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externalLinks/externalLink209.xml" ContentType="application/vnd.openxmlformats-officedocument.spreadsheetml.externalLink+xml"/>
  <Override PartName="/xl/externalLinks/externalLink210.xml" ContentType="application/vnd.openxmlformats-officedocument.spreadsheetml.externalLink+xml"/>
  <Override PartName="/xl/externalLinks/externalLink211.xml" ContentType="application/vnd.openxmlformats-officedocument.spreadsheetml.externalLink+xml"/>
  <Override PartName="/xl/externalLinks/externalLink212.xml" ContentType="application/vnd.openxmlformats-officedocument.spreadsheetml.externalLink+xml"/>
  <Override PartName="/xl/externalLinks/externalLink213.xml" ContentType="application/vnd.openxmlformats-officedocument.spreadsheetml.externalLink+xml"/>
  <Override PartName="/xl/externalLinks/externalLink214.xml" ContentType="application/vnd.openxmlformats-officedocument.spreadsheetml.externalLink+xml"/>
  <Override PartName="/xl/externalLinks/externalLink215.xml" ContentType="application/vnd.openxmlformats-officedocument.spreadsheetml.externalLink+xml"/>
  <Override PartName="/xl/externalLinks/externalLink216.xml" ContentType="application/vnd.openxmlformats-officedocument.spreadsheetml.externalLink+xml"/>
  <Override PartName="/xl/externalLinks/externalLink217.xml" ContentType="application/vnd.openxmlformats-officedocument.spreadsheetml.externalLink+xml"/>
  <Override PartName="/xl/externalLinks/externalLink218.xml" ContentType="application/vnd.openxmlformats-officedocument.spreadsheetml.externalLink+xml"/>
  <Override PartName="/xl/externalLinks/externalLink219.xml" ContentType="application/vnd.openxmlformats-officedocument.spreadsheetml.externalLink+xml"/>
  <Override PartName="/xl/externalLinks/externalLink220.xml" ContentType="application/vnd.openxmlformats-officedocument.spreadsheetml.externalLink+xml"/>
  <Override PartName="/xl/externalLinks/externalLink221.xml" ContentType="application/vnd.openxmlformats-officedocument.spreadsheetml.externalLink+xml"/>
  <Override PartName="/xl/externalLinks/externalLink222.xml" ContentType="application/vnd.openxmlformats-officedocument.spreadsheetml.externalLink+xml"/>
  <Override PartName="/xl/externalLinks/externalLink223.xml" ContentType="application/vnd.openxmlformats-officedocument.spreadsheetml.externalLink+xml"/>
  <Override PartName="/xl/externalLinks/externalLink224.xml" ContentType="application/vnd.openxmlformats-officedocument.spreadsheetml.externalLink+xml"/>
  <Override PartName="/xl/externalLinks/externalLink225.xml" ContentType="application/vnd.openxmlformats-officedocument.spreadsheetml.externalLink+xml"/>
  <Override PartName="/xl/externalLinks/externalLink226.xml" ContentType="application/vnd.openxmlformats-officedocument.spreadsheetml.externalLink+xml"/>
  <Override PartName="/xl/externalLinks/externalLink227.xml" ContentType="application/vnd.openxmlformats-officedocument.spreadsheetml.externalLink+xml"/>
  <Override PartName="/xl/externalLinks/externalLink228.xml" ContentType="application/vnd.openxmlformats-officedocument.spreadsheetml.externalLink+xml"/>
  <Override PartName="/xl/externalLinks/externalLink229.xml" ContentType="application/vnd.openxmlformats-officedocument.spreadsheetml.externalLink+xml"/>
  <Override PartName="/xl/externalLinks/externalLink230.xml" ContentType="application/vnd.openxmlformats-officedocument.spreadsheetml.externalLink+xml"/>
  <Override PartName="/xl/externalLinks/externalLink231.xml" ContentType="application/vnd.openxmlformats-officedocument.spreadsheetml.externalLink+xml"/>
  <Override PartName="/xl/externalLinks/externalLink232.xml" ContentType="application/vnd.openxmlformats-officedocument.spreadsheetml.externalLink+xml"/>
  <Override PartName="/xl/externalLinks/externalLink233.xml" ContentType="application/vnd.openxmlformats-officedocument.spreadsheetml.externalLink+xml"/>
  <Override PartName="/xl/externalLinks/externalLink234.xml" ContentType="application/vnd.openxmlformats-officedocument.spreadsheetml.externalLink+xml"/>
  <Override PartName="/xl/externalLinks/externalLink235.xml" ContentType="application/vnd.openxmlformats-officedocument.spreadsheetml.externalLink+xml"/>
  <Override PartName="/xl/externalLinks/externalLink236.xml" ContentType="application/vnd.openxmlformats-officedocument.spreadsheetml.externalLink+xml"/>
  <Override PartName="/xl/externalLinks/externalLink237.xml" ContentType="application/vnd.openxmlformats-officedocument.spreadsheetml.externalLink+xml"/>
  <Override PartName="/xl/externalLinks/externalLink238.xml" ContentType="application/vnd.openxmlformats-officedocument.spreadsheetml.externalLink+xml"/>
  <Override PartName="/xl/externalLinks/externalLink239.xml" ContentType="application/vnd.openxmlformats-officedocument.spreadsheetml.externalLink+xml"/>
  <Override PartName="/xl/externalLinks/externalLink240.xml" ContentType="application/vnd.openxmlformats-officedocument.spreadsheetml.externalLink+xml"/>
  <Override PartName="/xl/externalLinks/externalLink241.xml" ContentType="application/vnd.openxmlformats-officedocument.spreadsheetml.externalLink+xml"/>
  <Override PartName="/xl/externalLinks/externalLink242.xml" ContentType="application/vnd.openxmlformats-officedocument.spreadsheetml.externalLink+xml"/>
  <Override PartName="/xl/externalLinks/externalLink243.xml" ContentType="application/vnd.openxmlformats-officedocument.spreadsheetml.externalLink+xml"/>
  <Override PartName="/xl/externalLinks/externalLink244.xml" ContentType="application/vnd.openxmlformats-officedocument.spreadsheetml.externalLink+xml"/>
  <Override PartName="/xl/externalLinks/externalLink245.xml" ContentType="application/vnd.openxmlformats-officedocument.spreadsheetml.externalLink+xml"/>
  <Override PartName="/xl/externalLinks/externalLink246.xml" ContentType="application/vnd.openxmlformats-officedocument.spreadsheetml.externalLink+xml"/>
  <Override PartName="/xl/externalLinks/externalLink247.xml" ContentType="application/vnd.openxmlformats-officedocument.spreadsheetml.externalLink+xml"/>
  <Override PartName="/xl/externalLinks/externalLink248.xml" ContentType="application/vnd.openxmlformats-officedocument.spreadsheetml.externalLink+xml"/>
  <Override PartName="/xl/externalLinks/externalLink24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126"/>
  <workbookPr defaultThemeVersion="166925"/>
  <mc:AlternateContent xmlns:mc="http://schemas.openxmlformats.org/markup-compatibility/2006">
    <mc:Choice Requires="x15">
      <x15ac:absPath xmlns:x15ac="http://schemas.microsoft.com/office/spreadsheetml/2010/11/ac" url="C:\Users\Admin\Desktop\PUENTE CONDOTO\"/>
    </mc:Choice>
  </mc:AlternateContent>
  <xr:revisionPtr revIDLastSave="0" documentId="13_ncr:1_{844CCB92-5C62-407C-950A-6B3D60FB0735}" xr6:coauthVersionLast="47" xr6:coauthVersionMax="47" xr10:uidLastSave="{00000000-0000-0000-0000-000000000000}"/>
  <bookViews>
    <workbookView xWindow="13980" yWindow="0" windowWidth="14595" windowHeight="15420" tabRatio="988" activeTab="1" xr2:uid="{00000000-000D-0000-FFFF-FFFF00000000}"/>
  </bookViews>
  <sheets>
    <sheet name="CADENA DE VALOR " sheetId="74" r:id="rId1"/>
    <sheet name="PPTO" sheetId="1" r:id="rId2"/>
    <sheet name="CRONOGRAMA" sheetId="7" r:id="rId3"/>
    <sheet name="Equ" sheetId="43" r:id="rId4"/>
    <sheet name="Sum" sheetId="44" r:id="rId5"/>
    <sheet name="C1,01" sheetId="10" r:id="rId6"/>
    <sheet name="C1,02" sheetId="11" r:id="rId7"/>
    <sheet name="C1,03" sheetId="12" r:id="rId8"/>
    <sheet name="C1,04" sheetId="70" r:id="rId9"/>
    <sheet name="C2,01" sheetId="13" r:id="rId10"/>
    <sheet name="C2,02" sheetId="14" r:id="rId11"/>
    <sheet name="C2,03" sheetId="15" r:id="rId12"/>
    <sheet name="C2,04" sheetId="16" r:id="rId13"/>
    <sheet name="C3,01" sheetId="17" r:id="rId14"/>
    <sheet name="C3,02" sheetId="31" r:id="rId15"/>
    <sheet name="C4,01" sheetId="18" r:id="rId16"/>
    <sheet name="C4,02" sheetId="19" r:id="rId17"/>
    <sheet name="C4,03" sheetId="20" r:id="rId18"/>
    <sheet name="C4,04" sheetId="21" r:id="rId19"/>
    <sheet name="C4,05" sheetId="22" r:id="rId20"/>
    <sheet name="C4,06" sheetId="23" r:id="rId21"/>
    <sheet name="C4,07" sheetId="24" r:id="rId22"/>
    <sheet name="C4,08" sheetId="25" r:id="rId23"/>
    <sheet name="C4,09" sheetId="26" r:id="rId24"/>
    <sheet name="C4,10" sheetId="27" r:id="rId25"/>
    <sheet name="C5,01" sheetId="32" r:id="rId26"/>
    <sheet name="C5,02" sheetId="33" r:id="rId27"/>
    <sheet name="C5,03" sheetId="34" r:id="rId28"/>
    <sheet name="C5,04" sheetId="35" r:id="rId29"/>
    <sheet name="C5,05" sheetId="36" r:id="rId30"/>
    <sheet name="C5,06" sheetId="37" r:id="rId31"/>
    <sheet name="C5,07" sheetId="38" r:id="rId32"/>
    <sheet name="C5,08" sheetId="39" r:id="rId33"/>
    <sheet name="C5,09" sheetId="40" r:id="rId34"/>
    <sheet name="C5,10" sheetId="41" r:id="rId35"/>
    <sheet name="1,01" sheetId="28" r:id="rId36"/>
    <sheet name="1,02" sheetId="29" r:id="rId37"/>
    <sheet name="1,03" sheetId="42" r:id="rId38"/>
    <sheet name="1,04" sheetId="72" r:id="rId39"/>
    <sheet name="2,01" sheetId="30" r:id="rId40"/>
    <sheet name="2,02" sheetId="45" r:id="rId41"/>
    <sheet name="2,03" sheetId="46" r:id="rId42"/>
    <sheet name="2,04" sheetId="47" r:id="rId43"/>
    <sheet name="3,02" sheetId="49" r:id="rId44"/>
    <sheet name="3,01" sheetId="48" r:id="rId45"/>
    <sheet name="4,01" sheetId="50" r:id="rId46"/>
    <sheet name="4,02" sheetId="51" r:id="rId47"/>
    <sheet name="4,03" sheetId="52" r:id="rId48"/>
    <sheet name="4,04" sheetId="53" r:id="rId49"/>
    <sheet name="4,05" sheetId="54" r:id="rId50"/>
    <sheet name="4,06" sheetId="55" r:id="rId51"/>
    <sheet name="4,07" sheetId="56" r:id="rId52"/>
    <sheet name="4,08" sheetId="57" r:id="rId53"/>
    <sheet name="4,09" sheetId="58" r:id="rId54"/>
    <sheet name="4,10" sheetId="59" r:id="rId55"/>
    <sheet name="5,01" sheetId="60" r:id="rId56"/>
    <sheet name="5,02" sheetId="61" r:id="rId57"/>
    <sheet name="5,03" sheetId="62" r:id="rId58"/>
    <sheet name="5,04" sheetId="63" r:id="rId59"/>
    <sheet name="5,05" sheetId="64" r:id="rId60"/>
    <sheet name="5,06" sheetId="65" r:id="rId61"/>
    <sheet name="5,07" sheetId="66" r:id="rId62"/>
    <sheet name="5,08" sheetId="67" r:id="rId63"/>
    <sheet name="5,09" sheetId="68" r:id="rId64"/>
    <sheet name="5,10" sheetId="69" r:id="rId65"/>
    <sheet name="INTERVENTORIA" sheetId="2" r:id="rId66"/>
    <sheet name="AIU" sheetId="5" r:id="rId67"/>
    <sheet name="FM" sheetId="8" r:id="rId68"/>
    <sheet name="PAGA" sheetId="73" r:id="rId69"/>
    <sheet name="FP" sheetId="9" r:id="rId70"/>
  </sheets>
  <externalReferences>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 r:id="rId225"/>
    <externalReference r:id="rId226"/>
    <externalReference r:id="rId227"/>
    <externalReference r:id="rId228"/>
    <externalReference r:id="rId229"/>
    <externalReference r:id="rId230"/>
    <externalReference r:id="rId231"/>
    <externalReference r:id="rId232"/>
    <externalReference r:id="rId233"/>
    <externalReference r:id="rId234"/>
    <externalReference r:id="rId235"/>
    <externalReference r:id="rId236"/>
    <externalReference r:id="rId237"/>
    <externalReference r:id="rId238"/>
    <externalReference r:id="rId239"/>
    <externalReference r:id="rId240"/>
    <externalReference r:id="rId241"/>
    <externalReference r:id="rId242"/>
    <externalReference r:id="rId243"/>
    <externalReference r:id="rId244"/>
    <externalReference r:id="rId245"/>
    <externalReference r:id="rId246"/>
    <externalReference r:id="rId247"/>
    <externalReference r:id="rId248"/>
    <externalReference r:id="rId249"/>
    <externalReference r:id="rId250"/>
    <externalReference r:id="rId251"/>
    <externalReference r:id="rId252"/>
    <externalReference r:id="rId253"/>
    <externalReference r:id="rId254"/>
    <externalReference r:id="rId255"/>
    <externalReference r:id="rId256"/>
    <externalReference r:id="rId257"/>
    <externalReference r:id="rId258"/>
    <externalReference r:id="rId259"/>
    <externalReference r:id="rId260"/>
    <externalReference r:id="rId261"/>
    <externalReference r:id="rId262"/>
    <externalReference r:id="rId263"/>
    <externalReference r:id="rId264"/>
    <externalReference r:id="rId265"/>
    <externalReference r:id="rId266"/>
    <externalReference r:id="rId267"/>
    <externalReference r:id="rId268"/>
    <externalReference r:id="rId269"/>
    <externalReference r:id="rId270"/>
    <externalReference r:id="rId271"/>
    <externalReference r:id="rId272"/>
    <externalReference r:id="rId273"/>
    <externalReference r:id="rId274"/>
    <externalReference r:id="rId275"/>
    <externalReference r:id="rId276"/>
    <externalReference r:id="rId277"/>
    <externalReference r:id="rId278"/>
    <externalReference r:id="rId279"/>
    <externalReference r:id="rId280"/>
    <externalReference r:id="rId281"/>
    <externalReference r:id="rId282"/>
    <externalReference r:id="rId283"/>
    <externalReference r:id="rId284"/>
    <externalReference r:id="rId285"/>
    <externalReference r:id="rId286"/>
    <externalReference r:id="rId287"/>
    <externalReference r:id="rId288"/>
    <externalReference r:id="rId289"/>
    <externalReference r:id="rId290"/>
    <externalReference r:id="rId291"/>
    <externalReference r:id="rId292"/>
    <externalReference r:id="rId293"/>
    <externalReference r:id="rId294"/>
    <externalReference r:id="rId295"/>
    <externalReference r:id="rId296"/>
    <externalReference r:id="rId297"/>
    <externalReference r:id="rId298"/>
    <externalReference r:id="rId299"/>
    <externalReference r:id="rId300"/>
    <externalReference r:id="rId301"/>
    <externalReference r:id="rId302"/>
    <externalReference r:id="rId303"/>
    <externalReference r:id="rId304"/>
    <externalReference r:id="rId305"/>
    <externalReference r:id="rId306"/>
    <externalReference r:id="rId307"/>
    <externalReference r:id="rId308"/>
    <externalReference r:id="rId309"/>
    <externalReference r:id="rId310"/>
    <externalReference r:id="rId311"/>
    <externalReference r:id="rId312"/>
    <externalReference r:id="rId313"/>
    <externalReference r:id="rId314"/>
    <externalReference r:id="rId315"/>
    <externalReference r:id="rId316"/>
    <externalReference r:id="rId317"/>
    <externalReference r:id="rId318"/>
    <externalReference r:id="rId319"/>
  </externalReferences>
  <definedNames>
    <definedName name="\0">'[1]CRA.MODI'!#REF!</definedName>
    <definedName name="\a" localSheetId="0">#REF!</definedName>
    <definedName name="\a">#REF!</definedName>
    <definedName name="\b" localSheetId="0">'[2]CUAD-DIURNA'!#REF!</definedName>
    <definedName name="\b">'[2]CUAD-DIURNA'!#REF!</definedName>
    <definedName name="\c" localSheetId="0">#REF!</definedName>
    <definedName name="\c">#REF!</definedName>
    <definedName name="\e">#REF!</definedName>
    <definedName name="\eliminar">[3]RESUM96!#REF!</definedName>
    <definedName name="\eliminar1">[3]RESUM96!#REF!</definedName>
    <definedName name="\f">#REF!</definedName>
    <definedName name="\i">#REF!</definedName>
    <definedName name="\L">#REF!</definedName>
    <definedName name="\m" localSheetId="0">#REF!</definedName>
    <definedName name="\m">#REF!</definedName>
    <definedName name="\P">#REF!</definedName>
    <definedName name="\q" localSheetId="0">#REF!</definedName>
    <definedName name="\q">#REF!</definedName>
    <definedName name="\r">#REF!</definedName>
    <definedName name="\sa">#REF!</definedName>
    <definedName name="\t">#REF!</definedName>
    <definedName name="\w">#N/A</definedName>
    <definedName name="\x">#REF!</definedName>
    <definedName name="\z" localSheetId="0">#REF!</definedName>
    <definedName name="\z">#REF!</definedName>
    <definedName name="_">#N/A</definedName>
    <definedName name="_______________EST1">#REF!</definedName>
    <definedName name="_______________EST10">#REF!</definedName>
    <definedName name="_______________EST11">#REF!</definedName>
    <definedName name="_______________EST12">#REF!</definedName>
    <definedName name="_______________EST13">#REF!</definedName>
    <definedName name="_______________EST14">#REF!</definedName>
    <definedName name="_______________EST15">#REF!</definedName>
    <definedName name="_______________EST16">#REF!</definedName>
    <definedName name="_______________EST17">#REF!</definedName>
    <definedName name="_______________EST18">#REF!</definedName>
    <definedName name="_______________EST19">#REF!</definedName>
    <definedName name="_______________EST2">#REF!</definedName>
    <definedName name="_______________EST3">#REF!</definedName>
    <definedName name="_______________EST4">#REF!</definedName>
    <definedName name="_______________EST5">#REF!</definedName>
    <definedName name="_______________EST6">#REF!</definedName>
    <definedName name="_______________EST7">#REF!</definedName>
    <definedName name="_______________EST8">#REF!</definedName>
    <definedName name="_______________EST9">#REF!</definedName>
    <definedName name="_______________EXC1">#REF!</definedName>
    <definedName name="_______________EXC10">#REF!</definedName>
    <definedName name="_______________EXC11">#REF!</definedName>
    <definedName name="_______________EXC12">#REF!</definedName>
    <definedName name="_______________EXC2">#REF!</definedName>
    <definedName name="_______________EXC3">#REF!</definedName>
    <definedName name="_______________EXC4">#REF!</definedName>
    <definedName name="_______________EXC5">#REF!</definedName>
    <definedName name="_______________EXC6">#REF!</definedName>
    <definedName name="_______________EXC7">#REF!</definedName>
    <definedName name="_______________EXC8">#REF!</definedName>
    <definedName name="_______________EXC9">#REF!</definedName>
    <definedName name="_____________EST1">#REF!</definedName>
    <definedName name="_____________EST10">#REF!</definedName>
    <definedName name="_____________EST11">#REF!</definedName>
    <definedName name="_____________EST12">#REF!</definedName>
    <definedName name="_____________EST13">#REF!</definedName>
    <definedName name="_____________EST14">#REF!</definedName>
    <definedName name="_____________EST15">#REF!</definedName>
    <definedName name="_____________EST16">#REF!</definedName>
    <definedName name="_____________EST17">#REF!</definedName>
    <definedName name="_____________EST18">#REF!</definedName>
    <definedName name="_____________EST19">#REF!</definedName>
    <definedName name="_____________EST2">#REF!</definedName>
    <definedName name="_____________EST3">#REF!</definedName>
    <definedName name="_____________EST4">#REF!</definedName>
    <definedName name="_____________EST5">#REF!</definedName>
    <definedName name="_____________EST6">#REF!</definedName>
    <definedName name="_____________EST7">#REF!</definedName>
    <definedName name="_____________EST8">#REF!</definedName>
    <definedName name="_____________EST9">#REF!</definedName>
    <definedName name="_____________EXC1">#REF!</definedName>
    <definedName name="_____________EXC10">#REF!</definedName>
    <definedName name="_____________EXC11">#REF!</definedName>
    <definedName name="_____________EXC12">#REF!</definedName>
    <definedName name="_____________EXC2">#REF!</definedName>
    <definedName name="_____________EXC3">#REF!</definedName>
    <definedName name="_____________EXC4">#REF!</definedName>
    <definedName name="_____________EXC5">#REF!</definedName>
    <definedName name="_____________EXC8">#REF!</definedName>
    <definedName name="_____________EXC9">#REF!</definedName>
    <definedName name="_____________ORO10">#REF!</definedName>
    <definedName name="_____________ORO11">#REF!</definedName>
    <definedName name="_____________ORO12">#REF!</definedName>
    <definedName name="_____________ORO13">#REF!</definedName>
    <definedName name="_____________ORO14">#REF!</definedName>
    <definedName name="_____________ORO15">#REF!</definedName>
    <definedName name="_____________ORO16">#REF!</definedName>
    <definedName name="_____________ORO17">#REF!</definedName>
    <definedName name="_____________ORO18">#REF!</definedName>
    <definedName name="_____________ORO19">#REF!</definedName>
    <definedName name="____________EXC6">#REF!</definedName>
    <definedName name="____________EXC7">#REF!</definedName>
    <definedName name="___________tab1">#REF!</definedName>
    <definedName name="___________tab2">#REF!</definedName>
    <definedName name="___________tab3">#REF!</definedName>
    <definedName name="___________TAB4">#REF!</definedName>
    <definedName name="__________ORO10">#REF!</definedName>
    <definedName name="__________ORO11">#REF!</definedName>
    <definedName name="__________ORO12">#REF!</definedName>
    <definedName name="__________ORO13">#REF!</definedName>
    <definedName name="__________ORO14">#REF!</definedName>
    <definedName name="__________ORO15">#REF!</definedName>
    <definedName name="__________ORO16">#REF!</definedName>
    <definedName name="__________ORO17">#REF!</definedName>
    <definedName name="__________ORO18">#REF!</definedName>
    <definedName name="__________ORO19">#REF!</definedName>
    <definedName name="__________tab1">#REF!</definedName>
    <definedName name="__________tab2">#REF!</definedName>
    <definedName name="__________tab3">#REF!</definedName>
    <definedName name="__________TAB4">#REF!</definedName>
    <definedName name="_________APU221" localSheetId="0">#REF!</definedName>
    <definedName name="_________APU221">#REF!</definedName>
    <definedName name="_________PJ50" localSheetId="0">#REF!</definedName>
    <definedName name="_________PJ50">#REF!</definedName>
    <definedName name="_________pj51" localSheetId="0">#REF!</definedName>
    <definedName name="_________pj51">#REF!</definedName>
    <definedName name="_________PMT5671">[4]MEMORIAS!#REF!</definedName>
    <definedName name="_________PMT5805">[4]MEMORIAS!#REF!</definedName>
    <definedName name="_________PMT5806">[4]MEMORIAS!#REF!</definedName>
    <definedName name="_________PMT5815">[4]MEMORIAS!#REF!</definedName>
    <definedName name="_________PMT5820">[4]MEMORIAS!#REF!</definedName>
    <definedName name="_________Rc" localSheetId="0">#REF!</definedName>
    <definedName name="_________Rc">#REF!</definedName>
    <definedName name="________aiu2">[5]AIU!$J$105</definedName>
    <definedName name="________APU221" localSheetId="0">#REF!</definedName>
    <definedName name="________APU221">#REF!</definedName>
    <definedName name="________APU465">[6]!absc</definedName>
    <definedName name="________EST10">#REF!</definedName>
    <definedName name="________EST11">#REF!</definedName>
    <definedName name="________EST12">#REF!</definedName>
    <definedName name="________EST13">#REF!</definedName>
    <definedName name="________EST14">#REF!</definedName>
    <definedName name="________EST16">#REF!</definedName>
    <definedName name="________EST17">#REF!</definedName>
    <definedName name="________EST18">#REF!</definedName>
    <definedName name="________EST19">#REF!</definedName>
    <definedName name="________EST2">#REF!</definedName>
    <definedName name="________EST3">#REF!</definedName>
    <definedName name="________EST4">#REF!</definedName>
    <definedName name="________EST5">#REF!</definedName>
    <definedName name="________EST6">#REF!</definedName>
    <definedName name="________EST7">#REF!</definedName>
    <definedName name="________EST8">#REF!</definedName>
    <definedName name="________EST9">#REF!</definedName>
    <definedName name="________EXC1">#REF!</definedName>
    <definedName name="________EXC10">#REF!</definedName>
    <definedName name="________EXC11">#REF!</definedName>
    <definedName name="________EXC12">#REF!</definedName>
    <definedName name="________EXC2">#REF!</definedName>
    <definedName name="________EXC3">#REF!</definedName>
    <definedName name="________EXC4">#REF!</definedName>
    <definedName name="________EXC5">#REF!</definedName>
    <definedName name="________EXC8">#REF!</definedName>
    <definedName name="________EXC9">#REF!</definedName>
    <definedName name="________PJ50" localSheetId="0">#REF!</definedName>
    <definedName name="________PJ50">#REF!</definedName>
    <definedName name="________pj51" localSheetId="0">#REF!</definedName>
    <definedName name="________pj51">#REF!</definedName>
    <definedName name="________rc" localSheetId="0">#REF!</definedName>
    <definedName name="________rc">#REF!</definedName>
    <definedName name="_______APU221" localSheetId="0">#REF!</definedName>
    <definedName name="_______APU221">#REF!</definedName>
    <definedName name="_______APU465">[6]!absc</definedName>
    <definedName name="_______cua1">'[7]ALCANTARILLADO RAS'!$A$4:$B$14</definedName>
    <definedName name="_______DMD1">#REF!</definedName>
    <definedName name="_______EST1">#REF!</definedName>
    <definedName name="_______EST10">#REF!</definedName>
    <definedName name="_______EST11">#REF!</definedName>
    <definedName name="_______EST12">#REF!</definedName>
    <definedName name="_______EST13">#REF!</definedName>
    <definedName name="_______EST14">#REF!</definedName>
    <definedName name="_______EST15">#REF!</definedName>
    <definedName name="_______EST16">#REF!</definedName>
    <definedName name="_______EST17">#REF!</definedName>
    <definedName name="_______EST18">#REF!</definedName>
    <definedName name="_______EST19">#REF!</definedName>
    <definedName name="_______EST2">#REF!</definedName>
    <definedName name="_______EST3">#REF!</definedName>
    <definedName name="_______EST4">#REF!</definedName>
    <definedName name="_______EST5">#REF!</definedName>
    <definedName name="_______EST6">#REF!</definedName>
    <definedName name="_______EST7">#REF!</definedName>
    <definedName name="_______EST8">#REF!</definedName>
    <definedName name="_______EST9">#REF!</definedName>
    <definedName name="_______EXC1">#REF!</definedName>
    <definedName name="_______EXC10">#REF!</definedName>
    <definedName name="_______EXC11">#REF!</definedName>
    <definedName name="_______EXC12">#REF!</definedName>
    <definedName name="_______EXC2">#REF!</definedName>
    <definedName name="_______EXC3">#REF!</definedName>
    <definedName name="_______EXC4">#REF!</definedName>
    <definedName name="_______EXC5">#REF!</definedName>
    <definedName name="_______EXC6">#REF!</definedName>
    <definedName name="_______EXC7">#REF!</definedName>
    <definedName name="_______EXC8">#REF!</definedName>
    <definedName name="_______EXC9">#REF!</definedName>
    <definedName name="_______PJ50" localSheetId="0">#REF!</definedName>
    <definedName name="_______PJ50">#REF!</definedName>
    <definedName name="_______pj51" localSheetId="0">#REF!</definedName>
    <definedName name="_______pj51">#REF!</definedName>
    <definedName name="_______rc" localSheetId="0">#REF!</definedName>
    <definedName name="_______rc">#REF!</definedName>
    <definedName name="_______VPD1">[8]TARIFAS!$C$582</definedName>
    <definedName name="_______VPI1">[8]TARIFAS!$C$580</definedName>
    <definedName name="_______VRA1">[8]TARIFAS!$C$579</definedName>
    <definedName name="______APU221" localSheetId="0">#REF!</definedName>
    <definedName name="______APU221">#REF!</definedName>
    <definedName name="______APU465">[6]!absc</definedName>
    <definedName name="______cua1">'[7]ALCANTARILLADO RAS'!$A$4:$B$14</definedName>
    <definedName name="______DMD1">#REF!</definedName>
    <definedName name="______EST1">#REF!</definedName>
    <definedName name="______EST10">#REF!</definedName>
    <definedName name="______EST11">#REF!</definedName>
    <definedName name="______EST12">#REF!</definedName>
    <definedName name="______EST13">#REF!</definedName>
    <definedName name="______EST14">#REF!</definedName>
    <definedName name="______EST15">#REF!</definedName>
    <definedName name="______EST16">#REF!</definedName>
    <definedName name="______EST17">#REF!</definedName>
    <definedName name="______EST18">#REF!</definedName>
    <definedName name="______EST19">#REF!</definedName>
    <definedName name="______EST2">#REF!</definedName>
    <definedName name="______EST3">#REF!</definedName>
    <definedName name="______EST4">#REF!</definedName>
    <definedName name="______EST5">#REF!</definedName>
    <definedName name="______EST6">#REF!</definedName>
    <definedName name="______EST7">#REF!</definedName>
    <definedName name="______EST8">#REF!</definedName>
    <definedName name="______EST9">#REF!</definedName>
    <definedName name="______EXC1">#REF!</definedName>
    <definedName name="______EXC10">#REF!</definedName>
    <definedName name="______EXC11">#REF!</definedName>
    <definedName name="______EXC12">#REF!</definedName>
    <definedName name="______EXC2">#REF!</definedName>
    <definedName name="______EXC3">#REF!</definedName>
    <definedName name="______EXC4">#REF!</definedName>
    <definedName name="______EXC5">#REF!</definedName>
    <definedName name="______EXC6">#REF!</definedName>
    <definedName name="______EXC7">#REF!</definedName>
    <definedName name="______EXC8">#REF!</definedName>
    <definedName name="______EXC9">#REF!</definedName>
    <definedName name="______INF1">#REF!</definedName>
    <definedName name="______PJ50" localSheetId="0">#REF!</definedName>
    <definedName name="______PJ50">#REF!</definedName>
    <definedName name="______pj51" localSheetId="0">#REF!</definedName>
    <definedName name="______pj51">#REF!</definedName>
    <definedName name="______rc" localSheetId="0">#REF!</definedName>
    <definedName name="______rc">#REF!</definedName>
    <definedName name="______VPD1">[8]TARIFAS!$C$582</definedName>
    <definedName name="______VPI1">[8]TARIFAS!$C$580</definedName>
    <definedName name="______VRA1">[8]TARIFAS!$C$579</definedName>
    <definedName name="_____aiu2">[5]AIU!$J$105</definedName>
    <definedName name="_____APU221" localSheetId="0">#REF!</definedName>
    <definedName name="_____APU221">#REF!</definedName>
    <definedName name="_____APU465">[6]!absc</definedName>
    <definedName name="_____cua1">'[7]ALCANTARILLADO RAS'!$A$4:$B$14</definedName>
    <definedName name="_____DMD1">#REF!</definedName>
    <definedName name="_____EST1">#REF!</definedName>
    <definedName name="_____EST10">#REF!</definedName>
    <definedName name="_____EST11">#REF!</definedName>
    <definedName name="_____EST12">#REF!</definedName>
    <definedName name="_____EST13">#REF!</definedName>
    <definedName name="_____EST14">#REF!</definedName>
    <definedName name="_____EST15">#REF!</definedName>
    <definedName name="_____EST16">#REF!</definedName>
    <definedName name="_____EST17">#REF!</definedName>
    <definedName name="_____EST18">#REF!</definedName>
    <definedName name="_____EST19">#REF!</definedName>
    <definedName name="_____EST2">#REF!</definedName>
    <definedName name="_____EST3">#REF!</definedName>
    <definedName name="_____EST4">#REF!</definedName>
    <definedName name="_____EST5">#REF!</definedName>
    <definedName name="_____EST6">#REF!</definedName>
    <definedName name="_____EST7">#REF!</definedName>
    <definedName name="_____EST8">#REF!</definedName>
    <definedName name="_____EST9">#REF!</definedName>
    <definedName name="_____EXC1">#REF!</definedName>
    <definedName name="_____EXC10">#REF!</definedName>
    <definedName name="_____EXC11">#REF!</definedName>
    <definedName name="_____EXC12">#REF!</definedName>
    <definedName name="_____EXC2">#REF!</definedName>
    <definedName name="_____EXC3">#REF!</definedName>
    <definedName name="_____EXC4">#REF!</definedName>
    <definedName name="_____EXC5">#REF!</definedName>
    <definedName name="_____EXC6">#REF!</definedName>
    <definedName name="_____EXC7">#REF!</definedName>
    <definedName name="_____EXC8">#REF!</definedName>
    <definedName name="_____EXC9">#REF!</definedName>
    <definedName name="_____ORO10">#REF!</definedName>
    <definedName name="_____ORO11">#REF!</definedName>
    <definedName name="_____ORO12">#REF!</definedName>
    <definedName name="_____ORO13">#REF!</definedName>
    <definedName name="_____ORO14">#REF!</definedName>
    <definedName name="_____ORO15">#REF!</definedName>
    <definedName name="_____ORO16">#REF!</definedName>
    <definedName name="_____ORO17">#REF!</definedName>
    <definedName name="_____ORO18">#REF!</definedName>
    <definedName name="_____ORO19">#REF!</definedName>
    <definedName name="_____PJ50" localSheetId="42">#REF!</definedName>
    <definedName name="_____PJ50" localSheetId="44">#REF!</definedName>
    <definedName name="_____PJ50" localSheetId="43">#REF!</definedName>
    <definedName name="_____PJ50" localSheetId="45">#REF!</definedName>
    <definedName name="_____PJ50" localSheetId="46">#REF!</definedName>
    <definedName name="_____PJ50" localSheetId="47">#REF!</definedName>
    <definedName name="_____PJ50" localSheetId="48">#REF!</definedName>
    <definedName name="_____PJ50" localSheetId="49">#REF!</definedName>
    <definedName name="_____PJ50" localSheetId="50">#REF!</definedName>
    <definedName name="_____PJ50" localSheetId="51">#REF!</definedName>
    <definedName name="_____PJ50" localSheetId="52">#REF!</definedName>
    <definedName name="_____PJ50" localSheetId="53">#REF!</definedName>
    <definedName name="_____PJ50" localSheetId="54">#REF!</definedName>
    <definedName name="_____PJ50" localSheetId="55">#REF!</definedName>
    <definedName name="_____PJ50" localSheetId="56">#REF!</definedName>
    <definedName name="_____PJ50" localSheetId="57">#REF!</definedName>
    <definedName name="_____PJ50" localSheetId="58">#REF!</definedName>
    <definedName name="_____PJ50" localSheetId="59">#REF!</definedName>
    <definedName name="_____PJ50" localSheetId="60">#REF!</definedName>
    <definedName name="_____PJ50" localSheetId="61">#REF!</definedName>
    <definedName name="_____PJ50" localSheetId="62">#REF!</definedName>
    <definedName name="_____PJ50" localSheetId="63">#REF!</definedName>
    <definedName name="_____PJ50" localSheetId="64">#REF!</definedName>
    <definedName name="_____PJ50" localSheetId="0">#REF!</definedName>
    <definedName name="_____PJ50">#REF!</definedName>
    <definedName name="_____pj51" localSheetId="42">#REF!</definedName>
    <definedName name="_____pj51" localSheetId="44">#REF!</definedName>
    <definedName name="_____pj51" localSheetId="43">#REF!</definedName>
    <definedName name="_____pj51" localSheetId="45">#REF!</definedName>
    <definedName name="_____pj51" localSheetId="46">#REF!</definedName>
    <definedName name="_____pj51" localSheetId="47">#REF!</definedName>
    <definedName name="_____pj51" localSheetId="48">#REF!</definedName>
    <definedName name="_____pj51" localSheetId="49">#REF!</definedName>
    <definedName name="_____pj51" localSheetId="50">#REF!</definedName>
    <definedName name="_____pj51" localSheetId="51">#REF!</definedName>
    <definedName name="_____pj51" localSheetId="52">#REF!</definedName>
    <definedName name="_____pj51" localSheetId="53">#REF!</definedName>
    <definedName name="_____pj51" localSheetId="54">#REF!</definedName>
    <definedName name="_____pj51" localSheetId="55">#REF!</definedName>
    <definedName name="_____pj51" localSheetId="56">#REF!</definedName>
    <definedName name="_____pj51" localSheetId="57">#REF!</definedName>
    <definedName name="_____pj51" localSheetId="58">#REF!</definedName>
    <definedName name="_____pj51" localSheetId="59">#REF!</definedName>
    <definedName name="_____pj51" localSheetId="60">#REF!</definedName>
    <definedName name="_____pj51" localSheetId="61">#REF!</definedName>
    <definedName name="_____pj51" localSheetId="62">#REF!</definedName>
    <definedName name="_____pj51" localSheetId="63">#REF!</definedName>
    <definedName name="_____pj51" localSheetId="64">#REF!</definedName>
    <definedName name="_____pj51" localSheetId="0">#REF!</definedName>
    <definedName name="_____pj51">#REF!</definedName>
    <definedName name="_____PMT5671">[4]MEMORIAS!#REF!</definedName>
    <definedName name="_____PMT5805">[4]MEMORIAS!#REF!</definedName>
    <definedName name="_____PMT5806">[4]MEMORIAS!#REF!</definedName>
    <definedName name="_____PMT5815">[4]MEMORIAS!#REF!</definedName>
    <definedName name="_____PMT5820">[4]MEMORIAS!#REF!</definedName>
    <definedName name="_____r">#REF!</definedName>
    <definedName name="_____rc" localSheetId="0">#REF!</definedName>
    <definedName name="_____rc">#REF!</definedName>
    <definedName name="_____tab1">#REF!</definedName>
    <definedName name="_____tab2">#REF!</definedName>
    <definedName name="_____tab3">#REF!</definedName>
    <definedName name="_____TAB4">#REF!</definedName>
    <definedName name="_____Vol1">[9]Item!$A:$D</definedName>
    <definedName name="_____VPD1">[8]TARIFAS!$C$582</definedName>
    <definedName name="_____VPI1">[8]TARIFAS!$C$580</definedName>
    <definedName name="_____VRA1">[8]TARIFAS!$C$579</definedName>
    <definedName name="____aiu2">[5]AIU!$J$105</definedName>
    <definedName name="____APU221" localSheetId="0">#REF!</definedName>
    <definedName name="____APU221">#REF!</definedName>
    <definedName name="____APU465">[6]!absc</definedName>
    <definedName name="____cua1">'[7]ALCANTARILLADO RAS'!$A$4:$B$14</definedName>
    <definedName name="____DMD1">#REF!</definedName>
    <definedName name="____EST1">#REF!</definedName>
    <definedName name="____EST10" localSheetId="0">#REF!</definedName>
    <definedName name="____EST10">#REF!</definedName>
    <definedName name="____EST11">#REF!</definedName>
    <definedName name="____EST12" localSheetId="0">#REF!</definedName>
    <definedName name="____EST12">#REF!</definedName>
    <definedName name="____EST13" localSheetId="0">#REF!</definedName>
    <definedName name="____EST13">#REF!</definedName>
    <definedName name="____EST14" localSheetId="0">#REF!</definedName>
    <definedName name="____EST14">#REF!</definedName>
    <definedName name="____EST15" localSheetId="0">#REF!</definedName>
    <definedName name="____EST15">#REF!</definedName>
    <definedName name="____EST16" localSheetId="0">#REF!</definedName>
    <definedName name="____EST16">#REF!</definedName>
    <definedName name="____EST17" localSheetId="0">#REF!</definedName>
    <definedName name="____EST17">#REF!</definedName>
    <definedName name="____EST18" localSheetId="0">#REF!</definedName>
    <definedName name="____EST18">#REF!</definedName>
    <definedName name="____EST19" localSheetId="0">#REF!</definedName>
    <definedName name="____EST19">#REF!</definedName>
    <definedName name="____EST2" localSheetId="0">#REF!</definedName>
    <definedName name="____EST2">#REF!</definedName>
    <definedName name="____EST3">#REF!</definedName>
    <definedName name="____EST4" localSheetId="0">#REF!</definedName>
    <definedName name="____EST4">#REF!</definedName>
    <definedName name="____EST5" localSheetId="0">#REF!</definedName>
    <definedName name="____EST5">#REF!</definedName>
    <definedName name="____EST6" localSheetId="0">#REF!</definedName>
    <definedName name="____EST6">#REF!</definedName>
    <definedName name="____EST7" localSheetId="0">#REF!</definedName>
    <definedName name="____EST7">#REF!</definedName>
    <definedName name="____EST8" localSheetId="0">#REF!</definedName>
    <definedName name="____EST8">#REF!</definedName>
    <definedName name="____EST9" localSheetId="0">#REF!</definedName>
    <definedName name="____EST9">#REF!</definedName>
    <definedName name="____EXC1" localSheetId="0">#REF!</definedName>
    <definedName name="____EXC1">#REF!</definedName>
    <definedName name="____EXC10" localSheetId="0">#REF!</definedName>
    <definedName name="____EXC10">#REF!</definedName>
    <definedName name="____EXC11" localSheetId="0">#REF!</definedName>
    <definedName name="____EXC11">#REF!</definedName>
    <definedName name="____EXC12" localSheetId="0">#REF!</definedName>
    <definedName name="____EXC12">#REF!</definedName>
    <definedName name="____EXC2" localSheetId="0">#REF!</definedName>
    <definedName name="____EXC2">#REF!</definedName>
    <definedName name="____EXC3" localSheetId="0">#REF!</definedName>
    <definedName name="____EXC3">#REF!</definedName>
    <definedName name="____EXC4" localSheetId="0">#REF!</definedName>
    <definedName name="____EXC4">#REF!</definedName>
    <definedName name="____EXC5" localSheetId="0">#REF!</definedName>
    <definedName name="____EXC5">#REF!</definedName>
    <definedName name="____EXC6" localSheetId="0">#REF!</definedName>
    <definedName name="____EXC6">#REF!</definedName>
    <definedName name="____EXC7" localSheetId="0">#REF!</definedName>
    <definedName name="____EXC7">#REF!</definedName>
    <definedName name="____EXC8" localSheetId="0">#REF!</definedName>
    <definedName name="____EXC8">#REF!</definedName>
    <definedName name="____EXC9" localSheetId="0">#REF!</definedName>
    <definedName name="____EXC9">#REF!</definedName>
    <definedName name="____ORO10">#REF!</definedName>
    <definedName name="____ORO11">#REF!</definedName>
    <definedName name="____ORO12">#REF!</definedName>
    <definedName name="____ORO13">#REF!</definedName>
    <definedName name="____ORO14">#REF!</definedName>
    <definedName name="____ORO15">#REF!</definedName>
    <definedName name="____ORO16">#REF!</definedName>
    <definedName name="____ORO17">#REF!</definedName>
    <definedName name="____ORO18">#REF!</definedName>
    <definedName name="____ORO19">#REF!</definedName>
    <definedName name="____PJ50" localSheetId="42">#REF!</definedName>
    <definedName name="____PJ50" localSheetId="44">#REF!</definedName>
    <definedName name="____PJ50" localSheetId="43">#REF!</definedName>
    <definedName name="____PJ50" localSheetId="45">#REF!</definedName>
    <definedName name="____PJ50" localSheetId="46">#REF!</definedName>
    <definedName name="____PJ50" localSheetId="47">#REF!</definedName>
    <definedName name="____PJ50" localSheetId="48">#REF!</definedName>
    <definedName name="____PJ50" localSheetId="49">#REF!</definedName>
    <definedName name="____PJ50" localSheetId="50">#REF!</definedName>
    <definedName name="____PJ50" localSheetId="51">#REF!</definedName>
    <definedName name="____PJ50" localSheetId="52">#REF!</definedName>
    <definedName name="____PJ50" localSheetId="53">#REF!</definedName>
    <definedName name="____PJ50" localSheetId="54">#REF!</definedName>
    <definedName name="____PJ50" localSheetId="55">#REF!</definedName>
    <definedName name="____PJ50" localSheetId="56">#REF!</definedName>
    <definedName name="____PJ50" localSheetId="57">#REF!</definedName>
    <definedName name="____PJ50" localSheetId="58">#REF!</definedName>
    <definedName name="____PJ50" localSheetId="59">#REF!</definedName>
    <definedName name="____PJ50" localSheetId="60">#REF!</definedName>
    <definedName name="____PJ50" localSheetId="61">#REF!</definedName>
    <definedName name="____PJ50" localSheetId="62">#REF!</definedName>
    <definedName name="____PJ50" localSheetId="63">#REF!</definedName>
    <definedName name="____PJ50" localSheetId="64">#REF!</definedName>
    <definedName name="____PJ50" localSheetId="0">#REF!</definedName>
    <definedName name="____PJ50">#REF!</definedName>
    <definedName name="____pj51" localSheetId="42">#REF!</definedName>
    <definedName name="____pj51" localSheetId="44">#REF!</definedName>
    <definedName name="____pj51" localSheetId="43">#REF!</definedName>
    <definedName name="____pj51" localSheetId="45">#REF!</definedName>
    <definedName name="____pj51" localSheetId="46">#REF!</definedName>
    <definedName name="____pj51" localSheetId="47">#REF!</definedName>
    <definedName name="____pj51" localSheetId="48">#REF!</definedName>
    <definedName name="____pj51" localSheetId="49">#REF!</definedName>
    <definedName name="____pj51" localSheetId="50">#REF!</definedName>
    <definedName name="____pj51" localSheetId="51">#REF!</definedName>
    <definedName name="____pj51" localSheetId="52">#REF!</definedName>
    <definedName name="____pj51" localSheetId="53">#REF!</definedName>
    <definedName name="____pj51" localSheetId="54">#REF!</definedName>
    <definedName name="____pj51" localSheetId="55">#REF!</definedName>
    <definedName name="____pj51" localSheetId="56">#REF!</definedName>
    <definedName name="____pj51" localSheetId="57">#REF!</definedName>
    <definedName name="____pj51" localSheetId="58">#REF!</definedName>
    <definedName name="____pj51" localSheetId="59">#REF!</definedName>
    <definedName name="____pj51" localSheetId="60">#REF!</definedName>
    <definedName name="____pj51" localSheetId="61">#REF!</definedName>
    <definedName name="____pj51" localSheetId="62">#REF!</definedName>
    <definedName name="____pj51" localSheetId="63">#REF!</definedName>
    <definedName name="____pj51" localSheetId="64">#REF!</definedName>
    <definedName name="____pj51" localSheetId="0">#REF!</definedName>
    <definedName name="____pj51">#REF!</definedName>
    <definedName name="____PMT5671">[4]MEMORIAS!#REF!</definedName>
    <definedName name="____PMT5805">[4]MEMORIAS!#REF!</definedName>
    <definedName name="____PMT5806">[4]MEMORIAS!#REF!</definedName>
    <definedName name="____PMT5815">[4]MEMORIAS!#REF!</definedName>
    <definedName name="____PMT5820">[4]MEMORIAS!#REF!</definedName>
    <definedName name="____r">#REF!</definedName>
    <definedName name="____rc" localSheetId="0">#REF!</definedName>
    <definedName name="____rc">#REF!</definedName>
    <definedName name="____SAL1">#REF!</definedName>
    <definedName name="____tab1">#REF!</definedName>
    <definedName name="____tab2">#REF!</definedName>
    <definedName name="____tab3">#REF!</definedName>
    <definedName name="____TAB4">#REF!</definedName>
    <definedName name="____Vol1">[9]Item!$A:$D</definedName>
    <definedName name="____VPD1">[8]TARIFAS!$C$582</definedName>
    <definedName name="____VPI1">[8]TARIFAS!$C$580</definedName>
    <definedName name="____VRA1">[8]TARIFAS!$C$579</definedName>
    <definedName name="___AFC1">[10]INV!$A$25:$D$28</definedName>
    <definedName name="___AFC3">[10]INV!$F$25:$I$28</definedName>
    <definedName name="___AFC5">[10]INV!$K$25:$N$28</definedName>
    <definedName name="___aiu2">[5]AIU!$J$105</definedName>
    <definedName name="___APU221" localSheetId="0">#REF!</definedName>
    <definedName name="___APU221">#REF!</definedName>
    <definedName name="___APU465">[6]!absc</definedName>
    <definedName name="___BGC1">[10]INV!$A$5:$D$8</definedName>
    <definedName name="___BGC3">[10]INV!$F$5:$I$8</definedName>
    <definedName name="___BGC5">[10]INV!$K$5:$N$8</definedName>
    <definedName name="___CAC1">[10]INV!$A$19:$D$22</definedName>
    <definedName name="___CAC3">[10]INV!$F$19:$I$22</definedName>
    <definedName name="___CAC5">[10]INV!$K$19:$N$22</definedName>
    <definedName name="___Cod1">#REF!</definedName>
    <definedName name="___cua1">'[7]ALCANTARILLADO RAS'!$A$4:$B$14</definedName>
    <definedName name="___DMD1">#REF!</definedName>
    <definedName name="___EST1">#REF!</definedName>
    <definedName name="___EST10" localSheetId="0">#REF!</definedName>
    <definedName name="___EST10">#REF!</definedName>
    <definedName name="___EST11" localSheetId="0">#REF!</definedName>
    <definedName name="___EST11">#REF!</definedName>
    <definedName name="___EST12" localSheetId="42">#REF!</definedName>
    <definedName name="___EST12" localSheetId="44">#REF!</definedName>
    <definedName name="___EST12" localSheetId="43">#REF!</definedName>
    <definedName name="___EST12" localSheetId="45">#REF!</definedName>
    <definedName name="___EST12" localSheetId="46">#REF!</definedName>
    <definedName name="___EST12" localSheetId="47">#REF!</definedName>
    <definedName name="___EST12" localSheetId="48">#REF!</definedName>
    <definedName name="___EST12" localSheetId="49">#REF!</definedName>
    <definedName name="___EST12" localSheetId="50">#REF!</definedName>
    <definedName name="___EST12" localSheetId="51">#REF!</definedName>
    <definedName name="___EST12" localSheetId="52">#REF!</definedName>
    <definedName name="___EST12" localSheetId="53">#REF!</definedName>
    <definedName name="___EST12" localSheetId="54">#REF!</definedName>
    <definedName name="___EST12" localSheetId="55">#REF!</definedName>
    <definedName name="___EST12" localSheetId="56">#REF!</definedName>
    <definedName name="___EST12" localSheetId="57">#REF!</definedName>
    <definedName name="___EST12" localSheetId="58">#REF!</definedName>
    <definedName name="___EST12" localSheetId="59">#REF!</definedName>
    <definedName name="___EST12" localSheetId="60">#REF!</definedName>
    <definedName name="___EST12" localSheetId="61">#REF!</definedName>
    <definedName name="___EST12" localSheetId="62">#REF!</definedName>
    <definedName name="___EST12" localSheetId="63">#REF!</definedName>
    <definedName name="___EST12" localSheetId="64">#REF!</definedName>
    <definedName name="___EST12" localSheetId="0">#REF!</definedName>
    <definedName name="___EST12">#REF!</definedName>
    <definedName name="___EST13" localSheetId="0">#REF!</definedName>
    <definedName name="___EST13">#REF!</definedName>
    <definedName name="___EST14" localSheetId="0">#REF!</definedName>
    <definedName name="___EST14">#REF!</definedName>
    <definedName name="___EST15" localSheetId="0">#REF!</definedName>
    <definedName name="___EST15">#REF!</definedName>
    <definedName name="___EST16" localSheetId="0">#REF!</definedName>
    <definedName name="___EST16">#REF!</definedName>
    <definedName name="___EST17" localSheetId="0">#REF!</definedName>
    <definedName name="___EST17">#REF!</definedName>
    <definedName name="___EST18" localSheetId="0">#REF!</definedName>
    <definedName name="___EST18">#REF!</definedName>
    <definedName name="___EST19" localSheetId="0">#REF!</definedName>
    <definedName name="___EST19">#REF!</definedName>
    <definedName name="___EST2" localSheetId="0">#REF!</definedName>
    <definedName name="___EST2">#REF!</definedName>
    <definedName name="___EST3" localSheetId="0">#REF!</definedName>
    <definedName name="___EST3">#REF!</definedName>
    <definedName name="___EST4" localSheetId="0">#REF!</definedName>
    <definedName name="___EST4">#REF!</definedName>
    <definedName name="___EST5" localSheetId="0">#REF!</definedName>
    <definedName name="___EST5">#REF!</definedName>
    <definedName name="___EST6" localSheetId="0">#REF!</definedName>
    <definedName name="___EST6">#REF!</definedName>
    <definedName name="___EST7" localSheetId="0">#REF!</definedName>
    <definedName name="___EST7">#REF!</definedName>
    <definedName name="___EST8" localSheetId="0">#REF!</definedName>
    <definedName name="___EST8">#REF!</definedName>
    <definedName name="___EST9" localSheetId="0">#REF!</definedName>
    <definedName name="___EST9">#REF!</definedName>
    <definedName name="___ETR13">#REF!</definedName>
    <definedName name="___EXC1" localSheetId="0">#REF!</definedName>
    <definedName name="___EXC1">#REF!</definedName>
    <definedName name="___EXC10" localSheetId="0">#REF!</definedName>
    <definedName name="___EXC10">#REF!</definedName>
    <definedName name="___EXC11" localSheetId="0">#REF!</definedName>
    <definedName name="___EXC11">#REF!</definedName>
    <definedName name="___EXC12" localSheetId="0">#REF!</definedName>
    <definedName name="___EXC12">#REF!</definedName>
    <definedName name="___EXC2" localSheetId="0">#REF!</definedName>
    <definedName name="___EXC2">#REF!</definedName>
    <definedName name="___EXC3" localSheetId="0">#REF!</definedName>
    <definedName name="___EXC3">#REF!</definedName>
    <definedName name="___EXC4" localSheetId="0">#REF!</definedName>
    <definedName name="___EXC4">#REF!</definedName>
    <definedName name="___EXC5" localSheetId="0">#REF!</definedName>
    <definedName name="___EXC5">#REF!</definedName>
    <definedName name="___EXC6" localSheetId="0">#REF!</definedName>
    <definedName name="___EXC6">#REF!</definedName>
    <definedName name="___EXC7" localSheetId="0">#REF!</definedName>
    <definedName name="___EXC7">#REF!</definedName>
    <definedName name="___EXC8" localSheetId="0">#REF!</definedName>
    <definedName name="___EXC8">#REF!</definedName>
    <definedName name="___EXC9" localSheetId="0">#REF!</definedName>
    <definedName name="___EXC9">#REF!</definedName>
    <definedName name="___f">[11]Cálculo!$B$67</definedName>
    <definedName name="___INF1">#REF!</definedName>
    <definedName name="___MA2">#REF!</definedName>
    <definedName name="___MSC1">#REF!</definedName>
    <definedName name="___ORO10">#REF!</definedName>
    <definedName name="___ORO11">#REF!</definedName>
    <definedName name="___ORO12">#REF!</definedName>
    <definedName name="___ORO13">#REF!</definedName>
    <definedName name="___ORO14">#REF!</definedName>
    <definedName name="___ORO15">#REF!</definedName>
    <definedName name="___ORO16">#REF!</definedName>
    <definedName name="___ORO17">#REF!</definedName>
    <definedName name="___ORO18">#REF!</definedName>
    <definedName name="___ORO19">#REF!</definedName>
    <definedName name="___PJ50" localSheetId="42">#REF!</definedName>
    <definedName name="___PJ50" localSheetId="44">#REF!</definedName>
    <definedName name="___PJ50" localSheetId="43">#REF!</definedName>
    <definedName name="___PJ50" localSheetId="45">#REF!</definedName>
    <definedName name="___PJ50" localSheetId="46">#REF!</definedName>
    <definedName name="___PJ50" localSheetId="47">#REF!</definedName>
    <definedName name="___PJ50" localSheetId="48">#REF!</definedName>
    <definedName name="___PJ50" localSheetId="49">#REF!</definedName>
    <definedName name="___PJ50" localSheetId="50">#REF!</definedName>
    <definedName name="___PJ50" localSheetId="51">#REF!</definedName>
    <definedName name="___PJ50" localSheetId="52">#REF!</definedName>
    <definedName name="___PJ50" localSheetId="53">#REF!</definedName>
    <definedName name="___PJ50" localSheetId="54">#REF!</definedName>
    <definedName name="___PJ50" localSheetId="55">#REF!</definedName>
    <definedName name="___PJ50" localSheetId="56">#REF!</definedName>
    <definedName name="___PJ50" localSheetId="57">#REF!</definedName>
    <definedName name="___PJ50" localSheetId="58">#REF!</definedName>
    <definedName name="___PJ50" localSheetId="59">#REF!</definedName>
    <definedName name="___PJ50" localSheetId="60">#REF!</definedName>
    <definedName name="___PJ50" localSheetId="61">#REF!</definedName>
    <definedName name="___PJ50" localSheetId="62">#REF!</definedName>
    <definedName name="___PJ50" localSheetId="63">#REF!</definedName>
    <definedName name="___PJ50" localSheetId="64">#REF!</definedName>
    <definedName name="___PJ50" localSheetId="0">#REF!</definedName>
    <definedName name="___PJ50">#REF!</definedName>
    <definedName name="___pj51" localSheetId="42">#REF!</definedName>
    <definedName name="___pj51" localSheetId="44">#REF!</definedName>
    <definedName name="___pj51" localSheetId="43">#REF!</definedName>
    <definedName name="___pj51" localSheetId="45">#REF!</definedName>
    <definedName name="___pj51" localSheetId="46">#REF!</definedName>
    <definedName name="___pj51" localSheetId="47">#REF!</definedName>
    <definedName name="___pj51" localSheetId="48">#REF!</definedName>
    <definedName name="___pj51" localSheetId="49">#REF!</definedName>
    <definedName name="___pj51" localSheetId="50">#REF!</definedName>
    <definedName name="___pj51" localSheetId="51">#REF!</definedName>
    <definedName name="___pj51" localSheetId="52">#REF!</definedName>
    <definedName name="___pj51" localSheetId="53">#REF!</definedName>
    <definedName name="___pj51" localSheetId="54">#REF!</definedName>
    <definedName name="___pj51" localSheetId="55">#REF!</definedName>
    <definedName name="___pj51" localSheetId="56">#REF!</definedName>
    <definedName name="___pj51" localSheetId="57">#REF!</definedName>
    <definedName name="___pj51" localSheetId="58">#REF!</definedName>
    <definedName name="___pj51" localSheetId="59">#REF!</definedName>
    <definedName name="___pj51" localSheetId="60">#REF!</definedName>
    <definedName name="___pj51" localSheetId="61">#REF!</definedName>
    <definedName name="___pj51" localSheetId="62">#REF!</definedName>
    <definedName name="___pj51" localSheetId="63">#REF!</definedName>
    <definedName name="___pj51" localSheetId="64">#REF!</definedName>
    <definedName name="___pj51" localSheetId="0">#REF!</definedName>
    <definedName name="___pj51">#REF!</definedName>
    <definedName name="___PMT5671">[4]MEMORIAS!#REF!</definedName>
    <definedName name="___PMT5805">[4]MEMORIAS!#REF!</definedName>
    <definedName name="___PMT5806">[4]MEMORIAS!#REF!</definedName>
    <definedName name="___PMT5815">[4]MEMORIAS!#REF!</definedName>
    <definedName name="___PMT5820">[4]MEMORIAS!#REF!</definedName>
    <definedName name="___r">#REF!</definedName>
    <definedName name="___rc" localSheetId="0">#REF!</definedName>
    <definedName name="___rc">#REF!</definedName>
    <definedName name="___SBC1">[10]INV!$A$12:$D$15</definedName>
    <definedName name="___SBC3">[10]INV!$F$12:$I$15</definedName>
    <definedName name="___SBC5">[10]INV!$K$12:$N$15</definedName>
    <definedName name="___tab1">#REF!</definedName>
    <definedName name="___tab2">#REF!</definedName>
    <definedName name="___tab3">#REF!</definedName>
    <definedName name="___TAB4">#REF!</definedName>
    <definedName name="___Vol1">[9]Item!$A:$D</definedName>
    <definedName name="___VPD1">[8]TARIFAS!$C$582</definedName>
    <definedName name="___VPI1">[8]TARIFAS!$C$580</definedName>
    <definedName name="___VRA1">[8]TARIFAS!$C$579</definedName>
    <definedName name="__123Graph_AMAIN" localSheetId="42" hidden="1">'[12]ETAPA 50 SMMLV'!#REF!</definedName>
    <definedName name="__123Graph_AMAIN" localSheetId="44" hidden="1">'[12]ETAPA 50 SMMLV'!#REF!</definedName>
    <definedName name="__123Graph_AMAIN" localSheetId="43" hidden="1">'[12]ETAPA 50 SMMLV'!#REF!</definedName>
    <definedName name="__123Graph_AMAIN" localSheetId="45" hidden="1">'[12]ETAPA 50 SMMLV'!#REF!</definedName>
    <definedName name="__123Graph_AMAIN" localSheetId="46" hidden="1">'[12]ETAPA 50 SMMLV'!#REF!</definedName>
    <definedName name="__123Graph_AMAIN" localSheetId="47" hidden="1">'[12]ETAPA 50 SMMLV'!#REF!</definedName>
    <definedName name="__123Graph_AMAIN" localSheetId="48" hidden="1">'[12]ETAPA 50 SMMLV'!#REF!</definedName>
    <definedName name="__123Graph_AMAIN" localSheetId="49" hidden="1">'[12]ETAPA 50 SMMLV'!#REF!</definedName>
    <definedName name="__123Graph_AMAIN" localSheetId="50" hidden="1">'[12]ETAPA 50 SMMLV'!#REF!</definedName>
    <definedName name="__123Graph_AMAIN" localSheetId="51" hidden="1">'[12]ETAPA 50 SMMLV'!#REF!</definedName>
    <definedName name="__123Graph_AMAIN" localSheetId="52" hidden="1">'[12]ETAPA 50 SMMLV'!#REF!</definedName>
    <definedName name="__123Graph_AMAIN" localSheetId="53" hidden="1">'[12]ETAPA 50 SMMLV'!#REF!</definedName>
    <definedName name="__123Graph_AMAIN" localSheetId="54" hidden="1">'[12]ETAPA 50 SMMLV'!#REF!</definedName>
    <definedName name="__123Graph_AMAIN" localSheetId="55" hidden="1">'[12]ETAPA 50 SMMLV'!#REF!</definedName>
    <definedName name="__123Graph_AMAIN" localSheetId="56" hidden="1">'[12]ETAPA 50 SMMLV'!#REF!</definedName>
    <definedName name="__123Graph_AMAIN" localSheetId="57" hidden="1">'[12]ETAPA 50 SMMLV'!#REF!</definedName>
    <definedName name="__123Graph_AMAIN" localSheetId="58" hidden="1">'[12]ETAPA 50 SMMLV'!#REF!</definedName>
    <definedName name="__123Graph_AMAIN" localSheetId="59" hidden="1">'[12]ETAPA 50 SMMLV'!#REF!</definedName>
    <definedName name="__123Graph_AMAIN" localSheetId="60" hidden="1">'[12]ETAPA 50 SMMLV'!#REF!</definedName>
    <definedName name="__123Graph_AMAIN" localSheetId="61" hidden="1">'[12]ETAPA 50 SMMLV'!#REF!</definedName>
    <definedName name="__123Graph_AMAIN" localSheetId="62" hidden="1">'[12]ETAPA 50 SMMLV'!#REF!</definedName>
    <definedName name="__123Graph_AMAIN" localSheetId="63" hidden="1">'[12]ETAPA 50 SMMLV'!#REF!</definedName>
    <definedName name="__123Graph_AMAIN" localSheetId="64" hidden="1">'[12]ETAPA 50 SMMLV'!#REF!</definedName>
    <definedName name="__123Graph_AMAIN" localSheetId="0" hidden="1">'[12]ETAPA 50 SMMLV'!#REF!</definedName>
    <definedName name="__123Graph_AMAIN" hidden="1">'[12]ETAPA 50 SMMLV'!#REF!</definedName>
    <definedName name="__123Graph_BMAIN" localSheetId="42" hidden="1">'[12]ETAPA 50 SMMLV'!#REF!</definedName>
    <definedName name="__123Graph_BMAIN" localSheetId="44" hidden="1">'[12]ETAPA 50 SMMLV'!#REF!</definedName>
    <definedName name="__123Graph_BMAIN" localSheetId="43" hidden="1">'[12]ETAPA 50 SMMLV'!#REF!</definedName>
    <definedName name="__123Graph_BMAIN" localSheetId="45" hidden="1">'[12]ETAPA 50 SMMLV'!#REF!</definedName>
    <definedName name="__123Graph_BMAIN" localSheetId="46" hidden="1">'[12]ETAPA 50 SMMLV'!#REF!</definedName>
    <definedName name="__123Graph_BMAIN" localSheetId="47" hidden="1">'[12]ETAPA 50 SMMLV'!#REF!</definedName>
    <definedName name="__123Graph_BMAIN" localSheetId="48" hidden="1">'[12]ETAPA 50 SMMLV'!#REF!</definedName>
    <definedName name="__123Graph_BMAIN" localSheetId="49" hidden="1">'[12]ETAPA 50 SMMLV'!#REF!</definedName>
    <definedName name="__123Graph_BMAIN" localSheetId="50" hidden="1">'[12]ETAPA 50 SMMLV'!#REF!</definedName>
    <definedName name="__123Graph_BMAIN" localSheetId="51" hidden="1">'[12]ETAPA 50 SMMLV'!#REF!</definedName>
    <definedName name="__123Graph_BMAIN" localSheetId="52" hidden="1">'[12]ETAPA 50 SMMLV'!#REF!</definedName>
    <definedName name="__123Graph_BMAIN" localSheetId="53" hidden="1">'[12]ETAPA 50 SMMLV'!#REF!</definedName>
    <definedName name="__123Graph_BMAIN" localSheetId="54" hidden="1">'[12]ETAPA 50 SMMLV'!#REF!</definedName>
    <definedName name="__123Graph_BMAIN" localSheetId="55" hidden="1">'[12]ETAPA 50 SMMLV'!#REF!</definedName>
    <definedName name="__123Graph_BMAIN" localSheetId="56" hidden="1">'[12]ETAPA 50 SMMLV'!#REF!</definedName>
    <definedName name="__123Graph_BMAIN" localSheetId="57" hidden="1">'[12]ETAPA 50 SMMLV'!#REF!</definedName>
    <definedName name="__123Graph_BMAIN" localSheetId="58" hidden="1">'[12]ETAPA 50 SMMLV'!#REF!</definedName>
    <definedName name="__123Graph_BMAIN" localSheetId="59" hidden="1">'[12]ETAPA 50 SMMLV'!#REF!</definedName>
    <definedName name="__123Graph_BMAIN" localSheetId="60" hidden="1">'[12]ETAPA 50 SMMLV'!#REF!</definedName>
    <definedName name="__123Graph_BMAIN" localSheetId="61" hidden="1">'[12]ETAPA 50 SMMLV'!#REF!</definedName>
    <definedName name="__123Graph_BMAIN" localSheetId="62" hidden="1">'[12]ETAPA 50 SMMLV'!#REF!</definedName>
    <definedName name="__123Graph_BMAIN" localSheetId="63" hidden="1">'[12]ETAPA 50 SMMLV'!#REF!</definedName>
    <definedName name="__123Graph_BMAIN" localSheetId="64" hidden="1">'[12]ETAPA 50 SMMLV'!#REF!</definedName>
    <definedName name="__123Graph_BMAIN" localSheetId="0" hidden="1">'[12]ETAPA 50 SMMLV'!#REF!</definedName>
    <definedName name="__123Graph_BMAIN" hidden="1">'[12]ETAPA 50 SMMLV'!#REF!</definedName>
    <definedName name="__123Graph_XMAIN" localSheetId="42" hidden="1">'[12]ETAPA 50 SMMLV'!#REF!</definedName>
    <definedName name="__123Graph_XMAIN" localSheetId="44" hidden="1">'[12]ETAPA 50 SMMLV'!#REF!</definedName>
    <definedName name="__123Graph_XMAIN" localSheetId="43" hidden="1">'[12]ETAPA 50 SMMLV'!#REF!</definedName>
    <definedName name="__123Graph_XMAIN" localSheetId="45" hidden="1">'[12]ETAPA 50 SMMLV'!#REF!</definedName>
    <definedName name="__123Graph_XMAIN" localSheetId="46" hidden="1">'[12]ETAPA 50 SMMLV'!#REF!</definedName>
    <definedName name="__123Graph_XMAIN" localSheetId="47" hidden="1">'[12]ETAPA 50 SMMLV'!#REF!</definedName>
    <definedName name="__123Graph_XMAIN" localSheetId="48" hidden="1">'[12]ETAPA 50 SMMLV'!#REF!</definedName>
    <definedName name="__123Graph_XMAIN" localSheetId="49" hidden="1">'[12]ETAPA 50 SMMLV'!#REF!</definedName>
    <definedName name="__123Graph_XMAIN" localSheetId="50" hidden="1">'[12]ETAPA 50 SMMLV'!#REF!</definedName>
    <definedName name="__123Graph_XMAIN" localSheetId="51" hidden="1">'[12]ETAPA 50 SMMLV'!#REF!</definedName>
    <definedName name="__123Graph_XMAIN" localSheetId="52" hidden="1">'[12]ETAPA 50 SMMLV'!#REF!</definedName>
    <definedName name="__123Graph_XMAIN" localSheetId="53" hidden="1">'[12]ETAPA 50 SMMLV'!#REF!</definedName>
    <definedName name="__123Graph_XMAIN" localSheetId="54" hidden="1">'[12]ETAPA 50 SMMLV'!#REF!</definedName>
    <definedName name="__123Graph_XMAIN" localSheetId="55" hidden="1">'[12]ETAPA 50 SMMLV'!#REF!</definedName>
    <definedName name="__123Graph_XMAIN" localSheetId="56" hidden="1">'[12]ETAPA 50 SMMLV'!#REF!</definedName>
    <definedName name="__123Graph_XMAIN" localSheetId="57" hidden="1">'[12]ETAPA 50 SMMLV'!#REF!</definedName>
    <definedName name="__123Graph_XMAIN" localSheetId="58" hidden="1">'[12]ETAPA 50 SMMLV'!#REF!</definedName>
    <definedName name="__123Graph_XMAIN" localSheetId="59" hidden="1">'[12]ETAPA 50 SMMLV'!#REF!</definedName>
    <definedName name="__123Graph_XMAIN" localSheetId="60" hidden="1">'[12]ETAPA 50 SMMLV'!#REF!</definedName>
    <definedName name="__123Graph_XMAIN" localSheetId="61" hidden="1">'[12]ETAPA 50 SMMLV'!#REF!</definedName>
    <definedName name="__123Graph_XMAIN" localSheetId="62" hidden="1">'[12]ETAPA 50 SMMLV'!#REF!</definedName>
    <definedName name="__123Graph_XMAIN" localSheetId="63" hidden="1">'[12]ETAPA 50 SMMLV'!#REF!</definedName>
    <definedName name="__123Graph_XMAIN" localSheetId="64" hidden="1">'[12]ETAPA 50 SMMLV'!#REF!</definedName>
    <definedName name="__123Graph_XMAIN" localSheetId="0" hidden="1">'[12]ETAPA 50 SMMLV'!#REF!</definedName>
    <definedName name="__123Graph_XMAIN" hidden="1">'[12]ETAPA 50 SMMLV'!#REF!</definedName>
    <definedName name="__1Excel_BuiltIn_Print_Area_1_1_1">#REF!</definedName>
    <definedName name="__1Sin_nombre" localSheetId="0">#REF!</definedName>
    <definedName name="__1Sin_nombre">#REF!</definedName>
    <definedName name="__2008_Database">'[13]2008_Database Pate In'!#REF!</definedName>
    <definedName name="__2Excel_BuiltIn_Print_Titles_1_1_1_1">#REF!</definedName>
    <definedName name="__A17000">#REF!</definedName>
    <definedName name="__A20000">#REF!</definedName>
    <definedName name="__A30000">#REF!</definedName>
    <definedName name="__abr01">[14]Dólar!#REF!</definedName>
    <definedName name="__abr06">[14]Dólar!#REF!</definedName>
    <definedName name="__abr97">[14]Dólar!#REF!</definedName>
    <definedName name="__abr98">[14]Dólar!#REF!</definedName>
    <definedName name="__abr99">[14]Dólar!#REF!</definedName>
    <definedName name="__AFC1">[10]INV!$A$25:$D$28</definedName>
    <definedName name="__AFC3">[10]INV!$F$25:$I$28</definedName>
    <definedName name="__AFC5">[10]INV!$K$25:$N$28</definedName>
    <definedName name="__Afe1">'[13]2008 Database'!$D$2:$D$42,'[13]2008 Database'!$D$43:$D$43</definedName>
    <definedName name="__ago01">[14]Dólar!#REF!</definedName>
    <definedName name="__ago06">[14]Dólar!#REF!</definedName>
    <definedName name="__ago97">[14]Dólar!#REF!</definedName>
    <definedName name="__ago98">[14]Dólar!#REF!</definedName>
    <definedName name="__ago99">[14]Dólar!#REF!</definedName>
    <definedName name="__aiu2">[5]AIU!$J$105</definedName>
    <definedName name="__ALL4">#REF!</definedName>
    <definedName name="__APU221" localSheetId="0">#REF!</definedName>
    <definedName name="__APU221">#REF!</definedName>
    <definedName name="__APU465">[6]!absc</definedName>
    <definedName name="__BGC1">[10]INV!$A$5:$D$8</definedName>
    <definedName name="__BGC3">[10]INV!$F$5:$I$8</definedName>
    <definedName name="__BGC5">[10]INV!$K$5:$N$8</definedName>
    <definedName name="__Bid1">#REF!</definedName>
    <definedName name="__Bid2">#REF!</definedName>
    <definedName name="__Bid3">#REF!</definedName>
    <definedName name="__Bid4">#REF!</definedName>
    <definedName name="__CAC1">[10]INV!$A$19:$D$22</definedName>
    <definedName name="__CAC3">[10]INV!$F$19:$I$22</definedName>
    <definedName name="__CAC5">[10]INV!$K$19:$N$22</definedName>
    <definedName name="__CMU005" hidden="1">#REF!</definedName>
    <definedName name="__cmu05">#REF!</definedName>
    <definedName name="__Cod1">#REF!</definedName>
    <definedName name="__com06">[14]Gastos!#REF!</definedName>
    <definedName name="__CON2200">#REF!</definedName>
    <definedName name="__CON2500">#REF!</definedName>
    <definedName name="__con3000">#REF!</definedName>
    <definedName name="__cua1">'[7]ALCANTARILLADO RAS'!$A$4:$B$14</definedName>
    <definedName name="__dic01">[14]Dólar!#REF!</definedName>
    <definedName name="__dic06">[14]Dólar!#REF!</definedName>
    <definedName name="__dic97">[14]Dólar!#REF!</definedName>
    <definedName name="__dic98">[14]Dólar!#REF!</definedName>
    <definedName name="__dic99">[14]Dólar!#REF!</definedName>
    <definedName name="__DMD1">#REF!</definedName>
    <definedName name="__ene01">[14]Dólar!#REF!</definedName>
    <definedName name="__ene03">[14]Dólar!#REF!</definedName>
    <definedName name="__ene06">[14]Dólar!#REF!</definedName>
    <definedName name="__ene97">[14]Dólar!#REF!</definedName>
    <definedName name="__ene98">[14]Dólar!#REF!</definedName>
    <definedName name="__ene99">[14]Dólar!#REF!</definedName>
    <definedName name="__EST1" localSheetId="42">#REF!</definedName>
    <definedName name="__EST1" localSheetId="44">#REF!</definedName>
    <definedName name="__EST1" localSheetId="43">#REF!</definedName>
    <definedName name="__EST1" localSheetId="45">#REF!</definedName>
    <definedName name="__EST1" localSheetId="46">#REF!</definedName>
    <definedName name="__EST1" localSheetId="47">#REF!</definedName>
    <definedName name="__EST1" localSheetId="48">#REF!</definedName>
    <definedName name="__EST1" localSheetId="49">#REF!</definedName>
    <definedName name="__EST1" localSheetId="50">#REF!</definedName>
    <definedName name="__EST1" localSheetId="51">#REF!</definedName>
    <definedName name="__EST1" localSheetId="52">#REF!</definedName>
    <definedName name="__EST1" localSheetId="53">#REF!</definedName>
    <definedName name="__EST1" localSheetId="54">#REF!</definedName>
    <definedName name="__EST1" localSheetId="55">#REF!</definedName>
    <definedName name="__EST1" localSheetId="56">#REF!</definedName>
    <definedName name="__EST1" localSheetId="57">#REF!</definedName>
    <definedName name="__EST1" localSheetId="58">#REF!</definedName>
    <definedName name="__EST1" localSheetId="59">#REF!</definedName>
    <definedName name="__EST1" localSheetId="60">#REF!</definedName>
    <definedName name="__EST1" localSheetId="61">#REF!</definedName>
    <definedName name="__EST1" localSheetId="62">#REF!</definedName>
    <definedName name="__EST1" localSheetId="63">#REF!</definedName>
    <definedName name="__EST1" localSheetId="64">#REF!</definedName>
    <definedName name="__EST1" localSheetId="0">#REF!</definedName>
    <definedName name="__EST1">#REF!</definedName>
    <definedName name="__EST10" localSheetId="42">#REF!</definedName>
    <definedName name="__EST10" localSheetId="44">#REF!</definedName>
    <definedName name="__EST10" localSheetId="43">#REF!</definedName>
    <definedName name="__EST10" localSheetId="45">#REF!</definedName>
    <definedName name="__EST10" localSheetId="46">#REF!</definedName>
    <definedName name="__EST10" localSheetId="47">#REF!</definedName>
    <definedName name="__EST10" localSheetId="48">#REF!</definedName>
    <definedName name="__EST10" localSheetId="49">#REF!</definedName>
    <definedName name="__EST10" localSheetId="50">#REF!</definedName>
    <definedName name="__EST10" localSheetId="51">#REF!</definedName>
    <definedName name="__EST10" localSheetId="52">#REF!</definedName>
    <definedName name="__EST10" localSheetId="53">#REF!</definedName>
    <definedName name="__EST10" localSheetId="54">#REF!</definedName>
    <definedName name="__EST10" localSheetId="55">#REF!</definedName>
    <definedName name="__EST10" localSheetId="56">#REF!</definedName>
    <definedName name="__EST10" localSheetId="57">#REF!</definedName>
    <definedName name="__EST10" localSheetId="58">#REF!</definedName>
    <definedName name="__EST10" localSheetId="59">#REF!</definedName>
    <definedName name="__EST10" localSheetId="60">#REF!</definedName>
    <definedName name="__EST10" localSheetId="61">#REF!</definedName>
    <definedName name="__EST10" localSheetId="62">#REF!</definedName>
    <definedName name="__EST10" localSheetId="63">#REF!</definedName>
    <definedName name="__EST10" localSheetId="64">#REF!</definedName>
    <definedName name="__EST10" localSheetId="0">#REF!</definedName>
    <definedName name="__EST10">#REF!</definedName>
    <definedName name="__EST11" localSheetId="42">#REF!</definedName>
    <definedName name="__EST11" localSheetId="44">#REF!</definedName>
    <definedName name="__EST11" localSheetId="43">#REF!</definedName>
    <definedName name="__EST11" localSheetId="45">#REF!</definedName>
    <definedName name="__EST11" localSheetId="46">#REF!</definedName>
    <definedName name="__EST11" localSheetId="47">#REF!</definedName>
    <definedName name="__EST11" localSheetId="48">#REF!</definedName>
    <definedName name="__EST11" localSheetId="49">#REF!</definedName>
    <definedName name="__EST11" localSheetId="50">#REF!</definedName>
    <definedName name="__EST11" localSheetId="51">#REF!</definedName>
    <definedName name="__EST11" localSheetId="52">#REF!</definedName>
    <definedName name="__EST11" localSheetId="53">#REF!</definedName>
    <definedName name="__EST11" localSheetId="54">#REF!</definedName>
    <definedName name="__EST11" localSheetId="55">#REF!</definedName>
    <definedName name="__EST11" localSheetId="56">#REF!</definedName>
    <definedName name="__EST11" localSheetId="57">#REF!</definedName>
    <definedName name="__EST11" localSheetId="58">#REF!</definedName>
    <definedName name="__EST11" localSheetId="59">#REF!</definedName>
    <definedName name="__EST11" localSheetId="60">#REF!</definedName>
    <definedName name="__EST11" localSheetId="61">#REF!</definedName>
    <definedName name="__EST11" localSheetId="62">#REF!</definedName>
    <definedName name="__EST11" localSheetId="63">#REF!</definedName>
    <definedName name="__EST11" localSheetId="64">#REF!</definedName>
    <definedName name="__EST11" localSheetId="0">#REF!</definedName>
    <definedName name="__EST11">#REF!</definedName>
    <definedName name="__EST12" localSheetId="42">#REF!</definedName>
    <definedName name="__EST12" localSheetId="44">#REF!</definedName>
    <definedName name="__EST12" localSheetId="43">#REF!</definedName>
    <definedName name="__EST12" localSheetId="45">#REF!</definedName>
    <definedName name="__EST12" localSheetId="46">#REF!</definedName>
    <definedName name="__EST12" localSheetId="47">#REF!</definedName>
    <definedName name="__EST12" localSheetId="48">#REF!</definedName>
    <definedName name="__EST12" localSheetId="49">#REF!</definedName>
    <definedName name="__EST12" localSheetId="50">#REF!</definedName>
    <definedName name="__EST12" localSheetId="51">#REF!</definedName>
    <definedName name="__EST12" localSheetId="52">#REF!</definedName>
    <definedName name="__EST12" localSheetId="53">#REF!</definedName>
    <definedName name="__EST12" localSheetId="54">#REF!</definedName>
    <definedName name="__EST12" localSheetId="55">#REF!</definedName>
    <definedName name="__EST12" localSheetId="56">#REF!</definedName>
    <definedName name="__EST12" localSheetId="57">#REF!</definedName>
    <definedName name="__EST12" localSheetId="58">#REF!</definedName>
    <definedName name="__EST12" localSheetId="59">#REF!</definedName>
    <definedName name="__EST12" localSheetId="60">#REF!</definedName>
    <definedName name="__EST12" localSheetId="61">#REF!</definedName>
    <definedName name="__EST12" localSheetId="62">#REF!</definedName>
    <definedName name="__EST12" localSheetId="63">#REF!</definedName>
    <definedName name="__EST12" localSheetId="64">#REF!</definedName>
    <definedName name="__EST12" localSheetId="0">#REF!</definedName>
    <definedName name="__EST12">#REF!</definedName>
    <definedName name="__EST13" localSheetId="42">#REF!</definedName>
    <definedName name="__EST13" localSheetId="44">#REF!</definedName>
    <definedName name="__EST13" localSheetId="43">#REF!</definedName>
    <definedName name="__EST13" localSheetId="45">#REF!</definedName>
    <definedName name="__EST13" localSheetId="46">#REF!</definedName>
    <definedName name="__EST13" localSheetId="47">#REF!</definedName>
    <definedName name="__EST13" localSheetId="48">#REF!</definedName>
    <definedName name="__EST13" localSheetId="49">#REF!</definedName>
    <definedName name="__EST13" localSheetId="50">#REF!</definedName>
    <definedName name="__EST13" localSheetId="51">#REF!</definedName>
    <definedName name="__EST13" localSheetId="52">#REF!</definedName>
    <definedName name="__EST13" localSheetId="53">#REF!</definedName>
    <definedName name="__EST13" localSheetId="54">#REF!</definedName>
    <definedName name="__EST13" localSheetId="55">#REF!</definedName>
    <definedName name="__EST13" localSheetId="56">#REF!</definedName>
    <definedName name="__EST13" localSheetId="57">#REF!</definedName>
    <definedName name="__EST13" localSheetId="58">#REF!</definedName>
    <definedName name="__EST13" localSheetId="59">#REF!</definedName>
    <definedName name="__EST13" localSheetId="60">#REF!</definedName>
    <definedName name="__EST13" localSheetId="61">#REF!</definedName>
    <definedName name="__EST13" localSheetId="62">#REF!</definedName>
    <definedName name="__EST13" localSheetId="63">#REF!</definedName>
    <definedName name="__EST13" localSheetId="64">#REF!</definedName>
    <definedName name="__EST13" localSheetId="0">#REF!</definedName>
    <definedName name="__EST13">#REF!</definedName>
    <definedName name="__EST14" localSheetId="42">#REF!</definedName>
    <definedName name="__EST14" localSheetId="44">#REF!</definedName>
    <definedName name="__EST14" localSheetId="43">#REF!</definedName>
    <definedName name="__EST14" localSheetId="45">#REF!</definedName>
    <definedName name="__EST14" localSheetId="46">#REF!</definedName>
    <definedName name="__EST14" localSheetId="47">#REF!</definedName>
    <definedName name="__EST14" localSheetId="48">#REF!</definedName>
    <definedName name="__EST14" localSheetId="49">#REF!</definedName>
    <definedName name="__EST14" localSheetId="50">#REF!</definedName>
    <definedName name="__EST14" localSheetId="51">#REF!</definedName>
    <definedName name="__EST14" localSheetId="52">#REF!</definedName>
    <definedName name="__EST14" localSheetId="53">#REF!</definedName>
    <definedName name="__EST14" localSheetId="54">#REF!</definedName>
    <definedName name="__EST14" localSheetId="55">#REF!</definedName>
    <definedName name="__EST14" localSheetId="56">#REF!</definedName>
    <definedName name="__EST14" localSheetId="57">#REF!</definedName>
    <definedName name="__EST14" localSheetId="58">#REF!</definedName>
    <definedName name="__EST14" localSheetId="59">#REF!</definedName>
    <definedName name="__EST14" localSheetId="60">#REF!</definedName>
    <definedName name="__EST14" localSheetId="61">#REF!</definedName>
    <definedName name="__EST14" localSheetId="62">#REF!</definedName>
    <definedName name="__EST14" localSheetId="63">#REF!</definedName>
    <definedName name="__EST14" localSheetId="64">#REF!</definedName>
    <definedName name="__EST14" localSheetId="0">#REF!</definedName>
    <definedName name="__EST14">#REF!</definedName>
    <definedName name="__EST15" localSheetId="42">#REF!</definedName>
    <definedName name="__EST15" localSheetId="44">#REF!</definedName>
    <definedName name="__EST15" localSheetId="43">#REF!</definedName>
    <definedName name="__EST15" localSheetId="45">#REF!</definedName>
    <definedName name="__EST15" localSheetId="46">#REF!</definedName>
    <definedName name="__EST15" localSheetId="47">#REF!</definedName>
    <definedName name="__EST15" localSheetId="48">#REF!</definedName>
    <definedName name="__EST15" localSheetId="49">#REF!</definedName>
    <definedName name="__EST15" localSheetId="50">#REF!</definedName>
    <definedName name="__EST15" localSheetId="51">#REF!</definedName>
    <definedName name="__EST15" localSheetId="52">#REF!</definedName>
    <definedName name="__EST15" localSheetId="53">#REF!</definedName>
    <definedName name="__EST15" localSheetId="54">#REF!</definedName>
    <definedName name="__EST15" localSheetId="55">#REF!</definedName>
    <definedName name="__EST15" localSheetId="56">#REF!</definedName>
    <definedName name="__EST15" localSheetId="57">#REF!</definedName>
    <definedName name="__EST15" localSheetId="58">#REF!</definedName>
    <definedName name="__EST15" localSheetId="59">#REF!</definedName>
    <definedName name="__EST15" localSheetId="60">#REF!</definedName>
    <definedName name="__EST15" localSheetId="61">#REF!</definedName>
    <definedName name="__EST15" localSheetId="62">#REF!</definedName>
    <definedName name="__EST15" localSheetId="63">#REF!</definedName>
    <definedName name="__EST15" localSheetId="64">#REF!</definedName>
    <definedName name="__EST15" localSheetId="0">#REF!</definedName>
    <definedName name="__EST15">#REF!</definedName>
    <definedName name="__EST16" localSheetId="42">#REF!</definedName>
    <definedName name="__EST16" localSheetId="44">#REF!</definedName>
    <definedName name="__EST16" localSheetId="43">#REF!</definedName>
    <definedName name="__EST16" localSheetId="45">#REF!</definedName>
    <definedName name="__EST16" localSheetId="46">#REF!</definedName>
    <definedName name="__EST16" localSheetId="47">#REF!</definedName>
    <definedName name="__EST16" localSheetId="48">#REF!</definedName>
    <definedName name="__EST16" localSheetId="49">#REF!</definedName>
    <definedName name="__EST16" localSheetId="50">#REF!</definedName>
    <definedName name="__EST16" localSheetId="51">#REF!</definedName>
    <definedName name="__EST16" localSheetId="52">#REF!</definedName>
    <definedName name="__EST16" localSheetId="53">#REF!</definedName>
    <definedName name="__EST16" localSheetId="54">#REF!</definedName>
    <definedName name="__EST16" localSheetId="55">#REF!</definedName>
    <definedName name="__EST16" localSheetId="56">#REF!</definedName>
    <definedName name="__EST16" localSheetId="57">#REF!</definedName>
    <definedName name="__EST16" localSheetId="58">#REF!</definedName>
    <definedName name="__EST16" localSheetId="59">#REF!</definedName>
    <definedName name="__EST16" localSheetId="60">#REF!</definedName>
    <definedName name="__EST16" localSheetId="61">#REF!</definedName>
    <definedName name="__EST16" localSheetId="62">#REF!</definedName>
    <definedName name="__EST16" localSheetId="63">#REF!</definedName>
    <definedName name="__EST16" localSheetId="64">#REF!</definedName>
    <definedName name="__EST16" localSheetId="0">#REF!</definedName>
    <definedName name="__EST16">#REF!</definedName>
    <definedName name="__EST17" localSheetId="42">#REF!</definedName>
    <definedName name="__EST17" localSheetId="44">#REF!</definedName>
    <definedName name="__EST17" localSheetId="43">#REF!</definedName>
    <definedName name="__EST17" localSheetId="45">#REF!</definedName>
    <definedName name="__EST17" localSheetId="46">#REF!</definedName>
    <definedName name="__EST17" localSheetId="47">#REF!</definedName>
    <definedName name="__EST17" localSheetId="48">#REF!</definedName>
    <definedName name="__EST17" localSheetId="49">#REF!</definedName>
    <definedName name="__EST17" localSheetId="50">#REF!</definedName>
    <definedName name="__EST17" localSheetId="51">#REF!</definedName>
    <definedName name="__EST17" localSheetId="52">#REF!</definedName>
    <definedName name="__EST17" localSheetId="53">#REF!</definedName>
    <definedName name="__EST17" localSheetId="54">#REF!</definedName>
    <definedName name="__EST17" localSheetId="55">#REF!</definedName>
    <definedName name="__EST17" localSheetId="56">#REF!</definedName>
    <definedName name="__EST17" localSheetId="57">#REF!</definedName>
    <definedName name="__EST17" localSheetId="58">#REF!</definedName>
    <definedName name="__EST17" localSheetId="59">#REF!</definedName>
    <definedName name="__EST17" localSheetId="60">#REF!</definedName>
    <definedName name="__EST17" localSheetId="61">#REF!</definedName>
    <definedName name="__EST17" localSheetId="62">#REF!</definedName>
    <definedName name="__EST17" localSheetId="63">#REF!</definedName>
    <definedName name="__EST17" localSheetId="64">#REF!</definedName>
    <definedName name="__EST17" localSheetId="0">#REF!</definedName>
    <definedName name="__EST17">#REF!</definedName>
    <definedName name="__EST18" localSheetId="42">#REF!</definedName>
    <definedName name="__EST18" localSheetId="44">#REF!</definedName>
    <definedName name="__EST18" localSheetId="43">#REF!</definedName>
    <definedName name="__EST18" localSheetId="45">#REF!</definedName>
    <definedName name="__EST18" localSheetId="46">#REF!</definedName>
    <definedName name="__EST18" localSheetId="47">#REF!</definedName>
    <definedName name="__EST18" localSheetId="48">#REF!</definedName>
    <definedName name="__EST18" localSheetId="49">#REF!</definedName>
    <definedName name="__EST18" localSheetId="50">#REF!</definedName>
    <definedName name="__EST18" localSheetId="51">#REF!</definedName>
    <definedName name="__EST18" localSheetId="52">#REF!</definedName>
    <definedName name="__EST18" localSheetId="53">#REF!</definedName>
    <definedName name="__EST18" localSheetId="54">#REF!</definedName>
    <definedName name="__EST18" localSheetId="55">#REF!</definedName>
    <definedName name="__EST18" localSheetId="56">#REF!</definedName>
    <definedName name="__EST18" localSheetId="57">#REF!</definedName>
    <definedName name="__EST18" localSheetId="58">#REF!</definedName>
    <definedName name="__EST18" localSheetId="59">#REF!</definedName>
    <definedName name="__EST18" localSheetId="60">#REF!</definedName>
    <definedName name="__EST18" localSheetId="61">#REF!</definedName>
    <definedName name="__EST18" localSheetId="62">#REF!</definedName>
    <definedName name="__EST18" localSheetId="63">#REF!</definedName>
    <definedName name="__EST18" localSheetId="64">#REF!</definedName>
    <definedName name="__EST18" localSheetId="0">#REF!</definedName>
    <definedName name="__EST18">#REF!</definedName>
    <definedName name="__EST19" localSheetId="42">#REF!</definedName>
    <definedName name="__EST19" localSheetId="44">#REF!</definedName>
    <definedName name="__EST19" localSheetId="43">#REF!</definedName>
    <definedName name="__EST19" localSheetId="45">#REF!</definedName>
    <definedName name="__EST19" localSheetId="46">#REF!</definedName>
    <definedName name="__EST19" localSheetId="47">#REF!</definedName>
    <definedName name="__EST19" localSheetId="48">#REF!</definedName>
    <definedName name="__EST19" localSheetId="49">#REF!</definedName>
    <definedName name="__EST19" localSheetId="50">#REF!</definedName>
    <definedName name="__EST19" localSheetId="51">#REF!</definedName>
    <definedName name="__EST19" localSheetId="52">#REF!</definedName>
    <definedName name="__EST19" localSheetId="53">#REF!</definedName>
    <definedName name="__EST19" localSheetId="54">#REF!</definedName>
    <definedName name="__EST19" localSheetId="55">#REF!</definedName>
    <definedName name="__EST19" localSheetId="56">#REF!</definedName>
    <definedName name="__EST19" localSheetId="57">#REF!</definedName>
    <definedName name="__EST19" localSheetId="58">#REF!</definedName>
    <definedName name="__EST19" localSheetId="59">#REF!</definedName>
    <definedName name="__EST19" localSheetId="60">#REF!</definedName>
    <definedName name="__EST19" localSheetId="61">#REF!</definedName>
    <definedName name="__EST19" localSheetId="62">#REF!</definedName>
    <definedName name="__EST19" localSheetId="63">#REF!</definedName>
    <definedName name="__EST19" localSheetId="64">#REF!</definedName>
    <definedName name="__EST19" localSheetId="0">#REF!</definedName>
    <definedName name="__EST19">#REF!</definedName>
    <definedName name="__EST2" localSheetId="42">#REF!</definedName>
    <definedName name="__EST2" localSheetId="44">#REF!</definedName>
    <definedName name="__EST2" localSheetId="43">#REF!</definedName>
    <definedName name="__EST2" localSheetId="45">#REF!</definedName>
    <definedName name="__EST2" localSheetId="46">#REF!</definedName>
    <definedName name="__EST2" localSheetId="47">#REF!</definedName>
    <definedName name="__EST2" localSheetId="48">#REF!</definedName>
    <definedName name="__EST2" localSheetId="49">#REF!</definedName>
    <definedName name="__EST2" localSheetId="50">#REF!</definedName>
    <definedName name="__EST2" localSheetId="51">#REF!</definedName>
    <definedName name="__EST2" localSheetId="52">#REF!</definedName>
    <definedName name="__EST2" localSheetId="53">#REF!</definedName>
    <definedName name="__EST2" localSheetId="54">#REF!</definedName>
    <definedName name="__EST2" localSheetId="55">#REF!</definedName>
    <definedName name="__EST2" localSheetId="56">#REF!</definedName>
    <definedName name="__EST2" localSheetId="57">#REF!</definedName>
    <definedName name="__EST2" localSheetId="58">#REF!</definedName>
    <definedName name="__EST2" localSheetId="59">#REF!</definedName>
    <definedName name="__EST2" localSheetId="60">#REF!</definedName>
    <definedName name="__EST2" localSheetId="61">#REF!</definedName>
    <definedName name="__EST2" localSheetId="62">#REF!</definedName>
    <definedName name="__EST2" localSheetId="63">#REF!</definedName>
    <definedName name="__EST2" localSheetId="64">#REF!</definedName>
    <definedName name="__EST2" localSheetId="0">#REF!</definedName>
    <definedName name="__EST2">#REF!</definedName>
    <definedName name="__EST23" localSheetId="42">#REF!</definedName>
    <definedName name="__EST23" localSheetId="44">#REF!</definedName>
    <definedName name="__EST23" localSheetId="43">#REF!</definedName>
    <definedName name="__EST23" localSheetId="45">#REF!</definedName>
    <definedName name="__EST23" localSheetId="46">#REF!</definedName>
    <definedName name="__EST23" localSheetId="47">#REF!</definedName>
    <definedName name="__EST23" localSheetId="48">#REF!</definedName>
    <definedName name="__EST23" localSheetId="49">#REF!</definedName>
    <definedName name="__EST23" localSheetId="50">#REF!</definedName>
    <definedName name="__EST23" localSheetId="51">#REF!</definedName>
    <definedName name="__EST23" localSheetId="52">#REF!</definedName>
    <definedName name="__EST23" localSheetId="53">#REF!</definedName>
    <definedName name="__EST23" localSheetId="54">#REF!</definedName>
    <definedName name="__EST23" localSheetId="55">#REF!</definedName>
    <definedName name="__EST23" localSheetId="56">#REF!</definedName>
    <definedName name="__EST23" localSheetId="57">#REF!</definedName>
    <definedName name="__EST23" localSheetId="58">#REF!</definedName>
    <definedName name="__EST23" localSheetId="59">#REF!</definedName>
    <definedName name="__EST23" localSheetId="60">#REF!</definedName>
    <definedName name="__EST23" localSheetId="61">#REF!</definedName>
    <definedName name="__EST23" localSheetId="62">#REF!</definedName>
    <definedName name="__EST23" localSheetId="63">#REF!</definedName>
    <definedName name="__EST23" localSheetId="64">#REF!</definedName>
    <definedName name="__EST23" localSheetId="0">#REF!</definedName>
    <definedName name="__EST23">#REF!</definedName>
    <definedName name="__EST3" localSheetId="42">#REF!</definedName>
    <definedName name="__EST3" localSheetId="44">#REF!</definedName>
    <definedName name="__EST3" localSheetId="43">#REF!</definedName>
    <definedName name="__EST3" localSheetId="45">#REF!</definedName>
    <definedName name="__EST3" localSheetId="46">#REF!</definedName>
    <definedName name="__EST3" localSheetId="47">#REF!</definedName>
    <definedName name="__EST3" localSheetId="48">#REF!</definedName>
    <definedName name="__EST3" localSheetId="49">#REF!</definedName>
    <definedName name="__EST3" localSheetId="50">#REF!</definedName>
    <definedName name="__EST3" localSheetId="51">#REF!</definedName>
    <definedName name="__EST3" localSheetId="52">#REF!</definedName>
    <definedName name="__EST3" localSheetId="53">#REF!</definedName>
    <definedName name="__EST3" localSheetId="54">#REF!</definedName>
    <definedName name="__EST3" localSheetId="55">#REF!</definedName>
    <definedName name="__EST3" localSheetId="56">#REF!</definedName>
    <definedName name="__EST3" localSheetId="57">#REF!</definedName>
    <definedName name="__EST3" localSheetId="58">#REF!</definedName>
    <definedName name="__EST3" localSheetId="59">#REF!</definedName>
    <definedName name="__EST3" localSheetId="60">#REF!</definedName>
    <definedName name="__EST3" localSheetId="61">#REF!</definedName>
    <definedName name="__EST3" localSheetId="62">#REF!</definedName>
    <definedName name="__EST3" localSheetId="63">#REF!</definedName>
    <definedName name="__EST3" localSheetId="64">#REF!</definedName>
    <definedName name="__EST3" localSheetId="0">#REF!</definedName>
    <definedName name="__EST3">#REF!</definedName>
    <definedName name="__EST4" localSheetId="42">#REF!</definedName>
    <definedName name="__EST4" localSheetId="44">#REF!</definedName>
    <definedName name="__EST4" localSheetId="43">#REF!</definedName>
    <definedName name="__EST4" localSheetId="45">#REF!</definedName>
    <definedName name="__EST4" localSheetId="46">#REF!</definedName>
    <definedName name="__EST4" localSheetId="47">#REF!</definedName>
    <definedName name="__EST4" localSheetId="48">#REF!</definedName>
    <definedName name="__EST4" localSheetId="49">#REF!</definedName>
    <definedName name="__EST4" localSheetId="50">#REF!</definedName>
    <definedName name="__EST4" localSheetId="51">#REF!</definedName>
    <definedName name="__EST4" localSheetId="52">#REF!</definedName>
    <definedName name="__EST4" localSheetId="53">#REF!</definedName>
    <definedName name="__EST4" localSheetId="54">#REF!</definedName>
    <definedName name="__EST4" localSheetId="55">#REF!</definedName>
    <definedName name="__EST4" localSheetId="56">#REF!</definedName>
    <definedName name="__EST4" localSheetId="57">#REF!</definedName>
    <definedName name="__EST4" localSheetId="58">#REF!</definedName>
    <definedName name="__EST4" localSheetId="59">#REF!</definedName>
    <definedName name="__EST4" localSheetId="60">#REF!</definedName>
    <definedName name="__EST4" localSheetId="61">#REF!</definedName>
    <definedName name="__EST4" localSheetId="62">#REF!</definedName>
    <definedName name="__EST4" localSheetId="63">#REF!</definedName>
    <definedName name="__EST4" localSheetId="64">#REF!</definedName>
    <definedName name="__EST4" localSheetId="0">#REF!</definedName>
    <definedName name="__EST4">#REF!</definedName>
    <definedName name="__EST5" localSheetId="42">#REF!</definedName>
    <definedName name="__EST5" localSheetId="44">#REF!</definedName>
    <definedName name="__EST5" localSheetId="43">#REF!</definedName>
    <definedName name="__EST5" localSheetId="45">#REF!</definedName>
    <definedName name="__EST5" localSheetId="46">#REF!</definedName>
    <definedName name="__EST5" localSheetId="47">#REF!</definedName>
    <definedName name="__EST5" localSheetId="48">#REF!</definedName>
    <definedName name="__EST5" localSheetId="49">#REF!</definedName>
    <definedName name="__EST5" localSheetId="50">#REF!</definedName>
    <definedName name="__EST5" localSheetId="51">#REF!</definedName>
    <definedName name="__EST5" localSheetId="52">#REF!</definedName>
    <definedName name="__EST5" localSheetId="53">#REF!</definedName>
    <definedName name="__EST5" localSheetId="54">#REF!</definedName>
    <definedName name="__EST5" localSheetId="55">#REF!</definedName>
    <definedName name="__EST5" localSheetId="56">#REF!</definedName>
    <definedName name="__EST5" localSheetId="57">#REF!</definedName>
    <definedName name="__EST5" localSheetId="58">#REF!</definedName>
    <definedName name="__EST5" localSheetId="59">#REF!</definedName>
    <definedName name="__EST5" localSheetId="60">#REF!</definedName>
    <definedName name="__EST5" localSheetId="61">#REF!</definedName>
    <definedName name="__EST5" localSheetId="62">#REF!</definedName>
    <definedName name="__EST5" localSheetId="63">#REF!</definedName>
    <definedName name="__EST5" localSheetId="64">#REF!</definedName>
    <definedName name="__EST5" localSheetId="0">#REF!</definedName>
    <definedName name="__EST5">#REF!</definedName>
    <definedName name="__EST6" localSheetId="42">#REF!</definedName>
    <definedName name="__EST6" localSheetId="44">#REF!</definedName>
    <definedName name="__EST6" localSheetId="43">#REF!</definedName>
    <definedName name="__EST6" localSheetId="45">#REF!</definedName>
    <definedName name="__EST6" localSheetId="46">#REF!</definedName>
    <definedName name="__EST6" localSheetId="47">#REF!</definedName>
    <definedName name="__EST6" localSheetId="48">#REF!</definedName>
    <definedName name="__EST6" localSheetId="49">#REF!</definedName>
    <definedName name="__EST6" localSheetId="50">#REF!</definedName>
    <definedName name="__EST6" localSheetId="51">#REF!</definedName>
    <definedName name="__EST6" localSheetId="52">#REF!</definedName>
    <definedName name="__EST6" localSheetId="53">#REF!</definedName>
    <definedName name="__EST6" localSheetId="54">#REF!</definedName>
    <definedName name="__EST6" localSheetId="55">#REF!</definedName>
    <definedName name="__EST6" localSheetId="56">#REF!</definedName>
    <definedName name="__EST6" localSheetId="57">#REF!</definedName>
    <definedName name="__EST6" localSheetId="58">#REF!</definedName>
    <definedName name="__EST6" localSheetId="59">#REF!</definedName>
    <definedName name="__EST6" localSheetId="60">#REF!</definedName>
    <definedName name="__EST6" localSheetId="61">#REF!</definedName>
    <definedName name="__EST6" localSheetId="62">#REF!</definedName>
    <definedName name="__EST6" localSheetId="63">#REF!</definedName>
    <definedName name="__EST6" localSheetId="64">#REF!</definedName>
    <definedName name="__EST6" localSheetId="0">#REF!</definedName>
    <definedName name="__EST6">#REF!</definedName>
    <definedName name="__EST7" localSheetId="42">#REF!</definedName>
    <definedName name="__EST7" localSheetId="44">#REF!</definedName>
    <definedName name="__EST7" localSheetId="43">#REF!</definedName>
    <definedName name="__EST7" localSheetId="45">#REF!</definedName>
    <definedName name="__EST7" localSheetId="46">#REF!</definedName>
    <definedName name="__EST7" localSheetId="47">#REF!</definedName>
    <definedName name="__EST7" localSheetId="48">#REF!</definedName>
    <definedName name="__EST7" localSheetId="49">#REF!</definedName>
    <definedName name="__EST7" localSheetId="50">#REF!</definedName>
    <definedName name="__EST7" localSheetId="51">#REF!</definedName>
    <definedName name="__EST7" localSheetId="52">#REF!</definedName>
    <definedName name="__EST7" localSheetId="53">#REF!</definedName>
    <definedName name="__EST7" localSheetId="54">#REF!</definedName>
    <definedName name="__EST7" localSheetId="55">#REF!</definedName>
    <definedName name="__EST7" localSheetId="56">#REF!</definedName>
    <definedName name="__EST7" localSheetId="57">#REF!</definedName>
    <definedName name="__EST7" localSheetId="58">#REF!</definedName>
    <definedName name="__EST7" localSheetId="59">#REF!</definedName>
    <definedName name="__EST7" localSheetId="60">#REF!</definedName>
    <definedName name="__EST7" localSheetId="61">#REF!</definedName>
    <definedName name="__EST7" localSheetId="62">#REF!</definedName>
    <definedName name="__EST7" localSheetId="63">#REF!</definedName>
    <definedName name="__EST7" localSheetId="64">#REF!</definedName>
    <definedName name="__EST7" localSheetId="0">#REF!</definedName>
    <definedName name="__EST7">#REF!</definedName>
    <definedName name="__EST8" localSheetId="42">#REF!</definedName>
    <definedName name="__EST8" localSheetId="44">#REF!</definedName>
    <definedName name="__EST8" localSheetId="43">#REF!</definedName>
    <definedName name="__EST8" localSheetId="45">#REF!</definedName>
    <definedName name="__EST8" localSheetId="46">#REF!</definedName>
    <definedName name="__EST8" localSheetId="47">#REF!</definedName>
    <definedName name="__EST8" localSheetId="48">#REF!</definedName>
    <definedName name="__EST8" localSheetId="49">#REF!</definedName>
    <definedName name="__EST8" localSheetId="50">#REF!</definedName>
    <definedName name="__EST8" localSheetId="51">#REF!</definedName>
    <definedName name="__EST8" localSheetId="52">#REF!</definedName>
    <definedName name="__EST8" localSheetId="53">#REF!</definedName>
    <definedName name="__EST8" localSheetId="54">#REF!</definedName>
    <definedName name="__EST8" localSheetId="55">#REF!</definedName>
    <definedName name="__EST8" localSheetId="56">#REF!</definedName>
    <definedName name="__EST8" localSheetId="57">#REF!</definedName>
    <definedName name="__EST8" localSheetId="58">#REF!</definedName>
    <definedName name="__EST8" localSheetId="59">#REF!</definedName>
    <definedName name="__EST8" localSheetId="60">#REF!</definedName>
    <definedName name="__EST8" localSheetId="61">#REF!</definedName>
    <definedName name="__EST8" localSheetId="62">#REF!</definedName>
    <definedName name="__EST8" localSheetId="63">#REF!</definedName>
    <definedName name="__EST8" localSheetId="64">#REF!</definedName>
    <definedName name="__EST8" localSheetId="0">#REF!</definedName>
    <definedName name="__EST8">#REF!</definedName>
    <definedName name="__EST9" localSheetId="42">#REF!</definedName>
    <definedName name="__EST9" localSheetId="44">#REF!</definedName>
    <definedName name="__EST9" localSheetId="43">#REF!</definedName>
    <definedName name="__EST9" localSheetId="45">#REF!</definedName>
    <definedName name="__EST9" localSheetId="46">#REF!</definedName>
    <definedName name="__EST9" localSheetId="47">#REF!</definedName>
    <definedName name="__EST9" localSheetId="48">#REF!</definedName>
    <definedName name="__EST9" localSheetId="49">#REF!</definedName>
    <definedName name="__EST9" localSheetId="50">#REF!</definedName>
    <definedName name="__EST9" localSheetId="51">#REF!</definedName>
    <definedName name="__EST9" localSheetId="52">#REF!</definedName>
    <definedName name="__EST9" localSheetId="53">#REF!</definedName>
    <definedName name="__EST9" localSheetId="54">#REF!</definedName>
    <definedName name="__EST9" localSheetId="55">#REF!</definedName>
    <definedName name="__EST9" localSheetId="56">#REF!</definedName>
    <definedName name="__EST9" localSheetId="57">#REF!</definedName>
    <definedName name="__EST9" localSheetId="58">#REF!</definedName>
    <definedName name="__EST9" localSheetId="59">#REF!</definedName>
    <definedName name="__EST9" localSheetId="60">#REF!</definedName>
    <definedName name="__EST9" localSheetId="61">#REF!</definedName>
    <definedName name="__EST9" localSheetId="62">#REF!</definedName>
    <definedName name="__EST9" localSheetId="63">#REF!</definedName>
    <definedName name="__EST9" localSheetId="64">#REF!</definedName>
    <definedName name="__EST9" localSheetId="0">#REF!</definedName>
    <definedName name="__EST9">#REF!</definedName>
    <definedName name="__ETR13">#REF!</definedName>
    <definedName name="__EXC1" localSheetId="42">#REF!</definedName>
    <definedName name="__EXC1" localSheetId="44">#REF!</definedName>
    <definedName name="__EXC1" localSheetId="43">#REF!</definedName>
    <definedName name="__EXC1" localSheetId="45">#REF!</definedName>
    <definedName name="__EXC1" localSheetId="46">#REF!</definedName>
    <definedName name="__EXC1" localSheetId="47">#REF!</definedName>
    <definedName name="__EXC1" localSheetId="48">#REF!</definedName>
    <definedName name="__EXC1" localSheetId="49">#REF!</definedName>
    <definedName name="__EXC1" localSheetId="50">#REF!</definedName>
    <definedName name="__EXC1" localSheetId="51">#REF!</definedName>
    <definedName name="__EXC1" localSheetId="52">#REF!</definedName>
    <definedName name="__EXC1" localSheetId="53">#REF!</definedName>
    <definedName name="__EXC1" localSheetId="54">#REF!</definedName>
    <definedName name="__EXC1" localSheetId="55">#REF!</definedName>
    <definedName name="__EXC1" localSheetId="56">#REF!</definedName>
    <definedName name="__EXC1" localSheetId="57">#REF!</definedName>
    <definedName name="__EXC1" localSheetId="58">#REF!</definedName>
    <definedName name="__EXC1" localSheetId="59">#REF!</definedName>
    <definedName name="__EXC1" localSheetId="60">#REF!</definedName>
    <definedName name="__EXC1" localSheetId="61">#REF!</definedName>
    <definedName name="__EXC1" localSheetId="62">#REF!</definedName>
    <definedName name="__EXC1" localSheetId="63">#REF!</definedName>
    <definedName name="__EXC1" localSheetId="64">#REF!</definedName>
    <definedName name="__EXC1" localSheetId="0">#REF!</definedName>
    <definedName name="__EXC1">#REF!</definedName>
    <definedName name="__EXC10" localSheetId="42">#REF!</definedName>
    <definedName name="__EXC10" localSheetId="44">#REF!</definedName>
    <definedName name="__EXC10" localSheetId="43">#REF!</definedName>
    <definedName name="__EXC10" localSheetId="45">#REF!</definedName>
    <definedName name="__EXC10" localSheetId="46">#REF!</definedName>
    <definedName name="__EXC10" localSheetId="47">#REF!</definedName>
    <definedName name="__EXC10" localSheetId="48">#REF!</definedName>
    <definedName name="__EXC10" localSheetId="49">#REF!</definedName>
    <definedName name="__EXC10" localSheetId="50">#REF!</definedName>
    <definedName name="__EXC10" localSheetId="51">#REF!</definedName>
    <definedName name="__EXC10" localSheetId="52">#REF!</definedName>
    <definedName name="__EXC10" localSheetId="53">#REF!</definedName>
    <definedName name="__EXC10" localSheetId="54">#REF!</definedName>
    <definedName name="__EXC10" localSheetId="55">#REF!</definedName>
    <definedName name="__EXC10" localSheetId="56">#REF!</definedName>
    <definedName name="__EXC10" localSheetId="57">#REF!</definedName>
    <definedName name="__EXC10" localSheetId="58">#REF!</definedName>
    <definedName name="__EXC10" localSheetId="59">#REF!</definedName>
    <definedName name="__EXC10" localSheetId="60">#REF!</definedName>
    <definedName name="__EXC10" localSheetId="61">#REF!</definedName>
    <definedName name="__EXC10" localSheetId="62">#REF!</definedName>
    <definedName name="__EXC10" localSheetId="63">#REF!</definedName>
    <definedName name="__EXC10" localSheetId="64">#REF!</definedName>
    <definedName name="__EXC10" localSheetId="0">#REF!</definedName>
    <definedName name="__EXC10">#REF!</definedName>
    <definedName name="__EXC11" localSheetId="42">#REF!</definedName>
    <definedName name="__EXC11" localSheetId="44">#REF!</definedName>
    <definedName name="__EXC11" localSheetId="43">#REF!</definedName>
    <definedName name="__EXC11" localSheetId="45">#REF!</definedName>
    <definedName name="__EXC11" localSheetId="46">#REF!</definedName>
    <definedName name="__EXC11" localSheetId="47">#REF!</definedName>
    <definedName name="__EXC11" localSheetId="48">#REF!</definedName>
    <definedName name="__EXC11" localSheetId="49">#REF!</definedName>
    <definedName name="__EXC11" localSheetId="50">#REF!</definedName>
    <definedName name="__EXC11" localSheetId="51">#REF!</definedName>
    <definedName name="__EXC11" localSheetId="52">#REF!</definedName>
    <definedName name="__EXC11" localSheetId="53">#REF!</definedName>
    <definedName name="__EXC11" localSheetId="54">#REF!</definedName>
    <definedName name="__EXC11" localSheetId="55">#REF!</definedName>
    <definedName name="__EXC11" localSheetId="56">#REF!</definedName>
    <definedName name="__EXC11" localSheetId="57">#REF!</definedName>
    <definedName name="__EXC11" localSheetId="58">#REF!</definedName>
    <definedName name="__EXC11" localSheetId="59">#REF!</definedName>
    <definedName name="__EXC11" localSheetId="60">#REF!</definedName>
    <definedName name="__EXC11" localSheetId="61">#REF!</definedName>
    <definedName name="__EXC11" localSheetId="62">#REF!</definedName>
    <definedName name="__EXC11" localSheetId="63">#REF!</definedName>
    <definedName name="__EXC11" localSheetId="64">#REF!</definedName>
    <definedName name="__EXC11" localSheetId="0">#REF!</definedName>
    <definedName name="__EXC11">#REF!</definedName>
    <definedName name="__EXC12" localSheetId="42">#REF!</definedName>
    <definedName name="__EXC12" localSheetId="44">#REF!</definedName>
    <definedName name="__EXC12" localSheetId="43">#REF!</definedName>
    <definedName name="__EXC12" localSheetId="45">#REF!</definedName>
    <definedName name="__EXC12" localSheetId="46">#REF!</definedName>
    <definedName name="__EXC12" localSheetId="47">#REF!</definedName>
    <definedName name="__EXC12" localSheetId="48">#REF!</definedName>
    <definedName name="__EXC12" localSheetId="49">#REF!</definedName>
    <definedName name="__EXC12" localSheetId="50">#REF!</definedName>
    <definedName name="__EXC12" localSheetId="51">#REF!</definedName>
    <definedName name="__EXC12" localSheetId="52">#REF!</definedName>
    <definedName name="__EXC12" localSheetId="53">#REF!</definedName>
    <definedName name="__EXC12" localSheetId="54">#REF!</definedName>
    <definedName name="__EXC12" localSheetId="55">#REF!</definedName>
    <definedName name="__EXC12" localSheetId="56">#REF!</definedName>
    <definedName name="__EXC12" localSheetId="57">#REF!</definedName>
    <definedName name="__EXC12" localSheetId="58">#REF!</definedName>
    <definedName name="__EXC12" localSheetId="59">#REF!</definedName>
    <definedName name="__EXC12" localSheetId="60">#REF!</definedName>
    <definedName name="__EXC12" localSheetId="61">#REF!</definedName>
    <definedName name="__EXC12" localSheetId="62">#REF!</definedName>
    <definedName name="__EXC12" localSheetId="63">#REF!</definedName>
    <definedName name="__EXC12" localSheetId="64">#REF!</definedName>
    <definedName name="__EXC12" localSheetId="0">#REF!</definedName>
    <definedName name="__EXC12">#REF!</definedName>
    <definedName name="__EXC2" localSheetId="42">#REF!</definedName>
    <definedName name="__EXC2" localSheetId="44">#REF!</definedName>
    <definedName name="__EXC2" localSheetId="43">#REF!</definedName>
    <definedName name="__EXC2" localSheetId="45">#REF!</definedName>
    <definedName name="__EXC2" localSheetId="46">#REF!</definedName>
    <definedName name="__EXC2" localSheetId="47">#REF!</definedName>
    <definedName name="__EXC2" localSheetId="48">#REF!</definedName>
    <definedName name="__EXC2" localSheetId="49">#REF!</definedName>
    <definedName name="__EXC2" localSheetId="50">#REF!</definedName>
    <definedName name="__EXC2" localSheetId="51">#REF!</definedName>
    <definedName name="__EXC2" localSheetId="52">#REF!</definedName>
    <definedName name="__EXC2" localSheetId="53">#REF!</definedName>
    <definedName name="__EXC2" localSheetId="54">#REF!</definedName>
    <definedName name="__EXC2" localSheetId="55">#REF!</definedName>
    <definedName name="__EXC2" localSheetId="56">#REF!</definedName>
    <definedName name="__EXC2" localSheetId="57">#REF!</definedName>
    <definedName name="__EXC2" localSheetId="58">#REF!</definedName>
    <definedName name="__EXC2" localSheetId="59">#REF!</definedName>
    <definedName name="__EXC2" localSheetId="60">#REF!</definedName>
    <definedName name="__EXC2" localSheetId="61">#REF!</definedName>
    <definedName name="__EXC2" localSheetId="62">#REF!</definedName>
    <definedName name="__EXC2" localSheetId="63">#REF!</definedName>
    <definedName name="__EXC2" localSheetId="64">#REF!</definedName>
    <definedName name="__EXC2" localSheetId="0">#REF!</definedName>
    <definedName name="__EXC2">#REF!</definedName>
    <definedName name="__EXC3" localSheetId="42">#REF!</definedName>
    <definedName name="__EXC3" localSheetId="44">#REF!</definedName>
    <definedName name="__EXC3" localSheetId="43">#REF!</definedName>
    <definedName name="__EXC3" localSheetId="45">#REF!</definedName>
    <definedName name="__EXC3" localSheetId="46">#REF!</definedName>
    <definedName name="__EXC3" localSheetId="47">#REF!</definedName>
    <definedName name="__EXC3" localSheetId="48">#REF!</definedName>
    <definedName name="__EXC3" localSheetId="49">#REF!</definedName>
    <definedName name="__EXC3" localSheetId="50">#REF!</definedName>
    <definedName name="__EXC3" localSheetId="51">#REF!</definedName>
    <definedName name="__EXC3" localSheetId="52">#REF!</definedName>
    <definedName name="__EXC3" localSheetId="53">#REF!</definedName>
    <definedName name="__EXC3" localSheetId="54">#REF!</definedName>
    <definedName name="__EXC3" localSheetId="55">#REF!</definedName>
    <definedName name="__EXC3" localSheetId="56">#REF!</definedName>
    <definedName name="__EXC3" localSheetId="57">#REF!</definedName>
    <definedName name="__EXC3" localSheetId="58">#REF!</definedName>
    <definedName name="__EXC3" localSheetId="59">#REF!</definedName>
    <definedName name="__EXC3" localSheetId="60">#REF!</definedName>
    <definedName name="__EXC3" localSheetId="61">#REF!</definedName>
    <definedName name="__EXC3" localSheetId="62">#REF!</definedName>
    <definedName name="__EXC3" localSheetId="63">#REF!</definedName>
    <definedName name="__EXC3" localSheetId="64">#REF!</definedName>
    <definedName name="__EXC3" localSheetId="0">#REF!</definedName>
    <definedName name="__EXC3">#REF!</definedName>
    <definedName name="__EXC4" localSheetId="42">#REF!</definedName>
    <definedName name="__EXC4" localSheetId="44">#REF!</definedName>
    <definedName name="__EXC4" localSheetId="43">#REF!</definedName>
    <definedName name="__EXC4" localSheetId="45">#REF!</definedName>
    <definedName name="__EXC4" localSheetId="46">#REF!</definedName>
    <definedName name="__EXC4" localSheetId="47">#REF!</definedName>
    <definedName name="__EXC4" localSheetId="48">#REF!</definedName>
    <definedName name="__EXC4" localSheetId="49">#REF!</definedName>
    <definedName name="__EXC4" localSheetId="50">#REF!</definedName>
    <definedName name="__EXC4" localSheetId="51">#REF!</definedName>
    <definedName name="__EXC4" localSheetId="52">#REF!</definedName>
    <definedName name="__EXC4" localSheetId="53">#REF!</definedName>
    <definedName name="__EXC4" localSheetId="54">#REF!</definedName>
    <definedName name="__EXC4" localSheetId="55">#REF!</definedName>
    <definedName name="__EXC4" localSheetId="56">#REF!</definedName>
    <definedName name="__EXC4" localSheetId="57">#REF!</definedName>
    <definedName name="__EXC4" localSheetId="58">#REF!</definedName>
    <definedName name="__EXC4" localSheetId="59">#REF!</definedName>
    <definedName name="__EXC4" localSheetId="60">#REF!</definedName>
    <definedName name="__EXC4" localSheetId="61">#REF!</definedName>
    <definedName name="__EXC4" localSheetId="62">#REF!</definedName>
    <definedName name="__EXC4" localSheetId="63">#REF!</definedName>
    <definedName name="__EXC4" localSheetId="64">#REF!</definedName>
    <definedName name="__EXC4" localSheetId="0">#REF!</definedName>
    <definedName name="__EXC4">#REF!</definedName>
    <definedName name="__EXC5" localSheetId="42">#REF!</definedName>
    <definedName name="__EXC5" localSheetId="44">#REF!</definedName>
    <definedName name="__EXC5" localSheetId="43">#REF!</definedName>
    <definedName name="__EXC5" localSheetId="45">#REF!</definedName>
    <definedName name="__EXC5" localSheetId="46">#REF!</definedName>
    <definedName name="__EXC5" localSheetId="47">#REF!</definedName>
    <definedName name="__EXC5" localSheetId="48">#REF!</definedName>
    <definedName name="__EXC5" localSheetId="49">#REF!</definedName>
    <definedName name="__EXC5" localSheetId="50">#REF!</definedName>
    <definedName name="__EXC5" localSheetId="51">#REF!</definedName>
    <definedName name="__EXC5" localSheetId="52">#REF!</definedName>
    <definedName name="__EXC5" localSheetId="53">#REF!</definedName>
    <definedName name="__EXC5" localSheetId="54">#REF!</definedName>
    <definedName name="__EXC5" localSheetId="55">#REF!</definedName>
    <definedName name="__EXC5" localSheetId="56">#REF!</definedName>
    <definedName name="__EXC5" localSheetId="57">#REF!</definedName>
    <definedName name="__EXC5" localSheetId="58">#REF!</definedName>
    <definedName name="__EXC5" localSheetId="59">#REF!</definedName>
    <definedName name="__EXC5" localSheetId="60">#REF!</definedName>
    <definedName name="__EXC5" localSheetId="61">#REF!</definedName>
    <definedName name="__EXC5" localSheetId="62">#REF!</definedName>
    <definedName name="__EXC5" localSheetId="63">#REF!</definedName>
    <definedName name="__EXC5" localSheetId="64">#REF!</definedName>
    <definedName name="__EXC5" localSheetId="0">#REF!</definedName>
    <definedName name="__EXC5">#REF!</definedName>
    <definedName name="__EXC6" localSheetId="42">#REF!</definedName>
    <definedName name="__EXC6" localSheetId="44">#REF!</definedName>
    <definedName name="__EXC6" localSheetId="43">#REF!</definedName>
    <definedName name="__EXC6" localSheetId="45">#REF!</definedName>
    <definedName name="__EXC6" localSheetId="46">#REF!</definedName>
    <definedName name="__EXC6" localSheetId="47">#REF!</definedName>
    <definedName name="__EXC6" localSheetId="48">#REF!</definedName>
    <definedName name="__EXC6" localSheetId="49">#REF!</definedName>
    <definedName name="__EXC6" localSheetId="50">#REF!</definedName>
    <definedName name="__EXC6" localSheetId="51">#REF!</definedName>
    <definedName name="__EXC6" localSheetId="52">#REF!</definedName>
    <definedName name="__EXC6" localSheetId="53">#REF!</definedName>
    <definedName name="__EXC6" localSheetId="54">#REF!</definedName>
    <definedName name="__EXC6" localSheetId="55">#REF!</definedName>
    <definedName name="__EXC6" localSheetId="56">#REF!</definedName>
    <definedName name="__EXC6" localSheetId="57">#REF!</definedName>
    <definedName name="__EXC6" localSheetId="58">#REF!</definedName>
    <definedName name="__EXC6" localSheetId="59">#REF!</definedName>
    <definedName name="__EXC6" localSheetId="60">#REF!</definedName>
    <definedName name="__EXC6" localSheetId="61">#REF!</definedName>
    <definedName name="__EXC6" localSheetId="62">#REF!</definedName>
    <definedName name="__EXC6" localSheetId="63">#REF!</definedName>
    <definedName name="__EXC6" localSheetId="64">#REF!</definedName>
    <definedName name="__EXC6" localSheetId="0">#REF!</definedName>
    <definedName name="__EXC6">#REF!</definedName>
    <definedName name="__EXC7" localSheetId="42">#REF!</definedName>
    <definedName name="__EXC7" localSheetId="44">#REF!</definedName>
    <definedName name="__EXC7" localSheetId="43">#REF!</definedName>
    <definedName name="__EXC7" localSheetId="45">#REF!</definedName>
    <definedName name="__EXC7" localSheetId="46">#REF!</definedName>
    <definedName name="__EXC7" localSheetId="47">#REF!</definedName>
    <definedName name="__EXC7" localSheetId="48">#REF!</definedName>
    <definedName name="__EXC7" localSheetId="49">#REF!</definedName>
    <definedName name="__EXC7" localSheetId="50">#REF!</definedName>
    <definedName name="__EXC7" localSheetId="51">#REF!</definedName>
    <definedName name="__EXC7" localSheetId="52">#REF!</definedName>
    <definedName name="__EXC7" localSheetId="53">#REF!</definedName>
    <definedName name="__EXC7" localSheetId="54">#REF!</definedName>
    <definedName name="__EXC7" localSheetId="55">#REF!</definedName>
    <definedName name="__EXC7" localSheetId="56">#REF!</definedName>
    <definedName name="__EXC7" localSheetId="57">#REF!</definedName>
    <definedName name="__EXC7" localSheetId="58">#REF!</definedName>
    <definedName name="__EXC7" localSheetId="59">#REF!</definedName>
    <definedName name="__EXC7" localSheetId="60">#REF!</definedName>
    <definedName name="__EXC7" localSheetId="61">#REF!</definedName>
    <definedName name="__EXC7" localSheetId="62">#REF!</definedName>
    <definedName name="__EXC7" localSheetId="63">#REF!</definedName>
    <definedName name="__EXC7" localSheetId="64">#REF!</definedName>
    <definedName name="__EXC7" localSheetId="0">#REF!</definedName>
    <definedName name="__EXC7">#REF!</definedName>
    <definedName name="__EXC8" localSheetId="42">#REF!</definedName>
    <definedName name="__EXC8" localSheetId="44">#REF!</definedName>
    <definedName name="__EXC8" localSheetId="43">#REF!</definedName>
    <definedName name="__EXC8" localSheetId="45">#REF!</definedName>
    <definedName name="__EXC8" localSheetId="46">#REF!</definedName>
    <definedName name="__EXC8" localSheetId="47">#REF!</definedName>
    <definedName name="__EXC8" localSheetId="48">#REF!</definedName>
    <definedName name="__EXC8" localSheetId="49">#REF!</definedName>
    <definedName name="__EXC8" localSheetId="50">#REF!</definedName>
    <definedName name="__EXC8" localSheetId="51">#REF!</definedName>
    <definedName name="__EXC8" localSheetId="52">#REF!</definedName>
    <definedName name="__EXC8" localSheetId="53">#REF!</definedName>
    <definedName name="__EXC8" localSheetId="54">#REF!</definedName>
    <definedName name="__EXC8" localSheetId="55">#REF!</definedName>
    <definedName name="__EXC8" localSheetId="56">#REF!</definedName>
    <definedName name="__EXC8" localSheetId="57">#REF!</definedName>
    <definedName name="__EXC8" localSheetId="58">#REF!</definedName>
    <definedName name="__EXC8" localSheetId="59">#REF!</definedName>
    <definedName name="__EXC8" localSheetId="60">#REF!</definedName>
    <definedName name="__EXC8" localSheetId="61">#REF!</definedName>
    <definedName name="__EXC8" localSheetId="62">#REF!</definedName>
    <definedName name="__EXC8" localSheetId="63">#REF!</definedName>
    <definedName name="__EXC8" localSheetId="64">#REF!</definedName>
    <definedName name="__EXC8" localSheetId="0">#REF!</definedName>
    <definedName name="__EXC8">#REF!</definedName>
    <definedName name="__EXC9" localSheetId="42">#REF!</definedName>
    <definedName name="__EXC9" localSheetId="44">#REF!</definedName>
    <definedName name="__EXC9" localSheetId="43">#REF!</definedName>
    <definedName name="__EXC9" localSheetId="45">#REF!</definedName>
    <definedName name="__EXC9" localSheetId="46">#REF!</definedName>
    <definedName name="__EXC9" localSheetId="47">#REF!</definedName>
    <definedName name="__EXC9" localSheetId="48">#REF!</definedName>
    <definedName name="__EXC9" localSheetId="49">#REF!</definedName>
    <definedName name="__EXC9" localSheetId="50">#REF!</definedName>
    <definedName name="__EXC9" localSheetId="51">#REF!</definedName>
    <definedName name="__EXC9" localSheetId="52">#REF!</definedName>
    <definedName name="__EXC9" localSheetId="53">#REF!</definedName>
    <definedName name="__EXC9" localSheetId="54">#REF!</definedName>
    <definedName name="__EXC9" localSheetId="55">#REF!</definedName>
    <definedName name="__EXC9" localSheetId="56">#REF!</definedName>
    <definedName name="__EXC9" localSheetId="57">#REF!</definedName>
    <definedName name="__EXC9" localSheetId="58">#REF!</definedName>
    <definedName name="__EXC9" localSheetId="59">#REF!</definedName>
    <definedName name="__EXC9" localSheetId="60">#REF!</definedName>
    <definedName name="__EXC9" localSheetId="61">#REF!</definedName>
    <definedName name="__EXC9" localSheetId="62">#REF!</definedName>
    <definedName name="__EXC9" localSheetId="63">#REF!</definedName>
    <definedName name="__EXC9" localSheetId="64">#REF!</definedName>
    <definedName name="__EXC9" localSheetId="0">#REF!</definedName>
    <definedName name="__EXC9">#REF!</definedName>
    <definedName name="__exp06">[14]Gastos!#REF!</definedName>
    <definedName name="__f">[11]Cálculo!$B$67</definedName>
    <definedName name="__feb01">[14]Dólar!#REF!</definedName>
    <definedName name="__feb06">[14]Dólar!#REF!</definedName>
    <definedName name="__feb97">[14]Dólar!#REF!</definedName>
    <definedName name="__feb98">[14]Dólar!#REF!</definedName>
    <definedName name="__feb99">[14]Dólar!#REF!</definedName>
    <definedName name="__inf1" localSheetId="0">#REF!</definedName>
    <definedName name="__inf1">#REF!</definedName>
    <definedName name="__jul01">[14]Dólar!#REF!</definedName>
    <definedName name="__jul06">[14]Dólar!#REF!</definedName>
    <definedName name="__jul97">[14]Dólar!#REF!</definedName>
    <definedName name="__jul98">[14]Dólar!#REF!</definedName>
    <definedName name="__jul99">[14]Dólar!#REF!</definedName>
    <definedName name="__jun01">[14]Dólar!#REF!</definedName>
    <definedName name="__jun06">[14]Dólar!#REF!</definedName>
    <definedName name="__jun97">[14]Dólar!#REF!</definedName>
    <definedName name="__jun98">[14]Dólar!#REF!</definedName>
    <definedName name="__jun99">[14]Dólar!#REF!</definedName>
    <definedName name="__lgc1">[14]Gastos!#REF!</definedName>
    <definedName name="__lgc2">[14]Gastos!#REF!</definedName>
    <definedName name="__lgc3">[14]Gastos!#REF!</definedName>
    <definedName name="__LMO1">[15]MO!$A$2:$A$188</definedName>
    <definedName name="__MA2">#REF!</definedName>
    <definedName name="__mar01">[14]Dólar!#REF!</definedName>
    <definedName name="__mar06">[14]Dólar!#REF!</definedName>
    <definedName name="__mar97">[14]Dólar!#REF!</definedName>
    <definedName name="__mar98">[14]Dólar!#REF!</definedName>
    <definedName name="__mar99">[14]Dólar!#REF!</definedName>
    <definedName name="__may01">[14]Dólar!#REF!</definedName>
    <definedName name="__may06">[14]Dólar!#REF!</definedName>
    <definedName name="__may97">[14]Dólar!#REF!</definedName>
    <definedName name="__may98">[14]Dólar!#REF!</definedName>
    <definedName name="__may99">[14]Dólar!#REF!</definedName>
    <definedName name="__mor15">#REF!</definedName>
    <definedName name="__Mux1">[16]CALCULO!$B$19</definedName>
    <definedName name="__Mux2">[16]CALCULO!$E$19</definedName>
    <definedName name="__Mux3">[16]CALCULO!$H$19</definedName>
    <definedName name="__Muy1">[16]CALCULO!$B$20</definedName>
    <definedName name="__Muy2">[16]CALCULO!$E$20</definedName>
    <definedName name="__Muy3">[16]CALCULO!$H$20</definedName>
    <definedName name="__nov01">[14]Dólar!#REF!</definedName>
    <definedName name="__nov06">[14]Dólar!#REF!</definedName>
    <definedName name="__nov97">[14]Dólar!#REF!</definedName>
    <definedName name="__nov98">[14]Dólar!#REF!</definedName>
    <definedName name="__nov99">[14]Dólar!#REF!</definedName>
    <definedName name="__occ1">[14]Gastos!#REF!</definedName>
    <definedName name="__occ2">[14]Gastos!#REF!</definedName>
    <definedName name="__oct01">[14]Dólar!#REF!</definedName>
    <definedName name="__oct06">[14]Dólar!#REF!</definedName>
    <definedName name="__oct97">[14]Dólar!#REF!</definedName>
    <definedName name="__oct98">[14]Dólar!#REF!</definedName>
    <definedName name="__oct99">[14]Dólar!#REF!</definedName>
    <definedName name="__ORO10">#REF!</definedName>
    <definedName name="__ORO11">#REF!</definedName>
    <definedName name="__ORO12">#REF!</definedName>
    <definedName name="__ORO13">#REF!</definedName>
    <definedName name="__ORO14">#REF!</definedName>
    <definedName name="__ORO15">#REF!</definedName>
    <definedName name="__ORO16">#REF!</definedName>
    <definedName name="__ORO17">#REF!</definedName>
    <definedName name="__ORO18">#REF!</definedName>
    <definedName name="__ORO19">#REF!</definedName>
    <definedName name="__PJ50" localSheetId="42">#REF!</definedName>
    <definedName name="__PJ50" localSheetId="44">#REF!</definedName>
    <definedName name="__PJ50" localSheetId="43">#REF!</definedName>
    <definedName name="__PJ50" localSheetId="45">#REF!</definedName>
    <definedName name="__PJ50" localSheetId="46">#REF!</definedName>
    <definedName name="__PJ50" localSheetId="47">#REF!</definedName>
    <definedName name="__PJ50" localSheetId="48">#REF!</definedName>
    <definedName name="__PJ50" localSheetId="49">#REF!</definedName>
    <definedName name="__PJ50" localSheetId="50">#REF!</definedName>
    <definedName name="__PJ50" localSheetId="51">#REF!</definedName>
    <definedName name="__PJ50" localSheetId="52">#REF!</definedName>
    <definedName name="__PJ50" localSheetId="53">#REF!</definedName>
    <definedName name="__PJ50" localSheetId="54">#REF!</definedName>
    <definedName name="__PJ50" localSheetId="55">#REF!</definedName>
    <definedName name="__PJ50" localSheetId="56">#REF!</definedName>
    <definedName name="__PJ50" localSheetId="57">#REF!</definedName>
    <definedName name="__PJ50" localSheetId="58">#REF!</definedName>
    <definedName name="__PJ50" localSheetId="59">#REF!</definedName>
    <definedName name="__PJ50" localSheetId="60">#REF!</definedName>
    <definedName name="__PJ50" localSheetId="61">#REF!</definedName>
    <definedName name="__PJ50" localSheetId="62">#REF!</definedName>
    <definedName name="__PJ50" localSheetId="63">#REF!</definedName>
    <definedName name="__PJ50" localSheetId="64">#REF!</definedName>
    <definedName name="__PJ50" localSheetId="0">#REF!</definedName>
    <definedName name="__PJ50">#REF!</definedName>
    <definedName name="__pj51" localSheetId="42">#REF!</definedName>
    <definedName name="__pj51" localSheetId="44">#REF!</definedName>
    <definedName name="__pj51" localSheetId="43">#REF!</definedName>
    <definedName name="__pj51" localSheetId="45">#REF!</definedName>
    <definedName name="__pj51" localSheetId="46">#REF!</definedName>
    <definedName name="__pj51" localSheetId="47">#REF!</definedName>
    <definedName name="__pj51" localSheetId="48">#REF!</definedName>
    <definedName name="__pj51" localSheetId="49">#REF!</definedName>
    <definedName name="__pj51" localSheetId="50">#REF!</definedName>
    <definedName name="__pj51" localSheetId="51">#REF!</definedName>
    <definedName name="__pj51" localSheetId="52">#REF!</definedName>
    <definedName name="__pj51" localSheetId="53">#REF!</definedName>
    <definedName name="__pj51" localSheetId="54">#REF!</definedName>
    <definedName name="__pj51" localSheetId="55">#REF!</definedName>
    <definedName name="__pj51" localSheetId="56">#REF!</definedName>
    <definedName name="__pj51" localSheetId="57">#REF!</definedName>
    <definedName name="__pj51" localSheetId="58">#REF!</definedName>
    <definedName name="__pj51" localSheetId="59">#REF!</definedName>
    <definedName name="__pj51" localSheetId="60">#REF!</definedName>
    <definedName name="__pj51" localSheetId="61">#REF!</definedName>
    <definedName name="__pj51" localSheetId="62">#REF!</definedName>
    <definedName name="__pj51" localSheetId="63">#REF!</definedName>
    <definedName name="__pj51" localSheetId="64">#REF!</definedName>
    <definedName name="__pj51" localSheetId="0">#REF!</definedName>
    <definedName name="__pj51">#REF!</definedName>
    <definedName name="__PMT5671">[4]MEMORIAS!#REF!</definedName>
    <definedName name="__PMT5805">[4]MEMORIAS!#REF!</definedName>
    <definedName name="__PMT5806">[4]MEMORIAS!#REF!</definedName>
    <definedName name="__PMT5815">[4]MEMORIAS!#REF!</definedName>
    <definedName name="__PMT5820">[4]MEMORIAS!#REF!</definedName>
    <definedName name="__PRE12">#REF!</definedName>
    <definedName name="__Pu1">[16]CALCULO!$B$18</definedName>
    <definedName name="__Pu2">[16]CALCULO!$E$18</definedName>
    <definedName name="__Pu3">[16]CALCULO!$H$18</definedName>
    <definedName name="__r">#REF!</definedName>
    <definedName name="__rc" localSheetId="0">#REF!</definedName>
    <definedName name="__rc">#REF!</definedName>
    <definedName name="__SBC1">[10]INV!$A$12:$D$15</definedName>
    <definedName name="__SBC3">[10]INV!$F$12:$I$15</definedName>
    <definedName name="__SBC5">[10]INV!$K$12:$N$15</definedName>
    <definedName name="__sep01">[14]Dólar!#REF!</definedName>
    <definedName name="__sep06">[14]Dólar!#REF!</definedName>
    <definedName name="__sep97">[14]Dólar!#REF!</definedName>
    <definedName name="__sep98">[14]Dólar!#REF!</definedName>
    <definedName name="__sep99">[14]Dólar!#REF!</definedName>
    <definedName name="__tab1">#REF!</definedName>
    <definedName name="__tab2">#REF!</definedName>
    <definedName name="__tab3">#REF!</definedName>
    <definedName name="__TAB4">#REF!</definedName>
    <definedName name="__tf3813">#REF!</definedName>
    <definedName name="__Vol1">[9]Item!$A:$D</definedName>
    <definedName name="__VPD1">[8]TARIFAS!$C$582</definedName>
    <definedName name="__VPI1">[8]TARIFAS!$C$580</definedName>
    <definedName name="__VRA1">[8]TARIFAS!$C$579</definedName>
    <definedName name="__Vu1">[16]CALCULO!$B$23</definedName>
    <definedName name="__Vu2">[16]CALCULO!$E$23</definedName>
    <definedName name="__Vu3">[16]CALCULO!$H$23</definedName>
    <definedName name="__xlfn.BAHTTEXT" hidden="1">#NAME?</definedName>
    <definedName name="__xlnm.Print_Area_1" localSheetId="0">#REF!</definedName>
    <definedName name="__xlnm.Print_Area_1">#REF!</definedName>
    <definedName name="__xlnm.Print_Area_2" localSheetId="0">#REF!</definedName>
    <definedName name="__xlnm.Print_Area_2">#REF!</definedName>
    <definedName name="__xlnm.Print_Titles_1" localSheetId="0">#REF!</definedName>
    <definedName name="__xlnm.Print_Titles_1">#REF!</definedName>
    <definedName name="_01" localSheetId="0">#REF!</definedName>
    <definedName name="_01">#REF!</definedName>
    <definedName name="_1.10">[17]UNIT081!#REF!</definedName>
    <definedName name="_1.11">[17]UNIT081!#REF!</definedName>
    <definedName name="_1.12">[17]UNIT081!#REF!</definedName>
    <definedName name="_1.13">[17]UNIT081!#REF!</definedName>
    <definedName name="_1.14">[17]UNIT081!#REF!</definedName>
    <definedName name="_1.15">[17]UNIT081!#REF!</definedName>
    <definedName name="_1.16">[17]UNIT081!#REF!</definedName>
    <definedName name="_1.17">[17]UNIT081!#REF!</definedName>
    <definedName name="_1.18">[17]UNIT081!#REF!</definedName>
    <definedName name="_1.19">[17]UNIT081!#REF!</definedName>
    <definedName name="_1.20">[17]UNIT081!#REF!</definedName>
    <definedName name="_19Excel_BuiltIn_Print_Area_1_1_1">#REF!</definedName>
    <definedName name="_1Excel_BuiltIn_Print_Area_1_1">#REF!</definedName>
    <definedName name="_1Excel_BuiltIn_Print_Area_1_1_1">#REF!</definedName>
    <definedName name="_1Sin_nombre" localSheetId="0">#REF!</definedName>
    <definedName name="_1Sin_nombre">#REF!</definedName>
    <definedName name="_2_10">[17]UNIT081!#REF!</definedName>
    <definedName name="_2_11">[17]UNIT081!#REF!</definedName>
    <definedName name="_2_12">[17]UNIT081!#REF!</definedName>
    <definedName name="_2_13">[17]UNIT081!#REF!</definedName>
    <definedName name="_2_14">[17]UNIT081!#REF!</definedName>
    <definedName name="_2_15">[17]UNIT081!#REF!</definedName>
    <definedName name="_2_16">[17]UNIT081!#REF!</definedName>
    <definedName name="_2_17">[17]UNIT081!#REF!</definedName>
    <definedName name="_2_18">[17]UNIT081!#REF!</definedName>
    <definedName name="_25Excel_BuiltIn_Print_Titles_1_1_1_1">#REF!</definedName>
    <definedName name="_2Excel_BuiltIn_Print_Titles_1_1_1_1">#REF!</definedName>
    <definedName name="_3_10_1">[17]UNIT081!#REF!</definedName>
    <definedName name="_3_10_2">[17]UNIT081!#REF!</definedName>
    <definedName name="_3_10_3">[17]UNIT081!#REF!</definedName>
    <definedName name="_3_10_4">[17]UNIT081!#REF!</definedName>
    <definedName name="_3_10_5">[17]UNIT081!#REF!</definedName>
    <definedName name="_3_11">[17]UNIT081!#REF!</definedName>
    <definedName name="_4_10">[17]UNIT081!#REF!</definedName>
    <definedName name="_4_11">[17]UNIT081!#REF!</definedName>
    <definedName name="_4_12">[17]UNIT081!#REF!</definedName>
    <definedName name="_42C">#REF!</definedName>
    <definedName name="_42D">#REF!</definedName>
    <definedName name="_42E">#REF!</definedName>
    <definedName name="_44">#REF!</definedName>
    <definedName name="_5">[17]UNIT081!#REF!</definedName>
    <definedName name="_5_10">[17]UNIT081!#REF!</definedName>
    <definedName name="_5_11">[17]UNIT081!#REF!</definedName>
    <definedName name="_5_12">[17]UNIT081!#REF!</definedName>
    <definedName name="_5_13">[17]UNIT081!#REF!</definedName>
    <definedName name="_5_14">[17]UNIT081!#REF!</definedName>
    <definedName name="_5_15">[17]UNIT081!#REF!</definedName>
    <definedName name="_5_16">[17]UNIT081!#REF!</definedName>
    <definedName name="_5_17">[17]UNIT081!#REF!</definedName>
    <definedName name="_5_18">[17]UNIT081!#REF!</definedName>
    <definedName name="_5_19">[17]UNIT081!#REF!</definedName>
    <definedName name="_5_20">[17]UNIT081!#REF!</definedName>
    <definedName name="_5_21">[17]UNIT081!#REF!</definedName>
    <definedName name="_5_22">[17]UNIT081!#REF!</definedName>
    <definedName name="_6">#REF!</definedName>
    <definedName name="_A17000">#REF!</definedName>
    <definedName name="_A20000">#REF!</definedName>
    <definedName name="_A30000">#REF!</definedName>
    <definedName name="_AFC1">[10]INV!$A$25:$D$28</definedName>
    <definedName name="_AFC3">[10]INV!$F$25:$I$28</definedName>
    <definedName name="_AFC5">[10]INV!$K$25:$N$28</definedName>
    <definedName name="_Afe1">'[18]2007 Database'!$E$2:$E$171,'[18]2007 Database'!$E$171:$E$172</definedName>
    <definedName name="_aiu2">[5]AIU!$J$105</definedName>
    <definedName name="_ALL4">#REF!</definedName>
    <definedName name="_APU1">[19]APU!$G$41</definedName>
    <definedName name="_APU10">[19]APU!$G$499</definedName>
    <definedName name="_APU101" localSheetId="0">#REF!</definedName>
    <definedName name="_APU101">#REF!</definedName>
    <definedName name="_APU1010" localSheetId="0">#REF!</definedName>
    <definedName name="_APU1010">#REF!</definedName>
    <definedName name="_APU1011" localSheetId="0">#REF!</definedName>
    <definedName name="_APU1011">#REF!</definedName>
    <definedName name="_APU1012" localSheetId="0">#REF!</definedName>
    <definedName name="_APU1012">#REF!</definedName>
    <definedName name="_APU1013" localSheetId="0">#REF!</definedName>
    <definedName name="_APU1013">#REF!</definedName>
    <definedName name="_APU1014" localSheetId="0">#REF!</definedName>
    <definedName name="_APU1014">#REF!</definedName>
    <definedName name="_APU102" localSheetId="0">#REF!</definedName>
    <definedName name="_APU102">#REF!</definedName>
    <definedName name="_APU103" localSheetId="0">#REF!</definedName>
    <definedName name="_APU103">#REF!</definedName>
    <definedName name="_APU104" localSheetId="0">#REF!</definedName>
    <definedName name="_APU104">#REF!</definedName>
    <definedName name="_APU105" localSheetId="0">#REF!</definedName>
    <definedName name="_APU105">#REF!</definedName>
    <definedName name="_APU106" localSheetId="0">#REF!</definedName>
    <definedName name="_APU106">#REF!</definedName>
    <definedName name="_APU107" localSheetId="0">#REF!</definedName>
    <definedName name="_APU107">#REF!</definedName>
    <definedName name="_APU108" localSheetId="0">#REF!</definedName>
    <definedName name="_APU108">#REF!</definedName>
    <definedName name="_APU109" localSheetId="0">#REF!</definedName>
    <definedName name="_APU109">#REF!</definedName>
    <definedName name="_APU11" localSheetId="0">#REF!</definedName>
    <definedName name="_APU11">#REF!</definedName>
    <definedName name="_APU110" localSheetId="0">#REF!</definedName>
    <definedName name="_APU110">#REF!</definedName>
    <definedName name="_APU1101" localSheetId="0">#REF!</definedName>
    <definedName name="_APU1101">#REF!</definedName>
    <definedName name="_APU1102" localSheetId="0">#REF!</definedName>
    <definedName name="_APU1102">#REF!</definedName>
    <definedName name="_APU1103" localSheetId="0">#REF!</definedName>
    <definedName name="_APU1103">#REF!</definedName>
    <definedName name="_APU1104" localSheetId="0">#REF!</definedName>
    <definedName name="_APU1104">#REF!</definedName>
    <definedName name="_APU1105" localSheetId="0">#REF!</definedName>
    <definedName name="_APU1105">#REF!</definedName>
    <definedName name="_APU1106" localSheetId="0">#REF!</definedName>
    <definedName name="_APU1106">#REF!</definedName>
    <definedName name="_APU1107" localSheetId="0">#REF!</definedName>
    <definedName name="_APU1107">#REF!</definedName>
    <definedName name="_APU1108" localSheetId="0">#REF!</definedName>
    <definedName name="_APU1108">#REF!</definedName>
    <definedName name="_APU1109" localSheetId="0">#REF!</definedName>
    <definedName name="_APU1109">#REF!</definedName>
    <definedName name="_APU1110" localSheetId="0">#REF!</definedName>
    <definedName name="_APU1110">#REF!</definedName>
    <definedName name="_APU1111" localSheetId="0">#REF!</definedName>
    <definedName name="_APU1111">#REF!</definedName>
    <definedName name="_APU1112" localSheetId="0">#REF!</definedName>
    <definedName name="_APU1112">#REF!</definedName>
    <definedName name="_APU1113" localSheetId="0">#REF!</definedName>
    <definedName name="_APU1113">#REF!</definedName>
    <definedName name="_APU1114" localSheetId="0">#REF!</definedName>
    <definedName name="_APU1114">#REF!</definedName>
    <definedName name="_APU1115" localSheetId="0">#REF!</definedName>
    <definedName name="_APU1115">#REF!</definedName>
    <definedName name="_APU1116" localSheetId="0">#REF!</definedName>
    <definedName name="_APU1116">#REF!</definedName>
    <definedName name="_APU1117" localSheetId="0">#REF!</definedName>
    <definedName name="_APU1117">#REF!</definedName>
    <definedName name="_APU12" localSheetId="0">#REF!</definedName>
    <definedName name="_APU12">#REF!</definedName>
    <definedName name="_APU1201" localSheetId="0">#REF!</definedName>
    <definedName name="_APU1201">#REF!</definedName>
    <definedName name="_APU1202" localSheetId="0">#REF!</definedName>
    <definedName name="_APU1202">#REF!</definedName>
    <definedName name="_APU1203" localSheetId="0">#REF!</definedName>
    <definedName name="_APU1203">#REF!</definedName>
    <definedName name="_APU1204" localSheetId="0">#REF!</definedName>
    <definedName name="_APU1204">#REF!</definedName>
    <definedName name="_APU1205" localSheetId="0">#REF!</definedName>
    <definedName name="_APU1205">#REF!</definedName>
    <definedName name="_APU1206" localSheetId="0">#REF!</definedName>
    <definedName name="_APU1206">#REF!</definedName>
    <definedName name="_APU1207" localSheetId="0">#REF!</definedName>
    <definedName name="_APU1207">#REF!</definedName>
    <definedName name="_APU1208" localSheetId="0">#REF!</definedName>
    <definedName name="_APU1208">#REF!</definedName>
    <definedName name="_APU1209" localSheetId="0">#REF!</definedName>
    <definedName name="_APU1209">#REF!</definedName>
    <definedName name="_APU1210" localSheetId="0">#REF!</definedName>
    <definedName name="_APU1210">#REF!</definedName>
    <definedName name="_APU1211" localSheetId="0">#REF!</definedName>
    <definedName name="_APU1211">#REF!</definedName>
    <definedName name="_APU1212" localSheetId="0">#REF!</definedName>
    <definedName name="_APU1212">#REF!</definedName>
    <definedName name="_APU1213" localSheetId="0">#REF!</definedName>
    <definedName name="_APU1213">#REF!</definedName>
    <definedName name="_APU1214" localSheetId="0">#REF!</definedName>
    <definedName name="_APU1214">#REF!</definedName>
    <definedName name="_APU1215" localSheetId="0">#REF!</definedName>
    <definedName name="_APU1215">#REF!</definedName>
    <definedName name="_APU1216" localSheetId="0">#REF!</definedName>
    <definedName name="_APU1216">#REF!</definedName>
    <definedName name="_APU1217" localSheetId="0">#REF!</definedName>
    <definedName name="_APU1217">#REF!</definedName>
    <definedName name="_APU1218" localSheetId="0">#REF!</definedName>
    <definedName name="_APU1218">#REF!</definedName>
    <definedName name="_APU1219" localSheetId="0">#REF!</definedName>
    <definedName name="_APU1219">#REF!</definedName>
    <definedName name="_APU1220" localSheetId="0">#REF!</definedName>
    <definedName name="_APU1220">#REF!</definedName>
    <definedName name="_APU13" localSheetId="0">#REF!</definedName>
    <definedName name="_APU13">#REF!</definedName>
    <definedName name="_APU1301" localSheetId="0">#REF!</definedName>
    <definedName name="_APU1301">#REF!</definedName>
    <definedName name="_APU1302" localSheetId="0">#REF!</definedName>
    <definedName name="_APU1302">#REF!</definedName>
    <definedName name="_APU1303" localSheetId="0">#REF!</definedName>
    <definedName name="_APU1303">#REF!</definedName>
    <definedName name="_APU1304" localSheetId="0">#REF!</definedName>
    <definedName name="_APU1304">#REF!</definedName>
    <definedName name="_APU1305" localSheetId="0">#REF!</definedName>
    <definedName name="_APU1305">#REF!</definedName>
    <definedName name="_APU1306" localSheetId="0">#REF!</definedName>
    <definedName name="_APU1306">#REF!</definedName>
    <definedName name="_APU1307" localSheetId="0">#REF!</definedName>
    <definedName name="_APU1307">#REF!</definedName>
    <definedName name="_APU1308" localSheetId="0">#REF!</definedName>
    <definedName name="_APU1308">#REF!</definedName>
    <definedName name="_APU1309" localSheetId="0">#REF!</definedName>
    <definedName name="_APU1309">#REF!</definedName>
    <definedName name="_APU1310" localSheetId="0">#REF!</definedName>
    <definedName name="_APU1310">#REF!</definedName>
    <definedName name="_APU1311" localSheetId="0">#REF!</definedName>
    <definedName name="_APU1311">#REF!</definedName>
    <definedName name="_APU1312" localSheetId="0">#REF!</definedName>
    <definedName name="_APU1312">#REF!</definedName>
    <definedName name="_APU1313" localSheetId="0">#REF!</definedName>
    <definedName name="_APU1313">#REF!</definedName>
    <definedName name="_APU1314" localSheetId="0">#REF!</definedName>
    <definedName name="_APU1314">#REF!</definedName>
    <definedName name="_APU1315" localSheetId="0">#REF!</definedName>
    <definedName name="_APU1315">#REF!</definedName>
    <definedName name="_APU1316" localSheetId="0">#REF!</definedName>
    <definedName name="_APU1316">#REF!</definedName>
    <definedName name="_APU1317" localSheetId="0">#REF!</definedName>
    <definedName name="_APU1317">#REF!</definedName>
    <definedName name="_APU1318" localSheetId="0">#REF!</definedName>
    <definedName name="_APU1318">#REF!</definedName>
    <definedName name="_APU1319" localSheetId="0">#REF!</definedName>
    <definedName name="_APU1319">#REF!</definedName>
    <definedName name="_APU1320" localSheetId="0">#REF!</definedName>
    <definedName name="_APU1320">#REF!</definedName>
    <definedName name="_APU1321" localSheetId="0">#REF!</definedName>
    <definedName name="_APU1321">#REF!</definedName>
    <definedName name="_APU1322" localSheetId="0">#REF!</definedName>
    <definedName name="_APU1322">#REF!</definedName>
    <definedName name="_APU1323" localSheetId="0">#REF!</definedName>
    <definedName name="_APU1323">#REF!</definedName>
    <definedName name="_APU1324" localSheetId="0">#REF!</definedName>
    <definedName name="_APU1324">#REF!</definedName>
    <definedName name="_APU1325" localSheetId="0">#REF!</definedName>
    <definedName name="_APU1325">#REF!</definedName>
    <definedName name="_APU1326" localSheetId="0">#REF!</definedName>
    <definedName name="_APU1326">#REF!</definedName>
    <definedName name="_APU1327" localSheetId="0">#REF!</definedName>
    <definedName name="_APU1327">#REF!</definedName>
    <definedName name="_APU1328" localSheetId="0">#REF!</definedName>
    <definedName name="_APU1328">#REF!</definedName>
    <definedName name="_APU1329" localSheetId="0">#REF!</definedName>
    <definedName name="_APU1329">#REF!</definedName>
    <definedName name="_APU1330" localSheetId="0">#REF!</definedName>
    <definedName name="_APU1330">#REF!</definedName>
    <definedName name="_APU1331" localSheetId="0">#REF!</definedName>
    <definedName name="_APU1331">#REF!</definedName>
    <definedName name="_APU1332" localSheetId="0">#REF!</definedName>
    <definedName name="_APU1332">#REF!</definedName>
    <definedName name="_APU1333" localSheetId="0">#REF!</definedName>
    <definedName name="_APU1333">#REF!</definedName>
    <definedName name="_APU1334" localSheetId="0">#REF!</definedName>
    <definedName name="_APU1334">#REF!</definedName>
    <definedName name="_APU1335" localSheetId="0">#REF!</definedName>
    <definedName name="_APU1335">#REF!</definedName>
    <definedName name="_APU14" localSheetId="0">#REF!</definedName>
    <definedName name="_APU14">#REF!</definedName>
    <definedName name="_APU1401" localSheetId="0">#REF!</definedName>
    <definedName name="_APU1401">#REF!</definedName>
    <definedName name="_APU1402" localSheetId="0">#REF!</definedName>
    <definedName name="_APU1402">#REF!</definedName>
    <definedName name="_APU1403" localSheetId="0">#REF!</definedName>
    <definedName name="_APU1403">#REF!</definedName>
    <definedName name="_APU1404" localSheetId="0">#REF!</definedName>
    <definedName name="_APU1404">#REF!</definedName>
    <definedName name="_APU15" localSheetId="0">#REF!</definedName>
    <definedName name="_APU15">#REF!</definedName>
    <definedName name="_APU1501" localSheetId="0">#REF!</definedName>
    <definedName name="_APU1501">#REF!</definedName>
    <definedName name="_APU1502" localSheetId="0">#REF!</definedName>
    <definedName name="_APU1502">#REF!</definedName>
    <definedName name="_APU1503" localSheetId="0">#REF!</definedName>
    <definedName name="_APU1503">#REF!</definedName>
    <definedName name="_APU1504" localSheetId="0">#REF!</definedName>
    <definedName name="_APU1504">#REF!</definedName>
    <definedName name="_APU1505" localSheetId="0">#REF!</definedName>
    <definedName name="_APU1505">#REF!</definedName>
    <definedName name="_APU1506" localSheetId="0">#REF!</definedName>
    <definedName name="_APU1506">#REF!</definedName>
    <definedName name="_APU1507" localSheetId="0">#REF!</definedName>
    <definedName name="_APU1507">#REF!</definedName>
    <definedName name="_APU1508" localSheetId="0">#REF!</definedName>
    <definedName name="_APU1508">#REF!</definedName>
    <definedName name="_APU1509" localSheetId="0">#REF!</definedName>
    <definedName name="_APU1509">#REF!</definedName>
    <definedName name="_APU16" localSheetId="0">#REF!</definedName>
    <definedName name="_APU16">#REF!</definedName>
    <definedName name="_APU17" localSheetId="0">#REF!</definedName>
    <definedName name="_APU17">#REF!</definedName>
    <definedName name="_APU18" localSheetId="0">#REF!</definedName>
    <definedName name="_APU18">#REF!</definedName>
    <definedName name="_APU19" localSheetId="0">#REF!</definedName>
    <definedName name="_APU19">#REF!</definedName>
    <definedName name="_APU2">[19]APU!$G$84</definedName>
    <definedName name="_APU20">[19]APU!$G$675</definedName>
    <definedName name="_APU21" localSheetId="0">#REF!</definedName>
    <definedName name="_APU21">#REF!</definedName>
    <definedName name="_APU22" localSheetId="0">#REF!</definedName>
    <definedName name="_APU22">#REF!</definedName>
    <definedName name="_APU221" localSheetId="42">#REF!</definedName>
    <definedName name="_APU221" localSheetId="44">#REF!</definedName>
    <definedName name="_APU221" localSheetId="43">#REF!</definedName>
    <definedName name="_APU221" localSheetId="45">#REF!</definedName>
    <definedName name="_APU221" localSheetId="46">#REF!</definedName>
    <definedName name="_APU221" localSheetId="47">#REF!</definedName>
    <definedName name="_APU221" localSheetId="48">#REF!</definedName>
    <definedName name="_APU221" localSheetId="49">#REF!</definedName>
    <definedName name="_APU221" localSheetId="50">#REF!</definedName>
    <definedName name="_APU221" localSheetId="51">#REF!</definedName>
    <definedName name="_APU221" localSheetId="52">#REF!</definedName>
    <definedName name="_APU221" localSheetId="53">#REF!</definedName>
    <definedName name="_APU221" localSheetId="54">#REF!</definedName>
    <definedName name="_APU221" localSheetId="55">#REF!</definedName>
    <definedName name="_APU221" localSheetId="56">#REF!</definedName>
    <definedName name="_APU221" localSheetId="57">#REF!</definedName>
    <definedName name="_APU221" localSheetId="58">#REF!</definedName>
    <definedName name="_APU221" localSheetId="59">#REF!</definedName>
    <definedName name="_APU221" localSheetId="60">#REF!</definedName>
    <definedName name="_APU221" localSheetId="61">#REF!</definedName>
    <definedName name="_APU221" localSheetId="62">#REF!</definedName>
    <definedName name="_APU221" localSheetId="63">#REF!</definedName>
    <definedName name="_APU221" localSheetId="64">#REF!</definedName>
    <definedName name="_APU221" localSheetId="0">#REF!</definedName>
    <definedName name="_APU221">#REF!</definedName>
    <definedName name="_APU23" localSheetId="0">#REF!</definedName>
    <definedName name="_APU23">#REF!</definedName>
    <definedName name="_APU24" localSheetId="0">#REF!</definedName>
    <definedName name="_APU24">#REF!</definedName>
    <definedName name="_APU25" localSheetId="0">#REF!</definedName>
    <definedName name="_APU25">#REF!</definedName>
    <definedName name="_APU26" localSheetId="0">#REF!</definedName>
    <definedName name="_APU26">#REF!</definedName>
    <definedName name="_APU27" localSheetId="0">#REF!</definedName>
    <definedName name="_APU27">#REF!</definedName>
    <definedName name="_APU28" localSheetId="0">#REF!</definedName>
    <definedName name="_APU28">#REF!</definedName>
    <definedName name="_APU3">[19]APU!$G$126</definedName>
    <definedName name="_APU30">[19]APU!$G$1267</definedName>
    <definedName name="_APU31" localSheetId="0">#REF!</definedName>
    <definedName name="_APU31">#REF!</definedName>
    <definedName name="_APU310" localSheetId="0">#REF!</definedName>
    <definedName name="_APU310">#REF!</definedName>
    <definedName name="_APU311" localSheetId="0">#REF!</definedName>
    <definedName name="_APU311">#REF!</definedName>
    <definedName name="_APU312" localSheetId="0">#REF!</definedName>
    <definedName name="_APU312">#REF!</definedName>
    <definedName name="_APU313" localSheetId="0">#REF!</definedName>
    <definedName name="_APU313">#REF!</definedName>
    <definedName name="_APU314" localSheetId="0">#REF!</definedName>
    <definedName name="_APU314">#REF!</definedName>
    <definedName name="_APU315" localSheetId="0">#REF!</definedName>
    <definedName name="_APU315">#REF!</definedName>
    <definedName name="_APU32" localSheetId="0">#REF!</definedName>
    <definedName name="_APU32">#REF!</definedName>
    <definedName name="_APU33" localSheetId="0">#REF!</definedName>
    <definedName name="_APU33">#REF!</definedName>
    <definedName name="_APU34" localSheetId="0">#REF!</definedName>
    <definedName name="_APU34">#REF!</definedName>
    <definedName name="_APU35" localSheetId="0">#REF!</definedName>
    <definedName name="_APU35">#REF!</definedName>
    <definedName name="_APU36" localSheetId="0">#REF!</definedName>
    <definedName name="_APU36">#REF!</definedName>
    <definedName name="_APU37" localSheetId="0">#REF!</definedName>
    <definedName name="_APU37">#REF!</definedName>
    <definedName name="_APU38" localSheetId="0">#REF!</definedName>
    <definedName name="_APU38">#REF!</definedName>
    <definedName name="_APU39" localSheetId="0">#REF!</definedName>
    <definedName name="_APU39">#REF!</definedName>
    <definedName name="_APU4">[19]APU!$G$212</definedName>
    <definedName name="_APU41" localSheetId="0">#REF!</definedName>
    <definedName name="_APU41">#REF!</definedName>
    <definedName name="_APU410" localSheetId="0">#REF!</definedName>
    <definedName name="_APU410">#REF!</definedName>
    <definedName name="_APU411" localSheetId="0">#REF!</definedName>
    <definedName name="_APU411">#REF!</definedName>
    <definedName name="_APU412" localSheetId="0">#REF!</definedName>
    <definedName name="_APU412">#REF!</definedName>
    <definedName name="_APU413" localSheetId="0">#REF!</definedName>
    <definedName name="_APU413">#REF!</definedName>
    <definedName name="_APU414" localSheetId="0">#REF!</definedName>
    <definedName name="_APU414">#REF!</definedName>
    <definedName name="_APU415" localSheetId="0">#REF!</definedName>
    <definedName name="_APU415">#REF!</definedName>
    <definedName name="_APU416" localSheetId="0">#REF!</definedName>
    <definedName name="_APU416">#REF!</definedName>
    <definedName name="_APU417" localSheetId="0">#REF!</definedName>
    <definedName name="_APU417">#REF!</definedName>
    <definedName name="_APU42" localSheetId="0">#REF!</definedName>
    <definedName name="_APU42">#REF!</definedName>
    <definedName name="_APU43" localSheetId="0">#REF!</definedName>
    <definedName name="_APU43">#REF!</definedName>
    <definedName name="_APU44" localSheetId="0">#REF!</definedName>
    <definedName name="_APU44">#REF!</definedName>
    <definedName name="_APU45" localSheetId="0">#REF!</definedName>
    <definedName name="_APU45">#REF!</definedName>
    <definedName name="_APU46" localSheetId="0">#REF!</definedName>
    <definedName name="_APU46">#REF!</definedName>
    <definedName name="_APU465" localSheetId="37">[20]!absc</definedName>
    <definedName name="_APU465" localSheetId="38">[20]!absc</definedName>
    <definedName name="_APU465" localSheetId="40">[20]!absc</definedName>
    <definedName name="_APU465" localSheetId="41">[20]!absc</definedName>
    <definedName name="_APU465" localSheetId="42">[20]!absc</definedName>
    <definedName name="_APU465" localSheetId="44">[20]!absc</definedName>
    <definedName name="_APU465" localSheetId="43">[20]!absc</definedName>
    <definedName name="_APU465" localSheetId="45">[20]!absc</definedName>
    <definedName name="_APU465" localSheetId="46">[20]!absc</definedName>
    <definedName name="_APU465" localSheetId="47">[20]!absc</definedName>
    <definedName name="_APU465" localSheetId="48">[20]!absc</definedName>
    <definedName name="_APU465" localSheetId="49">[20]!absc</definedName>
    <definedName name="_APU465" localSheetId="50">[20]!absc</definedName>
    <definedName name="_APU465" localSheetId="51">[20]!absc</definedName>
    <definedName name="_APU465" localSheetId="52">[20]!absc</definedName>
    <definedName name="_APU465" localSheetId="53">[20]!absc</definedName>
    <definedName name="_APU465" localSheetId="54">[20]!absc</definedName>
    <definedName name="_APU465" localSheetId="55">[20]!absc</definedName>
    <definedName name="_APU465" localSheetId="56">[20]!absc</definedName>
    <definedName name="_APU465" localSheetId="57">[20]!absc</definedName>
    <definedName name="_APU465" localSheetId="58">[20]!absc</definedName>
    <definedName name="_APU465" localSheetId="59">[20]!absc</definedName>
    <definedName name="_APU465" localSheetId="60">[20]!absc</definedName>
    <definedName name="_APU465" localSheetId="61">[20]!absc</definedName>
    <definedName name="_APU465" localSheetId="62">[20]!absc</definedName>
    <definedName name="_APU465" localSheetId="63">[20]!absc</definedName>
    <definedName name="_APU465" localSheetId="64">[20]!absc</definedName>
    <definedName name="_APU465" localSheetId="8">[20]!absc</definedName>
    <definedName name="_APU465" localSheetId="14">[20]!absc</definedName>
    <definedName name="_APU465" localSheetId="0">[20]!absc</definedName>
    <definedName name="_APU465">[20]!absc</definedName>
    <definedName name="_APU47" localSheetId="0">#REF!</definedName>
    <definedName name="_APU47">#REF!</definedName>
    <definedName name="_APU48" localSheetId="0">#REF!</definedName>
    <definedName name="_APU48">#REF!</definedName>
    <definedName name="_APU49" localSheetId="0">#REF!</definedName>
    <definedName name="_APU49">#REF!</definedName>
    <definedName name="_APU5">[19]APU!$G$253</definedName>
    <definedName name="_APU51" localSheetId="0">#REF!</definedName>
    <definedName name="_APU51">#REF!</definedName>
    <definedName name="_APU510" localSheetId="0">#REF!</definedName>
    <definedName name="_APU510">#REF!</definedName>
    <definedName name="_APU511" localSheetId="0">#REF!</definedName>
    <definedName name="_APU511">#REF!</definedName>
    <definedName name="_APU512" localSheetId="0">#REF!</definedName>
    <definedName name="_APU512">#REF!</definedName>
    <definedName name="_APU513" localSheetId="0">#REF!</definedName>
    <definedName name="_APU513">#REF!</definedName>
    <definedName name="_APU514" localSheetId="0">#REF!</definedName>
    <definedName name="_APU514">#REF!</definedName>
    <definedName name="_APU515" localSheetId="0">#REF!</definedName>
    <definedName name="_APU515">#REF!</definedName>
    <definedName name="_APU516" localSheetId="0">#REF!</definedName>
    <definedName name="_APU516">#REF!</definedName>
    <definedName name="_APU517" localSheetId="0">#REF!</definedName>
    <definedName name="_APU517">#REF!</definedName>
    <definedName name="_APU518" localSheetId="0">#REF!</definedName>
    <definedName name="_APU518">#REF!</definedName>
    <definedName name="_APU519" localSheetId="0">#REF!</definedName>
    <definedName name="_APU519">#REF!</definedName>
    <definedName name="_APU52" localSheetId="0">#REF!</definedName>
    <definedName name="_APU52">#REF!</definedName>
    <definedName name="_APU520" localSheetId="0">#REF!</definedName>
    <definedName name="_APU520">#REF!</definedName>
    <definedName name="_APU521" localSheetId="0">#REF!</definedName>
    <definedName name="_APU521">#REF!</definedName>
    <definedName name="_APU522" localSheetId="0">#REF!</definedName>
    <definedName name="_APU522">#REF!</definedName>
    <definedName name="_APU523" localSheetId="0">#REF!</definedName>
    <definedName name="_APU523">#REF!</definedName>
    <definedName name="_APU524" localSheetId="0">#REF!</definedName>
    <definedName name="_APU524">#REF!</definedName>
    <definedName name="_APU525" localSheetId="0">#REF!</definedName>
    <definedName name="_APU525">#REF!</definedName>
    <definedName name="_APU526" localSheetId="0">#REF!</definedName>
    <definedName name="_APU526">#REF!</definedName>
    <definedName name="_APU527" localSheetId="0">#REF!</definedName>
    <definedName name="_APU527">#REF!</definedName>
    <definedName name="_APU528" localSheetId="0">#REF!</definedName>
    <definedName name="_APU528">#REF!</definedName>
    <definedName name="_APU529" localSheetId="0">#REF!</definedName>
    <definedName name="_APU529">#REF!</definedName>
    <definedName name="_APU53" localSheetId="0">#REF!</definedName>
    <definedName name="_APU53">#REF!</definedName>
    <definedName name="_APU530" localSheetId="0">#REF!</definedName>
    <definedName name="_APU530">#REF!</definedName>
    <definedName name="_APU531" localSheetId="0">#REF!</definedName>
    <definedName name="_APU531">#REF!</definedName>
    <definedName name="_APU532" localSheetId="0">#REF!</definedName>
    <definedName name="_APU532">#REF!</definedName>
    <definedName name="_APU533" localSheetId="0">#REF!</definedName>
    <definedName name="_APU533">#REF!</definedName>
    <definedName name="_APU54" localSheetId="0">#REF!</definedName>
    <definedName name="_APU54">#REF!</definedName>
    <definedName name="_APU55" localSheetId="0">#REF!</definedName>
    <definedName name="_APU55">#REF!</definedName>
    <definedName name="_APU56" localSheetId="0">#REF!</definedName>
    <definedName name="_APU56">#REF!</definedName>
    <definedName name="_APU57" localSheetId="0">#REF!</definedName>
    <definedName name="_APU57">#REF!</definedName>
    <definedName name="_APU58" localSheetId="0">#REF!</definedName>
    <definedName name="_APU58">#REF!</definedName>
    <definedName name="_APU59" localSheetId="0">#REF!</definedName>
    <definedName name="_APU59">#REF!</definedName>
    <definedName name="_APU6">[19]APU!$G$292</definedName>
    <definedName name="_APU60">[19]APU!$G$2662</definedName>
    <definedName name="_APU61" localSheetId="0">#REF!</definedName>
    <definedName name="_APU61">#REF!</definedName>
    <definedName name="_APU610" localSheetId="0">#REF!</definedName>
    <definedName name="_APU610">#REF!</definedName>
    <definedName name="_APU611" localSheetId="0">#REF!</definedName>
    <definedName name="_APU611">#REF!</definedName>
    <definedName name="_APU612" localSheetId="0">#REF!</definedName>
    <definedName name="_APU612">#REF!</definedName>
    <definedName name="_APU613" localSheetId="0">#REF!</definedName>
    <definedName name="_APU613">#REF!</definedName>
    <definedName name="_APU614" localSheetId="0">#REF!</definedName>
    <definedName name="_APU614">#REF!</definedName>
    <definedName name="_APU62" localSheetId="0">#REF!</definedName>
    <definedName name="_APU62">#REF!</definedName>
    <definedName name="_APU63" localSheetId="0">#REF!</definedName>
    <definedName name="_APU63">#REF!</definedName>
    <definedName name="_APU64" localSheetId="0">#REF!</definedName>
    <definedName name="_APU64">#REF!</definedName>
    <definedName name="_APU65" localSheetId="0">#REF!</definedName>
    <definedName name="_APU65">#REF!</definedName>
    <definedName name="_APU66" localSheetId="0">#REF!</definedName>
    <definedName name="_APU66">#REF!</definedName>
    <definedName name="_APU67" localSheetId="0">#REF!</definedName>
    <definedName name="_APU67">#REF!</definedName>
    <definedName name="_APU68" localSheetId="0">#REF!</definedName>
    <definedName name="_APU68">#REF!</definedName>
    <definedName name="_APU69" localSheetId="0">#REF!</definedName>
    <definedName name="_APU69">#REF!</definedName>
    <definedName name="_APU7">[19]APU!$G$334</definedName>
    <definedName name="_APU71" localSheetId="0">#REF!</definedName>
    <definedName name="_APU71">#REF!</definedName>
    <definedName name="_APU72" localSheetId="0">#REF!</definedName>
    <definedName name="_APU72">#REF!</definedName>
    <definedName name="_APU73" localSheetId="0">#REF!</definedName>
    <definedName name="_APU73">#REF!</definedName>
    <definedName name="_APU74" localSheetId="0">#REF!</definedName>
    <definedName name="_APU74">#REF!</definedName>
    <definedName name="_APU75" localSheetId="0">#REF!</definedName>
    <definedName name="_APU75">#REF!</definedName>
    <definedName name="_APU76" localSheetId="0">#REF!</definedName>
    <definedName name="_APU76">#REF!</definedName>
    <definedName name="_APU77" localSheetId="0">#REF!</definedName>
    <definedName name="_APU77">#REF!</definedName>
    <definedName name="_APU78" localSheetId="0">#REF!</definedName>
    <definedName name="_APU78">#REF!</definedName>
    <definedName name="_apu79">[19]APU!$G$1310</definedName>
    <definedName name="_APU8">[19]APU!$G$376</definedName>
    <definedName name="_APU80">[19]APU!$G$3411</definedName>
    <definedName name="_APU81" localSheetId="0">#REF!</definedName>
    <definedName name="_APU81">#REF!</definedName>
    <definedName name="_APU810" localSheetId="0">#REF!</definedName>
    <definedName name="_APU810">#REF!</definedName>
    <definedName name="_APU811" localSheetId="0">#REF!</definedName>
    <definedName name="_APU811">#REF!</definedName>
    <definedName name="_APU812" localSheetId="0">#REF!</definedName>
    <definedName name="_APU812">#REF!</definedName>
    <definedName name="_APU813" localSheetId="0">#REF!</definedName>
    <definedName name="_APU813">#REF!</definedName>
    <definedName name="_APU814" localSheetId="0">#REF!</definedName>
    <definedName name="_APU814">#REF!</definedName>
    <definedName name="_APU82" localSheetId="0">#REF!</definedName>
    <definedName name="_APU82">#REF!</definedName>
    <definedName name="_APU83" localSheetId="0">#REF!</definedName>
    <definedName name="_APU83">#REF!</definedName>
    <definedName name="_APU84" localSheetId="0">#REF!</definedName>
    <definedName name="_APU84">#REF!</definedName>
    <definedName name="_APU85" localSheetId="0">#REF!</definedName>
    <definedName name="_APU85">#REF!</definedName>
    <definedName name="_APU86" localSheetId="0">#REF!</definedName>
    <definedName name="_APU86">#REF!</definedName>
    <definedName name="_APU87" localSheetId="0">#REF!</definedName>
    <definedName name="_APU87">#REF!</definedName>
    <definedName name="_APU88" localSheetId="0">#REF!</definedName>
    <definedName name="_APU88">#REF!</definedName>
    <definedName name="_APU89" localSheetId="0">#REF!</definedName>
    <definedName name="_APU89">#REF!</definedName>
    <definedName name="_APU9">[19]APU!$G$457</definedName>
    <definedName name="_APU91" localSheetId="0">#REF!</definedName>
    <definedName name="_APU91">#REF!</definedName>
    <definedName name="_APU910" localSheetId="0">#REF!</definedName>
    <definedName name="_APU910">#REF!</definedName>
    <definedName name="_APU911" localSheetId="0">#REF!</definedName>
    <definedName name="_APU911">#REF!</definedName>
    <definedName name="_APU912" localSheetId="0">#REF!</definedName>
    <definedName name="_APU912">#REF!</definedName>
    <definedName name="_APU913" localSheetId="0">#REF!</definedName>
    <definedName name="_APU913">#REF!</definedName>
    <definedName name="_APU914" localSheetId="0">#REF!</definedName>
    <definedName name="_APU914">#REF!</definedName>
    <definedName name="_APU915" localSheetId="0">#REF!</definedName>
    <definedName name="_APU915">#REF!</definedName>
    <definedName name="_APU92" localSheetId="0">#REF!</definedName>
    <definedName name="_APU92">#REF!</definedName>
    <definedName name="_APU93" localSheetId="0">#REF!</definedName>
    <definedName name="_APU93">#REF!</definedName>
    <definedName name="_APU94" localSheetId="0">#REF!</definedName>
    <definedName name="_APU94">#REF!</definedName>
    <definedName name="_APU95" localSheetId="0">#REF!</definedName>
    <definedName name="_APU95">#REF!</definedName>
    <definedName name="_APU96" localSheetId="0">#REF!</definedName>
    <definedName name="_APU96">#REF!</definedName>
    <definedName name="_APU97" localSheetId="0">#REF!</definedName>
    <definedName name="_APU97">#REF!</definedName>
    <definedName name="_APU98" localSheetId="0">#REF!</definedName>
    <definedName name="_APU98">#REF!</definedName>
    <definedName name="_APU99" localSheetId="0">#REF!</definedName>
    <definedName name="_APU99">#REF!</definedName>
    <definedName name="_BGC1">[10]INV!$A$5:$D$8</definedName>
    <definedName name="_BGC3">[10]INV!$F$5:$I$8</definedName>
    <definedName name="_BGC5">[10]INV!$K$5:$N$8</definedName>
    <definedName name="_CAC1">[10]INV!$A$19:$D$22</definedName>
    <definedName name="_CAC3">[10]INV!$F$19:$I$22</definedName>
    <definedName name="_CAC5">[10]INV!$K$19:$N$22</definedName>
    <definedName name="_CAP1" localSheetId="0">#REF!</definedName>
    <definedName name="_CAP1">#REF!</definedName>
    <definedName name="_CAP10" localSheetId="0">#REF!</definedName>
    <definedName name="_CAP10">#REF!</definedName>
    <definedName name="_CAP11" localSheetId="0">#REF!</definedName>
    <definedName name="_CAP11">#REF!</definedName>
    <definedName name="_CAP12" localSheetId="0">#REF!</definedName>
    <definedName name="_CAP12">#REF!</definedName>
    <definedName name="_CAP13" localSheetId="0">#REF!</definedName>
    <definedName name="_CAP13">#REF!</definedName>
    <definedName name="_CAP14" localSheetId="0">#REF!</definedName>
    <definedName name="_CAP14">#REF!</definedName>
    <definedName name="_CAP15" localSheetId="0">#REF!</definedName>
    <definedName name="_CAP15">#REF!</definedName>
    <definedName name="_CAP16" localSheetId="0">#REF!</definedName>
    <definedName name="_CAP16">#REF!</definedName>
    <definedName name="_CAP17" localSheetId="0">#REF!</definedName>
    <definedName name="_CAP17">#REF!</definedName>
    <definedName name="_CAP18" localSheetId="0">#REF!</definedName>
    <definedName name="_CAP18">#REF!</definedName>
    <definedName name="_CAP19" localSheetId="0">#REF!</definedName>
    <definedName name="_CAP19">#REF!</definedName>
    <definedName name="_CAP2" localSheetId="0">#REF!</definedName>
    <definedName name="_CAP2">#REF!</definedName>
    <definedName name="_CAP20" localSheetId="0">#REF!</definedName>
    <definedName name="_CAP20">#REF!</definedName>
    <definedName name="_CAP3" localSheetId="0">#REF!</definedName>
    <definedName name="_CAP3">#REF!</definedName>
    <definedName name="_CAP4" localSheetId="0">#REF!</definedName>
    <definedName name="_CAP4">#REF!</definedName>
    <definedName name="_CAP5" localSheetId="0">#REF!</definedName>
    <definedName name="_CAP5">#REF!</definedName>
    <definedName name="_CAP6" localSheetId="0">#REF!</definedName>
    <definedName name="_CAP6">#REF!</definedName>
    <definedName name="_CAP7" localSheetId="0">#REF!</definedName>
    <definedName name="_CAP7">#REF!</definedName>
    <definedName name="_CAP8" localSheetId="0">#REF!</definedName>
    <definedName name="_CAP8">#REF!</definedName>
    <definedName name="_CAP9" localSheetId="0">#REF!</definedName>
    <definedName name="_CAP9">#REF!</definedName>
    <definedName name="_CMU005" hidden="1">#REF!</definedName>
    <definedName name="_cmu05">#REF!</definedName>
    <definedName name="_Cod1">#REF!</definedName>
    <definedName name="_compa">#REF!</definedName>
    <definedName name="_CON2200">#REF!</definedName>
    <definedName name="_CON2500">#REF!</definedName>
    <definedName name="_con3000">#REF!</definedName>
    <definedName name="_cua1">'[7]ALCANTARILLADO RAS'!$A$4:$B$14</definedName>
    <definedName name="_DMD1">#REF!</definedName>
    <definedName name="_E" localSheetId="0">#REF!</definedName>
    <definedName name="_E">#REF!</definedName>
    <definedName name="_EST1" localSheetId="42">#REF!</definedName>
    <definedName name="_EST1" localSheetId="44">#REF!</definedName>
    <definedName name="_EST1" localSheetId="43">#REF!</definedName>
    <definedName name="_EST1" localSheetId="45">#REF!</definedName>
    <definedName name="_EST1" localSheetId="46">#REF!</definedName>
    <definedName name="_EST1" localSheetId="47">#REF!</definedName>
    <definedName name="_EST1" localSheetId="48">#REF!</definedName>
    <definedName name="_EST1" localSheetId="49">#REF!</definedName>
    <definedName name="_EST1" localSheetId="50">#REF!</definedName>
    <definedName name="_EST1" localSheetId="51">#REF!</definedName>
    <definedName name="_EST1" localSheetId="52">#REF!</definedName>
    <definedName name="_EST1" localSheetId="53">#REF!</definedName>
    <definedName name="_EST1" localSheetId="54">#REF!</definedName>
    <definedName name="_EST1" localSheetId="55">#REF!</definedName>
    <definedName name="_EST1" localSheetId="56">#REF!</definedName>
    <definedName name="_EST1" localSheetId="57">#REF!</definedName>
    <definedName name="_EST1" localSheetId="58">#REF!</definedName>
    <definedName name="_EST1" localSheetId="59">#REF!</definedName>
    <definedName name="_EST1" localSheetId="60">#REF!</definedName>
    <definedName name="_EST1" localSheetId="61">#REF!</definedName>
    <definedName name="_EST1" localSheetId="62">#REF!</definedName>
    <definedName name="_EST1" localSheetId="63">#REF!</definedName>
    <definedName name="_EST1" localSheetId="64">#REF!</definedName>
    <definedName name="_EST1" localSheetId="0">#REF!</definedName>
    <definedName name="_EST1">#REF!</definedName>
    <definedName name="_EST10" localSheetId="42">#REF!</definedName>
    <definedName name="_EST10" localSheetId="44">#REF!</definedName>
    <definedName name="_EST10" localSheetId="43">#REF!</definedName>
    <definedName name="_EST10" localSheetId="45">#REF!</definedName>
    <definedName name="_EST10" localSheetId="46">#REF!</definedName>
    <definedName name="_EST10" localSheetId="47">#REF!</definedName>
    <definedName name="_EST10" localSheetId="48">#REF!</definedName>
    <definedName name="_EST10" localSheetId="49">#REF!</definedName>
    <definedName name="_EST10" localSheetId="50">#REF!</definedName>
    <definedName name="_EST10" localSheetId="51">#REF!</definedName>
    <definedName name="_EST10" localSheetId="52">#REF!</definedName>
    <definedName name="_EST10" localSheetId="53">#REF!</definedName>
    <definedName name="_EST10" localSheetId="54">#REF!</definedName>
    <definedName name="_EST10" localSheetId="55">#REF!</definedName>
    <definedName name="_EST10" localSheetId="56">#REF!</definedName>
    <definedName name="_EST10" localSheetId="57">#REF!</definedName>
    <definedName name="_EST10" localSheetId="58">#REF!</definedName>
    <definedName name="_EST10" localSheetId="59">#REF!</definedName>
    <definedName name="_EST10" localSheetId="60">#REF!</definedName>
    <definedName name="_EST10" localSheetId="61">#REF!</definedName>
    <definedName name="_EST10" localSheetId="62">#REF!</definedName>
    <definedName name="_EST10" localSheetId="63">#REF!</definedName>
    <definedName name="_EST10" localSheetId="64">#REF!</definedName>
    <definedName name="_EST10" localSheetId="0">#REF!</definedName>
    <definedName name="_EST10">#REF!</definedName>
    <definedName name="_EST11" localSheetId="42">#REF!</definedName>
    <definedName name="_EST11" localSheetId="44">#REF!</definedName>
    <definedName name="_EST11" localSheetId="43">#REF!</definedName>
    <definedName name="_EST11" localSheetId="45">#REF!</definedName>
    <definedName name="_EST11" localSheetId="46">#REF!</definedName>
    <definedName name="_EST11" localSheetId="47">#REF!</definedName>
    <definedName name="_EST11" localSheetId="48">#REF!</definedName>
    <definedName name="_EST11" localSheetId="49">#REF!</definedName>
    <definedName name="_EST11" localSheetId="50">#REF!</definedName>
    <definedName name="_EST11" localSheetId="51">#REF!</definedName>
    <definedName name="_EST11" localSheetId="52">#REF!</definedName>
    <definedName name="_EST11" localSheetId="53">#REF!</definedName>
    <definedName name="_EST11" localSheetId="54">#REF!</definedName>
    <definedName name="_EST11" localSheetId="55">#REF!</definedName>
    <definedName name="_EST11" localSheetId="56">#REF!</definedName>
    <definedName name="_EST11" localSheetId="57">#REF!</definedName>
    <definedName name="_EST11" localSheetId="58">#REF!</definedName>
    <definedName name="_EST11" localSheetId="59">#REF!</definedName>
    <definedName name="_EST11" localSheetId="60">#REF!</definedName>
    <definedName name="_EST11" localSheetId="61">#REF!</definedName>
    <definedName name="_EST11" localSheetId="62">#REF!</definedName>
    <definedName name="_EST11" localSheetId="63">#REF!</definedName>
    <definedName name="_EST11" localSheetId="64">#REF!</definedName>
    <definedName name="_EST11" localSheetId="0">#REF!</definedName>
    <definedName name="_EST11">#REF!</definedName>
    <definedName name="_EST12" localSheetId="42">#REF!</definedName>
    <definedName name="_EST12" localSheetId="44">#REF!</definedName>
    <definedName name="_EST12" localSheetId="43">#REF!</definedName>
    <definedName name="_EST12" localSheetId="45">#REF!</definedName>
    <definedName name="_EST12" localSheetId="46">#REF!</definedName>
    <definedName name="_EST12" localSheetId="47">#REF!</definedName>
    <definedName name="_EST12" localSheetId="48">#REF!</definedName>
    <definedName name="_EST12" localSheetId="49">#REF!</definedName>
    <definedName name="_EST12" localSheetId="50">#REF!</definedName>
    <definedName name="_EST12" localSheetId="51">#REF!</definedName>
    <definedName name="_EST12" localSheetId="52">#REF!</definedName>
    <definedName name="_EST12" localSheetId="53">#REF!</definedName>
    <definedName name="_EST12" localSheetId="54">#REF!</definedName>
    <definedName name="_EST12" localSheetId="55">#REF!</definedName>
    <definedName name="_EST12" localSheetId="56">#REF!</definedName>
    <definedName name="_EST12" localSheetId="57">#REF!</definedName>
    <definedName name="_EST12" localSheetId="58">#REF!</definedName>
    <definedName name="_EST12" localSheetId="59">#REF!</definedName>
    <definedName name="_EST12" localSheetId="60">#REF!</definedName>
    <definedName name="_EST12" localSheetId="61">#REF!</definedName>
    <definedName name="_EST12" localSheetId="62">#REF!</definedName>
    <definedName name="_EST12" localSheetId="63">#REF!</definedName>
    <definedName name="_EST12" localSheetId="64">#REF!</definedName>
    <definedName name="_EST12" localSheetId="0">#REF!</definedName>
    <definedName name="_EST12">#REF!</definedName>
    <definedName name="_EST13" localSheetId="42">#REF!</definedName>
    <definedName name="_EST13" localSheetId="44">#REF!</definedName>
    <definedName name="_EST13" localSheetId="43">#REF!</definedName>
    <definedName name="_EST13" localSheetId="45">#REF!</definedName>
    <definedName name="_EST13" localSheetId="46">#REF!</definedName>
    <definedName name="_EST13" localSheetId="47">#REF!</definedName>
    <definedName name="_EST13" localSheetId="48">#REF!</definedName>
    <definedName name="_EST13" localSheetId="49">#REF!</definedName>
    <definedName name="_EST13" localSheetId="50">#REF!</definedName>
    <definedName name="_EST13" localSheetId="51">#REF!</definedName>
    <definedName name="_EST13" localSheetId="52">#REF!</definedName>
    <definedName name="_EST13" localSheetId="53">#REF!</definedName>
    <definedName name="_EST13" localSheetId="54">#REF!</definedName>
    <definedName name="_EST13" localSheetId="55">#REF!</definedName>
    <definedName name="_EST13" localSheetId="56">#REF!</definedName>
    <definedName name="_EST13" localSheetId="57">#REF!</definedName>
    <definedName name="_EST13" localSheetId="58">#REF!</definedName>
    <definedName name="_EST13" localSheetId="59">#REF!</definedName>
    <definedName name="_EST13" localSheetId="60">#REF!</definedName>
    <definedName name="_EST13" localSheetId="61">#REF!</definedName>
    <definedName name="_EST13" localSheetId="62">#REF!</definedName>
    <definedName name="_EST13" localSheetId="63">#REF!</definedName>
    <definedName name="_EST13" localSheetId="64">#REF!</definedName>
    <definedName name="_EST13" localSheetId="0">#REF!</definedName>
    <definedName name="_EST13">#REF!</definedName>
    <definedName name="_EST14" localSheetId="42">#REF!</definedName>
    <definedName name="_EST14" localSheetId="44">#REF!</definedName>
    <definedName name="_EST14" localSheetId="43">#REF!</definedName>
    <definedName name="_EST14" localSheetId="45">#REF!</definedName>
    <definedName name="_EST14" localSheetId="46">#REF!</definedName>
    <definedName name="_EST14" localSheetId="47">#REF!</definedName>
    <definedName name="_EST14" localSheetId="48">#REF!</definedName>
    <definedName name="_EST14" localSheetId="49">#REF!</definedName>
    <definedName name="_EST14" localSheetId="50">#REF!</definedName>
    <definedName name="_EST14" localSheetId="51">#REF!</definedName>
    <definedName name="_EST14" localSheetId="52">#REF!</definedName>
    <definedName name="_EST14" localSheetId="53">#REF!</definedName>
    <definedName name="_EST14" localSheetId="54">#REF!</definedName>
    <definedName name="_EST14" localSheetId="55">#REF!</definedName>
    <definedName name="_EST14" localSheetId="56">#REF!</definedName>
    <definedName name="_EST14" localSheetId="57">#REF!</definedName>
    <definedName name="_EST14" localSheetId="58">#REF!</definedName>
    <definedName name="_EST14" localSheetId="59">#REF!</definedName>
    <definedName name="_EST14" localSheetId="60">#REF!</definedName>
    <definedName name="_EST14" localSheetId="61">#REF!</definedName>
    <definedName name="_EST14" localSheetId="62">#REF!</definedName>
    <definedName name="_EST14" localSheetId="63">#REF!</definedName>
    <definedName name="_EST14" localSheetId="64">#REF!</definedName>
    <definedName name="_EST14" localSheetId="0">#REF!</definedName>
    <definedName name="_EST14">#REF!</definedName>
    <definedName name="_EST15" localSheetId="42">#REF!</definedName>
    <definedName name="_EST15" localSheetId="44">#REF!</definedName>
    <definedName name="_EST15" localSheetId="43">#REF!</definedName>
    <definedName name="_EST15" localSheetId="45">#REF!</definedName>
    <definedName name="_EST15" localSheetId="46">#REF!</definedName>
    <definedName name="_EST15" localSheetId="47">#REF!</definedName>
    <definedName name="_EST15" localSheetId="48">#REF!</definedName>
    <definedName name="_EST15" localSheetId="49">#REF!</definedName>
    <definedName name="_EST15" localSheetId="50">#REF!</definedName>
    <definedName name="_EST15" localSheetId="51">#REF!</definedName>
    <definedName name="_EST15" localSheetId="52">#REF!</definedName>
    <definedName name="_EST15" localSheetId="53">#REF!</definedName>
    <definedName name="_EST15" localSheetId="54">#REF!</definedName>
    <definedName name="_EST15" localSheetId="55">#REF!</definedName>
    <definedName name="_EST15" localSheetId="56">#REF!</definedName>
    <definedName name="_EST15" localSheetId="57">#REF!</definedName>
    <definedName name="_EST15" localSheetId="58">#REF!</definedName>
    <definedName name="_EST15" localSheetId="59">#REF!</definedName>
    <definedName name="_EST15" localSheetId="60">#REF!</definedName>
    <definedName name="_EST15" localSheetId="61">#REF!</definedName>
    <definedName name="_EST15" localSheetId="62">#REF!</definedName>
    <definedName name="_EST15" localSheetId="63">#REF!</definedName>
    <definedName name="_EST15" localSheetId="64">#REF!</definedName>
    <definedName name="_EST15" localSheetId="0">#REF!</definedName>
    <definedName name="_EST15">#REF!</definedName>
    <definedName name="_EST16" localSheetId="42">#REF!</definedName>
    <definedName name="_EST16" localSheetId="44">#REF!</definedName>
    <definedName name="_EST16" localSheetId="43">#REF!</definedName>
    <definedName name="_EST16" localSheetId="45">#REF!</definedName>
    <definedName name="_EST16" localSheetId="46">#REF!</definedName>
    <definedName name="_EST16" localSheetId="47">#REF!</definedName>
    <definedName name="_EST16" localSheetId="48">#REF!</definedName>
    <definedName name="_EST16" localSheetId="49">#REF!</definedName>
    <definedName name="_EST16" localSheetId="50">#REF!</definedName>
    <definedName name="_EST16" localSheetId="51">#REF!</definedName>
    <definedName name="_EST16" localSheetId="52">#REF!</definedName>
    <definedName name="_EST16" localSheetId="53">#REF!</definedName>
    <definedName name="_EST16" localSheetId="54">#REF!</definedName>
    <definedName name="_EST16" localSheetId="55">#REF!</definedName>
    <definedName name="_EST16" localSheetId="56">#REF!</definedName>
    <definedName name="_EST16" localSheetId="57">#REF!</definedName>
    <definedName name="_EST16" localSheetId="58">#REF!</definedName>
    <definedName name="_EST16" localSheetId="59">#REF!</definedName>
    <definedName name="_EST16" localSheetId="60">#REF!</definedName>
    <definedName name="_EST16" localSheetId="61">#REF!</definedName>
    <definedName name="_EST16" localSheetId="62">#REF!</definedName>
    <definedName name="_EST16" localSheetId="63">#REF!</definedName>
    <definedName name="_EST16" localSheetId="64">#REF!</definedName>
    <definedName name="_EST16" localSheetId="0">#REF!</definedName>
    <definedName name="_EST16">#REF!</definedName>
    <definedName name="_EST17" localSheetId="42">#REF!</definedName>
    <definedName name="_EST17" localSheetId="44">#REF!</definedName>
    <definedName name="_EST17" localSheetId="43">#REF!</definedName>
    <definedName name="_EST17" localSheetId="45">#REF!</definedName>
    <definedName name="_EST17" localSheetId="46">#REF!</definedName>
    <definedName name="_EST17" localSheetId="47">#REF!</definedName>
    <definedName name="_EST17" localSheetId="48">#REF!</definedName>
    <definedName name="_EST17" localSheetId="49">#REF!</definedName>
    <definedName name="_EST17" localSheetId="50">#REF!</definedName>
    <definedName name="_EST17" localSheetId="51">#REF!</definedName>
    <definedName name="_EST17" localSheetId="52">#REF!</definedName>
    <definedName name="_EST17" localSheetId="53">#REF!</definedName>
    <definedName name="_EST17" localSheetId="54">#REF!</definedName>
    <definedName name="_EST17" localSheetId="55">#REF!</definedName>
    <definedName name="_EST17" localSheetId="56">#REF!</definedName>
    <definedName name="_EST17" localSheetId="57">#REF!</definedName>
    <definedName name="_EST17" localSheetId="58">#REF!</definedName>
    <definedName name="_EST17" localSheetId="59">#REF!</definedName>
    <definedName name="_EST17" localSheetId="60">#REF!</definedName>
    <definedName name="_EST17" localSheetId="61">#REF!</definedName>
    <definedName name="_EST17" localSheetId="62">#REF!</definedName>
    <definedName name="_EST17" localSheetId="63">#REF!</definedName>
    <definedName name="_EST17" localSheetId="64">#REF!</definedName>
    <definedName name="_EST17" localSheetId="0">#REF!</definedName>
    <definedName name="_EST17">#REF!</definedName>
    <definedName name="_EST18" localSheetId="42">#REF!</definedName>
    <definedName name="_EST18" localSheetId="44">#REF!</definedName>
    <definedName name="_EST18" localSheetId="43">#REF!</definedName>
    <definedName name="_EST18" localSheetId="45">#REF!</definedName>
    <definedName name="_EST18" localSheetId="46">#REF!</definedName>
    <definedName name="_EST18" localSheetId="47">#REF!</definedName>
    <definedName name="_EST18" localSheetId="48">#REF!</definedName>
    <definedName name="_EST18" localSheetId="49">#REF!</definedName>
    <definedName name="_EST18" localSheetId="50">#REF!</definedName>
    <definedName name="_EST18" localSheetId="51">#REF!</definedName>
    <definedName name="_EST18" localSheetId="52">#REF!</definedName>
    <definedName name="_EST18" localSheetId="53">#REF!</definedName>
    <definedName name="_EST18" localSheetId="54">#REF!</definedName>
    <definedName name="_EST18" localSheetId="55">#REF!</definedName>
    <definedName name="_EST18" localSheetId="56">#REF!</definedName>
    <definedName name="_EST18" localSheetId="57">#REF!</definedName>
    <definedName name="_EST18" localSheetId="58">#REF!</definedName>
    <definedName name="_EST18" localSheetId="59">#REF!</definedName>
    <definedName name="_EST18" localSheetId="60">#REF!</definedName>
    <definedName name="_EST18" localSheetId="61">#REF!</definedName>
    <definedName name="_EST18" localSheetId="62">#REF!</definedName>
    <definedName name="_EST18" localSheetId="63">#REF!</definedName>
    <definedName name="_EST18" localSheetId="64">#REF!</definedName>
    <definedName name="_EST18" localSheetId="0">#REF!</definedName>
    <definedName name="_EST18">#REF!</definedName>
    <definedName name="_EST19" localSheetId="42">#REF!</definedName>
    <definedName name="_EST19" localSheetId="44">#REF!</definedName>
    <definedName name="_EST19" localSheetId="43">#REF!</definedName>
    <definedName name="_EST19" localSheetId="45">#REF!</definedName>
    <definedName name="_EST19" localSheetId="46">#REF!</definedName>
    <definedName name="_EST19" localSheetId="47">#REF!</definedName>
    <definedName name="_EST19" localSheetId="48">#REF!</definedName>
    <definedName name="_EST19" localSheetId="49">#REF!</definedName>
    <definedName name="_EST19" localSheetId="50">#REF!</definedName>
    <definedName name="_EST19" localSheetId="51">#REF!</definedName>
    <definedName name="_EST19" localSheetId="52">#REF!</definedName>
    <definedName name="_EST19" localSheetId="53">#REF!</definedName>
    <definedName name="_EST19" localSheetId="54">#REF!</definedName>
    <definedName name="_EST19" localSheetId="55">#REF!</definedName>
    <definedName name="_EST19" localSheetId="56">#REF!</definedName>
    <definedName name="_EST19" localSheetId="57">#REF!</definedName>
    <definedName name="_EST19" localSheetId="58">#REF!</definedName>
    <definedName name="_EST19" localSheetId="59">#REF!</definedName>
    <definedName name="_EST19" localSheetId="60">#REF!</definedName>
    <definedName name="_EST19" localSheetId="61">#REF!</definedName>
    <definedName name="_EST19" localSheetId="62">#REF!</definedName>
    <definedName name="_EST19" localSheetId="63">#REF!</definedName>
    <definedName name="_EST19" localSheetId="64">#REF!</definedName>
    <definedName name="_EST19" localSheetId="0">#REF!</definedName>
    <definedName name="_EST19">#REF!</definedName>
    <definedName name="_EST2" localSheetId="42">#REF!</definedName>
    <definedName name="_EST2" localSheetId="44">#REF!</definedName>
    <definedName name="_EST2" localSheetId="43">#REF!</definedName>
    <definedName name="_EST2" localSheetId="45">#REF!</definedName>
    <definedName name="_EST2" localSheetId="46">#REF!</definedName>
    <definedName name="_EST2" localSheetId="47">#REF!</definedName>
    <definedName name="_EST2" localSheetId="48">#REF!</definedName>
    <definedName name="_EST2" localSheetId="49">#REF!</definedName>
    <definedName name="_EST2" localSheetId="50">#REF!</definedName>
    <definedName name="_EST2" localSheetId="51">#REF!</definedName>
    <definedName name="_EST2" localSheetId="52">#REF!</definedName>
    <definedName name="_EST2" localSheetId="53">#REF!</definedName>
    <definedName name="_EST2" localSheetId="54">#REF!</definedName>
    <definedName name="_EST2" localSheetId="55">#REF!</definedName>
    <definedName name="_EST2" localSheetId="56">#REF!</definedName>
    <definedName name="_EST2" localSheetId="57">#REF!</definedName>
    <definedName name="_EST2" localSheetId="58">#REF!</definedName>
    <definedName name="_EST2" localSheetId="59">#REF!</definedName>
    <definedName name="_EST2" localSheetId="60">#REF!</definedName>
    <definedName name="_EST2" localSheetId="61">#REF!</definedName>
    <definedName name="_EST2" localSheetId="62">#REF!</definedName>
    <definedName name="_EST2" localSheetId="63">#REF!</definedName>
    <definedName name="_EST2" localSheetId="64">#REF!</definedName>
    <definedName name="_EST2" localSheetId="0">#REF!</definedName>
    <definedName name="_EST2">#REF!</definedName>
    <definedName name="_EST23" localSheetId="42">#REF!</definedName>
    <definedName name="_EST23" localSheetId="44">#REF!</definedName>
    <definedName name="_EST23" localSheetId="43">#REF!</definedName>
    <definedName name="_EST23" localSheetId="45">#REF!</definedName>
    <definedName name="_EST23" localSheetId="46">#REF!</definedName>
    <definedName name="_EST23" localSheetId="47">#REF!</definedName>
    <definedName name="_EST23" localSheetId="48">#REF!</definedName>
    <definedName name="_EST23" localSheetId="49">#REF!</definedName>
    <definedName name="_EST23" localSheetId="50">#REF!</definedName>
    <definedName name="_EST23" localSheetId="51">#REF!</definedName>
    <definedName name="_EST23" localSheetId="52">#REF!</definedName>
    <definedName name="_EST23" localSheetId="53">#REF!</definedName>
    <definedName name="_EST23" localSheetId="54">#REF!</definedName>
    <definedName name="_EST23" localSheetId="55">#REF!</definedName>
    <definedName name="_EST23" localSheetId="56">#REF!</definedName>
    <definedName name="_EST23" localSheetId="57">#REF!</definedName>
    <definedName name="_EST23" localSheetId="58">#REF!</definedName>
    <definedName name="_EST23" localSheetId="59">#REF!</definedName>
    <definedName name="_EST23" localSheetId="60">#REF!</definedName>
    <definedName name="_EST23" localSheetId="61">#REF!</definedName>
    <definedName name="_EST23" localSheetId="62">#REF!</definedName>
    <definedName name="_EST23" localSheetId="63">#REF!</definedName>
    <definedName name="_EST23" localSheetId="64">#REF!</definedName>
    <definedName name="_EST23" localSheetId="0">#REF!</definedName>
    <definedName name="_EST23">#REF!</definedName>
    <definedName name="_EST3" localSheetId="42">#REF!</definedName>
    <definedName name="_EST3" localSheetId="44">#REF!</definedName>
    <definedName name="_EST3" localSheetId="43">#REF!</definedName>
    <definedName name="_EST3" localSheetId="45">#REF!</definedName>
    <definedName name="_EST3" localSheetId="46">#REF!</definedName>
    <definedName name="_EST3" localSheetId="47">#REF!</definedName>
    <definedName name="_EST3" localSheetId="48">#REF!</definedName>
    <definedName name="_EST3" localSheetId="49">#REF!</definedName>
    <definedName name="_EST3" localSheetId="50">#REF!</definedName>
    <definedName name="_EST3" localSheetId="51">#REF!</definedName>
    <definedName name="_EST3" localSheetId="52">#REF!</definedName>
    <definedName name="_EST3" localSheetId="53">#REF!</definedName>
    <definedName name="_EST3" localSheetId="54">#REF!</definedName>
    <definedName name="_EST3" localSheetId="55">#REF!</definedName>
    <definedName name="_EST3" localSheetId="56">#REF!</definedName>
    <definedName name="_EST3" localSheetId="57">#REF!</definedName>
    <definedName name="_EST3" localSheetId="58">#REF!</definedName>
    <definedName name="_EST3" localSheetId="59">#REF!</definedName>
    <definedName name="_EST3" localSheetId="60">#REF!</definedName>
    <definedName name="_EST3" localSheetId="61">#REF!</definedName>
    <definedName name="_EST3" localSheetId="62">#REF!</definedName>
    <definedName name="_EST3" localSheetId="63">#REF!</definedName>
    <definedName name="_EST3" localSheetId="64">#REF!</definedName>
    <definedName name="_EST3" localSheetId="0">#REF!</definedName>
    <definedName name="_EST3">#REF!</definedName>
    <definedName name="_EST4" localSheetId="42">#REF!</definedName>
    <definedName name="_EST4" localSheetId="44">#REF!</definedName>
    <definedName name="_EST4" localSheetId="43">#REF!</definedName>
    <definedName name="_EST4" localSheetId="45">#REF!</definedName>
    <definedName name="_EST4" localSheetId="46">#REF!</definedName>
    <definedName name="_EST4" localSheetId="47">#REF!</definedName>
    <definedName name="_EST4" localSheetId="48">#REF!</definedName>
    <definedName name="_EST4" localSheetId="49">#REF!</definedName>
    <definedName name="_EST4" localSheetId="50">#REF!</definedName>
    <definedName name="_EST4" localSheetId="51">#REF!</definedName>
    <definedName name="_EST4" localSheetId="52">#REF!</definedName>
    <definedName name="_EST4" localSheetId="53">#REF!</definedName>
    <definedName name="_EST4" localSheetId="54">#REF!</definedName>
    <definedName name="_EST4" localSheetId="55">#REF!</definedName>
    <definedName name="_EST4" localSheetId="56">#REF!</definedName>
    <definedName name="_EST4" localSheetId="57">#REF!</definedName>
    <definedName name="_EST4" localSheetId="58">#REF!</definedName>
    <definedName name="_EST4" localSheetId="59">#REF!</definedName>
    <definedName name="_EST4" localSheetId="60">#REF!</definedName>
    <definedName name="_EST4" localSheetId="61">#REF!</definedName>
    <definedName name="_EST4" localSheetId="62">#REF!</definedName>
    <definedName name="_EST4" localSheetId="63">#REF!</definedName>
    <definedName name="_EST4" localSheetId="64">#REF!</definedName>
    <definedName name="_EST4" localSheetId="0">#REF!</definedName>
    <definedName name="_EST4">#REF!</definedName>
    <definedName name="_EST5" localSheetId="42">#REF!</definedName>
    <definedName name="_EST5" localSheetId="44">#REF!</definedName>
    <definedName name="_EST5" localSheetId="43">#REF!</definedName>
    <definedName name="_EST5" localSheetId="45">#REF!</definedName>
    <definedName name="_EST5" localSheetId="46">#REF!</definedName>
    <definedName name="_EST5" localSheetId="47">#REF!</definedName>
    <definedName name="_EST5" localSheetId="48">#REF!</definedName>
    <definedName name="_EST5" localSheetId="49">#REF!</definedName>
    <definedName name="_EST5" localSheetId="50">#REF!</definedName>
    <definedName name="_EST5" localSheetId="51">#REF!</definedName>
    <definedName name="_EST5" localSheetId="52">#REF!</definedName>
    <definedName name="_EST5" localSheetId="53">#REF!</definedName>
    <definedName name="_EST5" localSheetId="54">#REF!</definedName>
    <definedName name="_EST5" localSheetId="55">#REF!</definedName>
    <definedName name="_EST5" localSheetId="56">#REF!</definedName>
    <definedName name="_EST5" localSheetId="57">#REF!</definedName>
    <definedName name="_EST5" localSheetId="58">#REF!</definedName>
    <definedName name="_EST5" localSheetId="59">#REF!</definedName>
    <definedName name="_EST5" localSheetId="60">#REF!</definedName>
    <definedName name="_EST5" localSheetId="61">#REF!</definedName>
    <definedName name="_EST5" localSheetId="62">#REF!</definedName>
    <definedName name="_EST5" localSheetId="63">#REF!</definedName>
    <definedName name="_EST5" localSheetId="64">#REF!</definedName>
    <definedName name="_EST5" localSheetId="0">#REF!</definedName>
    <definedName name="_EST5">#REF!</definedName>
    <definedName name="_EST6" localSheetId="42">#REF!</definedName>
    <definedName name="_EST6" localSheetId="44">#REF!</definedName>
    <definedName name="_EST6" localSheetId="43">#REF!</definedName>
    <definedName name="_EST6" localSheetId="45">#REF!</definedName>
    <definedName name="_EST6" localSheetId="46">#REF!</definedName>
    <definedName name="_EST6" localSheetId="47">#REF!</definedName>
    <definedName name="_EST6" localSheetId="48">#REF!</definedName>
    <definedName name="_EST6" localSheetId="49">#REF!</definedName>
    <definedName name="_EST6" localSheetId="50">#REF!</definedName>
    <definedName name="_EST6" localSheetId="51">#REF!</definedName>
    <definedName name="_EST6" localSheetId="52">#REF!</definedName>
    <definedName name="_EST6" localSheetId="53">#REF!</definedName>
    <definedName name="_EST6" localSheetId="54">#REF!</definedName>
    <definedName name="_EST6" localSheetId="55">#REF!</definedName>
    <definedName name="_EST6" localSheetId="56">#REF!</definedName>
    <definedName name="_EST6" localSheetId="57">#REF!</definedName>
    <definedName name="_EST6" localSheetId="58">#REF!</definedName>
    <definedName name="_EST6" localSheetId="59">#REF!</definedName>
    <definedName name="_EST6" localSheetId="60">#REF!</definedName>
    <definedName name="_EST6" localSheetId="61">#REF!</definedName>
    <definedName name="_EST6" localSheetId="62">#REF!</definedName>
    <definedName name="_EST6" localSheetId="63">#REF!</definedName>
    <definedName name="_EST6" localSheetId="64">#REF!</definedName>
    <definedName name="_EST6" localSheetId="0">#REF!</definedName>
    <definedName name="_EST6">#REF!</definedName>
    <definedName name="_EST7" localSheetId="42">#REF!</definedName>
    <definedName name="_EST7" localSheetId="44">#REF!</definedName>
    <definedName name="_EST7" localSheetId="43">#REF!</definedName>
    <definedName name="_EST7" localSheetId="45">#REF!</definedName>
    <definedName name="_EST7" localSheetId="46">#REF!</definedName>
    <definedName name="_EST7" localSheetId="47">#REF!</definedName>
    <definedName name="_EST7" localSheetId="48">#REF!</definedName>
    <definedName name="_EST7" localSheetId="49">#REF!</definedName>
    <definedName name="_EST7" localSheetId="50">#REF!</definedName>
    <definedName name="_EST7" localSheetId="51">#REF!</definedName>
    <definedName name="_EST7" localSheetId="52">#REF!</definedName>
    <definedName name="_EST7" localSheetId="53">#REF!</definedName>
    <definedName name="_EST7" localSheetId="54">#REF!</definedName>
    <definedName name="_EST7" localSheetId="55">#REF!</definedName>
    <definedName name="_EST7" localSheetId="56">#REF!</definedName>
    <definedName name="_EST7" localSheetId="57">#REF!</definedName>
    <definedName name="_EST7" localSheetId="58">#REF!</definedName>
    <definedName name="_EST7" localSheetId="59">#REF!</definedName>
    <definedName name="_EST7" localSheetId="60">#REF!</definedName>
    <definedName name="_EST7" localSheetId="61">#REF!</definedName>
    <definedName name="_EST7" localSheetId="62">#REF!</definedName>
    <definedName name="_EST7" localSheetId="63">#REF!</definedName>
    <definedName name="_EST7" localSheetId="64">#REF!</definedName>
    <definedName name="_EST7" localSheetId="0">#REF!</definedName>
    <definedName name="_EST7">#REF!</definedName>
    <definedName name="_EST8" localSheetId="42">#REF!</definedName>
    <definedName name="_EST8" localSheetId="44">#REF!</definedName>
    <definedName name="_EST8" localSheetId="43">#REF!</definedName>
    <definedName name="_EST8" localSheetId="45">#REF!</definedName>
    <definedName name="_EST8" localSheetId="46">#REF!</definedName>
    <definedName name="_EST8" localSheetId="47">#REF!</definedName>
    <definedName name="_EST8" localSheetId="48">#REF!</definedName>
    <definedName name="_EST8" localSheetId="49">#REF!</definedName>
    <definedName name="_EST8" localSheetId="50">#REF!</definedName>
    <definedName name="_EST8" localSheetId="51">#REF!</definedName>
    <definedName name="_EST8" localSheetId="52">#REF!</definedName>
    <definedName name="_EST8" localSheetId="53">#REF!</definedName>
    <definedName name="_EST8" localSheetId="54">#REF!</definedName>
    <definedName name="_EST8" localSheetId="55">#REF!</definedName>
    <definedName name="_EST8" localSheetId="56">#REF!</definedName>
    <definedName name="_EST8" localSheetId="57">#REF!</definedName>
    <definedName name="_EST8" localSheetId="58">#REF!</definedName>
    <definedName name="_EST8" localSheetId="59">#REF!</definedName>
    <definedName name="_EST8" localSheetId="60">#REF!</definedName>
    <definedName name="_EST8" localSheetId="61">#REF!</definedName>
    <definedName name="_EST8" localSheetId="62">#REF!</definedName>
    <definedName name="_EST8" localSheetId="63">#REF!</definedName>
    <definedName name="_EST8" localSheetId="64">#REF!</definedName>
    <definedName name="_EST8" localSheetId="0">#REF!</definedName>
    <definedName name="_EST8">#REF!</definedName>
    <definedName name="_EST9" localSheetId="42">#REF!</definedName>
    <definedName name="_EST9" localSheetId="44">#REF!</definedName>
    <definedName name="_EST9" localSheetId="43">#REF!</definedName>
    <definedName name="_EST9" localSheetId="45">#REF!</definedName>
    <definedName name="_EST9" localSheetId="46">#REF!</definedName>
    <definedName name="_EST9" localSheetId="47">#REF!</definedName>
    <definedName name="_EST9" localSheetId="48">#REF!</definedName>
    <definedName name="_EST9" localSheetId="49">#REF!</definedName>
    <definedName name="_EST9" localSheetId="50">#REF!</definedName>
    <definedName name="_EST9" localSheetId="51">#REF!</definedName>
    <definedName name="_EST9" localSheetId="52">#REF!</definedName>
    <definedName name="_EST9" localSheetId="53">#REF!</definedName>
    <definedName name="_EST9" localSheetId="54">#REF!</definedName>
    <definedName name="_EST9" localSheetId="55">#REF!</definedName>
    <definedName name="_EST9" localSheetId="56">#REF!</definedName>
    <definedName name="_EST9" localSheetId="57">#REF!</definedName>
    <definedName name="_EST9" localSheetId="58">#REF!</definedName>
    <definedName name="_EST9" localSheetId="59">#REF!</definedName>
    <definedName name="_EST9" localSheetId="60">#REF!</definedName>
    <definedName name="_EST9" localSheetId="61">#REF!</definedName>
    <definedName name="_EST9" localSheetId="62">#REF!</definedName>
    <definedName name="_EST9" localSheetId="63">#REF!</definedName>
    <definedName name="_EST9" localSheetId="64">#REF!</definedName>
    <definedName name="_EST9" localSheetId="0">#REF!</definedName>
    <definedName name="_EST9">#REF!</definedName>
    <definedName name="_ETR13">#REF!</definedName>
    <definedName name="_EXC1" localSheetId="42">#REF!</definedName>
    <definedName name="_EXC1" localSheetId="44">#REF!</definedName>
    <definedName name="_EXC1" localSheetId="43">#REF!</definedName>
    <definedName name="_EXC1" localSheetId="45">#REF!</definedName>
    <definedName name="_EXC1" localSheetId="46">#REF!</definedName>
    <definedName name="_EXC1" localSheetId="47">#REF!</definedName>
    <definedName name="_EXC1" localSheetId="48">#REF!</definedName>
    <definedName name="_EXC1" localSheetId="49">#REF!</definedName>
    <definedName name="_EXC1" localSheetId="50">#REF!</definedName>
    <definedName name="_EXC1" localSheetId="51">#REF!</definedName>
    <definedName name="_EXC1" localSheetId="52">#REF!</definedName>
    <definedName name="_EXC1" localSheetId="53">#REF!</definedName>
    <definedName name="_EXC1" localSheetId="54">#REF!</definedName>
    <definedName name="_EXC1" localSheetId="55">#REF!</definedName>
    <definedName name="_EXC1" localSheetId="56">#REF!</definedName>
    <definedName name="_EXC1" localSheetId="57">#REF!</definedName>
    <definedName name="_EXC1" localSheetId="58">#REF!</definedName>
    <definedName name="_EXC1" localSheetId="59">#REF!</definedName>
    <definedName name="_EXC1" localSheetId="60">#REF!</definedName>
    <definedName name="_EXC1" localSheetId="61">#REF!</definedName>
    <definedName name="_EXC1" localSheetId="62">#REF!</definedName>
    <definedName name="_EXC1" localSheetId="63">#REF!</definedName>
    <definedName name="_EXC1" localSheetId="64">#REF!</definedName>
    <definedName name="_EXC1" localSheetId="0">#REF!</definedName>
    <definedName name="_EXC1">#REF!</definedName>
    <definedName name="_EXC10" localSheetId="42">#REF!</definedName>
    <definedName name="_EXC10" localSheetId="44">#REF!</definedName>
    <definedName name="_EXC10" localSheetId="43">#REF!</definedName>
    <definedName name="_EXC10" localSheetId="45">#REF!</definedName>
    <definedName name="_EXC10" localSheetId="46">#REF!</definedName>
    <definedName name="_EXC10" localSheetId="47">#REF!</definedName>
    <definedName name="_EXC10" localSheetId="48">#REF!</definedName>
    <definedName name="_EXC10" localSheetId="49">#REF!</definedName>
    <definedName name="_EXC10" localSheetId="50">#REF!</definedName>
    <definedName name="_EXC10" localSheetId="51">#REF!</definedName>
    <definedName name="_EXC10" localSheetId="52">#REF!</definedName>
    <definedName name="_EXC10" localSheetId="53">#REF!</definedName>
    <definedName name="_EXC10" localSheetId="54">#REF!</definedName>
    <definedName name="_EXC10" localSheetId="55">#REF!</definedName>
    <definedName name="_EXC10" localSheetId="56">#REF!</definedName>
    <definedName name="_EXC10" localSheetId="57">#REF!</definedName>
    <definedName name="_EXC10" localSheetId="58">#REF!</definedName>
    <definedName name="_EXC10" localSheetId="59">#REF!</definedName>
    <definedName name="_EXC10" localSheetId="60">#REF!</definedName>
    <definedName name="_EXC10" localSheetId="61">#REF!</definedName>
    <definedName name="_EXC10" localSheetId="62">#REF!</definedName>
    <definedName name="_EXC10" localSheetId="63">#REF!</definedName>
    <definedName name="_EXC10" localSheetId="64">#REF!</definedName>
    <definedName name="_EXC10" localSheetId="0">#REF!</definedName>
    <definedName name="_EXC10">#REF!</definedName>
    <definedName name="_EXC11" localSheetId="42">#REF!</definedName>
    <definedName name="_EXC11" localSheetId="44">#REF!</definedName>
    <definedName name="_EXC11" localSheetId="43">#REF!</definedName>
    <definedName name="_EXC11" localSheetId="45">#REF!</definedName>
    <definedName name="_EXC11" localSheetId="46">#REF!</definedName>
    <definedName name="_EXC11" localSheetId="47">#REF!</definedName>
    <definedName name="_EXC11" localSheetId="48">#REF!</definedName>
    <definedName name="_EXC11" localSheetId="49">#REF!</definedName>
    <definedName name="_EXC11" localSheetId="50">#REF!</definedName>
    <definedName name="_EXC11" localSheetId="51">#REF!</definedName>
    <definedName name="_EXC11" localSheetId="52">#REF!</definedName>
    <definedName name="_EXC11" localSheetId="53">#REF!</definedName>
    <definedName name="_EXC11" localSheetId="54">#REF!</definedName>
    <definedName name="_EXC11" localSheetId="55">#REF!</definedName>
    <definedName name="_EXC11" localSheetId="56">#REF!</definedName>
    <definedName name="_EXC11" localSheetId="57">#REF!</definedName>
    <definedName name="_EXC11" localSheetId="58">#REF!</definedName>
    <definedName name="_EXC11" localSheetId="59">#REF!</definedName>
    <definedName name="_EXC11" localSheetId="60">#REF!</definedName>
    <definedName name="_EXC11" localSheetId="61">#REF!</definedName>
    <definedName name="_EXC11" localSheetId="62">#REF!</definedName>
    <definedName name="_EXC11" localSheetId="63">#REF!</definedName>
    <definedName name="_EXC11" localSheetId="64">#REF!</definedName>
    <definedName name="_EXC11" localSheetId="0">#REF!</definedName>
    <definedName name="_EXC11">#REF!</definedName>
    <definedName name="_EXC12" localSheetId="42">#REF!</definedName>
    <definedName name="_EXC12" localSheetId="44">#REF!</definedName>
    <definedName name="_EXC12" localSheetId="43">#REF!</definedName>
    <definedName name="_EXC12" localSheetId="45">#REF!</definedName>
    <definedName name="_EXC12" localSheetId="46">#REF!</definedName>
    <definedName name="_EXC12" localSheetId="47">#REF!</definedName>
    <definedName name="_EXC12" localSheetId="48">#REF!</definedName>
    <definedName name="_EXC12" localSheetId="49">#REF!</definedName>
    <definedName name="_EXC12" localSheetId="50">#REF!</definedName>
    <definedName name="_EXC12" localSheetId="51">#REF!</definedName>
    <definedName name="_EXC12" localSheetId="52">#REF!</definedName>
    <definedName name="_EXC12" localSheetId="53">#REF!</definedName>
    <definedName name="_EXC12" localSheetId="54">#REF!</definedName>
    <definedName name="_EXC12" localSheetId="55">#REF!</definedName>
    <definedName name="_EXC12" localSheetId="56">#REF!</definedName>
    <definedName name="_EXC12" localSheetId="57">#REF!</definedName>
    <definedName name="_EXC12" localSheetId="58">#REF!</definedName>
    <definedName name="_EXC12" localSheetId="59">#REF!</definedName>
    <definedName name="_EXC12" localSheetId="60">#REF!</definedName>
    <definedName name="_EXC12" localSheetId="61">#REF!</definedName>
    <definedName name="_EXC12" localSheetId="62">#REF!</definedName>
    <definedName name="_EXC12" localSheetId="63">#REF!</definedName>
    <definedName name="_EXC12" localSheetId="64">#REF!</definedName>
    <definedName name="_EXC12" localSheetId="0">#REF!</definedName>
    <definedName name="_EXC12">#REF!</definedName>
    <definedName name="_EXC2" localSheetId="42">#REF!</definedName>
    <definedName name="_EXC2" localSheetId="44">#REF!</definedName>
    <definedName name="_EXC2" localSheetId="43">#REF!</definedName>
    <definedName name="_EXC2" localSheetId="45">#REF!</definedName>
    <definedName name="_EXC2" localSheetId="46">#REF!</definedName>
    <definedName name="_EXC2" localSheetId="47">#REF!</definedName>
    <definedName name="_EXC2" localSheetId="48">#REF!</definedName>
    <definedName name="_EXC2" localSheetId="49">#REF!</definedName>
    <definedName name="_EXC2" localSheetId="50">#REF!</definedName>
    <definedName name="_EXC2" localSheetId="51">#REF!</definedName>
    <definedName name="_EXC2" localSheetId="52">#REF!</definedName>
    <definedName name="_EXC2" localSheetId="53">#REF!</definedName>
    <definedName name="_EXC2" localSheetId="54">#REF!</definedName>
    <definedName name="_EXC2" localSheetId="55">#REF!</definedName>
    <definedName name="_EXC2" localSheetId="56">#REF!</definedName>
    <definedName name="_EXC2" localSheetId="57">#REF!</definedName>
    <definedName name="_EXC2" localSheetId="58">#REF!</definedName>
    <definedName name="_EXC2" localSheetId="59">#REF!</definedName>
    <definedName name="_EXC2" localSheetId="60">#REF!</definedName>
    <definedName name="_EXC2" localSheetId="61">#REF!</definedName>
    <definedName name="_EXC2" localSheetId="62">#REF!</definedName>
    <definedName name="_EXC2" localSheetId="63">#REF!</definedName>
    <definedName name="_EXC2" localSheetId="64">#REF!</definedName>
    <definedName name="_EXC2" localSheetId="0">#REF!</definedName>
    <definedName name="_EXC2">#REF!</definedName>
    <definedName name="_EXC3" localSheetId="42">#REF!</definedName>
    <definedName name="_EXC3" localSheetId="44">#REF!</definedName>
    <definedName name="_EXC3" localSheetId="43">#REF!</definedName>
    <definedName name="_EXC3" localSheetId="45">#REF!</definedName>
    <definedName name="_EXC3" localSheetId="46">#REF!</definedName>
    <definedName name="_EXC3" localSheetId="47">#REF!</definedName>
    <definedName name="_EXC3" localSheetId="48">#REF!</definedName>
    <definedName name="_EXC3" localSheetId="49">#REF!</definedName>
    <definedName name="_EXC3" localSheetId="50">#REF!</definedName>
    <definedName name="_EXC3" localSheetId="51">#REF!</definedName>
    <definedName name="_EXC3" localSheetId="52">#REF!</definedName>
    <definedName name="_EXC3" localSheetId="53">#REF!</definedName>
    <definedName name="_EXC3" localSheetId="54">#REF!</definedName>
    <definedName name="_EXC3" localSheetId="55">#REF!</definedName>
    <definedName name="_EXC3" localSheetId="56">#REF!</definedName>
    <definedName name="_EXC3" localSheetId="57">#REF!</definedName>
    <definedName name="_EXC3" localSheetId="58">#REF!</definedName>
    <definedName name="_EXC3" localSheetId="59">#REF!</definedName>
    <definedName name="_EXC3" localSheetId="60">#REF!</definedName>
    <definedName name="_EXC3" localSheetId="61">#REF!</definedName>
    <definedName name="_EXC3" localSheetId="62">#REF!</definedName>
    <definedName name="_EXC3" localSheetId="63">#REF!</definedName>
    <definedName name="_EXC3" localSheetId="64">#REF!</definedName>
    <definedName name="_EXC3" localSheetId="0">#REF!</definedName>
    <definedName name="_EXC3">#REF!</definedName>
    <definedName name="_EXC4" localSheetId="42">#REF!</definedName>
    <definedName name="_EXC4" localSheetId="44">#REF!</definedName>
    <definedName name="_EXC4" localSheetId="43">#REF!</definedName>
    <definedName name="_EXC4" localSheetId="45">#REF!</definedName>
    <definedName name="_EXC4" localSheetId="46">#REF!</definedName>
    <definedName name="_EXC4" localSheetId="47">#REF!</definedName>
    <definedName name="_EXC4" localSheetId="48">#REF!</definedName>
    <definedName name="_EXC4" localSheetId="49">#REF!</definedName>
    <definedName name="_EXC4" localSheetId="50">#REF!</definedName>
    <definedName name="_EXC4" localSheetId="51">#REF!</definedName>
    <definedName name="_EXC4" localSheetId="52">#REF!</definedName>
    <definedName name="_EXC4" localSheetId="53">#REF!</definedName>
    <definedName name="_EXC4" localSheetId="54">#REF!</definedName>
    <definedName name="_EXC4" localSheetId="55">#REF!</definedName>
    <definedName name="_EXC4" localSheetId="56">#REF!</definedName>
    <definedName name="_EXC4" localSheetId="57">#REF!</definedName>
    <definedName name="_EXC4" localSheetId="58">#REF!</definedName>
    <definedName name="_EXC4" localSheetId="59">#REF!</definedName>
    <definedName name="_EXC4" localSheetId="60">#REF!</definedName>
    <definedName name="_EXC4" localSheetId="61">#REF!</definedName>
    <definedName name="_EXC4" localSheetId="62">#REF!</definedName>
    <definedName name="_EXC4" localSheetId="63">#REF!</definedName>
    <definedName name="_EXC4" localSheetId="64">#REF!</definedName>
    <definedName name="_EXC4" localSheetId="0">#REF!</definedName>
    <definedName name="_EXC4">#REF!</definedName>
    <definedName name="_EXC5" localSheetId="42">#REF!</definedName>
    <definedName name="_EXC5" localSheetId="44">#REF!</definedName>
    <definedName name="_EXC5" localSheetId="43">#REF!</definedName>
    <definedName name="_EXC5" localSheetId="45">#REF!</definedName>
    <definedName name="_EXC5" localSheetId="46">#REF!</definedName>
    <definedName name="_EXC5" localSheetId="47">#REF!</definedName>
    <definedName name="_EXC5" localSheetId="48">#REF!</definedName>
    <definedName name="_EXC5" localSheetId="49">#REF!</definedName>
    <definedName name="_EXC5" localSheetId="50">#REF!</definedName>
    <definedName name="_EXC5" localSheetId="51">#REF!</definedName>
    <definedName name="_EXC5" localSheetId="52">#REF!</definedName>
    <definedName name="_EXC5" localSheetId="53">#REF!</definedName>
    <definedName name="_EXC5" localSheetId="54">#REF!</definedName>
    <definedName name="_EXC5" localSheetId="55">#REF!</definedName>
    <definedName name="_EXC5" localSheetId="56">#REF!</definedName>
    <definedName name="_EXC5" localSheetId="57">#REF!</definedName>
    <definedName name="_EXC5" localSheetId="58">#REF!</definedName>
    <definedName name="_EXC5" localSheetId="59">#REF!</definedName>
    <definedName name="_EXC5" localSheetId="60">#REF!</definedName>
    <definedName name="_EXC5" localSheetId="61">#REF!</definedName>
    <definedName name="_EXC5" localSheetId="62">#REF!</definedName>
    <definedName name="_EXC5" localSheetId="63">#REF!</definedName>
    <definedName name="_EXC5" localSheetId="64">#REF!</definedName>
    <definedName name="_EXC5" localSheetId="0">#REF!</definedName>
    <definedName name="_EXC5">#REF!</definedName>
    <definedName name="_EXC6" localSheetId="42">#REF!</definedName>
    <definedName name="_EXC6" localSheetId="44">#REF!</definedName>
    <definedName name="_EXC6" localSheetId="43">#REF!</definedName>
    <definedName name="_EXC6" localSheetId="45">#REF!</definedName>
    <definedName name="_EXC6" localSheetId="46">#REF!</definedName>
    <definedName name="_EXC6" localSheetId="47">#REF!</definedName>
    <definedName name="_EXC6" localSheetId="48">#REF!</definedName>
    <definedName name="_EXC6" localSheetId="49">#REF!</definedName>
    <definedName name="_EXC6" localSheetId="50">#REF!</definedName>
    <definedName name="_EXC6" localSheetId="51">#REF!</definedName>
    <definedName name="_EXC6" localSheetId="52">#REF!</definedName>
    <definedName name="_EXC6" localSheetId="53">#REF!</definedName>
    <definedName name="_EXC6" localSheetId="54">#REF!</definedName>
    <definedName name="_EXC6" localSheetId="55">#REF!</definedName>
    <definedName name="_EXC6" localSheetId="56">#REF!</definedName>
    <definedName name="_EXC6" localSheetId="57">#REF!</definedName>
    <definedName name="_EXC6" localSheetId="58">#REF!</definedName>
    <definedName name="_EXC6" localSheetId="59">#REF!</definedName>
    <definedName name="_EXC6" localSheetId="60">#REF!</definedName>
    <definedName name="_EXC6" localSheetId="61">#REF!</definedName>
    <definedName name="_EXC6" localSheetId="62">#REF!</definedName>
    <definedName name="_EXC6" localSheetId="63">#REF!</definedName>
    <definedName name="_EXC6" localSheetId="64">#REF!</definedName>
    <definedName name="_EXC6" localSheetId="0">#REF!</definedName>
    <definedName name="_EXC6">#REF!</definedName>
    <definedName name="_EXC7" localSheetId="42">#REF!</definedName>
    <definedName name="_EXC7" localSheetId="44">#REF!</definedName>
    <definedName name="_EXC7" localSheetId="43">#REF!</definedName>
    <definedName name="_EXC7" localSheetId="45">#REF!</definedName>
    <definedName name="_EXC7" localSheetId="46">#REF!</definedName>
    <definedName name="_EXC7" localSheetId="47">#REF!</definedName>
    <definedName name="_EXC7" localSheetId="48">#REF!</definedName>
    <definedName name="_EXC7" localSheetId="49">#REF!</definedName>
    <definedName name="_EXC7" localSheetId="50">#REF!</definedName>
    <definedName name="_EXC7" localSheetId="51">#REF!</definedName>
    <definedName name="_EXC7" localSheetId="52">#REF!</definedName>
    <definedName name="_EXC7" localSheetId="53">#REF!</definedName>
    <definedName name="_EXC7" localSheetId="54">#REF!</definedName>
    <definedName name="_EXC7" localSheetId="55">#REF!</definedName>
    <definedName name="_EXC7" localSheetId="56">#REF!</definedName>
    <definedName name="_EXC7" localSheetId="57">#REF!</definedName>
    <definedName name="_EXC7" localSheetId="58">#REF!</definedName>
    <definedName name="_EXC7" localSheetId="59">#REF!</definedName>
    <definedName name="_EXC7" localSheetId="60">#REF!</definedName>
    <definedName name="_EXC7" localSheetId="61">#REF!</definedName>
    <definedName name="_EXC7" localSheetId="62">#REF!</definedName>
    <definedName name="_EXC7" localSheetId="63">#REF!</definedName>
    <definedName name="_EXC7" localSheetId="64">#REF!</definedName>
    <definedName name="_EXC7" localSheetId="0">#REF!</definedName>
    <definedName name="_EXC7">#REF!</definedName>
    <definedName name="_EXC8" localSheetId="42">#REF!</definedName>
    <definedName name="_EXC8" localSheetId="44">#REF!</definedName>
    <definedName name="_EXC8" localSheetId="43">#REF!</definedName>
    <definedName name="_EXC8" localSheetId="45">#REF!</definedName>
    <definedName name="_EXC8" localSheetId="46">#REF!</definedName>
    <definedName name="_EXC8" localSheetId="47">#REF!</definedName>
    <definedName name="_EXC8" localSheetId="48">#REF!</definedName>
    <definedName name="_EXC8" localSheetId="49">#REF!</definedName>
    <definedName name="_EXC8" localSheetId="50">#REF!</definedName>
    <definedName name="_EXC8" localSheetId="51">#REF!</definedName>
    <definedName name="_EXC8" localSheetId="52">#REF!</definedName>
    <definedName name="_EXC8" localSheetId="53">#REF!</definedName>
    <definedName name="_EXC8" localSheetId="54">#REF!</definedName>
    <definedName name="_EXC8" localSheetId="55">#REF!</definedName>
    <definedName name="_EXC8" localSheetId="56">#REF!</definedName>
    <definedName name="_EXC8" localSheetId="57">#REF!</definedName>
    <definedName name="_EXC8" localSheetId="58">#REF!</definedName>
    <definedName name="_EXC8" localSheetId="59">#REF!</definedName>
    <definedName name="_EXC8" localSheetId="60">#REF!</definedName>
    <definedName name="_EXC8" localSheetId="61">#REF!</definedName>
    <definedName name="_EXC8" localSheetId="62">#REF!</definedName>
    <definedName name="_EXC8" localSheetId="63">#REF!</definedName>
    <definedName name="_EXC8" localSheetId="64">#REF!</definedName>
    <definedName name="_EXC8" localSheetId="0">#REF!</definedName>
    <definedName name="_EXC8">#REF!</definedName>
    <definedName name="_EXC9" localSheetId="42">#REF!</definedName>
    <definedName name="_EXC9" localSheetId="44">#REF!</definedName>
    <definedName name="_EXC9" localSheetId="43">#REF!</definedName>
    <definedName name="_EXC9" localSheetId="45">#REF!</definedName>
    <definedName name="_EXC9" localSheetId="46">#REF!</definedName>
    <definedName name="_EXC9" localSheetId="47">#REF!</definedName>
    <definedName name="_EXC9" localSheetId="48">#REF!</definedName>
    <definedName name="_EXC9" localSheetId="49">#REF!</definedName>
    <definedName name="_EXC9" localSheetId="50">#REF!</definedName>
    <definedName name="_EXC9" localSheetId="51">#REF!</definedName>
    <definedName name="_EXC9" localSheetId="52">#REF!</definedName>
    <definedName name="_EXC9" localSheetId="53">#REF!</definedName>
    <definedName name="_EXC9" localSheetId="54">#REF!</definedName>
    <definedName name="_EXC9" localSheetId="55">#REF!</definedName>
    <definedName name="_EXC9" localSheetId="56">#REF!</definedName>
    <definedName name="_EXC9" localSheetId="57">#REF!</definedName>
    <definedName name="_EXC9" localSheetId="58">#REF!</definedName>
    <definedName name="_EXC9" localSheetId="59">#REF!</definedName>
    <definedName name="_EXC9" localSheetId="60">#REF!</definedName>
    <definedName name="_EXC9" localSheetId="61">#REF!</definedName>
    <definedName name="_EXC9" localSheetId="62">#REF!</definedName>
    <definedName name="_EXC9" localSheetId="63">#REF!</definedName>
    <definedName name="_EXC9" localSheetId="64">#REF!</definedName>
    <definedName name="_EXC9" localSheetId="0">#REF!</definedName>
    <definedName name="_EXC9">#REF!</definedName>
    <definedName name="_F" hidden="1">#REF!</definedName>
    <definedName name="_FC">#REF!</definedName>
    <definedName name="_fcv1">#REF!</definedName>
    <definedName name="_FEB1">#REF!</definedName>
    <definedName name="_Fill" localSheetId="42" hidden="1">#REF!</definedName>
    <definedName name="_Fill" localSheetId="44" hidden="1">#REF!</definedName>
    <definedName name="_Fill" localSheetId="43" hidden="1">#REF!</definedName>
    <definedName name="_Fill" localSheetId="45" hidden="1">#REF!</definedName>
    <definedName name="_Fill" localSheetId="46" hidden="1">#REF!</definedName>
    <definedName name="_Fill" localSheetId="47" hidden="1">#REF!</definedName>
    <definedName name="_Fill" localSheetId="48" hidden="1">#REF!</definedName>
    <definedName name="_Fill" localSheetId="49" hidden="1">#REF!</definedName>
    <definedName name="_Fill" localSheetId="50" hidden="1">#REF!</definedName>
    <definedName name="_Fill" localSheetId="51" hidden="1">#REF!</definedName>
    <definedName name="_Fill" localSheetId="52" hidden="1">#REF!</definedName>
    <definedName name="_Fill" localSheetId="53" hidden="1">#REF!</definedName>
    <definedName name="_Fill" localSheetId="54" hidden="1">#REF!</definedName>
    <definedName name="_Fill" localSheetId="55" hidden="1">#REF!</definedName>
    <definedName name="_Fill" localSheetId="56" hidden="1">#REF!</definedName>
    <definedName name="_Fill" localSheetId="57" hidden="1">#REF!</definedName>
    <definedName name="_Fill" localSheetId="58" hidden="1">#REF!</definedName>
    <definedName name="_Fill" localSheetId="59" hidden="1">#REF!</definedName>
    <definedName name="_Fill" localSheetId="60" hidden="1">#REF!</definedName>
    <definedName name="_Fill" localSheetId="61" hidden="1">#REF!</definedName>
    <definedName name="_Fill" localSheetId="62" hidden="1">#REF!</definedName>
    <definedName name="_Fill" localSheetId="63" hidden="1">#REF!</definedName>
    <definedName name="_Fill" localSheetId="64" hidden="1">#REF!</definedName>
    <definedName name="_Fill" localSheetId="0" hidden="1">#REF!</definedName>
    <definedName name="_Fill" hidden="1">#REF!</definedName>
    <definedName name="_GALAN">#REF!</definedName>
    <definedName name="_inf1" localSheetId="0">#REF!</definedName>
    <definedName name="_inf1">#REF!</definedName>
    <definedName name="_IPC2002">#REF!</definedName>
    <definedName name="_Key1" localSheetId="42" hidden="1">#REF!</definedName>
    <definedName name="_Key1" localSheetId="44" hidden="1">#REF!</definedName>
    <definedName name="_Key1" localSheetId="43" hidden="1">#REF!</definedName>
    <definedName name="_Key1" localSheetId="45" hidden="1">#REF!</definedName>
    <definedName name="_Key1" localSheetId="46" hidden="1">#REF!</definedName>
    <definedName name="_Key1" localSheetId="47" hidden="1">#REF!</definedName>
    <definedName name="_Key1" localSheetId="48" hidden="1">#REF!</definedName>
    <definedName name="_Key1" localSheetId="49" hidden="1">#REF!</definedName>
    <definedName name="_Key1" localSheetId="50" hidden="1">#REF!</definedName>
    <definedName name="_Key1" localSheetId="51" hidden="1">#REF!</definedName>
    <definedName name="_Key1" localSheetId="52" hidden="1">#REF!</definedName>
    <definedName name="_Key1" localSheetId="53" hidden="1">#REF!</definedName>
    <definedName name="_Key1" localSheetId="54" hidden="1">#REF!</definedName>
    <definedName name="_Key1" localSheetId="55" hidden="1">#REF!</definedName>
    <definedName name="_Key1" localSheetId="56" hidden="1">#REF!</definedName>
    <definedName name="_Key1" localSheetId="57" hidden="1">#REF!</definedName>
    <definedName name="_Key1" localSheetId="58" hidden="1">#REF!</definedName>
    <definedName name="_Key1" localSheetId="59" hidden="1">#REF!</definedName>
    <definedName name="_Key1" localSheetId="60" hidden="1">#REF!</definedName>
    <definedName name="_Key1" localSheetId="61" hidden="1">#REF!</definedName>
    <definedName name="_Key1" localSheetId="62" hidden="1">#REF!</definedName>
    <definedName name="_Key1" localSheetId="63" hidden="1">#REF!</definedName>
    <definedName name="_Key1" localSheetId="64" hidden="1">#REF!</definedName>
    <definedName name="_Key1" localSheetId="0" hidden="1">#REF!</definedName>
    <definedName name="_Key1" hidden="1">#REF!</definedName>
    <definedName name="_Key2" localSheetId="42" hidden="1">#REF!</definedName>
    <definedName name="_Key2" localSheetId="44" hidden="1">#REF!</definedName>
    <definedName name="_Key2" localSheetId="43" hidden="1">#REF!</definedName>
    <definedName name="_Key2" localSheetId="45" hidden="1">#REF!</definedName>
    <definedName name="_Key2" localSheetId="46" hidden="1">#REF!</definedName>
    <definedName name="_Key2" localSheetId="47" hidden="1">#REF!</definedName>
    <definedName name="_Key2" localSheetId="48" hidden="1">#REF!</definedName>
    <definedName name="_Key2" localSheetId="49" hidden="1">#REF!</definedName>
    <definedName name="_Key2" localSheetId="50" hidden="1">#REF!</definedName>
    <definedName name="_Key2" localSheetId="51" hidden="1">#REF!</definedName>
    <definedName name="_Key2" localSheetId="52" hidden="1">#REF!</definedName>
    <definedName name="_Key2" localSheetId="53" hidden="1">#REF!</definedName>
    <definedName name="_Key2" localSheetId="54" hidden="1">#REF!</definedName>
    <definedName name="_Key2" localSheetId="55" hidden="1">#REF!</definedName>
    <definedName name="_Key2" localSheetId="56" hidden="1">#REF!</definedName>
    <definedName name="_Key2" localSheetId="57" hidden="1">#REF!</definedName>
    <definedName name="_Key2" localSheetId="58" hidden="1">#REF!</definedName>
    <definedName name="_Key2" localSheetId="59" hidden="1">#REF!</definedName>
    <definedName name="_Key2" localSheetId="60" hidden="1">#REF!</definedName>
    <definedName name="_Key2" localSheetId="61" hidden="1">#REF!</definedName>
    <definedName name="_Key2" localSheetId="62" hidden="1">#REF!</definedName>
    <definedName name="_Key2" localSheetId="63" hidden="1">#REF!</definedName>
    <definedName name="_Key2" localSheetId="64" hidden="1">#REF!</definedName>
    <definedName name="_Key2" localSheetId="0" hidden="1">#REF!</definedName>
    <definedName name="_Key2" hidden="1">#REF!</definedName>
    <definedName name="_LMO1">[15]MO!$A$2:$A$188</definedName>
    <definedName name="_MA2">#REF!</definedName>
    <definedName name="_MAR01">#REF!</definedName>
    <definedName name="_min2">#REF!</definedName>
    <definedName name="_mor15">#REF!</definedName>
    <definedName name="_MSC1">#REF!</definedName>
    <definedName name="_Mux1">[16]CALCULO!$B$19</definedName>
    <definedName name="_Mux2">[16]CALCULO!$E$19</definedName>
    <definedName name="_Mux3">[16]CALCULO!$H$19</definedName>
    <definedName name="_Muy1">[16]CALCULO!$B$20</definedName>
    <definedName name="_Muy2">[16]CALCULO!$E$20</definedName>
    <definedName name="_Muy3">[16]CALCULO!$H$20</definedName>
    <definedName name="_noa2">#REF!</definedName>
    <definedName name="_NOM1" localSheetId="0">#REF!</definedName>
    <definedName name="_NOM1">#REF!</definedName>
    <definedName name="_NOM10" localSheetId="0">#REF!</definedName>
    <definedName name="_NOM10">#REF!</definedName>
    <definedName name="_NOM11" localSheetId="0">#REF!</definedName>
    <definedName name="_NOM11">#REF!</definedName>
    <definedName name="_NOM12" localSheetId="0">#REF!</definedName>
    <definedName name="_NOM12">#REF!</definedName>
    <definedName name="_NOM13" localSheetId="0">#REF!</definedName>
    <definedName name="_NOM13">#REF!</definedName>
    <definedName name="_NOM14" localSheetId="0">#REF!</definedName>
    <definedName name="_NOM14">#REF!</definedName>
    <definedName name="_NOM15" localSheetId="0">#REF!</definedName>
    <definedName name="_NOM15">#REF!</definedName>
    <definedName name="_NOM16" localSheetId="0">#REF!</definedName>
    <definedName name="_NOM16">#REF!</definedName>
    <definedName name="_NOM17" localSheetId="0">#REF!</definedName>
    <definedName name="_NOM17">#REF!</definedName>
    <definedName name="_NOM18" localSheetId="0">#REF!</definedName>
    <definedName name="_NOM18">#REF!</definedName>
    <definedName name="_NOM19" localSheetId="0">#REF!</definedName>
    <definedName name="_NOM19">#REF!</definedName>
    <definedName name="_NOM2" localSheetId="0">#REF!</definedName>
    <definedName name="_NOM2">#REF!</definedName>
    <definedName name="_NOM20" localSheetId="0">#REF!</definedName>
    <definedName name="_NOM20">#REF!</definedName>
    <definedName name="_NOM3" localSheetId="0">#REF!</definedName>
    <definedName name="_NOM3">#REF!</definedName>
    <definedName name="_NOM4" localSheetId="0">#REF!</definedName>
    <definedName name="_NOM4">#REF!</definedName>
    <definedName name="_NOM5" localSheetId="0">#REF!</definedName>
    <definedName name="_NOM5">#REF!</definedName>
    <definedName name="_NOM6" localSheetId="0">#REF!</definedName>
    <definedName name="_NOM6">#REF!</definedName>
    <definedName name="_NOM7" localSheetId="0">#REF!</definedName>
    <definedName name="_NOM7">#REF!</definedName>
    <definedName name="_NOM8" localSheetId="0">#REF!</definedName>
    <definedName name="_NOM8">#REF!</definedName>
    <definedName name="_NOM9" localSheetId="0">#REF!</definedName>
    <definedName name="_NOM9">#REF!</definedName>
    <definedName name="_ñ">#REF!</definedName>
    <definedName name="_O">'[21]OPS&amp;OMS'!$I$14</definedName>
    <definedName name="_Order1" hidden="1">255</definedName>
    <definedName name="_Order2" hidden="1">255</definedName>
    <definedName name="_ORO10">#REF!</definedName>
    <definedName name="_ORO11">#REF!</definedName>
    <definedName name="_ORO12">#REF!</definedName>
    <definedName name="_ORO13">#REF!</definedName>
    <definedName name="_ORO14">#REF!</definedName>
    <definedName name="_ORO15">#REF!</definedName>
    <definedName name="_ORO16">#REF!</definedName>
    <definedName name="_ORO17">#REF!</definedName>
    <definedName name="_ORO18">#REF!</definedName>
    <definedName name="_ORO19">#REF!</definedName>
    <definedName name="_P">'[21]OPS&amp;OMS'!$I$7</definedName>
    <definedName name="_PAG1">'[21]OPS&amp;OMS'!$A$1:$D$26</definedName>
    <definedName name="_PAG2">'[21]OPS&amp;OMS'!$D$1:$E$68</definedName>
    <definedName name="_PAG3">'[21]OPS&amp;OMS'!$A$70:$D$115</definedName>
    <definedName name="_PAG4">'[21]OPS&amp;OMS'!$A$117:$IV$8194</definedName>
    <definedName name="_PAG5">'[21]OPS&amp;OMS'!$A$186:$D$236</definedName>
    <definedName name="_PJ50" localSheetId="42">#REF!</definedName>
    <definedName name="_PJ50" localSheetId="44">#REF!</definedName>
    <definedName name="_PJ50" localSheetId="43">#REF!</definedName>
    <definedName name="_PJ50" localSheetId="45">#REF!</definedName>
    <definedName name="_PJ50" localSheetId="46">#REF!</definedName>
    <definedName name="_PJ50" localSheetId="47">#REF!</definedName>
    <definedName name="_PJ50" localSheetId="48">#REF!</definedName>
    <definedName name="_PJ50" localSheetId="49">#REF!</definedName>
    <definedName name="_PJ50" localSheetId="50">#REF!</definedName>
    <definedName name="_PJ50" localSheetId="51">#REF!</definedName>
    <definedName name="_PJ50" localSheetId="52">#REF!</definedName>
    <definedName name="_PJ50" localSheetId="53">#REF!</definedName>
    <definedName name="_PJ50" localSheetId="54">#REF!</definedName>
    <definedName name="_PJ50" localSheetId="55">#REF!</definedName>
    <definedName name="_PJ50" localSheetId="56">#REF!</definedName>
    <definedName name="_PJ50" localSheetId="57">#REF!</definedName>
    <definedName name="_PJ50" localSheetId="58">#REF!</definedName>
    <definedName name="_PJ50" localSheetId="59">#REF!</definedName>
    <definedName name="_PJ50" localSheetId="60">#REF!</definedName>
    <definedName name="_PJ50" localSheetId="61">#REF!</definedName>
    <definedName name="_PJ50" localSheetId="62">#REF!</definedName>
    <definedName name="_PJ50" localSheetId="63">#REF!</definedName>
    <definedName name="_PJ50" localSheetId="64">#REF!</definedName>
    <definedName name="_PJ50" localSheetId="0">#REF!</definedName>
    <definedName name="_PJ50">#REF!</definedName>
    <definedName name="_pj51" localSheetId="42">#REF!</definedName>
    <definedName name="_pj51" localSheetId="44">#REF!</definedName>
    <definedName name="_pj51" localSheetId="43">#REF!</definedName>
    <definedName name="_pj51" localSheetId="45">#REF!</definedName>
    <definedName name="_pj51" localSheetId="46">#REF!</definedName>
    <definedName name="_pj51" localSheetId="47">#REF!</definedName>
    <definedName name="_pj51" localSheetId="48">#REF!</definedName>
    <definedName name="_pj51" localSheetId="49">#REF!</definedName>
    <definedName name="_pj51" localSheetId="50">#REF!</definedName>
    <definedName name="_pj51" localSheetId="51">#REF!</definedName>
    <definedName name="_pj51" localSheetId="52">#REF!</definedName>
    <definedName name="_pj51" localSheetId="53">#REF!</definedName>
    <definedName name="_pj51" localSheetId="54">#REF!</definedName>
    <definedName name="_pj51" localSheetId="55">#REF!</definedName>
    <definedName name="_pj51" localSheetId="56">#REF!</definedName>
    <definedName name="_pj51" localSheetId="57">#REF!</definedName>
    <definedName name="_pj51" localSheetId="58">#REF!</definedName>
    <definedName name="_pj51" localSheetId="59">#REF!</definedName>
    <definedName name="_pj51" localSheetId="60">#REF!</definedName>
    <definedName name="_pj51" localSheetId="61">#REF!</definedName>
    <definedName name="_pj51" localSheetId="62">#REF!</definedName>
    <definedName name="_pj51" localSheetId="63">#REF!</definedName>
    <definedName name="_pj51" localSheetId="64">#REF!</definedName>
    <definedName name="_pj51" localSheetId="0">#REF!</definedName>
    <definedName name="_pj51">#REF!</definedName>
    <definedName name="_PMT5671">[4]MEMORIAS!#REF!</definedName>
    <definedName name="_PMT5805">[4]MEMORIAS!#REF!</definedName>
    <definedName name="_PMT5806">[4]MEMORIAS!#REF!</definedName>
    <definedName name="_PMT5815">[4]MEMORIAS!#REF!</definedName>
    <definedName name="_PMT5820">[4]MEMORIAS!#REF!</definedName>
    <definedName name="_PRE12">#REF!</definedName>
    <definedName name="_Pu1">[16]CALCULO!$B$18</definedName>
    <definedName name="_Pu2">[16]CALCULO!$E$18</definedName>
    <definedName name="_Pu3">[16]CALCULO!$H$18</definedName>
    <definedName name="_R">#REF!</definedName>
    <definedName name="_rc" localSheetId="0">#REF!</definedName>
    <definedName name="_rc">#REF!</definedName>
    <definedName name="_Regression_Out" localSheetId="42" hidden="1">#REF!</definedName>
    <definedName name="_Regression_Out" localSheetId="44" hidden="1">#REF!</definedName>
    <definedName name="_Regression_Out" localSheetId="43" hidden="1">#REF!</definedName>
    <definedName name="_Regression_Out" localSheetId="45" hidden="1">#REF!</definedName>
    <definedName name="_Regression_Out" localSheetId="46" hidden="1">#REF!</definedName>
    <definedName name="_Regression_Out" localSheetId="47" hidden="1">#REF!</definedName>
    <definedName name="_Regression_Out" localSheetId="48" hidden="1">#REF!</definedName>
    <definedName name="_Regression_Out" localSheetId="49" hidden="1">#REF!</definedName>
    <definedName name="_Regression_Out" localSheetId="50" hidden="1">#REF!</definedName>
    <definedName name="_Regression_Out" localSheetId="51" hidden="1">#REF!</definedName>
    <definedName name="_Regression_Out" localSheetId="52" hidden="1">#REF!</definedName>
    <definedName name="_Regression_Out" localSheetId="53" hidden="1">#REF!</definedName>
    <definedName name="_Regression_Out" localSheetId="54" hidden="1">#REF!</definedName>
    <definedName name="_Regression_Out" localSheetId="55" hidden="1">#REF!</definedName>
    <definedName name="_Regression_Out" localSheetId="56" hidden="1">#REF!</definedName>
    <definedName name="_Regression_Out" localSheetId="57" hidden="1">#REF!</definedName>
    <definedName name="_Regression_Out" localSheetId="58" hidden="1">#REF!</definedName>
    <definedName name="_Regression_Out" localSheetId="59" hidden="1">#REF!</definedName>
    <definedName name="_Regression_Out" localSheetId="60" hidden="1">#REF!</definedName>
    <definedName name="_Regression_Out" localSheetId="61" hidden="1">#REF!</definedName>
    <definedName name="_Regression_Out" localSheetId="62" hidden="1">#REF!</definedName>
    <definedName name="_Regression_Out" localSheetId="63" hidden="1">#REF!</definedName>
    <definedName name="_Regression_Out" localSheetId="64" hidden="1">#REF!</definedName>
    <definedName name="_Regression_Out" localSheetId="0" hidden="1">#REF!</definedName>
    <definedName name="_Regression_Out" hidden="1">#REF!</definedName>
    <definedName name="_Regression_X" localSheetId="42" hidden="1">#REF!</definedName>
    <definedName name="_Regression_X" localSheetId="44" hidden="1">#REF!</definedName>
    <definedName name="_Regression_X" localSheetId="43" hidden="1">#REF!</definedName>
    <definedName name="_Regression_X" localSheetId="45" hidden="1">#REF!</definedName>
    <definedName name="_Regression_X" localSheetId="46" hidden="1">#REF!</definedName>
    <definedName name="_Regression_X" localSheetId="47" hidden="1">#REF!</definedName>
    <definedName name="_Regression_X" localSheetId="48" hidden="1">#REF!</definedName>
    <definedName name="_Regression_X" localSheetId="49" hidden="1">#REF!</definedName>
    <definedName name="_Regression_X" localSheetId="50" hidden="1">#REF!</definedName>
    <definedName name="_Regression_X" localSheetId="51" hidden="1">#REF!</definedName>
    <definedName name="_Regression_X" localSheetId="52" hidden="1">#REF!</definedName>
    <definedName name="_Regression_X" localSheetId="53" hidden="1">#REF!</definedName>
    <definedName name="_Regression_X" localSheetId="54" hidden="1">#REF!</definedName>
    <definedName name="_Regression_X" localSheetId="55" hidden="1">#REF!</definedName>
    <definedName name="_Regression_X" localSheetId="56" hidden="1">#REF!</definedName>
    <definedName name="_Regression_X" localSheetId="57" hidden="1">#REF!</definedName>
    <definedName name="_Regression_X" localSheetId="58" hidden="1">#REF!</definedName>
    <definedName name="_Regression_X" localSheetId="59" hidden="1">#REF!</definedName>
    <definedName name="_Regression_X" localSheetId="60" hidden="1">#REF!</definedName>
    <definedName name="_Regression_X" localSheetId="61" hidden="1">#REF!</definedName>
    <definedName name="_Regression_X" localSheetId="62" hidden="1">#REF!</definedName>
    <definedName name="_Regression_X" localSheetId="63" hidden="1">#REF!</definedName>
    <definedName name="_Regression_X" localSheetId="64" hidden="1">#REF!</definedName>
    <definedName name="_Regression_X" localSheetId="0" hidden="1">#REF!</definedName>
    <definedName name="_Regression_X" hidden="1">#REF!</definedName>
    <definedName name="_Regression_Y" localSheetId="42" hidden="1">#REF!</definedName>
    <definedName name="_Regression_Y" localSheetId="44" hidden="1">#REF!</definedName>
    <definedName name="_Regression_Y" localSheetId="43" hidden="1">#REF!</definedName>
    <definedName name="_Regression_Y" localSheetId="45" hidden="1">#REF!</definedName>
    <definedName name="_Regression_Y" localSheetId="46" hidden="1">#REF!</definedName>
    <definedName name="_Regression_Y" localSheetId="47" hidden="1">#REF!</definedName>
    <definedName name="_Regression_Y" localSheetId="48" hidden="1">#REF!</definedName>
    <definedName name="_Regression_Y" localSheetId="49" hidden="1">#REF!</definedName>
    <definedName name="_Regression_Y" localSheetId="50" hidden="1">#REF!</definedName>
    <definedName name="_Regression_Y" localSheetId="51" hidden="1">#REF!</definedName>
    <definedName name="_Regression_Y" localSheetId="52" hidden="1">#REF!</definedName>
    <definedName name="_Regression_Y" localSheetId="53" hidden="1">#REF!</definedName>
    <definedName name="_Regression_Y" localSheetId="54" hidden="1">#REF!</definedName>
    <definedName name="_Regression_Y" localSheetId="55" hidden="1">#REF!</definedName>
    <definedName name="_Regression_Y" localSheetId="56" hidden="1">#REF!</definedName>
    <definedName name="_Regression_Y" localSheetId="57" hidden="1">#REF!</definedName>
    <definedName name="_Regression_Y" localSheetId="58" hidden="1">#REF!</definedName>
    <definedName name="_Regression_Y" localSheetId="59" hidden="1">#REF!</definedName>
    <definedName name="_Regression_Y" localSheetId="60" hidden="1">#REF!</definedName>
    <definedName name="_Regression_Y" localSheetId="61" hidden="1">#REF!</definedName>
    <definedName name="_Regression_Y" localSheetId="62" hidden="1">#REF!</definedName>
    <definedName name="_Regression_Y" localSheetId="63" hidden="1">#REF!</definedName>
    <definedName name="_Regression_Y" localSheetId="64" hidden="1">#REF!</definedName>
    <definedName name="_Regression_Y" localSheetId="0" hidden="1">#REF!</definedName>
    <definedName name="_Regression_Y" hidden="1">#REF!</definedName>
    <definedName name="_REWQ">#REF!</definedName>
    <definedName name="_REWQ1">#REF!</definedName>
    <definedName name="_SAL1">#REF!</definedName>
    <definedName name="_SBC1">[10]INV!$A$12:$D$15</definedName>
    <definedName name="_SBC3">[10]INV!$F$12:$I$15</definedName>
    <definedName name="_SBC5">[10]INV!$K$12:$N$15</definedName>
    <definedName name="_Sort" localSheetId="42" hidden="1">#REF!</definedName>
    <definedName name="_Sort" localSheetId="44" hidden="1">#REF!</definedName>
    <definedName name="_Sort" localSheetId="43" hidden="1">#REF!</definedName>
    <definedName name="_Sort" localSheetId="45" hidden="1">#REF!</definedName>
    <definedName name="_Sort" localSheetId="46" hidden="1">#REF!</definedName>
    <definedName name="_Sort" localSheetId="47" hidden="1">#REF!</definedName>
    <definedName name="_Sort" localSheetId="48" hidden="1">#REF!</definedName>
    <definedName name="_Sort" localSheetId="49" hidden="1">#REF!</definedName>
    <definedName name="_Sort" localSheetId="50" hidden="1">#REF!</definedName>
    <definedName name="_Sort" localSheetId="51" hidden="1">#REF!</definedName>
    <definedName name="_Sort" localSheetId="52" hidden="1">#REF!</definedName>
    <definedName name="_Sort" localSheetId="53" hidden="1">#REF!</definedName>
    <definedName name="_Sort" localSheetId="54" hidden="1">#REF!</definedName>
    <definedName name="_Sort" localSheetId="55" hidden="1">#REF!</definedName>
    <definedName name="_Sort" localSheetId="56" hidden="1">#REF!</definedName>
    <definedName name="_Sort" localSheetId="57" hidden="1">#REF!</definedName>
    <definedName name="_Sort" localSheetId="58" hidden="1">#REF!</definedName>
    <definedName name="_Sort" localSheetId="59" hidden="1">#REF!</definedName>
    <definedName name="_Sort" localSheetId="60" hidden="1">#REF!</definedName>
    <definedName name="_Sort" localSheetId="61" hidden="1">#REF!</definedName>
    <definedName name="_Sort" localSheetId="62" hidden="1">#REF!</definedName>
    <definedName name="_Sort" localSheetId="63" hidden="1">#REF!</definedName>
    <definedName name="_Sort" localSheetId="64" hidden="1">#REF!</definedName>
    <definedName name="_Sort" localSheetId="0" hidden="1">#REF!</definedName>
    <definedName name="_Sort" hidden="1">#REF!</definedName>
    <definedName name="_tab1">#REF!</definedName>
    <definedName name="_tab2">#REF!</definedName>
    <definedName name="_tab3">#REF!</definedName>
    <definedName name="_TAB4">#REF!</definedName>
    <definedName name="_Table2_Out" hidden="1">#REF!</definedName>
    <definedName name="_TBV1">#REF!</definedName>
    <definedName name="_TBV1606">#REF!</definedName>
    <definedName name="_TBV3">#REF!</definedName>
    <definedName name="_TC212" localSheetId="0">[22]FLEXIBLE!#REF!</definedName>
    <definedName name="_TC212">[22]FLEXIBLE!#REF!</definedName>
    <definedName name="_tf3813">#REF!</definedName>
    <definedName name="_TIT1" localSheetId="0">#REF!</definedName>
    <definedName name="_TIT1">#REF!</definedName>
    <definedName name="_TLL3" localSheetId="0">#REF!</definedName>
    <definedName name="_TLL3">#REF!</definedName>
    <definedName name="_Toc125968806_3" localSheetId="0">#REF!</definedName>
    <definedName name="_Toc125968806_3">#REF!</definedName>
    <definedName name="_TP1" localSheetId="0">#REF!</definedName>
    <definedName name="_TP1">#REF!</definedName>
    <definedName name="_TRM2">#REF!</definedName>
    <definedName name="_V1" localSheetId="0">#REF!</definedName>
    <definedName name="_V1">#REF!</definedName>
    <definedName name="_Vol1">[9]Item!$A:$D</definedName>
    <definedName name="_VPD1">[8]TARIFAS!$C$582</definedName>
    <definedName name="_VPI1">[8]TARIFAS!$C$580</definedName>
    <definedName name="_VRA1">[8]TARIFAS!$C$579</definedName>
    <definedName name="_Vu1">[16]CALCULO!$B$23</definedName>
    <definedName name="_Vu2">[16]CALCULO!$E$23</definedName>
    <definedName name="_Vu3">[16]CALCULO!$H$23</definedName>
    <definedName name="_z">#REF!</definedName>
    <definedName name="a" localSheetId="42">#REF!</definedName>
    <definedName name="a" localSheetId="44">#REF!</definedName>
    <definedName name="a" localSheetId="43">#REF!</definedName>
    <definedName name="a" localSheetId="45">#REF!</definedName>
    <definedName name="a" localSheetId="46">#REF!</definedName>
    <definedName name="a" localSheetId="47">#REF!</definedName>
    <definedName name="a" localSheetId="48">#REF!</definedName>
    <definedName name="a" localSheetId="49">#REF!</definedName>
    <definedName name="a" localSheetId="50">#REF!</definedName>
    <definedName name="a" localSheetId="51">#REF!</definedName>
    <definedName name="a" localSheetId="52">#REF!</definedName>
    <definedName name="a" localSheetId="53">#REF!</definedName>
    <definedName name="a" localSheetId="54">#REF!</definedName>
    <definedName name="a" localSheetId="55">#REF!</definedName>
    <definedName name="a" localSheetId="56">#REF!</definedName>
    <definedName name="a" localSheetId="57">#REF!</definedName>
    <definedName name="a" localSheetId="58">#REF!</definedName>
    <definedName name="a" localSheetId="59">#REF!</definedName>
    <definedName name="a" localSheetId="60">#REF!</definedName>
    <definedName name="a" localSheetId="61">#REF!</definedName>
    <definedName name="a" localSheetId="62">#REF!</definedName>
    <definedName name="a" localSheetId="63">#REF!</definedName>
    <definedName name="a" localSheetId="64">#REF!</definedName>
    <definedName name="a" localSheetId="0">#REF!</definedName>
    <definedName name="a">#REF!</definedName>
    <definedName name="A.D.CV1_Moisture">#REF!</definedName>
    <definedName name="A.D.CV2_Al">#REF!</definedName>
    <definedName name="A.D.CV2_Co">#REF!</definedName>
    <definedName name="A.D.CV2_ContainedAl">#REF!</definedName>
    <definedName name="A.D.CV2_ContainedCo">#REF!</definedName>
    <definedName name="A.D.CV2_ContainedFe">#REF!</definedName>
    <definedName name="A.D.CV2_ContainedMg">#REF!</definedName>
    <definedName name="A.D.CV2_ContainedNi">#REF!</definedName>
    <definedName name="A.D.CV2_ContainedSi">#REF!</definedName>
    <definedName name="A.D.CV2_DryTonnes">#REF!</definedName>
    <definedName name="A.D.CV2_dtph">#REF!</definedName>
    <definedName name="A.D.CV2_Fe">#REF!</definedName>
    <definedName name="A.D.CV2_Mg">#REF!</definedName>
    <definedName name="A.D.CV2_Ni">#REF!</definedName>
    <definedName name="A.D.CV2_Si">#REF!</definedName>
    <definedName name="A.D.Mill_Availability">#REF!</definedName>
    <definedName name="A.D.Mill_Downtime">#REF!</definedName>
    <definedName name="A.D.Mill_DryTonnes">#REF!</definedName>
    <definedName name="A.D.Mill_DryTph">#REF!</definedName>
    <definedName name="A.D.Mill_PowerDraw">#REF!</definedName>
    <definedName name="A.D.Mill_PowerDrawPerTonne">#REF!</definedName>
    <definedName name="A.D.Mill_Uptime">#REF!</definedName>
    <definedName name="A.D.Mill_Utilization">#REF!</definedName>
    <definedName name="A.D.Mill_WetTonnes">#REF!</definedName>
    <definedName name="A.D.Mill_WetTph">#REF!</definedName>
    <definedName name="A.D.MillFeed_Al">#REF!</definedName>
    <definedName name="A.D.MillFeed_Co">#REF!</definedName>
    <definedName name="A.D.MillFeed_Fe">#REF!</definedName>
    <definedName name="A.D.MillFeed_Mg">#REF!</definedName>
    <definedName name="A.D.MillFeed_Ni">#REF!</definedName>
    <definedName name="A.D.MillFeed_Si">#REF!</definedName>
    <definedName name="A.D.MillH2O_Head">#REF!</definedName>
    <definedName name="A.D.MillH2O_Screen">#REF!</definedName>
    <definedName name="A.D.MillH2O_Total">#REF!</definedName>
    <definedName name="A.D.OreToStorage_Al">#REF!</definedName>
    <definedName name="A.D.OreToStorage_Co">#REF!</definedName>
    <definedName name="A.D.OreToStorage_ContainedAl">#REF!</definedName>
    <definedName name="A.D.OreToStorage_ContainedCo">#REF!</definedName>
    <definedName name="A.D.OreToStorage_ContainedFe">#REF!</definedName>
    <definedName name="A.D.OreToStorage_ContainedMg">#REF!</definedName>
    <definedName name="A.D.OreToStorage_ContainedNi">#REF!</definedName>
    <definedName name="A.D.OreToStorage_ContainedSi">#REF!</definedName>
    <definedName name="A.D.OreToStorage_DryTonnes">#REF!</definedName>
    <definedName name="A.D.OreToStorage_DryTph">#REF!</definedName>
    <definedName name="A.D.OreToStorage_Fe">#REF!</definedName>
    <definedName name="A.D.OreToStorage_Mg">#REF!</definedName>
    <definedName name="A.D.OreToStorage_Ni">#REF!</definedName>
    <definedName name="A.D.OreToStorage_PulpDensity">#REF!</definedName>
    <definedName name="A.D.OreToStorage_PulpYieldStress">#REF!</definedName>
    <definedName name="A.D.OreToStorage_Si">#REF!</definedName>
    <definedName name="A.D.OreToStorage_Tank1Level">#REF!</definedName>
    <definedName name="A.D.OreToStorage_Tank2Level">#REF!</definedName>
    <definedName name="A.D.OreToStorage_Tank3Level">#REF!</definedName>
    <definedName name="A.D.OreToStorage_Tank4Level">#REF!</definedName>
    <definedName name="A.D.OreToStorage_Volume">#REF!</definedName>
    <definedName name="A.D.OreToStorage_VolumePerHr">#REF!</definedName>
    <definedName name="A.D.ROM1_PercentFed">#REF!</definedName>
    <definedName name="A.D.ROM1_TonnesFed">#REF!</definedName>
    <definedName name="A.D.ROM2_PercentFed">#REF!</definedName>
    <definedName name="A.D.ROM2_TonnesFed">#REF!</definedName>
    <definedName name="A.D.ROM3_PercentFed">#REF!</definedName>
    <definedName name="A.D.ROM3_TonnesFed">#REF!</definedName>
    <definedName name="A.D.ROM4_PercentFed">#REF!</definedName>
    <definedName name="A.D.ROM4_TonnesFed">#REF!</definedName>
    <definedName name="A.D.ROM5_PercentFed">#REF!</definedName>
    <definedName name="A.D.ROM5_TonnesFed">#REF!</definedName>
    <definedName name="A.D.Total_ContainedAl">#REF!</definedName>
    <definedName name="A.D.Total_ContainedCo">#REF!</definedName>
    <definedName name="A.D.Total_ContainedFe">#REF!</definedName>
    <definedName name="A.D.Total_ContainedMg">#REF!</definedName>
    <definedName name="A.D.Total_ContainedNi">#REF!</definedName>
    <definedName name="A.D.Total_ContainedSi">#REF!</definedName>
    <definedName name="A.M.CV1_Moisture">#REF!</definedName>
    <definedName name="A.M.CV2_Al">#REF!</definedName>
    <definedName name="A.M.CV2_Co">#REF!</definedName>
    <definedName name="A.M.CV2_DryTonnes">#REF!</definedName>
    <definedName name="A.M.CV2_dtph">#REF!</definedName>
    <definedName name="A.M.CV2_Fe">#REF!</definedName>
    <definedName name="A.M.CV2_Mg">#REF!</definedName>
    <definedName name="A.M.CV2_Ni">#REF!</definedName>
    <definedName name="A.M.CV2_Si">#REF!</definedName>
    <definedName name="A.M.Mill_Availability">#REF!</definedName>
    <definedName name="A.M.Mill_Downtime">#REF!</definedName>
    <definedName name="A.M.Mill_DryTonnes">#REF!</definedName>
    <definedName name="A.M.Mill_DryTph">#REF!</definedName>
    <definedName name="A.M.Mill_PowerDraw">#REF!</definedName>
    <definedName name="A.M.Mill_PowerDrawPerTonne">#REF!</definedName>
    <definedName name="A.M.Mill_Uptime">#REF!</definedName>
    <definedName name="A.M.Mill_Utilization">#REF!</definedName>
    <definedName name="A.M.Mill_WetTonnes">#REF!</definedName>
    <definedName name="A.M.Mill_WetTph">#REF!</definedName>
    <definedName name="A.M.MillFeed_Al">#REF!</definedName>
    <definedName name="A.M.MillFeed_Co">#REF!</definedName>
    <definedName name="A.M.MillFeed_Fe">#REF!</definedName>
    <definedName name="A.M.MillFeed_Mg">#REF!</definedName>
    <definedName name="A.M.MillFeed_Ni">#REF!</definedName>
    <definedName name="A.M.MillFeed_Si">#REF!</definedName>
    <definedName name="A.M.MillH2O_Head">#REF!</definedName>
    <definedName name="A.M.MillH2O_Screen">#REF!</definedName>
    <definedName name="A.M.MillH2O_Total">#REF!</definedName>
    <definedName name="A.M.OreToStorage_Al">#REF!</definedName>
    <definedName name="A.M.OreToStorage_Co">#REF!</definedName>
    <definedName name="A.M.OreToStorage_DryTonnes">#REF!</definedName>
    <definedName name="A.M.OreToStorage_DryTph">#REF!</definedName>
    <definedName name="A.M.OreToStorage_Fe">#REF!</definedName>
    <definedName name="A.M.OreToStorage_Mg">#REF!</definedName>
    <definedName name="A.M.OreToStorage_Ni">#REF!</definedName>
    <definedName name="A.M.OreToStorage_PulpDensity">#REF!</definedName>
    <definedName name="A.M.OreToStorage_PulpYieldStress">#REF!</definedName>
    <definedName name="A.M.OreToStorage_Si">#REF!</definedName>
    <definedName name="A.M.OreToStorage_Volume">#REF!</definedName>
    <definedName name="A.M.OreToStorage_VolumePerHr">#REF!</definedName>
    <definedName name="A.Y.CV1_Moisture">#REF!</definedName>
    <definedName name="A.Y.CV2_Al">#REF!</definedName>
    <definedName name="A.Y.CV2_Co">#REF!</definedName>
    <definedName name="A.Y.CV2_DryTonnes">#REF!</definedName>
    <definedName name="A.Y.CV2_dtph">#REF!</definedName>
    <definedName name="A.Y.CV2_Fe">#REF!</definedName>
    <definedName name="A.Y.CV2_Mg">#REF!</definedName>
    <definedName name="A.Y.CV2_Ni">#REF!</definedName>
    <definedName name="A.Y.CV2_Si">#REF!</definedName>
    <definedName name="A.Y.Mill_Availability">#REF!</definedName>
    <definedName name="A.Y.Mill_Downtime">#REF!</definedName>
    <definedName name="A.Y.Mill_DryTonnes">#REF!</definedName>
    <definedName name="A.Y.Mill_DryTph">#REF!</definedName>
    <definedName name="A.Y.Mill_PowerDraw">#REF!</definedName>
    <definedName name="A.Y.Mill_PowerDrawPerTonne">#REF!</definedName>
    <definedName name="A.Y.Mill_Uptime">#REF!</definedName>
    <definedName name="A.Y.Mill_Utilization">#REF!</definedName>
    <definedName name="A.Y.Mill_WetTonnes">#REF!</definedName>
    <definedName name="A.Y.Mill_WetTph">#REF!</definedName>
    <definedName name="A.Y.MillFeed_Al">#REF!</definedName>
    <definedName name="A.Y.MillFeed_Co">#REF!</definedName>
    <definedName name="A.Y.MillFeed_Fe">#REF!</definedName>
    <definedName name="A.Y.MillFeed_Mg">#REF!</definedName>
    <definedName name="A.Y.MillFeed_Ni">#REF!</definedName>
    <definedName name="A.Y.MillFeed_Si">#REF!</definedName>
    <definedName name="A.Y.MillH2O_Head">#REF!</definedName>
    <definedName name="A.Y.MillH2O_Screen">#REF!</definedName>
    <definedName name="A.Y.MillH2O_Total">#REF!</definedName>
    <definedName name="A.Y.OreToStorage_Al">#REF!</definedName>
    <definedName name="A.Y.OreToStorage_Co">#REF!</definedName>
    <definedName name="A.Y.OreToStorage_DryTonnes">#REF!</definedName>
    <definedName name="A.Y.OreToStorage_DryTph">#REF!</definedName>
    <definedName name="A.Y.OreToStorage_Fe">#REF!</definedName>
    <definedName name="A.Y.OreToStorage_Mg">#REF!</definedName>
    <definedName name="A.Y.OreToStorage_Ni">#REF!</definedName>
    <definedName name="A.Y.OreToStorage_PulpDensity">#REF!</definedName>
    <definedName name="A.Y.OreToStorage_PulpYieldStress">#REF!</definedName>
    <definedName name="A.Y.OreToStorage_Si">#REF!</definedName>
    <definedName name="A.Y.OreToStorage_Volume">#REF!</definedName>
    <definedName name="A.Y.OreToStorage_VolumePerHr">#REF!</definedName>
    <definedName name="a_1">#REF!</definedName>
    <definedName name="a_2">#REF!</definedName>
    <definedName name="a_3">#REF!</definedName>
    <definedName name="a_4">#REF!</definedName>
    <definedName name="a_BASICOS" localSheetId="42">#REF!</definedName>
    <definedName name="a_BASICOS" localSheetId="44">#REF!</definedName>
    <definedName name="a_BASICOS" localSheetId="43">#REF!</definedName>
    <definedName name="a_BASICOS" localSheetId="45">#REF!</definedName>
    <definedName name="a_BASICOS" localSheetId="46">#REF!</definedName>
    <definedName name="a_BASICOS" localSheetId="47">#REF!</definedName>
    <definedName name="a_BASICOS" localSheetId="48">#REF!</definedName>
    <definedName name="a_BASICOS" localSheetId="49">#REF!</definedName>
    <definedName name="a_BASICOS" localSheetId="50">#REF!</definedName>
    <definedName name="a_BASICOS" localSheetId="51">#REF!</definedName>
    <definedName name="a_BASICOS" localSheetId="52">#REF!</definedName>
    <definedName name="a_BASICOS" localSheetId="53">#REF!</definedName>
    <definedName name="a_BASICOS" localSheetId="54">#REF!</definedName>
    <definedName name="a_BASICOS" localSheetId="55">#REF!</definedName>
    <definedName name="a_BASICOS" localSheetId="56">#REF!</definedName>
    <definedName name="a_BASICOS" localSheetId="57">#REF!</definedName>
    <definedName name="a_BASICOS" localSheetId="58">#REF!</definedName>
    <definedName name="a_BASICOS" localSheetId="59">#REF!</definedName>
    <definedName name="a_BASICOS" localSheetId="60">#REF!</definedName>
    <definedName name="a_BASICOS" localSheetId="61">#REF!</definedName>
    <definedName name="a_BASICOS" localSheetId="62">#REF!</definedName>
    <definedName name="a_BASICOS" localSheetId="63">#REF!</definedName>
    <definedName name="a_BASICOS" localSheetId="64">#REF!</definedName>
    <definedName name="a_BASICOS" localSheetId="0">#REF!</definedName>
    <definedName name="a_BASICOS">#REF!</definedName>
    <definedName name="a_CIMENTACION" localSheetId="42">#REF!</definedName>
    <definedName name="a_CIMENTACION" localSheetId="44">#REF!</definedName>
    <definedName name="a_CIMENTACION" localSheetId="43">#REF!</definedName>
    <definedName name="a_CIMENTACION" localSheetId="45">#REF!</definedName>
    <definedName name="a_CIMENTACION" localSheetId="46">#REF!</definedName>
    <definedName name="a_CIMENTACION" localSheetId="47">#REF!</definedName>
    <definedName name="a_CIMENTACION" localSheetId="48">#REF!</definedName>
    <definedName name="a_CIMENTACION" localSheetId="49">#REF!</definedName>
    <definedName name="a_CIMENTACION" localSheetId="50">#REF!</definedName>
    <definedName name="a_CIMENTACION" localSheetId="51">#REF!</definedName>
    <definedName name="a_CIMENTACION" localSheetId="52">#REF!</definedName>
    <definedName name="a_CIMENTACION" localSheetId="53">#REF!</definedName>
    <definedName name="a_CIMENTACION" localSheetId="54">#REF!</definedName>
    <definedName name="a_CIMENTACION" localSheetId="55">#REF!</definedName>
    <definedName name="a_CIMENTACION" localSheetId="56">#REF!</definedName>
    <definedName name="a_CIMENTACION" localSheetId="57">#REF!</definedName>
    <definedName name="a_CIMENTACION" localSheetId="58">#REF!</definedName>
    <definedName name="a_CIMENTACION" localSheetId="59">#REF!</definedName>
    <definedName name="a_CIMENTACION" localSheetId="60">#REF!</definedName>
    <definedName name="a_CIMENTACION" localSheetId="61">#REF!</definedName>
    <definedName name="a_CIMENTACION" localSheetId="62">#REF!</definedName>
    <definedName name="a_CIMENTACION" localSheetId="63">#REF!</definedName>
    <definedName name="a_CIMENTACION" localSheetId="64">#REF!</definedName>
    <definedName name="a_CIMENTACION" localSheetId="0">#REF!</definedName>
    <definedName name="a_CIMENTACION">#REF!</definedName>
    <definedName name="A_impresión_IM" localSheetId="42">#REF!</definedName>
    <definedName name="A_impresión_IM" localSheetId="44">#REF!</definedName>
    <definedName name="A_impresión_IM" localSheetId="43">#REF!</definedName>
    <definedName name="A_impresión_IM" localSheetId="45">#REF!</definedName>
    <definedName name="A_impresión_IM" localSheetId="46">#REF!</definedName>
    <definedName name="A_impresión_IM" localSheetId="47">#REF!</definedName>
    <definedName name="A_impresión_IM" localSheetId="48">#REF!</definedName>
    <definedName name="A_impresión_IM" localSheetId="49">#REF!</definedName>
    <definedName name="A_impresión_IM" localSheetId="50">#REF!</definedName>
    <definedName name="A_impresión_IM" localSheetId="51">#REF!</definedName>
    <definedName name="A_impresión_IM" localSheetId="52">#REF!</definedName>
    <definedName name="A_impresión_IM" localSheetId="53">#REF!</definedName>
    <definedName name="A_impresión_IM" localSheetId="54">#REF!</definedName>
    <definedName name="A_impresión_IM" localSheetId="55">#REF!</definedName>
    <definedName name="A_impresión_IM" localSheetId="56">#REF!</definedName>
    <definedName name="A_impresión_IM" localSheetId="57">#REF!</definedName>
    <definedName name="A_impresión_IM" localSheetId="58">#REF!</definedName>
    <definedName name="A_impresión_IM" localSheetId="59">#REF!</definedName>
    <definedName name="A_impresión_IM" localSheetId="60">#REF!</definedName>
    <definedName name="A_impresión_IM" localSheetId="61">#REF!</definedName>
    <definedName name="A_impresión_IM" localSheetId="62">#REF!</definedName>
    <definedName name="A_impresión_IM" localSheetId="63">#REF!</definedName>
    <definedName name="A_impresión_IM" localSheetId="64">#REF!</definedName>
    <definedName name="A_impresión_IM" localSheetId="0">#REF!</definedName>
    <definedName name="A_impresión_IM">#REF!</definedName>
    <definedName name="A_impresión_IM_2">#REF!</definedName>
    <definedName name="a_PREELIMINAR" localSheetId="42">#REF!</definedName>
    <definedName name="a_PREELIMINAR" localSheetId="44">#REF!</definedName>
    <definedName name="a_PREELIMINAR" localSheetId="43">#REF!</definedName>
    <definedName name="a_PREELIMINAR" localSheetId="45">#REF!</definedName>
    <definedName name="a_PREELIMINAR" localSheetId="46">#REF!</definedName>
    <definedName name="a_PREELIMINAR" localSheetId="47">#REF!</definedName>
    <definedName name="a_PREELIMINAR" localSheetId="48">#REF!</definedName>
    <definedName name="a_PREELIMINAR" localSheetId="49">#REF!</definedName>
    <definedName name="a_PREELIMINAR" localSheetId="50">#REF!</definedName>
    <definedName name="a_PREELIMINAR" localSheetId="51">#REF!</definedName>
    <definedName name="a_PREELIMINAR" localSheetId="52">#REF!</definedName>
    <definedName name="a_PREELIMINAR" localSheetId="53">#REF!</definedName>
    <definedName name="a_PREELIMINAR" localSheetId="54">#REF!</definedName>
    <definedName name="a_PREELIMINAR" localSheetId="55">#REF!</definedName>
    <definedName name="a_PREELIMINAR" localSheetId="56">#REF!</definedName>
    <definedName name="a_PREELIMINAR" localSheetId="57">#REF!</definedName>
    <definedName name="a_PREELIMINAR" localSheetId="58">#REF!</definedName>
    <definedName name="a_PREELIMINAR" localSheetId="59">#REF!</definedName>
    <definedName name="a_PREELIMINAR" localSheetId="60">#REF!</definedName>
    <definedName name="a_PREELIMINAR" localSheetId="61">#REF!</definedName>
    <definedName name="a_PREELIMINAR" localSheetId="62">#REF!</definedName>
    <definedName name="a_PREELIMINAR" localSheetId="63">#REF!</definedName>
    <definedName name="a_PREELIMINAR" localSheetId="64">#REF!</definedName>
    <definedName name="a_PREELIMINAR" localSheetId="0">#REF!</definedName>
    <definedName name="a_PREELIMINAR">#REF!</definedName>
    <definedName name="A0" localSheetId="0">#REF!</definedName>
    <definedName name="A0">#REF!</definedName>
    <definedName name="AA" localSheetId="36" hidden="1">{#N/A,#N/A,TRUE,"INGENIERIA";#N/A,#N/A,TRUE,"COMPRAS";#N/A,#N/A,TRUE,"DIRECCION";#N/A,#N/A,TRUE,"RESUMEN"}</definedName>
    <definedName name="AA" localSheetId="37" hidden="1">{#N/A,#N/A,TRUE,"INGENIERIA";#N/A,#N/A,TRUE,"COMPRAS";#N/A,#N/A,TRUE,"DIRECCION";#N/A,#N/A,TRUE,"RESUMEN"}</definedName>
    <definedName name="AA" localSheetId="38" hidden="1">{#N/A,#N/A,TRUE,"INGENIERIA";#N/A,#N/A,TRUE,"COMPRAS";#N/A,#N/A,TRUE,"DIRECCION";#N/A,#N/A,TRUE,"RESUMEN"}</definedName>
    <definedName name="AA" localSheetId="39" hidden="1">{#N/A,#N/A,TRUE,"INGENIERIA";#N/A,#N/A,TRUE,"COMPRAS";#N/A,#N/A,TRUE,"DIRECCION";#N/A,#N/A,TRUE,"RESUMEN"}</definedName>
    <definedName name="AA" localSheetId="40" hidden="1">{#N/A,#N/A,TRUE,"INGENIERIA";#N/A,#N/A,TRUE,"COMPRAS";#N/A,#N/A,TRUE,"DIRECCION";#N/A,#N/A,TRUE,"RESUMEN"}</definedName>
    <definedName name="AA" localSheetId="41" hidden="1">{#N/A,#N/A,TRUE,"INGENIERIA";#N/A,#N/A,TRUE,"COMPRAS";#N/A,#N/A,TRUE,"DIRECCION";#N/A,#N/A,TRUE,"RESUMEN"}</definedName>
    <definedName name="AA" localSheetId="42" hidden="1">{#N/A,#N/A,TRUE,"INGENIERIA";#N/A,#N/A,TRUE,"COMPRAS";#N/A,#N/A,TRUE,"DIRECCION";#N/A,#N/A,TRUE,"RESUMEN"}</definedName>
    <definedName name="AA" localSheetId="44" hidden="1">{#N/A,#N/A,TRUE,"INGENIERIA";#N/A,#N/A,TRUE,"COMPRAS";#N/A,#N/A,TRUE,"DIRECCION";#N/A,#N/A,TRUE,"RESUMEN"}</definedName>
    <definedName name="AA" localSheetId="43" hidden="1">{#N/A,#N/A,TRUE,"INGENIERIA";#N/A,#N/A,TRUE,"COMPRAS";#N/A,#N/A,TRUE,"DIRECCION";#N/A,#N/A,TRUE,"RESUMEN"}</definedName>
    <definedName name="AA" localSheetId="45" hidden="1">{#N/A,#N/A,TRUE,"INGENIERIA";#N/A,#N/A,TRUE,"COMPRAS";#N/A,#N/A,TRUE,"DIRECCION";#N/A,#N/A,TRUE,"RESUMEN"}</definedName>
    <definedName name="AA" localSheetId="46" hidden="1">{#N/A,#N/A,TRUE,"INGENIERIA";#N/A,#N/A,TRUE,"COMPRAS";#N/A,#N/A,TRUE,"DIRECCION";#N/A,#N/A,TRUE,"RESUMEN"}</definedName>
    <definedName name="AA" localSheetId="47" hidden="1">{#N/A,#N/A,TRUE,"INGENIERIA";#N/A,#N/A,TRUE,"COMPRAS";#N/A,#N/A,TRUE,"DIRECCION";#N/A,#N/A,TRUE,"RESUMEN"}</definedName>
    <definedName name="AA" localSheetId="48" hidden="1">{#N/A,#N/A,TRUE,"INGENIERIA";#N/A,#N/A,TRUE,"COMPRAS";#N/A,#N/A,TRUE,"DIRECCION";#N/A,#N/A,TRUE,"RESUMEN"}</definedName>
    <definedName name="AA" localSheetId="49" hidden="1">{#N/A,#N/A,TRUE,"INGENIERIA";#N/A,#N/A,TRUE,"COMPRAS";#N/A,#N/A,TRUE,"DIRECCION";#N/A,#N/A,TRUE,"RESUMEN"}</definedName>
    <definedName name="AA" localSheetId="50" hidden="1">{#N/A,#N/A,TRUE,"INGENIERIA";#N/A,#N/A,TRUE,"COMPRAS";#N/A,#N/A,TRUE,"DIRECCION";#N/A,#N/A,TRUE,"RESUMEN"}</definedName>
    <definedName name="AA" localSheetId="51" hidden="1">{#N/A,#N/A,TRUE,"INGENIERIA";#N/A,#N/A,TRUE,"COMPRAS";#N/A,#N/A,TRUE,"DIRECCION";#N/A,#N/A,TRUE,"RESUMEN"}</definedName>
    <definedName name="AA" localSheetId="52" hidden="1">{#N/A,#N/A,TRUE,"INGENIERIA";#N/A,#N/A,TRUE,"COMPRAS";#N/A,#N/A,TRUE,"DIRECCION";#N/A,#N/A,TRUE,"RESUMEN"}</definedName>
    <definedName name="AA" localSheetId="53" hidden="1">{#N/A,#N/A,TRUE,"INGENIERIA";#N/A,#N/A,TRUE,"COMPRAS";#N/A,#N/A,TRUE,"DIRECCION";#N/A,#N/A,TRUE,"RESUMEN"}</definedName>
    <definedName name="AA" localSheetId="54" hidden="1">{#N/A,#N/A,TRUE,"INGENIERIA";#N/A,#N/A,TRUE,"COMPRAS";#N/A,#N/A,TRUE,"DIRECCION";#N/A,#N/A,TRUE,"RESUMEN"}</definedName>
    <definedName name="AA" localSheetId="55" hidden="1">{#N/A,#N/A,TRUE,"INGENIERIA";#N/A,#N/A,TRUE,"COMPRAS";#N/A,#N/A,TRUE,"DIRECCION";#N/A,#N/A,TRUE,"RESUMEN"}</definedName>
    <definedName name="AA" localSheetId="56" hidden="1">{#N/A,#N/A,TRUE,"INGENIERIA";#N/A,#N/A,TRUE,"COMPRAS";#N/A,#N/A,TRUE,"DIRECCION";#N/A,#N/A,TRUE,"RESUMEN"}</definedName>
    <definedName name="AA" localSheetId="57" hidden="1">{#N/A,#N/A,TRUE,"INGENIERIA";#N/A,#N/A,TRUE,"COMPRAS";#N/A,#N/A,TRUE,"DIRECCION";#N/A,#N/A,TRUE,"RESUMEN"}</definedName>
    <definedName name="AA" localSheetId="58" hidden="1">{#N/A,#N/A,TRUE,"INGENIERIA";#N/A,#N/A,TRUE,"COMPRAS";#N/A,#N/A,TRUE,"DIRECCION";#N/A,#N/A,TRUE,"RESUMEN"}</definedName>
    <definedName name="AA" localSheetId="59" hidden="1">{#N/A,#N/A,TRUE,"INGENIERIA";#N/A,#N/A,TRUE,"COMPRAS";#N/A,#N/A,TRUE,"DIRECCION";#N/A,#N/A,TRUE,"RESUMEN"}</definedName>
    <definedName name="AA" localSheetId="60" hidden="1">{#N/A,#N/A,TRUE,"INGENIERIA";#N/A,#N/A,TRUE,"COMPRAS";#N/A,#N/A,TRUE,"DIRECCION";#N/A,#N/A,TRUE,"RESUMEN"}</definedName>
    <definedName name="AA" localSheetId="61" hidden="1">{#N/A,#N/A,TRUE,"INGENIERIA";#N/A,#N/A,TRUE,"COMPRAS";#N/A,#N/A,TRUE,"DIRECCION";#N/A,#N/A,TRUE,"RESUMEN"}</definedName>
    <definedName name="AA" localSheetId="62" hidden="1">{#N/A,#N/A,TRUE,"INGENIERIA";#N/A,#N/A,TRUE,"COMPRAS";#N/A,#N/A,TRUE,"DIRECCION";#N/A,#N/A,TRUE,"RESUMEN"}</definedName>
    <definedName name="AA" localSheetId="63" hidden="1">{#N/A,#N/A,TRUE,"INGENIERIA";#N/A,#N/A,TRUE,"COMPRAS";#N/A,#N/A,TRUE,"DIRECCION";#N/A,#N/A,TRUE,"RESUMEN"}</definedName>
    <definedName name="AA" localSheetId="64" hidden="1">{#N/A,#N/A,TRUE,"INGENIERIA";#N/A,#N/A,TRUE,"COMPRAS";#N/A,#N/A,TRUE,"DIRECCION";#N/A,#N/A,TRUE,"RESUMEN"}</definedName>
    <definedName name="AA" localSheetId="0" hidden="1">{#N/A,#N/A,TRUE,"INGENIERIA";#N/A,#N/A,TRUE,"COMPRAS";#N/A,#N/A,TRUE,"DIRECCION";#N/A,#N/A,TRUE,"RESUMEN"}</definedName>
    <definedName name="AA" localSheetId="68" hidden="1">{#N/A,#N/A,TRUE,"INGENIERIA";#N/A,#N/A,TRUE,"COMPRAS";#N/A,#N/A,TRUE,"DIRECCION";#N/A,#N/A,TRUE,"RESUMEN"}</definedName>
    <definedName name="AA" hidden="1">{#N/A,#N/A,TRUE,"INGENIERIA";#N/A,#N/A,TRUE,"COMPRAS";#N/A,#N/A,TRUE,"DIRECCION";#N/A,#N/A,TRUE,"RESUMEN"}</definedName>
    <definedName name="aaa" localSheetId="0">#REF!</definedName>
    <definedName name="aaa">#REF!</definedName>
    <definedName name="AAAA">'[23]PU (2)'!$F$10</definedName>
    <definedName name="AAAAA">[24]A.P.U!#REF!</definedName>
    <definedName name="AAAAAAAAAA">#REF!</definedName>
    <definedName name="AAAAAAAAAAAAAAAAAAAA">#REF!</definedName>
    <definedName name="AAAAAAAAAAAAAAAAAAFFFFFFFFFFFFFFF" localSheetId="0">#REF!</definedName>
    <definedName name="AAAAAAAAAAAAAAAAAAFFFFFFFFFFFFFFF">#REF!</definedName>
    <definedName name="AAC">[10]AASHTO!$A$14:$F$17</definedName>
    <definedName name="AADOQUINVEH">#REF!</definedName>
    <definedName name="AALALAJSHSHYDTD" localSheetId="0">#REF!</definedName>
    <definedName name="AALALAJSHSHYDTD">#REF!</definedName>
    <definedName name="AANDENES">#REF!</definedName>
    <definedName name="ab" localSheetId="42">#REF!</definedName>
    <definedName name="ab" localSheetId="44">#REF!</definedName>
    <definedName name="ab" localSheetId="43">#REF!</definedName>
    <definedName name="ab" localSheetId="45">#REF!</definedName>
    <definedName name="ab" localSheetId="46">#REF!</definedName>
    <definedName name="ab" localSheetId="47">#REF!</definedName>
    <definedName name="ab" localSheetId="48">#REF!</definedName>
    <definedName name="ab" localSheetId="49">#REF!</definedName>
    <definedName name="ab" localSheetId="50">#REF!</definedName>
    <definedName name="ab" localSheetId="51">#REF!</definedName>
    <definedName name="ab" localSheetId="52">#REF!</definedName>
    <definedName name="ab" localSheetId="53">#REF!</definedName>
    <definedName name="ab" localSheetId="54">#REF!</definedName>
    <definedName name="ab" localSheetId="55">#REF!</definedName>
    <definedName name="ab" localSheetId="56">#REF!</definedName>
    <definedName name="ab" localSheetId="57">#REF!</definedName>
    <definedName name="ab" localSheetId="58">#REF!</definedName>
    <definedName name="ab" localSheetId="59">#REF!</definedName>
    <definedName name="ab" localSheetId="60">#REF!</definedName>
    <definedName name="ab" localSheetId="61">#REF!</definedName>
    <definedName name="ab" localSheetId="62">#REF!</definedName>
    <definedName name="ab" localSheetId="63">#REF!</definedName>
    <definedName name="ab" localSheetId="64">#REF!</definedName>
    <definedName name="ab" localSheetId="0">#REF!</definedName>
    <definedName name="ab">#REF!</definedName>
    <definedName name="abc">#REF!</definedName>
    <definedName name="ABG">[10]AASHTO!$A$2:$F$5</definedName>
    <definedName name="ABR">#REF!</definedName>
    <definedName name="abr00">[14]Dólar!#REF!</definedName>
    <definedName name="absc" localSheetId="0">#N/A</definedName>
    <definedName name="absc">#N/A</definedName>
    <definedName name="AC" localSheetId="36" hidden="1">{#N/A,#N/A,TRUE,"INGENIERIA";#N/A,#N/A,TRUE,"COMPRAS";#N/A,#N/A,TRUE,"DIRECCION";#N/A,#N/A,TRUE,"RESUMEN"}</definedName>
    <definedName name="AC" localSheetId="37" hidden="1">{#N/A,#N/A,TRUE,"INGENIERIA";#N/A,#N/A,TRUE,"COMPRAS";#N/A,#N/A,TRUE,"DIRECCION";#N/A,#N/A,TRUE,"RESUMEN"}</definedName>
    <definedName name="AC" localSheetId="38" hidden="1">{#N/A,#N/A,TRUE,"INGENIERIA";#N/A,#N/A,TRUE,"COMPRAS";#N/A,#N/A,TRUE,"DIRECCION";#N/A,#N/A,TRUE,"RESUMEN"}</definedName>
    <definedName name="AC" localSheetId="39" hidden="1">{#N/A,#N/A,TRUE,"INGENIERIA";#N/A,#N/A,TRUE,"COMPRAS";#N/A,#N/A,TRUE,"DIRECCION";#N/A,#N/A,TRUE,"RESUMEN"}</definedName>
    <definedName name="AC" localSheetId="40" hidden="1">{#N/A,#N/A,TRUE,"INGENIERIA";#N/A,#N/A,TRUE,"COMPRAS";#N/A,#N/A,TRUE,"DIRECCION";#N/A,#N/A,TRUE,"RESUMEN"}</definedName>
    <definedName name="AC" localSheetId="41" hidden="1">{#N/A,#N/A,TRUE,"INGENIERIA";#N/A,#N/A,TRUE,"COMPRAS";#N/A,#N/A,TRUE,"DIRECCION";#N/A,#N/A,TRUE,"RESUMEN"}</definedName>
    <definedName name="AC" localSheetId="42" hidden="1">{#N/A,#N/A,TRUE,"INGENIERIA";#N/A,#N/A,TRUE,"COMPRAS";#N/A,#N/A,TRUE,"DIRECCION";#N/A,#N/A,TRUE,"RESUMEN"}</definedName>
    <definedName name="AC" localSheetId="44" hidden="1">{#N/A,#N/A,TRUE,"INGENIERIA";#N/A,#N/A,TRUE,"COMPRAS";#N/A,#N/A,TRUE,"DIRECCION";#N/A,#N/A,TRUE,"RESUMEN"}</definedName>
    <definedName name="AC" localSheetId="43" hidden="1">{#N/A,#N/A,TRUE,"INGENIERIA";#N/A,#N/A,TRUE,"COMPRAS";#N/A,#N/A,TRUE,"DIRECCION";#N/A,#N/A,TRUE,"RESUMEN"}</definedName>
    <definedName name="AC" localSheetId="45" hidden="1">{#N/A,#N/A,TRUE,"INGENIERIA";#N/A,#N/A,TRUE,"COMPRAS";#N/A,#N/A,TRUE,"DIRECCION";#N/A,#N/A,TRUE,"RESUMEN"}</definedName>
    <definedName name="AC" localSheetId="46" hidden="1">{#N/A,#N/A,TRUE,"INGENIERIA";#N/A,#N/A,TRUE,"COMPRAS";#N/A,#N/A,TRUE,"DIRECCION";#N/A,#N/A,TRUE,"RESUMEN"}</definedName>
    <definedName name="AC" localSheetId="47" hidden="1">{#N/A,#N/A,TRUE,"INGENIERIA";#N/A,#N/A,TRUE,"COMPRAS";#N/A,#N/A,TRUE,"DIRECCION";#N/A,#N/A,TRUE,"RESUMEN"}</definedName>
    <definedName name="AC" localSheetId="48" hidden="1">{#N/A,#N/A,TRUE,"INGENIERIA";#N/A,#N/A,TRUE,"COMPRAS";#N/A,#N/A,TRUE,"DIRECCION";#N/A,#N/A,TRUE,"RESUMEN"}</definedName>
    <definedName name="AC" localSheetId="49" hidden="1">{#N/A,#N/A,TRUE,"INGENIERIA";#N/A,#N/A,TRUE,"COMPRAS";#N/A,#N/A,TRUE,"DIRECCION";#N/A,#N/A,TRUE,"RESUMEN"}</definedName>
    <definedName name="AC" localSheetId="50" hidden="1">{#N/A,#N/A,TRUE,"INGENIERIA";#N/A,#N/A,TRUE,"COMPRAS";#N/A,#N/A,TRUE,"DIRECCION";#N/A,#N/A,TRUE,"RESUMEN"}</definedName>
    <definedName name="AC" localSheetId="51" hidden="1">{#N/A,#N/A,TRUE,"INGENIERIA";#N/A,#N/A,TRUE,"COMPRAS";#N/A,#N/A,TRUE,"DIRECCION";#N/A,#N/A,TRUE,"RESUMEN"}</definedName>
    <definedName name="AC" localSheetId="52" hidden="1">{#N/A,#N/A,TRUE,"INGENIERIA";#N/A,#N/A,TRUE,"COMPRAS";#N/A,#N/A,TRUE,"DIRECCION";#N/A,#N/A,TRUE,"RESUMEN"}</definedName>
    <definedName name="AC" localSheetId="53" hidden="1">{#N/A,#N/A,TRUE,"INGENIERIA";#N/A,#N/A,TRUE,"COMPRAS";#N/A,#N/A,TRUE,"DIRECCION";#N/A,#N/A,TRUE,"RESUMEN"}</definedName>
    <definedName name="AC" localSheetId="54" hidden="1">{#N/A,#N/A,TRUE,"INGENIERIA";#N/A,#N/A,TRUE,"COMPRAS";#N/A,#N/A,TRUE,"DIRECCION";#N/A,#N/A,TRUE,"RESUMEN"}</definedName>
    <definedName name="AC" localSheetId="55" hidden="1">{#N/A,#N/A,TRUE,"INGENIERIA";#N/A,#N/A,TRUE,"COMPRAS";#N/A,#N/A,TRUE,"DIRECCION";#N/A,#N/A,TRUE,"RESUMEN"}</definedName>
    <definedName name="AC" localSheetId="56" hidden="1">{#N/A,#N/A,TRUE,"INGENIERIA";#N/A,#N/A,TRUE,"COMPRAS";#N/A,#N/A,TRUE,"DIRECCION";#N/A,#N/A,TRUE,"RESUMEN"}</definedName>
    <definedName name="AC" localSheetId="57" hidden="1">{#N/A,#N/A,TRUE,"INGENIERIA";#N/A,#N/A,TRUE,"COMPRAS";#N/A,#N/A,TRUE,"DIRECCION";#N/A,#N/A,TRUE,"RESUMEN"}</definedName>
    <definedName name="AC" localSheetId="58" hidden="1">{#N/A,#N/A,TRUE,"INGENIERIA";#N/A,#N/A,TRUE,"COMPRAS";#N/A,#N/A,TRUE,"DIRECCION";#N/A,#N/A,TRUE,"RESUMEN"}</definedName>
    <definedName name="AC" localSheetId="59" hidden="1">{#N/A,#N/A,TRUE,"INGENIERIA";#N/A,#N/A,TRUE,"COMPRAS";#N/A,#N/A,TRUE,"DIRECCION";#N/A,#N/A,TRUE,"RESUMEN"}</definedName>
    <definedName name="AC" localSheetId="60" hidden="1">{#N/A,#N/A,TRUE,"INGENIERIA";#N/A,#N/A,TRUE,"COMPRAS";#N/A,#N/A,TRUE,"DIRECCION";#N/A,#N/A,TRUE,"RESUMEN"}</definedName>
    <definedName name="AC" localSheetId="61" hidden="1">{#N/A,#N/A,TRUE,"INGENIERIA";#N/A,#N/A,TRUE,"COMPRAS";#N/A,#N/A,TRUE,"DIRECCION";#N/A,#N/A,TRUE,"RESUMEN"}</definedName>
    <definedName name="AC" localSheetId="62" hidden="1">{#N/A,#N/A,TRUE,"INGENIERIA";#N/A,#N/A,TRUE,"COMPRAS";#N/A,#N/A,TRUE,"DIRECCION";#N/A,#N/A,TRUE,"RESUMEN"}</definedName>
    <definedName name="AC" localSheetId="63" hidden="1">{#N/A,#N/A,TRUE,"INGENIERIA";#N/A,#N/A,TRUE,"COMPRAS";#N/A,#N/A,TRUE,"DIRECCION";#N/A,#N/A,TRUE,"RESUMEN"}</definedName>
    <definedName name="AC" localSheetId="64" hidden="1">{#N/A,#N/A,TRUE,"INGENIERIA";#N/A,#N/A,TRUE,"COMPRAS";#N/A,#N/A,TRUE,"DIRECCION";#N/A,#N/A,TRUE,"RESUMEN"}</definedName>
    <definedName name="AC" localSheetId="0" hidden="1">{#N/A,#N/A,TRUE,"INGENIERIA";#N/A,#N/A,TRUE,"COMPRAS";#N/A,#N/A,TRUE,"DIRECCION";#N/A,#N/A,TRUE,"RESUMEN"}</definedName>
    <definedName name="AC" localSheetId="68" hidden="1">{#N/A,#N/A,TRUE,"INGENIERIA";#N/A,#N/A,TRUE,"COMPRAS";#N/A,#N/A,TRUE,"DIRECCION";#N/A,#N/A,TRUE,"RESUMEN"}</definedName>
    <definedName name="AC" hidden="1">{#N/A,#N/A,TRUE,"INGENIERIA";#N/A,#N/A,TRUE,"COMPRAS";#N/A,#N/A,TRUE,"DIRECCION";#N/A,#N/A,TRUE,"RESUMEN"}</definedName>
    <definedName name="ACALZADA">#REF!</definedName>
    <definedName name="ACCE2">#REF!</definedName>
    <definedName name="ACCE4">#REF!</definedName>
    <definedName name="ACCE6">#REF!</definedName>
    <definedName name="ACCESORIO_CODO" localSheetId="42">[25]Materiales!#REF!</definedName>
    <definedName name="ACCESORIO_CODO" localSheetId="44">[25]Materiales!#REF!</definedName>
    <definedName name="ACCESORIO_CODO" localSheetId="43">[25]Materiales!#REF!</definedName>
    <definedName name="ACCESORIO_CODO" localSheetId="45">[25]Materiales!#REF!</definedName>
    <definedName name="ACCESORIO_CODO" localSheetId="46">[25]Materiales!#REF!</definedName>
    <definedName name="ACCESORIO_CODO" localSheetId="47">[25]Materiales!#REF!</definedName>
    <definedName name="ACCESORIO_CODO" localSheetId="48">[25]Materiales!#REF!</definedName>
    <definedName name="ACCESORIO_CODO" localSheetId="49">[25]Materiales!#REF!</definedName>
    <definedName name="ACCESORIO_CODO" localSheetId="50">[25]Materiales!#REF!</definedName>
    <definedName name="ACCESORIO_CODO" localSheetId="51">[25]Materiales!#REF!</definedName>
    <definedName name="ACCESORIO_CODO" localSheetId="52">[25]Materiales!#REF!</definedName>
    <definedName name="ACCESORIO_CODO" localSheetId="53">[25]Materiales!#REF!</definedName>
    <definedName name="ACCESORIO_CODO" localSheetId="54">[25]Materiales!#REF!</definedName>
    <definedName name="ACCESORIO_CODO" localSheetId="55">[25]Materiales!#REF!</definedName>
    <definedName name="ACCESORIO_CODO" localSheetId="56">[25]Materiales!#REF!</definedName>
    <definedName name="ACCESORIO_CODO" localSheetId="57">[25]Materiales!#REF!</definedName>
    <definedName name="ACCESORIO_CODO" localSheetId="58">[25]Materiales!#REF!</definedName>
    <definedName name="ACCESORIO_CODO" localSheetId="59">[25]Materiales!#REF!</definedName>
    <definedName name="ACCESORIO_CODO" localSheetId="60">[25]Materiales!#REF!</definedName>
    <definedName name="ACCESORIO_CODO" localSheetId="61">[25]Materiales!#REF!</definedName>
    <definedName name="ACCESORIO_CODO" localSheetId="62">[25]Materiales!#REF!</definedName>
    <definedName name="ACCESORIO_CODO" localSheetId="63">[25]Materiales!#REF!</definedName>
    <definedName name="ACCESORIO_CODO" localSheetId="64">[25]Materiales!#REF!</definedName>
    <definedName name="ACCESORIO_CODO" localSheetId="0">[25]Materiales!#REF!</definedName>
    <definedName name="ACCESORIO_CODO">[25]Materiales!#REF!</definedName>
    <definedName name="AccessDatabase" localSheetId="0" hidden="1">"C:\C-314\VOLUMENES\volfin4.mdb"</definedName>
    <definedName name="AccessDatabase" hidden="1">"C:\C-314\VOLUMENES\volfin4.mdb"</definedName>
    <definedName name="Accsesorios_gabinete" localSheetId="0">#REF!</definedName>
    <definedName name="Accsesorios_gabinete">#REF!</definedName>
    <definedName name="ACERO" localSheetId="0">#REF!</definedName>
    <definedName name="ACERO">#REF!</definedName>
    <definedName name="ACERO_1_2" localSheetId="42">[25]Materiales!#REF!</definedName>
    <definedName name="ACERO_1_2" localSheetId="44">[25]Materiales!#REF!</definedName>
    <definedName name="ACERO_1_2" localSheetId="43">[25]Materiales!#REF!</definedName>
    <definedName name="ACERO_1_2" localSheetId="45">[25]Materiales!#REF!</definedName>
    <definedName name="ACERO_1_2" localSheetId="46">[25]Materiales!#REF!</definedName>
    <definedName name="ACERO_1_2" localSheetId="47">[25]Materiales!#REF!</definedName>
    <definedName name="ACERO_1_2" localSheetId="48">[25]Materiales!#REF!</definedName>
    <definedName name="ACERO_1_2" localSheetId="49">[25]Materiales!#REF!</definedName>
    <definedName name="ACERO_1_2" localSheetId="50">[25]Materiales!#REF!</definedName>
    <definedName name="ACERO_1_2" localSheetId="51">[25]Materiales!#REF!</definedName>
    <definedName name="ACERO_1_2" localSheetId="52">[25]Materiales!#REF!</definedName>
    <definedName name="ACERO_1_2" localSheetId="53">[25]Materiales!#REF!</definedName>
    <definedName name="ACERO_1_2" localSheetId="54">[25]Materiales!#REF!</definedName>
    <definedName name="ACERO_1_2" localSheetId="55">[25]Materiales!#REF!</definedName>
    <definedName name="ACERO_1_2" localSheetId="56">[25]Materiales!#REF!</definedName>
    <definedName name="ACERO_1_2" localSheetId="57">[25]Materiales!#REF!</definedName>
    <definedName name="ACERO_1_2" localSheetId="58">[25]Materiales!#REF!</definedName>
    <definedName name="ACERO_1_2" localSheetId="59">[25]Materiales!#REF!</definedName>
    <definedName name="ACERO_1_2" localSheetId="60">[25]Materiales!#REF!</definedName>
    <definedName name="ACERO_1_2" localSheetId="61">[25]Materiales!#REF!</definedName>
    <definedName name="ACERO_1_2" localSheetId="62">[25]Materiales!#REF!</definedName>
    <definedName name="ACERO_1_2" localSheetId="63">[25]Materiales!#REF!</definedName>
    <definedName name="ACERO_1_2" localSheetId="64">[25]Materiales!#REF!</definedName>
    <definedName name="ACERO_1_2" localSheetId="0">[25]Materiales!#REF!</definedName>
    <definedName name="ACERO_1_2" localSheetId="68">[25]Materiales!#REF!</definedName>
    <definedName name="ACERO_1_2">[25]Materiales!#REF!</definedName>
    <definedName name="ACERO_1_4" localSheetId="42">[25]Materiales!#REF!</definedName>
    <definedName name="ACERO_1_4" localSheetId="44">[25]Materiales!#REF!</definedName>
    <definedName name="ACERO_1_4" localSheetId="43">[25]Materiales!#REF!</definedName>
    <definedName name="ACERO_1_4" localSheetId="45">[25]Materiales!#REF!</definedName>
    <definedName name="ACERO_1_4" localSheetId="46">[25]Materiales!#REF!</definedName>
    <definedName name="ACERO_1_4" localSheetId="47">[25]Materiales!#REF!</definedName>
    <definedName name="ACERO_1_4" localSheetId="48">[25]Materiales!#REF!</definedName>
    <definedName name="ACERO_1_4" localSheetId="49">[25]Materiales!#REF!</definedName>
    <definedName name="ACERO_1_4" localSheetId="50">[25]Materiales!#REF!</definedName>
    <definedName name="ACERO_1_4" localSheetId="51">[25]Materiales!#REF!</definedName>
    <definedName name="ACERO_1_4" localSheetId="52">[25]Materiales!#REF!</definedName>
    <definedName name="ACERO_1_4" localSheetId="53">[25]Materiales!#REF!</definedName>
    <definedName name="ACERO_1_4" localSheetId="54">[25]Materiales!#REF!</definedName>
    <definedName name="ACERO_1_4" localSheetId="55">[25]Materiales!#REF!</definedName>
    <definedName name="ACERO_1_4" localSheetId="56">[25]Materiales!#REF!</definedName>
    <definedName name="ACERO_1_4" localSheetId="57">[25]Materiales!#REF!</definedName>
    <definedName name="ACERO_1_4" localSheetId="58">[25]Materiales!#REF!</definedName>
    <definedName name="ACERO_1_4" localSheetId="59">[25]Materiales!#REF!</definedName>
    <definedName name="ACERO_1_4" localSheetId="60">[25]Materiales!#REF!</definedName>
    <definedName name="ACERO_1_4" localSheetId="61">[25]Materiales!#REF!</definedName>
    <definedName name="ACERO_1_4" localSheetId="62">[25]Materiales!#REF!</definedName>
    <definedName name="ACERO_1_4" localSheetId="63">[25]Materiales!#REF!</definedName>
    <definedName name="ACERO_1_4" localSheetId="64">[25]Materiales!#REF!</definedName>
    <definedName name="ACERO_1_4" localSheetId="0">[25]Materiales!#REF!</definedName>
    <definedName name="ACERO_1_4">[25]Materiales!#REF!</definedName>
    <definedName name="acero_3" localSheetId="42">[25]Materiales!#REF!</definedName>
    <definedName name="acero_3" localSheetId="44">[25]Materiales!#REF!</definedName>
    <definedName name="acero_3" localSheetId="43">[25]Materiales!#REF!</definedName>
    <definedName name="acero_3" localSheetId="45">[25]Materiales!#REF!</definedName>
    <definedName name="acero_3" localSheetId="46">[25]Materiales!#REF!</definedName>
    <definedName name="acero_3" localSheetId="47">[25]Materiales!#REF!</definedName>
    <definedName name="acero_3" localSheetId="48">[25]Materiales!#REF!</definedName>
    <definedName name="acero_3" localSheetId="49">[25]Materiales!#REF!</definedName>
    <definedName name="acero_3" localSheetId="50">[25]Materiales!#REF!</definedName>
    <definedName name="acero_3" localSheetId="51">[25]Materiales!#REF!</definedName>
    <definedName name="acero_3" localSheetId="52">[25]Materiales!#REF!</definedName>
    <definedName name="acero_3" localSheetId="53">[25]Materiales!#REF!</definedName>
    <definedName name="acero_3" localSheetId="54">[25]Materiales!#REF!</definedName>
    <definedName name="acero_3" localSheetId="55">[25]Materiales!#REF!</definedName>
    <definedName name="acero_3" localSheetId="56">[25]Materiales!#REF!</definedName>
    <definedName name="acero_3" localSheetId="57">[25]Materiales!#REF!</definedName>
    <definedName name="acero_3" localSheetId="58">[25]Materiales!#REF!</definedName>
    <definedName name="acero_3" localSheetId="59">[25]Materiales!#REF!</definedName>
    <definedName name="acero_3" localSheetId="60">[25]Materiales!#REF!</definedName>
    <definedName name="acero_3" localSheetId="61">[25]Materiales!#REF!</definedName>
    <definedName name="acero_3" localSheetId="62">[25]Materiales!#REF!</definedName>
    <definedName name="acero_3" localSheetId="63">[25]Materiales!#REF!</definedName>
    <definedName name="acero_3" localSheetId="64">[25]Materiales!#REF!</definedName>
    <definedName name="acero_3" localSheetId="0">[25]Materiales!#REF!</definedName>
    <definedName name="acero_3">[25]Materiales!#REF!</definedName>
    <definedName name="ACERO_3_8" localSheetId="42">[25]Materiales!#REF!</definedName>
    <definedName name="ACERO_3_8" localSheetId="44">[25]Materiales!#REF!</definedName>
    <definedName name="ACERO_3_8" localSheetId="43">[25]Materiales!#REF!</definedName>
    <definedName name="ACERO_3_8" localSheetId="45">[25]Materiales!#REF!</definedName>
    <definedName name="ACERO_3_8" localSheetId="46">[25]Materiales!#REF!</definedName>
    <definedName name="ACERO_3_8" localSheetId="47">[25]Materiales!#REF!</definedName>
    <definedName name="ACERO_3_8" localSheetId="48">[25]Materiales!#REF!</definedName>
    <definedName name="ACERO_3_8" localSheetId="49">[25]Materiales!#REF!</definedName>
    <definedName name="ACERO_3_8" localSheetId="50">[25]Materiales!#REF!</definedName>
    <definedName name="ACERO_3_8" localSheetId="51">[25]Materiales!#REF!</definedName>
    <definedName name="ACERO_3_8" localSheetId="52">[25]Materiales!#REF!</definedName>
    <definedName name="ACERO_3_8" localSheetId="53">[25]Materiales!#REF!</definedName>
    <definedName name="ACERO_3_8" localSheetId="54">[25]Materiales!#REF!</definedName>
    <definedName name="ACERO_3_8" localSheetId="55">[25]Materiales!#REF!</definedName>
    <definedName name="ACERO_3_8" localSheetId="56">[25]Materiales!#REF!</definedName>
    <definedName name="ACERO_3_8" localSheetId="57">[25]Materiales!#REF!</definedName>
    <definedName name="ACERO_3_8" localSheetId="58">[25]Materiales!#REF!</definedName>
    <definedName name="ACERO_3_8" localSheetId="59">[25]Materiales!#REF!</definedName>
    <definedName name="ACERO_3_8" localSheetId="60">[25]Materiales!#REF!</definedName>
    <definedName name="ACERO_3_8" localSheetId="61">[25]Materiales!#REF!</definedName>
    <definedName name="ACERO_3_8" localSheetId="62">[25]Materiales!#REF!</definedName>
    <definedName name="ACERO_3_8" localSheetId="63">[25]Materiales!#REF!</definedName>
    <definedName name="ACERO_3_8" localSheetId="64">[25]Materiales!#REF!</definedName>
    <definedName name="ACERO_3_8" localSheetId="0">[25]Materiales!#REF!</definedName>
    <definedName name="ACERO_3_8">[25]Materiales!#REF!</definedName>
    <definedName name="acero_4" localSheetId="42">[25]Materiales!#REF!</definedName>
    <definedName name="acero_4" localSheetId="44">[25]Materiales!#REF!</definedName>
    <definedName name="acero_4" localSheetId="43">[25]Materiales!#REF!</definedName>
    <definedName name="acero_4" localSheetId="45">[25]Materiales!#REF!</definedName>
    <definedName name="acero_4" localSheetId="46">[25]Materiales!#REF!</definedName>
    <definedName name="acero_4" localSheetId="47">[25]Materiales!#REF!</definedName>
    <definedName name="acero_4" localSheetId="48">[25]Materiales!#REF!</definedName>
    <definedName name="acero_4" localSheetId="49">[25]Materiales!#REF!</definedName>
    <definedName name="acero_4" localSheetId="50">[25]Materiales!#REF!</definedName>
    <definedName name="acero_4" localSheetId="51">[25]Materiales!#REF!</definedName>
    <definedName name="acero_4" localSheetId="52">[25]Materiales!#REF!</definedName>
    <definedName name="acero_4" localSheetId="53">[25]Materiales!#REF!</definedName>
    <definedName name="acero_4" localSheetId="54">[25]Materiales!#REF!</definedName>
    <definedName name="acero_4" localSheetId="55">[25]Materiales!#REF!</definedName>
    <definedName name="acero_4" localSheetId="56">[25]Materiales!#REF!</definedName>
    <definedName name="acero_4" localSheetId="57">[25]Materiales!#REF!</definedName>
    <definedName name="acero_4" localSheetId="58">[25]Materiales!#REF!</definedName>
    <definedName name="acero_4" localSheetId="59">[25]Materiales!#REF!</definedName>
    <definedName name="acero_4" localSheetId="60">[25]Materiales!#REF!</definedName>
    <definedName name="acero_4" localSheetId="61">[25]Materiales!#REF!</definedName>
    <definedName name="acero_4" localSheetId="62">[25]Materiales!#REF!</definedName>
    <definedName name="acero_4" localSheetId="63">[25]Materiales!#REF!</definedName>
    <definedName name="acero_4" localSheetId="64">[25]Materiales!#REF!</definedName>
    <definedName name="acero_4" localSheetId="0">[25]Materiales!#REF!</definedName>
    <definedName name="acero_4">[25]Materiales!#REF!</definedName>
    <definedName name="ACERO_5_8" localSheetId="42">[25]Materiales!#REF!</definedName>
    <definedName name="ACERO_5_8" localSheetId="44">[25]Materiales!#REF!</definedName>
    <definedName name="ACERO_5_8" localSheetId="43">[25]Materiales!#REF!</definedName>
    <definedName name="ACERO_5_8" localSheetId="45">[25]Materiales!#REF!</definedName>
    <definedName name="ACERO_5_8" localSheetId="46">[25]Materiales!#REF!</definedName>
    <definedName name="ACERO_5_8" localSheetId="47">[25]Materiales!#REF!</definedName>
    <definedName name="ACERO_5_8" localSheetId="48">[25]Materiales!#REF!</definedName>
    <definedName name="ACERO_5_8" localSheetId="49">[25]Materiales!#REF!</definedName>
    <definedName name="ACERO_5_8" localSheetId="50">[25]Materiales!#REF!</definedName>
    <definedName name="ACERO_5_8" localSheetId="51">[25]Materiales!#REF!</definedName>
    <definedName name="ACERO_5_8" localSheetId="52">[25]Materiales!#REF!</definedName>
    <definedName name="ACERO_5_8" localSheetId="53">[25]Materiales!#REF!</definedName>
    <definedName name="ACERO_5_8" localSheetId="54">[25]Materiales!#REF!</definedName>
    <definedName name="ACERO_5_8" localSheetId="55">[25]Materiales!#REF!</definedName>
    <definedName name="ACERO_5_8" localSheetId="56">[25]Materiales!#REF!</definedName>
    <definedName name="ACERO_5_8" localSheetId="57">[25]Materiales!#REF!</definedName>
    <definedName name="ACERO_5_8" localSheetId="58">[25]Materiales!#REF!</definedName>
    <definedName name="ACERO_5_8" localSheetId="59">[25]Materiales!#REF!</definedName>
    <definedName name="ACERO_5_8" localSheetId="60">[25]Materiales!#REF!</definedName>
    <definedName name="ACERO_5_8" localSheetId="61">[25]Materiales!#REF!</definedName>
    <definedName name="ACERO_5_8" localSheetId="62">[25]Materiales!#REF!</definedName>
    <definedName name="ACERO_5_8" localSheetId="63">[25]Materiales!#REF!</definedName>
    <definedName name="ACERO_5_8" localSheetId="64">[25]Materiales!#REF!</definedName>
    <definedName name="ACERO_5_8" localSheetId="0">[25]Materiales!#REF!</definedName>
    <definedName name="ACERO_5_8">[25]Materiales!#REF!</definedName>
    <definedName name="Acero_de_40_000_psi" localSheetId="0">#REF!</definedName>
    <definedName name="Acero_de_40_000_psi">#REF!</definedName>
    <definedName name="Acero_de_60_000_psi" localSheetId="0">#REF!</definedName>
    <definedName name="Acero_de_60_000_psi">#REF!</definedName>
    <definedName name="ACERO_DE_REFUERZO_60000">'[26]Acero de 60.000psi'!$I$53</definedName>
    <definedName name="Acero_pdr60">'[27]LISTADO '!$F$7</definedName>
    <definedName name="ACERO2" localSheetId="0">#REF!</definedName>
    <definedName name="ACERO2">#REF!</definedName>
    <definedName name="ACERO37" localSheetId="0">#REF!</definedName>
    <definedName name="ACERO37">#REF!</definedName>
    <definedName name="ACERO40">[28]PRECIOS!$B$52</definedName>
    <definedName name="ACERO6" localSheetId="0">#REF!</definedName>
    <definedName name="ACERO6">#REF!</definedName>
    <definedName name="ACERO60">#REF!</definedName>
    <definedName name="ACOM">#N/A</definedName>
    <definedName name="ACOMETIDA">'[29]ACTA DE MODIFICACION'!#REF!</definedName>
    <definedName name="ACONDICIONADOR_PARA_SILLA_Y" localSheetId="42">[25]Materiales!#REF!</definedName>
    <definedName name="ACONDICIONADOR_PARA_SILLA_Y" localSheetId="44">[25]Materiales!#REF!</definedName>
    <definedName name="ACONDICIONADOR_PARA_SILLA_Y" localSheetId="43">[25]Materiales!#REF!</definedName>
    <definedName name="ACONDICIONADOR_PARA_SILLA_Y" localSheetId="45">[25]Materiales!#REF!</definedName>
    <definedName name="ACONDICIONADOR_PARA_SILLA_Y" localSheetId="46">[25]Materiales!#REF!</definedName>
    <definedName name="ACONDICIONADOR_PARA_SILLA_Y" localSheetId="47">[25]Materiales!#REF!</definedName>
    <definedName name="ACONDICIONADOR_PARA_SILLA_Y" localSheetId="48">[25]Materiales!#REF!</definedName>
    <definedName name="ACONDICIONADOR_PARA_SILLA_Y" localSheetId="49">[25]Materiales!#REF!</definedName>
    <definedName name="ACONDICIONADOR_PARA_SILLA_Y" localSheetId="50">[25]Materiales!#REF!</definedName>
    <definedName name="ACONDICIONADOR_PARA_SILLA_Y" localSheetId="51">[25]Materiales!#REF!</definedName>
    <definedName name="ACONDICIONADOR_PARA_SILLA_Y" localSheetId="52">[25]Materiales!#REF!</definedName>
    <definedName name="ACONDICIONADOR_PARA_SILLA_Y" localSheetId="53">[25]Materiales!#REF!</definedName>
    <definedName name="ACONDICIONADOR_PARA_SILLA_Y" localSheetId="54">[25]Materiales!#REF!</definedName>
    <definedName name="ACONDICIONADOR_PARA_SILLA_Y" localSheetId="55">[25]Materiales!#REF!</definedName>
    <definedName name="ACONDICIONADOR_PARA_SILLA_Y" localSheetId="56">[25]Materiales!#REF!</definedName>
    <definedName name="ACONDICIONADOR_PARA_SILLA_Y" localSheetId="57">[25]Materiales!#REF!</definedName>
    <definedName name="ACONDICIONADOR_PARA_SILLA_Y" localSheetId="58">[25]Materiales!#REF!</definedName>
    <definedName name="ACONDICIONADOR_PARA_SILLA_Y" localSheetId="59">[25]Materiales!#REF!</definedName>
    <definedName name="ACONDICIONADOR_PARA_SILLA_Y" localSheetId="60">[25]Materiales!#REF!</definedName>
    <definedName name="ACONDICIONADOR_PARA_SILLA_Y" localSheetId="61">[25]Materiales!#REF!</definedName>
    <definedName name="ACONDICIONADOR_PARA_SILLA_Y" localSheetId="62">[25]Materiales!#REF!</definedName>
    <definedName name="ACONDICIONADOR_PARA_SILLA_Y" localSheetId="63">[25]Materiales!#REF!</definedName>
    <definedName name="ACONDICIONADOR_PARA_SILLA_Y" localSheetId="64">[25]Materiales!#REF!</definedName>
    <definedName name="ACONDICIONADOR_PARA_SILLA_Y" localSheetId="0">[25]Materiales!#REF!</definedName>
    <definedName name="ACONDICIONADOR_PARA_SILLA_Y">[25]Materiales!#REF!</definedName>
    <definedName name="acondicionamientopozo">#REF!</definedName>
    <definedName name="ACT" localSheetId="0">'[2]CUAD-DIURNA'!#REF!</definedName>
    <definedName name="ACT">'[2]CUAD-DIURNA'!#REF!</definedName>
    <definedName name="ACTA">[30]ID!$C$2</definedName>
    <definedName name="ACTIVIDADES">[31]aactividad!$A$3:$B$15</definedName>
    <definedName name="actores" localSheetId="0">#REF!</definedName>
    <definedName name="actores">#REF!</definedName>
    <definedName name="actual">'[32]ESTADO RED'!#REF!</definedName>
    <definedName name="AD" localSheetId="36" hidden="1">{#N/A,#N/A,TRUE,"INGENIERIA";#N/A,#N/A,TRUE,"COMPRAS";#N/A,#N/A,TRUE,"DIRECCION";#N/A,#N/A,TRUE,"RESUMEN"}</definedName>
    <definedName name="AD" localSheetId="37" hidden="1">{#N/A,#N/A,TRUE,"INGENIERIA";#N/A,#N/A,TRUE,"COMPRAS";#N/A,#N/A,TRUE,"DIRECCION";#N/A,#N/A,TRUE,"RESUMEN"}</definedName>
    <definedName name="AD" localSheetId="38" hidden="1">{#N/A,#N/A,TRUE,"INGENIERIA";#N/A,#N/A,TRUE,"COMPRAS";#N/A,#N/A,TRUE,"DIRECCION";#N/A,#N/A,TRUE,"RESUMEN"}</definedName>
    <definedName name="AD" localSheetId="39" hidden="1">{#N/A,#N/A,TRUE,"INGENIERIA";#N/A,#N/A,TRUE,"COMPRAS";#N/A,#N/A,TRUE,"DIRECCION";#N/A,#N/A,TRUE,"RESUMEN"}</definedName>
    <definedName name="AD" localSheetId="40" hidden="1">{#N/A,#N/A,TRUE,"INGENIERIA";#N/A,#N/A,TRUE,"COMPRAS";#N/A,#N/A,TRUE,"DIRECCION";#N/A,#N/A,TRUE,"RESUMEN"}</definedName>
    <definedName name="AD" localSheetId="41" hidden="1">{#N/A,#N/A,TRUE,"INGENIERIA";#N/A,#N/A,TRUE,"COMPRAS";#N/A,#N/A,TRUE,"DIRECCION";#N/A,#N/A,TRUE,"RESUMEN"}</definedName>
    <definedName name="AD" localSheetId="42" hidden="1">{#N/A,#N/A,TRUE,"INGENIERIA";#N/A,#N/A,TRUE,"COMPRAS";#N/A,#N/A,TRUE,"DIRECCION";#N/A,#N/A,TRUE,"RESUMEN"}</definedName>
    <definedName name="AD" localSheetId="44" hidden="1">{#N/A,#N/A,TRUE,"INGENIERIA";#N/A,#N/A,TRUE,"COMPRAS";#N/A,#N/A,TRUE,"DIRECCION";#N/A,#N/A,TRUE,"RESUMEN"}</definedName>
    <definedName name="AD" localSheetId="43" hidden="1">{#N/A,#N/A,TRUE,"INGENIERIA";#N/A,#N/A,TRUE,"COMPRAS";#N/A,#N/A,TRUE,"DIRECCION";#N/A,#N/A,TRUE,"RESUMEN"}</definedName>
    <definedName name="AD" localSheetId="45" hidden="1">{#N/A,#N/A,TRUE,"INGENIERIA";#N/A,#N/A,TRUE,"COMPRAS";#N/A,#N/A,TRUE,"DIRECCION";#N/A,#N/A,TRUE,"RESUMEN"}</definedName>
    <definedName name="AD" localSheetId="46" hidden="1">{#N/A,#N/A,TRUE,"INGENIERIA";#N/A,#N/A,TRUE,"COMPRAS";#N/A,#N/A,TRUE,"DIRECCION";#N/A,#N/A,TRUE,"RESUMEN"}</definedName>
    <definedName name="AD" localSheetId="47" hidden="1">{#N/A,#N/A,TRUE,"INGENIERIA";#N/A,#N/A,TRUE,"COMPRAS";#N/A,#N/A,TRUE,"DIRECCION";#N/A,#N/A,TRUE,"RESUMEN"}</definedName>
    <definedName name="AD" localSheetId="48" hidden="1">{#N/A,#N/A,TRUE,"INGENIERIA";#N/A,#N/A,TRUE,"COMPRAS";#N/A,#N/A,TRUE,"DIRECCION";#N/A,#N/A,TRUE,"RESUMEN"}</definedName>
    <definedName name="AD" localSheetId="49" hidden="1">{#N/A,#N/A,TRUE,"INGENIERIA";#N/A,#N/A,TRUE,"COMPRAS";#N/A,#N/A,TRUE,"DIRECCION";#N/A,#N/A,TRUE,"RESUMEN"}</definedName>
    <definedName name="AD" localSheetId="50" hidden="1">{#N/A,#N/A,TRUE,"INGENIERIA";#N/A,#N/A,TRUE,"COMPRAS";#N/A,#N/A,TRUE,"DIRECCION";#N/A,#N/A,TRUE,"RESUMEN"}</definedName>
    <definedName name="AD" localSheetId="51" hidden="1">{#N/A,#N/A,TRUE,"INGENIERIA";#N/A,#N/A,TRUE,"COMPRAS";#N/A,#N/A,TRUE,"DIRECCION";#N/A,#N/A,TRUE,"RESUMEN"}</definedName>
    <definedName name="AD" localSheetId="52" hidden="1">{#N/A,#N/A,TRUE,"INGENIERIA";#N/A,#N/A,TRUE,"COMPRAS";#N/A,#N/A,TRUE,"DIRECCION";#N/A,#N/A,TRUE,"RESUMEN"}</definedName>
    <definedName name="AD" localSheetId="53" hidden="1">{#N/A,#N/A,TRUE,"INGENIERIA";#N/A,#N/A,TRUE,"COMPRAS";#N/A,#N/A,TRUE,"DIRECCION";#N/A,#N/A,TRUE,"RESUMEN"}</definedName>
    <definedName name="AD" localSheetId="54" hidden="1">{#N/A,#N/A,TRUE,"INGENIERIA";#N/A,#N/A,TRUE,"COMPRAS";#N/A,#N/A,TRUE,"DIRECCION";#N/A,#N/A,TRUE,"RESUMEN"}</definedName>
    <definedName name="AD" localSheetId="55" hidden="1">{#N/A,#N/A,TRUE,"INGENIERIA";#N/A,#N/A,TRUE,"COMPRAS";#N/A,#N/A,TRUE,"DIRECCION";#N/A,#N/A,TRUE,"RESUMEN"}</definedName>
    <definedName name="AD" localSheetId="56" hidden="1">{#N/A,#N/A,TRUE,"INGENIERIA";#N/A,#N/A,TRUE,"COMPRAS";#N/A,#N/A,TRUE,"DIRECCION";#N/A,#N/A,TRUE,"RESUMEN"}</definedName>
    <definedName name="AD" localSheetId="57" hidden="1">{#N/A,#N/A,TRUE,"INGENIERIA";#N/A,#N/A,TRUE,"COMPRAS";#N/A,#N/A,TRUE,"DIRECCION";#N/A,#N/A,TRUE,"RESUMEN"}</definedName>
    <definedName name="AD" localSheetId="58" hidden="1">{#N/A,#N/A,TRUE,"INGENIERIA";#N/A,#N/A,TRUE,"COMPRAS";#N/A,#N/A,TRUE,"DIRECCION";#N/A,#N/A,TRUE,"RESUMEN"}</definedName>
    <definedName name="AD" localSheetId="59" hidden="1">{#N/A,#N/A,TRUE,"INGENIERIA";#N/A,#N/A,TRUE,"COMPRAS";#N/A,#N/A,TRUE,"DIRECCION";#N/A,#N/A,TRUE,"RESUMEN"}</definedName>
    <definedName name="AD" localSheetId="60" hidden="1">{#N/A,#N/A,TRUE,"INGENIERIA";#N/A,#N/A,TRUE,"COMPRAS";#N/A,#N/A,TRUE,"DIRECCION";#N/A,#N/A,TRUE,"RESUMEN"}</definedName>
    <definedName name="AD" localSheetId="61" hidden="1">{#N/A,#N/A,TRUE,"INGENIERIA";#N/A,#N/A,TRUE,"COMPRAS";#N/A,#N/A,TRUE,"DIRECCION";#N/A,#N/A,TRUE,"RESUMEN"}</definedName>
    <definedName name="AD" localSheetId="62" hidden="1">{#N/A,#N/A,TRUE,"INGENIERIA";#N/A,#N/A,TRUE,"COMPRAS";#N/A,#N/A,TRUE,"DIRECCION";#N/A,#N/A,TRUE,"RESUMEN"}</definedName>
    <definedName name="AD" localSheetId="63" hidden="1">{#N/A,#N/A,TRUE,"INGENIERIA";#N/A,#N/A,TRUE,"COMPRAS";#N/A,#N/A,TRUE,"DIRECCION";#N/A,#N/A,TRUE,"RESUMEN"}</definedName>
    <definedName name="AD" localSheetId="64" hidden="1">{#N/A,#N/A,TRUE,"INGENIERIA";#N/A,#N/A,TRUE,"COMPRAS";#N/A,#N/A,TRUE,"DIRECCION";#N/A,#N/A,TRUE,"RESUMEN"}</definedName>
    <definedName name="AD" localSheetId="0" hidden="1">{#N/A,#N/A,TRUE,"INGENIERIA";#N/A,#N/A,TRUE,"COMPRAS";#N/A,#N/A,TRUE,"DIRECCION";#N/A,#N/A,TRUE,"RESUMEN"}</definedName>
    <definedName name="AD" localSheetId="68" hidden="1">{#N/A,#N/A,TRUE,"INGENIERIA";#N/A,#N/A,TRUE,"COMPRAS";#N/A,#N/A,TRUE,"DIRECCION";#N/A,#N/A,TRUE,"RESUMEN"}</definedName>
    <definedName name="AD" hidden="1">{#N/A,#N/A,TRUE,"INGENIERIA";#N/A,#N/A,TRUE,"COMPRAS";#N/A,#N/A,TRUE,"DIRECCION";#N/A,#N/A,TRUE,"RESUMEN"}</definedName>
    <definedName name="Ad_Un">#REF!</definedName>
    <definedName name="Adaptador_3_4__PVC" localSheetId="0">#REF!</definedName>
    <definedName name="Adaptador_3_4__PVC">#REF!</definedName>
    <definedName name="ADAPTADOR_HEMBRA_P.V.C_1_2">#REF!</definedName>
    <definedName name="ADAPTADOR_MACHO_P.V.C_1_2">#REF!</definedName>
    <definedName name="Adaptador_Pres._1" localSheetId="0">#REF!</definedName>
    <definedName name="Adaptador_Pres._1">#REF!</definedName>
    <definedName name="Adaptador_Pres._1_2" localSheetId="0">#REF!</definedName>
    <definedName name="Adaptador_Pres._1_2">#REF!</definedName>
    <definedName name="Adaptador_Pres._3_4" localSheetId="0">#REF!</definedName>
    <definedName name="Adaptador_Pres._3_4">#REF!</definedName>
    <definedName name="Adaptador_pvc_1">'[33]LISTADO '!$F$56</definedName>
    <definedName name="Adaptador_pvc_1_2">'[33]LISTADO '!$F$54</definedName>
    <definedName name="Adaptador_pvc_2">'[33]LISTADO '!$F$49</definedName>
    <definedName name="Adaptadores__PVC_1_2" localSheetId="0">#REF!</definedName>
    <definedName name="Adaptadores__PVC_1_2">#REF!</definedName>
    <definedName name="adasd">#REF!</definedName>
    <definedName name="addddddddddddaaaaaaaaaaaaggggggggggggggg" localSheetId="0">#REF!</definedName>
    <definedName name="addddddddddddaaaaaaaaaaaaggggggggggggggg">#REF!</definedName>
    <definedName name="AdditionalCosts_Lumpsum">#REF!</definedName>
    <definedName name="AdditionalCosts_Percent">#REF!</definedName>
    <definedName name="ADHESIVO_PARA_SILLA_Y" localSheetId="42">[25]Materiales!#REF!</definedName>
    <definedName name="ADHESIVO_PARA_SILLA_Y" localSheetId="44">[25]Materiales!#REF!</definedName>
    <definedName name="ADHESIVO_PARA_SILLA_Y" localSheetId="43">[25]Materiales!#REF!</definedName>
    <definedName name="ADHESIVO_PARA_SILLA_Y" localSheetId="45">[25]Materiales!#REF!</definedName>
    <definedName name="ADHESIVO_PARA_SILLA_Y" localSheetId="46">[25]Materiales!#REF!</definedName>
    <definedName name="ADHESIVO_PARA_SILLA_Y" localSheetId="47">[25]Materiales!#REF!</definedName>
    <definedName name="ADHESIVO_PARA_SILLA_Y" localSheetId="48">[25]Materiales!#REF!</definedName>
    <definedName name="ADHESIVO_PARA_SILLA_Y" localSheetId="49">[25]Materiales!#REF!</definedName>
    <definedName name="ADHESIVO_PARA_SILLA_Y" localSheetId="50">[25]Materiales!#REF!</definedName>
    <definedName name="ADHESIVO_PARA_SILLA_Y" localSheetId="51">[25]Materiales!#REF!</definedName>
    <definedName name="ADHESIVO_PARA_SILLA_Y" localSheetId="52">[25]Materiales!#REF!</definedName>
    <definedName name="ADHESIVO_PARA_SILLA_Y" localSheetId="53">[25]Materiales!#REF!</definedName>
    <definedName name="ADHESIVO_PARA_SILLA_Y" localSheetId="54">[25]Materiales!#REF!</definedName>
    <definedName name="ADHESIVO_PARA_SILLA_Y" localSheetId="55">[25]Materiales!#REF!</definedName>
    <definedName name="ADHESIVO_PARA_SILLA_Y" localSheetId="56">[25]Materiales!#REF!</definedName>
    <definedName name="ADHESIVO_PARA_SILLA_Y" localSheetId="57">[25]Materiales!#REF!</definedName>
    <definedName name="ADHESIVO_PARA_SILLA_Y" localSheetId="58">[25]Materiales!#REF!</definedName>
    <definedName name="ADHESIVO_PARA_SILLA_Y" localSheetId="59">[25]Materiales!#REF!</definedName>
    <definedName name="ADHESIVO_PARA_SILLA_Y" localSheetId="60">[25]Materiales!#REF!</definedName>
    <definedName name="ADHESIVO_PARA_SILLA_Y" localSheetId="61">[25]Materiales!#REF!</definedName>
    <definedName name="ADHESIVO_PARA_SILLA_Y" localSheetId="62">[25]Materiales!#REF!</definedName>
    <definedName name="ADHESIVO_PARA_SILLA_Y" localSheetId="63">[25]Materiales!#REF!</definedName>
    <definedName name="ADHESIVO_PARA_SILLA_Y" localSheetId="64">[25]Materiales!#REF!</definedName>
    <definedName name="ADHESIVO_PARA_SILLA_Y" localSheetId="0">[25]Materiales!#REF!</definedName>
    <definedName name="ADHESIVO_PARA_SILLA_Y">[25]Materiales!#REF!</definedName>
    <definedName name="ADI">#REF!</definedName>
    <definedName name="ADIFLEX" localSheetId="42">[25]Materiales!#REF!</definedName>
    <definedName name="ADIFLEX" localSheetId="44">[25]Materiales!#REF!</definedName>
    <definedName name="ADIFLEX" localSheetId="43">[25]Materiales!#REF!</definedName>
    <definedName name="ADIFLEX" localSheetId="45">[25]Materiales!#REF!</definedName>
    <definedName name="ADIFLEX" localSheetId="46">[25]Materiales!#REF!</definedName>
    <definedName name="ADIFLEX" localSheetId="47">[25]Materiales!#REF!</definedName>
    <definedName name="ADIFLEX" localSheetId="48">[25]Materiales!#REF!</definedName>
    <definedName name="ADIFLEX" localSheetId="49">[25]Materiales!#REF!</definedName>
    <definedName name="ADIFLEX" localSheetId="50">[25]Materiales!#REF!</definedName>
    <definedName name="ADIFLEX" localSheetId="51">[25]Materiales!#REF!</definedName>
    <definedName name="ADIFLEX" localSheetId="52">[25]Materiales!#REF!</definedName>
    <definedName name="ADIFLEX" localSheetId="53">[25]Materiales!#REF!</definedName>
    <definedName name="ADIFLEX" localSheetId="54">[25]Materiales!#REF!</definedName>
    <definedName name="ADIFLEX" localSheetId="55">[25]Materiales!#REF!</definedName>
    <definedName name="ADIFLEX" localSheetId="56">[25]Materiales!#REF!</definedName>
    <definedName name="ADIFLEX" localSheetId="57">[25]Materiales!#REF!</definedName>
    <definedName name="ADIFLEX" localSheetId="58">[25]Materiales!#REF!</definedName>
    <definedName name="ADIFLEX" localSheetId="59">[25]Materiales!#REF!</definedName>
    <definedName name="ADIFLEX" localSheetId="60">[25]Materiales!#REF!</definedName>
    <definedName name="ADIFLEX" localSheetId="61">[25]Materiales!#REF!</definedName>
    <definedName name="ADIFLEX" localSheetId="62">[25]Materiales!#REF!</definedName>
    <definedName name="ADIFLEX" localSheetId="63">[25]Materiales!#REF!</definedName>
    <definedName name="ADIFLEX" localSheetId="64">[25]Materiales!#REF!</definedName>
    <definedName name="ADIFLEX" localSheetId="0">[25]Materiales!#REF!</definedName>
    <definedName name="ADIFLEX">[25]Materiales!#REF!</definedName>
    <definedName name="Adm">[34]PRESUPUESTO!$F$97</definedName>
    <definedName name="AdminDetail" localSheetId="42">#REF!</definedName>
    <definedName name="AdminDetail" localSheetId="44">#REF!</definedName>
    <definedName name="AdminDetail" localSheetId="43">#REF!</definedName>
    <definedName name="AdminDetail" localSheetId="45">#REF!</definedName>
    <definedName name="AdminDetail" localSheetId="46">#REF!</definedName>
    <definedName name="AdminDetail" localSheetId="47">#REF!</definedName>
    <definedName name="AdminDetail" localSheetId="48">#REF!</definedName>
    <definedName name="AdminDetail" localSheetId="49">#REF!</definedName>
    <definedName name="AdminDetail" localSheetId="50">#REF!</definedName>
    <definedName name="AdminDetail" localSheetId="51">#REF!</definedName>
    <definedName name="AdminDetail" localSheetId="52">#REF!</definedName>
    <definedName name="AdminDetail" localSheetId="53">#REF!</definedName>
    <definedName name="AdminDetail" localSheetId="54">#REF!</definedName>
    <definedName name="AdminDetail" localSheetId="55">#REF!</definedName>
    <definedName name="AdminDetail" localSheetId="56">#REF!</definedName>
    <definedName name="AdminDetail" localSheetId="57">#REF!</definedName>
    <definedName name="AdminDetail" localSheetId="58">#REF!</definedName>
    <definedName name="AdminDetail" localSheetId="59">#REF!</definedName>
    <definedName name="AdminDetail" localSheetId="60">#REF!</definedName>
    <definedName name="AdminDetail" localSheetId="61">#REF!</definedName>
    <definedName name="AdminDetail" localSheetId="62">#REF!</definedName>
    <definedName name="AdminDetail" localSheetId="63">#REF!</definedName>
    <definedName name="AdminDetail" localSheetId="64">#REF!</definedName>
    <definedName name="AdminDetail" localSheetId="0">#REF!</definedName>
    <definedName name="AdminDetail">#REF!</definedName>
    <definedName name="AdminHeading" localSheetId="42">#REF!</definedName>
    <definedName name="AdminHeading" localSheetId="44">#REF!</definedName>
    <definedName name="AdminHeading" localSheetId="43">#REF!</definedName>
    <definedName name="AdminHeading" localSheetId="45">#REF!</definedName>
    <definedName name="AdminHeading" localSheetId="46">#REF!</definedName>
    <definedName name="AdminHeading" localSheetId="47">#REF!</definedName>
    <definedName name="AdminHeading" localSheetId="48">#REF!</definedName>
    <definedName name="AdminHeading" localSheetId="49">#REF!</definedName>
    <definedName name="AdminHeading" localSheetId="50">#REF!</definedName>
    <definedName name="AdminHeading" localSheetId="51">#REF!</definedName>
    <definedName name="AdminHeading" localSheetId="52">#REF!</definedName>
    <definedName name="AdminHeading" localSheetId="53">#REF!</definedName>
    <definedName name="AdminHeading" localSheetId="54">#REF!</definedName>
    <definedName name="AdminHeading" localSheetId="55">#REF!</definedName>
    <definedName name="AdminHeading" localSheetId="56">#REF!</definedName>
    <definedName name="AdminHeading" localSheetId="57">#REF!</definedName>
    <definedName name="AdminHeading" localSheetId="58">#REF!</definedName>
    <definedName name="AdminHeading" localSheetId="59">#REF!</definedName>
    <definedName name="AdminHeading" localSheetId="60">#REF!</definedName>
    <definedName name="AdminHeading" localSheetId="61">#REF!</definedName>
    <definedName name="AdminHeading" localSheetId="62">#REF!</definedName>
    <definedName name="AdminHeading" localSheetId="63">#REF!</definedName>
    <definedName name="AdminHeading" localSheetId="64">#REF!</definedName>
    <definedName name="AdminHeading" localSheetId="0">#REF!</definedName>
    <definedName name="AdminHeading">#REF!</definedName>
    <definedName name="ADMINISTRADOR">[35]CUMPLIMIENTO!$C$5</definedName>
    <definedName name="ADMINISTRADOR_VIAL__ARMANDO_SANCHEZ_SANCHEZ">[36]INDICMICROEMP!$A$20</definedName>
    <definedName name="Administrativos">[37]Datos!$C$17</definedName>
    <definedName name="AdminSumDetail" localSheetId="42">#REF!</definedName>
    <definedName name="AdminSumDetail" localSheetId="44">#REF!</definedName>
    <definedName name="AdminSumDetail" localSheetId="43">#REF!</definedName>
    <definedName name="AdminSumDetail" localSheetId="45">#REF!</definedName>
    <definedName name="AdminSumDetail" localSheetId="46">#REF!</definedName>
    <definedName name="AdminSumDetail" localSheetId="47">#REF!</definedName>
    <definedName name="AdminSumDetail" localSheetId="48">#REF!</definedName>
    <definedName name="AdminSumDetail" localSheetId="49">#REF!</definedName>
    <definedName name="AdminSumDetail" localSheetId="50">#REF!</definedName>
    <definedName name="AdminSumDetail" localSheetId="51">#REF!</definedName>
    <definedName name="AdminSumDetail" localSheetId="52">#REF!</definedName>
    <definedName name="AdminSumDetail" localSheetId="53">#REF!</definedName>
    <definedName name="AdminSumDetail" localSheetId="54">#REF!</definedName>
    <definedName name="AdminSumDetail" localSheetId="55">#REF!</definedName>
    <definedName name="AdminSumDetail" localSheetId="56">#REF!</definedName>
    <definedName name="AdminSumDetail" localSheetId="57">#REF!</definedName>
    <definedName name="AdminSumDetail" localSheetId="58">#REF!</definedName>
    <definedName name="AdminSumDetail" localSheetId="59">#REF!</definedName>
    <definedName name="AdminSumDetail" localSheetId="60">#REF!</definedName>
    <definedName name="AdminSumDetail" localSheetId="61">#REF!</definedName>
    <definedName name="AdminSumDetail" localSheetId="62">#REF!</definedName>
    <definedName name="AdminSumDetail" localSheetId="63">#REF!</definedName>
    <definedName name="AdminSumDetail" localSheetId="64">#REF!</definedName>
    <definedName name="AdminSumDetail" localSheetId="0">#REF!</definedName>
    <definedName name="AdminSumDetail">#REF!</definedName>
    <definedName name="AdminSumHeading" localSheetId="42">#REF!</definedName>
    <definedName name="AdminSumHeading" localSheetId="44">#REF!</definedName>
    <definedName name="AdminSumHeading" localSheetId="43">#REF!</definedName>
    <definedName name="AdminSumHeading" localSheetId="45">#REF!</definedName>
    <definedName name="AdminSumHeading" localSheetId="46">#REF!</definedName>
    <definedName name="AdminSumHeading" localSheetId="47">#REF!</definedName>
    <definedName name="AdminSumHeading" localSheetId="48">#REF!</definedName>
    <definedName name="AdminSumHeading" localSheetId="49">#REF!</definedName>
    <definedName name="AdminSumHeading" localSheetId="50">#REF!</definedName>
    <definedName name="AdminSumHeading" localSheetId="51">#REF!</definedName>
    <definedName name="AdminSumHeading" localSheetId="52">#REF!</definedName>
    <definedName name="AdminSumHeading" localSheetId="53">#REF!</definedName>
    <definedName name="AdminSumHeading" localSheetId="54">#REF!</definedName>
    <definedName name="AdminSumHeading" localSheetId="55">#REF!</definedName>
    <definedName name="AdminSumHeading" localSheetId="56">#REF!</definedName>
    <definedName name="AdminSumHeading" localSheetId="57">#REF!</definedName>
    <definedName name="AdminSumHeading" localSheetId="58">#REF!</definedName>
    <definedName name="AdminSumHeading" localSheetId="59">#REF!</definedName>
    <definedName name="AdminSumHeading" localSheetId="60">#REF!</definedName>
    <definedName name="AdminSumHeading" localSheetId="61">#REF!</definedName>
    <definedName name="AdminSumHeading" localSheetId="62">#REF!</definedName>
    <definedName name="AdminSumHeading" localSheetId="63">#REF!</definedName>
    <definedName name="AdminSumHeading" localSheetId="64">#REF!</definedName>
    <definedName name="AdminSumHeading" localSheetId="0">#REF!</definedName>
    <definedName name="AdminSumHeading">#REF!</definedName>
    <definedName name="AdminTotalDetail" localSheetId="42">#REF!</definedName>
    <definedName name="AdminTotalDetail" localSheetId="44">#REF!</definedName>
    <definedName name="AdminTotalDetail" localSheetId="43">#REF!</definedName>
    <definedName name="AdminTotalDetail" localSheetId="45">#REF!</definedName>
    <definedName name="AdminTotalDetail" localSheetId="46">#REF!</definedName>
    <definedName name="AdminTotalDetail" localSheetId="47">#REF!</definedName>
    <definedName name="AdminTotalDetail" localSheetId="48">#REF!</definedName>
    <definedName name="AdminTotalDetail" localSheetId="49">#REF!</definedName>
    <definedName name="AdminTotalDetail" localSheetId="50">#REF!</definedName>
    <definedName name="AdminTotalDetail" localSheetId="51">#REF!</definedName>
    <definedName name="AdminTotalDetail" localSheetId="52">#REF!</definedName>
    <definedName name="AdminTotalDetail" localSheetId="53">#REF!</definedName>
    <definedName name="AdminTotalDetail" localSheetId="54">#REF!</definedName>
    <definedName name="AdminTotalDetail" localSheetId="55">#REF!</definedName>
    <definedName name="AdminTotalDetail" localSheetId="56">#REF!</definedName>
    <definedName name="AdminTotalDetail" localSheetId="57">#REF!</definedName>
    <definedName name="AdminTotalDetail" localSheetId="58">#REF!</definedName>
    <definedName name="AdminTotalDetail" localSheetId="59">#REF!</definedName>
    <definedName name="AdminTotalDetail" localSheetId="60">#REF!</definedName>
    <definedName name="AdminTotalDetail" localSheetId="61">#REF!</definedName>
    <definedName name="AdminTotalDetail" localSheetId="62">#REF!</definedName>
    <definedName name="AdminTotalDetail" localSheetId="63">#REF!</definedName>
    <definedName name="AdminTotalDetail" localSheetId="64">#REF!</definedName>
    <definedName name="AdminTotalDetail" localSheetId="0">#REF!</definedName>
    <definedName name="AdminTotalDetail">#REF!</definedName>
    <definedName name="AdminTotalHeading" localSheetId="42">#REF!</definedName>
    <definedName name="AdminTotalHeading" localSheetId="44">#REF!</definedName>
    <definedName name="AdminTotalHeading" localSheetId="43">#REF!</definedName>
    <definedName name="AdminTotalHeading" localSheetId="45">#REF!</definedName>
    <definedName name="AdminTotalHeading" localSheetId="46">#REF!</definedName>
    <definedName name="AdminTotalHeading" localSheetId="47">#REF!</definedName>
    <definedName name="AdminTotalHeading" localSheetId="48">#REF!</definedName>
    <definedName name="AdminTotalHeading" localSheetId="49">#REF!</definedName>
    <definedName name="AdminTotalHeading" localSheetId="50">#REF!</definedName>
    <definedName name="AdminTotalHeading" localSheetId="51">#REF!</definedName>
    <definedName name="AdminTotalHeading" localSheetId="52">#REF!</definedName>
    <definedName name="AdminTotalHeading" localSheetId="53">#REF!</definedName>
    <definedName name="AdminTotalHeading" localSheetId="54">#REF!</definedName>
    <definedName name="AdminTotalHeading" localSheetId="55">#REF!</definedName>
    <definedName name="AdminTotalHeading" localSheetId="56">#REF!</definedName>
    <definedName name="AdminTotalHeading" localSheetId="57">#REF!</definedName>
    <definedName name="AdminTotalHeading" localSheetId="58">#REF!</definedName>
    <definedName name="AdminTotalHeading" localSheetId="59">#REF!</definedName>
    <definedName name="AdminTotalHeading" localSheetId="60">#REF!</definedName>
    <definedName name="AdminTotalHeading" localSheetId="61">#REF!</definedName>
    <definedName name="AdminTotalHeading" localSheetId="62">#REF!</definedName>
    <definedName name="AdminTotalHeading" localSheetId="63">#REF!</definedName>
    <definedName name="AdminTotalHeading" localSheetId="64">#REF!</definedName>
    <definedName name="AdminTotalHeading" localSheetId="0">#REF!</definedName>
    <definedName name="AdminTotalHeading">#REF!</definedName>
    <definedName name="ADMON">10%</definedName>
    <definedName name="admon1">[38]DATOS!$B$16</definedName>
    <definedName name="adoq" localSheetId="37">[39]!absc</definedName>
    <definedName name="adoq" localSheetId="38">[39]!absc</definedName>
    <definedName name="adoq" localSheetId="40">[39]!absc</definedName>
    <definedName name="adoq" localSheetId="41">[39]!absc</definedName>
    <definedName name="adoq" localSheetId="42">[39]!absc</definedName>
    <definedName name="adoq" localSheetId="44">[39]!absc</definedName>
    <definedName name="adoq" localSheetId="43">[39]!absc</definedName>
    <definedName name="adoq" localSheetId="45">[39]!absc</definedName>
    <definedName name="adoq" localSheetId="46">[39]!absc</definedName>
    <definedName name="adoq" localSheetId="47">[39]!absc</definedName>
    <definedName name="adoq" localSheetId="48">[39]!absc</definedName>
    <definedName name="adoq" localSheetId="49">[39]!absc</definedName>
    <definedName name="adoq" localSheetId="50">[39]!absc</definedName>
    <definedName name="adoq" localSheetId="51">[39]!absc</definedName>
    <definedName name="adoq" localSheetId="52">[39]!absc</definedName>
    <definedName name="adoq" localSheetId="53">[39]!absc</definedName>
    <definedName name="adoq" localSheetId="54">[39]!absc</definedName>
    <definedName name="adoq" localSheetId="55">[39]!absc</definedName>
    <definedName name="adoq" localSheetId="56">[39]!absc</definedName>
    <definedName name="adoq" localSheetId="57">[39]!absc</definedName>
    <definedName name="adoq" localSheetId="58">[39]!absc</definedName>
    <definedName name="adoq" localSheetId="59">[39]!absc</definedName>
    <definedName name="adoq" localSheetId="60">[39]!absc</definedName>
    <definedName name="adoq" localSheetId="61">[39]!absc</definedName>
    <definedName name="adoq" localSheetId="62">[39]!absc</definedName>
    <definedName name="adoq" localSheetId="63">[39]!absc</definedName>
    <definedName name="adoq" localSheetId="64">[39]!absc</definedName>
    <definedName name="adoq" localSheetId="8">[39]!absc</definedName>
    <definedName name="adoq" localSheetId="14">[39]!absc</definedName>
    <definedName name="adoq" localSheetId="0">[39]!absc</definedName>
    <definedName name="adoq">[39]!absc</definedName>
    <definedName name="ADOQUIN_DE_CONCRETO" localSheetId="42">[25]Materiales!#REF!</definedName>
    <definedName name="ADOQUIN_DE_CONCRETO" localSheetId="44">[25]Materiales!#REF!</definedName>
    <definedName name="ADOQUIN_DE_CONCRETO" localSheetId="43">[25]Materiales!#REF!</definedName>
    <definedName name="ADOQUIN_DE_CONCRETO" localSheetId="45">[25]Materiales!#REF!</definedName>
    <definedName name="ADOQUIN_DE_CONCRETO" localSheetId="46">[25]Materiales!#REF!</definedName>
    <definedName name="ADOQUIN_DE_CONCRETO" localSheetId="47">[25]Materiales!#REF!</definedName>
    <definedName name="ADOQUIN_DE_CONCRETO" localSheetId="48">[25]Materiales!#REF!</definedName>
    <definedName name="ADOQUIN_DE_CONCRETO" localSheetId="49">[25]Materiales!#REF!</definedName>
    <definedName name="ADOQUIN_DE_CONCRETO" localSheetId="50">[25]Materiales!#REF!</definedName>
    <definedName name="ADOQUIN_DE_CONCRETO" localSheetId="51">[25]Materiales!#REF!</definedName>
    <definedName name="ADOQUIN_DE_CONCRETO" localSheetId="52">[25]Materiales!#REF!</definedName>
    <definedName name="ADOQUIN_DE_CONCRETO" localSheetId="53">[25]Materiales!#REF!</definedName>
    <definedName name="ADOQUIN_DE_CONCRETO" localSheetId="54">[25]Materiales!#REF!</definedName>
    <definedName name="ADOQUIN_DE_CONCRETO" localSheetId="55">[25]Materiales!#REF!</definedName>
    <definedName name="ADOQUIN_DE_CONCRETO" localSheetId="56">[25]Materiales!#REF!</definedName>
    <definedName name="ADOQUIN_DE_CONCRETO" localSheetId="57">[25]Materiales!#REF!</definedName>
    <definedName name="ADOQUIN_DE_CONCRETO" localSheetId="58">[25]Materiales!#REF!</definedName>
    <definedName name="ADOQUIN_DE_CONCRETO" localSheetId="59">[25]Materiales!#REF!</definedName>
    <definedName name="ADOQUIN_DE_CONCRETO" localSheetId="60">[25]Materiales!#REF!</definedName>
    <definedName name="ADOQUIN_DE_CONCRETO" localSheetId="61">[25]Materiales!#REF!</definedName>
    <definedName name="ADOQUIN_DE_CONCRETO" localSheetId="62">[25]Materiales!#REF!</definedName>
    <definedName name="ADOQUIN_DE_CONCRETO" localSheetId="63">[25]Materiales!#REF!</definedName>
    <definedName name="ADOQUIN_DE_CONCRETO" localSheetId="64">[25]Materiales!#REF!</definedName>
    <definedName name="ADOQUIN_DE_CONCRETO" localSheetId="0">[25]Materiales!#REF!</definedName>
    <definedName name="ADOQUIN_DE_CONCRETO" localSheetId="68">[25]Materiales!#REF!</definedName>
    <definedName name="ADOQUIN_DE_CONCRETO">[25]Materiales!#REF!</definedName>
    <definedName name="AE" localSheetId="36" hidden="1">{#N/A,#N/A,TRUE,"INGENIERIA";#N/A,#N/A,TRUE,"COMPRAS";#N/A,#N/A,TRUE,"DIRECCION";#N/A,#N/A,TRUE,"RESUMEN"}</definedName>
    <definedName name="AE" localSheetId="37" hidden="1">{#N/A,#N/A,TRUE,"INGENIERIA";#N/A,#N/A,TRUE,"COMPRAS";#N/A,#N/A,TRUE,"DIRECCION";#N/A,#N/A,TRUE,"RESUMEN"}</definedName>
    <definedName name="AE" localSheetId="38" hidden="1">{#N/A,#N/A,TRUE,"INGENIERIA";#N/A,#N/A,TRUE,"COMPRAS";#N/A,#N/A,TRUE,"DIRECCION";#N/A,#N/A,TRUE,"RESUMEN"}</definedName>
    <definedName name="AE" localSheetId="39" hidden="1">{#N/A,#N/A,TRUE,"INGENIERIA";#N/A,#N/A,TRUE,"COMPRAS";#N/A,#N/A,TRUE,"DIRECCION";#N/A,#N/A,TRUE,"RESUMEN"}</definedName>
    <definedName name="AE" localSheetId="40" hidden="1">{#N/A,#N/A,TRUE,"INGENIERIA";#N/A,#N/A,TRUE,"COMPRAS";#N/A,#N/A,TRUE,"DIRECCION";#N/A,#N/A,TRUE,"RESUMEN"}</definedName>
    <definedName name="AE" localSheetId="41" hidden="1">{#N/A,#N/A,TRUE,"INGENIERIA";#N/A,#N/A,TRUE,"COMPRAS";#N/A,#N/A,TRUE,"DIRECCION";#N/A,#N/A,TRUE,"RESUMEN"}</definedName>
    <definedName name="AE" localSheetId="42" hidden="1">{#N/A,#N/A,TRUE,"INGENIERIA";#N/A,#N/A,TRUE,"COMPRAS";#N/A,#N/A,TRUE,"DIRECCION";#N/A,#N/A,TRUE,"RESUMEN"}</definedName>
    <definedName name="AE" localSheetId="44" hidden="1">{#N/A,#N/A,TRUE,"INGENIERIA";#N/A,#N/A,TRUE,"COMPRAS";#N/A,#N/A,TRUE,"DIRECCION";#N/A,#N/A,TRUE,"RESUMEN"}</definedName>
    <definedName name="AE" localSheetId="43" hidden="1">{#N/A,#N/A,TRUE,"INGENIERIA";#N/A,#N/A,TRUE,"COMPRAS";#N/A,#N/A,TRUE,"DIRECCION";#N/A,#N/A,TRUE,"RESUMEN"}</definedName>
    <definedName name="AE" localSheetId="45" hidden="1">{#N/A,#N/A,TRUE,"INGENIERIA";#N/A,#N/A,TRUE,"COMPRAS";#N/A,#N/A,TRUE,"DIRECCION";#N/A,#N/A,TRUE,"RESUMEN"}</definedName>
    <definedName name="AE" localSheetId="46" hidden="1">{#N/A,#N/A,TRUE,"INGENIERIA";#N/A,#N/A,TRUE,"COMPRAS";#N/A,#N/A,TRUE,"DIRECCION";#N/A,#N/A,TRUE,"RESUMEN"}</definedName>
    <definedName name="AE" localSheetId="47" hidden="1">{#N/A,#N/A,TRUE,"INGENIERIA";#N/A,#N/A,TRUE,"COMPRAS";#N/A,#N/A,TRUE,"DIRECCION";#N/A,#N/A,TRUE,"RESUMEN"}</definedName>
    <definedName name="AE" localSheetId="48" hidden="1">{#N/A,#N/A,TRUE,"INGENIERIA";#N/A,#N/A,TRUE,"COMPRAS";#N/A,#N/A,TRUE,"DIRECCION";#N/A,#N/A,TRUE,"RESUMEN"}</definedName>
    <definedName name="AE" localSheetId="49" hidden="1">{#N/A,#N/A,TRUE,"INGENIERIA";#N/A,#N/A,TRUE,"COMPRAS";#N/A,#N/A,TRUE,"DIRECCION";#N/A,#N/A,TRUE,"RESUMEN"}</definedName>
    <definedName name="AE" localSheetId="50" hidden="1">{#N/A,#N/A,TRUE,"INGENIERIA";#N/A,#N/A,TRUE,"COMPRAS";#N/A,#N/A,TRUE,"DIRECCION";#N/A,#N/A,TRUE,"RESUMEN"}</definedName>
    <definedName name="AE" localSheetId="51" hidden="1">{#N/A,#N/A,TRUE,"INGENIERIA";#N/A,#N/A,TRUE,"COMPRAS";#N/A,#N/A,TRUE,"DIRECCION";#N/A,#N/A,TRUE,"RESUMEN"}</definedName>
    <definedName name="AE" localSheetId="52" hidden="1">{#N/A,#N/A,TRUE,"INGENIERIA";#N/A,#N/A,TRUE,"COMPRAS";#N/A,#N/A,TRUE,"DIRECCION";#N/A,#N/A,TRUE,"RESUMEN"}</definedName>
    <definedName name="AE" localSheetId="53" hidden="1">{#N/A,#N/A,TRUE,"INGENIERIA";#N/A,#N/A,TRUE,"COMPRAS";#N/A,#N/A,TRUE,"DIRECCION";#N/A,#N/A,TRUE,"RESUMEN"}</definedName>
    <definedName name="AE" localSheetId="54" hidden="1">{#N/A,#N/A,TRUE,"INGENIERIA";#N/A,#N/A,TRUE,"COMPRAS";#N/A,#N/A,TRUE,"DIRECCION";#N/A,#N/A,TRUE,"RESUMEN"}</definedName>
    <definedName name="AE" localSheetId="55" hidden="1">{#N/A,#N/A,TRUE,"INGENIERIA";#N/A,#N/A,TRUE,"COMPRAS";#N/A,#N/A,TRUE,"DIRECCION";#N/A,#N/A,TRUE,"RESUMEN"}</definedName>
    <definedName name="AE" localSheetId="56" hidden="1">{#N/A,#N/A,TRUE,"INGENIERIA";#N/A,#N/A,TRUE,"COMPRAS";#N/A,#N/A,TRUE,"DIRECCION";#N/A,#N/A,TRUE,"RESUMEN"}</definedName>
    <definedName name="AE" localSheetId="57" hidden="1">{#N/A,#N/A,TRUE,"INGENIERIA";#N/A,#N/A,TRUE,"COMPRAS";#N/A,#N/A,TRUE,"DIRECCION";#N/A,#N/A,TRUE,"RESUMEN"}</definedName>
    <definedName name="AE" localSheetId="58" hidden="1">{#N/A,#N/A,TRUE,"INGENIERIA";#N/A,#N/A,TRUE,"COMPRAS";#N/A,#N/A,TRUE,"DIRECCION";#N/A,#N/A,TRUE,"RESUMEN"}</definedName>
    <definedName name="AE" localSheetId="59" hidden="1">{#N/A,#N/A,TRUE,"INGENIERIA";#N/A,#N/A,TRUE,"COMPRAS";#N/A,#N/A,TRUE,"DIRECCION";#N/A,#N/A,TRUE,"RESUMEN"}</definedName>
    <definedName name="AE" localSheetId="60" hidden="1">{#N/A,#N/A,TRUE,"INGENIERIA";#N/A,#N/A,TRUE,"COMPRAS";#N/A,#N/A,TRUE,"DIRECCION";#N/A,#N/A,TRUE,"RESUMEN"}</definedName>
    <definedName name="AE" localSheetId="61" hidden="1">{#N/A,#N/A,TRUE,"INGENIERIA";#N/A,#N/A,TRUE,"COMPRAS";#N/A,#N/A,TRUE,"DIRECCION";#N/A,#N/A,TRUE,"RESUMEN"}</definedName>
    <definedName name="AE" localSheetId="62" hidden="1">{#N/A,#N/A,TRUE,"INGENIERIA";#N/A,#N/A,TRUE,"COMPRAS";#N/A,#N/A,TRUE,"DIRECCION";#N/A,#N/A,TRUE,"RESUMEN"}</definedName>
    <definedName name="AE" localSheetId="63" hidden="1">{#N/A,#N/A,TRUE,"INGENIERIA";#N/A,#N/A,TRUE,"COMPRAS";#N/A,#N/A,TRUE,"DIRECCION";#N/A,#N/A,TRUE,"RESUMEN"}</definedName>
    <definedName name="AE" localSheetId="64" hidden="1">{#N/A,#N/A,TRUE,"INGENIERIA";#N/A,#N/A,TRUE,"COMPRAS";#N/A,#N/A,TRUE,"DIRECCION";#N/A,#N/A,TRUE,"RESUMEN"}</definedName>
    <definedName name="AE" localSheetId="0" hidden="1">{#N/A,#N/A,TRUE,"INGENIERIA";#N/A,#N/A,TRUE,"COMPRAS";#N/A,#N/A,TRUE,"DIRECCION";#N/A,#N/A,TRUE,"RESUMEN"}</definedName>
    <definedName name="AE" localSheetId="68" hidden="1">{#N/A,#N/A,TRUE,"INGENIERIA";#N/A,#N/A,TRUE,"COMPRAS";#N/A,#N/A,TRUE,"DIRECCION";#N/A,#N/A,TRUE,"RESUMEN"}</definedName>
    <definedName name="AE" hidden="1">{#N/A,#N/A,TRUE,"INGENIERIA";#N/A,#N/A,TRUE,"COMPRAS";#N/A,#N/A,TRUE,"DIRECCION";#N/A,#N/A,TRUE,"RESUMEN"}</definedName>
    <definedName name="aedawra" hidden="1">{#N/A,#N/A,TRUE,"INGENIERIA";#N/A,#N/A,TRUE,"COMPRAS";#N/A,#N/A,TRUE,"DIRECCION";#N/A,#N/A,TRUE,"RESUMEN"}</definedName>
    <definedName name="AF" localSheetId="36" hidden="1">{#N/A,#N/A,TRUE,"INGENIERIA";#N/A,#N/A,TRUE,"COMPRAS";#N/A,#N/A,TRUE,"DIRECCION";#N/A,#N/A,TRUE,"RESUMEN"}</definedName>
    <definedName name="AF" localSheetId="37" hidden="1">{#N/A,#N/A,TRUE,"INGENIERIA";#N/A,#N/A,TRUE,"COMPRAS";#N/A,#N/A,TRUE,"DIRECCION";#N/A,#N/A,TRUE,"RESUMEN"}</definedName>
    <definedName name="AF" localSheetId="38" hidden="1">{#N/A,#N/A,TRUE,"INGENIERIA";#N/A,#N/A,TRUE,"COMPRAS";#N/A,#N/A,TRUE,"DIRECCION";#N/A,#N/A,TRUE,"RESUMEN"}</definedName>
    <definedName name="AF" localSheetId="39" hidden="1">{#N/A,#N/A,TRUE,"INGENIERIA";#N/A,#N/A,TRUE,"COMPRAS";#N/A,#N/A,TRUE,"DIRECCION";#N/A,#N/A,TRUE,"RESUMEN"}</definedName>
    <definedName name="AF" localSheetId="40" hidden="1">{#N/A,#N/A,TRUE,"INGENIERIA";#N/A,#N/A,TRUE,"COMPRAS";#N/A,#N/A,TRUE,"DIRECCION";#N/A,#N/A,TRUE,"RESUMEN"}</definedName>
    <definedName name="AF" localSheetId="41" hidden="1">{#N/A,#N/A,TRUE,"INGENIERIA";#N/A,#N/A,TRUE,"COMPRAS";#N/A,#N/A,TRUE,"DIRECCION";#N/A,#N/A,TRUE,"RESUMEN"}</definedName>
    <definedName name="AF" localSheetId="42" hidden="1">{#N/A,#N/A,TRUE,"INGENIERIA";#N/A,#N/A,TRUE,"COMPRAS";#N/A,#N/A,TRUE,"DIRECCION";#N/A,#N/A,TRUE,"RESUMEN"}</definedName>
    <definedName name="AF" localSheetId="44" hidden="1">{#N/A,#N/A,TRUE,"INGENIERIA";#N/A,#N/A,TRUE,"COMPRAS";#N/A,#N/A,TRUE,"DIRECCION";#N/A,#N/A,TRUE,"RESUMEN"}</definedName>
    <definedName name="AF" localSheetId="43" hidden="1">{#N/A,#N/A,TRUE,"INGENIERIA";#N/A,#N/A,TRUE,"COMPRAS";#N/A,#N/A,TRUE,"DIRECCION";#N/A,#N/A,TRUE,"RESUMEN"}</definedName>
    <definedName name="AF" localSheetId="45" hidden="1">{#N/A,#N/A,TRUE,"INGENIERIA";#N/A,#N/A,TRUE,"COMPRAS";#N/A,#N/A,TRUE,"DIRECCION";#N/A,#N/A,TRUE,"RESUMEN"}</definedName>
    <definedName name="AF" localSheetId="46" hidden="1">{#N/A,#N/A,TRUE,"INGENIERIA";#N/A,#N/A,TRUE,"COMPRAS";#N/A,#N/A,TRUE,"DIRECCION";#N/A,#N/A,TRUE,"RESUMEN"}</definedName>
    <definedName name="AF" localSheetId="47" hidden="1">{#N/A,#N/A,TRUE,"INGENIERIA";#N/A,#N/A,TRUE,"COMPRAS";#N/A,#N/A,TRUE,"DIRECCION";#N/A,#N/A,TRUE,"RESUMEN"}</definedName>
    <definedName name="AF" localSheetId="48" hidden="1">{#N/A,#N/A,TRUE,"INGENIERIA";#N/A,#N/A,TRUE,"COMPRAS";#N/A,#N/A,TRUE,"DIRECCION";#N/A,#N/A,TRUE,"RESUMEN"}</definedName>
    <definedName name="AF" localSheetId="49" hidden="1">{#N/A,#N/A,TRUE,"INGENIERIA";#N/A,#N/A,TRUE,"COMPRAS";#N/A,#N/A,TRUE,"DIRECCION";#N/A,#N/A,TRUE,"RESUMEN"}</definedName>
    <definedName name="AF" localSheetId="50" hidden="1">{#N/A,#N/A,TRUE,"INGENIERIA";#N/A,#N/A,TRUE,"COMPRAS";#N/A,#N/A,TRUE,"DIRECCION";#N/A,#N/A,TRUE,"RESUMEN"}</definedName>
    <definedName name="AF" localSheetId="51" hidden="1">{#N/A,#N/A,TRUE,"INGENIERIA";#N/A,#N/A,TRUE,"COMPRAS";#N/A,#N/A,TRUE,"DIRECCION";#N/A,#N/A,TRUE,"RESUMEN"}</definedName>
    <definedName name="AF" localSheetId="52" hidden="1">{#N/A,#N/A,TRUE,"INGENIERIA";#N/A,#N/A,TRUE,"COMPRAS";#N/A,#N/A,TRUE,"DIRECCION";#N/A,#N/A,TRUE,"RESUMEN"}</definedName>
    <definedName name="AF" localSheetId="53" hidden="1">{#N/A,#N/A,TRUE,"INGENIERIA";#N/A,#N/A,TRUE,"COMPRAS";#N/A,#N/A,TRUE,"DIRECCION";#N/A,#N/A,TRUE,"RESUMEN"}</definedName>
    <definedName name="AF" localSheetId="54" hidden="1">{#N/A,#N/A,TRUE,"INGENIERIA";#N/A,#N/A,TRUE,"COMPRAS";#N/A,#N/A,TRUE,"DIRECCION";#N/A,#N/A,TRUE,"RESUMEN"}</definedName>
    <definedName name="AF" localSheetId="55" hidden="1">{#N/A,#N/A,TRUE,"INGENIERIA";#N/A,#N/A,TRUE,"COMPRAS";#N/A,#N/A,TRUE,"DIRECCION";#N/A,#N/A,TRUE,"RESUMEN"}</definedName>
    <definedName name="AF" localSheetId="56" hidden="1">{#N/A,#N/A,TRUE,"INGENIERIA";#N/A,#N/A,TRUE,"COMPRAS";#N/A,#N/A,TRUE,"DIRECCION";#N/A,#N/A,TRUE,"RESUMEN"}</definedName>
    <definedName name="AF" localSheetId="57" hidden="1">{#N/A,#N/A,TRUE,"INGENIERIA";#N/A,#N/A,TRUE,"COMPRAS";#N/A,#N/A,TRUE,"DIRECCION";#N/A,#N/A,TRUE,"RESUMEN"}</definedName>
    <definedName name="AF" localSheetId="58" hidden="1">{#N/A,#N/A,TRUE,"INGENIERIA";#N/A,#N/A,TRUE,"COMPRAS";#N/A,#N/A,TRUE,"DIRECCION";#N/A,#N/A,TRUE,"RESUMEN"}</definedName>
    <definedName name="AF" localSheetId="59" hidden="1">{#N/A,#N/A,TRUE,"INGENIERIA";#N/A,#N/A,TRUE,"COMPRAS";#N/A,#N/A,TRUE,"DIRECCION";#N/A,#N/A,TRUE,"RESUMEN"}</definedName>
    <definedName name="AF" localSheetId="60" hidden="1">{#N/A,#N/A,TRUE,"INGENIERIA";#N/A,#N/A,TRUE,"COMPRAS";#N/A,#N/A,TRUE,"DIRECCION";#N/A,#N/A,TRUE,"RESUMEN"}</definedName>
    <definedName name="AF" localSheetId="61" hidden="1">{#N/A,#N/A,TRUE,"INGENIERIA";#N/A,#N/A,TRUE,"COMPRAS";#N/A,#N/A,TRUE,"DIRECCION";#N/A,#N/A,TRUE,"RESUMEN"}</definedName>
    <definedName name="AF" localSheetId="62" hidden="1">{#N/A,#N/A,TRUE,"INGENIERIA";#N/A,#N/A,TRUE,"COMPRAS";#N/A,#N/A,TRUE,"DIRECCION";#N/A,#N/A,TRUE,"RESUMEN"}</definedName>
    <definedName name="AF" localSheetId="63" hidden="1">{#N/A,#N/A,TRUE,"INGENIERIA";#N/A,#N/A,TRUE,"COMPRAS";#N/A,#N/A,TRUE,"DIRECCION";#N/A,#N/A,TRUE,"RESUMEN"}</definedName>
    <definedName name="AF" localSheetId="64" hidden="1">{#N/A,#N/A,TRUE,"INGENIERIA";#N/A,#N/A,TRUE,"COMPRAS";#N/A,#N/A,TRUE,"DIRECCION";#N/A,#N/A,TRUE,"RESUMEN"}</definedName>
    <definedName name="AF" localSheetId="0" hidden="1">{#N/A,#N/A,TRUE,"INGENIERIA";#N/A,#N/A,TRUE,"COMPRAS";#N/A,#N/A,TRUE,"DIRECCION";#N/A,#N/A,TRUE,"RESUMEN"}</definedName>
    <definedName name="AF" localSheetId="68" hidden="1">{#N/A,#N/A,TRUE,"INGENIERIA";#N/A,#N/A,TRUE,"COMPRAS";#N/A,#N/A,TRUE,"DIRECCION";#N/A,#N/A,TRUE,"RESUMEN"}</definedName>
    <definedName name="AF" hidden="1">{#N/A,#N/A,TRUE,"INGENIERIA";#N/A,#N/A,TRUE,"COMPRAS";#N/A,#N/A,TRUE,"DIRECCION";#N/A,#N/A,TRUE,"RESUMEN"}</definedName>
    <definedName name="afa">#N/A</definedName>
    <definedName name="Afe">'[40]2009 Jagua'!$C$2:$C$27</definedName>
    <definedName name="afecompletions">#REF!</definedName>
    <definedName name="AFINADOCUBIERTA" localSheetId="0">#REF!</definedName>
    <definedName name="AFINADOCUBIERTA">#REF!</definedName>
    <definedName name="AG" localSheetId="3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AG" localSheetId="37"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AG" localSheetId="38"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AG" localSheetId="3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AG" localSheetId="4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AG" localSheetId="41"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AG" localSheetId="42"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AG" localSheetId="44"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AG" localSheetId="4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AG" localSheetId="4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AG" localSheetId="4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AG" localSheetId="47"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AG" localSheetId="48"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AG" localSheetId="4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AG" localSheetId="5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AG" localSheetId="51"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AG" localSheetId="52"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AG" localSheetId="5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AG" localSheetId="54"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AG" localSheetId="5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AG" localSheetId="5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AG" localSheetId="57"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AG" localSheetId="58"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AG" localSheetId="5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AG" localSheetId="6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AG" localSheetId="61"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AG" localSheetId="62"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AG" localSheetId="6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AG" localSheetId="64"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AG" localSheetId="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AG" localSheetId="68"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AG"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AGO">#REF!</definedName>
    <definedName name="ago00">[14]Dólar!#REF!</definedName>
    <definedName name="Agregado_grueso">'[27]LISTADO '!$F$6</definedName>
    <definedName name="AGUA" localSheetId="0">[41]Materiales!$F$7</definedName>
    <definedName name="AGUA">[41]Materiales!$F$7</definedName>
    <definedName name="AH" localSheetId="36" hidden="1">{#N/A,#N/A,TRUE,"INGENIERIA";#N/A,#N/A,TRUE,"COMPRAS";#N/A,#N/A,TRUE,"DIRECCION";#N/A,#N/A,TRUE,"RESUMEN"}</definedName>
    <definedName name="AH" localSheetId="37" hidden="1">{#N/A,#N/A,TRUE,"INGENIERIA";#N/A,#N/A,TRUE,"COMPRAS";#N/A,#N/A,TRUE,"DIRECCION";#N/A,#N/A,TRUE,"RESUMEN"}</definedName>
    <definedName name="AH" localSheetId="38" hidden="1">{#N/A,#N/A,TRUE,"INGENIERIA";#N/A,#N/A,TRUE,"COMPRAS";#N/A,#N/A,TRUE,"DIRECCION";#N/A,#N/A,TRUE,"RESUMEN"}</definedName>
    <definedName name="AH" localSheetId="39" hidden="1">{#N/A,#N/A,TRUE,"INGENIERIA";#N/A,#N/A,TRUE,"COMPRAS";#N/A,#N/A,TRUE,"DIRECCION";#N/A,#N/A,TRUE,"RESUMEN"}</definedName>
    <definedName name="AH" localSheetId="40" hidden="1">{#N/A,#N/A,TRUE,"INGENIERIA";#N/A,#N/A,TRUE,"COMPRAS";#N/A,#N/A,TRUE,"DIRECCION";#N/A,#N/A,TRUE,"RESUMEN"}</definedName>
    <definedName name="AH" localSheetId="41" hidden="1">{#N/A,#N/A,TRUE,"INGENIERIA";#N/A,#N/A,TRUE,"COMPRAS";#N/A,#N/A,TRUE,"DIRECCION";#N/A,#N/A,TRUE,"RESUMEN"}</definedName>
    <definedName name="AH" localSheetId="42" hidden="1">{#N/A,#N/A,TRUE,"INGENIERIA";#N/A,#N/A,TRUE,"COMPRAS";#N/A,#N/A,TRUE,"DIRECCION";#N/A,#N/A,TRUE,"RESUMEN"}</definedName>
    <definedName name="AH" localSheetId="44" hidden="1">{#N/A,#N/A,TRUE,"INGENIERIA";#N/A,#N/A,TRUE,"COMPRAS";#N/A,#N/A,TRUE,"DIRECCION";#N/A,#N/A,TRUE,"RESUMEN"}</definedName>
    <definedName name="AH" localSheetId="43" hidden="1">{#N/A,#N/A,TRUE,"INGENIERIA";#N/A,#N/A,TRUE,"COMPRAS";#N/A,#N/A,TRUE,"DIRECCION";#N/A,#N/A,TRUE,"RESUMEN"}</definedName>
    <definedName name="AH" localSheetId="45" hidden="1">{#N/A,#N/A,TRUE,"INGENIERIA";#N/A,#N/A,TRUE,"COMPRAS";#N/A,#N/A,TRUE,"DIRECCION";#N/A,#N/A,TRUE,"RESUMEN"}</definedName>
    <definedName name="AH" localSheetId="46" hidden="1">{#N/A,#N/A,TRUE,"INGENIERIA";#N/A,#N/A,TRUE,"COMPRAS";#N/A,#N/A,TRUE,"DIRECCION";#N/A,#N/A,TRUE,"RESUMEN"}</definedName>
    <definedName name="AH" localSheetId="47" hidden="1">{#N/A,#N/A,TRUE,"INGENIERIA";#N/A,#N/A,TRUE,"COMPRAS";#N/A,#N/A,TRUE,"DIRECCION";#N/A,#N/A,TRUE,"RESUMEN"}</definedName>
    <definedName name="AH" localSheetId="48" hidden="1">{#N/A,#N/A,TRUE,"INGENIERIA";#N/A,#N/A,TRUE,"COMPRAS";#N/A,#N/A,TRUE,"DIRECCION";#N/A,#N/A,TRUE,"RESUMEN"}</definedName>
    <definedName name="AH" localSheetId="49" hidden="1">{#N/A,#N/A,TRUE,"INGENIERIA";#N/A,#N/A,TRUE,"COMPRAS";#N/A,#N/A,TRUE,"DIRECCION";#N/A,#N/A,TRUE,"RESUMEN"}</definedName>
    <definedName name="AH" localSheetId="50" hidden="1">{#N/A,#N/A,TRUE,"INGENIERIA";#N/A,#N/A,TRUE,"COMPRAS";#N/A,#N/A,TRUE,"DIRECCION";#N/A,#N/A,TRUE,"RESUMEN"}</definedName>
    <definedName name="AH" localSheetId="51" hidden="1">{#N/A,#N/A,TRUE,"INGENIERIA";#N/A,#N/A,TRUE,"COMPRAS";#N/A,#N/A,TRUE,"DIRECCION";#N/A,#N/A,TRUE,"RESUMEN"}</definedName>
    <definedName name="AH" localSheetId="52" hidden="1">{#N/A,#N/A,TRUE,"INGENIERIA";#N/A,#N/A,TRUE,"COMPRAS";#N/A,#N/A,TRUE,"DIRECCION";#N/A,#N/A,TRUE,"RESUMEN"}</definedName>
    <definedName name="AH" localSheetId="53" hidden="1">{#N/A,#N/A,TRUE,"INGENIERIA";#N/A,#N/A,TRUE,"COMPRAS";#N/A,#N/A,TRUE,"DIRECCION";#N/A,#N/A,TRUE,"RESUMEN"}</definedName>
    <definedName name="AH" localSheetId="54" hidden="1">{#N/A,#N/A,TRUE,"INGENIERIA";#N/A,#N/A,TRUE,"COMPRAS";#N/A,#N/A,TRUE,"DIRECCION";#N/A,#N/A,TRUE,"RESUMEN"}</definedName>
    <definedName name="AH" localSheetId="55" hidden="1">{#N/A,#N/A,TRUE,"INGENIERIA";#N/A,#N/A,TRUE,"COMPRAS";#N/A,#N/A,TRUE,"DIRECCION";#N/A,#N/A,TRUE,"RESUMEN"}</definedName>
    <definedName name="AH" localSheetId="56" hidden="1">{#N/A,#N/A,TRUE,"INGENIERIA";#N/A,#N/A,TRUE,"COMPRAS";#N/A,#N/A,TRUE,"DIRECCION";#N/A,#N/A,TRUE,"RESUMEN"}</definedName>
    <definedName name="AH" localSheetId="57" hidden="1">{#N/A,#N/A,TRUE,"INGENIERIA";#N/A,#N/A,TRUE,"COMPRAS";#N/A,#N/A,TRUE,"DIRECCION";#N/A,#N/A,TRUE,"RESUMEN"}</definedName>
    <definedName name="AH" localSheetId="58" hidden="1">{#N/A,#N/A,TRUE,"INGENIERIA";#N/A,#N/A,TRUE,"COMPRAS";#N/A,#N/A,TRUE,"DIRECCION";#N/A,#N/A,TRUE,"RESUMEN"}</definedName>
    <definedName name="AH" localSheetId="59" hidden="1">{#N/A,#N/A,TRUE,"INGENIERIA";#N/A,#N/A,TRUE,"COMPRAS";#N/A,#N/A,TRUE,"DIRECCION";#N/A,#N/A,TRUE,"RESUMEN"}</definedName>
    <definedName name="AH" localSheetId="60" hidden="1">{#N/A,#N/A,TRUE,"INGENIERIA";#N/A,#N/A,TRUE,"COMPRAS";#N/A,#N/A,TRUE,"DIRECCION";#N/A,#N/A,TRUE,"RESUMEN"}</definedName>
    <definedName name="AH" localSheetId="61" hidden="1">{#N/A,#N/A,TRUE,"INGENIERIA";#N/A,#N/A,TRUE,"COMPRAS";#N/A,#N/A,TRUE,"DIRECCION";#N/A,#N/A,TRUE,"RESUMEN"}</definedName>
    <definedName name="AH" localSheetId="62" hidden="1">{#N/A,#N/A,TRUE,"INGENIERIA";#N/A,#N/A,TRUE,"COMPRAS";#N/A,#N/A,TRUE,"DIRECCION";#N/A,#N/A,TRUE,"RESUMEN"}</definedName>
    <definedName name="AH" localSheetId="63" hidden="1">{#N/A,#N/A,TRUE,"INGENIERIA";#N/A,#N/A,TRUE,"COMPRAS";#N/A,#N/A,TRUE,"DIRECCION";#N/A,#N/A,TRUE,"RESUMEN"}</definedName>
    <definedName name="AH" localSheetId="64" hidden="1">{#N/A,#N/A,TRUE,"INGENIERIA";#N/A,#N/A,TRUE,"COMPRAS";#N/A,#N/A,TRUE,"DIRECCION";#N/A,#N/A,TRUE,"RESUMEN"}</definedName>
    <definedName name="AH" localSheetId="0" hidden="1">{#N/A,#N/A,TRUE,"INGENIERIA";#N/A,#N/A,TRUE,"COMPRAS";#N/A,#N/A,TRUE,"DIRECCION";#N/A,#N/A,TRUE,"RESUMEN"}</definedName>
    <definedName name="AH" localSheetId="68" hidden="1">{#N/A,#N/A,TRUE,"INGENIERIA";#N/A,#N/A,TRUE,"COMPRAS";#N/A,#N/A,TRUE,"DIRECCION";#N/A,#N/A,TRUE,"RESUMEN"}</definedName>
    <definedName name="AH" hidden="1">{#N/A,#N/A,TRUE,"INGENIERIA";#N/A,#N/A,TRUE,"COMPRAS";#N/A,#N/A,TRUE,"DIRECCION";#N/A,#N/A,TRUE,"RESUMEN"}</definedName>
    <definedName name="ahe" localSheetId="0">#REF!</definedName>
    <definedName name="ahe">#REF!</definedName>
    <definedName name="AHER">[42]HER!$A:$C</definedName>
    <definedName name="Ai" localSheetId="0">#REF!</definedName>
    <definedName name="Ai">#REF!</definedName>
    <definedName name="AimcorFundsFlow" localSheetId="42">#REF!</definedName>
    <definedName name="AimcorFundsFlow" localSheetId="44">#REF!</definedName>
    <definedName name="AimcorFundsFlow" localSheetId="43">#REF!</definedName>
    <definedName name="AimcorFundsFlow" localSheetId="45">#REF!</definedName>
    <definedName name="AimcorFundsFlow" localSheetId="46">#REF!</definedName>
    <definedName name="AimcorFundsFlow" localSheetId="47">#REF!</definedName>
    <definedName name="AimcorFundsFlow" localSheetId="48">#REF!</definedName>
    <definedName name="AimcorFundsFlow" localSheetId="49">#REF!</definedName>
    <definedName name="AimcorFundsFlow" localSheetId="50">#REF!</definedName>
    <definedName name="AimcorFundsFlow" localSheetId="51">#REF!</definedName>
    <definedName name="AimcorFundsFlow" localSheetId="52">#REF!</definedName>
    <definedName name="AimcorFundsFlow" localSheetId="53">#REF!</definedName>
    <definedName name="AimcorFundsFlow" localSheetId="54">#REF!</definedName>
    <definedName name="AimcorFundsFlow" localSheetId="55">#REF!</definedName>
    <definedName name="AimcorFundsFlow" localSheetId="56">#REF!</definedName>
    <definedName name="AimcorFundsFlow" localSheetId="57">#REF!</definedName>
    <definedName name="AimcorFundsFlow" localSheetId="58">#REF!</definedName>
    <definedName name="AimcorFundsFlow" localSheetId="59">#REF!</definedName>
    <definedName name="AimcorFundsFlow" localSheetId="60">#REF!</definedName>
    <definedName name="AimcorFundsFlow" localSheetId="61">#REF!</definedName>
    <definedName name="AimcorFundsFlow" localSheetId="62">#REF!</definedName>
    <definedName name="AimcorFundsFlow" localSheetId="63">#REF!</definedName>
    <definedName name="AimcorFundsFlow" localSheetId="64">#REF!</definedName>
    <definedName name="AimcorFundsFlow" localSheetId="0">#REF!</definedName>
    <definedName name="AimcorFundsFlow">#REF!</definedName>
    <definedName name="AimcorFundsFlowHeading" localSheetId="42">#REF!</definedName>
    <definedName name="AimcorFundsFlowHeading" localSheetId="44">#REF!</definedName>
    <definedName name="AimcorFundsFlowHeading" localSheetId="43">#REF!</definedName>
    <definedName name="AimcorFundsFlowHeading" localSheetId="45">#REF!</definedName>
    <definedName name="AimcorFundsFlowHeading" localSheetId="46">#REF!</definedName>
    <definedName name="AimcorFundsFlowHeading" localSheetId="47">#REF!</definedName>
    <definedName name="AimcorFundsFlowHeading" localSheetId="48">#REF!</definedName>
    <definedName name="AimcorFundsFlowHeading" localSheetId="49">#REF!</definedName>
    <definedName name="AimcorFundsFlowHeading" localSheetId="50">#REF!</definedName>
    <definedName name="AimcorFundsFlowHeading" localSheetId="51">#REF!</definedName>
    <definedName name="AimcorFundsFlowHeading" localSheetId="52">#REF!</definedName>
    <definedName name="AimcorFundsFlowHeading" localSheetId="53">#REF!</definedName>
    <definedName name="AimcorFundsFlowHeading" localSheetId="54">#REF!</definedName>
    <definedName name="AimcorFundsFlowHeading" localSheetId="55">#REF!</definedName>
    <definedName name="AimcorFundsFlowHeading" localSheetId="56">#REF!</definedName>
    <definedName name="AimcorFundsFlowHeading" localSheetId="57">#REF!</definedName>
    <definedName name="AimcorFundsFlowHeading" localSheetId="58">#REF!</definedName>
    <definedName name="AimcorFundsFlowHeading" localSheetId="59">#REF!</definedName>
    <definedName name="AimcorFundsFlowHeading" localSheetId="60">#REF!</definedName>
    <definedName name="AimcorFundsFlowHeading" localSheetId="61">#REF!</definedName>
    <definedName name="AimcorFundsFlowHeading" localSheetId="62">#REF!</definedName>
    <definedName name="AimcorFundsFlowHeading" localSheetId="63">#REF!</definedName>
    <definedName name="AimcorFundsFlowHeading" localSheetId="64">#REF!</definedName>
    <definedName name="AimcorFundsFlowHeading" localSheetId="0">#REF!</definedName>
    <definedName name="AimcorFundsFlowHeading">#REF!</definedName>
    <definedName name="AimcorFundsFlowPA" localSheetId="42">#REF!</definedName>
    <definedName name="AimcorFundsFlowPA" localSheetId="44">#REF!</definedName>
    <definedName name="AimcorFundsFlowPA" localSheetId="43">#REF!</definedName>
    <definedName name="AimcorFundsFlowPA" localSheetId="45">#REF!</definedName>
    <definedName name="AimcorFundsFlowPA" localSheetId="46">#REF!</definedName>
    <definedName name="AimcorFundsFlowPA" localSheetId="47">#REF!</definedName>
    <definedName name="AimcorFundsFlowPA" localSheetId="48">#REF!</definedName>
    <definedName name="AimcorFundsFlowPA" localSheetId="49">#REF!</definedName>
    <definedName name="AimcorFundsFlowPA" localSheetId="50">#REF!</definedName>
    <definedName name="AimcorFundsFlowPA" localSheetId="51">#REF!</definedName>
    <definedName name="AimcorFundsFlowPA" localSheetId="52">#REF!</definedName>
    <definedName name="AimcorFundsFlowPA" localSheetId="53">#REF!</definedName>
    <definedName name="AimcorFundsFlowPA" localSheetId="54">#REF!</definedName>
    <definedName name="AimcorFundsFlowPA" localSheetId="55">#REF!</definedName>
    <definedName name="AimcorFundsFlowPA" localSheetId="56">#REF!</definedName>
    <definedName name="AimcorFundsFlowPA" localSheetId="57">#REF!</definedName>
    <definedName name="AimcorFundsFlowPA" localSheetId="58">#REF!</definedName>
    <definedName name="AimcorFundsFlowPA" localSheetId="59">#REF!</definedName>
    <definedName name="AimcorFundsFlowPA" localSheetId="60">#REF!</definedName>
    <definedName name="AimcorFundsFlowPA" localSheetId="61">#REF!</definedName>
    <definedName name="AimcorFundsFlowPA" localSheetId="62">#REF!</definedName>
    <definedName name="AimcorFundsFlowPA" localSheetId="63">#REF!</definedName>
    <definedName name="AimcorFundsFlowPA" localSheetId="64">#REF!</definedName>
    <definedName name="AimcorFundsFlowPA" localSheetId="0">#REF!</definedName>
    <definedName name="AimcorFundsFlowPA">#REF!</definedName>
    <definedName name="AimcorFundsFlowPAHeading" localSheetId="42">#REF!</definedName>
    <definedName name="AimcorFundsFlowPAHeading" localSheetId="44">#REF!</definedName>
    <definedName name="AimcorFundsFlowPAHeading" localSheetId="43">#REF!</definedName>
    <definedName name="AimcorFundsFlowPAHeading" localSheetId="45">#REF!</definedName>
    <definedName name="AimcorFundsFlowPAHeading" localSheetId="46">#REF!</definedName>
    <definedName name="AimcorFundsFlowPAHeading" localSheetId="47">#REF!</definedName>
    <definedName name="AimcorFundsFlowPAHeading" localSheetId="48">#REF!</definedName>
    <definedName name="AimcorFundsFlowPAHeading" localSheetId="49">#REF!</definedName>
    <definedName name="AimcorFundsFlowPAHeading" localSheetId="50">#REF!</definedName>
    <definedName name="AimcorFundsFlowPAHeading" localSheetId="51">#REF!</definedName>
    <definedName name="AimcorFundsFlowPAHeading" localSheetId="52">#REF!</definedName>
    <definedName name="AimcorFundsFlowPAHeading" localSheetId="53">#REF!</definedName>
    <definedName name="AimcorFundsFlowPAHeading" localSheetId="54">#REF!</definedName>
    <definedName name="AimcorFundsFlowPAHeading" localSheetId="55">#REF!</definedName>
    <definedName name="AimcorFundsFlowPAHeading" localSheetId="56">#REF!</definedName>
    <definedName name="AimcorFundsFlowPAHeading" localSheetId="57">#REF!</definedName>
    <definedName name="AimcorFundsFlowPAHeading" localSheetId="58">#REF!</definedName>
    <definedName name="AimcorFundsFlowPAHeading" localSheetId="59">#REF!</definedName>
    <definedName name="AimcorFundsFlowPAHeading" localSheetId="60">#REF!</definedName>
    <definedName name="AimcorFundsFlowPAHeading" localSheetId="61">#REF!</definedName>
    <definedName name="AimcorFundsFlowPAHeading" localSheetId="62">#REF!</definedName>
    <definedName name="AimcorFundsFlowPAHeading" localSheetId="63">#REF!</definedName>
    <definedName name="AimcorFundsFlowPAHeading" localSheetId="64">#REF!</definedName>
    <definedName name="AimcorFundsFlowPAHeading" localSheetId="0">#REF!</definedName>
    <definedName name="AimcorFundsFlowPAHeading">#REF!</definedName>
    <definedName name="AimcorPostDetail" localSheetId="42">#REF!</definedName>
    <definedName name="AimcorPostDetail" localSheetId="44">#REF!</definedName>
    <definedName name="AimcorPostDetail" localSheetId="43">#REF!</definedName>
    <definedName name="AimcorPostDetail" localSheetId="45">#REF!</definedName>
    <definedName name="AimcorPostDetail" localSheetId="46">#REF!</definedName>
    <definedName name="AimcorPostDetail" localSheetId="47">#REF!</definedName>
    <definedName name="AimcorPostDetail" localSheetId="48">#REF!</definedName>
    <definedName name="AimcorPostDetail" localSheetId="49">#REF!</definedName>
    <definedName name="AimcorPostDetail" localSheetId="50">#REF!</definedName>
    <definedName name="AimcorPostDetail" localSheetId="51">#REF!</definedName>
    <definedName name="AimcorPostDetail" localSheetId="52">#REF!</definedName>
    <definedName name="AimcorPostDetail" localSheetId="53">#REF!</definedName>
    <definedName name="AimcorPostDetail" localSheetId="54">#REF!</definedName>
    <definedName name="AimcorPostDetail" localSheetId="55">#REF!</definedName>
    <definedName name="AimcorPostDetail" localSheetId="56">#REF!</definedName>
    <definedName name="AimcorPostDetail" localSheetId="57">#REF!</definedName>
    <definedName name="AimcorPostDetail" localSheetId="58">#REF!</definedName>
    <definedName name="AimcorPostDetail" localSheetId="59">#REF!</definedName>
    <definedName name="AimcorPostDetail" localSheetId="60">#REF!</definedName>
    <definedName name="AimcorPostDetail" localSheetId="61">#REF!</definedName>
    <definedName name="AimcorPostDetail" localSheetId="62">#REF!</definedName>
    <definedName name="AimcorPostDetail" localSheetId="63">#REF!</definedName>
    <definedName name="AimcorPostDetail" localSheetId="64">#REF!</definedName>
    <definedName name="AimcorPostDetail" localSheetId="0">#REF!</definedName>
    <definedName name="AimcorPostDetail">#REF!</definedName>
    <definedName name="AimcorPostHeading" localSheetId="42">#REF!</definedName>
    <definedName name="AimcorPostHeading" localSheetId="44">#REF!</definedName>
    <definedName name="AimcorPostHeading" localSheetId="43">#REF!</definedName>
    <definedName name="AimcorPostHeading" localSheetId="45">#REF!</definedName>
    <definedName name="AimcorPostHeading" localSheetId="46">#REF!</definedName>
    <definedName name="AimcorPostHeading" localSheetId="47">#REF!</definedName>
    <definedName name="AimcorPostHeading" localSheetId="48">#REF!</definedName>
    <definedName name="AimcorPostHeading" localSheetId="49">#REF!</definedName>
    <definedName name="AimcorPostHeading" localSheetId="50">#REF!</definedName>
    <definedName name="AimcorPostHeading" localSheetId="51">#REF!</definedName>
    <definedName name="AimcorPostHeading" localSheetId="52">#REF!</definedName>
    <definedName name="AimcorPostHeading" localSheetId="53">#REF!</definedName>
    <definedName name="AimcorPostHeading" localSheetId="54">#REF!</definedName>
    <definedName name="AimcorPostHeading" localSheetId="55">#REF!</definedName>
    <definedName name="AimcorPostHeading" localSheetId="56">#REF!</definedName>
    <definedName name="AimcorPostHeading" localSheetId="57">#REF!</definedName>
    <definedName name="AimcorPostHeading" localSheetId="58">#REF!</definedName>
    <definedName name="AimcorPostHeading" localSheetId="59">#REF!</definedName>
    <definedName name="AimcorPostHeading" localSheetId="60">#REF!</definedName>
    <definedName name="AimcorPostHeading" localSheetId="61">#REF!</definedName>
    <definedName name="AimcorPostHeading" localSheetId="62">#REF!</definedName>
    <definedName name="AimcorPostHeading" localSheetId="63">#REF!</definedName>
    <definedName name="AimcorPostHeading" localSheetId="64">#REF!</definedName>
    <definedName name="AimcorPostHeading" localSheetId="0">#REF!</definedName>
    <definedName name="AimcorPostHeading">#REF!</definedName>
    <definedName name="AimcorTotalDetail" localSheetId="42">#REF!</definedName>
    <definedName name="AimcorTotalDetail" localSheetId="44">#REF!</definedName>
    <definedName name="AimcorTotalDetail" localSheetId="43">#REF!</definedName>
    <definedName name="AimcorTotalDetail" localSheetId="45">#REF!</definedName>
    <definedName name="AimcorTotalDetail" localSheetId="46">#REF!</definedName>
    <definedName name="AimcorTotalDetail" localSheetId="47">#REF!</definedName>
    <definedName name="AimcorTotalDetail" localSheetId="48">#REF!</definedName>
    <definedName name="AimcorTotalDetail" localSheetId="49">#REF!</definedName>
    <definedName name="AimcorTotalDetail" localSheetId="50">#REF!</definedName>
    <definedName name="AimcorTotalDetail" localSheetId="51">#REF!</definedName>
    <definedName name="AimcorTotalDetail" localSheetId="52">#REF!</definedName>
    <definedName name="AimcorTotalDetail" localSheetId="53">#REF!</definedName>
    <definedName name="AimcorTotalDetail" localSheetId="54">#REF!</definedName>
    <definedName name="AimcorTotalDetail" localSheetId="55">#REF!</definedName>
    <definedName name="AimcorTotalDetail" localSheetId="56">#REF!</definedName>
    <definedName name="AimcorTotalDetail" localSheetId="57">#REF!</definedName>
    <definedName name="AimcorTotalDetail" localSheetId="58">#REF!</definedName>
    <definedName name="AimcorTotalDetail" localSheetId="59">#REF!</definedName>
    <definedName name="AimcorTotalDetail" localSheetId="60">#REF!</definedName>
    <definedName name="AimcorTotalDetail" localSheetId="61">#REF!</definedName>
    <definedName name="AimcorTotalDetail" localSheetId="62">#REF!</definedName>
    <definedName name="AimcorTotalDetail" localSheetId="63">#REF!</definedName>
    <definedName name="AimcorTotalDetail" localSheetId="64">#REF!</definedName>
    <definedName name="AimcorTotalDetail" localSheetId="0">#REF!</definedName>
    <definedName name="AimcorTotalDetail">#REF!</definedName>
    <definedName name="AimcorTotalHeading" localSheetId="42">#REF!</definedName>
    <definedName name="AimcorTotalHeading" localSheetId="44">#REF!</definedName>
    <definedName name="AimcorTotalHeading" localSheetId="43">#REF!</definedName>
    <definedName name="AimcorTotalHeading" localSheetId="45">#REF!</definedName>
    <definedName name="AimcorTotalHeading" localSheetId="46">#REF!</definedName>
    <definedName name="AimcorTotalHeading" localSheetId="47">#REF!</definedName>
    <definedName name="AimcorTotalHeading" localSheetId="48">#REF!</definedName>
    <definedName name="AimcorTotalHeading" localSheetId="49">#REF!</definedName>
    <definedName name="AimcorTotalHeading" localSheetId="50">#REF!</definedName>
    <definedName name="AimcorTotalHeading" localSheetId="51">#REF!</definedName>
    <definedName name="AimcorTotalHeading" localSheetId="52">#REF!</definedName>
    <definedName name="AimcorTotalHeading" localSheetId="53">#REF!</definedName>
    <definedName name="AimcorTotalHeading" localSheetId="54">#REF!</definedName>
    <definedName name="AimcorTotalHeading" localSheetId="55">#REF!</definedName>
    <definedName name="AimcorTotalHeading" localSheetId="56">#REF!</definedName>
    <definedName name="AimcorTotalHeading" localSheetId="57">#REF!</definedName>
    <definedName name="AimcorTotalHeading" localSheetId="58">#REF!</definedName>
    <definedName name="AimcorTotalHeading" localSheetId="59">#REF!</definedName>
    <definedName name="AimcorTotalHeading" localSheetId="60">#REF!</definedName>
    <definedName name="AimcorTotalHeading" localSheetId="61">#REF!</definedName>
    <definedName name="AimcorTotalHeading" localSheetId="62">#REF!</definedName>
    <definedName name="AimcorTotalHeading" localSheetId="63">#REF!</definedName>
    <definedName name="AimcorTotalHeading" localSheetId="64">#REF!</definedName>
    <definedName name="AimcorTotalHeading" localSheetId="0">#REF!</definedName>
    <definedName name="AimcorTotalHeading">#REF!</definedName>
    <definedName name="AimSumDetail" localSheetId="42">#REF!</definedName>
    <definedName name="AimSumDetail" localSheetId="44">#REF!</definedName>
    <definedName name="AimSumDetail" localSheetId="43">#REF!</definedName>
    <definedName name="AimSumDetail" localSheetId="45">#REF!</definedName>
    <definedName name="AimSumDetail" localSheetId="46">#REF!</definedName>
    <definedName name="AimSumDetail" localSheetId="47">#REF!</definedName>
    <definedName name="AimSumDetail" localSheetId="48">#REF!</definedName>
    <definedName name="AimSumDetail" localSheetId="49">#REF!</definedName>
    <definedName name="AimSumDetail" localSheetId="50">#REF!</definedName>
    <definedName name="AimSumDetail" localSheetId="51">#REF!</definedName>
    <definedName name="AimSumDetail" localSheetId="52">#REF!</definedName>
    <definedName name="AimSumDetail" localSheetId="53">#REF!</definedName>
    <definedName name="AimSumDetail" localSheetId="54">#REF!</definedName>
    <definedName name="AimSumDetail" localSheetId="55">#REF!</definedName>
    <definedName name="AimSumDetail" localSheetId="56">#REF!</definedName>
    <definedName name="AimSumDetail" localSheetId="57">#REF!</definedName>
    <definedName name="AimSumDetail" localSheetId="58">#REF!</definedName>
    <definedName name="AimSumDetail" localSheetId="59">#REF!</definedName>
    <definedName name="AimSumDetail" localSheetId="60">#REF!</definedName>
    <definedName name="AimSumDetail" localSheetId="61">#REF!</definedName>
    <definedName name="AimSumDetail" localSheetId="62">#REF!</definedName>
    <definedName name="AimSumDetail" localSheetId="63">#REF!</definedName>
    <definedName name="AimSumDetail" localSheetId="64">#REF!</definedName>
    <definedName name="AimSumDetail" localSheetId="0">#REF!</definedName>
    <definedName name="AimSumDetail">#REF!</definedName>
    <definedName name="AimSumHeading" localSheetId="42">#REF!</definedName>
    <definedName name="AimSumHeading" localSheetId="44">#REF!</definedName>
    <definedName name="AimSumHeading" localSheetId="43">#REF!</definedName>
    <definedName name="AimSumHeading" localSheetId="45">#REF!</definedName>
    <definedName name="AimSumHeading" localSheetId="46">#REF!</definedName>
    <definedName name="AimSumHeading" localSheetId="47">#REF!</definedName>
    <definedName name="AimSumHeading" localSheetId="48">#REF!</definedName>
    <definedName name="AimSumHeading" localSheetId="49">#REF!</definedName>
    <definedName name="AimSumHeading" localSheetId="50">#REF!</definedName>
    <definedName name="AimSumHeading" localSheetId="51">#REF!</definedName>
    <definedName name="AimSumHeading" localSheetId="52">#REF!</definedName>
    <definedName name="AimSumHeading" localSheetId="53">#REF!</definedName>
    <definedName name="AimSumHeading" localSheetId="54">#REF!</definedName>
    <definedName name="AimSumHeading" localSheetId="55">#REF!</definedName>
    <definedName name="AimSumHeading" localSheetId="56">#REF!</definedName>
    <definedName name="AimSumHeading" localSheetId="57">#REF!</definedName>
    <definedName name="AimSumHeading" localSheetId="58">#REF!</definedName>
    <definedName name="AimSumHeading" localSheetId="59">#REF!</definedName>
    <definedName name="AimSumHeading" localSheetId="60">#REF!</definedName>
    <definedName name="AimSumHeading" localSheetId="61">#REF!</definedName>
    <definedName name="AimSumHeading" localSheetId="62">#REF!</definedName>
    <definedName name="AimSumHeading" localSheetId="63">#REF!</definedName>
    <definedName name="AimSumHeading" localSheetId="64">#REF!</definedName>
    <definedName name="AimSumHeading" localSheetId="0">#REF!</definedName>
    <definedName name="AimSumHeading">#REF!</definedName>
    <definedName name="Aisladores" localSheetId="0">#REF!</definedName>
    <definedName name="Aisladores">#REF!</definedName>
    <definedName name="AIU" localSheetId="0">'[43]Itemes Renovación'!#REF!</definedName>
    <definedName name="AIU">'[43]Itemes Renovación'!#REF!</definedName>
    <definedName name="AIU_ADMON">[44]DATOS!$D$8</definedName>
    <definedName name="AIU_IMP">[44]DATOS!$D$9</definedName>
    <definedName name="AIU_UTIL">[44]DATOS!$D$10</definedName>
    <definedName name="aj" localSheetId="0">#REF!</definedName>
    <definedName name="aj">#REF!</definedName>
    <definedName name="Ajuste">[45]Datos!$B$11</definedName>
    <definedName name="Ak" localSheetId="0">#REF!</definedName>
    <definedName name="Ak">#REF!</definedName>
    <definedName name="alalallalla" localSheetId="0">#REF!</definedName>
    <definedName name="alalallalla">#REF!</definedName>
    <definedName name="ALAMBRE">#REF!</definedName>
    <definedName name="ALAMBRE_">#REF!</definedName>
    <definedName name="Alambre_de_cobre_N__10_AWG" localSheetId="0">#REF!</definedName>
    <definedName name="Alambre_de_cobre_N__10_AWG">#REF!</definedName>
    <definedName name="Alambre_de_cobre_N__12_AWG" localSheetId="0">#REF!</definedName>
    <definedName name="Alambre_de_cobre_N__12_AWG">#REF!</definedName>
    <definedName name="Alambre_de_cobre_N__14_AWG" localSheetId="0">#REF!</definedName>
    <definedName name="Alambre_de_cobre_N__14_AWG">#REF!</definedName>
    <definedName name="Alambre_de_timbre_2x22_AWG" localSheetId="0">#REF!</definedName>
    <definedName name="Alambre_de_timbre_2x22_AWG">#REF!</definedName>
    <definedName name="ALAMBRE_GALVANIZADO" localSheetId="42">[25]Materiales!#REF!</definedName>
    <definedName name="ALAMBRE_GALVANIZADO" localSheetId="44">[25]Materiales!#REF!</definedName>
    <definedName name="ALAMBRE_GALVANIZADO" localSheetId="43">[25]Materiales!#REF!</definedName>
    <definedName name="ALAMBRE_GALVANIZADO" localSheetId="45">[25]Materiales!#REF!</definedName>
    <definedName name="ALAMBRE_GALVANIZADO" localSheetId="46">[25]Materiales!#REF!</definedName>
    <definedName name="ALAMBRE_GALVANIZADO" localSheetId="47">[25]Materiales!#REF!</definedName>
    <definedName name="ALAMBRE_GALVANIZADO" localSheetId="48">[25]Materiales!#REF!</definedName>
    <definedName name="ALAMBRE_GALVANIZADO" localSheetId="49">[25]Materiales!#REF!</definedName>
    <definedName name="ALAMBRE_GALVANIZADO" localSheetId="50">[25]Materiales!#REF!</definedName>
    <definedName name="ALAMBRE_GALVANIZADO" localSheetId="51">[25]Materiales!#REF!</definedName>
    <definedName name="ALAMBRE_GALVANIZADO" localSheetId="52">[25]Materiales!#REF!</definedName>
    <definedName name="ALAMBRE_GALVANIZADO" localSheetId="53">[25]Materiales!#REF!</definedName>
    <definedName name="ALAMBRE_GALVANIZADO" localSheetId="54">[25]Materiales!#REF!</definedName>
    <definedName name="ALAMBRE_GALVANIZADO" localSheetId="55">[25]Materiales!#REF!</definedName>
    <definedName name="ALAMBRE_GALVANIZADO" localSheetId="56">[25]Materiales!#REF!</definedName>
    <definedName name="ALAMBRE_GALVANIZADO" localSheetId="57">[25]Materiales!#REF!</definedName>
    <definedName name="ALAMBRE_GALVANIZADO" localSheetId="58">[25]Materiales!#REF!</definedName>
    <definedName name="ALAMBRE_GALVANIZADO" localSheetId="59">[25]Materiales!#REF!</definedName>
    <definedName name="ALAMBRE_GALVANIZADO" localSheetId="60">[25]Materiales!#REF!</definedName>
    <definedName name="ALAMBRE_GALVANIZADO" localSheetId="61">[25]Materiales!#REF!</definedName>
    <definedName name="ALAMBRE_GALVANIZADO" localSheetId="62">[25]Materiales!#REF!</definedName>
    <definedName name="ALAMBRE_GALVANIZADO" localSheetId="63">[25]Materiales!#REF!</definedName>
    <definedName name="ALAMBRE_GALVANIZADO" localSheetId="64">[25]Materiales!#REF!</definedName>
    <definedName name="ALAMBRE_GALVANIZADO" localSheetId="0">[25]Materiales!#REF!</definedName>
    <definedName name="ALAMBRE_GALVANIZADO">[25]Materiales!#REF!</definedName>
    <definedName name="Alambre_N_12">'[33]LISTADO '!$F$61</definedName>
    <definedName name="Alambre_N_14">'[33]LISTADO '!$F$62</definedName>
    <definedName name="Alambre_negro" localSheetId="0">#REF!</definedName>
    <definedName name="Alambre_negro">#REF!</definedName>
    <definedName name="alampuas">[46]lisprecios!#REF!</definedName>
    <definedName name="alc" localSheetId="37">[47]!absc</definedName>
    <definedName name="alc" localSheetId="38">[47]!absc</definedName>
    <definedName name="alc" localSheetId="40">[47]!absc</definedName>
    <definedName name="alc" localSheetId="41">[47]!absc</definedName>
    <definedName name="alc" localSheetId="42">[47]!absc</definedName>
    <definedName name="alc" localSheetId="44">[47]!absc</definedName>
    <definedName name="alc" localSheetId="43">[47]!absc</definedName>
    <definedName name="alc" localSheetId="45">[47]!absc</definedName>
    <definedName name="alc" localSheetId="46">[47]!absc</definedName>
    <definedName name="alc" localSheetId="47">[47]!absc</definedName>
    <definedName name="alc" localSheetId="48">[47]!absc</definedName>
    <definedName name="alc" localSheetId="49">[47]!absc</definedName>
    <definedName name="alc" localSheetId="50">[47]!absc</definedName>
    <definedName name="alc" localSheetId="51">[47]!absc</definedName>
    <definedName name="alc" localSheetId="52">[47]!absc</definedName>
    <definedName name="alc" localSheetId="53">[47]!absc</definedName>
    <definedName name="alc" localSheetId="54">[47]!absc</definedName>
    <definedName name="alc" localSheetId="55">[47]!absc</definedName>
    <definedName name="alc" localSheetId="56">[47]!absc</definedName>
    <definedName name="alc" localSheetId="57">[47]!absc</definedName>
    <definedName name="alc" localSheetId="58">[47]!absc</definedName>
    <definedName name="alc" localSheetId="59">[47]!absc</definedName>
    <definedName name="alc" localSheetId="60">[47]!absc</definedName>
    <definedName name="alc" localSheetId="61">[47]!absc</definedName>
    <definedName name="alc" localSheetId="62">[47]!absc</definedName>
    <definedName name="alc" localSheetId="63">[47]!absc</definedName>
    <definedName name="alc" localSheetId="64">[47]!absc</definedName>
    <definedName name="alc" localSheetId="8">[47]!absc</definedName>
    <definedName name="alc" localSheetId="14">[47]!absc</definedName>
    <definedName name="alc">[47]!absc</definedName>
    <definedName name="ALFAGIAS" localSheetId="0">#REF!</definedName>
    <definedName name="ALFAGIAS">#REF!</definedName>
    <definedName name="ALNEGRO" localSheetId="0">#REF!</definedName>
    <definedName name="ALNEGRO">#REF!</definedName>
    <definedName name="ALTO">#REF!</definedName>
    <definedName name="altosutro">#REF!</definedName>
    <definedName name="ALTURA">#REF!</definedName>
    <definedName name="alturaarena">#REF!</definedName>
    <definedName name="ALTURAPLACAS">#REF!</definedName>
    <definedName name="Alumino_ventanas" localSheetId="0">#REF!</definedName>
    <definedName name="Alumino_ventanas">#REF!</definedName>
    <definedName name="ALUMTE">#REF!</definedName>
    <definedName name="Am" localSheetId="0">#REF!</definedName>
    <definedName name="Am">#REF!</definedName>
    <definedName name="AMAT">[42]MAT!$A:$C</definedName>
    <definedName name="AMBIENTAL">#REF!</definedName>
    <definedName name="Amperimetro_0_500_5A" localSheetId="0">#REF!</definedName>
    <definedName name="Amperimetro_0_500_5A">#REF!</definedName>
    <definedName name="An" localSheetId="0">#REF!</definedName>
    <definedName name="An">#REF!</definedName>
    <definedName name="ANA">#REF!</definedName>
    <definedName name="ANABANCO">'[48]ANALISIS RESUMIDOS'!$A$2:$D$2609</definedName>
    <definedName name="ANALI">#REF!</definedName>
    <definedName name="ANALISIS">#REF!</definedName>
    <definedName name="ANALISIS__DE__PRECIOS__UNITARIOS" localSheetId="0">#REF!</definedName>
    <definedName name="ANALISIS__DE__PRECIOS__UNITARIOS">#REF!</definedName>
    <definedName name="ANALISIS_UNITARIOS">#REF!</definedName>
    <definedName name="Analyst" hidden="1">#REF!</definedName>
    <definedName name="ancho">#REF!</definedName>
    <definedName name="anchodesarenador">#REF!</definedName>
    <definedName name="ANCHOPLACAS">#REF!</definedName>
    <definedName name="anchosutro">#REF!</definedName>
    <definedName name="Andamios">'[27]LISTADO '!$L$7</definedName>
    <definedName name="ANDEN" localSheetId="0">#REF!</definedName>
    <definedName name="ANDEN">#REF!</definedName>
    <definedName name="andenes">#REF!</definedName>
    <definedName name="Angulo_de_platina__1_x1_x1_8" localSheetId="0">'[49]L. MAT.'!#REF!</definedName>
    <definedName name="Angulo_de_platina__1_x1_x1_8">'[49]L. MAT.'!#REF!</definedName>
    <definedName name="ANOMarch02">#REF!</definedName>
    <definedName name="ANOPLMarch02">#REF!</definedName>
    <definedName name="ANORev2">#REF!</definedName>
    <definedName name="ANOTB_JUN01">#REF!</definedName>
    <definedName name="anscount" hidden="1">10</definedName>
    <definedName name="ANTIC" localSheetId="0">'[50]1'!#REF!</definedName>
    <definedName name="ANTIC">'[50]1'!#REF!</definedName>
    <definedName name="anticorrosiva">[46]lisprecios!#REF!</definedName>
    <definedName name="Anticorrosivo">'[33]LISTADO '!$F$96</definedName>
    <definedName name="ANTONIA">#N/A</definedName>
    <definedName name="Añ" localSheetId="0">#REF!</definedName>
    <definedName name="Añ">#REF!</definedName>
    <definedName name="año">'[32]ESTADO RED'!#REF!</definedName>
    <definedName name="año1">'[51]ESTADO RED'!#REF!</definedName>
    <definedName name="AÑOWUIE">'[52]Res-Accide-10'!$R$2:$R$7</definedName>
    <definedName name="ao" localSheetId="0">#REF!</definedName>
    <definedName name="ao">#REF!</definedName>
    <definedName name="Ap" localSheetId="0">#REF!</definedName>
    <definedName name="Ap">#REF!</definedName>
    <definedName name="APER">[42]PER!$A:$C</definedName>
    <definedName name="APIJA">#REF!</definedName>
    <definedName name="APR">[53]dts!$B$25</definedName>
    <definedName name="aprdata">#REF!</definedName>
    <definedName name="APU" localSheetId="37">[54]!absc</definedName>
    <definedName name="APU" localSheetId="38">[54]!absc</definedName>
    <definedName name="APU" localSheetId="40">[54]!absc</definedName>
    <definedName name="APU" localSheetId="41">[54]!absc</definedName>
    <definedName name="APU" localSheetId="42">[54]!absc</definedName>
    <definedName name="APU" localSheetId="44">[54]!absc</definedName>
    <definedName name="APU" localSheetId="43">[54]!absc</definedName>
    <definedName name="APU" localSheetId="45">[54]!absc</definedName>
    <definedName name="APU" localSheetId="46">[54]!absc</definedName>
    <definedName name="APU" localSheetId="47">[54]!absc</definedName>
    <definedName name="APU" localSheetId="48">[54]!absc</definedName>
    <definedName name="APU" localSheetId="49">[54]!absc</definedName>
    <definedName name="APU" localSheetId="50">[54]!absc</definedName>
    <definedName name="APU" localSheetId="51">[54]!absc</definedName>
    <definedName name="APU" localSheetId="52">[54]!absc</definedName>
    <definedName name="APU" localSheetId="53">[54]!absc</definedName>
    <definedName name="APU" localSheetId="54">[54]!absc</definedName>
    <definedName name="APU" localSheetId="55">[54]!absc</definedName>
    <definedName name="APU" localSheetId="56">[54]!absc</definedName>
    <definedName name="APU" localSheetId="57">[54]!absc</definedName>
    <definedName name="APU" localSheetId="58">[54]!absc</definedName>
    <definedName name="APU" localSheetId="59">[54]!absc</definedName>
    <definedName name="APU" localSheetId="60">[54]!absc</definedName>
    <definedName name="APU" localSheetId="61">[54]!absc</definedName>
    <definedName name="APU" localSheetId="62">[54]!absc</definedName>
    <definedName name="APU" localSheetId="63">[54]!absc</definedName>
    <definedName name="APU" localSheetId="64">[54]!absc</definedName>
    <definedName name="APU" localSheetId="8">[54]!absc</definedName>
    <definedName name="APU" localSheetId="14">[54]!absc</definedName>
    <definedName name="APU" localSheetId="0">[54]!absc</definedName>
    <definedName name="APU">[54]!absc</definedName>
    <definedName name="apu_cerraduras">[55]APU!$F$2403</definedName>
    <definedName name="apu_cieloraso_tablilla_pino">[55]APU!$F$1201</definedName>
    <definedName name="apu_columna_confinamiento">[55]APU!$F$659</definedName>
    <definedName name="apu_combo_ap_sanit">[55]APU!$F$2416</definedName>
    <definedName name="apu_cubierta_ondulit">[55]APU!$F$1105</definedName>
    <definedName name="apu_cubierta_zinc">[55]APU!$F$1145</definedName>
    <definedName name="apu_demolicion_pañete">[55]APU!$F$44</definedName>
    <definedName name="apu_ducha_sencilla">[55]APU!$F$2623</definedName>
    <definedName name="apu_guardaescobas_madera">[55]APU!$F$1749</definedName>
    <definedName name="apu_herramientas">[55]APU!$F$3354</definedName>
    <definedName name="apu_lampara_2x48">[55]APU!$F$3237</definedName>
    <definedName name="apu_lampara_2x96">[55]APU!$F$3245</definedName>
    <definedName name="apu_levante_bloque_10">[55]APU!$F$900</definedName>
    <definedName name="apu_marco_puerta">[55]APU!$F$2292</definedName>
    <definedName name="apu_pintura_cieloraso_esmalte">[55]APU!$F$2946</definedName>
    <definedName name="apu_pintura_marcos">[55]APU!$F$2908</definedName>
    <definedName name="apu_pintura_rejas_anticorrosivo">[55]APU!$F$2871</definedName>
    <definedName name="apu_salida_alumbrado">[55]APU!$F$3122</definedName>
    <definedName name="apu_salida_tomacorriente">[55]APU!$F$3137</definedName>
    <definedName name="apu_tablero_10_circuitos">[55]APU!$F$3192</definedName>
    <definedName name="apu_toma_telefonico">[55]APU!$F$3170</definedName>
    <definedName name="apu_ventilador">[55]APU!$F$3253</definedName>
    <definedName name="apu_viga_amarre_sobre_muros15">[55]APU!$F$758</definedName>
    <definedName name="APU221.1" localSheetId="42">#REF!</definedName>
    <definedName name="APU221.1" localSheetId="44">#REF!</definedName>
    <definedName name="APU221.1" localSheetId="43">#REF!</definedName>
    <definedName name="APU221.1" localSheetId="45">#REF!</definedName>
    <definedName name="APU221.1" localSheetId="46">#REF!</definedName>
    <definedName name="APU221.1" localSheetId="47">#REF!</definedName>
    <definedName name="APU221.1" localSheetId="48">#REF!</definedName>
    <definedName name="APU221.1" localSheetId="49">#REF!</definedName>
    <definedName name="APU221.1" localSheetId="50">#REF!</definedName>
    <definedName name="APU221.1" localSheetId="51">#REF!</definedName>
    <definedName name="APU221.1" localSheetId="52">#REF!</definedName>
    <definedName name="APU221.1" localSheetId="53">#REF!</definedName>
    <definedName name="APU221.1" localSheetId="54">#REF!</definedName>
    <definedName name="APU221.1" localSheetId="55">#REF!</definedName>
    <definedName name="APU221.1" localSheetId="56">#REF!</definedName>
    <definedName name="APU221.1" localSheetId="57">#REF!</definedName>
    <definedName name="APU221.1" localSheetId="58">#REF!</definedName>
    <definedName name="APU221.1" localSheetId="59">#REF!</definedName>
    <definedName name="APU221.1" localSheetId="60">#REF!</definedName>
    <definedName name="APU221.1" localSheetId="61">#REF!</definedName>
    <definedName name="APU221.1" localSheetId="62">#REF!</definedName>
    <definedName name="APU221.1" localSheetId="63">#REF!</definedName>
    <definedName name="APU221.1" localSheetId="64">#REF!</definedName>
    <definedName name="APU221.1" localSheetId="0">#REF!</definedName>
    <definedName name="APU221.1">#REF!</definedName>
    <definedName name="APU221.2" localSheetId="42">#REF!</definedName>
    <definedName name="APU221.2" localSheetId="44">#REF!</definedName>
    <definedName name="APU221.2" localSheetId="43">#REF!</definedName>
    <definedName name="APU221.2" localSheetId="45">#REF!</definedName>
    <definedName name="APU221.2" localSheetId="46">#REF!</definedName>
    <definedName name="APU221.2" localSheetId="47">#REF!</definedName>
    <definedName name="APU221.2" localSheetId="48">#REF!</definedName>
    <definedName name="APU221.2" localSheetId="49">#REF!</definedName>
    <definedName name="APU221.2" localSheetId="50">#REF!</definedName>
    <definedName name="APU221.2" localSheetId="51">#REF!</definedName>
    <definedName name="APU221.2" localSheetId="52">#REF!</definedName>
    <definedName name="APU221.2" localSheetId="53">#REF!</definedName>
    <definedName name="APU221.2" localSheetId="54">#REF!</definedName>
    <definedName name="APU221.2" localSheetId="55">#REF!</definedName>
    <definedName name="APU221.2" localSheetId="56">#REF!</definedName>
    <definedName name="APU221.2" localSheetId="57">#REF!</definedName>
    <definedName name="APU221.2" localSheetId="58">#REF!</definedName>
    <definedName name="APU221.2" localSheetId="59">#REF!</definedName>
    <definedName name="APU221.2" localSheetId="60">#REF!</definedName>
    <definedName name="APU221.2" localSheetId="61">#REF!</definedName>
    <definedName name="APU221.2" localSheetId="62">#REF!</definedName>
    <definedName name="APU221.2" localSheetId="63">#REF!</definedName>
    <definedName name="APU221.2" localSheetId="64">#REF!</definedName>
    <definedName name="APU221.2" localSheetId="0">#REF!</definedName>
    <definedName name="APU221.2">#REF!</definedName>
    <definedName name="APUCANALS">#REF!</definedName>
    <definedName name="APUDES">#REF!</definedName>
    <definedName name="APUSEDIMENS">#REF!</definedName>
    <definedName name="Aq" localSheetId="0">#REF!</definedName>
    <definedName name="Aq">#REF!</definedName>
    <definedName name="Ar" localSheetId="0">#REF!</definedName>
    <definedName name="Ar">#REF!</definedName>
    <definedName name="AREA" localSheetId="0">#REF!</definedName>
    <definedName name="AREA">#REF!</definedName>
    <definedName name="_xlnm.Extract" localSheetId="0">'[56]AC2-AG96'!#REF!</definedName>
    <definedName name="_xlnm.Extract">'[56]AC2-AG96'!#REF!</definedName>
    <definedName name="_xlnm.Print_Area" localSheetId="35">'1,01'!$A$1:$G$51</definedName>
    <definedName name="_xlnm.Print_Area" localSheetId="36">'1,02'!$A$1:$G$52</definedName>
    <definedName name="_xlnm.Print_Area" localSheetId="37">'1,03'!$A$1:$G$52</definedName>
    <definedName name="_xlnm.Print_Area" localSheetId="38">'1,04'!$A$1:$G$48</definedName>
    <definedName name="_xlnm.Print_Area" localSheetId="39">'2,01'!$A$1:$G$50</definedName>
    <definedName name="_xlnm.Print_Area" localSheetId="40">'2,02'!$A$1:$G$50</definedName>
    <definedName name="_xlnm.Print_Area" localSheetId="41">'2,03'!$A$1:$G$57</definedName>
    <definedName name="_xlnm.Print_Area" localSheetId="42">'2,04'!$A$1:$G$51</definedName>
    <definedName name="_xlnm.Print_Area" localSheetId="44">'3,01'!$A$1:$G$51</definedName>
    <definedName name="_xlnm.Print_Area" localSheetId="43">'3,02'!$A$1:$G$51</definedName>
    <definedName name="_xlnm.Print_Area" localSheetId="45">'4,01'!$A$1:$G$51</definedName>
    <definedName name="_xlnm.Print_Area" localSheetId="46">'4,02'!$A$1:$G$51</definedName>
    <definedName name="_xlnm.Print_Area" localSheetId="47">'4,03'!$A$1:$G$51</definedName>
    <definedName name="_xlnm.Print_Area" localSheetId="48">'4,04'!$A$1:$G$51</definedName>
    <definedName name="_xlnm.Print_Area" localSheetId="49">'4,05'!$A$1:$G$51</definedName>
    <definedName name="_xlnm.Print_Area" localSheetId="50">'4,06'!$A$1:$G$51</definedName>
    <definedName name="_xlnm.Print_Area" localSheetId="51">'4,07'!$A$1:$G$51</definedName>
    <definedName name="_xlnm.Print_Area" localSheetId="52">'4,08'!$A$1:$G$51</definedName>
    <definedName name="_xlnm.Print_Area" localSheetId="53">'4,09'!$A$1:$G$51</definedName>
    <definedName name="_xlnm.Print_Area" localSheetId="54">'4,10'!$A$1:$G$51</definedName>
    <definedName name="_xlnm.Print_Area" localSheetId="55">'5,01'!$A$1:$G$51</definedName>
    <definedName name="_xlnm.Print_Area" localSheetId="56">'5,02'!$A$1:$G$51</definedName>
    <definedName name="_xlnm.Print_Area" localSheetId="57">'5,03'!$A$1:$G$51</definedName>
    <definedName name="_xlnm.Print_Area" localSheetId="58">'5,04'!$A$1:$G$54</definedName>
    <definedName name="_xlnm.Print_Area" localSheetId="59">'5,05'!$A$1:$G$54</definedName>
    <definedName name="_xlnm.Print_Area" localSheetId="60">'5,06'!$A$1:$G$51</definedName>
    <definedName name="_xlnm.Print_Area" localSheetId="61">'5,07'!$A$1:$G$51</definedName>
    <definedName name="_xlnm.Print_Area" localSheetId="62">'5,08'!$A$1:$G$51</definedName>
    <definedName name="_xlnm.Print_Area" localSheetId="63">'5,09'!$A$1:$G$51</definedName>
    <definedName name="_xlnm.Print_Area" localSheetId="64">'5,10'!$A$1:$G$51</definedName>
    <definedName name="_xlnm.Print_Area" localSheetId="66">AIU!$C$1:$K$53</definedName>
    <definedName name="_xlnm.Print_Area" localSheetId="5">'C1,01'!$A$2:$M$28</definedName>
    <definedName name="_xlnm.Print_Area" localSheetId="6">'C1,02'!$A$2:$M$28</definedName>
    <definedName name="_xlnm.Print_Area" localSheetId="7">'C1,03'!$A$2:$M$28</definedName>
    <definedName name="_xlnm.Print_Area" localSheetId="8">'C1,04'!$A$2:$M$28</definedName>
    <definedName name="_xlnm.Print_Area" localSheetId="9">'C2,01'!$A$2:$M$25</definedName>
    <definedName name="_xlnm.Print_Area" localSheetId="10">'C2,02'!$A$2:$M$26</definedName>
    <definedName name="_xlnm.Print_Area" localSheetId="11">'C2,03'!$A$2:$J$27</definedName>
    <definedName name="_xlnm.Print_Area" localSheetId="12">'C2,04'!$A$2:$I$67</definedName>
    <definedName name="_xlnm.Print_Area" localSheetId="13">'C3,01'!$A$2:$I$69</definedName>
    <definedName name="_xlnm.Print_Area" localSheetId="14">'C3,02'!$A$2:$I$67</definedName>
    <definedName name="_xlnm.Print_Area" localSheetId="15">'C4,01'!$A$2:$M$41</definedName>
    <definedName name="_xlnm.Print_Area" localSheetId="16">'C4,02'!$A$2:$M$38</definedName>
    <definedName name="_xlnm.Print_Area" localSheetId="17">'C4,03'!$A$2:$M$21</definedName>
    <definedName name="_xlnm.Print_Area" localSheetId="18">'C4,04'!$A$2:$M$22</definedName>
    <definedName name="_xlnm.Print_Area" localSheetId="19">'C4,05'!$A$2:$M$22</definedName>
    <definedName name="_xlnm.Print_Area" localSheetId="20">'C4,06'!$A$2:$M$22</definedName>
    <definedName name="_xlnm.Print_Area" localSheetId="21">'C4,07'!$A$2:$M$22</definedName>
    <definedName name="_xlnm.Print_Area" localSheetId="22">'C4,08'!$A$2:$M$25</definedName>
    <definedName name="_xlnm.Print_Area" localSheetId="23">'C4,09'!$A$2:$M$27</definedName>
    <definedName name="_xlnm.Print_Area" localSheetId="24">'C4,10'!$A$2:$M$27</definedName>
    <definedName name="_xlnm.Print_Area" localSheetId="25">'C5,01'!$A$2:$M$41</definedName>
    <definedName name="_xlnm.Print_Area" localSheetId="26">'C5,02'!$A$2:$M$41</definedName>
    <definedName name="_xlnm.Print_Area" localSheetId="27">'C5,03'!$A$2:$M$25</definedName>
    <definedName name="_xlnm.Print_Area" localSheetId="28">'C5,04'!$A$2:$M$25</definedName>
    <definedName name="_xlnm.Print_Area" localSheetId="29">'C5,05'!$A$2:$M$25</definedName>
    <definedName name="_xlnm.Print_Area" localSheetId="30">'C5,06'!$A$2:$M$25</definedName>
    <definedName name="_xlnm.Print_Area" localSheetId="31">'C5,07'!$A$2:$M$25</definedName>
    <definedName name="_xlnm.Print_Area" localSheetId="32">'C5,08'!$A$2:$M$25</definedName>
    <definedName name="_xlnm.Print_Area" localSheetId="33">'C5,09'!$A$2:$M$27</definedName>
    <definedName name="_xlnm.Print_Area" localSheetId="34">'C5,10'!$A$2:$M$27</definedName>
    <definedName name="_xlnm.Print_Area" localSheetId="0">'CADENA DE VALOR '!$A$1:$O$31</definedName>
    <definedName name="_xlnm.Print_Area" localSheetId="2">CRONOGRAMA!$A$1:$R$58</definedName>
    <definedName name="_xlnm.Print_Area" localSheetId="3">Equ!$A$1:$E$37</definedName>
    <definedName name="_xlnm.Print_Area" localSheetId="67">FM!$A$1:$G$75</definedName>
    <definedName name="_xlnm.Print_Area" localSheetId="65">INTERVENTORIA!$A$1:$I$45</definedName>
    <definedName name="_xlnm.Print_Area" localSheetId="68">PAGA!$A$1:$J$65</definedName>
    <definedName name="_xlnm.Print_Area" localSheetId="1">PPTO!$A$2:$H$66</definedName>
    <definedName name="_xlnm.Print_Area" localSheetId="4">Sum!$A$1:$E$74</definedName>
    <definedName name="_xlnm.Print_Area">#REF!</definedName>
    <definedName name="Área_Impactada">#REF!</definedName>
    <definedName name="AREAPRIVADA" localSheetId="0">#REF!</definedName>
    <definedName name="AREAPRIVADA">#REF!</definedName>
    <definedName name="ARELAL">[19]APU!$G$1096</definedName>
    <definedName name="ARENA">[57]MATERIALES!$D$2</definedName>
    <definedName name="ARENA_BLANCA">[41]Materiales!$F$19</definedName>
    <definedName name="arg" hidden="1">[58]MI!#REF!</definedName>
    <definedName name="arial">#REF!</definedName>
    <definedName name="Arrendamiento" localSheetId="0">#REF!</definedName>
    <definedName name="Arrendamiento">#REF!</definedName>
    <definedName name="ArrendamientoCostos" localSheetId="0">#REF!</definedName>
    <definedName name="ArrendamientoCostos">#REF!</definedName>
    <definedName name="as" localSheetId="0">[59]FLUJOS!#REF!</definedName>
    <definedName name="as">[59]FLUJOS!#REF!</definedName>
    <definedName name="asa">[37]Datos!#REF!</definedName>
    <definedName name="asas">#REF!</definedName>
    <definedName name="asaSASASAS">#REF!</definedName>
    <definedName name="ASB">[10]AASHTO!$A$8:$F$11</definedName>
    <definedName name="ASD" localSheetId="0">[60]FLEXIBLE!#REF!</definedName>
    <definedName name="ASD">[60]FLEXIBLE!#REF!</definedName>
    <definedName name="asdd">#REF!</definedName>
    <definedName name="asdfñk" localSheetId="37">[61]!absc</definedName>
    <definedName name="asdfñk" localSheetId="38">[61]!absc</definedName>
    <definedName name="asdfñk" localSheetId="40">[61]!absc</definedName>
    <definedName name="asdfñk" localSheetId="41">[61]!absc</definedName>
    <definedName name="asdfñk" localSheetId="42">[61]!absc</definedName>
    <definedName name="asdfñk" localSheetId="44">[61]!absc</definedName>
    <definedName name="asdfñk" localSheetId="43">[61]!absc</definedName>
    <definedName name="asdfñk" localSheetId="45">[61]!absc</definedName>
    <definedName name="asdfñk" localSheetId="46">[61]!absc</definedName>
    <definedName name="asdfñk" localSheetId="47">[61]!absc</definedName>
    <definedName name="asdfñk" localSheetId="48">[61]!absc</definedName>
    <definedName name="asdfñk" localSheetId="49">[61]!absc</definedName>
    <definedName name="asdfñk" localSheetId="50">[61]!absc</definedName>
    <definedName name="asdfñk" localSheetId="51">[61]!absc</definedName>
    <definedName name="asdfñk" localSheetId="52">[61]!absc</definedName>
    <definedName name="asdfñk" localSheetId="53">[61]!absc</definedName>
    <definedName name="asdfñk" localSheetId="54">[61]!absc</definedName>
    <definedName name="asdfñk" localSheetId="55">[61]!absc</definedName>
    <definedName name="asdfñk" localSheetId="56">[61]!absc</definedName>
    <definedName name="asdfñk" localSheetId="57">[61]!absc</definedName>
    <definedName name="asdfñk" localSheetId="58">[61]!absc</definedName>
    <definedName name="asdfñk" localSheetId="59">[61]!absc</definedName>
    <definedName name="asdfñk" localSheetId="60">[61]!absc</definedName>
    <definedName name="asdfñk" localSheetId="61">[61]!absc</definedName>
    <definedName name="asdfñk" localSheetId="62">[61]!absc</definedName>
    <definedName name="asdfñk" localSheetId="63">[61]!absc</definedName>
    <definedName name="asdfñk" localSheetId="64">[61]!absc</definedName>
    <definedName name="asdfñk" localSheetId="8">[61]!absc</definedName>
    <definedName name="asdfñk" localSheetId="14">[61]!absc</definedName>
    <definedName name="asdfñk" localSheetId="0">[62]!absc</definedName>
    <definedName name="asdfñk">[61]!absc</definedName>
    <definedName name="AsistenciaCarretera" localSheetId="0">#REF!</definedName>
    <definedName name="AsistenciaCarretera">#REF!</definedName>
    <definedName name="AsistenciaCostos" localSheetId="0">#REF!</definedName>
    <definedName name="AsistenciaCostos">#REF!</definedName>
    <definedName name="ass" localSheetId="0" hidden="1">#REF!</definedName>
    <definedName name="ass" hidden="1">#REF!</definedName>
    <definedName name="assdf">#REF!</definedName>
    <definedName name="assetclass">#REF!</definedName>
    <definedName name="assetclass2">#REF!</definedName>
    <definedName name="assetclass3">#REF!</definedName>
    <definedName name="At" localSheetId="0">#REF!</definedName>
    <definedName name="At">#REF!</definedName>
    <definedName name="ATenerEnCuenta">#REF!</definedName>
    <definedName name="ATRS">[42]TRANS!$A:$D</definedName>
    <definedName name="au" localSheetId="0">#REF!</definedName>
    <definedName name="au">#REF!</definedName>
    <definedName name="aur" localSheetId="0">#REF!</definedName>
    <definedName name="aur">#REF!</definedName>
    <definedName name="auto1" localSheetId="42">#REF!</definedName>
    <definedName name="auto1" localSheetId="44">#REF!</definedName>
    <definedName name="auto1" localSheetId="43">#REF!</definedName>
    <definedName name="auto1" localSheetId="45">#REF!</definedName>
    <definedName name="auto1" localSheetId="46">#REF!</definedName>
    <definedName name="auto1" localSheetId="47">#REF!</definedName>
    <definedName name="auto1" localSheetId="48">#REF!</definedName>
    <definedName name="auto1" localSheetId="49">#REF!</definedName>
    <definedName name="auto1" localSheetId="50">#REF!</definedName>
    <definedName name="auto1" localSheetId="51">#REF!</definedName>
    <definedName name="auto1" localSheetId="52">#REF!</definedName>
    <definedName name="auto1" localSheetId="53">#REF!</definedName>
    <definedName name="auto1" localSheetId="54">#REF!</definedName>
    <definedName name="auto1" localSheetId="55">#REF!</definedName>
    <definedName name="auto1" localSheetId="56">#REF!</definedName>
    <definedName name="auto1" localSheetId="57">#REF!</definedName>
    <definedName name="auto1" localSheetId="58">#REF!</definedName>
    <definedName name="auto1" localSheetId="59">#REF!</definedName>
    <definedName name="auto1" localSheetId="60">#REF!</definedName>
    <definedName name="auto1" localSheetId="61">#REF!</definedName>
    <definedName name="auto1" localSheetId="62">#REF!</definedName>
    <definedName name="auto1" localSheetId="63">#REF!</definedName>
    <definedName name="auto1" localSheetId="64">#REF!</definedName>
    <definedName name="auto1" localSheetId="0">#REF!</definedName>
    <definedName name="auto1">#REF!</definedName>
    <definedName name="auto2" localSheetId="42">#REF!</definedName>
    <definedName name="auto2" localSheetId="44">#REF!</definedName>
    <definedName name="auto2" localSheetId="43">#REF!</definedName>
    <definedName name="auto2" localSheetId="45">#REF!</definedName>
    <definedName name="auto2" localSheetId="46">#REF!</definedName>
    <definedName name="auto2" localSheetId="47">#REF!</definedName>
    <definedName name="auto2" localSheetId="48">#REF!</definedName>
    <definedName name="auto2" localSheetId="49">#REF!</definedName>
    <definedName name="auto2" localSheetId="50">#REF!</definedName>
    <definedName name="auto2" localSheetId="51">#REF!</definedName>
    <definedName name="auto2" localSheetId="52">#REF!</definedName>
    <definedName name="auto2" localSheetId="53">#REF!</definedName>
    <definedName name="auto2" localSheetId="54">#REF!</definedName>
    <definedName name="auto2" localSheetId="55">#REF!</definedName>
    <definedName name="auto2" localSheetId="56">#REF!</definedName>
    <definedName name="auto2" localSheetId="57">#REF!</definedName>
    <definedName name="auto2" localSheetId="58">#REF!</definedName>
    <definedName name="auto2" localSheetId="59">#REF!</definedName>
    <definedName name="auto2" localSheetId="60">#REF!</definedName>
    <definedName name="auto2" localSheetId="61">#REF!</definedName>
    <definedName name="auto2" localSheetId="62">#REF!</definedName>
    <definedName name="auto2" localSheetId="63">#REF!</definedName>
    <definedName name="auto2" localSheetId="64">#REF!</definedName>
    <definedName name="auto2" localSheetId="0">#REF!</definedName>
    <definedName name="auto2">#REF!</definedName>
    <definedName name="AUTOPISTA">'[63]CIRCUITOS CODENSA'!#REF!</definedName>
    <definedName name="AUXILIARES">[64]AUXILIARES!$A$2:$A$4</definedName>
    <definedName name="AUXILIARESTOTAL">[64]AUXILIARES!$A$2:$D$4</definedName>
    <definedName name="av" localSheetId="0">#REF!</definedName>
    <definedName name="av">#REF!</definedName>
    <definedName name="AVIGA">#REF!</definedName>
    <definedName name="AWSXDUJHOLÑH" localSheetId="0">'[2]CUAD-DIURNA'!#REF!</definedName>
    <definedName name="AWSXDUJHOLÑH">'[2]CUAD-DIURNA'!#REF!</definedName>
    <definedName name="ax" localSheetId="0">#REF!</definedName>
    <definedName name="ax">#REF!</definedName>
    <definedName name="Ay" localSheetId="0">#REF!</definedName>
    <definedName name="Ay">#REF!</definedName>
    <definedName name="ayudante">[27]M.O.!$F$18</definedName>
    <definedName name="Azimut" localSheetId="0">#REF!</definedName>
    <definedName name="Azimut">#REF!</definedName>
    <definedName name="b" localSheetId="42">#REF!</definedName>
    <definedName name="b" localSheetId="44">#REF!</definedName>
    <definedName name="b" localSheetId="43">#REF!</definedName>
    <definedName name="b" localSheetId="45">#REF!</definedName>
    <definedName name="b" localSheetId="46">#REF!</definedName>
    <definedName name="b" localSheetId="47">#REF!</definedName>
    <definedName name="b" localSheetId="48">#REF!</definedName>
    <definedName name="b" localSheetId="49">#REF!</definedName>
    <definedName name="b" localSheetId="50">#REF!</definedName>
    <definedName name="b" localSheetId="51">#REF!</definedName>
    <definedName name="b" localSheetId="52">#REF!</definedName>
    <definedName name="b" localSheetId="53">#REF!</definedName>
    <definedName name="b" localSheetId="54">#REF!</definedName>
    <definedName name="b" localSheetId="55">#REF!</definedName>
    <definedName name="b" localSheetId="56">#REF!</definedName>
    <definedName name="b" localSheetId="57">#REF!</definedName>
    <definedName name="b" localSheetId="58">#REF!</definedName>
    <definedName name="b" localSheetId="59">#REF!</definedName>
    <definedName name="b" localSheetId="60">#REF!</definedName>
    <definedName name="b" localSheetId="61">#REF!</definedName>
    <definedName name="b" localSheetId="62">#REF!</definedName>
    <definedName name="b" localSheetId="63">#REF!</definedName>
    <definedName name="b" localSheetId="64">#REF!</definedName>
    <definedName name="b" localSheetId="0">#REF!</definedName>
    <definedName name="b">#REF!</definedName>
    <definedName name="B.DATOS">[8]BS.DATOS!$B$5:$N$30</definedName>
    <definedName name="B_impresión_IM">#REF!</definedName>
    <definedName name="b_MAMPOSTERIA" localSheetId="42">#REF!</definedName>
    <definedName name="b_MAMPOSTERIA" localSheetId="44">#REF!</definedName>
    <definedName name="b_MAMPOSTERIA" localSheetId="43">#REF!</definedName>
    <definedName name="b_MAMPOSTERIA" localSheetId="45">#REF!</definedName>
    <definedName name="b_MAMPOSTERIA" localSheetId="46">#REF!</definedName>
    <definedName name="b_MAMPOSTERIA" localSheetId="47">#REF!</definedName>
    <definedName name="b_MAMPOSTERIA" localSheetId="48">#REF!</definedName>
    <definedName name="b_MAMPOSTERIA" localSheetId="49">#REF!</definedName>
    <definedName name="b_MAMPOSTERIA" localSheetId="50">#REF!</definedName>
    <definedName name="b_MAMPOSTERIA" localSheetId="51">#REF!</definedName>
    <definedName name="b_MAMPOSTERIA" localSheetId="52">#REF!</definedName>
    <definedName name="b_MAMPOSTERIA" localSheetId="53">#REF!</definedName>
    <definedName name="b_MAMPOSTERIA" localSheetId="54">#REF!</definedName>
    <definedName name="b_MAMPOSTERIA" localSheetId="55">#REF!</definedName>
    <definedName name="b_MAMPOSTERIA" localSheetId="56">#REF!</definedName>
    <definedName name="b_MAMPOSTERIA" localSheetId="57">#REF!</definedName>
    <definedName name="b_MAMPOSTERIA" localSheetId="58">#REF!</definedName>
    <definedName name="b_MAMPOSTERIA" localSheetId="59">#REF!</definedName>
    <definedName name="b_MAMPOSTERIA" localSheetId="60">#REF!</definedName>
    <definedName name="b_MAMPOSTERIA" localSheetId="61">#REF!</definedName>
    <definedName name="b_MAMPOSTERIA" localSheetId="62">#REF!</definedName>
    <definedName name="b_MAMPOSTERIA" localSheetId="63">#REF!</definedName>
    <definedName name="b_MAMPOSTERIA" localSheetId="64">#REF!</definedName>
    <definedName name="b_MAMPOSTERIA" localSheetId="0">#REF!</definedName>
    <definedName name="b_MAMPOSTERIA">#REF!</definedName>
    <definedName name="Ba" localSheetId="0">#REF!</definedName>
    <definedName name="Ba">#REF!</definedName>
    <definedName name="BAJA" localSheetId="0">#REF!</definedName>
    <definedName name="BAJA">#REF!</definedName>
    <definedName name="Balasto" localSheetId="0">#REF!</definedName>
    <definedName name="Balasto">#REF!</definedName>
    <definedName name="Baldocin_0_205x0_205" localSheetId="0">#REF!</definedName>
    <definedName name="Baldocin_0_205x0_205">#REF!</definedName>
    <definedName name="baldosa">[46]lisprecios!#REF!</definedName>
    <definedName name="Baldosa_de_granito_0_3x0_3" localSheetId="0">#REF!</definedName>
    <definedName name="Baldosa_de_granito_0_3x0_3">#REF!</definedName>
    <definedName name="BALDOSIN">#REF!</definedName>
    <definedName name="Ballincourt">'[65]REF - Listas'!$B$13:$B$23</definedName>
    <definedName name="BANCO">#REF!</definedName>
    <definedName name="Banda2">#REF!</definedName>
    <definedName name="Banda2a">#REF!</definedName>
    <definedName name="BARNIZTOT" localSheetId="0">#REF!</definedName>
    <definedName name="BARNIZTOT">#REF!</definedName>
    <definedName name="Barraje_de_cobre_150_A_3_2_M" localSheetId="0">#REF!</definedName>
    <definedName name="Barraje_de_cobre_150_A_3_2_M">#REF!</definedName>
    <definedName name="Barraje_de_neutros" localSheetId="0">#REF!</definedName>
    <definedName name="Barraje_de_neutros">#REF!</definedName>
    <definedName name="Barraje_puesta_tierra_de_seguridad" localSheetId="0">#REF!</definedName>
    <definedName name="Barraje_puesta_tierra_de_seguridad">#REF!</definedName>
    <definedName name="BASE" localSheetId="0">[66]Par_Dise!#REF!</definedName>
    <definedName name="BASE">[66]Par_Dise!#REF!</definedName>
    <definedName name="Base_datos_IM">#REF!</definedName>
    <definedName name="base_datos_t45">[67]CALIDAD!#REF!</definedName>
    <definedName name="BASE_DE_DATOS">#REF!</definedName>
    <definedName name="Base_Mat">#REF!</definedName>
    <definedName name="Base_MO">#REF!</definedName>
    <definedName name="base_VaR">#REF!</definedName>
    <definedName name="BASE2">#REF!</definedName>
    <definedName name="BaseDate">[68]Parameters!$D$17</definedName>
    <definedName name="BaseDatos_Ore1">'[69]BD100-45'!#REF!</definedName>
    <definedName name="BaseDatos_T831">'[70]BD100-45-P1'!#REF!</definedName>
    <definedName name="_xlnm.Database" localSheetId="42">#REF!</definedName>
    <definedName name="_xlnm.Database" localSheetId="44">#REF!</definedName>
    <definedName name="_xlnm.Database" localSheetId="43">#REF!</definedName>
    <definedName name="_xlnm.Database" localSheetId="45">#REF!</definedName>
    <definedName name="_xlnm.Database" localSheetId="46">#REF!</definedName>
    <definedName name="_xlnm.Database" localSheetId="47">#REF!</definedName>
    <definedName name="_xlnm.Database" localSheetId="48">#REF!</definedName>
    <definedName name="_xlnm.Database" localSheetId="49">#REF!</definedName>
    <definedName name="_xlnm.Database" localSheetId="50">#REF!</definedName>
    <definedName name="_xlnm.Database" localSheetId="51">#REF!</definedName>
    <definedName name="_xlnm.Database" localSheetId="52">#REF!</definedName>
    <definedName name="_xlnm.Database" localSheetId="53">#REF!</definedName>
    <definedName name="_xlnm.Database" localSheetId="54">#REF!</definedName>
    <definedName name="_xlnm.Database" localSheetId="55">#REF!</definedName>
    <definedName name="_xlnm.Database" localSheetId="56">#REF!</definedName>
    <definedName name="_xlnm.Database" localSheetId="57">#REF!</definedName>
    <definedName name="_xlnm.Database" localSheetId="58">#REF!</definedName>
    <definedName name="_xlnm.Database" localSheetId="59">#REF!</definedName>
    <definedName name="_xlnm.Database" localSheetId="60">#REF!</definedName>
    <definedName name="_xlnm.Database" localSheetId="61">#REF!</definedName>
    <definedName name="_xlnm.Database" localSheetId="62">#REF!</definedName>
    <definedName name="_xlnm.Database" localSheetId="63">#REF!</definedName>
    <definedName name="_xlnm.Database" localSheetId="64">#REF!</definedName>
    <definedName name="_xlnm.Database" localSheetId="0">#REF!</definedName>
    <definedName name="_xlnm.Database">#REF!</definedName>
    <definedName name="BasePeriod">#REF!</definedName>
    <definedName name="BB" localSheetId="0">'[23]PU (2)'!#REF!</definedName>
    <definedName name="BB">'[23]PU (2)'!#REF!</definedName>
    <definedName name="bbb" localSheetId="0">#REF!</definedName>
    <definedName name="bbb">#REF!</definedName>
    <definedName name="BBBBBBBBBBBBBBBHHHHHHHHHHH" localSheetId="0">#REF!</definedName>
    <definedName name="BBBBBBBBBBBBBBBHHHHHHHHHHH">#REF!</definedName>
    <definedName name="Bc" localSheetId="0">#REF!</definedName>
    <definedName name="Bc">#REF!</definedName>
    <definedName name="BD" localSheetId="0">#REF!</definedName>
    <definedName name="BD">#REF!</definedName>
    <definedName name="Bd__2">#REF!</definedName>
    <definedName name="Be" localSheetId="0">#REF!</definedName>
    <definedName name="Be">#REF!</definedName>
    <definedName name="Beg_Bal" localSheetId="42">#REF!</definedName>
    <definedName name="Beg_Bal" localSheetId="44">#REF!</definedName>
    <definedName name="Beg_Bal" localSheetId="43">#REF!</definedName>
    <definedName name="Beg_Bal" localSheetId="45">#REF!</definedName>
    <definedName name="Beg_Bal" localSheetId="46">#REF!</definedName>
    <definedName name="Beg_Bal" localSheetId="47">#REF!</definedName>
    <definedName name="Beg_Bal" localSheetId="48">#REF!</definedName>
    <definedName name="Beg_Bal" localSheetId="49">#REF!</definedName>
    <definedName name="Beg_Bal" localSheetId="50">#REF!</definedName>
    <definedName name="Beg_Bal" localSheetId="51">#REF!</definedName>
    <definedName name="Beg_Bal" localSheetId="52">#REF!</definedName>
    <definedName name="Beg_Bal" localSheetId="53">#REF!</definedName>
    <definedName name="Beg_Bal" localSheetId="54">#REF!</definedName>
    <definedName name="Beg_Bal" localSheetId="55">#REF!</definedName>
    <definedName name="Beg_Bal" localSheetId="56">#REF!</definedName>
    <definedName name="Beg_Bal" localSheetId="57">#REF!</definedName>
    <definedName name="Beg_Bal" localSheetId="58">#REF!</definedName>
    <definedName name="Beg_Bal" localSheetId="59">#REF!</definedName>
    <definedName name="Beg_Bal" localSheetId="60">#REF!</definedName>
    <definedName name="Beg_Bal" localSheetId="61">#REF!</definedName>
    <definedName name="Beg_Bal" localSheetId="62">#REF!</definedName>
    <definedName name="Beg_Bal" localSheetId="63">#REF!</definedName>
    <definedName name="Beg_Bal" localSheetId="64">#REF!</definedName>
    <definedName name="Beg_Bal" localSheetId="0">#REF!</definedName>
    <definedName name="Beg_Bal">#REF!</definedName>
    <definedName name="Bf" localSheetId="0">#REF!</definedName>
    <definedName name="Bf">#REF!</definedName>
    <definedName name="bfgxddvd">#REF!</definedName>
    <definedName name="Bg" localSheetId="0">#REF!</definedName>
    <definedName name="Bg">#REF!</definedName>
    <definedName name="bgh" localSheetId="0">#REF!</definedName>
    <definedName name="bgh">#REF!</definedName>
    <definedName name="Bh" localSheetId="0">#REF!</definedName>
    <definedName name="Bh">#REF!</definedName>
    <definedName name="BHT" localSheetId="0">#REF!</definedName>
    <definedName name="BHT">#REF!</definedName>
    <definedName name="Bi" localSheetId="0">#REF!</definedName>
    <definedName name="Bi">#REF!</definedName>
    <definedName name="bid_expiration">#REF!</definedName>
    <definedName name="Bid_Received">#REF!</definedName>
    <definedName name="BID_SENT">#REF!</definedName>
    <definedName name="Bid1DOD">#REF!</definedName>
    <definedName name="Bid1Ext">#REF!</definedName>
    <definedName name="Bid1Qty">#REF!</definedName>
    <definedName name="Bid1TAC">#REF!</definedName>
    <definedName name="Bid1Unevalcost">#REF!</definedName>
    <definedName name="Bid1UNIT">#REF!</definedName>
    <definedName name="Bid2DOD">#REF!</definedName>
    <definedName name="Bid2Ext">#REF!</definedName>
    <definedName name="Bid2Qty">#REF!</definedName>
    <definedName name="Bid2TAC">#REF!</definedName>
    <definedName name="Bid2Unevalcost">#REF!</definedName>
    <definedName name="Bid2UNIT">#REF!</definedName>
    <definedName name="Bid3DOD">#REF!</definedName>
    <definedName name="Bid3Ext">#REF!</definedName>
    <definedName name="Bid3Qty">#REF!</definedName>
    <definedName name="Bid3TAC">#REF!</definedName>
    <definedName name="Bid3unevalcost">#REF!</definedName>
    <definedName name="Bid3Unit">#REF!</definedName>
    <definedName name="Bid4DOD">#REF!</definedName>
    <definedName name="Bid4Ext">#REF!</definedName>
    <definedName name="Bid4Qty">#REF!</definedName>
    <definedName name="Bid4TAC">#REF!</definedName>
    <definedName name="Bid4unevalcost">#REF!</definedName>
    <definedName name="Bid4Unit">#REF!</definedName>
    <definedName name="Bidlist">"List Box 6"</definedName>
    <definedName name="BidRange">#REF!</definedName>
    <definedName name="bimestre">'[71]ESTADO RED'!$E$8</definedName>
    <definedName name="Bisagra_de_piso_pivotante" localSheetId="0">#REF!</definedName>
    <definedName name="Bisagra_de_piso_pivotante">#REF!</definedName>
    <definedName name="BJHVVHGH">#N/A</definedName>
    <definedName name="Bk" localSheetId="0">#REF!</definedName>
    <definedName name="Bk">#REF!</definedName>
    <definedName name="bl" localSheetId="0">#REF!</definedName>
    <definedName name="bl">#REF!</definedName>
    <definedName name="BLOQCEMEN" localSheetId="0">#REF!</definedName>
    <definedName name="BLOQCEMEN">#REF!</definedName>
    <definedName name="BLOQUE">'[72]BASE DE DATOS ORIG'!#REF!</definedName>
    <definedName name="Bloque_abusardado">'[27]LISTADO '!$F$25</definedName>
    <definedName name="Bloque_de_concreto_0_10" localSheetId="0">#REF!</definedName>
    <definedName name="Bloque_de_concreto_0_10">#REF!</definedName>
    <definedName name="Bloque_de_concreto_0_20" localSheetId="0">#REF!</definedName>
    <definedName name="Bloque_de_concreto_0_20">#REF!</definedName>
    <definedName name="BLOQUE_N_4">'[27]LISTADO '!$F$20</definedName>
    <definedName name="Bloque_N4">'[33]LISTADO '!$F$10</definedName>
    <definedName name="Bm" localSheetId="0">#REF!</definedName>
    <definedName name="Bm">#REF!</definedName>
    <definedName name="BMBTU">[68]Parameters!$K$18</definedName>
    <definedName name="BMCoalPrice">#REF!</definedName>
    <definedName name="Bn" localSheetId="0">#REF!</definedName>
    <definedName name="Bn">#REF!</definedName>
    <definedName name="BNGTRHY">[73]Insumos!$A$22:$A$828</definedName>
    <definedName name="bnm" localSheetId="0">#REF!</definedName>
    <definedName name="bnm">#REF!</definedName>
    <definedName name="bny" localSheetId="0">#REF!</definedName>
    <definedName name="bny">#REF!</definedName>
    <definedName name="BO">'[63]CIRCUITOS CODENSA'!#REF!</definedName>
    <definedName name="bolívar" localSheetId="0">#REF!</definedName>
    <definedName name="bolívar">#REF!</definedName>
    <definedName name="BOMBAS">#N/A</definedName>
    <definedName name="BOMBASTABLA2.2">#REF!</definedName>
    <definedName name="BOMBEOALCANTARILLADOTABLA1.9">'[8]INFORMACIÓN REFERENCIA'!$B$415:$N$426</definedName>
    <definedName name="Bombilla_100w" localSheetId="0">#REF!</definedName>
    <definedName name="Bombilla_100w">#REF!</definedName>
    <definedName name="bonny">[19]APU!$G$1181</definedName>
    <definedName name="bonny2">[19]APU!$G$3251</definedName>
    <definedName name="BORDE1">#REF!</definedName>
    <definedName name="BORDE2">#REF!</definedName>
    <definedName name="BORDE3">#REF!</definedName>
    <definedName name="bordillo">#REF!</definedName>
    <definedName name="BORDILLOS" localSheetId="0">#REF!</definedName>
    <definedName name="BORDILLOS">#REF!</definedName>
    <definedName name="BorraR">#REF!</definedName>
    <definedName name="Bp">[16]CALCULO!$E$66</definedName>
    <definedName name="BPSRate_Month">#REF!</definedName>
    <definedName name="BREA" localSheetId="0">#REF!</definedName>
    <definedName name="BREA">#REF!</definedName>
    <definedName name="Breaker_20_amp">'[33]LISTADO '!$F$67</definedName>
    <definedName name="Breaker_de_1x15_A" localSheetId="0">#REF!</definedName>
    <definedName name="Breaker_de_1x15_A">#REF!</definedName>
    <definedName name="Breaker_de_1x30_A" localSheetId="0">#REF!</definedName>
    <definedName name="Breaker_de_1x30_A">#REF!</definedName>
    <definedName name="Breaker_de_2x20_A" localSheetId="0">#REF!</definedName>
    <definedName name="Breaker_de_2x20_A">#REF!</definedName>
    <definedName name="Breaker_de_2x30_A" localSheetId="0">#REF!</definedName>
    <definedName name="Breaker_de_2x30_A">#REF!</definedName>
    <definedName name="Breaker_de_3x100_A" localSheetId="0">#REF!</definedName>
    <definedName name="Breaker_de_3x100_A">#REF!</definedName>
    <definedName name="Breaker_de_3x200_A" localSheetId="0">#REF!</definedName>
    <definedName name="Breaker_de_3x200_A">#REF!</definedName>
    <definedName name="Breaker_de_3x30_A" localSheetId="0">#REF!</definedName>
    <definedName name="Breaker_de_3x30_A">#REF!</definedName>
    <definedName name="Breaker_de_3x350_A" localSheetId="0">#REF!</definedName>
    <definedName name="Breaker_de_3x350_A">#REF!</definedName>
    <definedName name="Breaker_de_3x50_A" localSheetId="0">#REF!</definedName>
    <definedName name="Breaker_de_3x50_A">#REF!</definedName>
    <definedName name="Breaker_de_3x500_A" localSheetId="0">#REF!</definedName>
    <definedName name="Breaker_de_3x500_A">#REF!</definedName>
    <definedName name="Breaker_de_3x70_A" localSheetId="0">#REF!</definedName>
    <definedName name="Breaker_de_3x70_A">#REF!</definedName>
    <definedName name="Breaker_Indus.Merlin_G.3x150A" localSheetId="0">'[49]L. MAT.'!#REF!</definedName>
    <definedName name="Breaker_Indus.Merlin_G.3x150A">'[49]L. MAT.'!#REF!</definedName>
    <definedName name="Brilladora" localSheetId="0">'[49]L. MAT.'!#REF!</definedName>
    <definedName name="Brilladora">'[49]L. MAT.'!#REF!</definedName>
    <definedName name="BS_Data_Col" hidden="1">#REF!</definedName>
    <definedName name="BSpb" hidden="1">#REF!</definedName>
    <definedName name="BUDGET">#REF!</definedName>
    <definedName name="BUDGET_VALUE">#REF!</definedName>
    <definedName name="budgeted">#REF!</definedName>
    <definedName name="BUENO" localSheetId="0">'[74]ESTADO VÍA-CRIT.TECNICO'!#REF!&lt;2.5</definedName>
    <definedName name="BUENO">'[74]ESTADO VÍA-CRIT.TECNICO'!#REF!&lt;2.5</definedName>
    <definedName name="BUENO4006">#REF!</definedName>
    <definedName name="BUENO4006A">#REF!</definedName>
    <definedName name="BUENO40CN01">#REF!</definedName>
    <definedName name="BUENO40CNA">#REF!</definedName>
    <definedName name="BUENO40CNB">#REF!</definedName>
    <definedName name="BUENO55CN01">#REF!</definedName>
    <definedName name="BUENO55CN03">#REF!</definedName>
    <definedName name="BUENO5607">#REF!</definedName>
    <definedName name="BUENOAFIR5607">#REF!</definedName>
    <definedName name="BuiltIn_Print_Area">"#REF!"</definedName>
    <definedName name="BuiltIn_Print_Area___0">#REF!</definedName>
    <definedName name="BuiltIn_Print_Area___0___0">#REF!</definedName>
    <definedName name="BuiltIn_Print_Area___0___0___0">#REF!</definedName>
    <definedName name="BuiltIn_Print_Area_2">"#REF!"</definedName>
    <definedName name="BuiltIn_Print_Area_3">"#REF!"</definedName>
    <definedName name="BuiltIn_Print_Titles">"#REF!"</definedName>
    <definedName name="BuiltIn_Print_Titles_2">"#REF!"</definedName>
    <definedName name="BuiltIn_Print_Titles_3">"#REF!"</definedName>
    <definedName name="Buje_sanit__4_x2" localSheetId="0">#REF!</definedName>
    <definedName name="Buje_sanit__4_x2">#REF!</definedName>
    <definedName name="Buje_sanit__4_x3" localSheetId="0">#REF!</definedName>
    <definedName name="Buje_sanit__4_x3">#REF!</definedName>
    <definedName name="Bulldozer_Komatzu_D50A_15" localSheetId="0">#REF!</definedName>
    <definedName name="Bulldozer_Komatzu_D50A_15">#REF!</definedName>
    <definedName name="Bulldozer_Komatzu_D53A_16" localSheetId="0">#REF!</definedName>
    <definedName name="Bulldozer_Komatzu_D53A_16">#REF!</definedName>
    <definedName name="bw" localSheetId="0">#REF!</definedName>
    <definedName name="bw">#REF!</definedName>
    <definedName name="BytMesInicioInctoMmto" localSheetId="0">#REF!</definedName>
    <definedName name="BytMesInicioInctoMmto">#REF!</definedName>
    <definedName name="C.1" localSheetId="0">#REF!</definedName>
    <definedName name="C.1">#REF!</definedName>
    <definedName name="C.10" localSheetId="0">#REF!</definedName>
    <definedName name="C.10">#REF!</definedName>
    <definedName name="C.11" localSheetId="0">#REF!</definedName>
    <definedName name="C.11">#REF!</definedName>
    <definedName name="C.2" localSheetId="0">#REF!</definedName>
    <definedName name="C.2">#REF!</definedName>
    <definedName name="C.3" localSheetId="0">#REF!</definedName>
    <definedName name="C.3">#REF!</definedName>
    <definedName name="C.4" localSheetId="0">#REF!</definedName>
    <definedName name="C.4">#REF!</definedName>
    <definedName name="C.5" localSheetId="0">#REF!</definedName>
    <definedName name="C.5">#REF!</definedName>
    <definedName name="C.6" localSheetId="0">#REF!</definedName>
    <definedName name="C.6">#REF!</definedName>
    <definedName name="C.7" localSheetId="0">#REF!</definedName>
    <definedName name="C.7">#REF!</definedName>
    <definedName name="C.8" localSheetId="0">#REF!</definedName>
    <definedName name="C.8">#REF!</definedName>
    <definedName name="C.9" localSheetId="0">#REF!</definedName>
    <definedName name="C.9">#REF!</definedName>
    <definedName name="C.LOM">#REF!</definedName>
    <definedName name="C.RAS">#REF!</definedName>
    <definedName name="C.TERR">#REF!</definedName>
    <definedName name="C_" localSheetId="42">#REF!</definedName>
    <definedName name="C_" localSheetId="44">#REF!</definedName>
    <definedName name="C_" localSheetId="43">#REF!</definedName>
    <definedName name="C_" localSheetId="45">#REF!</definedName>
    <definedName name="C_" localSheetId="46">#REF!</definedName>
    <definedName name="C_" localSheetId="47">#REF!</definedName>
    <definedName name="C_" localSheetId="48">#REF!</definedName>
    <definedName name="C_" localSheetId="49">#REF!</definedName>
    <definedName name="C_" localSheetId="50">#REF!</definedName>
    <definedName name="C_" localSheetId="51">#REF!</definedName>
    <definedName name="C_" localSheetId="52">#REF!</definedName>
    <definedName name="C_" localSheetId="53">#REF!</definedName>
    <definedName name="C_" localSheetId="54">#REF!</definedName>
    <definedName name="C_" localSheetId="55">#REF!</definedName>
    <definedName name="C_" localSheetId="56">#REF!</definedName>
    <definedName name="C_" localSheetId="57">#REF!</definedName>
    <definedName name="C_" localSheetId="58">#REF!</definedName>
    <definedName name="C_" localSheetId="59">#REF!</definedName>
    <definedName name="C_" localSheetId="60">#REF!</definedName>
    <definedName name="C_" localSheetId="61">#REF!</definedName>
    <definedName name="C_" localSheetId="62">#REF!</definedName>
    <definedName name="C_" localSheetId="63">#REF!</definedName>
    <definedName name="C_" localSheetId="64">#REF!</definedName>
    <definedName name="C_" localSheetId="0">#REF!</definedName>
    <definedName name="C_">#REF!</definedName>
    <definedName name="C_Apus" comment="Codigo Apus">'[75]1_Preliminares'!$A$26</definedName>
    <definedName name="c_ESTRUCTURA" localSheetId="42">#REF!</definedName>
    <definedName name="c_ESTRUCTURA" localSheetId="44">#REF!</definedName>
    <definedName name="c_ESTRUCTURA" localSheetId="43">#REF!</definedName>
    <definedName name="c_ESTRUCTURA" localSheetId="45">#REF!</definedName>
    <definedName name="c_ESTRUCTURA" localSheetId="46">#REF!</definedName>
    <definedName name="c_ESTRUCTURA" localSheetId="47">#REF!</definedName>
    <definedName name="c_ESTRUCTURA" localSheetId="48">#REF!</definedName>
    <definedName name="c_ESTRUCTURA" localSheetId="49">#REF!</definedName>
    <definedName name="c_ESTRUCTURA" localSheetId="50">#REF!</definedName>
    <definedName name="c_ESTRUCTURA" localSheetId="51">#REF!</definedName>
    <definedName name="c_ESTRUCTURA" localSheetId="52">#REF!</definedName>
    <definedName name="c_ESTRUCTURA" localSheetId="53">#REF!</definedName>
    <definedName name="c_ESTRUCTURA" localSheetId="54">#REF!</definedName>
    <definedName name="c_ESTRUCTURA" localSheetId="55">#REF!</definedName>
    <definedName name="c_ESTRUCTURA" localSheetId="56">#REF!</definedName>
    <definedName name="c_ESTRUCTURA" localSheetId="57">#REF!</definedName>
    <definedName name="c_ESTRUCTURA" localSheetId="58">#REF!</definedName>
    <definedName name="c_ESTRUCTURA" localSheetId="59">#REF!</definedName>
    <definedName name="c_ESTRUCTURA" localSheetId="60">#REF!</definedName>
    <definedName name="c_ESTRUCTURA" localSheetId="61">#REF!</definedName>
    <definedName name="c_ESTRUCTURA" localSheetId="62">#REF!</definedName>
    <definedName name="c_ESTRUCTURA" localSheetId="63">#REF!</definedName>
    <definedName name="c_ESTRUCTURA" localSheetId="64">#REF!</definedName>
    <definedName name="c_ESTRUCTURA" localSheetId="0">#REF!</definedName>
    <definedName name="c_ESTRUCTURA">#REF!</definedName>
    <definedName name="C_LOM">#REF!</definedName>
    <definedName name="Ca" localSheetId="0">#REF!</definedName>
    <definedName name="Ca">#REF!</definedName>
    <definedName name="CAB">#N/A</definedName>
    <definedName name="CABALLETE" localSheetId="0">#REF!</definedName>
    <definedName name="CABALLETE">#REF!</definedName>
    <definedName name="Caballete_asbt_cemt" localSheetId="0">#REF!</definedName>
    <definedName name="Caballete_asbt_cemt">#REF!</definedName>
    <definedName name="CABALLETETOTAL" localSheetId="0">#REF!</definedName>
    <definedName name="CABALLETETOTAL">#REF!</definedName>
    <definedName name="Cable_cobre_N_2_thwn">'[33]LISTADO '!$F$57</definedName>
    <definedName name="Cable_cobre_N_6">'[33]LISTADO '!$F$59</definedName>
    <definedName name="Cable_N__6_AWG_CU" localSheetId="0">#REF!</definedName>
    <definedName name="Cable_N__6_AWG_CU">#REF!</definedName>
    <definedName name="Cable_N_2_desnudo">'[33]LISTADO '!$F$41</definedName>
    <definedName name="Cable_n_8">'[33]LISTADO '!$F$109</definedName>
    <definedName name="CADENERO">[28]PRECIOS!$B$14</definedName>
    <definedName name="caed">#REF!</definedName>
    <definedName name="CAJA">#REF!</definedName>
    <definedName name="Caja_2x4_PVC" localSheetId="0">#REF!</definedName>
    <definedName name="Caja_2x4_PVC">#REF!</definedName>
    <definedName name="Caja_galvanizada" localSheetId="0">#REF!</definedName>
    <definedName name="Caja_galvanizada">#REF!</definedName>
    <definedName name="Caja_octogonal_PVC" localSheetId="0">#REF!</definedName>
    <definedName name="Caja_octogonal_PVC">#REF!</definedName>
    <definedName name="CAJADESARE" localSheetId="0">#REF!</definedName>
    <definedName name="CAJADESARE">#REF!</definedName>
    <definedName name="Cajas_2_4">'[33]LISTADO '!$F$79</definedName>
    <definedName name="Cajas_octogonales">'[33]LISTADO '!$F$78</definedName>
    <definedName name="CAJAS60" localSheetId="0">#REF!</definedName>
    <definedName name="CAJAS60">#REF!</definedName>
    <definedName name="CALCULO">'[8]CALCULO POI'!#REF!</definedName>
    <definedName name="calculopozo1">'[8]CALCULO POI'!#REF!</definedName>
    <definedName name="CALCULOPOZOS">'[8]CALCULO POI'!#REF!</definedName>
    <definedName name="calculopozos1">'[8]CALCULO POI'!$B$120:$C$154</definedName>
    <definedName name="CALCULOS">'[8]CALCULO POI'!$B$118:$CV$154</definedName>
    <definedName name="CALCULOSALCANTARILLADO">'[8]CALCULO POI'!$B$324:$BP$360</definedName>
    <definedName name="CALE">'[76]Datos del 2005 CONTRATO'!#REF!</definedName>
    <definedName name="CALEND">'[76]Datos del 2005 CONTRATO'!#REF!</definedName>
    <definedName name="CALENDA">'[76]Datos del 2005 CONTRATO'!#REF!</definedName>
    <definedName name="Calendar">'[76]Datos del 2005 CONTRATO'!#REF!</definedName>
    <definedName name="CALENDARIO">'[76]Datos del 2005 CONTRATO'!#REF!</definedName>
    <definedName name="Caliche">#REF!</definedName>
    <definedName name="Calidad">#REF!</definedName>
    <definedName name="CalMexTlDetail" localSheetId="42">#REF!</definedName>
    <definedName name="CalMexTlDetail" localSheetId="44">#REF!</definedName>
    <definedName name="CalMexTlDetail" localSheetId="43">#REF!</definedName>
    <definedName name="CalMexTlDetail" localSheetId="45">#REF!</definedName>
    <definedName name="CalMexTlDetail" localSheetId="46">#REF!</definedName>
    <definedName name="CalMexTlDetail" localSheetId="47">#REF!</definedName>
    <definedName name="CalMexTlDetail" localSheetId="48">#REF!</definedName>
    <definedName name="CalMexTlDetail" localSheetId="49">#REF!</definedName>
    <definedName name="CalMexTlDetail" localSheetId="50">#REF!</definedName>
    <definedName name="CalMexTlDetail" localSheetId="51">#REF!</definedName>
    <definedName name="CalMexTlDetail" localSheetId="52">#REF!</definedName>
    <definedName name="CalMexTlDetail" localSheetId="53">#REF!</definedName>
    <definedName name="CalMexTlDetail" localSheetId="54">#REF!</definedName>
    <definedName name="CalMexTlDetail" localSheetId="55">#REF!</definedName>
    <definedName name="CalMexTlDetail" localSheetId="56">#REF!</definedName>
    <definedName name="CalMexTlDetail" localSheetId="57">#REF!</definedName>
    <definedName name="CalMexTlDetail" localSheetId="58">#REF!</definedName>
    <definedName name="CalMexTlDetail" localSheetId="59">#REF!</definedName>
    <definedName name="CalMexTlDetail" localSheetId="60">#REF!</definedName>
    <definedName name="CalMexTlDetail" localSheetId="61">#REF!</definedName>
    <definedName name="CalMexTlDetail" localSheetId="62">#REF!</definedName>
    <definedName name="CalMexTlDetail" localSheetId="63">#REF!</definedName>
    <definedName name="CalMexTlDetail" localSheetId="64">#REF!</definedName>
    <definedName name="CalMexTlDetail" localSheetId="0">#REF!</definedName>
    <definedName name="CalMexTlDetail">#REF!</definedName>
    <definedName name="CalMexTlHeading" localSheetId="42">#REF!</definedName>
    <definedName name="CalMexTlHeading" localSheetId="44">#REF!</definedName>
    <definedName name="CalMexTlHeading" localSheetId="43">#REF!</definedName>
    <definedName name="CalMexTlHeading" localSheetId="45">#REF!</definedName>
    <definedName name="CalMexTlHeading" localSheetId="46">#REF!</definedName>
    <definedName name="CalMexTlHeading" localSheetId="47">#REF!</definedName>
    <definedName name="CalMexTlHeading" localSheetId="48">#REF!</definedName>
    <definedName name="CalMexTlHeading" localSheetId="49">#REF!</definedName>
    <definedName name="CalMexTlHeading" localSheetId="50">#REF!</definedName>
    <definedName name="CalMexTlHeading" localSheetId="51">#REF!</definedName>
    <definedName name="CalMexTlHeading" localSheetId="52">#REF!</definedName>
    <definedName name="CalMexTlHeading" localSheetId="53">#REF!</definedName>
    <definedName name="CalMexTlHeading" localSheetId="54">#REF!</definedName>
    <definedName name="CalMexTlHeading" localSheetId="55">#REF!</definedName>
    <definedName name="CalMexTlHeading" localSheetId="56">#REF!</definedName>
    <definedName name="CalMexTlHeading" localSheetId="57">#REF!</definedName>
    <definedName name="CalMexTlHeading" localSheetId="58">#REF!</definedName>
    <definedName name="CalMexTlHeading" localSheetId="59">#REF!</definedName>
    <definedName name="CalMexTlHeading" localSheetId="60">#REF!</definedName>
    <definedName name="CalMexTlHeading" localSheetId="61">#REF!</definedName>
    <definedName name="CalMexTlHeading" localSheetId="62">#REF!</definedName>
    <definedName name="CalMexTlHeading" localSheetId="63">#REF!</definedName>
    <definedName name="CalMexTlHeading" localSheetId="64">#REF!</definedName>
    <definedName name="CalMexTlHeading" localSheetId="0">#REF!</definedName>
    <definedName name="CalMexTlHeading">#REF!</definedName>
    <definedName name="CalP">'[8]CALCULO POI'!#REF!</definedName>
    <definedName name="CalSumDetail" localSheetId="42">#REF!</definedName>
    <definedName name="CalSumDetail" localSheetId="44">#REF!</definedName>
    <definedName name="CalSumDetail" localSheetId="43">#REF!</definedName>
    <definedName name="CalSumDetail" localSheetId="45">#REF!</definedName>
    <definedName name="CalSumDetail" localSheetId="46">#REF!</definedName>
    <definedName name="CalSumDetail" localSheetId="47">#REF!</definedName>
    <definedName name="CalSumDetail" localSheetId="48">#REF!</definedName>
    <definedName name="CalSumDetail" localSheetId="49">#REF!</definedName>
    <definedName name="CalSumDetail" localSheetId="50">#REF!</definedName>
    <definedName name="CalSumDetail" localSheetId="51">#REF!</definedName>
    <definedName name="CalSumDetail" localSheetId="52">#REF!</definedName>
    <definedName name="CalSumDetail" localSheetId="53">#REF!</definedName>
    <definedName name="CalSumDetail" localSheetId="54">#REF!</definedName>
    <definedName name="CalSumDetail" localSheetId="55">#REF!</definedName>
    <definedName name="CalSumDetail" localSheetId="56">#REF!</definedName>
    <definedName name="CalSumDetail" localSheetId="57">#REF!</definedName>
    <definedName name="CalSumDetail" localSheetId="58">#REF!</definedName>
    <definedName name="CalSumDetail" localSheetId="59">#REF!</definedName>
    <definedName name="CalSumDetail" localSheetId="60">#REF!</definedName>
    <definedName name="CalSumDetail" localSheetId="61">#REF!</definedName>
    <definedName name="CalSumDetail" localSheetId="62">#REF!</definedName>
    <definedName name="CalSumDetail" localSheetId="63">#REF!</definedName>
    <definedName name="CalSumDetail" localSheetId="64">#REF!</definedName>
    <definedName name="CalSumDetail" localSheetId="0">#REF!</definedName>
    <definedName name="CalSumDetail">#REF!</definedName>
    <definedName name="CalSumHeading" localSheetId="42">#REF!</definedName>
    <definedName name="CalSumHeading" localSheetId="44">#REF!</definedName>
    <definedName name="CalSumHeading" localSheetId="43">#REF!</definedName>
    <definedName name="CalSumHeading" localSheetId="45">#REF!</definedName>
    <definedName name="CalSumHeading" localSheetId="46">#REF!</definedName>
    <definedName name="CalSumHeading" localSheetId="47">#REF!</definedName>
    <definedName name="CalSumHeading" localSheetId="48">#REF!</definedName>
    <definedName name="CalSumHeading" localSheetId="49">#REF!</definedName>
    <definedName name="CalSumHeading" localSheetId="50">#REF!</definedName>
    <definedName name="CalSumHeading" localSheetId="51">#REF!</definedName>
    <definedName name="CalSumHeading" localSheetId="52">#REF!</definedName>
    <definedName name="CalSumHeading" localSheetId="53">#REF!</definedName>
    <definedName name="CalSumHeading" localSheetId="54">#REF!</definedName>
    <definedName name="CalSumHeading" localSheetId="55">#REF!</definedName>
    <definedName name="CalSumHeading" localSheetId="56">#REF!</definedName>
    <definedName name="CalSumHeading" localSheetId="57">#REF!</definedName>
    <definedName name="CalSumHeading" localSheetId="58">#REF!</definedName>
    <definedName name="CalSumHeading" localSheetId="59">#REF!</definedName>
    <definedName name="CalSumHeading" localSheetId="60">#REF!</definedName>
    <definedName name="CalSumHeading" localSheetId="61">#REF!</definedName>
    <definedName name="CalSumHeading" localSheetId="62">#REF!</definedName>
    <definedName name="CalSumHeading" localSheetId="63">#REF!</definedName>
    <definedName name="CalSumHeading" localSheetId="64">#REF!</definedName>
    <definedName name="CalSumHeading" localSheetId="0">#REF!</definedName>
    <definedName name="CalSumHeading">#REF!</definedName>
    <definedName name="CalTotalDetail" localSheetId="42">#REF!</definedName>
    <definedName name="CalTotalDetail" localSheetId="44">#REF!</definedName>
    <definedName name="CalTotalDetail" localSheetId="43">#REF!</definedName>
    <definedName name="CalTotalDetail" localSheetId="45">#REF!</definedName>
    <definedName name="CalTotalDetail" localSheetId="46">#REF!</definedName>
    <definedName name="CalTotalDetail" localSheetId="47">#REF!</definedName>
    <definedName name="CalTotalDetail" localSheetId="48">#REF!</definedName>
    <definedName name="CalTotalDetail" localSheetId="49">#REF!</definedName>
    <definedName name="CalTotalDetail" localSheetId="50">#REF!</definedName>
    <definedName name="CalTotalDetail" localSheetId="51">#REF!</definedName>
    <definedName name="CalTotalDetail" localSheetId="52">#REF!</definedName>
    <definedName name="CalTotalDetail" localSheetId="53">#REF!</definedName>
    <definedName name="CalTotalDetail" localSheetId="54">#REF!</definedName>
    <definedName name="CalTotalDetail" localSheetId="55">#REF!</definedName>
    <definedName name="CalTotalDetail" localSheetId="56">#REF!</definedName>
    <definedName name="CalTotalDetail" localSheetId="57">#REF!</definedName>
    <definedName name="CalTotalDetail" localSheetId="58">#REF!</definedName>
    <definedName name="CalTotalDetail" localSheetId="59">#REF!</definedName>
    <definedName name="CalTotalDetail" localSheetId="60">#REF!</definedName>
    <definedName name="CalTotalDetail" localSheetId="61">#REF!</definedName>
    <definedName name="CalTotalDetail" localSheetId="62">#REF!</definedName>
    <definedName name="CalTotalDetail" localSheetId="63">#REF!</definedName>
    <definedName name="CalTotalDetail" localSheetId="64">#REF!</definedName>
    <definedName name="CalTotalDetail" localSheetId="0">#REF!</definedName>
    <definedName name="CalTotalDetail">#REF!</definedName>
    <definedName name="CalTotalHeading" localSheetId="42">#REF!</definedName>
    <definedName name="CalTotalHeading" localSheetId="44">#REF!</definedName>
    <definedName name="CalTotalHeading" localSheetId="43">#REF!</definedName>
    <definedName name="CalTotalHeading" localSheetId="45">#REF!</definedName>
    <definedName name="CalTotalHeading" localSheetId="46">#REF!</definedName>
    <definedName name="CalTotalHeading" localSheetId="47">#REF!</definedName>
    <definedName name="CalTotalHeading" localSheetId="48">#REF!</definedName>
    <definedName name="CalTotalHeading" localSheetId="49">#REF!</definedName>
    <definedName name="CalTotalHeading" localSheetId="50">#REF!</definedName>
    <definedName name="CalTotalHeading" localSheetId="51">#REF!</definedName>
    <definedName name="CalTotalHeading" localSheetId="52">#REF!</definedName>
    <definedName name="CalTotalHeading" localSheetId="53">#REF!</definedName>
    <definedName name="CalTotalHeading" localSheetId="54">#REF!</definedName>
    <definedName name="CalTotalHeading" localSheetId="55">#REF!</definedName>
    <definedName name="CalTotalHeading" localSheetId="56">#REF!</definedName>
    <definedName name="CalTotalHeading" localSheetId="57">#REF!</definedName>
    <definedName name="CalTotalHeading" localSheetId="58">#REF!</definedName>
    <definedName name="CalTotalHeading" localSheetId="59">#REF!</definedName>
    <definedName name="CalTotalHeading" localSheetId="60">#REF!</definedName>
    <definedName name="CalTotalHeading" localSheetId="61">#REF!</definedName>
    <definedName name="CalTotalHeading" localSheetId="62">#REF!</definedName>
    <definedName name="CalTotalHeading" localSheetId="63">#REF!</definedName>
    <definedName name="CalTotalHeading" localSheetId="64">#REF!</definedName>
    <definedName name="CalTotalHeading" localSheetId="0">#REF!</definedName>
    <definedName name="CalTotalHeading">#REF!</definedName>
    <definedName name="CAM_CAIDA">#REF!</definedName>
    <definedName name="cambio">'[77]PSM05-055'!$C$289</definedName>
    <definedName name="Camion" localSheetId="0">#REF!</definedName>
    <definedName name="Camion">#REF!</definedName>
    <definedName name="Campamento">#REF!</definedName>
    <definedName name="canal">#REF!</definedName>
    <definedName name="CanonesMedida" localSheetId="0">#REF!</definedName>
    <definedName name="CanonesMedida">#REF!</definedName>
    <definedName name="CanonFcro" localSheetId="0">#REF!</definedName>
    <definedName name="CanonFcro">#REF!</definedName>
    <definedName name="CanonImpuestos" localSheetId="0">#REF!</definedName>
    <definedName name="CanonImpuestos">#REF!</definedName>
    <definedName name="CanonMedidaEspecial" localSheetId="0">#REF!</definedName>
    <definedName name="CanonMedidaEspecial">#REF!</definedName>
    <definedName name="CanonMmto" localSheetId="0">#REF!</definedName>
    <definedName name="CanonMmto">#REF!</definedName>
    <definedName name="CanonSeguro" localSheetId="0">#REF!</definedName>
    <definedName name="CanonSeguro">#REF!</definedName>
    <definedName name="CanonSoat" localSheetId="0">#REF!</definedName>
    <definedName name="CanonSoat">#REF!</definedName>
    <definedName name="CanonTotal" localSheetId="0">#REF!</definedName>
    <definedName name="CanonTotal">#REF!</definedName>
    <definedName name="CanonTramites" localSheetId="0">#REF!</definedName>
    <definedName name="CanonTramites">#REF!</definedName>
    <definedName name="CANT" localSheetId="42">#REF!</definedName>
    <definedName name="CANT" localSheetId="44">#REF!</definedName>
    <definedName name="CANT" localSheetId="43">#REF!</definedName>
    <definedName name="CANT" localSheetId="45">#REF!</definedName>
    <definedName name="CANT" localSheetId="46">#REF!</definedName>
    <definedName name="CANT" localSheetId="47">#REF!</definedName>
    <definedName name="CANT" localSheetId="48">#REF!</definedName>
    <definedName name="CANT" localSheetId="49">#REF!</definedName>
    <definedName name="CANT" localSheetId="50">#REF!</definedName>
    <definedName name="CANT" localSheetId="51">#REF!</definedName>
    <definedName name="CANT" localSheetId="52">#REF!</definedName>
    <definedName name="CANT" localSheetId="53">#REF!</definedName>
    <definedName name="CANT" localSheetId="54">#REF!</definedName>
    <definedName name="CANT" localSheetId="55">#REF!</definedName>
    <definedName name="CANT" localSheetId="56">#REF!</definedName>
    <definedName name="CANT" localSheetId="57">#REF!</definedName>
    <definedName name="CANT" localSheetId="58">#REF!</definedName>
    <definedName name="CANT" localSheetId="59">#REF!</definedName>
    <definedName name="CANT" localSheetId="60">#REF!</definedName>
    <definedName name="CANT" localSheetId="61">#REF!</definedName>
    <definedName name="CANT" localSheetId="62">#REF!</definedName>
    <definedName name="CANT" localSheetId="63">#REF!</definedName>
    <definedName name="CANT" localSheetId="64">#REF!</definedName>
    <definedName name="CANT" localSheetId="0">#REF!</definedName>
    <definedName name="CANT">#REF!</definedName>
    <definedName name="CANT1.1">#REF!</definedName>
    <definedName name="CANT1.2">#REF!</definedName>
    <definedName name="CANT1.3">#REF!</definedName>
    <definedName name="CANT1.5">#REF!</definedName>
    <definedName name="CANT1.6">#REF!</definedName>
    <definedName name="CANT1.7">#REF!</definedName>
    <definedName name="CANT1.9">#REF!</definedName>
    <definedName name="CANT2.11">#REF!</definedName>
    <definedName name="CANT2.12">#REF!</definedName>
    <definedName name="CANT2.2">#REF!</definedName>
    <definedName name="CANT2.3">#REF!</definedName>
    <definedName name="CANT2.4">#REF!</definedName>
    <definedName name="CANT8.1">#REF!</definedName>
    <definedName name="CANT8.2">#REF!</definedName>
    <definedName name="CANT8.3">#REF!</definedName>
    <definedName name="CANT8.4">#REF!</definedName>
    <definedName name="CANT8.5">#REF!</definedName>
    <definedName name="CANT8.6">#REF!</definedName>
    <definedName name="CANT8.7">#REF!</definedName>
    <definedName name="CANTDS">[78]Modelo!$J$7:$J$10,[78]Modelo!$J$13:$J$27,[78]Modelo!$J$30:$J$33,[78]Modelo!$J$36:$J$40</definedName>
    <definedName name="CANTIDADESDEOBRA">'[8]CALCULO POI'!$B$161:$R$196</definedName>
    <definedName name="CAOLIN">#REF!</definedName>
    <definedName name="CAP">#REF!</definedName>
    <definedName name="Capacete_2">'[33]LISTADO '!$F$80</definedName>
    <definedName name="CAPATAZ_I">"TABLA1"</definedName>
    <definedName name="Capex">#REF!</definedName>
    <definedName name="CapexFac">[68]Sensitivities!$I$13</definedName>
    <definedName name="CapitalCongelado" localSheetId="0">#REF!</definedName>
    <definedName name="CapitalCongelado">#REF!</definedName>
    <definedName name="Capitalpb" hidden="1">#REF!</definedName>
    <definedName name="CapitalStructure" hidden="1">#REF!</definedName>
    <definedName name="CAPITULO1">#REF!</definedName>
    <definedName name="CAPITULO10">#REF!</definedName>
    <definedName name="CAPITULO11">#REF!</definedName>
    <definedName name="CAPITULO12">#REF!</definedName>
    <definedName name="CAPITULO13">#REF!</definedName>
    <definedName name="CAPITULO14">#REF!</definedName>
    <definedName name="CAPITULO15">#REF!</definedName>
    <definedName name="CAPITULO16">#REF!</definedName>
    <definedName name="CAPITULO17">#REF!</definedName>
    <definedName name="CAPITULO18">#REF!</definedName>
    <definedName name="CAPITULO19">#REF!</definedName>
    <definedName name="CAPITULO2">#REF!</definedName>
    <definedName name="CAPITULO20">#REF!</definedName>
    <definedName name="CAPITULO21">#REF!</definedName>
    <definedName name="CAPITULO3">#REF!</definedName>
    <definedName name="CAPITULO4">#REF!</definedName>
    <definedName name="CAPITULO5">#REF!</definedName>
    <definedName name="CAPITULO6">#REF!</definedName>
    <definedName name="CAPITULO7">#REF!</definedName>
    <definedName name="CAPITULO8">#REF!</definedName>
    <definedName name="CAPITULO9">#REF!</definedName>
    <definedName name="CapTarget">#REF!</definedName>
    <definedName name="CapTotalCol">#REF!</definedName>
    <definedName name="CARBON">'[72]BASE DE DATOS ORIG'!#REF!</definedName>
    <definedName name="CarbonDetail" localSheetId="42">#REF!</definedName>
    <definedName name="CarbonDetail" localSheetId="44">#REF!</definedName>
    <definedName name="CarbonDetail" localSheetId="43">#REF!</definedName>
    <definedName name="CarbonDetail" localSheetId="45">#REF!</definedName>
    <definedName name="CarbonDetail" localSheetId="46">#REF!</definedName>
    <definedName name="CarbonDetail" localSheetId="47">#REF!</definedName>
    <definedName name="CarbonDetail" localSheetId="48">#REF!</definedName>
    <definedName name="CarbonDetail" localSheetId="49">#REF!</definedName>
    <definedName name="CarbonDetail" localSheetId="50">#REF!</definedName>
    <definedName name="CarbonDetail" localSheetId="51">#REF!</definedName>
    <definedName name="CarbonDetail" localSheetId="52">#REF!</definedName>
    <definedName name="CarbonDetail" localSheetId="53">#REF!</definedName>
    <definedName name="CarbonDetail" localSheetId="54">#REF!</definedName>
    <definedName name="CarbonDetail" localSheetId="55">#REF!</definedName>
    <definedName name="CarbonDetail" localSheetId="56">#REF!</definedName>
    <definedName name="CarbonDetail" localSheetId="57">#REF!</definedName>
    <definedName name="CarbonDetail" localSheetId="58">#REF!</definedName>
    <definedName name="CarbonDetail" localSheetId="59">#REF!</definedName>
    <definedName name="CarbonDetail" localSheetId="60">#REF!</definedName>
    <definedName name="CarbonDetail" localSheetId="61">#REF!</definedName>
    <definedName name="CarbonDetail" localSheetId="62">#REF!</definedName>
    <definedName name="CarbonDetail" localSheetId="63">#REF!</definedName>
    <definedName name="CarbonDetail" localSheetId="64">#REF!</definedName>
    <definedName name="CarbonDetail" localSheetId="0">#REF!</definedName>
    <definedName name="CarbonDetail">#REF!</definedName>
    <definedName name="CarbonFundsFlow" localSheetId="42">#REF!</definedName>
    <definedName name="CarbonFundsFlow" localSheetId="44">#REF!</definedName>
    <definedName name="CarbonFundsFlow" localSheetId="43">#REF!</definedName>
    <definedName name="CarbonFundsFlow" localSheetId="45">#REF!</definedName>
    <definedName name="CarbonFundsFlow" localSheetId="46">#REF!</definedName>
    <definedName name="CarbonFundsFlow" localSheetId="47">#REF!</definedName>
    <definedName name="CarbonFundsFlow" localSheetId="48">#REF!</definedName>
    <definedName name="CarbonFundsFlow" localSheetId="49">#REF!</definedName>
    <definedName name="CarbonFundsFlow" localSheetId="50">#REF!</definedName>
    <definedName name="CarbonFundsFlow" localSheetId="51">#REF!</definedName>
    <definedName name="CarbonFundsFlow" localSheetId="52">#REF!</definedName>
    <definedName name="CarbonFundsFlow" localSheetId="53">#REF!</definedName>
    <definedName name="CarbonFundsFlow" localSheetId="54">#REF!</definedName>
    <definedName name="CarbonFundsFlow" localSheetId="55">#REF!</definedName>
    <definedName name="CarbonFundsFlow" localSheetId="56">#REF!</definedName>
    <definedName name="CarbonFundsFlow" localSheetId="57">#REF!</definedName>
    <definedName name="CarbonFundsFlow" localSheetId="58">#REF!</definedName>
    <definedName name="CarbonFundsFlow" localSheetId="59">#REF!</definedName>
    <definedName name="CarbonFundsFlow" localSheetId="60">#REF!</definedName>
    <definedName name="CarbonFundsFlow" localSheetId="61">#REF!</definedName>
    <definedName name="CarbonFundsFlow" localSheetId="62">#REF!</definedName>
    <definedName name="CarbonFundsFlow" localSheetId="63">#REF!</definedName>
    <definedName name="CarbonFundsFlow" localSheetId="64">#REF!</definedName>
    <definedName name="CarbonFundsFlow" localSheetId="0">#REF!</definedName>
    <definedName name="CarbonFundsFlow">#REF!</definedName>
    <definedName name="CarbonFundsFlowHeading" localSheetId="42">#REF!</definedName>
    <definedName name="CarbonFundsFlowHeading" localSheetId="44">#REF!</definedName>
    <definedName name="CarbonFundsFlowHeading" localSheetId="43">#REF!</definedName>
    <definedName name="CarbonFundsFlowHeading" localSheetId="45">#REF!</definedName>
    <definedName name="CarbonFundsFlowHeading" localSheetId="46">#REF!</definedName>
    <definedName name="CarbonFundsFlowHeading" localSheetId="47">#REF!</definedName>
    <definedName name="CarbonFundsFlowHeading" localSheetId="48">#REF!</definedName>
    <definedName name="CarbonFundsFlowHeading" localSheetId="49">#REF!</definedName>
    <definedName name="CarbonFundsFlowHeading" localSheetId="50">#REF!</definedName>
    <definedName name="CarbonFundsFlowHeading" localSheetId="51">#REF!</definedName>
    <definedName name="CarbonFundsFlowHeading" localSheetId="52">#REF!</definedName>
    <definedName name="CarbonFundsFlowHeading" localSheetId="53">#REF!</definedName>
    <definedName name="CarbonFundsFlowHeading" localSheetId="54">#REF!</definedName>
    <definedName name="CarbonFundsFlowHeading" localSheetId="55">#REF!</definedName>
    <definedName name="CarbonFundsFlowHeading" localSheetId="56">#REF!</definedName>
    <definedName name="CarbonFundsFlowHeading" localSheetId="57">#REF!</definedName>
    <definedName name="CarbonFundsFlowHeading" localSheetId="58">#REF!</definedName>
    <definedName name="CarbonFundsFlowHeading" localSheetId="59">#REF!</definedName>
    <definedName name="CarbonFundsFlowHeading" localSheetId="60">#REF!</definedName>
    <definedName name="CarbonFundsFlowHeading" localSheetId="61">#REF!</definedName>
    <definedName name="CarbonFundsFlowHeading" localSheetId="62">#REF!</definedName>
    <definedName name="CarbonFundsFlowHeading" localSheetId="63">#REF!</definedName>
    <definedName name="CarbonFundsFlowHeading" localSheetId="64">#REF!</definedName>
    <definedName name="CarbonFundsFlowHeading" localSheetId="0">#REF!</definedName>
    <definedName name="CarbonFundsFlowHeading">#REF!</definedName>
    <definedName name="CarbonFundsFlowPA" localSheetId="42">#REF!</definedName>
    <definedName name="CarbonFundsFlowPA" localSheetId="44">#REF!</definedName>
    <definedName name="CarbonFundsFlowPA" localSheetId="43">#REF!</definedName>
    <definedName name="CarbonFundsFlowPA" localSheetId="45">#REF!</definedName>
    <definedName name="CarbonFundsFlowPA" localSheetId="46">#REF!</definedName>
    <definedName name="CarbonFundsFlowPA" localSheetId="47">#REF!</definedName>
    <definedName name="CarbonFundsFlowPA" localSheetId="48">#REF!</definedName>
    <definedName name="CarbonFundsFlowPA" localSheetId="49">#REF!</definedName>
    <definedName name="CarbonFundsFlowPA" localSheetId="50">#REF!</definedName>
    <definedName name="CarbonFundsFlowPA" localSheetId="51">#REF!</definedName>
    <definedName name="CarbonFundsFlowPA" localSheetId="52">#REF!</definedName>
    <definedName name="CarbonFundsFlowPA" localSheetId="53">#REF!</definedName>
    <definedName name="CarbonFundsFlowPA" localSheetId="54">#REF!</definedName>
    <definedName name="CarbonFundsFlowPA" localSheetId="55">#REF!</definedName>
    <definedName name="CarbonFundsFlowPA" localSheetId="56">#REF!</definedName>
    <definedName name="CarbonFundsFlowPA" localSheetId="57">#REF!</definedName>
    <definedName name="CarbonFundsFlowPA" localSheetId="58">#REF!</definedName>
    <definedName name="CarbonFundsFlowPA" localSheetId="59">#REF!</definedName>
    <definedName name="CarbonFundsFlowPA" localSheetId="60">#REF!</definedName>
    <definedName name="CarbonFundsFlowPA" localSheetId="61">#REF!</definedName>
    <definedName name="CarbonFundsFlowPA" localSheetId="62">#REF!</definedName>
    <definedName name="CarbonFundsFlowPA" localSheetId="63">#REF!</definedName>
    <definedName name="CarbonFundsFlowPA" localSheetId="64">#REF!</definedName>
    <definedName name="CarbonFundsFlowPA" localSheetId="0">#REF!</definedName>
    <definedName name="CarbonFundsFlowPA">#REF!</definedName>
    <definedName name="CarbonFundsFlowPAHeading" localSheetId="42">#REF!</definedName>
    <definedName name="CarbonFundsFlowPAHeading" localSheetId="44">#REF!</definedName>
    <definedName name="CarbonFundsFlowPAHeading" localSheetId="43">#REF!</definedName>
    <definedName name="CarbonFundsFlowPAHeading" localSheetId="45">#REF!</definedName>
    <definedName name="CarbonFundsFlowPAHeading" localSheetId="46">#REF!</definedName>
    <definedName name="CarbonFundsFlowPAHeading" localSheetId="47">#REF!</definedName>
    <definedName name="CarbonFundsFlowPAHeading" localSheetId="48">#REF!</definedName>
    <definedName name="CarbonFundsFlowPAHeading" localSheetId="49">#REF!</definedName>
    <definedName name="CarbonFundsFlowPAHeading" localSheetId="50">#REF!</definedName>
    <definedName name="CarbonFundsFlowPAHeading" localSheetId="51">#REF!</definedName>
    <definedName name="CarbonFundsFlowPAHeading" localSheetId="52">#REF!</definedName>
    <definedName name="CarbonFundsFlowPAHeading" localSheetId="53">#REF!</definedName>
    <definedName name="CarbonFundsFlowPAHeading" localSheetId="54">#REF!</definedName>
    <definedName name="CarbonFundsFlowPAHeading" localSheetId="55">#REF!</definedName>
    <definedName name="CarbonFundsFlowPAHeading" localSheetId="56">#REF!</definedName>
    <definedName name="CarbonFundsFlowPAHeading" localSheetId="57">#REF!</definedName>
    <definedName name="CarbonFundsFlowPAHeading" localSheetId="58">#REF!</definedName>
    <definedName name="CarbonFundsFlowPAHeading" localSheetId="59">#REF!</definedName>
    <definedName name="CarbonFundsFlowPAHeading" localSheetId="60">#REF!</definedName>
    <definedName name="CarbonFundsFlowPAHeading" localSheetId="61">#REF!</definedName>
    <definedName name="CarbonFundsFlowPAHeading" localSheetId="62">#REF!</definedName>
    <definedName name="CarbonFundsFlowPAHeading" localSheetId="63">#REF!</definedName>
    <definedName name="CarbonFundsFlowPAHeading" localSheetId="64">#REF!</definedName>
    <definedName name="CarbonFundsFlowPAHeading" localSheetId="0">#REF!</definedName>
    <definedName name="CarbonFundsFlowPAHeading">#REF!</definedName>
    <definedName name="CarbonHeading" localSheetId="42">#REF!</definedName>
    <definedName name="CarbonHeading" localSheetId="44">#REF!</definedName>
    <definedName name="CarbonHeading" localSheetId="43">#REF!</definedName>
    <definedName name="CarbonHeading" localSheetId="45">#REF!</definedName>
    <definedName name="CarbonHeading" localSheetId="46">#REF!</definedName>
    <definedName name="CarbonHeading" localSheetId="47">#REF!</definedName>
    <definedName name="CarbonHeading" localSheetId="48">#REF!</definedName>
    <definedName name="CarbonHeading" localSheetId="49">#REF!</definedName>
    <definedName name="CarbonHeading" localSheetId="50">#REF!</definedName>
    <definedName name="CarbonHeading" localSheetId="51">#REF!</definedName>
    <definedName name="CarbonHeading" localSheetId="52">#REF!</definedName>
    <definedName name="CarbonHeading" localSheetId="53">#REF!</definedName>
    <definedName name="CarbonHeading" localSheetId="54">#REF!</definedName>
    <definedName name="CarbonHeading" localSheetId="55">#REF!</definedName>
    <definedName name="CarbonHeading" localSheetId="56">#REF!</definedName>
    <definedName name="CarbonHeading" localSheetId="57">#REF!</definedName>
    <definedName name="CarbonHeading" localSheetId="58">#REF!</definedName>
    <definedName name="CarbonHeading" localSheetId="59">#REF!</definedName>
    <definedName name="CarbonHeading" localSheetId="60">#REF!</definedName>
    <definedName name="CarbonHeading" localSheetId="61">#REF!</definedName>
    <definedName name="CarbonHeading" localSheetId="62">#REF!</definedName>
    <definedName name="CarbonHeading" localSheetId="63">#REF!</definedName>
    <definedName name="CarbonHeading" localSheetId="64">#REF!</definedName>
    <definedName name="CarbonHeading" localSheetId="0">#REF!</definedName>
    <definedName name="CarbonHeading">#REF!</definedName>
    <definedName name="CarbonPostDetail" localSheetId="42">#REF!</definedName>
    <definedName name="CarbonPostDetail" localSheetId="44">#REF!</definedName>
    <definedName name="CarbonPostDetail" localSheetId="43">#REF!</definedName>
    <definedName name="CarbonPostDetail" localSheetId="45">#REF!</definedName>
    <definedName name="CarbonPostDetail" localSheetId="46">#REF!</definedName>
    <definedName name="CarbonPostDetail" localSheetId="47">#REF!</definedName>
    <definedName name="CarbonPostDetail" localSheetId="48">#REF!</definedName>
    <definedName name="CarbonPostDetail" localSheetId="49">#REF!</definedName>
    <definedName name="CarbonPostDetail" localSheetId="50">#REF!</definedName>
    <definedName name="CarbonPostDetail" localSheetId="51">#REF!</definedName>
    <definedName name="CarbonPostDetail" localSheetId="52">#REF!</definedName>
    <definedName name="CarbonPostDetail" localSheetId="53">#REF!</definedName>
    <definedName name="CarbonPostDetail" localSheetId="54">#REF!</definedName>
    <definedName name="CarbonPostDetail" localSheetId="55">#REF!</definedName>
    <definedName name="CarbonPostDetail" localSheetId="56">#REF!</definedName>
    <definedName name="CarbonPostDetail" localSheetId="57">#REF!</definedName>
    <definedName name="CarbonPostDetail" localSheetId="58">#REF!</definedName>
    <definedName name="CarbonPostDetail" localSheetId="59">#REF!</definedName>
    <definedName name="CarbonPostDetail" localSheetId="60">#REF!</definedName>
    <definedName name="CarbonPostDetail" localSheetId="61">#REF!</definedName>
    <definedName name="CarbonPostDetail" localSheetId="62">#REF!</definedName>
    <definedName name="CarbonPostDetail" localSheetId="63">#REF!</definedName>
    <definedName name="CarbonPostDetail" localSheetId="64">#REF!</definedName>
    <definedName name="CarbonPostDetail" localSheetId="0">#REF!</definedName>
    <definedName name="CarbonPostDetail">#REF!</definedName>
    <definedName name="CarbonPostHeading" localSheetId="42">#REF!</definedName>
    <definedName name="CarbonPostHeading" localSheetId="44">#REF!</definedName>
    <definedName name="CarbonPostHeading" localSheetId="43">#REF!</definedName>
    <definedName name="CarbonPostHeading" localSheetId="45">#REF!</definedName>
    <definedName name="CarbonPostHeading" localSheetId="46">#REF!</definedName>
    <definedName name="CarbonPostHeading" localSheetId="47">#REF!</definedName>
    <definedName name="CarbonPostHeading" localSheetId="48">#REF!</definedName>
    <definedName name="CarbonPostHeading" localSheetId="49">#REF!</definedName>
    <definedName name="CarbonPostHeading" localSheetId="50">#REF!</definedName>
    <definedName name="CarbonPostHeading" localSheetId="51">#REF!</definedName>
    <definedName name="CarbonPostHeading" localSheetId="52">#REF!</definedName>
    <definedName name="CarbonPostHeading" localSheetId="53">#REF!</definedName>
    <definedName name="CarbonPostHeading" localSheetId="54">#REF!</definedName>
    <definedName name="CarbonPostHeading" localSheetId="55">#REF!</definedName>
    <definedName name="CarbonPostHeading" localSheetId="56">#REF!</definedName>
    <definedName name="CarbonPostHeading" localSheetId="57">#REF!</definedName>
    <definedName name="CarbonPostHeading" localSheetId="58">#REF!</definedName>
    <definedName name="CarbonPostHeading" localSheetId="59">#REF!</definedName>
    <definedName name="CarbonPostHeading" localSheetId="60">#REF!</definedName>
    <definedName name="CarbonPostHeading" localSheetId="61">#REF!</definedName>
    <definedName name="CarbonPostHeading" localSheetId="62">#REF!</definedName>
    <definedName name="CarbonPostHeading" localSheetId="63">#REF!</definedName>
    <definedName name="CarbonPostHeading" localSheetId="64">#REF!</definedName>
    <definedName name="CarbonPostHeading" localSheetId="0">#REF!</definedName>
    <definedName name="CarbonPostHeading">#REF!</definedName>
    <definedName name="CARBUROTOT" localSheetId="0">#REF!</definedName>
    <definedName name="CARBUROTOT">#REF!</definedName>
    <definedName name="CarElimDetail" localSheetId="42">#REF!</definedName>
    <definedName name="CarElimDetail" localSheetId="44">#REF!</definedName>
    <definedName name="CarElimDetail" localSheetId="43">#REF!</definedName>
    <definedName name="CarElimDetail" localSheetId="45">#REF!</definedName>
    <definedName name="CarElimDetail" localSheetId="46">#REF!</definedName>
    <definedName name="CarElimDetail" localSheetId="47">#REF!</definedName>
    <definedName name="CarElimDetail" localSheetId="48">#REF!</definedName>
    <definedName name="CarElimDetail" localSheetId="49">#REF!</definedName>
    <definedName name="CarElimDetail" localSheetId="50">#REF!</definedName>
    <definedName name="CarElimDetail" localSheetId="51">#REF!</definedName>
    <definedName name="CarElimDetail" localSheetId="52">#REF!</definedName>
    <definedName name="CarElimDetail" localSheetId="53">#REF!</definedName>
    <definedName name="CarElimDetail" localSheetId="54">#REF!</definedName>
    <definedName name="CarElimDetail" localSheetId="55">#REF!</definedName>
    <definedName name="CarElimDetail" localSheetId="56">#REF!</definedName>
    <definedName name="CarElimDetail" localSheetId="57">#REF!</definedName>
    <definedName name="CarElimDetail" localSheetId="58">#REF!</definedName>
    <definedName name="CarElimDetail" localSheetId="59">#REF!</definedName>
    <definedName name="CarElimDetail" localSheetId="60">#REF!</definedName>
    <definedName name="CarElimDetail" localSheetId="61">#REF!</definedName>
    <definedName name="CarElimDetail" localSheetId="62">#REF!</definedName>
    <definedName name="CarElimDetail" localSheetId="63">#REF!</definedName>
    <definedName name="CarElimDetail" localSheetId="64">#REF!</definedName>
    <definedName name="CarElimDetail" localSheetId="0">#REF!</definedName>
    <definedName name="CarElimDetail">#REF!</definedName>
    <definedName name="CarElimHeading" localSheetId="42">#REF!</definedName>
    <definedName name="CarElimHeading" localSheetId="44">#REF!</definedName>
    <definedName name="CarElimHeading" localSheetId="43">#REF!</definedName>
    <definedName name="CarElimHeading" localSheetId="45">#REF!</definedName>
    <definedName name="CarElimHeading" localSheetId="46">#REF!</definedName>
    <definedName name="CarElimHeading" localSheetId="47">#REF!</definedName>
    <definedName name="CarElimHeading" localSheetId="48">#REF!</definedName>
    <definedName name="CarElimHeading" localSheetId="49">#REF!</definedName>
    <definedName name="CarElimHeading" localSheetId="50">#REF!</definedName>
    <definedName name="CarElimHeading" localSheetId="51">#REF!</definedName>
    <definedName name="CarElimHeading" localSheetId="52">#REF!</definedName>
    <definedName name="CarElimHeading" localSheetId="53">#REF!</definedName>
    <definedName name="CarElimHeading" localSheetId="54">#REF!</definedName>
    <definedName name="CarElimHeading" localSheetId="55">#REF!</definedName>
    <definedName name="CarElimHeading" localSheetId="56">#REF!</definedName>
    <definedName name="CarElimHeading" localSheetId="57">#REF!</definedName>
    <definedName name="CarElimHeading" localSheetId="58">#REF!</definedName>
    <definedName name="CarElimHeading" localSheetId="59">#REF!</definedName>
    <definedName name="CarElimHeading" localSheetId="60">#REF!</definedName>
    <definedName name="CarElimHeading" localSheetId="61">#REF!</definedName>
    <definedName name="CarElimHeading" localSheetId="62">#REF!</definedName>
    <definedName name="CarElimHeading" localSheetId="63">#REF!</definedName>
    <definedName name="CarElimHeading" localSheetId="64">#REF!</definedName>
    <definedName name="CarElimHeading" localSheetId="0">#REF!</definedName>
    <definedName name="CarElimHeading">#REF!</definedName>
    <definedName name="CARGA">#N/A</definedName>
    <definedName name="CARGADOR">[57]EQUIPO!$D$10</definedName>
    <definedName name="Cargador_Dresser_515B" localSheetId="0">#REF!</definedName>
    <definedName name="Cargador_Dresser_515B">#REF!</definedName>
    <definedName name="CARGO">#REF!</definedName>
    <definedName name="CARLOS">#N/A</definedName>
    <definedName name="CAROL">'[79]precios-básicos2002'!$C$12:$C$56</definedName>
    <definedName name="carol1">'[38]precios-básicos2002'!$C$12:$C$56</definedName>
    <definedName name="CARRETERAS">[79]DATOS!$A$9</definedName>
    <definedName name="CarSumDetail" localSheetId="42">#REF!</definedName>
    <definedName name="CarSumDetail" localSheetId="44">#REF!</definedName>
    <definedName name="CarSumDetail" localSheetId="43">#REF!</definedName>
    <definedName name="CarSumDetail" localSheetId="45">#REF!</definedName>
    <definedName name="CarSumDetail" localSheetId="46">#REF!</definedName>
    <definedName name="CarSumDetail" localSheetId="47">#REF!</definedName>
    <definedName name="CarSumDetail" localSheetId="48">#REF!</definedName>
    <definedName name="CarSumDetail" localSheetId="49">#REF!</definedName>
    <definedName name="CarSumDetail" localSheetId="50">#REF!</definedName>
    <definedName name="CarSumDetail" localSheetId="51">#REF!</definedName>
    <definedName name="CarSumDetail" localSheetId="52">#REF!</definedName>
    <definedName name="CarSumDetail" localSheetId="53">#REF!</definedName>
    <definedName name="CarSumDetail" localSheetId="54">#REF!</definedName>
    <definedName name="CarSumDetail" localSheetId="55">#REF!</definedName>
    <definedName name="CarSumDetail" localSheetId="56">#REF!</definedName>
    <definedName name="CarSumDetail" localSheetId="57">#REF!</definedName>
    <definedName name="CarSumDetail" localSheetId="58">#REF!</definedName>
    <definedName name="CarSumDetail" localSheetId="59">#REF!</definedName>
    <definedName name="CarSumDetail" localSheetId="60">#REF!</definedName>
    <definedName name="CarSumDetail" localSheetId="61">#REF!</definedName>
    <definedName name="CarSumDetail" localSheetId="62">#REF!</definedName>
    <definedName name="CarSumDetail" localSheetId="63">#REF!</definedName>
    <definedName name="CarSumDetail" localSheetId="64">#REF!</definedName>
    <definedName name="CarSumDetail" localSheetId="0">#REF!</definedName>
    <definedName name="CarSumDetail">#REF!</definedName>
    <definedName name="CarSumHeading" localSheetId="42">#REF!</definedName>
    <definedName name="CarSumHeading" localSheetId="44">#REF!</definedName>
    <definedName name="CarSumHeading" localSheetId="43">#REF!</definedName>
    <definedName name="CarSumHeading" localSheetId="45">#REF!</definedName>
    <definedName name="CarSumHeading" localSheetId="46">#REF!</definedName>
    <definedName name="CarSumHeading" localSheetId="47">#REF!</definedName>
    <definedName name="CarSumHeading" localSheetId="48">#REF!</definedName>
    <definedName name="CarSumHeading" localSheetId="49">#REF!</definedName>
    <definedName name="CarSumHeading" localSheetId="50">#REF!</definedName>
    <definedName name="CarSumHeading" localSheetId="51">#REF!</definedName>
    <definedName name="CarSumHeading" localSheetId="52">#REF!</definedName>
    <definedName name="CarSumHeading" localSheetId="53">#REF!</definedName>
    <definedName name="CarSumHeading" localSheetId="54">#REF!</definedName>
    <definedName name="CarSumHeading" localSheetId="55">#REF!</definedName>
    <definedName name="CarSumHeading" localSheetId="56">#REF!</definedName>
    <definedName name="CarSumHeading" localSheetId="57">#REF!</definedName>
    <definedName name="CarSumHeading" localSheetId="58">#REF!</definedName>
    <definedName name="CarSumHeading" localSheetId="59">#REF!</definedName>
    <definedName name="CarSumHeading" localSheetId="60">#REF!</definedName>
    <definedName name="CarSumHeading" localSheetId="61">#REF!</definedName>
    <definedName name="CarSumHeading" localSheetId="62">#REF!</definedName>
    <definedName name="CarSumHeading" localSheetId="63">#REF!</definedName>
    <definedName name="CarSumHeading" localSheetId="64">#REF!</definedName>
    <definedName name="CarSumHeading" localSheetId="0">#REF!</definedName>
    <definedName name="CarSumHeading">#REF!</definedName>
    <definedName name="CASETONES" localSheetId="0">#REF!</definedName>
    <definedName name="CASETONES">#REF!</definedName>
    <definedName name="Cashpb" hidden="1">#REF!</definedName>
    <definedName name="cat">[80]Parameters!$I$31</definedName>
    <definedName name="Cat1Life">[81]Parameters!$I$31</definedName>
    <definedName name="Cat1Rate">[81]Parameters!$J$31</definedName>
    <definedName name="Cat1Salvage">[68]Deprec!$H$58</definedName>
    <definedName name="Cat2Life">[82]Index!$T$66</definedName>
    <definedName name="Cat2Rate">[82]Index!$U$66</definedName>
    <definedName name="Cat2Salvage">#REF!</definedName>
    <definedName name="Cat3Life">[81]Parameters!$I$33</definedName>
    <definedName name="Cat3Rate">[81]Parameters!$J$33</definedName>
    <definedName name="Cat3Salvage">[68]Deprec!$H$132</definedName>
    <definedName name="Cat4Life">[81]Parameters!$I$34</definedName>
    <definedName name="Cat4Rate">[81]Parameters!$J$34</definedName>
    <definedName name="Cat4Salvage">[68]Deprec!$H$132</definedName>
    <definedName name="categoria" localSheetId="0">#REF!</definedName>
    <definedName name="categoria">#REF!</definedName>
    <definedName name="Category" localSheetId="0">#REF!</definedName>
    <definedName name="Category">#REF!</definedName>
    <definedName name="CategoryArea">'[83]Civil work'!$16:$19,'[83]Civil work'!$29:$39,'[83]Civil work'!$49:$60,'[83]Civil work'!$70:$71,'[83]Civil work'!$81:$87</definedName>
    <definedName name="cau">#REF!</definedName>
    <definedName name="CAUCHO_PARA_SILLA_Y_160x110" localSheetId="42">[25]Materiales!#REF!</definedName>
    <definedName name="CAUCHO_PARA_SILLA_Y_160x110" localSheetId="44">[25]Materiales!#REF!</definedName>
    <definedName name="CAUCHO_PARA_SILLA_Y_160x110" localSheetId="43">[25]Materiales!#REF!</definedName>
    <definedName name="CAUCHO_PARA_SILLA_Y_160x110" localSheetId="45">[25]Materiales!#REF!</definedName>
    <definedName name="CAUCHO_PARA_SILLA_Y_160x110" localSheetId="46">[25]Materiales!#REF!</definedName>
    <definedName name="CAUCHO_PARA_SILLA_Y_160x110" localSheetId="47">[25]Materiales!#REF!</definedName>
    <definedName name="CAUCHO_PARA_SILLA_Y_160x110" localSheetId="48">[25]Materiales!#REF!</definedName>
    <definedName name="CAUCHO_PARA_SILLA_Y_160x110" localSheetId="49">[25]Materiales!#REF!</definedName>
    <definedName name="CAUCHO_PARA_SILLA_Y_160x110" localSheetId="50">[25]Materiales!#REF!</definedName>
    <definedName name="CAUCHO_PARA_SILLA_Y_160x110" localSheetId="51">[25]Materiales!#REF!</definedName>
    <definedName name="CAUCHO_PARA_SILLA_Y_160x110" localSheetId="52">[25]Materiales!#REF!</definedName>
    <definedName name="CAUCHO_PARA_SILLA_Y_160x110" localSheetId="53">[25]Materiales!#REF!</definedName>
    <definedName name="CAUCHO_PARA_SILLA_Y_160x110" localSheetId="54">[25]Materiales!#REF!</definedName>
    <definedName name="CAUCHO_PARA_SILLA_Y_160x110" localSheetId="55">[25]Materiales!#REF!</definedName>
    <definedName name="CAUCHO_PARA_SILLA_Y_160x110" localSheetId="56">[25]Materiales!#REF!</definedName>
    <definedName name="CAUCHO_PARA_SILLA_Y_160x110" localSheetId="57">[25]Materiales!#REF!</definedName>
    <definedName name="CAUCHO_PARA_SILLA_Y_160x110" localSheetId="58">[25]Materiales!#REF!</definedName>
    <definedName name="CAUCHO_PARA_SILLA_Y_160x110" localSheetId="59">[25]Materiales!#REF!</definedName>
    <definedName name="CAUCHO_PARA_SILLA_Y_160x110" localSheetId="60">[25]Materiales!#REF!</definedName>
    <definedName name="CAUCHO_PARA_SILLA_Y_160x110" localSheetId="61">[25]Materiales!#REF!</definedName>
    <definedName name="CAUCHO_PARA_SILLA_Y_160x110" localSheetId="62">[25]Materiales!#REF!</definedName>
    <definedName name="CAUCHO_PARA_SILLA_Y_160x110" localSheetId="63">[25]Materiales!#REF!</definedName>
    <definedName name="CAUCHO_PARA_SILLA_Y_160x110" localSheetId="64">[25]Materiales!#REF!</definedName>
    <definedName name="CAUCHO_PARA_SILLA_Y_160x110" localSheetId="0">[25]Materiales!#REF!</definedName>
    <definedName name="CAUCHO_PARA_SILLA_Y_160x110">[25]Materiales!#REF!</definedName>
    <definedName name="CAUCHO_PARA_SILLA_Y_200x110" localSheetId="42">[25]Materiales!#REF!</definedName>
    <definedName name="CAUCHO_PARA_SILLA_Y_200x110" localSheetId="44">[25]Materiales!#REF!</definedName>
    <definedName name="CAUCHO_PARA_SILLA_Y_200x110" localSheetId="43">[25]Materiales!#REF!</definedName>
    <definedName name="CAUCHO_PARA_SILLA_Y_200x110" localSheetId="45">[25]Materiales!#REF!</definedName>
    <definedName name="CAUCHO_PARA_SILLA_Y_200x110" localSheetId="46">[25]Materiales!#REF!</definedName>
    <definedName name="CAUCHO_PARA_SILLA_Y_200x110" localSheetId="47">[25]Materiales!#REF!</definedName>
    <definedName name="CAUCHO_PARA_SILLA_Y_200x110" localSheetId="48">[25]Materiales!#REF!</definedName>
    <definedName name="CAUCHO_PARA_SILLA_Y_200x110" localSheetId="49">[25]Materiales!#REF!</definedName>
    <definedName name="CAUCHO_PARA_SILLA_Y_200x110" localSheetId="50">[25]Materiales!#REF!</definedName>
    <definedName name="CAUCHO_PARA_SILLA_Y_200x110" localSheetId="51">[25]Materiales!#REF!</definedName>
    <definedName name="CAUCHO_PARA_SILLA_Y_200x110" localSheetId="52">[25]Materiales!#REF!</definedName>
    <definedName name="CAUCHO_PARA_SILLA_Y_200x110" localSheetId="53">[25]Materiales!#REF!</definedName>
    <definedName name="CAUCHO_PARA_SILLA_Y_200x110" localSheetId="54">[25]Materiales!#REF!</definedName>
    <definedName name="CAUCHO_PARA_SILLA_Y_200x110" localSheetId="55">[25]Materiales!#REF!</definedName>
    <definedName name="CAUCHO_PARA_SILLA_Y_200x110" localSheetId="56">[25]Materiales!#REF!</definedName>
    <definedName name="CAUCHO_PARA_SILLA_Y_200x110" localSheetId="57">[25]Materiales!#REF!</definedName>
    <definedName name="CAUCHO_PARA_SILLA_Y_200x110" localSheetId="58">[25]Materiales!#REF!</definedName>
    <definedName name="CAUCHO_PARA_SILLA_Y_200x110" localSheetId="59">[25]Materiales!#REF!</definedName>
    <definedName name="CAUCHO_PARA_SILLA_Y_200x110" localSheetId="60">[25]Materiales!#REF!</definedName>
    <definedName name="CAUCHO_PARA_SILLA_Y_200x110" localSheetId="61">[25]Materiales!#REF!</definedName>
    <definedName name="CAUCHO_PARA_SILLA_Y_200x110" localSheetId="62">[25]Materiales!#REF!</definedName>
    <definedName name="CAUCHO_PARA_SILLA_Y_200x110" localSheetId="63">[25]Materiales!#REF!</definedName>
    <definedName name="CAUCHO_PARA_SILLA_Y_200x110" localSheetId="64">[25]Materiales!#REF!</definedName>
    <definedName name="CAUCHO_PARA_SILLA_Y_200x110" localSheetId="0">[25]Materiales!#REF!</definedName>
    <definedName name="CAUCHO_PARA_SILLA_Y_200x110">[25]Materiales!#REF!</definedName>
    <definedName name="CAUCHO_PARA_SILLA_Y_250x110" localSheetId="42">[25]Materiales!#REF!</definedName>
    <definedName name="CAUCHO_PARA_SILLA_Y_250x110" localSheetId="44">[25]Materiales!#REF!</definedName>
    <definedName name="CAUCHO_PARA_SILLA_Y_250x110" localSheetId="43">[25]Materiales!#REF!</definedName>
    <definedName name="CAUCHO_PARA_SILLA_Y_250x110" localSheetId="45">[25]Materiales!#REF!</definedName>
    <definedName name="CAUCHO_PARA_SILLA_Y_250x110" localSheetId="46">[25]Materiales!#REF!</definedName>
    <definedName name="CAUCHO_PARA_SILLA_Y_250x110" localSheetId="47">[25]Materiales!#REF!</definedName>
    <definedName name="CAUCHO_PARA_SILLA_Y_250x110" localSheetId="48">[25]Materiales!#REF!</definedName>
    <definedName name="CAUCHO_PARA_SILLA_Y_250x110" localSheetId="49">[25]Materiales!#REF!</definedName>
    <definedName name="CAUCHO_PARA_SILLA_Y_250x110" localSheetId="50">[25]Materiales!#REF!</definedName>
    <definedName name="CAUCHO_PARA_SILLA_Y_250x110" localSheetId="51">[25]Materiales!#REF!</definedName>
    <definedName name="CAUCHO_PARA_SILLA_Y_250x110" localSheetId="52">[25]Materiales!#REF!</definedName>
    <definedName name="CAUCHO_PARA_SILLA_Y_250x110" localSheetId="53">[25]Materiales!#REF!</definedName>
    <definedName name="CAUCHO_PARA_SILLA_Y_250x110" localSheetId="54">[25]Materiales!#REF!</definedName>
    <definedName name="CAUCHO_PARA_SILLA_Y_250x110" localSheetId="55">[25]Materiales!#REF!</definedName>
    <definedName name="CAUCHO_PARA_SILLA_Y_250x110" localSheetId="56">[25]Materiales!#REF!</definedName>
    <definedName name="CAUCHO_PARA_SILLA_Y_250x110" localSheetId="57">[25]Materiales!#REF!</definedName>
    <definedName name="CAUCHO_PARA_SILLA_Y_250x110" localSheetId="58">[25]Materiales!#REF!</definedName>
    <definedName name="CAUCHO_PARA_SILLA_Y_250x110" localSheetId="59">[25]Materiales!#REF!</definedName>
    <definedName name="CAUCHO_PARA_SILLA_Y_250x110" localSheetId="60">[25]Materiales!#REF!</definedName>
    <definedName name="CAUCHO_PARA_SILLA_Y_250x110" localSheetId="61">[25]Materiales!#REF!</definedName>
    <definedName name="CAUCHO_PARA_SILLA_Y_250x110" localSheetId="62">[25]Materiales!#REF!</definedName>
    <definedName name="CAUCHO_PARA_SILLA_Y_250x110" localSheetId="63">[25]Materiales!#REF!</definedName>
    <definedName name="CAUCHO_PARA_SILLA_Y_250x110" localSheetId="64">[25]Materiales!#REF!</definedName>
    <definedName name="CAUCHO_PARA_SILLA_Y_250x110" localSheetId="0">[25]Materiales!#REF!</definedName>
    <definedName name="CAUCHO_PARA_SILLA_Y_250x110">[25]Materiales!#REF!</definedName>
    <definedName name="CAUCHO_PARA_SILLA_Y_250x160" localSheetId="42">[25]Materiales!#REF!</definedName>
    <definedName name="CAUCHO_PARA_SILLA_Y_250x160" localSheetId="44">[25]Materiales!#REF!</definedName>
    <definedName name="CAUCHO_PARA_SILLA_Y_250x160" localSheetId="43">[25]Materiales!#REF!</definedName>
    <definedName name="CAUCHO_PARA_SILLA_Y_250x160" localSheetId="45">[25]Materiales!#REF!</definedName>
    <definedName name="CAUCHO_PARA_SILLA_Y_250x160" localSheetId="46">[25]Materiales!#REF!</definedName>
    <definedName name="CAUCHO_PARA_SILLA_Y_250x160" localSheetId="47">[25]Materiales!#REF!</definedName>
    <definedName name="CAUCHO_PARA_SILLA_Y_250x160" localSheetId="48">[25]Materiales!#REF!</definedName>
    <definedName name="CAUCHO_PARA_SILLA_Y_250x160" localSheetId="49">[25]Materiales!#REF!</definedName>
    <definedName name="CAUCHO_PARA_SILLA_Y_250x160" localSheetId="50">[25]Materiales!#REF!</definedName>
    <definedName name="CAUCHO_PARA_SILLA_Y_250x160" localSheetId="51">[25]Materiales!#REF!</definedName>
    <definedName name="CAUCHO_PARA_SILLA_Y_250x160" localSheetId="52">[25]Materiales!#REF!</definedName>
    <definedName name="CAUCHO_PARA_SILLA_Y_250x160" localSheetId="53">[25]Materiales!#REF!</definedName>
    <definedName name="CAUCHO_PARA_SILLA_Y_250x160" localSheetId="54">[25]Materiales!#REF!</definedName>
    <definedName name="CAUCHO_PARA_SILLA_Y_250x160" localSheetId="55">[25]Materiales!#REF!</definedName>
    <definedName name="CAUCHO_PARA_SILLA_Y_250x160" localSheetId="56">[25]Materiales!#REF!</definedName>
    <definedName name="CAUCHO_PARA_SILLA_Y_250x160" localSheetId="57">[25]Materiales!#REF!</definedName>
    <definedName name="CAUCHO_PARA_SILLA_Y_250x160" localSheetId="58">[25]Materiales!#REF!</definedName>
    <definedName name="CAUCHO_PARA_SILLA_Y_250x160" localSheetId="59">[25]Materiales!#REF!</definedName>
    <definedName name="CAUCHO_PARA_SILLA_Y_250x160" localSheetId="60">[25]Materiales!#REF!</definedName>
    <definedName name="CAUCHO_PARA_SILLA_Y_250x160" localSheetId="61">[25]Materiales!#REF!</definedName>
    <definedName name="CAUCHO_PARA_SILLA_Y_250x160" localSheetId="62">[25]Materiales!#REF!</definedName>
    <definedName name="CAUCHO_PARA_SILLA_Y_250x160" localSheetId="63">[25]Materiales!#REF!</definedName>
    <definedName name="CAUCHO_PARA_SILLA_Y_250x160" localSheetId="64">[25]Materiales!#REF!</definedName>
    <definedName name="CAUCHO_PARA_SILLA_Y_250x160" localSheetId="0">[25]Materiales!#REF!</definedName>
    <definedName name="CAUCHO_PARA_SILLA_Y_250x160">[25]Materiales!#REF!</definedName>
    <definedName name="CAUCHO_PARA_SILLA_Y_315x110" localSheetId="42">[25]Materiales!#REF!</definedName>
    <definedName name="CAUCHO_PARA_SILLA_Y_315x110" localSheetId="44">[25]Materiales!#REF!</definedName>
    <definedName name="CAUCHO_PARA_SILLA_Y_315x110" localSheetId="43">[25]Materiales!#REF!</definedName>
    <definedName name="CAUCHO_PARA_SILLA_Y_315x110" localSheetId="45">[25]Materiales!#REF!</definedName>
    <definedName name="CAUCHO_PARA_SILLA_Y_315x110" localSheetId="46">[25]Materiales!#REF!</definedName>
    <definedName name="CAUCHO_PARA_SILLA_Y_315x110" localSheetId="47">[25]Materiales!#REF!</definedName>
    <definedName name="CAUCHO_PARA_SILLA_Y_315x110" localSheetId="48">[25]Materiales!#REF!</definedName>
    <definedName name="CAUCHO_PARA_SILLA_Y_315x110" localSheetId="49">[25]Materiales!#REF!</definedName>
    <definedName name="CAUCHO_PARA_SILLA_Y_315x110" localSheetId="50">[25]Materiales!#REF!</definedName>
    <definedName name="CAUCHO_PARA_SILLA_Y_315x110" localSheetId="51">[25]Materiales!#REF!</definedName>
    <definedName name="CAUCHO_PARA_SILLA_Y_315x110" localSheetId="52">[25]Materiales!#REF!</definedName>
    <definedName name="CAUCHO_PARA_SILLA_Y_315x110" localSheetId="53">[25]Materiales!#REF!</definedName>
    <definedName name="CAUCHO_PARA_SILLA_Y_315x110" localSheetId="54">[25]Materiales!#REF!</definedName>
    <definedName name="CAUCHO_PARA_SILLA_Y_315x110" localSheetId="55">[25]Materiales!#REF!</definedName>
    <definedName name="CAUCHO_PARA_SILLA_Y_315x110" localSheetId="56">[25]Materiales!#REF!</definedName>
    <definedName name="CAUCHO_PARA_SILLA_Y_315x110" localSheetId="57">[25]Materiales!#REF!</definedName>
    <definedName name="CAUCHO_PARA_SILLA_Y_315x110" localSheetId="58">[25]Materiales!#REF!</definedName>
    <definedName name="CAUCHO_PARA_SILLA_Y_315x110" localSheetId="59">[25]Materiales!#REF!</definedName>
    <definedName name="CAUCHO_PARA_SILLA_Y_315x110" localSheetId="60">[25]Materiales!#REF!</definedName>
    <definedName name="CAUCHO_PARA_SILLA_Y_315x110" localSheetId="61">[25]Materiales!#REF!</definedName>
    <definedName name="CAUCHO_PARA_SILLA_Y_315x110" localSheetId="62">[25]Materiales!#REF!</definedName>
    <definedName name="CAUCHO_PARA_SILLA_Y_315x110" localSheetId="63">[25]Materiales!#REF!</definedName>
    <definedName name="CAUCHO_PARA_SILLA_Y_315x110" localSheetId="64">[25]Materiales!#REF!</definedName>
    <definedName name="CAUCHO_PARA_SILLA_Y_315x110" localSheetId="0">[25]Materiales!#REF!</definedName>
    <definedName name="CAUCHO_PARA_SILLA_Y_315x110">[25]Materiales!#REF!</definedName>
    <definedName name="causa" localSheetId="0">#REF!</definedName>
    <definedName name="causa">#REF!</definedName>
    <definedName name="CB" localSheetId="0">#REF!</definedName>
    <definedName name="CB">#REF!</definedName>
    <definedName name="cc" localSheetId="0" hidden="1">#REF!</definedName>
    <definedName name="cc" hidden="1">#REF!</definedName>
    <definedName name="cccc">#REF!</definedName>
    <definedName name="CCCCCC" localSheetId="42">'[84]A. P. U.'!#REF!</definedName>
    <definedName name="CCCCCC" localSheetId="44">'[84]A. P. U.'!#REF!</definedName>
    <definedName name="CCCCCC" localSheetId="43">'[84]A. P. U.'!#REF!</definedName>
    <definedName name="CCCCCC" localSheetId="45">'[84]A. P. U.'!#REF!</definedName>
    <definedName name="CCCCCC" localSheetId="46">'[84]A. P. U.'!#REF!</definedName>
    <definedName name="CCCCCC" localSheetId="47">'[84]A. P. U.'!#REF!</definedName>
    <definedName name="CCCCCC" localSheetId="48">'[84]A. P. U.'!#REF!</definedName>
    <definedName name="CCCCCC" localSheetId="49">'[84]A. P. U.'!#REF!</definedName>
    <definedName name="CCCCCC" localSheetId="50">'[84]A. P. U.'!#REF!</definedName>
    <definedName name="CCCCCC" localSheetId="51">'[84]A. P. U.'!#REF!</definedName>
    <definedName name="CCCCCC" localSheetId="52">'[84]A. P. U.'!#REF!</definedName>
    <definedName name="CCCCCC" localSheetId="53">'[84]A. P. U.'!#REF!</definedName>
    <definedName name="CCCCCC" localSheetId="54">'[84]A. P. U.'!#REF!</definedName>
    <definedName name="CCCCCC" localSheetId="55">'[84]A. P. U.'!#REF!</definedName>
    <definedName name="CCCCCC" localSheetId="56">'[84]A. P. U.'!#REF!</definedName>
    <definedName name="CCCCCC" localSheetId="57">'[84]A. P. U.'!#REF!</definedName>
    <definedName name="CCCCCC" localSheetId="58">'[84]A. P. U.'!#REF!</definedName>
    <definedName name="CCCCCC" localSheetId="59">'[84]A. P. U.'!#REF!</definedName>
    <definedName name="CCCCCC" localSheetId="60">'[84]A. P. U.'!#REF!</definedName>
    <definedName name="CCCCCC" localSheetId="61">'[84]A. P. U.'!#REF!</definedName>
    <definedName name="CCCCCC" localSheetId="62">'[84]A. P. U.'!#REF!</definedName>
    <definedName name="CCCCCC" localSheetId="63">'[84]A. P. U.'!#REF!</definedName>
    <definedName name="CCCCCC" localSheetId="64">'[84]A. P. U.'!#REF!</definedName>
    <definedName name="CCCCCC" localSheetId="0">'[84]A. P. U.'!#REF!</definedName>
    <definedName name="CCCCCC">'[84]A. P. U.'!#REF!</definedName>
    <definedName name="CContLab">#REF!</definedName>
    <definedName name="CContParts">#REF!</definedName>
    <definedName name="ccto210" localSheetId="42">#REF!</definedName>
    <definedName name="ccto210" localSheetId="44">#REF!</definedName>
    <definedName name="ccto210" localSheetId="43">#REF!</definedName>
    <definedName name="ccto210" localSheetId="45">#REF!</definedName>
    <definedName name="ccto210" localSheetId="46">#REF!</definedName>
    <definedName name="ccto210" localSheetId="47">#REF!</definedName>
    <definedName name="ccto210" localSheetId="48">#REF!</definedName>
    <definedName name="ccto210" localSheetId="49">#REF!</definedName>
    <definedName name="ccto210" localSheetId="50">#REF!</definedName>
    <definedName name="ccto210" localSheetId="51">#REF!</definedName>
    <definedName name="ccto210" localSheetId="52">#REF!</definedName>
    <definedName name="ccto210" localSheetId="53">#REF!</definedName>
    <definedName name="ccto210" localSheetId="54">#REF!</definedName>
    <definedName name="ccto210" localSheetId="55">#REF!</definedName>
    <definedName name="ccto210" localSheetId="56">#REF!</definedName>
    <definedName name="ccto210" localSheetId="57">#REF!</definedName>
    <definedName name="ccto210" localSheetId="58">#REF!</definedName>
    <definedName name="ccto210" localSheetId="59">#REF!</definedName>
    <definedName name="ccto210" localSheetId="60">#REF!</definedName>
    <definedName name="ccto210" localSheetId="61">#REF!</definedName>
    <definedName name="ccto210" localSheetId="62">#REF!</definedName>
    <definedName name="ccto210" localSheetId="63">#REF!</definedName>
    <definedName name="ccto210" localSheetId="64">#REF!</definedName>
    <definedName name="ccto210" localSheetId="0">#REF!</definedName>
    <definedName name="ccto210">#REF!</definedName>
    <definedName name="cd" localSheetId="0">#REF!</definedName>
    <definedName name="cd">#REF!</definedName>
    <definedName name="CD_Aseo_ON">#REF!</definedName>
    <definedName name="CD_Caja_Med.Gas">#REF!</definedName>
    <definedName name="CD_Esmalte">#REF!</definedName>
    <definedName name="CD_Marmolina">#REF!</definedName>
    <definedName name="CD_Resanes">#REF!</definedName>
    <definedName name="CD_Retiro_Esc.">#REF!</definedName>
    <definedName name="CD_Silcoplast">#REF!</definedName>
    <definedName name="CD_Tierra_Negra">#REF!</definedName>
    <definedName name="CD_Vinilo">#REF!</definedName>
    <definedName name="CdadCalidad">#REF!</definedName>
    <definedName name="CdadCalidades">#REF!</definedName>
    <definedName name="CdadNoFactura">#REF!</definedName>
    <definedName name="CdadNoFacturables">#REF!</definedName>
    <definedName name="CdadProfesional">#REF!</definedName>
    <definedName name="CdadProfesionales">#REF!</definedName>
    <definedName name="CdadTecnico">#REF!</definedName>
    <definedName name="CdadTecnicos">#REF!</definedName>
    <definedName name="CDIRECTO" localSheetId="0">#REF!</definedName>
    <definedName name="CDIRECTO">#REF!</definedName>
    <definedName name="CDS_V_INDICES_CIRCUITO_CAUSA">#REF!</definedName>
    <definedName name="Ce" localSheetId="0">#REF!</definedName>
    <definedName name="Ce">#REF!</definedName>
    <definedName name="CEBLANCO">#REF!</definedName>
    <definedName name="CEMENTBLAN." localSheetId="0">#REF!</definedName>
    <definedName name="CEMENTBLAN.">#REF!</definedName>
    <definedName name="CEMENTO" localSheetId="0">[41]Materiales!$F$27</definedName>
    <definedName name="CEMENTO">[41]Materiales!$F$27</definedName>
    <definedName name="Cemento_Blanco" localSheetId="0">#REF!</definedName>
    <definedName name="Cemento_Blanco">#REF!</definedName>
    <definedName name="Cemento_gris_Portland_tipo_I">'[85]lista de precio'!$B$11</definedName>
    <definedName name="CENEFAMALLA" localSheetId="0">#REF!</definedName>
    <definedName name="CENEFAMALLA">#REF!</definedName>
    <definedName name="Cera_para_pisos" localSheetId="0">'[49]L. MAT.'!#REF!</definedName>
    <definedName name="Cera_para_pisos">'[49]L. MAT.'!#REF!</definedName>
    <definedName name="Cerradura_de_perilla" localSheetId="0">#REF!</definedName>
    <definedName name="Cerradura_de_perilla">#REF!</definedName>
    <definedName name="Cf" localSheetId="0">#REF!</definedName>
    <definedName name="Cf">#REF!</definedName>
    <definedName name="Cg" localSheetId="0">#REF!</definedName>
    <definedName name="Cg">#REF!</definedName>
    <definedName name="CGET">#REF!</definedName>
    <definedName name="Ch" localSheetId="0">#REF!</definedName>
    <definedName name="Ch">#REF!</definedName>
    <definedName name="CH_Infra_Capex">[86]Workings!$H$299:$BR$299</definedName>
    <definedName name="Change_in_Cash" hidden="1">#REF!</definedName>
    <definedName name="CHECK">IF(AND('[87]Ppto completo'!$D1='[87]Ppto completo'!$D1,'[87]Ppto completo'!$E1='[87]Ppto completo'!$E1,'[87]Ppto completo'!$F1='[87]Ppto completo'!$F1),"ok","ojo")</definedName>
    <definedName name="Check_to_Cash" hidden="1">#REF!</definedName>
    <definedName name="CHEQUE3_4" localSheetId="0">#REF!</definedName>
    <definedName name="CHEQUE3_4">#REF!</definedName>
    <definedName name="China" localSheetId="0">#REF!</definedName>
    <definedName name="China">#REF!</definedName>
    <definedName name="Ci" localSheetId="0">#REF!</definedName>
    <definedName name="Ci">#REF!</definedName>
    <definedName name="CICLOPEO" localSheetId="42">#REF!</definedName>
    <definedName name="CICLOPEO" localSheetId="44">#REF!</definedName>
    <definedName name="CICLOPEO" localSheetId="43">#REF!</definedName>
    <definedName name="CICLOPEO" localSheetId="45">#REF!</definedName>
    <definedName name="CICLOPEO" localSheetId="46">#REF!</definedName>
    <definedName name="CICLOPEO" localSheetId="47">#REF!</definedName>
    <definedName name="CICLOPEO" localSheetId="48">#REF!</definedName>
    <definedName name="CICLOPEO" localSheetId="49">#REF!</definedName>
    <definedName name="CICLOPEO" localSheetId="50">#REF!</definedName>
    <definedName name="CICLOPEO" localSheetId="51">#REF!</definedName>
    <definedName name="CICLOPEO" localSheetId="52">#REF!</definedName>
    <definedName name="CICLOPEO" localSheetId="53">#REF!</definedName>
    <definedName name="CICLOPEO" localSheetId="54">#REF!</definedName>
    <definedName name="CICLOPEO" localSheetId="55">#REF!</definedName>
    <definedName name="CICLOPEO" localSheetId="56">#REF!</definedName>
    <definedName name="CICLOPEO" localSheetId="57">#REF!</definedName>
    <definedName name="CICLOPEO" localSheetId="58">#REF!</definedName>
    <definedName name="CICLOPEO" localSheetId="59">#REF!</definedName>
    <definedName name="CICLOPEO" localSheetId="60">#REF!</definedName>
    <definedName name="CICLOPEO" localSheetId="61">#REF!</definedName>
    <definedName name="CICLOPEO" localSheetId="62">#REF!</definedName>
    <definedName name="CICLOPEO" localSheetId="63">#REF!</definedName>
    <definedName name="CICLOPEO" localSheetId="64">#REF!</definedName>
    <definedName name="CICLOPEO" localSheetId="0">#REF!</definedName>
    <definedName name="CICLOPEO">#REF!</definedName>
    <definedName name="CIELORASOTOT" localSheetId="0">#REF!</definedName>
    <definedName name="CIELORASOTOT">#REF!</definedName>
    <definedName name="cinta">[46]lisprecios!#REF!</definedName>
    <definedName name="Cinta_Schotch_super_33">'[33]LISTADO '!$F$64</definedName>
    <definedName name="Cinta_scotch_23">'[33]LISTADO '!$F$65</definedName>
    <definedName name="CINTA_V_15">#REF!</definedName>
    <definedName name="CIP" localSheetId="0">#REF!</definedName>
    <definedName name="CIP">#REF!</definedName>
    <definedName name="CIR">IF([0]!LG=9,IF(ISERROR([0]!PVT),"",[0]!PVT),"")</definedName>
    <definedName name="CIRCUITOS">[88]Circuitos!$C$2:$C$891</definedName>
    <definedName name="CIRCUNVALAR">#REF!</definedName>
    <definedName name="Ciudades">[89]Insumos!$B$1813:$B$1912</definedName>
    <definedName name="Cj" localSheetId="0">#REF!</definedName>
    <definedName name="Cj">#REF!</definedName>
    <definedName name="Ck" localSheetId="0">#REF!</definedName>
    <definedName name="Ck">#REF!</definedName>
    <definedName name="CL">'[63]CIRCUITOS CODENSA'!#REF!</definedName>
    <definedName name="Clabe">#N/A</definedName>
    <definedName name="clase" localSheetId="0">#REF!</definedName>
    <definedName name="clase">#REF!</definedName>
    <definedName name="class2">'[65]REF - Listas'!$D$27:$D$28</definedName>
    <definedName name="class3">'[65]REF - Listas'!$F$4:$F$7</definedName>
    <definedName name="classification">'[65]REF - Listas'!$D$15:$D$24</definedName>
    <definedName name="Client">#REF!</definedName>
    <definedName name="Client_name">#REF!</definedName>
    <definedName name="Client_ref_number">#REF!</definedName>
    <definedName name="Cll" localSheetId="0">#REF!</definedName>
    <definedName name="Cll">#REF!</definedName>
    <definedName name="CLOSETTOT" localSheetId="0">#REF!</definedName>
    <definedName name="CLOSETTOT">#REF!</definedName>
    <definedName name="CLube">#REF!</definedName>
    <definedName name="Cm" localSheetId="0">#REF!</definedName>
    <definedName name="Cm">#REF!</definedName>
    <definedName name="CMina">[90]Cuentas!$P$11:$P$111</definedName>
    <definedName name="cmuooo5">#REF!</definedName>
    <definedName name="Cn" localSheetId="0">#REF!</definedName>
    <definedName name="Cn">#REF!</definedName>
    <definedName name="CNT_M">[78]Modelo!$H$13:$H$27</definedName>
    <definedName name="Cñ" localSheetId="0">#REF!</definedName>
    <definedName name="Cñ">#REF!</definedName>
    <definedName name="co" localSheetId="0">#REF!</definedName>
    <definedName name="co">#REF!</definedName>
    <definedName name="Coal">#REF!</definedName>
    <definedName name="Coal_Closing_Stock">[91]INPUT_TEMP!#REF!</definedName>
    <definedName name="Coal_DB">#REF!</definedName>
    <definedName name="Coal1">#REF!</definedName>
    <definedName name="Coal2">'[82]NPV Summary'!#REF!</definedName>
    <definedName name="Coal3">'[82]NPV Summary'!#REF!</definedName>
    <definedName name="Coal4">#REF!</definedName>
    <definedName name="CoalFleet">#REF!</definedName>
    <definedName name="CoalLoad">#REF!</definedName>
    <definedName name="CoalOpCost">#REF!</definedName>
    <definedName name="CoalOverCap">#REF!</definedName>
    <definedName name="CoalPriceFac">[68]Sensitivities!$I$10</definedName>
    <definedName name="CoalRepl">#REF!</definedName>
    <definedName name="CoalUtil">#REF!</definedName>
    <definedName name="cod" localSheetId="0">#REF!</definedName>
    <definedName name="cod">#REF!</definedName>
    <definedName name="CODIGO" localSheetId="0">#REF!</definedName>
    <definedName name="CODIGO">#REF!</definedName>
    <definedName name="Codigo_M.Obra" comment="Mano de obra ">[75]M.Obra!$A$35:$A$43</definedName>
    <definedName name="codigos">[92]Banderas!$A:$A</definedName>
    <definedName name="CODO_45___3__GRAN_RADIO_C_x_E">#REF!</definedName>
    <definedName name="CODO_45___3__P.V.C">#REF!</definedName>
    <definedName name="CODO_45__2__P.V.C">#REF!</definedName>
    <definedName name="CODO_90___3__GRAN_RADIO_C_x_E">#REF!</definedName>
    <definedName name="CODO_90___3__P.V.C">#REF!</definedName>
    <definedName name="CODO_90_x_3__B_x_B">#REF!</definedName>
    <definedName name="CODO_90_x_3__B_x_EL">#REF!</definedName>
    <definedName name="CODO_P.V.C_90___1_2">#REF!</definedName>
    <definedName name="Codo_Pres.._1" localSheetId="0">#REF!</definedName>
    <definedName name="Codo_Pres.._1">#REF!</definedName>
    <definedName name="Codo_Pres._1_2" localSheetId="0">#REF!</definedName>
    <definedName name="Codo_Pres._1_2">#REF!</definedName>
    <definedName name="Codo_Pres._3_4" localSheetId="0">#REF!</definedName>
    <definedName name="Codo_Pres._3_4">#REF!</definedName>
    <definedName name="CODO_PVC_4" localSheetId="42">[25]Materiales!#REF!</definedName>
    <definedName name="CODO_PVC_4" localSheetId="44">[25]Materiales!#REF!</definedName>
    <definedName name="CODO_PVC_4" localSheetId="43">[25]Materiales!#REF!</definedName>
    <definedName name="CODO_PVC_4" localSheetId="45">[25]Materiales!#REF!</definedName>
    <definedName name="CODO_PVC_4" localSheetId="46">[25]Materiales!#REF!</definedName>
    <definedName name="CODO_PVC_4" localSheetId="47">[25]Materiales!#REF!</definedName>
    <definedName name="CODO_PVC_4" localSheetId="48">[25]Materiales!#REF!</definedName>
    <definedName name="CODO_PVC_4" localSheetId="49">[25]Materiales!#REF!</definedName>
    <definedName name="CODO_PVC_4" localSheetId="50">[25]Materiales!#REF!</definedName>
    <definedName name="CODO_PVC_4" localSheetId="51">[25]Materiales!#REF!</definedName>
    <definedName name="CODO_PVC_4" localSheetId="52">[25]Materiales!#REF!</definedName>
    <definedName name="CODO_PVC_4" localSheetId="53">[25]Materiales!#REF!</definedName>
    <definedName name="CODO_PVC_4" localSheetId="54">[25]Materiales!#REF!</definedName>
    <definedName name="CODO_PVC_4" localSheetId="55">[25]Materiales!#REF!</definedName>
    <definedName name="CODO_PVC_4" localSheetId="56">[25]Materiales!#REF!</definedName>
    <definedName name="CODO_PVC_4" localSheetId="57">[25]Materiales!#REF!</definedName>
    <definedName name="CODO_PVC_4" localSheetId="58">[25]Materiales!#REF!</definedName>
    <definedName name="CODO_PVC_4" localSheetId="59">[25]Materiales!#REF!</definedName>
    <definedName name="CODO_PVC_4" localSheetId="60">[25]Materiales!#REF!</definedName>
    <definedName name="CODO_PVC_4" localSheetId="61">[25]Materiales!#REF!</definedName>
    <definedName name="CODO_PVC_4" localSheetId="62">[25]Materiales!#REF!</definedName>
    <definedName name="CODO_PVC_4" localSheetId="63">[25]Materiales!#REF!</definedName>
    <definedName name="CODO_PVC_4" localSheetId="64">[25]Materiales!#REF!</definedName>
    <definedName name="CODO_PVC_4" localSheetId="0">[25]Materiales!#REF!</definedName>
    <definedName name="CODO_PVC_4">[25]Materiales!#REF!</definedName>
    <definedName name="CODO_PVC_6" localSheetId="42">[25]Materiales!#REF!</definedName>
    <definedName name="CODO_PVC_6" localSheetId="44">[25]Materiales!#REF!</definedName>
    <definedName name="CODO_PVC_6" localSheetId="43">[25]Materiales!#REF!</definedName>
    <definedName name="CODO_PVC_6" localSheetId="45">[25]Materiales!#REF!</definedName>
    <definedName name="CODO_PVC_6" localSheetId="46">[25]Materiales!#REF!</definedName>
    <definedName name="CODO_PVC_6" localSheetId="47">[25]Materiales!#REF!</definedName>
    <definedName name="CODO_PVC_6" localSheetId="48">[25]Materiales!#REF!</definedName>
    <definedName name="CODO_PVC_6" localSheetId="49">[25]Materiales!#REF!</definedName>
    <definedName name="CODO_PVC_6" localSheetId="50">[25]Materiales!#REF!</definedName>
    <definedName name="CODO_PVC_6" localSheetId="51">[25]Materiales!#REF!</definedName>
    <definedName name="CODO_PVC_6" localSheetId="52">[25]Materiales!#REF!</definedName>
    <definedName name="CODO_PVC_6" localSheetId="53">[25]Materiales!#REF!</definedName>
    <definedName name="CODO_PVC_6" localSheetId="54">[25]Materiales!#REF!</definedName>
    <definedName name="CODO_PVC_6" localSheetId="55">[25]Materiales!#REF!</definedName>
    <definedName name="CODO_PVC_6" localSheetId="56">[25]Materiales!#REF!</definedName>
    <definedName name="CODO_PVC_6" localSheetId="57">[25]Materiales!#REF!</definedName>
    <definedName name="CODO_PVC_6" localSheetId="58">[25]Materiales!#REF!</definedName>
    <definedName name="CODO_PVC_6" localSheetId="59">[25]Materiales!#REF!</definedName>
    <definedName name="CODO_PVC_6" localSheetId="60">[25]Materiales!#REF!</definedName>
    <definedName name="CODO_PVC_6" localSheetId="61">[25]Materiales!#REF!</definedName>
    <definedName name="CODO_PVC_6" localSheetId="62">[25]Materiales!#REF!</definedName>
    <definedName name="CODO_PVC_6" localSheetId="63">[25]Materiales!#REF!</definedName>
    <definedName name="CODO_PVC_6" localSheetId="64">[25]Materiales!#REF!</definedName>
    <definedName name="CODO_PVC_6" localSheetId="0">[25]Materiales!#REF!</definedName>
    <definedName name="CODO_PVC_6">[25]Materiales!#REF!</definedName>
    <definedName name="Codo_Sanit._2" localSheetId="0">#REF!</definedName>
    <definedName name="Codo_Sanit._2">#REF!</definedName>
    <definedName name="Codo_Sanit._3" localSheetId="0">#REF!</definedName>
    <definedName name="Codo_Sanit._3">#REF!</definedName>
    <definedName name="Codo_Sanit._4" localSheetId="0">#REF!</definedName>
    <definedName name="Codo_Sanit._4">#REF!</definedName>
    <definedName name="CODO_SANITARIO_PVC_45x110" localSheetId="42">[25]Materiales!#REF!</definedName>
    <definedName name="CODO_SANITARIO_PVC_45x110" localSheetId="44">[25]Materiales!#REF!</definedName>
    <definedName name="CODO_SANITARIO_PVC_45x110" localSheetId="43">[25]Materiales!#REF!</definedName>
    <definedName name="CODO_SANITARIO_PVC_45x110" localSheetId="45">[25]Materiales!#REF!</definedName>
    <definedName name="CODO_SANITARIO_PVC_45x110" localSheetId="46">[25]Materiales!#REF!</definedName>
    <definedName name="CODO_SANITARIO_PVC_45x110" localSheetId="47">[25]Materiales!#REF!</definedName>
    <definedName name="CODO_SANITARIO_PVC_45x110" localSheetId="48">[25]Materiales!#REF!</definedName>
    <definedName name="CODO_SANITARIO_PVC_45x110" localSheetId="49">[25]Materiales!#REF!</definedName>
    <definedName name="CODO_SANITARIO_PVC_45x110" localSheetId="50">[25]Materiales!#REF!</definedName>
    <definedName name="CODO_SANITARIO_PVC_45x110" localSheetId="51">[25]Materiales!#REF!</definedName>
    <definedName name="CODO_SANITARIO_PVC_45x110" localSheetId="52">[25]Materiales!#REF!</definedName>
    <definedName name="CODO_SANITARIO_PVC_45x110" localSheetId="53">[25]Materiales!#REF!</definedName>
    <definedName name="CODO_SANITARIO_PVC_45x110" localSheetId="54">[25]Materiales!#REF!</definedName>
    <definedName name="CODO_SANITARIO_PVC_45x110" localSheetId="55">[25]Materiales!#REF!</definedName>
    <definedName name="CODO_SANITARIO_PVC_45x110" localSheetId="56">[25]Materiales!#REF!</definedName>
    <definedName name="CODO_SANITARIO_PVC_45x110" localSheetId="57">[25]Materiales!#REF!</definedName>
    <definedName name="CODO_SANITARIO_PVC_45x110" localSheetId="58">[25]Materiales!#REF!</definedName>
    <definedName name="CODO_SANITARIO_PVC_45x110" localSheetId="59">[25]Materiales!#REF!</definedName>
    <definedName name="CODO_SANITARIO_PVC_45x110" localSheetId="60">[25]Materiales!#REF!</definedName>
    <definedName name="CODO_SANITARIO_PVC_45x110" localSheetId="61">[25]Materiales!#REF!</definedName>
    <definedName name="CODO_SANITARIO_PVC_45x110" localSheetId="62">[25]Materiales!#REF!</definedName>
    <definedName name="CODO_SANITARIO_PVC_45x110" localSheetId="63">[25]Materiales!#REF!</definedName>
    <definedName name="CODO_SANITARIO_PVC_45x110" localSheetId="64">[25]Materiales!#REF!</definedName>
    <definedName name="CODO_SANITARIO_PVC_45x110" localSheetId="0">[25]Materiales!#REF!</definedName>
    <definedName name="CODO_SANITARIO_PVC_45x110">[25]Materiales!#REF!</definedName>
    <definedName name="CODO_SANITARIO_PVC_45x160" localSheetId="42">[25]Materiales!#REF!</definedName>
    <definedName name="CODO_SANITARIO_PVC_45x160" localSheetId="44">[25]Materiales!#REF!</definedName>
    <definedName name="CODO_SANITARIO_PVC_45x160" localSheetId="43">[25]Materiales!#REF!</definedName>
    <definedName name="CODO_SANITARIO_PVC_45x160" localSheetId="45">[25]Materiales!#REF!</definedName>
    <definedName name="CODO_SANITARIO_PVC_45x160" localSheetId="46">[25]Materiales!#REF!</definedName>
    <definedName name="CODO_SANITARIO_PVC_45x160" localSheetId="47">[25]Materiales!#REF!</definedName>
    <definedName name="CODO_SANITARIO_PVC_45x160" localSheetId="48">[25]Materiales!#REF!</definedName>
    <definedName name="CODO_SANITARIO_PVC_45x160" localSheetId="49">[25]Materiales!#REF!</definedName>
    <definedName name="CODO_SANITARIO_PVC_45x160" localSheetId="50">[25]Materiales!#REF!</definedName>
    <definedName name="CODO_SANITARIO_PVC_45x160" localSheetId="51">[25]Materiales!#REF!</definedName>
    <definedName name="CODO_SANITARIO_PVC_45x160" localSheetId="52">[25]Materiales!#REF!</definedName>
    <definedName name="CODO_SANITARIO_PVC_45x160" localSheetId="53">[25]Materiales!#REF!</definedName>
    <definedName name="CODO_SANITARIO_PVC_45x160" localSheetId="54">[25]Materiales!#REF!</definedName>
    <definedName name="CODO_SANITARIO_PVC_45x160" localSheetId="55">[25]Materiales!#REF!</definedName>
    <definedName name="CODO_SANITARIO_PVC_45x160" localSheetId="56">[25]Materiales!#REF!</definedName>
    <definedName name="CODO_SANITARIO_PVC_45x160" localSheetId="57">[25]Materiales!#REF!</definedName>
    <definedName name="CODO_SANITARIO_PVC_45x160" localSheetId="58">[25]Materiales!#REF!</definedName>
    <definedName name="CODO_SANITARIO_PVC_45x160" localSheetId="59">[25]Materiales!#REF!</definedName>
    <definedName name="CODO_SANITARIO_PVC_45x160" localSheetId="60">[25]Materiales!#REF!</definedName>
    <definedName name="CODO_SANITARIO_PVC_45x160" localSheetId="61">[25]Materiales!#REF!</definedName>
    <definedName name="CODO_SANITARIO_PVC_45x160" localSheetId="62">[25]Materiales!#REF!</definedName>
    <definedName name="CODO_SANITARIO_PVC_45x160" localSheetId="63">[25]Materiales!#REF!</definedName>
    <definedName name="CODO_SANITARIO_PVC_45x160" localSheetId="64">[25]Materiales!#REF!</definedName>
    <definedName name="CODO_SANITARIO_PVC_45x160" localSheetId="0">[25]Materiales!#REF!</definedName>
    <definedName name="CODO_SANITARIO_PVC_45x160">[25]Materiales!#REF!</definedName>
    <definedName name="CODOS">#REF!</definedName>
    <definedName name="Codos_PVC_3" localSheetId="0">'[49]L. MAT.'!#REF!</definedName>
    <definedName name="Codos_PVC_3">'[49]L. MAT.'!#REF!</definedName>
    <definedName name="coe">#REF!</definedName>
    <definedName name="Coef.erradas">#REF!</definedName>
    <definedName name="COEF.INFILT">#REF!</definedName>
    <definedName name="coef.retorno">#REF!</definedName>
    <definedName name="coeficienterugosidad">'[8]INFORMACIÓN REFERENCIA'!$B$90:$C$101</definedName>
    <definedName name="COHaul">#REF!</definedName>
    <definedName name="COL_A_APU">IF([87]apu!$B1="","",IF(LEN([87]apu!$B1)=9,[87]apu!$B1,[87]apu!$A1048576))</definedName>
    <definedName name="COL_A_AUX">IF([87]Auxiliares!$B1="","",IF([87]Auxiliares!$B1048576="",[87]Auxiliares!$B1,[87]Auxiliares!$A1048576))</definedName>
    <definedName name="COL_B">IF(LEFT('[87]Ppto completo'!$D1,5)='[87]Ppto completo'!$D1,"",(LEFT('[87]Ppto completo'!$D1,5)))</definedName>
    <definedName name="COL_C">LEFT('[87]Ppto completo'!$D1,2)</definedName>
    <definedName name="col_dos">#REF!</definedName>
    <definedName name="COL_G">IFERROR(VLOOKUP('[87]Ppto completo'!$D1,'[87]CO Teatro'!$A$1:$AB$65536,7,0),0)</definedName>
    <definedName name="COL_H">IF(LEN('[87]Ppto completo'!$D1)=9,ROUNDUP(SUM('[87]Ppto completo'!$G1:$G1),0),"")</definedName>
    <definedName name="COL_J">IF(LEN('[87]Ppto completo'!$D1)=9,'[87]Ppto completo'!$G1*'[87]Ppto completo'!$I1,"")</definedName>
    <definedName name="COL_J_APU">IF([87]apu!$B1="","",IF(VLOOKUP([87]apu!$B1,[87]Insumos!$D$1:$J$65536,7,FALSE)="",LEFT([87]apu!$B1,2),VLOOKUP([87]apu!$B1,[87]Insumos!$D$1:$J$65536,7,FALSE)))</definedName>
    <definedName name="COL_J_AUX">IF([87]Auxiliares!$B1="","",IF(VLOOKUP([87]Auxiliares!XEW1,[87]Insumos!XEY$1:A$65536,7,FALSE)="",LEFT([87]Auxiliares!$B1,2),VLOOKUP([87]Auxiliares!XEW1,[87]Insumos!XEY$1:A$65536,7,FALSE)))</definedName>
    <definedName name="COL_K_PPTO">IF(LEN('[87]Ppto completo'!XEX1)=5,SUMIF('[87]Ppto completo'!$B$1:$B$65536,'[87]Ppto completo'!$D1,'[87]Ppto completo'!$J$1:$J$65536),"")</definedName>
    <definedName name="COL_L">IF('[87]Ppto completo'!$K1="",SUMIF('[87]Ppto completo'!$C$1:$C$65536,'[87]Ppto completo'!$D1,'[87]Ppto completo'!$K$1:$K$65536),"")</definedName>
    <definedName name="COL_M">IF(LEN('[87]Ppto completo'!$D1)=2,'[87]Ppto completo'!$L1/SUMIF('[87]Ppto completo'!$C$1:$C$65536,"&gt;&lt;""",'[87]Ppto completo'!$L$1:$L$65536),"")</definedName>
    <definedName name="COL_M_APU">IF([87]apu!$B1="","",IF(VLOOKUP([87]apu!$B1,[87]Insumos!$D$1:$J$65536,7,FALSE)="",LEFT([87]apu!$B1,2),VLOOKUP([87]apu!$B1,[87]Insumos!$D$1:$J$65536,7,FALSE)))</definedName>
    <definedName name="COLAMARRE2" localSheetId="0">#REF!</definedName>
    <definedName name="COLAMARRE2">#REF!</definedName>
    <definedName name="COLBOR">#REF!</definedName>
    <definedName name="COLLAR_DE_DERIVACION_2____1_2">#REF!</definedName>
    <definedName name="COLLAR_DE_DERIVACION_3____1_2">#REF!</definedName>
    <definedName name="COLLAR_DE_DERIVACION_DE_HF_DE_3____1_2__PARA_INSTALACION_DE_VENTOSA_EN_TUBERIA_DE_P.V.C">#REF!</definedName>
    <definedName name="columna">[46]lisprecios!#REF!</definedName>
    <definedName name="COLUMNA20X20" localSheetId="0">#REF!</definedName>
    <definedName name="COLUMNA20X20">#REF!</definedName>
    <definedName name="COLUMNAS20X30" localSheetId="0">#REF!</definedName>
    <definedName name="COLUMNAS20X30">#REF!</definedName>
    <definedName name="ComBid1">#REF!</definedName>
    <definedName name="ComBid1CurrCode">#REF!</definedName>
    <definedName name="ComBid1EvalTotal">#REF!</definedName>
    <definedName name="ComBid1LeadTime">#REF!</definedName>
    <definedName name="ComBid1Number">#REF!</definedName>
    <definedName name="ComBid1PayTerms">#REF!</definedName>
    <definedName name="ComBid1Penalty">#REF!</definedName>
    <definedName name="ComBid1PromiseDate">#REF!</definedName>
    <definedName name="ComBid1Rate">#REF!</definedName>
    <definedName name="ComBid1Retention">#REF!</definedName>
    <definedName name="ComBid1Total">#REF!</definedName>
    <definedName name="ComBid2">#REF!</definedName>
    <definedName name="ComBid2CurrCode">#REF!</definedName>
    <definedName name="ComBid2EvalTotal">#REF!</definedName>
    <definedName name="ComBid2LeadTime">#REF!</definedName>
    <definedName name="ComBid2Number">#REF!</definedName>
    <definedName name="ComBid2PayTerms">#REF!</definedName>
    <definedName name="ComBid2Penalty">#REF!</definedName>
    <definedName name="ComBid2PromiseDate">#REF!</definedName>
    <definedName name="ComBid2Rate">#REF!</definedName>
    <definedName name="ComBid2Retention">#REF!</definedName>
    <definedName name="ComBid2Total">#REF!</definedName>
    <definedName name="ComBid3">#REF!</definedName>
    <definedName name="ComBid3CurrCode">#REF!</definedName>
    <definedName name="ComBid3EvalTotal">#REF!</definedName>
    <definedName name="ComBid3LeadTime">#REF!</definedName>
    <definedName name="comBid3Number">#REF!</definedName>
    <definedName name="ComBid3PayTerms">#REF!</definedName>
    <definedName name="ComBid3Penalty">#REF!</definedName>
    <definedName name="ComBid3PromiseDate">#REF!</definedName>
    <definedName name="ComBid3Rate">#REF!</definedName>
    <definedName name="ComBid3Retention">#REF!</definedName>
    <definedName name="ComBid3Total">#REF!</definedName>
    <definedName name="ComBid4">#REF!</definedName>
    <definedName name="ComBid4CurrCode">#REF!</definedName>
    <definedName name="ComBid4EvalTotal">#REF!</definedName>
    <definedName name="ComBid4LeadTime">#REF!</definedName>
    <definedName name="ComBid4Number">#REF!</definedName>
    <definedName name="ComBid4PayTerms">#REF!</definedName>
    <definedName name="ComBid4Penalty">#REF!</definedName>
    <definedName name="ComBid4PromiseDate">#REF!</definedName>
    <definedName name="ComBid4Rate">#REF!</definedName>
    <definedName name="ComBid4Retention">#REF!</definedName>
    <definedName name="ComBid4Total">#REF!</definedName>
    <definedName name="ComBidRange">#REF!</definedName>
    <definedName name="Combustible" localSheetId="0">#REF!</definedName>
    <definedName name="Combustible">#REF!</definedName>
    <definedName name="CombustibleCostos" localSheetId="0">#REF!</definedName>
    <definedName name="CombustibleCostos">#REF!</definedName>
    <definedName name="COMEstAward_date">#REF!</definedName>
    <definedName name="COMJob_Number">#REF!</definedName>
    <definedName name="COMMR_description">#REF!</definedName>
    <definedName name="COMMRNumber">#REF!</definedName>
    <definedName name="comp">[93]PRESUP!$A:$IV</definedName>
    <definedName name="compactacion">#REF!</definedName>
    <definedName name="Compactador_Bomag_15_ton." localSheetId="0">#REF!</definedName>
    <definedName name="Compactador_Bomag_15_ton.">#REF!</definedName>
    <definedName name="Compactador_Patecabra" localSheetId="0">#REF!</definedName>
    <definedName name="Compactador_Patecabra">#REF!</definedName>
    <definedName name="CompanyAddress">#REF!</definedName>
    <definedName name="CompanyCity">#REF!</definedName>
    <definedName name="CompanyCountry">#REF!</definedName>
    <definedName name="CompanyName">#REF!</definedName>
    <definedName name="CompanyState">#REF!</definedName>
    <definedName name="CompanyZip">#REF!</definedName>
    <definedName name="Compañía">[37]Datos!$C$5</definedName>
    <definedName name="COMPenalty">#REF!</definedName>
    <definedName name="COMPRESOR">[57]EQUIPO!$D$5</definedName>
    <definedName name="COMProject_Currency">#REF!</definedName>
    <definedName name="COMProject_name">#REF!</definedName>
    <definedName name="compuerta">[46]lisprecios!#REF!</definedName>
    <definedName name="CON_3000">#REF!</definedName>
    <definedName name="CON_HTA">SUMIFS([87]Auxiliares!$G$1:$G$65536,[87]Auxiliares!$A$1:$A$65536,[87]Auxiliares!$A1,[87]Auxiliares!$J$1:$J$65536,"mo")</definedName>
    <definedName name="CON_HTA_APU">SUMIFS([87]apu!$G$1:$G$65536,[87]apu!$A$1:$A$65536,[87]apu!$A1048576,[87]apu!$M$1:$M$65536,"mo")</definedName>
    <definedName name="Concepto" localSheetId="42">'[94] AdoVh'!#REF!</definedName>
    <definedName name="Concepto" localSheetId="44">'[94] AdoVh'!#REF!</definedName>
    <definedName name="Concepto" localSheetId="43">'[94] AdoVh'!#REF!</definedName>
    <definedName name="Concepto" localSheetId="45">'[94] AdoVh'!#REF!</definedName>
    <definedName name="Concepto" localSheetId="46">'[94] AdoVh'!#REF!</definedName>
    <definedName name="Concepto" localSheetId="47">'[94] AdoVh'!#REF!</definedName>
    <definedName name="Concepto" localSheetId="48">'[94] AdoVh'!#REF!</definedName>
    <definedName name="Concepto" localSheetId="49">'[94] AdoVh'!#REF!</definedName>
    <definedName name="Concepto" localSheetId="50">'[94] AdoVh'!#REF!</definedName>
    <definedName name="Concepto" localSheetId="51">'[94] AdoVh'!#REF!</definedName>
    <definedName name="Concepto" localSheetId="52">'[94] AdoVh'!#REF!</definedName>
    <definedName name="Concepto" localSheetId="53">'[94] AdoVh'!#REF!</definedName>
    <definedName name="Concepto" localSheetId="54">'[94] AdoVh'!#REF!</definedName>
    <definedName name="Concepto" localSheetId="55">'[94] AdoVh'!#REF!</definedName>
    <definedName name="Concepto" localSheetId="56">'[94] AdoVh'!#REF!</definedName>
    <definedName name="Concepto" localSheetId="57">'[94] AdoVh'!#REF!</definedName>
    <definedName name="Concepto" localSheetId="58">'[94] AdoVh'!#REF!</definedName>
    <definedName name="Concepto" localSheetId="59">'[94] AdoVh'!#REF!</definedName>
    <definedName name="Concepto" localSheetId="60">'[94] AdoVh'!#REF!</definedName>
    <definedName name="Concepto" localSheetId="61">'[94] AdoVh'!#REF!</definedName>
    <definedName name="Concepto" localSheetId="62">'[94] AdoVh'!#REF!</definedName>
    <definedName name="Concepto" localSheetId="63">'[94] AdoVh'!#REF!</definedName>
    <definedName name="Concepto" localSheetId="64">'[94] AdoVh'!#REF!</definedName>
    <definedName name="Concepto" localSheetId="0">'[94] AdoVh'!#REF!</definedName>
    <definedName name="Concepto">'[94] AdoVh'!#REF!</definedName>
    <definedName name="CONCRE123">#REF!</definedName>
    <definedName name="CONCRE124" localSheetId="0">#REF!</definedName>
    <definedName name="CONCRE124">#REF!</definedName>
    <definedName name="concre15">#REF!</definedName>
    <definedName name="CONCRE25">#REF!</definedName>
    <definedName name="CONCRE3" localSheetId="0">#REF!</definedName>
    <definedName name="CONCRE3">#REF!</definedName>
    <definedName name="concre3000">#REF!</definedName>
    <definedName name="concre35">#REF!</definedName>
    <definedName name="concreto">'[95]APU''s'!#REF!</definedName>
    <definedName name="CONCRETO_1_2_3" localSheetId="0">#REF!</definedName>
    <definedName name="CONCRETO_1_2_3">#REF!</definedName>
    <definedName name="CONCRETO_1_2_4" localSheetId="0">#REF!</definedName>
    <definedName name="CONCRETO_1_2_4">#REF!</definedName>
    <definedName name="CONCRETO_1_3_5" localSheetId="0">#REF!</definedName>
    <definedName name="CONCRETO_1_3_5">#REF!</definedName>
    <definedName name="CONCRETO_1_4_8" localSheetId="0">#REF!</definedName>
    <definedName name="CONCRETO_1_4_8">#REF!</definedName>
    <definedName name="Concreto_1500_psi">'[96]Análisis Básicos'!#REF!</definedName>
    <definedName name="CONCRETO_2000">'[26]Concreto de 2000 psi'!$I$53</definedName>
    <definedName name="Concreto_3000_PSI">'[27]Apu Basicos'!$F$40</definedName>
    <definedName name="CONCRETO_CICLOPEO" localSheetId="0">#REF!</definedName>
    <definedName name="CONCRETO_CICLOPEO">#REF!</definedName>
    <definedName name="concreto_FC_2.2">#REF!</definedName>
    <definedName name="CONCRETO0_05" localSheetId="0">#REF!</definedName>
    <definedName name="CONCRETO0_05">#REF!</definedName>
    <definedName name="concreto14">#REF!</definedName>
    <definedName name="CONCRETO20">#REF!</definedName>
    <definedName name="concreto25">#REF!</definedName>
    <definedName name="CONCRETO30">#REF!</definedName>
    <definedName name="concreto3000">'[95]APU''s'!#REF!</definedName>
    <definedName name="concreto35">#REF!</definedName>
    <definedName name="concretoplaca">#REF!</definedName>
    <definedName name="CONDI1">#REF!</definedName>
    <definedName name="CONDUCCION331">'[8]INFORMACIÓN REFERENCIA'!$B$122:$E$133</definedName>
    <definedName name="CONDUCCIONTABLA3.3.1">'[8]INFORMACIÓN REFERENCIA'!$B$122:$D$133</definedName>
    <definedName name="Conductores" localSheetId="0">#REF!</definedName>
    <definedName name="Conductores">#REF!</definedName>
    <definedName name="ConductoresCostos" localSheetId="0">#REF!</definedName>
    <definedName name="ConductoresCostos">#REF!</definedName>
    <definedName name="conexiondomiciliaria">#REF!</definedName>
    <definedName name="Congelar_Capital_Vencido" localSheetId="0">#REF!</definedName>
    <definedName name="Congelar_Capital_Vencido">#REF!</definedName>
    <definedName name="cons">#REF!</definedName>
    <definedName name="CONSOLIDADO">#REF!</definedName>
    <definedName name="CONSORCIO">[17]UNIT081!#REF!</definedName>
    <definedName name="CONSTRUCCION_DE_DOS_GALPONES" localSheetId="0">#REF!</definedName>
    <definedName name="CONSTRUCCION_DE_DOS_GALPONES">#REF!</definedName>
    <definedName name="Consultor">[97]Datos!$B$3</definedName>
    <definedName name="consum">#REF!</definedName>
    <definedName name="consumo">[98]consumo1!$A$1:$IV$65536</definedName>
    <definedName name="CONTAB">[53]dts!$B$11</definedName>
    <definedName name="CONTADO">#REF!</definedName>
    <definedName name="ContLabCostOutput">#REF!</definedName>
    <definedName name="ContPartsCostOutput">#REF!</definedName>
    <definedName name="CONTRATISTA">[53]dts!$B$4</definedName>
    <definedName name="CONTRATO">[53]dts!$B$3</definedName>
    <definedName name="Coordinador">[97]Datos!$B$6</definedName>
    <definedName name="COPIA">#REF!</definedName>
    <definedName name="Coraza">#REF!</definedName>
    <definedName name="CORTE" localSheetId="7">#REF!</definedName>
    <definedName name="CORTE" localSheetId="8">#REF!</definedName>
    <definedName name="CORTE" localSheetId="9">#REF!</definedName>
    <definedName name="CORTE" localSheetId="13">#REF!</definedName>
    <definedName name="CORTE" localSheetId="14">#REF!</definedName>
    <definedName name="CORTE" localSheetId="16">#REF!</definedName>
    <definedName name="CORTE" localSheetId="18">#REF!</definedName>
    <definedName name="CORTE" localSheetId="19">#REF!</definedName>
    <definedName name="CORTE" localSheetId="20">#REF!</definedName>
    <definedName name="CORTE" localSheetId="21">#REF!</definedName>
    <definedName name="CORTE" localSheetId="22">#REF!</definedName>
    <definedName name="CORTE" localSheetId="23">#REF!</definedName>
    <definedName name="CORTE" localSheetId="24">#REF!</definedName>
    <definedName name="CORTE" localSheetId="26">#REF!</definedName>
    <definedName name="CORTE" localSheetId="28">#REF!</definedName>
    <definedName name="CORTE" localSheetId="29">#REF!</definedName>
    <definedName name="CORTE" localSheetId="30">#REF!</definedName>
    <definedName name="CORTE" localSheetId="31">#REF!</definedName>
    <definedName name="CORTE" localSheetId="32">#REF!</definedName>
    <definedName name="CORTE" localSheetId="33">#REF!</definedName>
    <definedName name="CORTE" localSheetId="34">#REF!</definedName>
    <definedName name="corte" localSheetId="0">#REF!</definedName>
    <definedName name="CORTE">#REF!</definedName>
    <definedName name="CORTE_Y_SELLO_DE_JUNTAS" localSheetId="42">[25]Materiales!#REF!</definedName>
    <definedName name="CORTE_Y_SELLO_DE_JUNTAS" localSheetId="44">[25]Materiales!#REF!</definedName>
    <definedName name="CORTE_Y_SELLO_DE_JUNTAS" localSheetId="43">[25]Materiales!#REF!</definedName>
    <definedName name="CORTE_Y_SELLO_DE_JUNTAS" localSheetId="45">[25]Materiales!#REF!</definedName>
    <definedName name="CORTE_Y_SELLO_DE_JUNTAS" localSheetId="46">[25]Materiales!#REF!</definedName>
    <definedName name="CORTE_Y_SELLO_DE_JUNTAS" localSheetId="47">[25]Materiales!#REF!</definedName>
    <definedName name="CORTE_Y_SELLO_DE_JUNTAS" localSheetId="48">[25]Materiales!#REF!</definedName>
    <definedName name="CORTE_Y_SELLO_DE_JUNTAS" localSheetId="49">[25]Materiales!#REF!</definedName>
    <definedName name="CORTE_Y_SELLO_DE_JUNTAS" localSheetId="50">[25]Materiales!#REF!</definedName>
    <definedName name="CORTE_Y_SELLO_DE_JUNTAS" localSheetId="51">[25]Materiales!#REF!</definedName>
    <definedName name="CORTE_Y_SELLO_DE_JUNTAS" localSheetId="52">[25]Materiales!#REF!</definedName>
    <definedName name="CORTE_Y_SELLO_DE_JUNTAS" localSheetId="53">[25]Materiales!#REF!</definedName>
    <definedName name="CORTE_Y_SELLO_DE_JUNTAS" localSheetId="54">[25]Materiales!#REF!</definedName>
    <definedName name="CORTE_Y_SELLO_DE_JUNTAS" localSheetId="55">[25]Materiales!#REF!</definedName>
    <definedName name="CORTE_Y_SELLO_DE_JUNTAS" localSheetId="56">[25]Materiales!#REF!</definedName>
    <definedName name="CORTE_Y_SELLO_DE_JUNTAS" localSheetId="57">[25]Materiales!#REF!</definedName>
    <definedName name="CORTE_Y_SELLO_DE_JUNTAS" localSheetId="58">[25]Materiales!#REF!</definedName>
    <definedName name="CORTE_Y_SELLO_DE_JUNTAS" localSheetId="59">[25]Materiales!#REF!</definedName>
    <definedName name="CORTE_Y_SELLO_DE_JUNTAS" localSheetId="60">[25]Materiales!#REF!</definedName>
    <definedName name="CORTE_Y_SELLO_DE_JUNTAS" localSheetId="61">[25]Materiales!#REF!</definedName>
    <definedName name="CORTE_Y_SELLO_DE_JUNTAS" localSheetId="62">[25]Materiales!#REF!</definedName>
    <definedName name="CORTE_Y_SELLO_DE_JUNTAS" localSheetId="63">[25]Materiales!#REF!</definedName>
    <definedName name="CORTE_Y_SELLO_DE_JUNTAS" localSheetId="64">[25]Materiales!#REF!</definedName>
    <definedName name="CORTE_Y_SELLO_DE_JUNTAS" localSheetId="0">[25]Materiales!#REF!</definedName>
    <definedName name="CORTE_Y_SELLO_DE_JUNTAS">[25]Materiales!#REF!</definedName>
    <definedName name="corterocoso">#REF!</definedName>
    <definedName name="cost_analysis">#REF!</definedName>
    <definedName name="COST_CENTRES">'[99]C - CENTROS DE COSTO Y GASTOS'!$A$5:$B$248</definedName>
    <definedName name="costa" localSheetId="0">#REF!</definedName>
    <definedName name="costa">#REF!</definedName>
    <definedName name="CostCode">'[100]cost codes'!$B$2:$F$54</definedName>
    <definedName name="CosteoConsultoria">#REF!</definedName>
    <definedName name="Costo_Indctos">#REF!</definedName>
    <definedName name="CostoDirecto">#REF!</definedName>
    <definedName name="CostoDirectoObra">'[101]COSTEO TOTAL OBRA'!$D$7</definedName>
    <definedName name="Costopérdidas">[102]Modelo!#REF!</definedName>
    <definedName name="COSTOPERSONALTABLA1.5.3">'[8]INFORMACIÓN REFERENCIA'!$B$542:$F$545</definedName>
    <definedName name="COSTOPERSONALTABLA1.5.4">'[8]INFORMACIÓN REFERENCIA'!$B$549:$G$560</definedName>
    <definedName name="COSTOPERSONALTABLA1.5.5">'[8]INFORMACIÓN REFERENCIA'!$B$564:$G$621</definedName>
    <definedName name="COSTOREDESALCTABLA7.4">#REF!</definedName>
    <definedName name="COSTOREDESTABLA7.3">#REF!</definedName>
    <definedName name="Costos_Directos">#REF!</definedName>
    <definedName name="Costos_Indirectos">#REF!</definedName>
    <definedName name="COSTOSCONDUCCIONACU">'[8]BD COSTOS UNIDAD CONSTRUCTIVA'!$B$34:$J$49</definedName>
    <definedName name="COTAS">'[103]cotas '!$A$1:$H$184</definedName>
    <definedName name="CotizacionARP">#REF!</definedName>
    <definedName name="count">'[86]Inputs-SUMMARY'!$H$3:$BR$3</definedName>
    <definedName name="counter">[91]ASSUMPTIONS!$H$6:$AP$6</definedName>
    <definedName name="COUNTRY_OF_ORIGIN">#REF!</definedName>
    <definedName name="cp" localSheetId="0">#REF!</definedName>
    <definedName name="cp">#REF!</definedName>
    <definedName name="CPlanta">[90]Cuentas!$S$11:$S$56</definedName>
    <definedName name="CPM">[64]AUXILIARES!$A$2:$D$4</definedName>
    <definedName name="Cq" localSheetId="0">#REF!</definedName>
    <definedName name="Cq">#REF!</definedName>
    <definedName name="CR">[73]Insumos!$A$22:$A$828</definedName>
    <definedName name="CRandM">#REF!</definedName>
    <definedName name="CREDITO">#REF!</definedName>
    <definedName name="CRGAPR">[53]dts!$B$26</definedName>
    <definedName name="CRGELB">[53]dts!$B$22</definedName>
    <definedName name="CRGRVS">[53]dts!$B$24</definedName>
    <definedName name="Criteria">'[56]AC2-AG96'!#REF!</definedName>
    <definedName name="CRITERIO">#REF!</definedName>
    <definedName name="_xlnm.Criteria" localSheetId="0">'[56]AC2-AG96'!#REF!</definedName>
    <definedName name="_xlnm.Criteria">'[56]AC2-AG96'!#REF!</definedName>
    <definedName name="Criterios_IM">#REF!</definedName>
    <definedName name="CRITICA" localSheetId="0">#REF!</definedName>
    <definedName name="CRITICA">#REF!</definedName>
    <definedName name="Criticos">#REF!</definedName>
    <definedName name="CRONO">[64]INSUMOS!$A$2:$L$116</definedName>
    <definedName name="CRP">#REF!</definedName>
    <definedName name="crrc" localSheetId="0">#REF!</definedName>
    <definedName name="crrc">#REF!</definedName>
    <definedName name="crrd" localSheetId="0">#REF!</definedName>
    <definedName name="crrd">#REF!</definedName>
    <definedName name="CRUCE_200_CANAL_S1" localSheetId="0">#REF!</definedName>
    <definedName name="CRUCE_200_CANAL_S1">#REF!</definedName>
    <definedName name="CRUCE_200_CANAL_S2" localSheetId="0">#REF!</definedName>
    <definedName name="CRUCE_200_CANAL_S2">#REF!</definedName>
    <definedName name="CRUCE_200_CANAL_S3" localSheetId="0">#REF!</definedName>
    <definedName name="CRUCE_200_CANAL_S3">#REF!</definedName>
    <definedName name="CRUCE_200_CANAL_S4" localSheetId="0">#REF!</definedName>
    <definedName name="CRUCE_200_CANAL_S4">#REF!</definedName>
    <definedName name="CRUCE_200_CANAL_S5" localSheetId="0">#REF!</definedName>
    <definedName name="CRUCE_200_CANAL_S5">#REF!</definedName>
    <definedName name="CRUCE_200_CANAL_S6" localSheetId="0">#REF!</definedName>
    <definedName name="CRUCE_200_CANAL_S6">#REF!</definedName>
    <definedName name="CRUCE_8__A_S1" localSheetId="0">#REF!</definedName>
    <definedName name="CRUCE_8__A_S1">#REF!</definedName>
    <definedName name="CRUCE_8__A_S2" localSheetId="0">#REF!</definedName>
    <definedName name="CRUCE_8__A_S2">#REF!</definedName>
    <definedName name="CRUCE_8__A_S3" localSheetId="0">#REF!</definedName>
    <definedName name="CRUCE_8__A_S3">#REF!</definedName>
    <definedName name="CRUCE_8__A_S4" localSheetId="0">#REF!</definedName>
    <definedName name="CRUCE_8__A_S4">#REF!</definedName>
    <definedName name="CRUCE_8__A_S5" localSheetId="0">#REF!</definedName>
    <definedName name="CRUCE_8__A_S5">#REF!</definedName>
    <definedName name="CRUCE_8__A_S6" localSheetId="0">#REF!</definedName>
    <definedName name="CRUCE_8__A_S6">#REF!</definedName>
    <definedName name="CRUCE12__A_S1" localSheetId="0">#REF!</definedName>
    <definedName name="CRUCE12__A_S1">#REF!</definedName>
    <definedName name="CRUCE12__A_S2" localSheetId="0">#REF!</definedName>
    <definedName name="CRUCE12__A_S2">#REF!</definedName>
    <definedName name="CRUCE12__A_S3" localSheetId="0">#REF!</definedName>
    <definedName name="CRUCE12__A_S3">#REF!</definedName>
    <definedName name="CRUCE12__A_S4" localSheetId="0">#REF!</definedName>
    <definedName name="CRUCE12__A_S4">#REF!</definedName>
    <definedName name="CRUCE12__A_S5" localSheetId="0">#REF!</definedName>
    <definedName name="CRUCE12__A_S5">#REF!</definedName>
    <definedName name="CRUCE12__A_S6" localSheetId="0">#REF!</definedName>
    <definedName name="CRUCE12__A_S6">#REF!</definedName>
    <definedName name="CRUCE12_B_S1" localSheetId="0">#REF!</definedName>
    <definedName name="CRUCE12_B_S1">#REF!</definedName>
    <definedName name="CRUCE12_B_S2" localSheetId="0">#REF!</definedName>
    <definedName name="CRUCE12_B_S2">#REF!</definedName>
    <definedName name="CRUCE12_B_S3" localSheetId="0">#REF!</definedName>
    <definedName name="CRUCE12_B_S3">#REF!</definedName>
    <definedName name="CRUCE12_B_S4" localSheetId="0">#REF!</definedName>
    <definedName name="CRUCE12_B_S4">#REF!</definedName>
    <definedName name="CRUCE12_B_S5" localSheetId="0">#REF!</definedName>
    <definedName name="CRUCE12_B_S5">#REF!</definedName>
    <definedName name="CRUCE12_B_S6" localSheetId="0">#REF!</definedName>
    <definedName name="CRUCE12_B_S6">#REF!</definedName>
    <definedName name="CRUCE160_CANAL_S1" localSheetId="0">#REF!</definedName>
    <definedName name="CRUCE160_CANAL_S1">#REF!</definedName>
    <definedName name="CRUCE160_CANAL_S2" localSheetId="0">#REF!</definedName>
    <definedName name="CRUCE160_CANAL_S2">#REF!</definedName>
    <definedName name="CRUCE160_CANAL_S3" localSheetId="0">#REF!</definedName>
    <definedName name="CRUCE160_CANAL_S3">#REF!</definedName>
    <definedName name="CRUCE160_CANAL_S4" localSheetId="0">#REF!</definedName>
    <definedName name="CRUCE160_CANAL_S4">#REF!</definedName>
    <definedName name="CRUCE160_CANAL_S5" localSheetId="0">#REF!</definedName>
    <definedName name="CRUCE160_CANAL_S5">#REF!</definedName>
    <definedName name="CRUCE160_CANAL_S6" localSheetId="0">#REF!</definedName>
    <definedName name="CRUCE160_CANAL_S6">#REF!</definedName>
    <definedName name="CRUCE90_CANAL_S1" localSheetId="0">#REF!</definedName>
    <definedName name="CRUCE90_CANAL_S1">#REF!</definedName>
    <definedName name="CRUCE90_CANAL_S2" localSheetId="0">#REF!</definedName>
    <definedName name="CRUCE90_CANAL_S2">#REF!</definedName>
    <definedName name="CRUCE90_CANAL_S3" localSheetId="0">#REF!</definedName>
    <definedName name="CRUCE90_CANAL_S3">#REF!</definedName>
    <definedName name="CRUCE90_CANAL_S4" localSheetId="0">#REF!</definedName>
    <definedName name="CRUCE90_CANAL_S4">#REF!</definedName>
    <definedName name="CRUCE90_CANAL_S5" localSheetId="0">#REF!</definedName>
    <definedName name="CRUCE90_CANAL_S5">#REF!</definedName>
    <definedName name="CRUCE90_CANAL_S6" localSheetId="0">#REF!</definedName>
    <definedName name="CRUCE90_CANAL_S6">#REF!</definedName>
    <definedName name="CRUCE90_S1" localSheetId="0">#REF!</definedName>
    <definedName name="CRUCE90_S1">#REF!</definedName>
    <definedName name="CRUCE90_S2" localSheetId="0">#REF!</definedName>
    <definedName name="CRUCE90_S2">#REF!</definedName>
    <definedName name="CRUCE90_S3" localSheetId="0">#REF!</definedName>
    <definedName name="CRUCE90_S3">#REF!</definedName>
    <definedName name="CRUCE90_S4" localSheetId="0">#REF!</definedName>
    <definedName name="CRUCE90_S4">#REF!</definedName>
    <definedName name="CRUCE90_S5" localSheetId="0">#REF!</definedName>
    <definedName name="CRUCE90_S5">#REF!</definedName>
    <definedName name="CRUCE90_S6" localSheetId="0">#REF!</definedName>
    <definedName name="CRUCE90_S6">#REF!</definedName>
    <definedName name="Cruceta_metálica_en_ángulo_de__2m_x_2_5__x_2_5__x_1_4_.">"Prueba1"</definedName>
    <definedName name="Cs" localSheetId="0">#REF!</definedName>
    <definedName name="Cs">#REF!</definedName>
    <definedName name="Ct" localSheetId="0">#REF!</definedName>
    <definedName name="Ct">#REF!</definedName>
    <definedName name="CTyre">#REF!</definedName>
    <definedName name="Cu" localSheetId="0">#REF!</definedName>
    <definedName name="Cu">#REF!</definedName>
    <definedName name="CUAALB">[104]CUADRILLAS!$D$73</definedName>
    <definedName name="CUACON">[104]CUADRILLAS!$D$62</definedName>
    <definedName name="CUAD">#REF!</definedName>
    <definedName name="cuad1">#REF!</definedName>
    <definedName name="cuad2">#REF!</definedName>
    <definedName name="cuad3">#REF!</definedName>
    <definedName name="cuad4">#REF!</definedName>
    <definedName name="CUAD5">#REF!</definedName>
    <definedName name="cuado">#REF!</definedName>
    <definedName name="cuadr">#REF!</definedName>
    <definedName name="CUADRI1" localSheetId="0">#REF!</definedName>
    <definedName name="CUADRI1">#REF!</definedName>
    <definedName name="CUADRI2" localSheetId="0">#REF!</definedName>
    <definedName name="CUADRI2">#REF!</definedName>
    <definedName name="CUADRI3" localSheetId="0">#REF!</definedName>
    <definedName name="CUADRI3">#REF!</definedName>
    <definedName name="CUADRI4" localSheetId="0">#REF!</definedName>
    <definedName name="CUADRI4">#REF!</definedName>
    <definedName name="CUADRI5" localSheetId="0">#REF!</definedName>
    <definedName name="CUADRI5">#REF!</definedName>
    <definedName name="CUADRI6" localSheetId="0">#REF!</definedName>
    <definedName name="CUADRI6">#REF!</definedName>
    <definedName name="CUADRI7" localSheetId="0">#REF!</definedName>
    <definedName name="CUADRI7">#REF!</definedName>
    <definedName name="CUADRI9" localSheetId="0">#REF!</definedName>
    <definedName name="CUADRI9">#REF!</definedName>
    <definedName name="CUADRIA" localSheetId="0">#REF!</definedName>
    <definedName name="CUADRIA">#REF!</definedName>
    <definedName name="CUADRIB" localSheetId="0">#REF!</definedName>
    <definedName name="CUADRIB">#REF!</definedName>
    <definedName name="CUADRIC" localSheetId="0">#REF!</definedName>
    <definedName name="CUADRIC">#REF!</definedName>
    <definedName name="CUADRILLA">#REF!</definedName>
    <definedName name="CUADRILLA_011">[41]Cuadrillas!$H$12</definedName>
    <definedName name="CUADRILLA_014">[41]Cuadrillas!$H$21</definedName>
    <definedName name="CUADRILLA_102">[41]Cuadrillas!$H$30</definedName>
    <definedName name="CUADRILLA_104">[41]Cuadrillas!$H$39</definedName>
    <definedName name="CUADRILLA_112">[41]Cuadrillas!$H$57</definedName>
    <definedName name="CUADRILLA_114">[41]Cuadrillas!$H$66</definedName>
    <definedName name="CUADRILLA_1212">[41]Cuadrillas!$H$48</definedName>
    <definedName name="Cuadrilla_A" localSheetId="0">#REF!</definedName>
    <definedName name="Cuadrilla_A">#REF!</definedName>
    <definedName name="Cuadrilla_B" localSheetId="0">#REF!</definedName>
    <definedName name="Cuadrilla_B">#REF!</definedName>
    <definedName name="Cuadrilla_C" localSheetId="0">#REF!</definedName>
    <definedName name="Cuadrilla_C">#REF!</definedName>
    <definedName name="Cuadrilla_D" localSheetId="0">#REF!</definedName>
    <definedName name="Cuadrilla_D">#REF!</definedName>
    <definedName name="Cuadrilla_E" localSheetId="0">#REF!</definedName>
    <definedName name="Cuadrilla_E">#REF!</definedName>
    <definedName name="Cuadrilla_G" localSheetId="0">#REF!</definedName>
    <definedName name="Cuadrilla_G">#REF!</definedName>
    <definedName name="Cuadrilla_P" localSheetId="0">#REF!</definedName>
    <definedName name="Cuadrilla_P">#REF!</definedName>
    <definedName name="Cuadrilla_T" localSheetId="0">#REF!</definedName>
    <definedName name="Cuadrilla_T">#REF!</definedName>
    <definedName name="cuadrilla1">[105]Hoja3!$A$15:$A$73</definedName>
    <definedName name="cuadrilla2">[105]Hoja5!$A$16:$A$59</definedName>
    <definedName name="cuadrilla3">[105]Hoja6!$A$16:$A$63</definedName>
    <definedName name="cuadrilla4">[105]Hoja2!$A$12:$A$568</definedName>
    <definedName name="cuadrilla5">[105]Hoja5!$A$12:$G$59</definedName>
    <definedName name="cuadrillaa1">[106]PERSONAL!$D$22</definedName>
    <definedName name="cuadrillaa2">[106]PERSONAL!$D$27</definedName>
    <definedName name="cuadrillaa4">[46]PERSONAL!#REF!</definedName>
    <definedName name="cuadrillac1">[106]PERSONAL!$D$45</definedName>
    <definedName name="CUADRILLAS">'[64]MANO DE OBRA'!$G$8:$G$20</definedName>
    <definedName name="cuadrillas1">[105]Hoja3!$A$11:$I$73</definedName>
    <definedName name="cuadrillas2">[46]PERSONAL!#REF!</definedName>
    <definedName name="CUADRILLASTOTAL">'[64]MANO DE OBRA'!$G$8:$M$20</definedName>
    <definedName name="CUADRO" localSheetId="0">#REF!</definedName>
    <definedName name="CUADRO">#REF!</definedName>
    <definedName name="CUADRO1">#REF!</definedName>
    <definedName name="CUAEXC">[104]CUADRILLAS!$D$49</definedName>
    <definedName name="CUAPLO">#REF!</definedName>
    <definedName name="CUATOP">#REF!</definedName>
    <definedName name="cube">#REF!</definedName>
    <definedName name="CUBE_UNIT">#REF!</definedName>
    <definedName name="Cubierta_Angulo_1_x1_x1_8" localSheetId="0">#REF!</definedName>
    <definedName name="Cubierta_Angulo_1_x1_x1_8">#REF!</definedName>
    <definedName name="Cubierta_Angulo_1_x1_x3_16" localSheetId="0">#REF!</definedName>
    <definedName name="Cubierta_Angulo_1_x1_x3_16">#REF!</definedName>
    <definedName name="Cubierta_Angulo_11_2_x11_2_x1_4" localSheetId="0">#REF!</definedName>
    <definedName name="Cubierta_Angulo_11_2_x11_2_x1_4">#REF!</definedName>
    <definedName name="Cubierta_Angulo_11_2_x11_2_x3_16" localSheetId="0">#REF!</definedName>
    <definedName name="Cubierta_Angulo_11_2_x11_2_x3_16">#REF!</definedName>
    <definedName name="Cubierta_Platina_21_2x21_2x1_8" localSheetId="0">#REF!</definedName>
    <definedName name="Cubierta_Platina_21_2x21_2x1_8">#REF!</definedName>
    <definedName name="Cubierta_Platina_250mmx250mmx3_8" localSheetId="0">#REF!</definedName>
    <definedName name="Cubierta_Platina_250mmx250mmx3_8">#REF!</definedName>
    <definedName name="Cubierta_Platina_380mmx200mmx3_8" localSheetId="0">#REF!</definedName>
    <definedName name="Cubierta_Platina_380mmx200mmx3_8">#REF!</definedName>
    <definedName name="Cubierta_Soldadura" localSheetId="0">#REF!</definedName>
    <definedName name="Cubierta_Soldadura">#REF!</definedName>
    <definedName name="CUBIERTATOTAL" localSheetId="0">#REF!</definedName>
    <definedName name="CUBIERTATOTAL">#REF!</definedName>
    <definedName name="cubs">[107]Hoja1!$A:$IV</definedName>
    <definedName name="CUCON">#REF!</definedName>
    <definedName name="CUEXC">#REF!</definedName>
    <definedName name="Cumm_Us_inf">[86]Workings!$H$8:$BR$8</definedName>
    <definedName name="cuneta">#REF!</definedName>
    <definedName name="Cunete_pintura">'[27]LISTADO '!$F$26</definedName>
    <definedName name="CUPLOM">#REF!</definedName>
    <definedName name="CURADURIA" localSheetId="0">#REF!</definedName>
    <definedName name="CURADURIA">#REF!</definedName>
    <definedName name="curAsisCarr1A" localSheetId="0">#REF!</definedName>
    <definedName name="curAsisCarr1A">#REF!</definedName>
    <definedName name="curCanDTFSemana" localSheetId="0">#REF!</definedName>
    <definedName name="curCanDTFSemana">#REF!</definedName>
    <definedName name="CurCanonPorMillon" localSheetId="0">#REF!</definedName>
    <definedName name="CurCanonPorMillon">#REF!</definedName>
    <definedName name="CurCostComGl1a" localSheetId="0">#REF!</definedName>
    <definedName name="CurCostComGl1a">#REF!</definedName>
    <definedName name="CurCostoCondMes" localSheetId="0">#REF!</definedName>
    <definedName name="CurCostoCondMes">#REF!</definedName>
    <definedName name="CurCostoImptoTimbre" localSheetId="0">#REF!</definedName>
    <definedName name="CurCostoImptoTimbre">#REF!</definedName>
    <definedName name="CurCostoKm10A" localSheetId="0">#REF!</definedName>
    <definedName name="CurCostoKm10A">#REF!</definedName>
    <definedName name="CurCostoKm11A" localSheetId="0">#REF!</definedName>
    <definedName name="CurCostoKm11A">#REF!</definedName>
    <definedName name="CurCostoKm1A" localSheetId="0">#REF!</definedName>
    <definedName name="CurCostoKm1A">#REF!</definedName>
    <definedName name="CurCostoKm2A" localSheetId="0">#REF!</definedName>
    <definedName name="CurCostoKm2A">#REF!</definedName>
    <definedName name="CurCostoKm3A" localSheetId="0">#REF!</definedName>
    <definedName name="CurCostoKm3A">#REF!</definedName>
    <definedName name="CurCostoKm4A" localSheetId="0">#REF!</definedName>
    <definedName name="CurCostoKm4A">#REF!</definedName>
    <definedName name="CurCostoKm5A" localSheetId="0">#REF!</definedName>
    <definedName name="CurCostoKm5A">#REF!</definedName>
    <definedName name="CurCostoKm6A" localSheetId="0">#REF!</definedName>
    <definedName name="CurCostoKm6A">#REF!</definedName>
    <definedName name="CurCostoKm7A" localSheetId="0">#REF!</definedName>
    <definedName name="CurCostoKm7A">#REF!</definedName>
    <definedName name="CurCostoKm8A" localSheetId="0">#REF!</definedName>
    <definedName name="CurCostoKm8A">#REF!</definedName>
    <definedName name="CurCostoKm9A" localSheetId="0">#REF!</definedName>
    <definedName name="CurCostoKm9A">#REF!</definedName>
    <definedName name="CurCostoLlantas" localSheetId="0">#REF!</definedName>
    <definedName name="CurCostoLlantas">#REF!</definedName>
    <definedName name="CurCostoMttoFKm10A" localSheetId="0">#REF!</definedName>
    <definedName name="CurCostoMttoFKm10A">#REF!</definedName>
    <definedName name="CurCostoMttoFKm1A" localSheetId="0">#REF!</definedName>
    <definedName name="CurCostoMttoFKm1A">#REF!</definedName>
    <definedName name="CurCostoMttoFKm2A" localSheetId="0">#REF!</definedName>
    <definedName name="CurCostoMttoFKm2A">#REF!</definedName>
    <definedName name="CurCostoMttoFKm3A" localSheetId="0">#REF!</definedName>
    <definedName name="CurCostoMttoFKm3A">#REF!</definedName>
    <definedName name="CurCostoMttoFKm4A" localSheetId="0">#REF!</definedName>
    <definedName name="CurCostoMttoFKm4A">#REF!</definedName>
    <definedName name="CurCostoMttoFKm5A" localSheetId="0">#REF!</definedName>
    <definedName name="CurCostoMttoFKm5A">#REF!</definedName>
    <definedName name="CurCostoMttoFKm6A" localSheetId="0">#REF!</definedName>
    <definedName name="CurCostoMttoFKm6A">#REF!</definedName>
    <definedName name="CurCostoMttoFKm7A" localSheetId="0">#REF!</definedName>
    <definedName name="CurCostoMttoFKm7A">#REF!</definedName>
    <definedName name="CurCostoMttoFKm8A" localSheetId="0">#REF!</definedName>
    <definedName name="CurCostoMttoFKm8A">#REF!</definedName>
    <definedName name="CurCostoMttoFKm9A" localSheetId="0">#REF!</definedName>
    <definedName name="CurCostoMttoFKm9A">#REF!</definedName>
    <definedName name="CurCostoOportunidadFcroEntrega" localSheetId="0">#REF!</definedName>
    <definedName name="CurCostoOportunidadFcroEntrega">#REF!</definedName>
    <definedName name="CurCostosMargendeNegociacion" localSheetId="0">#REF!</definedName>
    <definedName name="CurCostosMargendeNegociacion">#REF!</definedName>
    <definedName name="CurCostoVentaVehCliente" localSheetId="0">#REF!</definedName>
    <definedName name="CurCostoVentaVehCliente">#REF!</definedName>
    <definedName name="CurDescuentoAccesorio" localSheetId="0">#REF!</definedName>
    <definedName name="CurDescuentoAccesorio">#REF!</definedName>
    <definedName name="CurDTFMaxima" localSheetId="0">#REF!</definedName>
    <definedName name="CurDTFMaxima">#REF!</definedName>
    <definedName name="CurDTFminima" localSheetId="0">#REF!</definedName>
    <definedName name="CurDTFminima">#REF!</definedName>
    <definedName name="CurDTFSemaTriAntic" localSheetId="0">#REF!</definedName>
    <definedName name="CurDTFSemaTriAntic">#REF!</definedName>
    <definedName name="CurFuelCargoMensual" localSheetId="0">#REF!</definedName>
    <definedName name="CurFuelCargoMensual">#REF!</definedName>
    <definedName name="CurFuelEquipo" localSheetId="0">#REF!</definedName>
    <definedName name="CurFuelEquipo">#REF!</definedName>
    <definedName name="CurGPSCargoMensual" localSheetId="0">#REF!</definedName>
    <definedName name="CurGPSCargoMensual">#REF!</definedName>
    <definedName name="CurGPSEquipo" localSheetId="0">#REF!</definedName>
    <definedName name="CurGPSEquipo">#REF!</definedName>
    <definedName name="CurImptoRod1A" localSheetId="0">#REF!</definedName>
    <definedName name="CurImptoRod1A">#REF!</definedName>
    <definedName name="CurImptoTimRetoma" localSheetId="0">#REF!</definedName>
    <definedName name="CurImptoTimRetoma">#REF!</definedName>
    <definedName name="curIpcProye10A" localSheetId="0">#REF!</definedName>
    <definedName name="curIpcProye10A">#REF!</definedName>
    <definedName name="curIpcProye1A" localSheetId="0">#REF!</definedName>
    <definedName name="curIpcProye1A">#REF!</definedName>
    <definedName name="CurIpcProye2A" localSheetId="0">#REF!</definedName>
    <definedName name="CurIpcProye2A">#REF!</definedName>
    <definedName name="CurIpcProye3A" localSheetId="0">#REF!</definedName>
    <definedName name="CurIpcProye3A">#REF!</definedName>
    <definedName name="CurIpcProye4A" localSheetId="0">#REF!</definedName>
    <definedName name="CurIpcProye4A">#REF!</definedName>
    <definedName name="CurIpcProye5A" localSheetId="0">#REF!</definedName>
    <definedName name="CurIpcProye5A">#REF!</definedName>
    <definedName name="curIpcProye6A" localSheetId="0">#REF!</definedName>
    <definedName name="curIpcProye6A">#REF!</definedName>
    <definedName name="curIpcProye7A" localSheetId="0">#REF!</definedName>
    <definedName name="curIpcProye7A">#REF!</definedName>
    <definedName name="curIpcProye8A" localSheetId="0">#REF!</definedName>
    <definedName name="curIpcProye8A">#REF!</definedName>
    <definedName name="curIpcProye9A" localSheetId="0">#REF!</definedName>
    <definedName name="curIpcProye9A">#REF!</definedName>
    <definedName name="CurIvaAccesorios" localSheetId="0">#REF!</definedName>
    <definedName name="CurIvaAccesorios">#REF!</definedName>
    <definedName name="CurKitCarretera" localSheetId="0">#REF!</definedName>
    <definedName name="CurKitCarretera">#REF!</definedName>
    <definedName name="CurMerchand" localSheetId="0">#REF!</definedName>
    <definedName name="CurMerchand">#REF!</definedName>
    <definedName name="CurMontoMinImptoTimbre" localSheetId="0">#REF!</definedName>
    <definedName name="CurMontoMinImptoTimbre">#REF!</definedName>
    <definedName name="CurPickup" localSheetId="0">#REF!</definedName>
    <definedName name="CurPickup">#REF!</definedName>
    <definedName name="currency_code">#REF!</definedName>
    <definedName name="currency_conversion_factor">#REF!</definedName>
    <definedName name="CurSeguroCanon" localSheetId="0">#REF!</definedName>
    <definedName name="CurSeguroCanon">#REF!</definedName>
    <definedName name="CurServicioGPSDelClienteMensual" localSheetId="0">#REF!</definedName>
    <definedName name="CurServicioGPSDelClienteMensual">#REF!</definedName>
    <definedName name="curSOAT1A" localSheetId="0">#REF!</definedName>
    <definedName name="curSOAT1A">#REF!</definedName>
    <definedName name="CurStandby" localSheetId="0">#REF!</definedName>
    <definedName name="CurStandby">#REF!</definedName>
    <definedName name="CurTramiteAnual" localSheetId="0">#REF!</definedName>
    <definedName name="CurTramiteAnual">#REF!</definedName>
    <definedName name="CurTramTransito" localSheetId="0">#REF!</definedName>
    <definedName name="CurTramTransito">#REF!</definedName>
    <definedName name="CurUtilidadNominal" localSheetId="0">#REF!</definedName>
    <definedName name="CurUtilidadNominal">#REF!</definedName>
    <definedName name="curva">"Chart 11"</definedName>
    <definedName name="Curva_PVC_1" localSheetId="0">#REF!</definedName>
    <definedName name="Curva_PVC_1">#REF!</definedName>
    <definedName name="Curva_PVC_1_2" localSheetId="0">#REF!</definedName>
    <definedName name="Curva_PVC_1_2">#REF!</definedName>
    <definedName name="Curva_PVC_3_4" localSheetId="0">#REF!</definedName>
    <definedName name="Curva_PVC_3_4">#REF!</definedName>
    <definedName name="CurValorAccesConIva" localSheetId="0">#REF!</definedName>
    <definedName name="CurValorAccesConIva">#REF!</definedName>
    <definedName name="CurValorMinAccriosReventa" localSheetId="0">#REF!</definedName>
    <definedName name="CurValorMinAccriosReventa">#REF!</definedName>
    <definedName name="CurVariable1" localSheetId="0">#REF!</definedName>
    <definedName name="CurVariable1">#REF!</definedName>
    <definedName name="CurVariable2" localSheetId="0">#REF!</definedName>
    <definedName name="CurVariable2">#REF!</definedName>
    <definedName name="CurVariable3" localSheetId="0">#REF!</definedName>
    <definedName name="CurVariable3">#REF!</definedName>
    <definedName name="Curvas_1_2">'[33]LISTADO '!$F$88</definedName>
    <definedName name="Curvas_2">'[33]LISTADO '!$F$91</definedName>
    <definedName name="CurVlrAsegurado" localSheetId="0">#REF!</definedName>
    <definedName name="CurVlrAsegurado">#REF!</definedName>
    <definedName name="CurVlrVentaVehCliente" localSheetId="0">#REF!</definedName>
    <definedName name="CurVlrVentaVehCliente">#REF!</definedName>
    <definedName name="curVPN" localSheetId="0">#REF!</definedName>
    <definedName name="curVPN">#REF!</definedName>
    <definedName name="CurVrVehicPrecPubConIvaSinDtos" localSheetId="0">#REF!</definedName>
    <definedName name="CurVrVehicPrecPubConIvaSinDtos">#REF!</definedName>
    <definedName name="CurVrVehícPrecPubConIvaSinDtos" localSheetId="0">#REF!</definedName>
    <definedName name="CurVrVehícPrecPubConIvaSinDtos">#REF!</definedName>
    <definedName name="CUTOP">#REF!</definedName>
    <definedName name="cv" localSheetId="0">#REF!</definedName>
    <definedName name="cv">#REF!</definedName>
    <definedName name="CV2.Daily_Tonnes">#REF!</definedName>
    <definedName name="CV2.Moisture">#REF!</definedName>
    <definedName name="cvcvcvcv">#REF!</definedName>
    <definedName name="Cw" localSheetId="0">#REF!</definedName>
    <definedName name="Cw">#REF!</definedName>
    <definedName name="cx" localSheetId="0">#REF!</definedName>
    <definedName name="cx">#REF!</definedName>
    <definedName name="cxcxcxc">#REF!</definedName>
    <definedName name="Cy" localSheetId="0">#REF!</definedName>
    <definedName name="Cy">#REF!</definedName>
    <definedName name="CZN_north_perc">50</definedName>
    <definedName name="CZN_south_perc">0</definedName>
    <definedName name="czz" localSheetId="42" hidden="1">'[12]ETAPA 50 SMMLV'!#REF!</definedName>
    <definedName name="czz" localSheetId="44" hidden="1">'[12]ETAPA 50 SMMLV'!#REF!</definedName>
    <definedName name="czz" localSheetId="43" hidden="1">'[12]ETAPA 50 SMMLV'!#REF!</definedName>
    <definedName name="czz" localSheetId="45" hidden="1">'[12]ETAPA 50 SMMLV'!#REF!</definedName>
    <definedName name="czz" localSheetId="46" hidden="1">'[12]ETAPA 50 SMMLV'!#REF!</definedName>
    <definedName name="czz" localSheetId="47" hidden="1">'[12]ETAPA 50 SMMLV'!#REF!</definedName>
    <definedName name="czz" localSheetId="48" hidden="1">'[12]ETAPA 50 SMMLV'!#REF!</definedName>
    <definedName name="czz" localSheetId="49" hidden="1">'[12]ETAPA 50 SMMLV'!#REF!</definedName>
    <definedName name="czz" localSheetId="50" hidden="1">'[12]ETAPA 50 SMMLV'!#REF!</definedName>
    <definedName name="czz" localSheetId="51" hidden="1">'[12]ETAPA 50 SMMLV'!#REF!</definedName>
    <definedName name="czz" localSheetId="52" hidden="1">'[12]ETAPA 50 SMMLV'!#REF!</definedName>
    <definedName name="czz" localSheetId="53" hidden="1">'[12]ETAPA 50 SMMLV'!#REF!</definedName>
    <definedName name="czz" localSheetId="54" hidden="1">'[12]ETAPA 50 SMMLV'!#REF!</definedName>
    <definedName name="czz" localSheetId="55" hidden="1">'[12]ETAPA 50 SMMLV'!#REF!</definedName>
    <definedName name="czz" localSheetId="56" hidden="1">'[12]ETAPA 50 SMMLV'!#REF!</definedName>
    <definedName name="czz" localSheetId="57" hidden="1">'[12]ETAPA 50 SMMLV'!#REF!</definedName>
    <definedName name="czz" localSheetId="58" hidden="1">'[12]ETAPA 50 SMMLV'!#REF!</definedName>
    <definedName name="czz" localSheetId="59" hidden="1">'[12]ETAPA 50 SMMLV'!#REF!</definedName>
    <definedName name="czz" localSheetId="60" hidden="1">'[12]ETAPA 50 SMMLV'!#REF!</definedName>
    <definedName name="czz" localSheetId="61" hidden="1">'[12]ETAPA 50 SMMLV'!#REF!</definedName>
    <definedName name="czz" localSheetId="62" hidden="1">'[12]ETAPA 50 SMMLV'!#REF!</definedName>
    <definedName name="czz" localSheetId="63" hidden="1">'[12]ETAPA 50 SMMLV'!#REF!</definedName>
    <definedName name="czz" localSheetId="64" hidden="1">'[12]ETAPA 50 SMMLV'!#REF!</definedName>
    <definedName name="czz" localSheetId="0" hidden="1">'[12]ETAPA 50 SMMLV'!#REF!</definedName>
    <definedName name="czz" hidden="1">'[12]ETAPA 50 SMMLV'!#REF!</definedName>
    <definedName name="D" localSheetId="42">#REF!</definedName>
    <definedName name="D" localSheetId="44">#REF!</definedName>
    <definedName name="D" localSheetId="43">#REF!</definedName>
    <definedName name="D" localSheetId="45">#REF!</definedName>
    <definedName name="D" localSheetId="46">#REF!</definedName>
    <definedName name="D" localSheetId="47">#REF!</definedName>
    <definedName name="D" localSheetId="48">#REF!</definedName>
    <definedName name="D" localSheetId="49">#REF!</definedName>
    <definedName name="D" localSheetId="50">#REF!</definedName>
    <definedName name="D" localSheetId="51">#REF!</definedName>
    <definedName name="D" localSheetId="52">#REF!</definedName>
    <definedName name="D" localSheetId="53">#REF!</definedName>
    <definedName name="D" localSheetId="54">#REF!</definedName>
    <definedName name="D" localSheetId="55">#REF!</definedName>
    <definedName name="D" localSheetId="56">#REF!</definedName>
    <definedName name="D" localSheetId="57">#REF!</definedName>
    <definedName name="D" localSheetId="58">#REF!</definedName>
    <definedName name="D" localSheetId="59">#REF!</definedName>
    <definedName name="D" localSheetId="60">#REF!</definedName>
    <definedName name="D" localSheetId="61">#REF!</definedName>
    <definedName name="D" localSheetId="62">#REF!</definedName>
    <definedName name="D" localSheetId="63">#REF!</definedName>
    <definedName name="D" localSheetId="64">#REF!</definedName>
    <definedName name="D" localSheetId="0">#REF!</definedName>
    <definedName name="D">#REF!</definedName>
    <definedName name="d_CUBIERTA" localSheetId="42">#REF!</definedName>
    <definedName name="d_CUBIERTA" localSheetId="44">#REF!</definedName>
    <definedName name="d_CUBIERTA" localSheetId="43">#REF!</definedName>
    <definedName name="d_CUBIERTA" localSheetId="45">#REF!</definedName>
    <definedName name="d_CUBIERTA" localSheetId="46">#REF!</definedName>
    <definedName name="d_CUBIERTA" localSheetId="47">#REF!</definedName>
    <definedName name="d_CUBIERTA" localSheetId="48">#REF!</definedName>
    <definedName name="d_CUBIERTA" localSheetId="49">#REF!</definedName>
    <definedName name="d_CUBIERTA" localSheetId="50">#REF!</definedName>
    <definedName name="d_CUBIERTA" localSheetId="51">#REF!</definedName>
    <definedName name="d_CUBIERTA" localSheetId="52">#REF!</definedName>
    <definedName name="d_CUBIERTA" localSheetId="53">#REF!</definedName>
    <definedName name="d_CUBIERTA" localSheetId="54">#REF!</definedName>
    <definedName name="d_CUBIERTA" localSheetId="55">#REF!</definedName>
    <definedName name="d_CUBIERTA" localSheetId="56">#REF!</definedName>
    <definedName name="d_CUBIERTA" localSheetId="57">#REF!</definedName>
    <definedName name="d_CUBIERTA" localSheetId="58">#REF!</definedName>
    <definedName name="d_CUBIERTA" localSheetId="59">#REF!</definedName>
    <definedName name="d_CUBIERTA" localSheetId="60">#REF!</definedName>
    <definedName name="d_CUBIERTA" localSheetId="61">#REF!</definedName>
    <definedName name="d_CUBIERTA" localSheetId="62">#REF!</definedName>
    <definedName name="d_CUBIERTA" localSheetId="63">#REF!</definedName>
    <definedName name="d_CUBIERTA" localSheetId="64">#REF!</definedName>
    <definedName name="d_CUBIERTA" localSheetId="0">#REF!</definedName>
    <definedName name="d_CUBIERTA">#REF!</definedName>
    <definedName name="d_percápita" localSheetId="42">#REF!</definedName>
    <definedName name="d_percápita" localSheetId="44">#REF!</definedName>
    <definedName name="d_percápita" localSheetId="43">#REF!</definedName>
    <definedName name="d_percápita" localSheetId="45">#REF!</definedName>
    <definedName name="d_percápita" localSheetId="46">#REF!</definedName>
    <definedName name="d_percápita" localSheetId="47">#REF!</definedName>
    <definedName name="d_percápita" localSheetId="48">#REF!</definedName>
    <definedName name="d_percápita" localSheetId="49">#REF!</definedName>
    <definedName name="d_percápita" localSheetId="50">#REF!</definedName>
    <definedName name="d_percápita" localSheetId="51">#REF!</definedName>
    <definedName name="d_percápita" localSheetId="52">#REF!</definedName>
    <definedName name="d_percápita" localSheetId="53">#REF!</definedName>
    <definedName name="d_percápita" localSheetId="54">#REF!</definedName>
    <definedName name="d_percápita" localSheetId="55">#REF!</definedName>
    <definedName name="d_percápita" localSheetId="56">#REF!</definedName>
    <definedName name="d_percápita" localSheetId="57">#REF!</definedName>
    <definedName name="d_percápita" localSheetId="58">#REF!</definedName>
    <definedName name="d_percápita" localSheetId="59">#REF!</definedName>
    <definedName name="d_percápita" localSheetId="60">#REF!</definedName>
    <definedName name="d_percápita" localSheetId="61">#REF!</definedName>
    <definedName name="d_percápita" localSheetId="62">#REF!</definedName>
    <definedName name="d_percápita" localSheetId="63">#REF!</definedName>
    <definedName name="d_percápita" localSheetId="64">#REF!</definedName>
    <definedName name="d_percápita" localSheetId="0">#REF!</definedName>
    <definedName name="d_percápita">#REF!</definedName>
    <definedName name="DA">#REF!</definedName>
    <definedName name="DADADAD" hidden="1">{#N/A,#N/A,TRUE,"CODIGO DEPENDENCIA"}</definedName>
    <definedName name="DANI">[79]ITEMS!$B$6:$B$176</definedName>
    <definedName name="DAT">#REF!</definedName>
    <definedName name="Data">[108]Sheet1!$F$18:$H$977</definedName>
    <definedName name="Data_Base">#REF!</definedName>
    <definedName name="Database">#REF!</definedName>
    <definedName name="DataDisplayed">"Ejemplo"</definedName>
    <definedName name="Date">[109]Constants!$B$9</definedName>
    <definedName name="DATOS" localSheetId="0">#REF!</definedName>
    <definedName name="DATOS">#REF!</definedName>
    <definedName name="datos1">'[110]Base de Diseño'!$A$1:$G$286</definedName>
    <definedName name="Days_in_Month">#REF!</definedName>
    <definedName name="dblgarantiaExtendida" localSheetId="0">#REF!</definedName>
    <definedName name="dblgarantiaExtendida">#REF!</definedName>
    <definedName name="dblPunRentabilidad" localSheetId="0">#REF!</definedName>
    <definedName name="dblPunRentabilidad">#REF!</definedName>
    <definedName name="dblUtilVehiculo" localSheetId="0">#REF!</definedName>
    <definedName name="dblUtilVehiculo">#REF!</definedName>
    <definedName name="dc" localSheetId="0">#REF!</definedName>
    <definedName name="dc">#REF!</definedName>
    <definedName name="DCF" localSheetId="0">#REF!</definedName>
    <definedName name="DCF">#REF!</definedName>
    <definedName name="DD" localSheetId="42">#REF!</definedName>
    <definedName name="DD" localSheetId="44">#REF!</definedName>
    <definedName name="DD" localSheetId="43">#REF!</definedName>
    <definedName name="DD" localSheetId="45">#REF!</definedName>
    <definedName name="DD" localSheetId="46">#REF!</definedName>
    <definedName name="DD" localSheetId="47">#REF!</definedName>
    <definedName name="DD" localSheetId="48">#REF!</definedName>
    <definedName name="DD" localSheetId="49">#REF!</definedName>
    <definedName name="DD" localSheetId="50">#REF!</definedName>
    <definedName name="DD" localSheetId="51">#REF!</definedName>
    <definedName name="DD" localSheetId="52">#REF!</definedName>
    <definedName name="DD" localSheetId="53">#REF!</definedName>
    <definedName name="DD" localSheetId="54">#REF!</definedName>
    <definedName name="DD" localSheetId="55">#REF!</definedName>
    <definedName name="DD" localSheetId="56">#REF!</definedName>
    <definedName name="DD" localSheetId="57">#REF!</definedName>
    <definedName name="DD" localSheetId="58">#REF!</definedName>
    <definedName name="DD" localSheetId="59">#REF!</definedName>
    <definedName name="DD" localSheetId="60">#REF!</definedName>
    <definedName name="DD" localSheetId="61">#REF!</definedName>
    <definedName name="DD" localSheetId="62">#REF!</definedName>
    <definedName name="DD" localSheetId="63">#REF!</definedName>
    <definedName name="DD" localSheetId="64">#REF!</definedName>
    <definedName name="DD" localSheetId="0">#REF!</definedName>
    <definedName name="DD">#REF!</definedName>
    <definedName name="DDDD">#N/A</definedName>
    <definedName name="ddddd">#REF!</definedName>
    <definedName name="DDDDDD" localSheetId="0">#REF!</definedName>
    <definedName name="DDDDDD">#REF!</definedName>
    <definedName name="ddddddddd">#REF!</definedName>
    <definedName name="de" localSheetId="0">#REF!</definedName>
    <definedName name="de">#REF!</definedName>
    <definedName name="Dealpb" hidden="1">#REF!</definedName>
    <definedName name="Debt_Purchase_Price_Funding">[111]CONTROL!$G$45</definedName>
    <definedName name="Debt_S5_EA_Sch">[91]INPUT_TEMP!#REF!</definedName>
    <definedName name="Debt_S6_EA_Sch">[91]INPUT_TEMP!#REF!</definedName>
    <definedName name="DEC">#REF!</definedName>
    <definedName name="decbs">#REF!</definedName>
    <definedName name="Decision">#REF!</definedName>
    <definedName name="Decjv">#REF!</definedName>
    <definedName name="Decjv2">#REF!</definedName>
    <definedName name="default_leadtime">#REF!</definedName>
    <definedName name="Deflexión" localSheetId="0">#REF!</definedName>
    <definedName name="Deflexión">#REF!</definedName>
    <definedName name="DEMANDA">#REF!</definedName>
    <definedName name="demolicion">#REF!</definedName>
    <definedName name="demolicioncuneta">#REF!</definedName>
    <definedName name="DENS" localSheetId="0">#REF!</definedName>
    <definedName name="DENS">#REF!</definedName>
    <definedName name="densi" localSheetId="0">#REF!</definedName>
    <definedName name="densi">#REF!</definedName>
    <definedName name="Dep_IAS_tot">[86]Tax!#REF!</definedName>
    <definedName name="Departamento">#REF!</definedName>
    <definedName name="Department" localSheetId="0">#REF!</definedName>
    <definedName name="Department">#REF!</definedName>
    <definedName name="Depreciation">#REF!</definedName>
    <definedName name="DepreciationPB" hidden="1">#REF!</definedName>
    <definedName name="DES">#REF!</definedName>
    <definedName name="DESC_APU">IF([87]apu!XFC1="",IF([87]apu!XFD1="",IF([87]apu!XFC1048576="","",DIRECTO),""),DESCRIPCION_APU)</definedName>
    <definedName name="DESC_AUX">IF([87]Auxiliares!$A1="",IF([87]Auxiliares!$A1048576="","","DIRECTO:  "&amp;TEXT(ROUNDUP(SUMIF([87]Auxiliares!$A$1:$A$65536,[87]Auxiliares!$A1048576,[87]Auxiliares!$G$1:$G$65536)/2,0),"#,##0")&amp;" / "&amp;VLOOKUP([87]Auxiliares!$A1048576,[87]Insumos!$D$1:$F$65536,3,FALSE)),IF([87]Auxiliares!$A1="","",VLOOKUP([87]Auxiliares!$B1,[87]Insumos!$D$1:$E$65536,2,FALSE)))</definedName>
    <definedName name="DESC1">[112]ITEMS!$B$2</definedName>
    <definedName name="DESC521">[113]ITEMS!$B$522</definedName>
    <definedName name="DESCAPOTOT" localSheetId="0">#REF!</definedName>
    <definedName name="DESCAPOTOT">#REF!</definedName>
    <definedName name="descriminado" localSheetId="36">IF([0]!Loan_Amount*[0]!Interest_Rate*[0]!Loan_Years*[0]!Loan_Start&gt;0,1,0)</definedName>
    <definedName name="descriminado" localSheetId="37">IF([0]!Loan_Amount*[0]!Interest_Rate*[0]!Loan_Years*[0]!Loan_Start&gt;0,1,0)</definedName>
    <definedName name="descriminado" localSheetId="38">IF([0]!Loan_Amount*[0]!Interest_Rate*[0]!Loan_Years*[0]!Loan_Start&gt;0,1,0)</definedName>
    <definedName name="descriminado" localSheetId="39">IF([0]!Loan_Amount*[0]!Interest_Rate*[0]!Loan_Years*[0]!Loan_Start&gt;0,1,0)</definedName>
    <definedName name="descriminado" localSheetId="40">IF([0]!Loan_Amount*[0]!Interest_Rate*[0]!Loan_Years*[0]!Loan_Start&gt;0,1,0)</definedName>
    <definedName name="descriminado" localSheetId="41">IF([0]!Loan_Amount*[0]!Interest_Rate*[0]!Loan_Years*[0]!Loan_Start&gt;0,1,0)</definedName>
    <definedName name="descriminado" localSheetId="42">IF('2,04'!Loan_Amount*'2,04'!Interest_Rate*'2,04'!Loan_Years*'2,04'!Loan_Start&gt;0,1,0)</definedName>
    <definedName name="descriminado" localSheetId="44">IF('3,01'!Loan_Amount*'3,01'!Interest_Rate*'3,01'!Loan_Years*'3,01'!Loan_Start&gt;0,1,0)</definedName>
    <definedName name="descriminado" localSheetId="43">IF('3,02'!Loan_Amount*'3,02'!Interest_Rate*'3,02'!Loan_Years*'3,02'!Loan_Start&gt;0,1,0)</definedName>
    <definedName name="descriminado" localSheetId="45">IF('4,01'!Loan_Amount*'4,01'!Interest_Rate*'4,01'!Loan_Years*'4,01'!Loan_Start&gt;0,1,0)</definedName>
    <definedName name="descriminado" localSheetId="46">IF('4,02'!Loan_Amount*'4,02'!Interest_Rate*'4,02'!Loan_Years*'4,02'!Loan_Start&gt;0,1,0)</definedName>
    <definedName name="descriminado" localSheetId="47">IF('4,03'!Loan_Amount*'4,03'!Interest_Rate*'4,03'!Loan_Years*'4,03'!Loan_Start&gt;0,1,0)</definedName>
    <definedName name="descriminado" localSheetId="48">IF('4,04'!Loan_Amount*'4,04'!Interest_Rate*'4,04'!Loan_Years*'4,04'!Loan_Start&gt;0,1,0)</definedName>
    <definedName name="descriminado" localSheetId="49">IF('4,05'!Loan_Amount*'4,05'!Interest_Rate*'4,05'!Loan_Years*'4,05'!Loan_Start&gt;0,1,0)</definedName>
    <definedName name="descriminado" localSheetId="50">IF('4,06'!Loan_Amount*'4,06'!Interest_Rate*'4,06'!Loan_Years*'4,06'!Loan_Start&gt;0,1,0)</definedName>
    <definedName name="descriminado" localSheetId="51">IF('4,07'!Loan_Amount*'4,07'!Interest_Rate*'4,07'!Loan_Years*'4,07'!Loan_Start&gt;0,1,0)</definedName>
    <definedName name="descriminado" localSheetId="52">IF('4,08'!Loan_Amount*'4,08'!Interest_Rate*'4,08'!Loan_Years*'4,08'!Loan_Start&gt;0,1,0)</definedName>
    <definedName name="descriminado" localSheetId="53">IF('4,09'!Loan_Amount*'4,09'!Interest_Rate*'4,09'!Loan_Years*'4,09'!Loan_Start&gt;0,1,0)</definedName>
    <definedName name="descriminado" localSheetId="54">IF('4,10'!Loan_Amount*'4,10'!Interest_Rate*'4,10'!Loan_Years*'4,10'!Loan_Start&gt;0,1,0)</definedName>
    <definedName name="descriminado" localSheetId="55">IF('5,01'!Loan_Amount*'5,01'!Interest_Rate*'5,01'!Loan_Years*'5,01'!Loan_Start&gt;0,1,0)</definedName>
    <definedName name="descriminado" localSheetId="56">IF('5,02'!Loan_Amount*'5,02'!Interest_Rate*'5,02'!Loan_Years*'5,02'!Loan_Start&gt;0,1,0)</definedName>
    <definedName name="descriminado" localSheetId="57">IF('5,03'!Loan_Amount*'5,03'!Interest_Rate*'5,03'!Loan_Years*'5,03'!Loan_Start&gt;0,1,0)</definedName>
    <definedName name="descriminado" localSheetId="58">IF('5,04'!Loan_Amount*'5,04'!Interest_Rate*'5,04'!Loan_Years*'5,04'!Loan_Start&gt;0,1,0)</definedName>
    <definedName name="descriminado" localSheetId="59">IF('5,05'!Loan_Amount*'5,05'!Interest_Rate*'5,05'!Loan_Years*'5,05'!Loan_Start&gt;0,1,0)</definedName>
    <definedName name="descriminado" localSheetId="60">IF('5,06'!Loan_Amount*'5,06'!Interest_Rate*'5,06'!Loan_Years*'5,06'!Loan_Start&gt;0,1,0)</definedName>
    <definedName name="descriminado" localSheetId="61">IF('5,07'!Loan_Amount*'5,07'!Interest_Rate*'5,07'!Loan_Years*'5,07'!Loan_Start&gt;0,1,0)</definedName>
    <definedName name="descriminado" localSheetId="62">IF('5,08'!Loan_Amount*'5,08'!Interest_Rate*'5,08'!Loan_Years*'5,08'!Loan_Start&gt;0,1,0)</definedName>
    <definedName name="descriminado" localSheetId="63">IF('5,09'!Loan_Amount*'5,09'!Interest_Rate*'5,09'!Loan_Years*'5,09'!Loan_Start&gt;0,1,0)</definedName>
    <definedName name="descriminado" localSheetId="64">IF('5,10'!Loan_Amount*'5,10'!Interest_Rate*'5,10'!Loan_Years*'5,10'!Loan_Start&gt;0,1,0)</definedName>
    <definedName name="descriminado" localSheetId="0">IF('CADENA DE VALOR '!Loan_Amount*'CADENA DE VALOR '!Interest_Rate*'CADENA DE VALOR '!Loan_Years*'CADENA DE VALOR '!Loan_Start&gt;0,1,0)</definedName>
    <definedName name="descriminado" localSheetId="68">IF([0]!Loan_Amount*[0]!Interest_Rate*[0]!Loan_Years*[0]!Loan_Start&gt;0,1,0)</definedName>
    <definedName name="descriminado">IF([0]!Loan_Amount*[0]!Interest_Rate*[0]!Loan_Years*[0]!Loan_Start&gt;0,1,0)</definedName>
    <definedName name="Descrip_cuadrillas">#REF!</definedName>
    <definedName name="Descrip_equipos">#REF!</definedName>
    <definedName name="Descrip_transporte">#REF!</definedName>
    <definedName name="Descripción">#REF!</definedName>
    <definedName name="DESCRIPCION_APU">#N/A</definedName>
    <definedName name="description">#REF!</definedName>
    <definedName name="DESCRP1">[44]DATOS!$D$2</definedName>
    <definedName name="DESCRP2">[44]DATOS!$D$3</definedName>
    <definedName name="descrpcion">#REF!</definedName>
    <definedName name="design">'[114]Design (3)'!$A$12:$CM$71</definedName>
    <definedName name="design2">[114]Design!$A$24:$CM$66</definedName>
    <definedName name="Designer">#REF!</definedName>
    <definedName name="DestinoConsultoria">#REF!</definedName>
    <definedName name="DestinoObra">#REF!</definedName>
    <definedName name="DetailsBid1">#REF!</definedName>
    <definedName name="DetailsBid2">#REF!</definedName>
    <definedName name="DetailsBid3">#REF!</definedName>
    <definedName name="DetailsBid4">#REF!</definedName>
    <definedName name="DetailsBidRange">#REF!</definedName>
    <definedName name="DETENCION">'[115]CHEQUEO '!#REF!</definedName>
    <definedName name="deuda">[98]deuda!$A$1:$IV$65536</definedName>
    <definedName name="deuda2">[116]deuda!$A$1:$IV$65536</definedName>
    <definedName name="DEX">#REF!</definedName>
    <definedName name="df" localSheetId="0">#REF!</definedName>
    <definedName name="df">#REF!</definedName>
    <definedName name="dfcvc">#REF!</definedName>
    <definedName name="dfdaa">#REF!</definedName>
    <definedName name="dfdf">#REF!</definedName>
    <definedName name="DFEFWEFSGERGAERGEGQER" localSheetId="0">#REF!</definedName>
    <definedName name="DFEFWEFSGERGAERGEGQER">#REF!</definedName>
    <definedName name="DGGERE" localSheetId="0">#REF!</definedName>
    <definedName name="DGGERE">#REF!</definedName>
    <definedName name="di" localSheetId="0">#REF!</definedName>
    <definedName name="di">#REF!</definedName>
    <definedName name="dia24hr">#REF!</definedName>
    <definedName name="DIAGRAMA">[64]INSUMOS!$A$2:$A$116</definedName>
    <definedName name="diametros">#REF!</definedName>
    <definedName name="dias">#REF!</definedName>
    <definedName name="DIAS_DEL_MES">#REF!</definedName>
    <definedName name="dias_semana">#REF!</definedName>
    <definedName name="Dias_semanales">#REF!</definedName>
    <definedName name="DIAS_SEMANAS">#REF!</definedName>
    <definedName name="diasacumulacion">#REF!</definedName>
    <definedName name="DIASDELMES">#REF!</definedName>
    <definedName name="DIASROTACION">#REF!</definedName>
    <definedName name="DiasSupuestosCierre" localSheetId="0">#REF!</definedName>
    <definedName name="DiasSupuestosCierre">#REF!</definedName>
    <definedName name="DIC">#REF!</definedName>
    <definedName name="dic00">[14]Dólar!#REF!</definedName>
    <definedName name="diego" localSheetId="42">#REF!</definedName>
    <definedName name="diego" localSheetId="44">#REF!</definedName>
    <definedName name="diego" localSheetId="43">#REF!</definedName>
    <definedName name="diego" localSheetId="45">#REF!</definedName>
    <definedName name="diego" localSheetId="46">#REF!</definedName>
    <definedName name="diego" localSheetId="47">#REF!</definedName>
    <definedName name="diego" localSheetId="48">#REF!</definedName>
    <definedName name="diego" localSheetId="49">#REF!</definedName>
    <definedName name="diego" localSheetId="50">#REF!</definedName>
    <definedName name="diego" localSheetId="51">#REF!</definedName>
    <definedName name="diego" localSheetId="52">#REF!</definedName>
    <definedName name="diego" localSheetId="53">#REF!</definedName>
    <definedName name="diego" localSheetId="54">#REF!</definedName>
    <definedName name="diego" localSheetId="55">#REF!</definedName>
    <definedName name="diego" localSheetId="56">#REF!</definedName>
    <definedName name="diego" localSheetId="57">#REF!</definedName>
    <definedName name="diego" localSheetId="58">#REF!</definedName>
    <definedName name="diego" localSheetId="59">#REF!</definedName>
    <definedName name="diego" localSheetId="60">#REF!</definedName>
    <definedName name="diego" localSheetId="61">#REF!</definedName>
    <definedName name="diego" localSheetId="62">#REF!</definedName>
    <definedName name="diego" localSheetId="63">#REF!</definedName>
    <definedName name="diego" localSheetId="64">#REF!</definedName>
    <definedName name="diego" localSheetId="0">#REF!</definedName>
    <definedName name="diego">#REF!</definedName>
    <definedName name="diego1" localSheetId="42">#REF!</definedName>
    <definedName name="diego1" localSheetId="44">#REF!</definedName>
    <definedName name="diego1" localSheetId="43">#REF!</definedName>
    <definedName name="diego1" localSheetId="45">#REF!</definedName>
    <definedName name="diego1" localSheetId="46">#REF!</definedName>
    <definedName name="diego1" localSheetId="47">#REF!</definedName>
    <definedName name="diego1" localSheetId="48">#REF!</definedName>
    <definedName name="diego1" localSheetId="49">#REF!</definedName>
    <definedName name="diego1" localSheetId="50">#REF!</definedName>
    <definedName name="diego1" localSheetId="51">#REF!</definedName>
    <definedName name="diego1" localSheetId="52">#REF!</definedName>
    <definedName name="diego1" localSheetId="53">#REF!</definedName>
    <definedName name="diego1" localSheetId="54">#REF!</definedName>
    <definedName name="diego1" localSheetId="55">#REF!</definedName>
    <definedName name="diego1" localSheetId="56">#REF!</definedName>
    <definedName name="diego1" localSheetId="57">#REF!</definedName>
    <definedName name="diego1" localSheetId="58">#REF!</definedName>
    <definedName name="diego1" localSheetId="59">#REF!</definedName>
    <definedName name="diego1" localSheetId="60">#REF!</definedName>
    <definedName name="diego1" localSheetId="61">#REF!</definedName>
    <definedName name="diego1" localSheetId="62">#REF!</definedName>
    <definedName name="diego1" localSheetId="63">#REF!</definedName>
    <definedName name="diego1" localSheetId="64">#REF!</definedName>
    <definedName name="diego1" localSheetId="0">#REF!</definedName>
    <definedName name="diego1">#REF!</definedName>
    <definedName name="Dif.Este" localSheetId="0">#REF!</definedName>
    <definedName name="Dif.Este">#REF!</definedName>
    <definedName name="Dif.Norte" localSheetId="0">#REF!</definedName>
    <definedName name="Dif.Norte">#REF!</definedName>
    <definedName name="DifConsultoriaFM">#REF!</definedName>
    <definedName name="diferencial">[46]lisprecios!#REF!</definedName>
    <definedName name="Dilataciones_en_bronce" localSheetId="0">#REF!</definedName>
    <definedName name="Dilataciones_en_bronce">#REF!</definedName>
    <definedName name="DINTELES" localSheetId="0">#REF!</definedName>
    <definedName name="DINTELES">#REF!</definedName>
    <definedName name="DIRECTO">"DIRECTO:  "&amp;TEXT(ROUNDUP(SUMIF([87]apu!$A$1:$A$65536,[87]apu!$A1048576,[87]apu!$G$1:$G$65536)/2,0),"#,##0")&amp;" / "&amp;VLOOKUP([87]apu!$A1048576,'[87]Ppto completo'!$D$1:$F$65536,3,FALSE)</definedName>
    <definedName name="DIRECTO1">[117]APU!$U$132</definedName>
    <definedName name="DIRECTO10">[117]APU!$U$681</definedName>
    <definedName name="DIRECTO100">[117]APU!$U$6171</definedName>
    <definedName name="DIRECTO101">[117]APU!$U$6232</definedName>
    <definedName name="DIRECTO102">[117]APU!$U$6293</definedName>
    <definedName name="DIRECTO103">[117]APU!$U$6354</definedName>
    <definedName name="DIRECTO104">[117]APU!$U$6415</definedName>
    <definedName name="DIRECTO105">[117]APU!$U$6476</definedName>
    <definedName name="DIRECTO11">[117]APU!$U$742</definedName>
    <definedName name="DIRECTO12">[117]APU!$U$803</definedName>
    <definedName name="DIRECTO124">[117]APU!$U$7635</definedName>
    <definedName name="DIRECTO125">[117]APU!$U$7696</definedName>
    <definedName name="DIRECTO126">[117]APU!$U$7757</definedName>
    <definedName name="DIRECTO127">[117]APU!$U$7818</definedName>
    <definedName name="DIRECTO128">[117]APU!$U$7879</definedName>
    <definedName name="DIRECTO129">[117]APU!$U$7940</definedName>
    <definedName name="DIRECTO13">[117]APU!$U$864</definedName>
    <definedName name="DIRECTO130">[117]APU!$U$8001</definedName>
    <definedName name="DIRECTO131">[117]APU!$U$8062</definedName>
    <definedName name="DIRECTO132">[117]APU!$U$8123</definedName>
    <definedName name="DIRECTO133">[117]APU!$U$8184</definedName>
    <definedName name="DIRECTO134">[117]APU!$U$8245</definedName>
    <definedName name="DIRECTO14">[117]APU!$U$925</definedName>
    <definedName name="DIRECTO15">[117]APU!$U$986</definedName>
    <definedName name="DIRECTO16">[117]APU!$U$1047</definedName>
    <definedName name="DIRECTO17">[117]APU!$U$1108</definedName>
    <definedName name="DIRECTO18">[117]APU!$U$1169</definedName>
    <definedName name="DIRECTO2">[117]APU!$U$193</definedName>
    <definedName name="DIRECTO2.10">[117]APU!$U$14889</definedName>
    <definedName name="DIRECTO2.11">[117]APU!$U$14950</definedName>
    <definedName name="DIRECTO2.12">[117]APU!$U$15011</definedName>
    <definedName name="DIRECTO2.9">[117]APU!$U$11839</definedName>
    <definedName name="DIRECTO21">[117]APU!$U$1352</definedName>
    <definedName name="DIRECTO22">[117]APU!$U$1413</definedName>
    <definedName name="DIRECTO23">[117]APU!$U$1474</definedName>
    <definedName name="DIRECTO24">[117]APU!$U$1535</definedName>
    <definedName name="DIRECTO25">[117]APU!$U$1596</definedName>
    <definedName name="DIRECTO26">[117]APU!$U$1657</definedName>
    <definedName name="DIRECTO27">[117]APU!$U$1718</definedName>
    <definedName name="DIRECTO28">[117]APU!$U$1779</definedName>
    <definedName name="DIRECTO29">[117]APU!$U$1840</definedName>
    <definedName name="DIRECTO3">[117]APU!$U$254</definedName>
    <definedName name="DIRECTO3.15">[117]APU!$U$8667</definedName>
    <definedName name="DIRECTO3.16">[117]APU!$U$8728</definedName>
    <definedName name="DIRECTO3.17">[117]APU!$U$8789</definedName>
    <definedName name="DIRECTO3.18">[117]APU!$U$8850</definedName>
    <definedName name="DIRECTO3.19">[117]APU!$U$8911</definedName>
    <definedName name="DIRECTO3.20">[117]APU!$U$8972</definedName>
    <definedName name="DIRECTO3.21">[117]APU!$U$11961</definedName>
    <definedName name="DIRECTO3.22">[117]APU!$U$14523</definedName>
    <definedName name="DIRECTO3.23">[117]APU!$U$15133</definedName>
    <definedName name="DIRECTO3.24">[117]APU!$U$16292</definedName>
    <definedName name="DIRECTO3.25">[117]APU!$U$16353</definedName>
    <definedName name="DIRECTO3.26">[117]APU!$U$16414</definedName>
    <definedName name="DIRECTO3.27">[117]APU!$U$16475</definedName>
    <definedName name="DIRECTO3.28">[117]APU!$U$16536</definedName>
    <definedName name="DIRECTO30">[117]APU!$U$1901</definedName>
    <definedName name="DIRECTO31">[117]APU!$U$1962</definedName>
    <definedName name="DIRECTO32">[117]APU!$U$2023</definedName>
    <definedName name="DIRECTO33">[117]APU!$U$2084</definedName>
    <definedName name="DIRECTO34">[117]APU!$U$2145</definedName>
    <definedName name="DIRECTO35">[117]APU!$U$2206</definedName>
    <definedName name="DIRECTO36">[117]APU!$U$2267</definedName>
    <definedName name="DIRECTO37">[117]APU!$U$2328</definedName>
    <definedName name="DIRECTO38">[117]APU!$U$2389</definedName>
    <definedName name="DIRECTO39">[117]APU!$U$2450</definedName>
    <definedName name="DIRECTO4">[117]APU!$U$315</definedName>
    <definedName name="DIRECTO4.20">[117]APU!$U$9216</definedName>
    <definedName name="DIRECTO4.21">[117]APU!$U$9277</definedName>
    <definedName name="DIRECTO4.22">[117]APU!$U$9338</definedName>
    <definedName name="DIRECTO4.23">[117]APU!$U$9399</definedName>
    <definedName name="DIRECTO4.24">[117]APU!$U$9460</definedName>
    <definedName name="DIRECTO4.25">[117]APU!$U$9521</definedName>
    <definedName name="DIRECTO4.26">[117]APU!$U$9582</definedName>
    <definedName name="DIRECTO4.27">[117]APU!$U$9643</definedName>
    <definedName name="DIRECTO4.28">[117]APU!$U$9704</definedName>
    <definedName name="DIRECTO4.29">[117]APU!$U$9765</definedName>
    <definedName name="DIRECTO4.30">[117]APU!$U$9826</definedName>
    <definedName name="DIRECTO4.31">[117]APU!$U$9887</definedName>
    <definedName name="DIRECTO4.32">[117]APU!$U$9948</definedName>
    <definedName name="DIRECTO4.33">[117]APU!$U$10009</definedName>
    <definedName name="DIRECTO4.34">[117]APU!$U$10070</definedName>
    <definedName name="DIRECTO4.35">[117]APU!$U$11595</definedName>
    <definedName name="DIRECTO4.36">[117]APU!$U$11656</definedName>
    <definedName name="DIRECTO4.37">[117]APU!$U$15987</definedName>
    <definedName name="DIRECTO4.38">[117]APU!$U$15194</definedName>
    <definedName name="DIRECTO4.39">[117]APU!$U$14279</definedName>
    <definedName name="DIRECTO4.40">[117]APU!$U$14340</definedName>
    <definedName name="DIRECTO4.41">[117]APU!$U$14401</definedName>
    <definedName name="DIRECTO4.42">[117]APU!$U$14462</definedName>
    <definedName name="DIRECTO4.43">[117]APU!$U$14584</definedName>
    <definedName name="DIRECTO4.44">[117]APU!$U$16048</definedName>
    <definedName name="DIRECTO4.45">[117]APU!$U$16109</definedName>
    <definedName name="DIRECTO4.46">[117]APU!$U$14706</definedName>
    <definedName name="DIRECTO4.47">[117]APU!$U$15926</definedName>
    <definedName name="DIRECTO4.48">[117]APU!$U$16170</definedName>
    <definedName name="DIRECTO4.49">[117]APU!$U$16231</definedName>
    <definedName name="DIRECTO4.50">[117]APU!$U$16902</definedName>
    <definedName name="DIRECTO4.51">[117]APU!$U$17634</definedName>
    <definedName name="DIRECTO4.52">[117]APU!$U$17695</definedName>
    <definedName name="DIRECTO40">[117]APU!$U$2511</definedName>
    <definedName name="DIRECTO41">[117]APU!$U$2572</definedName>
    <definedName name="DIRECTO42">[117]APU!$U$2633</definedName>
    <definedName name="DIRECTO43">[117]APU!$U$2694</definedName>
    <definedName name="DIRECTO44">[117]APU!$U$2755</definedName>
    <definedName name="DIRECTO45">[117]APU!$U$2816</definedName>
    <definedName name="DIRECTO46">[117]APU!$U$2877</definedName>
    <definedName name="DIRECTO47">[117]APU!$U$2938</definedName>
    <definedName name="DIRECTO48">[117]APU!$U$2999</definedName>
    <definedName name="DIRECTO49">[117]APU!$U$3060</definedName>
    <definedName name="DIRECTO5">[117]APU!$U$376</definedName>
    <definedName name="DIRECTO5.100">[117]APU!$U$12449</definedName>
    <definedName name="DIRECTO5.101">[117]APU!$U$12510</definedName>
    <definedName name="DIRECTO5.104">[117]APU!$U$12571</definedName>
    <definedName name="DIRECTO5.105">[117]APU!$U$12632</definedName>
    <definedName name="DIRECTO5.106">[117]APU!$U$12693</definedName>
    <definedName name="DIRECTO5.107">[117]APU!$U$12754</definedName>
    <definedName name="DIRECTO5.108">[117]APU!$U$12815</definedName>
    <definedName name="DIRECTO5.109">[117]APU!$U$12876</definedName>
    <definedName name="DIRECTO5.111">[117]APU!$U$12937</definedName>
    <definedName name="DIRECTO5.112">[117]APU!$U$12998</definedName>
    <definedName name="DIRECTO5.113">[117]APU!$U$14767</definedName>
    <definedName name="DIRECTO5.114">[117]APU!$U$14828</definedName>
    <definedName name="DIRECTO5.115">[117]APU!$U$15072</definedName>
    <definedName name="DIRECTO5.53">[117]APU!$U$10131</definedName>
    <definedName name="DIRECTO5.54">[117]APU!$U$10192</definedName>
    <definedName name="DIRECTO5.55">[117]APU!$U$10253</definedName>
    <definedName name="DIRECTO5.56">[117]APU!$U$10314</definedName>
    <definedName name="DIRECTO5.57">[117]APU!$U$10375</definedName>
    <definedName name="DIRECTO5.58">[117]APU!$U$10436</definedName>
    <definedName name="DIRECTO5.59">[117]APU!$U$10497</definedName>
    <definedName name="DIRECTO5.60">[117]APU!$U$10558</definedName>
    <definedName name="DIRECTO5.61">[117]APU!$U$10619</definedName>
    <definedName name="DIRECTO5.62">[117]APU!$U$10680</definedName>
    <definedName name="DIRECTO5.63">[117]APU!$U$10741</definedName>
    <definedName name="DIRECTO5.64">[117]APU!$U$10802</definedName>
    <definedName name="DIRECTO5.65">[117]APU!$U$10863</definedName>
    <definedName name="DIRECTO5.66">[117]APU!$U$10924</definedName>
    <definedName name="DIRECTO5.67">[117]APU!$U$10985</definedName>
    <definedName name="DIRECTO5.68">[117]APU!$U$11046</definedName>
    <definedName name="DIRECTO5.69">[117]APU!$U$11107</definedName>
    <definedName name="DIRECTO5.70">[117]APU!$U$11168</definedName>
    <definedName name="DIRECTO5.71">[117]APU!$U$11229</definedName>
    <definedName name="DIRECTO5.72">[117]APU!$U$12022</definedName>
    <definedName name="DIRECTO5.73">[117]APU!$U$12083</definedName>
    <definedName name="DIRECTO5.74">[117]APU!$U$12144</definedName>
    <definedName name="DIRECTO5.77">[117]APU!$U$12205</definedName>
    <definedName name="DIRECTO5.78">[117]APU!$U$12327</definedName>
    <definedName name="DIRECTO5.79">[117]APU!$U$12388</definedName>
    <definedName name="DIRECTO5.80">[117]APU!$U$12266</definedName>
    <definedName name="DIRECTO5.82">[117]APU!$U$14035</definedName>
    <definedName name="DIRECTO5.83">[117]APU!$U$14096</definedName>
    <definedName name="DIRECTO5.84">[117]APU!$U$13364</definedName>
    <definedName name="DIRECTO5.85">[117]APU!$U$13425</definedName>
    <definedName name="DIRECTO5.86">[117]APU!$U$13486</definedName>
    <definedName name="DIRECTO5.87">[117]APU!$U$13547</definedName>
    <definedName name="DIRECTO5.88">[117]APU!$U$13608</definedName>
    <definedName name="DIRECTO5.89">[117]APU!$U$13669</definedName>
    <definedName name="DIRECTO5.90">[117]APU!$U$13730</definedName>
    <definedName name="DIRECTO5.91">[117]APU!$U$13791</definedName>
    <definedName name="DIRECTO5.92">[117]APU!$U$13852</definedName>
    <definedName name="DIRECTO5.93">[117]APU!$U$13913</definedName>
    <definedName name="DIRECTO5.94">[117]APU!$U$13974</definedName>
    <definedName name="DIRECTO5.95">[117]APU!$U$13059</definedName>
    <definedName name="DIRECTO5.96">[117]APU!$U$13120</definedName>
    <definedName name="DIRECTO5.97">[117]APU!$U$13181</definedName>
    <definedName name="DIRECTO5.98">[117]APU!$U$13242</definedName>
    <definedName name="DIRECTO5.99">[117]APU!$U$13303</definedName>
    <definedName name="DIRECTO50">[117]APU!$U$3121</definedName>
    <definedName name="DIRECTO51">[117]APU!$U$3182</definedName>
    <definedName name="DIRECTO52">[117]APU!$U$3243</definedName>
    <definedName name="DIRECTO53">[117]APU!$U$3304</definedName>
    <definedName name="DIRECTO54">[117]APU!$U$3365</definedName>
    <definedName name="DIRECTO55">[117]APU!$U$3426</definedName>
    <definedName name="DIRECTO56">[117]APU!$U$3487</definedName>
    <definedName name="DIRECTO57">[117]APU!$U$3548</definedName>
    <definedName name="DIRECTO58">[117]APU!$U$3609</definedName>
    <definedName name="DIRECTO59">[117]APU!$U$3670</definedName>
    <definedName name="DIRECTO6">[117]APU!$U$437</definedName>
    <definedName name="DIRECTO60">[117]APU!$U$3731</definedName>
    <definedName name="DIRECTO61">[117]APU!$U$3792</definedName>
    <definedName name="DIRECTO62">[117]APU!$U$3853</definedName>
    <definedName name="DIRECTO63">[117]APU!$U$3914</definedName>
    <definedName name="DIRECTO64">[117]APU!$U$3975</definedName>
    <definedName name="DIRECTO65">[117]APU!$U$4036</definedName>
    <definedName name="DIRECTO66">[117]APU!$U$4097</definedName>
    <definedName name="DIRECTO67">[117]APU!$U$4158</definedName>
    <definedName name="DIRECTO68">[117]APU!$U$4219</definedName>
    <definedName name="DIRECTO69">[117]APU!$U$4280</definedName>
    <definedName name="DIRECTO7">[117]APU!$U$498</definedName>
    <definedName name="DIRECTO7.12">[117]APU!$U$8305</definedName>
    <definedName name="DIRECTO7.13">[117]APU!$U$8366</definedName>
    <definedName name="DIRECTO7.14">[117]APU!$U$8427</definedName>
    <definedName name="DIRECTO7.15">[117]APU!$U$8488</definedName>
    <definedName name="DIRECTO7.16">[117]APU!$U$8606</definedName>
    <definedName name="DIRECTO7.17">[117]APU!$U$11290</definedName>
    <definedName name="DIRECTO7.18">[117]APU!$U$11351</definedName>
    <definedName name="DIRECTO7.19">[117]APU!$U$11412</definedName>
    <definedName name="DIRECTO7.20">[117]APU!$U$11473</definedName>
    <definedName name="DIRECTO7.21">[117]APU!$U$11534</definedName>
    <definedName name="DIRECTO7.22">[117]APU!$U$11717</definedName>
    <definedName name="DIRECTO7.23">[117]APU!$U$11778</definedName>
    <definedName name="DIRECTO7.24">[117]APU!$U$14645</definedName>
    <definedName name="DIRECTO7.25">[117]APU!$U$15255</definedName>
    <definedName name="DIRECTO7.26">[117]APU!$U$15316</definedName>
    <definedName name="DIRECTO7.27">[117]APU!$U$15377</definedName>
    <definedName name="DIRECTO7.28">[117]APU!$U$15438</definedName>
    <definedName name="DIRECTO7.29">[117]APU!$U$15499</definedName>
    <definedName name="DIRECTO7.30">[117]APU!$U$15560</definedName>
    <definedName name="DIRECTO7.31">[117]APU!$U$15621</definedName>
    <definedName name="DIRECTO7.32">[117]APU!$U$15682</definedName>
    <definedName name="DIRECTO7.33">[117]APU!$U$15743</definedName>
    <definedName name="DIRECTO7.34">[117]APU!$U$15804</definedName>
    <definedName name="DIRECTO7.35">[117]APU!$U$15865</definedName>
    <definedName name="DIRECTO7.36">[117]APU!$U$17085</definedName>
    <definedName name="DIRECTO7.37">[117]APU!$U$17268</definedName>
    <definedName name="DIRECTO7.38">[117]APU!$U$17207</definedName>
    <definedName name="DIRECTO7.39">[117]APU!$U$17390</definedName>
    <definedName name="DIRECTO7.40">[117]APU!$U$17451</definedName>
    <definedName name="DIRECTO7.41">[117]APU!$U$17512</definedName>
    <definedName name="DIRECTO7.42">[117]APU!$U$17146</definedName>
    <definedName name="DIRECTO7.43">[117]APU!$U$17573</definedName>
    <definedName name="DIRECTO7.44">[117]APU!$U$17329</definedName>
    <definedName name="DIRECTO70">[117]APU!$U$4341</definedName>
    <definedName name="DIRECTO71">[117]APU!$U$4402</definedName>
    <definedName name="DIRECTO72">[117]APU!$U$4463</definedName>
    <definedName name="DIRECTO73">[117]APU!$U$4524</definedName>
    <definedName name="DIRECTO74">[117]APU!$U$4585</definedName>
    <definedName name="DIRECTO75">[117]APU!$U$4646</definedName>
    <definedName name="DIRECTO76">[117]APU!$U$4707</definedName>
    <definedName name="DIRECTO77">[117]APU!$U$4768</definedName>
    <definedName name="DIRECTO78">[117]APU!$U$4829</definedName>
    <definedName name="DIRECTO79">[117]APU!$U$4890</definedName>
    <definedName name="DIRECTO8">[117]APU!$U$559</definedName>
    <definedName name="DIRECTO80">[117]APU!$U$4951</definedName>
    <definedName name="DIRECTO81">[117]APU!$U$5012</definedName>
    <definedName name="DIRECTO82">[117]APU!$U$5073</definedName>
    <definedName name="DIRECTO83">[117]APU!$U$5134</definedName>
    <definedName name="DIRECTO84">[117]APU!$U$5195</definedName>
    <definedName name="DIRECTO85">[117]APU!$U$5256</definedName>
    <definedName name="DIRECTO86">[117]APU!$U$5317</definedName>
    <definedName name="DIRECTO87">[117]APU!$U$5378</definedName>
    <definedName name="DIRECTO88">[117]APU!$U$5439</definedName>
    <definedName name="DIRECTO89">[117]APU!$U$5500</definedName>
    <definedName name="DIRECTO9">[117]APU!$U$620</definedName>
    <definedName name="DIRECTO9.1">[117]APU!$U$16597</definedName>
    <definedName name="DIRECTO9.2">[117]APU!$U$16658</definedName>
    <definedName name="DIRECTO9.3">[117]APU!$U$16719</definedName>
    <definedName name="DIRECTO9.4">[117]APU!$U$16780</definedName>
    <definedName name="DIRECTO9.5">[117]APU!$U$16841</definedName>
    <definedName name="DIRECTO90">[117]APU!$U$5561</definedName>
    <definedName name="DIRECTO91">[117]APU!$U$5622</definedName>
    <definedName name="DIRECTO92">[117]APU!$U$5683</definedName>
    <definedName name="DIRECTO93">[117]APU!$U$5744</definedName>
    <definedName name="DIRECTO94">[117]APU!$U$5805</definedName>
    <definedName name="DIRECTO95">[117]APU!$U$5866</definedName>
    <definedName name="DIRECTO96">[117]APU!$U$5927</definedName>
    <definedName name="DIRECTO97">[117]APU!$U$5988</definedName>
    <definedName name="DIRECTO98">[117]APU!$U$6049</definedName>
    <definedName name="DIRECTO99">[117]APU!$U$6110</definedName>
    <definedName name="Director_Administrativo" localSheetId="0">#REF!</definedName>
    <definedName name="Director_Administrativo">#REF!</definedName>
    <definedName name="Discount_Lumpsum">#REF!</definedName>
    <definedName name="discount_percent">#REF!</definedName>
    <definedName name="discount2">[118]Cover!#REF!</definedName>
    <definedName name="discount3">[118]Cover!#REF!</definedName>
    <definedName name="discount4">[118]Cover!#REF!</definedName>
    <definedName name="DiscRateHigh">#REF!</definedName>
    <definedName name="DiscRateMed">#REF!</definedName>
    <definedName name="DISPONIBILIDAD">#REF!</definedName>
    <definedName name="Distancia" localSheetId="0">#REF!</definedName>
    <definedName name="Distancia">#REF!</definedName>
    <definedName name="DISTANCIA_ARENA">'[41]Concretos y morteros'!$J$12</definedName>
    <definedName name="DISTANCIA_CEMENTO">'[41]Concretos y morteros'!$L$12</definedName>
    <definedName name="DISTANCIA_TRITURADO">'[41]Concretos y morteros'!$K$12</definedName>
    <definedName name="DistanciasPRS7801">[119]Hoja1!$K$3:$L$55</definedName>
    <definedName name="DistanciasPRS9003">[119]Hoja1!$A$3:$B$52</definedName>
    <definedName name="DistanciasPRS9004">[119]Hoja1!$F$3:$G$33</definedName>
    <definedName name="DISTRIBUCION" localSheetId="0">'[23]PU (2)'!#REF!</definedName>
    <definedName name="DISTRIBUCION">'[23]PU (2)'!#REF!</definedName>
    <definedName name="distrital" localSheetId="0">#REF!</definedName>
    <definedName name="distrital">#REF!</definedName>
    <definedName name="div_pay">[91]ASSUMPTIONS!#REF!</definedName>
    <definedName name="Division_acrilica_para_ducha" localSheetId="0">#REF!</definedName>
    <definedName name="Division_acrilica_para_ducha">#REF!</definedName>
    <definedName name="dj" localSheetId="0">#REF!</definedName>
    <definedName name="dj">#REF!</definedName>
    <definedName name="djdiffehefhfh" localSheetId="0">#REF!</definedName>
    <definedName name="djdiffehefhfh">#REF!</definedName>
    <definedName name="DKEQEFEFJIJW" localSheetId="0">#REF!</definedName>
    <definedName name="DKEQEFEFJIJW">#REF!</definedName>
    <definedName name="dl" localSheetId="0">#REF!</definedName>
    <definedName name="dl">#REF!</definedName>
    <definedName name="dm" localSheetId="0">#REF!</definedName>
    <definedName name="dm">#REF!</definedName>
    <definedName name="DMD">#REF!</definedName>
    <definedName name="do" localSheetId="0">#REF!</definedName>
    <definedName name="do">#REF!</definedName>
    <definedName name="Documentstatus">#REF!</definedName>
    <definedName name="Documentstatus1">'[65]REF - Listas'!$B$4:$B$11</definedName>
    <definedName name="Dólar">[37]Datos!$C$14</definedName>
    <definedName name="DOM160X20_S1" localSheetId="0">#REF!</definedName>
    <definedName name="DOM160X20_S1">#REF!</definedName>
    <definedName name="DOM160X20_S2" localSheetId="0">#REF!</definedName>
    <definedName name="DOM160X20_S2">#REF!</definedName>
    <definedName name="DOM160X20_S3" localSheetId="0">#REF!</definedName>
    <definedName name="DOM160X20_S3">#REF!</definedName>
    <definedName name="DOM160X20_S4" localSheetId="0">#REF!</definedName>
    <definedName name="DOM160X20_S4">#REF!</definedName>
    <definedName name="DOM160X20_S5" localSheetId="0">#REF!</definedName>
    <definedName name="DOM160X20_S5">#REF!</definedName>
    <definedName name="DOM160X20_S6" localSheetId="0">#REF!</definedName>
    <definedName name="DOM160X20_S6">#REF!</definedName>
    <definedName name="DOM160X32_S1" localSheetId="0">#REF!</definedName>
    <definedName name="DOM160X32_S1">#REF!</definedName>
    <definedName name="DOM160X32_S2" localSheetId="0">#REF!</definedName>
    <definedName name="DOM160X32_S2">#REF!</definedName>
    <definedName name="DOM160X32_S3" localSheetId="0">#REF!</definedName>
    <definedName name="DOM160X32_S3">#REF!</definedName>
    <definedName name="DOM160X32_S4" localSheetId="0">#REF!</definedName>
    <definedName name="DOM160X32_S4">#REF!</definedName>
    <definedName name="DOM160X32_S5" localSheetId="0">#REF!</definedName>
    <definedName name="DOM160X32_S5">#REF!</definedName>
    <definedName name="DOM160X32_S6" localSheetId="0">#REF!</definedName>
    <definedName name="DOM160X32_S6">#REF!</definedName>
    <definedName name="DOM200X20_S1" localSheetId="0">#REF!</definedName>
    <definedName name="DOM200X20_S1">#REF!</definedName>
    <definedName name="DOM200X20_S2" localSheetId="0">#REF!</definedName>
    <definedName name="DOM200X20_S2">#REF!</definedName>
    <definedName name="DOM200X20_S3" localSheetId="0">#REF!</definedName>
    <definedName name="DOM200X20_S3">#REF!</definedName>
    <definedName name="DOM200X20_S4" localSheetId="0">#REF!</definedName>
    <definedName name="DOM200X20_S4">#REF!</definedName>
    <definedName name="DOM200X20_S5" localSheetId="0">#REF!</definedName>
    <definedName name="DOM200X20_S5">#REF!</definedName>
    <definedName name="DOM200X20_S6" localSheetId="0">#REF!</definedName>
    <definedName name="DOM200X20_S6">#REF!</definedName>
    <definedName name="DOM200X32_S1" localSheetId="0">#REF!</definedName>
    <definedName name="DOM200X32_S1">#REF!</definedName>
    <definedName name="DOM200X32_S2" localSheetId="0">#REF!</definedName>
    <definedName name="DOM200X32_S2">#REF!</definedName>
    <definedName name="DOM200X32_S3" localSheetId="0">#REF!</definedName>
    <definedName name="DOM200X32_S3">#REF!</definedName>
    <definedName name="DOM200X32_S4" localSheetId="0">#REF!</definedName>
    <definedName name="DOM200X32_S4">#REF!</definedName>
    <definedName name="DOM200X32_S5" localSheetId="0">#REF!</definedName>
    <definedName name="DOM200X32_S5">#REF!</definedName>
    <definedName name="DOM200X32_S6" localSheetId="0">#REF!</definedName>
    <definedName name="DOM200X32_S6">#REF!</definedName>
    <definedName name="DOM90X20_S1" localSheetId="0">#REF!</definedName>
    <definedName name="DOM90X20_S1">#REF!</definedName>
    <definedName name="DOM90X20_S2" localSheetId="0">#REF!</definedName>
    <definedName name="DOM90X20_S2">#REF!</definedName>
    <definedName name="DOM90X20_S3" localSheetId="0">#REF!</definedName>
    <definedName name="DOM90X20_S3">#REF!</definedName>
    <definedName name="DOM90X20_S4" localSheetId="0">#REF!</definedName>
    <definedName name="DOM90X20_S4">#REF!</definedName>
    <definedName name="DOM90X20_S5" localSheetId="0">#REF!</definedName>
    <definedName name="DOM90X20_S5">#REF!</definedName>
    <definedName name="DOM90X20_S6" localSheetId="0">#REF!</definedName>
    <definedName name="DOM90X20_S6">#REF!</definedName>
    <definedName name="DOM90X32_S1" localSheetId="0">#REF!</definedName>
    <definedName name="DOM90X32_S1">#REF!</definedName>
    <definedName name="DOM90X32_S2" localSheetId="0">#REF!</definedName>
    <definedName name="DOM90X32_S2">#REF!</definedName>
    <definedName name="DOM90X32_S3" localSheetId="0">#REF!</definedName>
    <definedName name="DOM90X32_S3">#REF!</definedName>
    <definedName name="DOM90X32_S4" localSheetId="0">#REF!</definedName>
    <definedName name="DOM90X32_S4">#REF!</definedName>
    <definedName name="DOM90X32_S5" localSheetId="0">#REF!</definedName>
    <definedName name="DOM90X32_S5">#REF!</definedName>
    <definedName name="DOM90X32_S6" localSheetId="0">#REF!</definedName>
    <definedName name="DOM90X32_S6">#REF!</definedName>
    <definedName name="DOMESP90X63_S1" localSheetId="0">#REF!</definedName>
    <definedName name="DOMESP90X63_S1">#REF!</definedName>
    <definedName name="DOMESP90X63_S2" localSheetId="0">#REF!</definedName>
    <definedName name="DOMESP90X63_S2">#REF!</definedName>
    <definedName name="DOMESP90X63_S3" localSheetId="0">#REF!</definedName>
    <definedName name="DOMESP90X63_S3">#REF!</definedName>
    <definedName name="DOMESP90X63_S4" localSheetId="0">#REF!</definedName>
    <definedName name="DOMESP90X63_S4">#REF!</definedName>
    <definedName name="DOMESP90X63_S5" localSheetId="0">#REF!</definedName>
    <definedName name="DOMESP90X63_S5">#REF!</definedName>
    <definedName name="DOMESP90X63_S6" localSheetId="0">#REF!</definedName>
    <definedName name="DOMESP90X63_S6">#REF!</definedName>
    <definedName name="Domo_Acrilico_0_90_x_0_90" localSheetId="0">#REF!</definedName>
    <definedName name="Domo_Acrilico_0_90_x_0_90">#REF!</definedName>
    <definedName name="DOR" localSheetId="0">#REF!</definedName>
    <definedName name="DOR">#REF!</definedName>
    <definedName name="DOT" localSheetId="0">#REF!</definedName>
    <definedName name="DOT">#REF!</definedName>
    <definedName name="dota" localSheetId="0">#REF!</definedName>
    <definedName name="dota">#REF!</definedName>
    <definedName name="Dp" localSheetId="42">#REF!</definedName>
    <definedName name="Dp" localSheetId="44">#REF!</definedName>
    <definedName name="Dp" localSheetId="43">#REF!</definedName>
    <definedName name="Dp" localSheetId="45">#REF!</definedName>
    <definedName name="Dp" localSheetId="46">#REF!</definedName>
    <definedName name="Dp" localSheetId="47">#REF!</definedName>
    <definedName name="Dp" localSheetId="48">#REF!</definedName>
    <definedName name="Dp" localSheetId="49">#REF!</definedName>
    <definedName name="Dp" localSheetId="50">#REF!</definedName>
    <definedName name="Dp" localSheetId="51">#REF!</definedName>
    <definedName name="Dp" localSheetId="52">#REF!</definedName>
    <definedName name="Dp" localSheetId="53">#REF!</definedName>
    <definedName name="Dp" localSheetId="54">#REF!</definedName>
    <definedName name="Dp" localSheetId="55">#REF!</definedName>
    <definedName name="Dp" localSheetId="56">#REF!</definedName>
    <definedName name="Dp" localSheetId="57">#REF!</definedName>
    <definedName name="Dp" localSheetId="58">#REF!</definedName>
    <definedName name="Dp" localSheetId="59">#REF!</definedName>
    <definedName name="Dp" localSheetId="60">#REF!</definedName>
    <definedName name="Dp" localSheetId="61">#REF!</definedName>
    <definedName name="Dp" localSheetId="62">#REF!</definedName>
    <definedName name="Dp" localSheetId="63">#REF!</definedName>
    <definedName name="Dp" localSheetId="64">#REF!</definedName>
    <definedName name="Dp" localSheetId="0">#REF!</definedName>
    <definedName name="Dp">#REF!</definedName>
    <definedName name="DRAWING_LEAD_TIME">#REF!</definedName>
    <definedName name="drf" localSheetId="0">#REF!</definedName>
    <definedName name="drf">#REF!</definedName>
    <definedName name="DRTOS1">'[120]Cost Codes'!$B$4:$G$331</definedName>
    <definedName name="DS">#REF!</definedName>
    <definedName name="DSA" localSheetId="0">#REF!</definedName>
    <definedName name="DSA">#REF!</definedName>
    <definedName name="DSF">[121]A.P.U!#REF!</definedName>
    <definedName name="dt" localSheetId="0">#REF!</definedName>
    <definedName name="dt">#REF!</definedName>
    <definedName name="dtf">#REF!</definedName>
    <definedName name="DTFSMedida" localSheetId="0">#REF!</definedName>
    <definedName name="DTFSMedida">#REF!</definedName>
    <definedName name="DtmFechaCotizacion" localSheetId="0">#REF!</definedName>
    <definedName name="DtmFechaCotizacion">#REF!</definedName>
    <definedName name="DtmFechVigenCotiza" localSheetId="0">#REF!</definedName>
    <definedName name="DtmFechVigenCotiza">#REF!</definedName>
    <definedName name="DTS" localSheetId="0">#REF!</definedName>
    <definedName name="DTS">#REF!</definedName>
    <definedName name="Ducha_Tayrona" localSheetId="0">#REF!</definedName>
    <definedName name="Ducha_Tayrona">#REF!</definedName>
    <definedName name="DUCHATAYRONATOT" localSheetId="0">#REF!</definedName>
    <definedName name="DUCHATAYRONATOT">#REF!</definedName>
    <definedName name="Duitama">#REF!</definedName>
    <definedName name="DuracionMeses">#REF!</definedName>
    <definedName name="DuracionSemanas">#REF!</definedName>
    <definedName name="Dv" localSheetId="42">#REF!</definedName>
    <definedName name="Dv" localSheetId="44">#REF!</definedName>
    <definedName name="Dv" localSheetId="43">#REF!</definedName>
    <definedName name="Dv" localSheetId="45">#REF!</definedName>
    <definedName name="Dv" localSheetId="46">#REF!</definedName>
    <definedName name="Dv" localSheetId="47">#REF!</definedName>
    <definedName name="Dv" localSheetId="48">#REF!</definedName>
    <definedName name="Dv" localSheetId="49">#REF!</definedName>
    <definedName name="Dv" localSheetId="50">#REF!</definedName>
    <definedName name="Dv" localSheetId="51">#REF!</definedName>
    <definedName name="Dv" localSheetId="52">#REF!</definedName>
    <definedName name="Dv" localSheetId="53">#REF!</definedName>
    <definedName name="Dv" localSheetId="54">#REF!</definedName>
    <definedName name="Dv" localSheetId="55">#REF!</definedName>
    <definedName name="Dv" localSheetId="56">#REF!</definedName>
    <definedName name="Dv" localSheetId="57">#REF!</definedName>
    <definedName name="Dv" localSheetId="58">#REF!</definedName>
    <definedName name="Dv" localSheetId="59">#REF!</definedName>
    <definedName name="Dv" localSheetId="60">#REF!</definedName>
    <definedName name="Dv" localSheetId="61">#REF!</definedName>
    <definedName name="Dv" localSheetId="62">#REF!</definedName>
    <definedName name="Dv" localSheetId="63">#REF!</definedName>
    <definedName name="Dv" localSheetId="64">#REF!</definedName>
    <definedName name="Dv" localSheetId="0">#REF!</definedName>
    <definedName name="Dv">#REF!</definedName>
    <definedName name="dxd">[16]CALCULO!$E$75</definedName>
    <definedName name="DZ.Main" hidden="1">#REF!</definedName>
    <definedName name="e" localSheetId="42">#REF!</definedName>
    <definedName name="e" localSheetId="44">#REF!</definedName>
    <definedName name="e" localSheetId="43">#REF!</definedName>
    <definedName name="e" localSheetId="45">#REF!</definedName>
    <definedName name="e" localSheetId="46">#REF!</definedName>
    <definedName name="e" localSheetId="47">#REF!</definedName>
    <definedName name="e" localSheetId="48">#REF!</definedName>
    <definedName name="e" localSheetId="49">#REF!</definedName>
    <definedName name="e" localSheetId="50">#REF!</definedName>
    <definedName name="e" localSheetId="51">#REF!</definedName>
    <definedName name="e" localSheetId="52">#REF!</definedName>
    <definedName name="e" localSheetId="53">#REF!</definedName>
    <definedName name="e" localSheetId="54">#REF!</definedName>
    <definedName name="e" localSheetId="55">#REF!</definedName>
    <definedName name="e" localSheetId="56">#REF!</definedName>
    <definedName name="e" localSheetId="57">#REF!</definedName>
    <definedName name="e" localSheetId="58">#REF!</definedName>
    <definedName name="e" localSheetId="59">#REF!</definedName>
    <definedName name="e" localSheetId="60">#REF!</definedName>
    <definedName name="e" localSheetId="61">#REF!</definedName>
    <definedName name="e" localSheetId="62">#REF!</definedName>
    <definedName name="e" localSheetId="63">#REF!</definedName>
    <definedName name="e" localSheetId="64">#REF!</definedName>
    <definedName name="e" localSheetId="0">#REF!</definedName>
    <definedName name="e">#REF!</definedName>
    <definedName name="E_03">#REF!</definedName>
    <definedName name="e_INSTALACIONES_HIDRAULICAS" localSheetId="42">#REF!</definedName>
    <definedName name="e_INSTALACIONES_HIDRAULICAS" localSheetId="44">#REF!</definedName>
    <definedName name="e_INSTALACIONES_HIDRAULICAS" localSheetId="43">#REF!</definedName>
    <definedName name="e_INSTALACIONES_HIDRAULICAS" localSheetId="45">#REF!</definedName>
    <definedName name="e_INSTALACIONES_HIDRAULICAS" localSheetId="46">#REF!</definedName>
    <definedName name="e_INSTALACIONES_HIDRAULICAS" localSheetId="47">#REF!</definedName>
    <definedName name="e_INSTALACIONES_HIDRAULICAS" localSheetId="48">#REF!</definedName>
    <definedName name="e_INSTALACIONES_HIDRAULICAS" localSheetId="49">#REF!</definedName>
    <definedName name="e_INSTALACIONES_HIDRAULICAS" localSheetId="50">#REF!</definedName>
    <definedName name="e_INSTALACIONES_HIDRAULICAS" localSheetId="51">#REF!</definedName>
    <definedName name="e_INSTALACIONES_HIDRAULICAS" localSheetId="52">#REF!</definedName>
    <definedName name="e_INSTALACIONES_HIDRAULICAS" localSheetId="53">#REF!</definedName>
    <definedName name="e_INSTALACIONES_HIDRAULICAS" localSheetId="54">#REF!</definedName>
    <definedName name="e_INSTALACIONES_HIDRAULICAS" localSheetId="55">#REF!</definedName>
    <definedName name="e_INSTALACIONES_HIDRAULICAS" localSheetId="56">#REF!</definedName>
    <definedName name="e_INSTALACIONES_HIDRAULICAS" localSheetId="57">#REF!</definedName>
    <definedName name="e_INSTALACIONES_HIDRAULICAS" localSheetId="58">#REF!</definedName>
    <definedName name="e_INSTALACIONES_HIDRAULICAS" localSheetId="59">#REF!</definedName>
    <definedName name="e_INSTALACIONES_HIDRAULICAS" localSheetId="60">#REF!</definedName>
    <definedName name="e_INSTALACIONES_HIDRAULICAS" localSheetId="61">#REF!</definedName>
    <definedName name="e_INSTALACIONES_HIDRAULICAS" localSheetId="62">#REF!</definedName>
    <definedName name="e_INSTALACIONES_HIDRAULICAS" localSheetId="63">#REF!</definedName>
    <definedName name="e_INSTALACIONES_HIDRAULICAS" localSheetId="64">#REF!</definedName>
    <definedName name="e_INSTALACIONES_HIDRAULICAS" localSheetId="0">#REF!</definedName>
    <definedName name="e_INSTALACIONES_HIDRAULICAS">#REF!</definedName>
    <definedName name="E2.160" localSheetId="0">#REF!</definedName>
    <definedName name="E2.160">#REF!</definedName>
    <definedName name="ED">#REF!</definedName>
    <definedName name="edil">[46]lisprecios!#REF!</definedName>
    <definedName name="EDWIN">#REF!</definedName>
    <definedName name="ee" localSheetId="0">#REF!</definedName>
    <definedName name="ee">#REF!</definedName>
    <definedName name="EEE" localSheetId="0" hidden="1">#REF!</definedName>
    <definedName name="EEE" hidden="1">#REF!</definedName>
    <definedName name="eeeeeeeeee">#REF!</definedName>
    <definedName name="eeeeeeeeeee">#REF!</definedName>
    <definedName name="EEEEEEEEESSSSSSSSSSSSS" localSheetId="0">#REF!</definedName>
    <definedName name="EEEEEEEEESSSSSSSSSSSSS">#REF!</definedName>
    <definedName name="eeeeeeeeggggggg" localSheetId="0">#REF!</definedName>
    <definedName name="eeeeeeeeggggggg">#REF!</definedName>
    <definedName name="EEEGGGNNNLLLL" localSheetId="0">#REF!</definedName>
    <definedName name="EEEGGGNNNLLLL">#REF!</definedName>
    <definedName name="EER">#REF!</definedName>
    <definedName name="ef" localSheetId="0">#REF!</definedName>
    <definedName name="ef">#REF!</definedName>
    <definedName name="egefqe" localSheetId="0">#REF!</definedName>
    <definedName name="egefqe">#REF!</definedName>
    <definedName name="EINAR">#REF!</definedName>
    <definedName name="el" localSheetId="0">#REF!</definedName>
    <definedName name="el">#REF!</definedName>
    <definedName name="ELB">[53]dts!$B$21</definedName>
    <definedName name="ElectConsPrice">[68]Parameters!$R$15</definedName>
    <definedName name="ElectDemandPrice">#REF!</definedName>
    <definedName name="ELECTROMAG" localSheetId="0">#REF!</definedName>
    <definedName name="ELECTROMAG">#REF!</definedName>
    <definedName name="ELEMENVERT" localSheetId="0">#REF!</definedName>
    <definedName name="ELEMENVERT">#REF!</definedName>
    <definedName name="ELTOTAL" localSheetId="0">#REF!</definedName>
    <definedName name="ELTOTAL">#REF!</definedName>
    <definedName name="EMPAQUE">#REF!</definedName>
    <definedName name="ENCABEZA">#REF!</definedName>
    <definedName name="ENCHAP11" localSheetId="0">#REF!</definedName>
    <definedName name="ENCHAP11">#REF!</definedName>
    <definedName name="ENCHAP20" localSheetId="0">#REF!</definedName>
    <definedName name="ENCHAP20">#REF!</definedName>
    <definedName name="ENCHAPBAÑO" localSheetId="0">#REF!</definedName>
    <definedName name="ENCHAPBAÑO">#REF!</definedName>
    <definedName name="ENCHAPLABOR" localSheetId="0">#REF!</definedName>
    <definedName name="ENCHAPLABOR">#REF!</definedName>
    <definedName name="ENCHAPTABLETA" localSheetId="0">#REF!</definedName>
    <definedName name="ENCHAPTABLETA">#REF!</definedName>
    <definedName name="End_Bal" localSheetId="42">#REF!</definedName>
    <definedName name="End_Bal" localSheetId="44">#REF!</definedName>
    <definedName name="End_Bal" localSheetId="43">#REF!</definedName>
    <definedName name="End_Bal" localSheetId="45">#REF!</definedName>
    <definedName name="End_Bal" localSheetId="46">#REF!</definedName>
    <definedName name="End_Bal" localSheetId="47">#REF!</definedName>
    <definedName name="End_Bal" localSheetId="48">#REF!</definedName>
    <definedName name="End_Bal" localSheetId="49">#REF!</definedName>
    <definedName name="End_Bal" localSheetId="50">#REF!</definedName>
    <definedName name="End_Bal" localSheetId="51">#REF!</definedName>
    <definedName name="End_Bal" localSheetId="52">#REF!</definedName>
    <definedName name="End_Bal" localSheetId="53">#REF!</definedName>
    <definedName name="End_Bal" localSheetId="54">#REF!</definedName>
    <definedName name="End_Bal" localSheetId="55">#REF!</definedName>
    <definedName name="End_Bal" localSheetId="56">#REF!</definedName>
    <definedName name="End_Bal" localSheetId="57">#REF!</definedName>
    <definedName name="End_Bal" localSheetId="58">#REF!</definedName>
    <definedName name="End_Bal" localSheetId="59">#REF!</definedName>
    <definedName name="End_Bal" localSheetId="60">#REF!</definedName>
    <definedName name="End_Bal" localSheetId="61">#REF!</definedName>
    <definedName name="End_Bal" localSheetId="62">#REF!</definedName>
    <definedName name="End_Bal" localSheetId="63">#REF!</definedName>
    <definedName name="End_Bal" localSheetId="64">#REF!</definedName>
    <definedName name="End_Bal" localSheetId="0">#REF!</definedName>
    <definedName name="End_Bal">#REF!</definedName>
    <definedName name="ENE">#REF!</definedName>
    <definedName name="ene00">[14]Dólar!#REF!</definedName>
    <definedName name="ENERGIATABLA1.2.4">'[8]CALCULO COSTOS DE OPERACIÓN'!$B$127:$AF$163</definedName>
    <definedName name="Engine">#N/A</definedName>
    <definedName name="Ensayos">#REF!</definedName>
    <definedName name="ENTIDAD">[53]dts!$B$5</definedName>
    <definedName name="EQUI">[122]EQUIPO!$B$2:$B$36</definedName>
    <definedName name="EQUI3">[123]Equipo!$A:$IV</definedName>
    <definedName name="EquipData">'[68]Equip Data'!$B$14:$AQ$75</definedName>
    <definedName name="EquipInput">#REF!</definedName>
    <definedName name="EquipLifeRank">#REF!</definedName>
    <definedName name="EQUIPO" localSheetId="42">#REF!</definedName>
    <definedName name="EQUIPO" localSheetId="44">#REF!</definedName>
    <definedName name="EQUIPO" localSheetId="43">#REF!</definedName>
    <definedName name="EQUIPO" localSheetId="45">#REF!</definedName>
    <definedName name="EQUIPO" localSheetId="46">#REF!</definedName>
    <definedName name="EQUIPO" localSheetId="47">#REF!</definedName>
    <definedName name="EQUIPO" localSheetId="48">#REF!</definedName>
    <definedName name="EQUIPO" localSheetId="49">#REF!</definedName>
    <definedName name="EQUIPO" localSheetId="50">#REF!</definedName>
    <definedName name="EQUIPO" localSheetId="51">#REF!</definedName>
    <definedName name="EQUIPO" localSheetId="52">#REF!</definedName>
    <definedName name="EQUIPO" localSheetId="53">#REF!</definedName>
    <definedName name="EQUIPO" localSheetId="54">#REF!</definedName>
    <definedName name="EQUIPO" localSheetId="55">#REF!</definedName>
    <definedName name="EQUIPO" localSheetId="56">#REF!</definedName>
    <definedName name="EQUIPO" localSheetId="57">#REF!</definedName>
    <definedName name="EQUIPO" localSheetId="58">#REF!</definedName>
    <definedName name="EQUIPO" localSheetId="59">#REF!</definedName>
    <definedName name="EQUIPO" localSheetId="60">#REF!</definedName>
    <definedName name="EQUIPO" localSheetId="61">#REF!</definedName>
    <definedName name="EQUIPO" localSheetId="62">#REF!</definedName>
    <definedName name="EQUIPO" localSheetId="63">#REF!</definedName>
    <definedName name="EQUIPO" localSheetId="64">#REF!</definedName>
    <definedName name="EQUIPO" localSheetId="0">#REF!</definedName>
    <definedName name="EQUIPO">#REF!</definedName>
    <definedName name="EQUIPO_1">[122]EQUIPO!$B$2:$D$36</definedName>
    <definedName name="EQUIPO_DE_SOLDADURA">'[27]LISTADO '!$L$10</definedName>
    <definedName name="Equipo_de_topografia" localSheetId="0">#REF!</definedName>
    <definedName name="Equipo_de_topografia">#REF!</definedName>
    <definedName name="equipo_mayor">#REF!</definedName>
    <definedName name="equipomayor2">[124]desglose!#REF!</definedName>
    <definedName name="EquipOpCostOutput">#REF!</definedName>
    <definedName name="EquipOpFleet">#REF!</definedName>
    <definedName name="equipos">[125]Hoja4!$A$3:$A$8</definedName>
    <definedName name="equiprecord">[108]Sheet1!$A$18:$A$1072</definedName>
    <definedName name="EquipReplOutput">#REF!</definedName>
    <definedName name="EquipRow">#REF!</definedName>
    <definedName name="er" localSheetId="0">#REF!</definedName>
    <definedName name="er">#REF!</definedName>
    <definedName name="EREE">#REF!</definedName>
    <definedName name="ERR" localSheetId="0">#REF!</definedName>
    <definedName name="ERR">#REF!</definedName>
    <definedName name="erra" localSheetId="0">#REF!</definedName>
    <definedName name="erra">#REF!</definedName>
    <definedName name="ERROR">#REF!</definedName>
    <definedName name="ERROR1">#REF!</definedName>
    <definedName name="ERROR2">#REF!</definedName>
    <definedName name="ERROR3">[126]TARIF2002!#REF!</definedName>
    <definedName name="ERROR5">[126]TARIF2002!#REF!</definedName>
    <definedName name="ES">'[63]CIRCUITOS CODENSA'!#REF!</definedName>
    <definedName name="ES1_1" localSheetId="0">#REF!</definedName>
    <definedName name="ES1_1">#REF!</definedName>
    <definedName name="ES1_10" localSheetId="0">#REF!</definedName>
    <definedName name="ES1_10">#REF!</definedName>
    <definedName name="ES1_11" localSheetId="0">#REF!</definedName>
    <definedName name="ES1_11">#REF!</definedName>
    <definedName name="ES1_12" localSheetId="0">#REF!</definedName>
    <definedName name="ES1_12">#REF!</definedName>
    <definedName name="ES1_13" localSheetId="0">#REF!</definedName>
    <definedName name="ES1_13">#REF!</definedName>
    <definedName name="ES1_14" localSheetId="0">#REF!</definedName>
    <definedName name="ES1_14">#REF!</definedName>
    <definedName name="ES1_15" localSheetId="0">#REF!</definedName>
    <definedName name="ES1_15">#REF!</definedName>
    <definedName name="ES1_16" localSheetId="0">#REF!</definedName>
    <definedName name="ES1_16">#REF!</definedName>
    <definedName name="ES1_17" localSheetId="0">#REF!</definedName>
    <definedName name="ES1_17">#REF!</definedName>
    <definedName name="ES1_18" localSheetId="0">#REF!</definedName>
    <definedName name="ES1_18">#REF!</definedName>
    <definedName name="ES1_19" localSheetId="0">#REF!</definedName>
    <definedName name="ES1_19">#REF!</definedName>
    <definedName name="ES1_2" localSheetId="0">#REF!</definedName>
    <definedName name="ES1_2">#REF!</definedName>
    <definedName name="ES1_20" localSheetId="0">#REF!</definedName>
    <definedName name="ES1_20">#REF!</definedName>
    <definedName name="ES1_21" localSheetId="0">#REF!</definedName>
    <definedName name="ES1_21">#REF!</definedName>
    <definedName name="ES1_22" localSheetId="0">#REF!</definedName>
    <definedName name="ES1_22">#REF!</definedName>
    <definedName name="ES1_23" localSheetId="0">#REF!</definedName>
    <definedName name="ES1_23">#REF!</definedName>
    <definedName name="ES1_24" localSheetId="0">#REF!</definedName>
    <definedName name="ES1_24">#REF!</definedName>
    <definedName name="ES1_25" localSheetId="0">#REF!</definedName>
    <definedName name="ES1_25">#REF!</definedName>
    <definedName name="ES1_26" localSheetId="0">#REF!</definedName>
    <definedName name="ES1_26">#REF!</definedName>
    <definedName name="ES1_27" localSheetId="0">#REF!</definedName>
    <definedName name="ES1_27">#REF!</definedName>
    <definedName name="ES1_28" localSheetId="0">#REF!</definedName>
    <definedName name="ES1_28">#REF!</definedName>
    <definedName name="ES1_29" localSheetId="0">#REF!</definedName>
    <definedName name="ES1_29">#REF!</definedName>
    <definedName name="ES1_3" localSheetId="0">#REF!</definedName>
    <definedName name="ES1_3">#REF!</definedName>
    <definedName name="ES1_30" localSheetId="0">#REF!</definedName>
    <definedName name="ES1_30">#REF!</definedName>
    <definedName name="ES1_31" localSheetId="0">#REF!</definedName>
    <definedName name="ES1_31">#REF!</definedName>
    <definedName name="ES1_32" localSheetId="0">#REF!</definedName>
    <definedName name="ES1_32">#REF!</definedName>
    <definedName name="ES1_33" localSheetId="0">#REF!</definedName>
    <definedName name="ES1_33">#REF!</definedName>
    <definedName name="ES1_34" localSheetId="0">#REF!</definedName>
    <definedName name="ES1_34">#REF!</definedName>
    <definedName name="ES1_35" localSheetId="0">#REF!</definedName>
    <definedName name="ES1_35">#REF!</definedName>
    <definedName name="ES1_36" localSheetId="0">#REF!</definedName>
    <definedName name="ES1_36">#REF!</definedName>
    <definedName name="ES1_37" localSheetId="0">#REF!</definedName>
    <definedName name="ES1_37">#REF!</definedName>
    <definedName name="ES1_38" localSheetId="0">#REF!</definedName>
    <definedName name="ES1_38">#REF!</definedName>
    <definedName name="ES1_39" localSheetId="0">#REF!</definedName>
    <definedName name="ES1_39">#REF!</definedName>
    <definedName name="ES1_4" localSheetId="0">#REF!</definedName>
    <definedName name="ES1_4">#REF!</definedName>
    <definedName name="ES1_40" localSheetId="0">#REF!</definedName>
    <definedName name="ES1_40">#REF!</definedName>
    <definedName name="ES1_41" localSheetId="0">#REF!</definedName>
    <definedName name="ES1_41">#REF!</definedName>
    <definedName name="ES1_42" localSheetId="0">#REF!</definedName>
    <definedName name="ES1_42">#REF!</definedName>
    <definedName name="ES1_43" localSheetId="0">#REF!</definedName>
    <definedName name="ES1_43">#REF!</definedName>
    <definedName name="ES1_5" localSheetId="0">#REF!</definedName>
    <definedName name="ES1_5">#REF!</definedName>
    <definedName name="ES1_6" localSheetId="0">#REF!</definedName>
    <definedName name="ES1_6">#REF!</definedName>
    <definedName name="ES1_7" localSheetId="0">#REF!</definedName>
    <definedName name="ES1_7">#REF!</definedName>
    <definedName name="ES1_8" localSheetId="0">#REF!</definedName>
    <definedName name="ES1_8">#REF!</definedName>
    <definedName name="ES1_9" localSheetId="0">#REF!</definedName>
    <definedName name="ES1_9">#REF!</definedName>
    <definedName name="ES2_1" localSheetId="0">#REF!</definedName>
    <definedName name="ES2_1">#REF!</definedName>
    <definedName name="ES2_10" localSheetId="0">#REF!</definedName>
    <definedName name="ES2_10">#REF!</definedName>
    <definedName name="ES2_11" localSheetId="0">#REF!</definedName>
    <definedName name="ES2_11">#REF!</definedName>
    <definedName name="ES2_12" localSheetId="0">#REF!</definedName>
    <definedName name="ES2_12">#REF!</definedName>
    <definedName name="ES2_13" localSheetId="0">#REF!</definedName>
    <definedName name="ES2_13">#REF!</definedName>
    <definedName name="ES2_14" localSheetId="0">#REF!</definedName>
    <definedName name="ES2_14">#REF!</definedName>
    <definedName name="ES2_15" localSheetId="0">#REF!</definedName>
    <definedName name="ES2_15">#REF!</definedName>
    <definedName name="ES2_16" localSheetId="0">#REF!</definedName>
    <definedName name="ES2_16">#REF!</definedName>
    <definedName name="ES2_17" localSheetId="0">#REF!</definedName>
    <definedName name="ES2_17">#REF!</definedName>
    <definedName name="ES2_18" localSheetId="0">#REF!</definedName>
    <definedName name="ES2_18">#REF!</definedName>
    <definedName name="ES2_19" localSheetId="0">#REF!</definedName>
    <definedName name="ES2_19">#REF!</definedName>
    <definedName name="ES2_2" localSheetId="0">#REF!</definedName>
    <definedName name="ES2_2">#REF!</definedName>
    <definedName name="ES2_20" localSheetId="0">#REF!</definedName>
    <definedName name="ES2_20">#REF!</definedName>
    <definedName name="ES2_21" localSheetId="0">#REF!</definedName>
    <definedName name="ES2_21">#REF!</definedName>
    <definedName name="ES2_22" localSheetId="0">#REF!</definedName>
    <definedName name="ES2_22">#REF!</definedName>
    <definedName name="ES2_23" localSheetId="0">#REF!</definedName>
    <definedName name="ES2_23">#REF!</definedName>
    <definedName name="ES2_24" localSheetId="0">#REF!</definedName>
    <definedName name="ES2_24">#REF!</definedName>
    <definedName name="ES2_25" localSheetId="0">#REF!</definedName>
    <definedName name="ES2_25">#REF!</definedName>
    <definedName name="ES2_26" localSheetId="0">#REF!</definedName>
    <definedName name="ES2_26">#REF!</definedName>
    <definedName name="ES2_27" localSheetId="0">#REF!</definedName>
    <definedName name="ES2_27">#REF!</definedName>
    <definedName name="ES2_28" localSheetId="0">#REF!</definedName>
    <definedName name="ES2_28">#REF!</definedName>
    <definedName name="ES2_29" localSheetId="0">#REF!</definedName>
    <definedName name="ES2_29">#REF!</definedName>
    <definedName name="ES2_3" localSheetId="0">#REF!</definedName>
    <definedName name="ES2_3">#REF!</definedName>
    <definedName name="ES2_30" localSheetId="0">#REF!</definedName>
    <definedName name="ES2_30">#REF!</definedName>
    <definedName name="ES2_31" localSheetId="0">#REF!</definedName>
    <definedName name="ES2_31">#REF!</definedName>
    <definedName name="ES2_32" localSheetId="0">#REF!</definedName>
    <definedName name="ES2_32">#REF!</definedName>
    <definedName name="ES2_33" localSheetId="0">#REF!</definedName>
    <definedName name="ES2_33">#REF!</definedName>
    <definedName name="ES2_34" localSheetId="0">#REF!</definedName>
    <definedName name="ES2_34">#REF!</definedName>
    <definedName name="ES2_35" localSheetId="0">#REF!</definedName>
    <definedName name="ES2_35">#REF!</definedName>
    <definedName name="ES2_36" localSheetId="0">#REF!</definedName>
    <definedName name="ES2_36">#REF!</definedName>
    <definedName name="ES2_37" localSheetId="0">#REF!</definedName>
    <definedName name="ES2_37">#REF!</definedName>
    <definedName name="ES2_38" localSheetId="0">#REF!</definedName>
    <definedName name="ES2_38">#REF!</definedName>
    <definedName name="ES2_39" localSheetId="0">#REF!</definedName>
    <definedName name="ES2_39">#REF!</definedName>
    <definedName name="ES2_4" localSheetId="0">#REF!</definedName>
    <definedName name="ES2_4">#REF!</definedName>
    <definedName name="ES2_40" localSheetId="0">#REF!</definedName>
    <definedName name="ES2_40">#REF!</definedName>
    <definedName name="ES2_41" localSheetId="0">#REF!</definedName>
    <definedName name="ES2_41">#REF!</definedName>
    <definedName name="ES2_42" localSheetId="0">#REF!</definedName>
    <definedName name="ES2_42">#REF!</definedName>
    <definedName name="ES2_43" localSheetId="0">#REF!</definedName>
    <definedName name="ES2_43">#REF!</definedName>
    <definedName name="ES2_5" localSheetId="0">#REF!</definedName>
    <definedName name="ES2_5">#REF!</definedName>
    <definedName name="ES2_6" localSheetId="0">#REF!</definedName>
    <definedName name="ES2_6">#REF!</definedName>
    <definedName name="ES2_7" localSheetId="0">#REF!</definedName>
    <definedName name="ES2_7">#REF!</definedName>
    <definedName name="ES2_8" localSheetId="0">#REF!</definedName>
    <definedName name="ES2_8">#REF!</definedName>
    <definedName name="ES2_9" localSheetId="0">#REF!</definedName>
    <definedName name="ES2_9">#REF!</definedName>
    <definedName name="ES3_1" localSheetId="0">#REF!</definedName>
    <definedName name="ES3_1">#REF!</definedName>
    <definedName name="ES3_10" localSheetId="0">#REF!</definedName>
    <definedName name="ES3_10">#REF!</definedName>
    <definedName name="ES3_11" localSheetId="0">#REF!</definedName>
    <definedName name="ES3_11">#REF!</definedName>
    <definedName name="ES3_12" localSheetId="0">#REF!</definedName>
    <definedName name="ES3_12">#REF!</definedName>
    <definedName name="ES3_13" localSheetId="0">#REF!</definedName>
    <definedName name="ES3_13">#REF!</definedName>
    <definedName name="ES3_14" localSheetId="0">#REF!</definedName>
    <definedName name="ES3_14">#REF!</definedName>
    <definedName name="ES3_15" localSheetId="0">#REF!</definedName>
    <definedName name="ES3_15">#REF!</definedName>
    <definedName name="ES3_16" localSheetId="0">#REF!</definedName>
    <definedName name="ES3_16">#REF!</definedName>
    <definedName name="ES3_17" localSheetId="0">#REF!</definedName>
    <definedName name="ES3_17">#REF!</definedName>
    <definedName name="ES3_18" localSheetId="0">#REF!</definedName>
    <definedName name="ES3_18">#REF!</definedName>
    <definedName name="ES3_19" localSheetId="0">#REF!</definedName>
    <definedName name="ES3_19">#REF!</definedName>
    <definedName name="ES3_2" localSheetId="0">#REF!</definedName>
    <definedName name="ES3_2">#REF!</definedName>
    <definedName name="ES3_20" localSheetId="0">#REF!</definedName>
    <definedName name="ES3_20">#REF!</definedName>
    <definedName name="ES3_21" localSheetId="0">#REF!</definedName>
    <definedName name="ES3_21">#REF!</definedName>
    <definedName name="ES3_22" localSheetId="0">#REF!</definedName>
    <definedName name="ES3_22">#REF!</definedName>
    <definedName name="ES3_23" localSheetId="0">#REF!</definedName>
    <definedName name="ES3_23">#REF!</definedName>
    <definedName name="ES3_24" localSheetId="0">#REF!</definedName>
    <definedName name="ES3_24">#REF!</definedName>
    <definedName name="ES3_25" localSheetId="0">#REF!</definedName>
    <definedName name="ES3_25">#REF!</definedName>
    <definedName name="ES3_26" localSheetId="0">#REF!</definedName>
    <definedName name="ES3_26">#REF!</definedName>
    <definedName name="ES3_27" localSheetId="0">#REF!</definedName>
    <definedName name="ES3_27">#REF!</definedName>
    <definedName name="ES3_28" localSheetId="0">#REF!</definedName>
    <definedName name="ES3_28">#REF!</definedName>
    <definedName name="ES3_29" localSheetId="0">#REF!</definedName>
    <definedName name="ES3_29">#REF!</definedName>
    <definedName name="ES3_3" localSheetId="0">#REF!</definedName>
    <definedName name="ES3_3">#REF!</definedName>
    <definedName name="ES3_30" localSheetId="0">#REF!</definedName>
    <definedName name="ES3_30">#REF!</definedName>
    <definedName name="ES3_31" localSheetId="0">#REF!</definedName>
    <definedName name="ES3_31">#REF!</definedName>
    <definedName name="ES3_32" localSheetId="0">#REF!</definedName>
    <definedName name="ES3_32">#REF!</definedName>
    <definedName name="ES3_33" localSheetId="0">#REF!</definedName>
    <definedName name="ES3_33">#REF!</definedName>
    <definedName name="ES3_34" localSheetId="0">#REF!</definedName>
    <definedName name="ES3_34">#REF!</definedName>
    <definedName name="ES3_35" localSheetId="0">#REF!</definedName>
    <definedName name="ES3_35">#REF!</definedName>
    <definedName name="ES3_36" localSheetId="0">#REF!</definedName>
    <definedName name="ES3_36">#REF!</definedName>
    <definedName name="ES3_37" localSheetId="0">#REF!</definedName>
    <definedName name="ES3_37">#REF!</definedName>
    <definedName name="ES3_38" localSheetId="0">#REF!</definedName>
    <definedName name="ES3_38">#REF!</definedName>
    <definedName name="ES3_39" localSheetId="0">#REF!</definedName>
    <definedName name="ES3_39">#REF!</definedName>
    <definedName name="ES3_4" localSheetId="0">#REF!</definedName>
    <definedName name="ES3_4">#REF!</definedName>
    <definedName name="ES3_40" localSheetId="0">#REF!</definedName>
    <definedName name="ES3_40">#REF!</definedName>
    <definedName name="ES3_41" localSheetId="0">#REF!</definedName>
    <definedName name="ES3_41">#REF!</definedName>
    <definedName name="ES3_42" localSheetId="0">#REF!</definedName>
    <definedName name="ES3_42">#REF!</definedName>
    <definedName name="ES3_43" localSheetId="0">#REF!</definedName>
    <definedName name="ES3_43">#REF!</definedName>
    <definedName name="ES3_5" localSheetId="0">#REF!</definedName>
    <definedName name="ES3_5">#REF!</definedName>
    <definedName name="ES3_6" localSheetId="0">#REF!</definedName>
    <definedName name="ES3_6">#REF!</definedName>
    <definedName name="ES3_7" localSheetId="0">#REF!</definedName>
    <definedName name="ES3_7">#REF!</definedName>
    <definedName name="ES3_8" localSheetId="0">#REF!</definedName>
    <definedName name="ES3_8">#REF!</definedName>
    <definedName name="ES3_9" localSheetId="0">#REF!</definedName>
    <definedName name="ES3_9">#REF!</definedName>
    <definedName name="ES4_1" localSheetId="0">#REF!</definedName>
    <definedName name="ES4_1">#REF!</definedName>
    <definedName name="ES4_10" localSheetId="0">#REF!</definedName>
    <definedName name="ES4_10">#REF!</definedName>
    <definedName name="ES4_11" localSheetId="0">#REF!</definedName>
    <definedName name="ES4_11">#REF!</definedName>
    <definedName name="ES4_12" localSheetId="0">#REF!</definedName>
    <definedName name="ES4_12">#REF!</definedName>
    <definedName name="ES4_13" localSheetId="0">#REF!</definedName>
    <definedName name="ES4_13">#REF!</definedName>
    <definedName name="ES4_14" localSheetId="0">#REF!</definedName>
    <definedName name="ES4_14">#REF!</definedName>
    <definedName name="ES4_15" localSheetId="0">#REF!</definedName>
    <definedName name="ES4_15">#REF!</definedName>
    <definedName name="ES4_16" localSheetId="0">#REF!</definedName>
    <definedName name="ES4_16">#REF!</definedName>
    <definedName name="ES4_17" localSheetId="0">#REF!</definedName>
    <definedName name="ES4_17">#REF!</definedName>
    <definedName name="ES4_18" localSheetId="0">#REF!</definedName>
    <definedName name="ES4_18">#REF!</definedName>
    <definedName name="ES4_19" localSheetId="0">#REF!</definedName>
    <definedName name="ES4_19">#REF!</definedName>
    <definedName name="ES4_2" localSheetId="0">#REF!</definedName>
    <definedName name="ES4_2">#REF!</definedName>
    <definedName name="ES4_20" localSheetId="0">#REF!</definedName>
    <definedName name="ES4_20">#REF!</definedName>
    <definedName name="ES4_21" localSheetId="0">#REF!</definedName>
    <definedName name="ES4_21">#REF!</definedName>
    <definedName name="ES4_22" localSheetId="0">#REF!</definedName>
    <definedName name="ES4_22">#REF!</definedName>
    <definedName name="ES4_23" localSheetId="0">#REF!</definedName>
    <definedName name="ES4_23">#REF!</definedName>
    <definedName name="ES4_24" localSheetId="0">#REF!</definedName>
    <definedName name="ES4_24">#REF!</definedName>
    <definedName name="ES4_25" localSheetId="0">#REF!</definedName>
    <definedName name="ES4_25">#REF!</definedName>
    <definedName name="ES4_26" localSheetId="0">#REF!</definedName>
    <definedName name="ES4_26">#REF!</definedName>
    <definedName name="ES4_27" localSheetId="0">#REF!</definedName>
    <definedName name="ES4_27">#REF!</definedName>
    <definedName name="ES4_28" localSheetId="0">#REF!</definedName>
    <definedName name="ES4_28">#REF!</definedName>
    <definedName name="ES4_29" localSheetId="0">#REF!</definedName>
    <definedName name="ES4_29">#REF!</definedName>
    <definedName name="ES4_3" localSheetId="0">#REF!</definedName>
    <definedName name="ES4_3">#REF!</definedName>
    <definedName name="ES4_30" localSheetId="0">#REF!</definedName>
    <definedName name="ES4_30">#REF!</definedName>
    <definedName name="ES4_31" localSheetId="0">#REF!</definedName>
    <definedName name="ES4_31">#REF!</definedName>
    <definedName name="ES4_32" localSheetId="0">#REF!</definedName>
    <definedName name="ES4_32">#REF!</definedName>
    <definedName name="ES4_33" localSheetId="0">#REF!</definedName>
    <definedName name="ES4_33">#REF!</definedName>
    <definedName name="ES4_34" localSheetId="0">#REF!</definedName>
    <definedName name="ES4_34">#REF!</definedName>
    <definedName name="ES4_35" localSheetId="0">#REF!</definedName>
    <definedName name="ES4_35">#REF!</definedName>
    <definedName name="ES4_36" localSheetId="0">#REF!</definedName>
    <definedName name="ES4_36">#REF!</definedName>
    <definedName name="ES4_37" localSheetId="0">#REF!</definedName>
    <definedName name="ES4_37">#REF!</definedName>
    <definedName name="ES4_38" localSheetId="0">#REF!</definedName>
    <definedName name="ES4_38">#REF!</definedName>
    <definedName name="ES4_39" localSheetId="0">#REF!</definedName>
    <definedName name="ES4_39">#REF!</definedName>
    <definedName name="ES4_4" localSheetId="0">#REF!</definedName>
    <definedName name="ES4_4">#REF!</definedName>
    <definedName name="ES4_40" localSheetId="0">#REF!</definedName>
    <definedName name="ES4_40">#REF!</definedName>
    <definedName name="ES4_41" localSheetId="0">#REF!</definedName>
    <definedName name="ES4_41">#REF!</definedName>
    <definedName name="ES4_42" localSheetId="0">#REF!</definedName>
    <definedName name="ES4_42">#REF!</definedName>
    <definedName name="ES4_43" localSheetId="0">#REF!</definedName>
    <definedName name="ES4_43">#REF!</definedName>
    <definedName name="ES4_5" localSheetId="0">#REF!</definedName>
    <definedName name="ES4_5">#REF!</definedName>
    <definedName name="ES4_6" localSheetId="0">#REF!</definedName>
    <definedName name="ES4_6">#REF!</definedName>
    <definedName name="ES4_7" localSheetId="0">#REF!</definedName>
    <definedName name="ES4_7">#REF!</definedName>
    <definedName name="ES4_8" localSheetId="0">#REF!</definedName>
    <definedName name="ES4_8">#REF!</definedName>
    <definedName name="ES4_9" localSheetId="0">#REF!</definedName>
    <definedName name="ES4_9">#REF!</definedName>
    <definedName name="ES5_1" localSheetId="0">#REF!</definedName>
    <definedName name="ES5_1">#REF!</definedName>
    <definedName name="ES5_10" localSheetId="0">#REF!</definedName>
    <definedName name="ES5_10">#REF!</definedName>
    <definedName name="ES5_11" localSheetId="0">#REF!</definedName>
    <definedName name="ES5_11">#REF!</definedName>
    <definedName name="ES5_12" localSheetId="0">#REF!</definedName>
    <definedName name="ES5_12">#REF!</definedName>
    <definedName name="ES5_13" localSheetId="0">#REF!</definedName>
    <definedName name="ES5_13">#REF!</definedName>
    <definedName name="ES5_14" localSheetId="0">#REF!</definedName>
    <definedName name="ES5_14">#REF!</definedName>
    <definedName name="ES5_15" localSheetId="0">#REF!</definedName>
    <definedName name="ES5_15">#REF!</definedName>
    <definedName name="ES5_16" localSheetId="0">#REF!</definedName>
    <definedName name="ES5_16">#REF!</definedName>
    <definedName name="ES5_17" localSheetId="0">#REF!</definedName>
    <definedName name="ES5_17">#REF!</definedName>
    <definedName name="ES5_18" localSheetId="0">#REF!</definedName>
    <definedName name="ES5_18">#REF!</definedName>
    <definedName name="ES5_19" localSheetId="0">#REF!</definedName>
    <definedName name="ES5_19">#REF!</definedName>
    <definedName name="ES5_2" localSheetId="0">#REF!</definedName>
    <definedName name="ES5_2">#REF!</definedName>
    <definedName name="ES5_20" localSheetId="0">#REF!</definedName>
    <definedName name="ES5_20">#REF!</definedName>
    <definedName name="ES5_21" localSheetId="0">#REF!</definedName>
    <definedName name="ES5_21">#REF!</definedName>
    <definedName name="ES5_22" localSheetId="0">#REF!</definedName>
    <definedName name="ES5_22">#REF!</definedName>
    <definedName name="ES5_23" localSheetId="0">#REF!</definedName>
    <definedName name="ES5_23">#REF!</definedName>
    <definedName name="ES5_24" localSheetId="0">#REF!</definedName>
    <definedName name="ES5_24">#REF!</definedName>
    <definedName name="ES5_25" localSheetId="0">#REF!</definedName>
    <definedName name="ES5_25">#REF!</definedName>
    <definedName name="ES5_26" localSheetId="0">#REF!</definedName>
    <definedName name="ES5_26">#REF!</definedName>
    <definedName name="ES5_27" localSheetId="0">#REF!</definedName>
    <definedName name="ES5_27">#REF!</definedName>
    <definedName name="ES5_28" localSheetId="0">#REF!</definedName>
    <definedName name="ES5_28">#REF!</definedName>
    <definedName name="ES5_29" localSheetId="0">#REF!</definedName>
    <definedName name="ES5_29">#REF!</definedName>
    <definedName name="ES5_3" localSheetId="0">#REF!</definedName>
    <definedName name="ES5_3">#REF!</definedName>
    <definedName name="ES5_30" localSheetId="0">#REF!</definedName>
    <definedName name="ES5_30">#REF!</definedName>
    <definedName name="ES5_31" localSheetId="0">#REF!</definedName>
    <definedName name="ES5_31">#REF!</definedName>
    <definedName name="ES5_32" localSheetId="0">#REF!</definedName>
    <definedName name="ES5_32">#REF!</definedName>
    <definedName name="ES5_33" localSheetId="0">#REF!</definedName>
    <definedName name="ES5_33">#REF!</definedName>
    <definedName name="ES5_34" localSheetId="0">#REF!</definedName>
    <definedName name="ES5_34">#REF!</definedName>
    <definedName name="ES5_35" localSheetId="0">#REF!</definedName>
    <definedName name="ES5_35">#REF!</definedName>
    <definedName name="ES5_36" localSheetId="0">#REF!</definedName>
    <definedName name="ES5_36">#REF!</definedName>
    <definedName name="ES5_37" localSheetId="0">#REF!</definedName>
    <definedName name="ES5_37">#REF!</definedName>
    <definedName name="ES5_38" localSheetId="0">#REF!</definedName>
    <definedName name="ES5_38">#REF!</definedName>
    <definedName name="ES5_39" localSheetId="0">#REF!</definedName>
    <definedName name="ES5_39">#REF!</definedName>
    <definedName name="ES5_4" localSheetId="0">#REF!</definedName>
    <definedName name="ES5_4">#REF!</definedName>
    <definedName name="ES5_40" localSheetId="0">#REF!</definedName>
    <definedName name="ES5_40">#REF!</definedName>
    <definedName name="ES5_41" localSheetId="0">#REF!</definedName>
    <definedName name="ES5_41">#REF!</definedName>
    <definedName name="ES5_42" localSheetId="0">#REF!</definedName>
    <definedName name="ES5_42">#REF!</definedName>
    <definedName name="ES5_43" localSheetId="0">#REF!</definedName>
    <definedName name="ES5_43">#REF!</definedName>
    <definedName name="ES5_5" localSheetId="0">#REF!</definedName>
    <definedName name="ES5_5">#REF!</definedName>
    <definedName name="ES5_6" localSheetId="0">#REF!</definedName>
    <definedName name="ES5_6">#REF!</definedName>
    <definedName name="ES5_7" localSheetId="0">#REF!</definedName>
    <definedName name="ES5_7">#REF!</definedName>
    <definedName name="ES5_8" localSheetId="0">#REF!</definedName>
    <definedName name="ES5_8">#REF!</definedName>
    <definedName name="ES5_9" localSheetId="0">#REF!</definedName>
    <definedName name="ES5_9">#REF!</definedName>
    <definedName name="ES6_1" localSheetId="0">#REF!</definedName>
    <definedName name="ES6_1">#REF!</definedName>
    <definedName name="ES6_10" localSheetId="0">#REF!</definedName>
    <definedName name="ES6_10">#REF!</definedName>
    <definedName name="ES6_11" localSheetId="0">#REF!</definedName>
    <definedName name="ES6_11">#REF!</definedName>
    <definedName name="ES6_12" localSheetId="0">#REF!</definedName>
    <definedName name="ES6_12">#REF!</definedName>
    <definedName name="ES6_13" localSheetId="0">#REF!</definedName>
    <definedName name="ES6_13">#REF!</definedName>
    <definedName name="ES6_14" localSheetId="0">#REF!</definedName>
    <definedName name="ES6_14">#REF!</definedName>
    <definedName name="ES6_15" localSheetId="0">#REF!</definedName>
    <definedName name="ES6_15">#REF!</definedName>
    <definedName name="ES6_16" localSheetId="0">#REF!</definedName>
    <definedName name="ES6_16">#REF!</definedName>
    <definedName name="ES6_17" localSheetId="0">#REF!</definedName>
    <definedName name="ES6_17">#REF!</definedName>
    <definedName name="ES6_18" localSheetId="0">#REF!</definedName>
    <definedName name="ES6_18">#REF!</definedName>
    <definedName name="ES6_19" localSheetId="0">#REF!</definedName>
    <definedName name="ES6_19">#REF!</definedName>
    <definedName name="ES6_2" localSheetId="0">#REF!</definedName>
    <definedName name="ES6_2">#REF!</definedName>
    <definedName name="ES6_20" localSheetId="0">#REF!</definedName>
    <definedName name="ES6_20">#REF!</definedName>
    <definedName name="ES6_21" localSheetId="0">#REF!</definedName>
    <definedName name="ES6_21">#REF!</definedName>
    <definedName name="ES6_22" localSheetId="0">#REF!</definedName>
    <definedName name="ES6_22">#REF!</definedName>
    <definedName name="ES6_23" localSheetId="0">#REF!</definedName>
    <definedName name="ES6_23">#REF!</definedName>
    <definedName name="ES6_24" localSheetId="0">#REF!</definedName>
    <definedName name="ES6_24">#REF!</definedName>
    <definedName name="ES6_25" localSheetId="0">#REF!</definedName>
    <definedName name="ES6_25">#REF!</definedName>
    <definedName name="ES6_26" localSheetId="0">#REF!</definedName>
    <definedName name="ES6_26">#REF!</definedName>
    <definedName name="ES6_27" localSheetId="0">#REF!</definedName>
    <definedName name="ES6_27">#REF!</definedName>
    <definedName name="ES6_28" localSheetId="0">#REF!</definedName>
    <definedName name="ES6_28">#REF!</definedName>
    <definedName name="ES6_29" localSheetId="0">#REF!</definedName>
    <definedName name="ES6_29">#REF!</definedName>
    <definedName name="ES6_3" localSheetId="0">#REF!</definedName>
    <definedName name="ES6_3">#REF!</definedName>
    <definedName name="ES6_30" localSheetId="0">#REF!</definedName>
    <definedName name="ES6_30">#REF!</definedName>
    <definedName name="ES6_31" localSheetId="0">#REF!</definedName>
    <definedName name="ES6_31">#REF!</definedName>
    <definedName name="ES6_32" localSheetId="0">#REF!</definedName>
    <definedName name="ES6_32">#REF!</definedName>
    <definedName name="ES6_33" localSheetId="0">#REF!</definedName>
    <definedName name="ES6_33">#REF!</definedName>
    <definedName name="ES6_34" localSheetId="0">#REF!</definedName>
    <definedName name="ES6_34">#REF!</definedName>
    <definedName name="ES6_35" localSheetId="0">#REF!</definedName>
    <definedName name="ES6_35">#REF!</definedName>
    <definedName name="ES6_36" localSheetId="0">#REF!</definedName>
    <definedName name="ES6_36">#REF!</definedName>
    <definedName name="ES6_37" localSheetId="0">#REF!</definedName>
    <definedName name="ES6_37">#REF!</definedName>
    <definedName name="ES6_38" localSheetId="0">#REF!</definedName>
    <definedName name="ES6_38">#REF!</definedName>
    <definedName name="ES6_39" localSheetId="0">#REF!</definedName>
    <definedName name="ES6_39">#REF!</definedName>
    <definedName name="ES6_4" localSheetId="0">#REF!</definedName>
    <definedName name="ES6_4">#REF!</definedName>
    <definedName name="ES6_40" localSheetId="0">#REF!</definedName>
    <definedName name="ES6_40">#REF!</definedName>
    <definedName name="ES6_41" localSheetId="0">#REF!</definedName>
    <definedName name="ES6_41">#REF!</definedName>
    <definedName name="ES6_42" localSheetId="0">#REF!</definedName>
    <definedName name="ES6_42">#REF!</definedName>
    <definedName name="ES6_43" localSheetId="0">#REF!</definedName>
    <definedName name="ES6_43">#REF!</definedName>
    <definedName name="ES6_5" localSheetId="0">#REF!</definedName>
    <definedName name="ES6_5">#REF!</definedName>
    <definedName name="ES6_6" localSheetId="0">#REF!</definedName>
    <definedName name="ES6_6">#REF!</definedName>
    <definedName name="ES6_7" localSheetId="0">#REF!</definedName>
    <definedName name="ES6_7">#REF!</definedName>
    <definedName name="ES6_8" localSheetId="0">#REF!</definedName>
    <definedName name="ES6_8">#REF!</definedName>
    <definedName name="ES6_9" localSheetId="0">#REF!</definedName>
    <definedName name="ES6_9">#REF!</definedName>
    <definedName name="ESC">IF([0]!LG=9,[0]!FES,"")</definedName>
    <definedName name="ESCALERA" localSheetId="0">#REF!</definedName>
    <definedName name="ESCALERA">#REF!</definedName>
    <definedName name="escalones">[46]lisprecios!#REF!</definedName>
    <definedName name="ESE">#REF!</definedName>
    <definedName name="ESMALTE">#REF!</definedName>
    <definedName name="ESMALTMADETOT" localSheetId="0">#REF!</definedName>
    <definedName name="ESMALTMADETOT">#REF!</definedName>
    <definedName name="ESP201.15">'[127]201.15'!$H$49</definedName>
    <definedName name="ESP201.21">'[127]201.21'!$H$50</definedName>
    <definedName name="ESP201.7">'[127]201.7'!$H$52</definedName>
    <definedName name="ESP201.8">'[127]201.8'!$H$53</definedName>
    <definedName name="ESP210.2.2">#REF!</definedName>
    <definedName name="ESP220.1">'[128]220.1'!$H$52</definedName>
    <definedName name="ESP225P">#REF!</definedName>
    <definedName name="ESP320.1">'[129]320.1'!$H$52</definedName>
    <definedName name="ESP330.1">'[128]330.1'!$H$52</definedName>
    <definedName name="ESP330.1P">'[127]330.1P (7801)'!$H$50</definedName>
    <definedName name="ESP330.2">'[129]330.2'!$H$52</definedName>
    <definedName name="ESP632.1P">'[127]632.1P '!$H$57</definedName>
    <definedName name="ESP632.4P">'[127]632.4P'!$H$51</definedName>
    <definedName name="ESP640.1.2">'[128]640.1.2'!$H$50</definedName>
    <definedName name="ESP673.1">'[128]673.1'!$H$49</definedName>
    <definedName name="ESP673.2">'[128]673.2'!$H$53</definedName>
    <definedName name="ESP700.1">'[129]700.1'!$H$52</definedName>
    <definedName name="ESPECIFICACION">#REF!</definedName>
    <definedName name="Especificación">#REF!</definedName>
    <definedName name="ESPESORPLACAS">#REF!</definedName>
    <definedName name="EST10A">#REF!</definedName>
    <definedName name="EST10V1">#REF!</definedName>
    <definedName name="EST11A">#REF!</definedName>
    <definedName name="ESTACION">[130]TABLAS!$B$63:$B$78</definedName>
    <definedName name="ESTADO">[131]Hoja2!$A$1:$A$3</definedName>
    <definedName name="Este" localSheetId="0">#REF!</definedName>
    <definedName name="Este">#REF!</definedName>
    <definedName name="ESTERIL">'[72]BASE DE DATOS ORIG'!#REF!</definedName>
    <definedName name="ESTRUCT06">'[132]Análisis Unit'!#REF!</definedName>
    <definedName name="ESTRUCT07">'[132]Análisis Unit'!#REF!</definedName>
    <definedName name="ESTRUCT08">'[132]Análisis Unit'!#REF!</definedName>
    <definedName name="ESTRUCT09">'[132]Análisis Unit'!#REF!</definedName>
    <definedName name="ESTRUCT10">'[132]Análisis Unit'!#REF!</definedName>
    <definedName name="ESTRUCT11">'[132]Análisis Unit'!#REF!</definedName>
    <definedName name="ESTRUCT12">'[132]Análisis Unit'!#REF!</definedName>
    <definedName name="ESTRUCT13">'[132]Análisis Unit'!#REF!</definedName>
    <definedName name="ESTRUCT14">'[132]Análisis Unit'!#REF!</definedName>
    <definedName name="ESTRUCT15">'[132]Análisis Unit'!#REF!</definedName>
    <definedName name="ESTRUCT16">'[132]Análisis Unit'!#REF!</definedName>
    <definedName name="ESTRUCT17">'[132]Análisis Unit'!#REF!</definedName>
    <definedName name="ESTRUCT18">'[132]Análisis Unit'!#REF!</definedName>
    <definedName name="ESTRUCT19">'[132]Análisis Unit'!#REF!</definedName>
    <definedName name="ESTRUCT20">'[132]Análisis Unit'!#REF!</definedName>
    <definedName name="ESTRUCT21">'[132]Análisis Unit'!#REF!</definedName>
    <definedName name="ESTRUCT22">'[132]Análisis Unit'!#REF!</definedName>
    <definedName name="ESTRUCT24">'[132]Análisis Unit'!#REF!</definedName>
    <definedName name="ESTRUCT25">'[132]Análisis Unit'!#REF!</definedName>
    <definedName name="ESTRUCT28">'[132]Análisis Unit'!#REF!</definedName>
    <definedName name="ESTRUCT29">'[132]Análisis Unit'!#REF!</definedName>
    <definedName name="ESTRUCT31">'[132]Análisis Unit'!#REF!</definedName>
    <definedName name="ESTRUCT33">'[132]Análisis Unit'!#REF!</definedName>
    <definedName name="ESTRUCT34">'[132]Análisis Unit'!#REF!</definedName>
    <definedName name="ESTRUCT43">'[132]Análisis Unit'!#REF!</definedName>
    <definedName name="ET_DSC">[78]Modelo!$P$2</definedName>
    <definedName name="ET_IMO">[78]Modelo!$O$44</definedName>
    <definedName name="ET_IND">[78]Modelo!$O$42</definedName>
    <definedName name="ETERNIT6">#REF!</definedName>
    <definedName name="ev.Calculation" hidden="1">-4135</definedName>
    <definedName name="ev.Initialized" hidden="1">FALSE</definedName>
    <definedName name="Eval_Currency">#REF!</definedName>
    <definedName name="ex">#REF!</definedName>
    <definedName name="EXC" localSheetId="0">#REF!</definedName>
    <definedName name="EXC">#REF!</definedName>
    <definedName name="EXCAVACIONCONGLOMERADO">#REF!</definedName>
    <definedName name="EXCAVACIONSIMPLE">#REF!</definedName>
    <definedName name="Excel_BuiltIn__FilterDatabase_2">'[133]Presup Av 1o de mayo con 73a '!$A$17:$N$110</definedName>
    <definedName name="Excel_BuiltIn_Print_Area_1" localSheetId="42">#REF!</definedName>
    <definedName name="Excel_BuiltIn_Print_Area_1" localSheetId="44">#REF!</definedName>
    <definedName name="Excel_BuiltIn_Print_Area_1" localSheetId="43">#REF!</definedName>
    <definedName name="Excel_BuiltIn_Print_Area_1" localSheetId="45">#REF!</definedName>
    <definedName name="Excel_BuiltIn_Print_Area_1" localSheetId="46">#REF!</definedName>
    <definedName name="Excel_BuiltIn_Print_Area_1" localSheetId="47">#REF!</definedName>
    <definedName name="Excel_BuiltIn_Print_Area_1" localSheetId="48">#REF!</definedName>
    <definedName name="Excel_BuiltIn_Print_Area_1" localSheetId="49">#REF!</definedName>
    <definedName name="Excel_BuiltIn_Print_Area_1" localSheetId="50">#REF!</definedName>
    <definedName name="Excel_BuiltIn_Print_Area_1" localSheetId="51">#REF!</definedName>
    <definedName name="Excel_BuiltIn_Print_Area_1" localSheetId="52">#REF!</definedName>
    <definedName name="Excel_BuiltIn_Print_Area_1" localSheetId="53">#REF!</definedName>
    <definedName name="Excel_BuiltIn_Print_Area_1" localSheetId="54">#REF!</definedName>
    <definedName name="Excel_BuiltIn_Print_Area_1" localSheetId="55">#REF!</definedName>
    <definedName name="Excel_BuiltIn_Print_Area_1" localSheetId="56">#REF!</definedName>
    <definedName name="Excel_BuiltIn_Print_Area_1" localSheetId="57">#REF!</definedName>
    <definedName name="Excel_BuiltIn_Print_Area_1" localSheetId="58">#REF!</definedName>
    <definedName name="Excel_BuiltIn_Print_Area_1" localSheetId="59">#REF!</definedName>
    <definedName name="Excel_BuiltIn_Print_Area_1" localSheetId="60">#REF!</definedName>
    <definedName name="Excel_BuiltIn_Print_Area_1" localSheetId="61">#REF!</definedName>
    <definedName name="Excel_BuiltIn_Print_Area_1" localSheetId="62">#REF!</definedName>
    <definedName name="Excel_BuiltIn_Print_Area_1" localSheetId="63">#REF!</definedName>
    <definedName name="Excel_BuiltIn_Print_Area_1" localSheetId="64">#REF!</definedName>
    <definedName name="Excel_BuiltIn_Print_Area_1" localSheetId="0">#REF!</definedName>
    <definedName name="Excel_BuiltIn_Print_Area_1">#REF!</definedName>
    <definedName name="Excel_BuiltIn_Print_Area_1_1" localSheetId="42">#REF!</definedName>
    <definedName name="Excel_BuiltIn_Print_Area_1_1" localSheetId="44">#REF!</definedName>
    <definedName name="Excel_BuiltIn_Print_Area_1_1" localSheetId="43">#REF!</definedName>
    <definedName name="Excel_BuiltIn_Print_Area_1_1" localSheetId="45">#REF!</definedName>
    <definedName name="Excel_BuiltIn_Print_Area_1_1" localSheetId="46">#REF!</definedName>
    <definedName name="Excel_BuiltIn_Print_Area_1_1" localSheetId="47">#REF!</definedName>
    <definedName name="Excel_BuiltIn_Print_Area_1_1" localSheetId="48">#REF!</definedName>
    <definedName name="Excel_BuiltIn_Print_Area_1_1" localSheetId="49">#REF!</definedName>
    <definedName name="Excel_BuiltIn_Print_Area_1_1" localSheetId="50">#REF!</definedName>
    <definedName name="Excel_BuiltIn_Print_Area_1_1" localSheetId="51">#REF!</definedName>
    <definedName name="Excel_BuiltIn_Print_Area_1_1" localSheetId="52">#REF!</definedName>
    <definedName name="Excel_BuiltIn_Print_Area_1_1" localSheetId="53">#REF!</definedName>
    <definedName name="Excel_BuiltIn_Print_Area_1_1" localSheetId="54">#REF!</definedName>
    <definedName name="Excel_BuiltIn_Print_Area_1_1" localSheetId="55">#REF!</definedName>
    <definedName name="Excel_BuiltIn_Print_Area_1_1" localSheetId="56">#REF!</definedName>
    <definedName name="Excel_BuiltIn_Print_Area_1_1" localSheetId="57">#REF!</definedName>
    <definedName name="Excel_BuiltIn_Print_Area_1_1" localSheetId="58">#REF!</definedName>
    <definedName name="Excel_BuiltIn_Print_Area_1_1" localSheetId="59">#REF!</definedName>
    <definedName name="Excel_BuiltIn_Print_Area_1_1" localSheetId="60">#REF!</definedName>
    <definedName name="Excel_BuiltIn_Print_Area_1_1" localSheetId="61">#REF!</definedName>
    <definedName name="Excel_BuiltIn_Print_Area_1_1" localSheetId="62">#REF!</definedName>
    <definedName name="Excel_BuiltIn_Print_Area_1_1" localSheetId="63">#REF!</definedName>
    <definedName name="Excel_BuiltIn_Print_Area_1_1" localSheetId="64">#REF!</definedName>
    <definedName name="Excel_BuiltIn_Print_Area_1_1" localSheetId="0">#REF!</definedName>
    <definedName name="Excel_BuiltIn_Print_Area_1_1">#REF!</definedName>
    <definedName name="Excel_BuiltIn_Print_Area_1_1_1" localSheetId="42">#REF!</definedName>
    <definedName name="Excel_BuiltIn_Print_Area_1_1_1" localSheetId="44">#REF!</definedName>
    <definedName name="Excel_BuiltIn_Print_Area_1_1_1" localSheetId="43">#REF!</definedName>
    <definedName name="Excel_BuiltIn_Print_Area_1_1_1" localSheetId="45">#REF!</definedName>
    <definedName name="Excel_BuiltIn_Print_Area_1_1_1" localSheetId="46">#REF!</definedName>
    <definedName name="Excel_BuiltIn_Print_Area_1_1_1" localSheetId="47">#REF!</definedName>
    <definedName name="Excel_BuiltIn_Print_Area_1_1_1" localSheetId="48">#REF!</definedName>
    <definedName name="Excel_BuiltIn_Print_Area_1_1_1" localSheetId="49">#REF!</definedName>
    <definedName name="Excel_BuiltIn_Print_Area_1_1_1" localSheetId="50">#REF!</definedName>
    <definedName name="Excel_BuiltIn_Print_Area_1_1_1" localSheetId="51">#REF!</definedName>
    <definedName name="Excel_BuiltIn_Print_Area_1_1_1" localSheetId="52">#REF!</definedName>
    <definedName name="Excel_BuiltIn_Print_Area_1_1_1" localSheetId="53">#REF!</definedName>
    <definedName name="Excel_BuiltIn_Print_Area_1_1_1" localSheetId="54">#REF!</definedName>
    <definedName name="Excel_BuiltIn_Print_Area_1_1_1" localSheetId="55">#REF!</definedName>
    <definedName name="Excel_BuiltIn_Print_Area_1_1_1" localSheetId="56">#REF!</definedName>
    <definedName name="Excel_BuiltIn_Print_Area_1_1_1" localSheetId="57">#REF!</definedName>
    <definedName name="Excel_BuiltIn_Print_Area_1_1_1" localSheetId="58">#REF!</definedName>
    <definedName name="Excel_BuiltIn_Print_Area_1_1_1" localSheetId="59">#REF!</definedName>
    <definedName name="Excel_BuiltIn_Print_Area_1_1_1" localSheetId="60">#REF!</definedName>
    <definedName name="Excel_BuiltIn_Print_Area_1_1_1" localSheetId="61">#REF!</definedName>
    <definedName name="Excel_BuiltIn_Print_Area_1_1_1" localSheetId="62">#REF!</definedName>
    <definedName name="Excel_BuiltIn_Print_Area_1_1_1" localSheetId="63">#REF!</definedName>
    <definedName name="Excel_BuiltIn_Print_Area_1_1_1" localSheetId="64">#REF!</definedName>
    <definedName name="Excel_BuiltIn_Print_Area_1_1_1" localSheetId="0">#REF!</definedName>
    <definedName name="Excel_BuiltIn_Print_Area_1_1_1">#REF!</definedName>
    <definedName name="Excel_BuiltIn_Print_Area_1_1_1_1" localSheetId="42">#REF!</definedName>
    <definedName name="Excel_BuiltIn_Print_Area_1_1_1_1" localSheetId="44">#REF!</definedName>
    <definedName name="Excel_BuiltIn_Print_Area_1_1_1_1" localSheetId="43">#REF!</definedName>
    <definedName name="Excel_BuiltIn_Print_Area_1_1_1_1" localSheetId="45">#REF!</definedName>
    <definedName name="Excel_BuiltIn_Print_Area_1_1_1_1" localSheetId="46">#REF!</definedName>
    <definedName name="Excel_BuiltIn_Print_Area_1_1_1_1" localSheetId="47">#REF!</definedName>
    <definedName name="Excel_BuiltIn_Print_Area_1_1_1_1" localSheetId="48">#REF!</definedName>
    <definedName name="Excel_BuiltIn_Print_Area_1_1_1_1" localSheetId="49">#REF!</definedName>
    <definedName name="Excel_BuiltIn_Print_Area_1_1_1_1" localSheetId="50">#REF!</definedName>
    <definedName name="Excel_BuiltIn_Print_Area_1_1_1_1" localSheetId="51">#REF!</definedName>
    <definedName name="Excel_BuiltIn_Print_Area_1_1_1_1" localSheetId="52">#REF!</definedName>
    <definedName name="Excel_BuiltIn_Print_Area_1_1_1_1" localSheetId="53">#REF!</definedName>
    <definedName name="Excel_BuiltIn_Print_Area_1_1_1_1" localSheetId="54">#REF!</definedName>
    <definedName name="Excel_BuiltIn_Print_Area_1_1_1_1" localSheetId="55">#REF!</definedName>
    <definedName name="Excel_BuiltIn_Print_Area_1_1_1_1" localSheetId="56">#REF!</definedName>
    <definedName name="Excel_BuiltIn_Print_Area_1_1_1_1" localSheetId="57">#REF!</definedName>
    <definedName name="Excel_BuiltIn_Print_Area_1_1_1_1" localSheetId="58">#REF!</definedName>
    <definedName name="Excel_BuiltIn_Print_Area_1_1_1_1" localSheetId="59">#REF!</definedName>
    <definedName name="Excel_BuiltIn_Print_Area_1_1_1_1" localSheetId="60">#REF!</definedName>
    <definedName name="Excel_BuiltIn_Print_Area_1_1_1_1" localSheetId="61">#REF!</definedName>
    <definedName name="Excel_BuiltIn_Print_Area_1_1_1_1" localSheetId="62">#REF!</definedName>
    <definedName name="Excel_BuiltIn_Print_Area_1_1_1_1" localSheetId="63">#REF!</definedName>
    <definedName name="Excel_BuiltIn_Print_Area_1_1_1_1" localSheetId="64">#REF!</definedName>
    <definedName name="Excel_BuiltIn_Print_Area_1_1_1_1" localSheetId="0">#REF!</definedName>
    <definedName name="Excel_BuiltIn_Print_Area_1_1_1_1">#REF!</definedName>
    <definedName name="Excel_BuiltIn_Print_Area_1_1_1_1_1">#REF!</definedName>
    <definedName name="Excel_BuiltIn_Print_Area_1_1_1_1_1_1">#REF!</definedName>
    <definedName name="Excel_BuiltIn_Print_Area_4" localSheetId="0">#REF!</definedName>
    <definedName name="Excel_BuiltIn_Print_Area_4">#REF!</definedName>
    <definedName name="Excel_BuiltIn_Print_Area_7" localSheetId="42">#REF!</definedName>
    <definedName name="Excel_BuiltIn_Print_Area_7" localSheetId="44">#REF!</definedName>
    <definedName name="Excel_BuiltIn_Print_Area_7" localSheetId="43">#REF!</definedName>
    <definedName name="Excel_BuiltIn_Print_Area_7" localSheetId="45">#REF!</definedName>
    <definedName name="Excel_BuiltIn_Print_Area_7" localSheetId="46">#REF!</definedName>
    <definedName name="Excel_BuiltIn_Print_Area_7" localSheetId="47">#REF!</definedName>
    <definedName name="Excel_BuiltIn_Print_Area_7" localSheetId="48">#REF!</definedName>
    <definedName name="Excel_BuiltIn_Print_Area_7" localSheetId="49">#REF!</definedName>
    <definedName name="Excel_BuiltIn_Print_Area_7" localSheetId="50">#REF!</definedName>
    <definedName name="Excel_BuiltIn_Print_Area_7" localSheetId="51">#REF!</definedName>
    <definedName name="Excel_BuiltIn_Print_Area_7" localSheetId="52">#REF!</definedName>
    <definedName name="Excel_BuiltIn_Print_Area_7" localSheetId="53">#REF!</definedName>
    <definedName name="Excel_BuiltIn_Print_Area_7" localSheetId="54">#REF!</definedName>
    <definedName name="Excel_BuiltIn_Print_Area_7" localSheetId="55">#REF!</definedName>
    <definedName name="Excel_BuiltIn_Print_Area_7" localSheetId="56">#REF!</definedName>
    <definedName name="Excel_BuiltIn_Print_Area_7" localSheetId="57">#REF!</definedName>
    <definedName name="Excel_BuiltIn_Print_Area_7" localSheetId="58">#REF!</definedName>
    <definedName name="Excel_BuiltIn_Print_Area_7" localSheetId="59">#REF!</definedName>
    <definedName name="Excel_BuiltIn_Print_Area_7" localSheetId="60">#REF!</definedName>
    <definedName name="Excel_BuiltIn_Print_Area_7" localSheetId="61">#REF!</definedName>
    <definedName name="Excel_BuiltIn_Print_Area_7" localSheetId="62">#REF!</definedName>
    <definedName name="Excel_BuiltIn_Print_Area_7" localSheetId="63">#REF!</definedName>
    <definedName name="Excel_BuiltIn_Print_Area_7" localSheetId="64">#REF!</definedName>
    <definedName name="Excel_BuiltIn_Print_Area_7" localSheetId="0">#REF!</definedName>
    <definedName name="Excel_BuiltIn_Print_Area_7">#REF!</definedName>
    <definedName name="Excel_BuiltIn_Print_Titles_1" localSheetId="42">#REF!</definedName>
    <definedName name="Excel_BuiltIn_Print_Titles_1" localSheetId="44">#REF!</definedName>
    <definedName name="Excel_BuiltIn_Print_Titles_1" localSheetId="43">#REF!</definedName>
    <definedName name="Excel_BuiltIn_Print_Titles_1" localSheetId="45">#REF!</definedName>
    <definedName name="Excel_BuiltIn_Print_Titles_1" localSheetId="46">#REF!</definedName>
    <definedName name="Excel_BuiltIn_Print_Titles_1" localSheetId="47">#REF!</definedName>
    <definedName name="Excel_BuiltIn_Print_Titles_1" localSheetId="48">#REF!</definedName>
    <definedName name="Excel_BuiltIn_Print_Titles_1" localSheetId="49">#REF!</definedName>
    <definedName name="Excel_BuiltIn_Print_Titles_1" localSheetId="50">#REF!</definedName>
    <definedName name="Excel_BuiltIn_Print_Titles_1" localSheetId="51">#REF!</definedName>
    <definedName name="Excel_BuiltIn_Print_Titles_1" localSheetId="52">#REF!</definedName>
    <definedName name="Excel_BuiltIn_Print_Titles_1" localSheetId="53">#REF!</definedName>
    <definedName name="Excel_BuiltIn_Print_Titles_1" localSheetId="54">#REF!</definedName>
    <definedName name="Excel_BuiltIn_Print_Titles_1" localSheetId="55">#REF!</definedName>
    <definedName name="Excel_BuiltIn_Print_Titles_1" localSheetId="56">#REF!</definedName>
    <definedName name="Excel_BuiltIn_Print_Titles_1" localSheetId="57">#REF!</definedName>
    <definedName name="Excel_BuiltIn_Print_Titles_1" localSheetId="58">#REF!</definedName>
    <definedName name="Excel_BuiltIn_Print_Titles_1" localSheetId="59">#REF!</definedName>
    <definedName name="Excel_BuiltIn_Print_Titles_1" localSheetId="60">#REF!</definedName>
    <definedName name="Excel_BuiltIn_Print_Titles_1" localSheetId="61">#REF!</definedName>
    <definedName name="Excel_BuiltIn_Print_Titles_1" localSheetId="62">#REF!</definedName>
    <definedName name="Excel_BuiltIn_Print_Titles_1" localSheetId="63">#REF!</definedName>
    <definedName name="Excel_BuiltIn_Print_Titles_1" localSheetId="64">#REF!</definedName>
    <definedName name="Excel_BuiltIn_Print_Titles_1" localSheetId="0">#REF!</definedName>
    <definedName name="Excel_BuiltIn_Print_Titles_1">#REF!</definedName>
    <definedName name="Excel_BuiltIn_Print_Titles_1_1" localSheetId="42">#REF!</definedName>
    <definedName name="Excel_BuiltIn_Print_Titles_1_1" localSheetId="44">#REF!</definedName>
    <definedName name="Excel_BuiltIn_Print_Titles_1_1" localSheetId="43">#REF!</definedName>
    <definedName name="Excel_BuiltIn_Print_Titles_1_1" localSheetId="45">#REF!</definedName>
    <definedName name="Excel_BuiltIn_Print_Titles_1_1" localSheetId="46">#REF!</definedName>
    <definedName name="Excel_BuiltIn_Print_Titles_1_1" localSheetId="47">#REF!</definedName>
    <definedName name="Excel_BuiltIn_Print_Titles_1_1" localSheetId="48">#REF!</definedName>
    <definedName name="Excel_BuiltIn_Print_Titles_1_1" localSheetId="49">#REF!</definedName>
    <definedName name="Excel_BuiltIn_Print_Titles_1_1" localSheetId="50">#REF!</definedName>
    <definedName name="Excel_BuiltIn_Print_Titles_1_1" localSheetId="51">#REF!</definedName>
    <definedName name="Excel_BuiltIn_Print_Titles_1_1" localSheetId="52">#REF!</definedName>
    <definedName name="Excel_BuiltIn_Print_Titles_1_1" localSheetId="53">#REF!</definedName>
    <definedName name="Excel_BuiltIn_Print_Titles_1_1" localSheetId="54">#REF!</definedName>
    <definedName name="Excel_BuiltIn_Print_Titles_1_1" localSheetId="55">#REF!</definedName>
    <definedName name="Excel_BuiltIn_Print_Titles_1_1" localSheetId="56">#REF!</definedName>
    <definedName name="Excel_BuiltIn_Print_Titles_1_1" localSheetId="57">#REF!</definedName>
    <definedName name="Excel_BuiltIn_Print_Titles_1_1" localSheetId="58">#REF!</definedName>
    <definedName name="Excel_BuiltIn_Print_Titles_1_1" localSheetId="59">#REF!</definedName>
    <definedName name="Excel_BuiltIn_Print_Titles_1_1" localSheetId="60">#REF!</definedName>
    <definedName name="Excel_BuiltIn_Print_Titles_1_1" localSheetId="61">#REF!</definedName>
    <definedName name="Excel_BuiltIn_Print_Titles_1_1" localSheetId="62">#REF!</definedName>
    <definedName name="Excel_BuiltIn_Print_Titles_1_1" localSheetId="63">#REF!</definedName>
    <definedName name="Excel_BuiltIn_Print_Titles_1_1" localSheetId="64">#REF!</definedName>
    <definedName name="Excel_BuiltIn_Print_Titles_1_1" localSheetId="0">#REF!</definedName>
    <definedName name="Excel_BuiltIn_Print_Titles_1_1">#REF!</definedName>
    <definedName name="Excel_BuiltIn_Print_Titles_1_1_1" localSheetId="42">#REF!</definedName>
    <definedName name="Excel_BuiltIn_Print_Titles_1_1_1" localSheetId="44">#REF!</definedName>
    <definedName name="Excel_BuiltIn_Print_Titles_1_1_1" localSheetId="43">#REF!</definedName>
    <definedName name="Excel_BuiltIn_Print_Titles_1_1_1" localSheetId="45">#REF!</definedName>
    <definedName name="Excel_BuiltIn_Print_Titles_1_1_1" localSheetId="46">#REF!</definedName>
    <definedName name="Excel_BuiltIn_Print_Titles_1_1_1" localSheetId="47">#REF!</definedName>
    <definedName name="Excel_BuiltIn_Print_Titles_1_1_1" localSheetId="48">#REF!</definedName>
    <definedName name="Excel_BuiltIn_Print_Titles_1_1_1" localSheetId="49">#REF!</definedName>
    <definedName name="Excel_BuiltIn_Print_Titles_1_1_1" localSheetId="50">#REF!</definedName>
    <definedName name="Excel_BuiltIn_Print_Titles_1_1_1" localSheetId="51">#REF!</definedName>
    <definedName name="Excel_BuiltIn_Print_Titles_1_1_1" localSheetId="52">#REF!</definedName>
    <definedName name="Excel_BuiltIn_Print_Titles_1_1_1" localSheetId="53">#REF!</definedName>
    <definedName name="Excel_BuiltIn_Print_Titles_1_1_1" localSheetId="54">#REF!</definedName>
    <definedName name="Excel_BuiltIn_Print_Titles_1_1_1" localSheetId="55">#REF!</definedName>
    <definedName name="Excel_BuiltIn_Print_Titles_1_1_1" localSheetId="56">#REF!</definedName>
    <definedName name="Excel_BuiltIn_Print_Titles_1_1_1" localSheetId="57">#REF!</definedName>
    <definedName name="Excel_BuiltIn_Print_Titles_1_1_1" localSheetId="58">#REF!</definedName>
    <definedName name="Excel_BuiltIn_Print_Titles_1_1_1" localSheetId="59">#REF!</definedName>
    <definedName name="Excel_BuiltIn_Print_Titles_1_1_1" localSheetId="60">#REF!</definedName>
    <definedName name="Excel_BuiltIn_Print_Titles_1_1_1" localSheetId="61">#REF!</definedName>
    <definedName name="Excel_BuiltIn_Print_Titles_1_1_1" localSheetId="62">#REF!</definedName>
    <definedName name="Excel_BuiltIn_Print_Titles_1_1_1" localSheetId="63">#REF!</definedName>
    <definedName name="Excel_BuiltIn_Print_Titles_1_1_1" localSheetId="64">#REF!</definedName>
    <definedName name="Excel_BuiltIn_Print_Titles_1_1_1" localSheetId="0">#REF!</definedName>
    <definedName name="Excel_BuiltIn_Print_Titles_1_1_1">#REF!</definedName>
    <definedName name="Excel_BuiltIn_Print_Titles_1_1_1_1">#REF!</definedName>
    <definedName name="Excel_BuiltIn_Print_Titles_3" localSheetId="42">'[134]COSTOS OFICINA'!#REF!</definedName>
    <definedName name="Excel_BuiltIn_Print_Titles_3" localSheetId="44">'[134]COSTOS OFICINA'!#REF!</definedName>
    <definedName name="Excel_BuiltIn_Print_Titles_3" localSheetId="43">'[134]COSTOS OFICINA'!#REF!</definedName>
    <definedName name="Excel_BuiltIn_Print_Titles_3" localSheetId="45">'[134]COSTOS OFICINA'!#REF!</definedName>
    <definedName name="Excel_BuiltIn_Print_Titles_3" localSheetId="46">'[134]COSTOS OFICINA'!#REF!</definedName>
    <definedName name="Excel_BuiltIn_Print_Titles_3" localSheetId="47">'[134]COSTOS OFICINA'!#REF!</definedName>
    <definedName name="Excel_BuiltIn_Print_Titles_3" localSheetId="48">'[134]COSTOS OFICINA'!#REF!</definedName>
    <definedName name="Excel_BuiltIn_Print_Titles_3" localSheetId="49">'[134]COSTOS OFICINA'!#REF!</definedName>
    <definedName name="Excel_BuiltIn_Print_Titles_3" localSheetId="50">'[134]COSTOS OFICINA'!#REF!</definedName>
    <definedName name="Excel_BuiltIn_Print_Titles_3" localSheetId="51">'[134]COSTOS OFICINA'!#REF!</definedName>
    <definedName name="Excel_BuiltIn_Print_Titles_3" localSheetId="52">'[134]COSTOS OFICINA'!#REF!</definedName>
    <definedName name="Excel_BuiltIn_Print_Titles_3" localSheetId="53">'[134]COSTOS OFICINA'!#REF!</definedName>
    <definedName name="Excel_BuiltIn_Print_Titles_3" localSheetId="54">'[134]COSTOS OFICINA'!#REF!</definedName>
    <definedName name="Excel_BuiltIn_Print_Titles_3" localSheetId="55">'[134]COSTOS OFICINA'!#REF!</definedName>
    <definedName name="Excel_BuiltIn_Print_Titles_3" localSheetId="56">'[134]COSTOS OFICINA'!#REF!</definedName>
    <definedName name="Excel_BuiltIn_Print_Titles_3" localSheetId="57">'[134]COSTOS OFICINA'!#REF!</definedName>
    <definedName name="Excel_BuiltIn_Print_Titles_3" localSheetId="58">'[134]COSTOS OFICINA'!#REF!</definedName>
    <definedName name="Excel_BuiltIn_Print_Titles_3" localSheetId="59">'[134]COSTOS OFICINA'!#REF!</definedName>
    <definedName name="Excel_BuiltIn_Print_Titles_3" localSheetId="60">'[134]COSTOS OFICINA'!#REF!</definedName>
    <definedName name="Excel_BuiltIn_Print_Titles_3" localSheetId="61">'[134]COSTOS OFICINA'!#REF!</definedName>
    <definedName name="Excel_BuiltIn_Print_Titles_3" localSheetId="62">'[134]COSTOS OFICINA'!#REF!</definedName>
    <definedName name="Excel_BuiltIn_Print_Titles_3" localSheetId="63">'[134]COSTOS OFICINA'!#REF!</definedName>
    <definedName name="Excel_BuiltIn_Print_Titles_3" localSheetId="64">'[134]COSTOS OFICINA'!#REF!</definedName>
    <definedName name="Excel_BuiltIn_Print_Titles_3" localSheetId="0">'[134]COSTOS OFICINA'!#REF!</definedName>
    <definedName name="Excel_BuiltIn_Print_Titles_3">'[134]COSTOS OFICINA'!#REF!</definedName>
    <definedName name="Excel_BuiltIn_Print_Titles_4" localSheetId="42">'[134]COSTOS CAMPAMENTO'!#REF!</definedName>
    <definedName name="Excel_BuiltIn_Print_Titles_4" localSheetId="44">'[134]COSTOS CAMPAMENTO'!#REF!</definedName>
    <definedName name="Excel_BuiltIn_Print_Titles_4" localSheetId="43">'[134]COSTOS CAMPAMENTO'!#REF!</definedName>
    <definedName name="Excel_BuiltIn_Print_Titles_4" localSheetId="45">'[134]COSTOS CAMPAMENTO'!#REF!</definedName>
    <definedName name="Excel_BuiltIn_Print_Titles_4" localSheetId="46">'[134]COSTOS CAMPAMENTO'!#REF!</definedName>
    <definedName name="Excel_BuiltIn_Print_Titles_4" localSheetId="47">'[134]COSTOS CAMPAMENTO'!#REF!</definedName>
    <definedName name="Excel_BuiltIn_Print_Titles_4" localSheetId="48">'[134]COSTOS CAMPAMENTO'!#REF!</definedName>
    <definedName name="Excel_BuiltIn_Print_Titles_4" localSheetId="49">'[134]COSTOS CAMPAMENTO'!#REF!</definedName>
    <definedName name="Excel_BuiltIn_Print_Titles_4" localSheetId="50">'[134]COSTOS CAMPAMENTO'!#REF!</definedName>
    <definedName name="Excel_BuiltIn_Print_Titles_4" localSheetId="51">'[134]COSTOS CAMPAMENTO'!#REF!</definedName>
    <definedName name="Excel_BuiltIn_Print_Titles_4" localSheetId="52">'[134]COSTOS CAMPAMENTO'!#REF!</definedName>
    <definedName name="Excel_BuiltIn_Print_Titles_4" localSheetId="53">'[134]COSTOS CAMPAMENTO'!#REF!</definedName>
    <definedName name="Excel_BuiltIn_Print_Titles_4" localSheetId="54">'[134]COSTOS CAMPAMENTO'!#REF!</definedName>
    <definedName name="Excel_BuiltIn_Print_Titles_4" localSheetId="55">'[134]COSTOS CAMPAMENTO'!#REF!</definedName>
    <definedName name="Excel_BuiltIn_Print_Titles_4" localSheetId="56">'[134]COSTOS CAMPAMENTO'!#REF!</definedName>
    <definedName name="Excel_BuiltIn_Print_Titles_4" localSheetId="57">'[134]COSTOS CAMPAMENTO'!#REF!</definedName>
    <definedName name="Excel_BuiltIn_Print_Titles_4" localSheetId="58">'[134]COSTOS CAMPAMENTO'!#REF!</definedName>
    <definedName name="Excel_BuiltIn_Print_Titles_4" localSheetId="59">'[134]COSTOS CAMPAMENTO'!#REF!</definedName>
    <definedName name="Excel_BuiltIn_Print_Titles_4" localSheetId="60">'[134]COSTOS CAMPAMENTO'!#REF!</definedName>
    <definedName name="Excel_BuiltIn_Print_Titles_4" localSheetId="61">'[134]COSTOS CAMPAMENTO'!#REF!</definedName>
    <definedName name="Excel_BuiltIn_Print_Titles_4" localSheetId="62">'[134]COSTOS CAMPAMENTO'!#REF!</definedName>
    <definedName name="Excel_BuiltIn_Print_Titles_4" localSheetId="63">'[134]COSTOS CAMPAMENTO'!#REF!</definedName>
    <definedName name="Excel_BuiltIn_Print_Titles_4" localSheetId="64">'[134]COSTOS CAMPAMENTO'!#REF!</definedName>
    <definedName name="Excel_BuiltIn_Print_Titles_4" localSheetId="0">'[134]COSTOS CAMPAMENTO'!#REF!</definedName>
    <definedName name="Excel_BuiltIn_Print_Titles_4">'[134]COSTOS CAMPAMENTO'!#REF!</definedName>
    <definedName name="Exchange_Rate">#REF!</definedName>
    <definedName name="exchangerate">[135]Parameters!#REF!</definedName>
    <definedName name="EXCROC">'[136]Análisis de precios'!$H$52</definedName>
    <definedName name="Executivepb" hidden="1">#REF!</definedName>
    <definedName name="ExistAge">#REF!</definedName>
    <definedName name="ExistFleet">#REF!</definedName>
    <definedName name="expl1">[14]Gastos!#REF!</definedName>
    <definedName name="ExRateAus">[137]ProjectParameters!$G$18</definedName>
    <definedName name="ExRateCountry">[137]ProjectParameters!$B$18:$B$22</definedName>
    <definedName name="ExRates">[137]ProjectParameters!$G$18:$G$22</definedName>
    <definedName name="Extra_Pay" localSheetId="42">#REF!</definedName>
    <definedName name="Extra_Pay" localSheetId="44">#REF!</definedName>
    <definedName name="Extra_Pay" localSheetId="43">#REF!</definedName>
    <definedName name="Extra_Pay" localSheetId="45">#REF!</definedName>
    <definedName name="Extra_Pay" localSheetId="46">#REF!</definedName>
    <definedName name="Extra_Pay" localSheetId="47">#REF!</definedName>
    <definedName name="Extra_Pay" localSheetId="48">#REF!</definedName>
    <definedName name="Extra_Pay" localSheetId="49">#REF!</definedName>
    <definedName name="Extra_Pay" localSheetId="50">#REF!</definedName>
    <definedName name="Extra_Pay" localSheetId="51">#REF!</definedName>
    <definedName name="Extra_Pay" localSheetId="52">#REF!</definedName>
    <definedName name="Extra_Pay" localSheetId="53">#REF!</definedName>
    <definedName name="Extra_Pay" localSheetId="54">#REF!</definedName>
    <definedName name="Extra_Pay" localSheetId="55">#REF!</definedName>
    <definedName name="Extra_Pay" localSheetId="56">#REF!</definedName>
    <definedName name="Extra_Pay" localSheetId="57">#REF!</definedName>
    <definedName name="Extra_Pay" localSheetId="58">#REF!</definedName>
    <definedName name="Extra_Pay" localSheetId="59">#REF!</definedName>
    <definedName name="Extra_Pay" localSheetId="60">#REF!</definedName>
    <definedName name="Extra_Pay" localSheetId="61">#REF!</definedName>
    <definedName name="Extra_Pay" localSheetId="62">#REF!</definedName>
    <definedName name="Extra_Pay" localSheetId="63">#REF!</definedName>
    <definedName name="Extra_Pay" localSheetId="64">#REF!</definedName>
    <definedName name="Extra_Pay" localSheetId="0">#REF!</definedName>
    <definedName name="Extra_Pay">#REF!</definedName>
    <definedName name="Extracción_IM">#REF!</definedName>
    <definedName name="Extract">'[56]AC2-AG96'!#REF!</definedName>
    <definedName name="Extractor_120v_de_10" localSheetId="0">#REF!</definedName>
    <definedName name="Extractor_120v_de_10">#REF!</definedName>
    <definedName name="F.D.CV1_Moisture">#REF!</definedName>
    <definedName name="F.D.CV2_Al">#REF!</definedName>
    <definedName name="F.D.CV2_Co">#REF!</definedName>
    <definedName name="F.D.CV2_DryTonnes">#REF!</definedName>
    <definedName name="F.D.CV2_dtph">#REF!</definedName>
    <definedName name="F.D.CV2_Fe">#REF!</definedName>
    <definedName name="F.D.CV2_Mg">#REF!</definedName>
    <definedName name="F.D.CV2_Ni">#REF!</definedName>
    <definedName name="F.D.CV2_Si">#REF!</definedName>
    <definedName name="F.D.Mill_Availability">#REF!</definedName>
    <definedName name="F.D.Mill_Downtime">#REF!</definedName>
    <definedName name="F.D.Mill_DryTonnes">#REF!</definedName>
    <definedName name="F.D.Mill_DryTph">#REF!</definedName>
    <definedName name="F.D.Mill_PowerDraw">#REF!</definedName>
    <definedName name="F.D.Mill_PowerDrawPerTonne">#REF!</definedName>
    <definedName name="F.D.Mill_Uptime">#REF!</definedName>
    <definedName name="F.D.Mill_Utilization">#REF!</definedName>
    <definedName name="F.D.Mill_WetTonnes">#REF!</definedName>
    <definedName name="F.D.Mill_WetTph">#REF!</definedName>
    <definedName name="F.D.MillFeed_Al">#REF!</definedName>
    <definedName name="F.D.MillFeed_Co">#REF!</definedName>
    <definedName name="F.D.MillFeed_Fe">#REF!</definedName>
    <definedName name="F.D.MillFeed_Mg">#REF!</definedName>
    <definedName name="F.D.MillFeed_Ni">#REF!</definedName>
    <definedName name="F.D.MillFeed_Si">#REF!</definedName>
    <definedName name="F.D.MillH2O_Head">#REF!</definedName>
    <definedName name="F.D.MillH2O_Screen">#REF!</definedName>
    <definedName name="F.D.MillH2O_Total">#REF!</definedName>
    <definedName name="F.D.OreToStorage_Al">#REF!</definedName>
    <definedName name="F.D.OreToStorage_Co">#REF!</definedName>
    <definedName name="F.D.OreToStorage_DryTonnes">#REF!</definedName>
    <definedName name="F.D.OreToStorage_DryTph">#REF!</definedName>
    <definedName name="F.D.OreToStorage_Fe">#REF!</definedName>
    <definedName name="F.D.OreToStorage_Mg">#REF!</definedName>
    <definedName name="F.D.OreToStorage_Ni">#REF!</definedName>
    <definedName name="F.D.OreToStorage_PulpDensity">#REF!</definedName>
    <definedName name="F.D.OreToStorage_PulpYieldStress">#REF!</definedName>
    <definedName name="F.D.OreToStorage_Si">#REF!</definedName>
    <definedName name="F.D.OreToStorage_Tank1Level">#REF!</definedName>
    <definedName name="F.D.OreToStorage_Tank2Level">#REF!</definedName>
    <definedName name="F.D.OreToStorage_Tank3Level">#REF!</definedName>
    <definedName name="F.D.OreToStorage_Tank4Level">#REF!</definedName>
    <definedName name="F.D.OreToStorage_Volume">#REF!</definedName>
    <definedName name="F.D.OreToStorage_VolumePerHr">#REF!</definedName>
    <definedName name="F.M.CV1_Moisture">#REF!</definedName>
    <definedName name="F.M.CV2_Al">#REF!</definedName>
    <definedName name="F.M.CV2_Co">#REF!</definedName>
    <definedName name="F.M.CV2_DryTonnes">#REF!</definedName>
    <definedName name="F.M.CV2_dtph">#REF!</definedName>
    <definedName name="F.M.CV2_Fe">#REF!</definedName>
    <definedName name="F.M.CV2_Mg">#REF!</definedName>
    <definedName name="F.M.CV2_Ni">#REF!</definedName>
    <definedName name="F.M.CV2_Si">#REF!</definedName>
    <definedName name="F.M.Mill_Availability">#REF!</definedName>
    <definedName name="F.M.Mill_Downtime">#REF!</definedName>
    <definedName name="F.M.Mill_DryTonnes">#REF!</definedName>
    <definedName name="F.M.Mill_DryTph">#REF!</definedName>
    <definedName name="F.M.Mill_PowerDraw">#REF!</definedName>
    <definedName name="F.M.Mill_PowerDrawPerTonne">#REF!</definedName>
    <definedName name="F.M.Mill_Uptime">#REF!</definedName>
    <definedName name="F.M.Mill_Utilization">#REF!</definedName>
    <definedName name="F.M.Mill_WetTonnes">#REF!</definedName>
    <definedName name="F.M.Mill_WetTph">#REF!</definedName>
    <definedName name="F.M.MillFeed_Al">#REF!</definedName>
    <definedName name="F.M.MillFeed_Co">#REF!</definedName>
    <definedName name="F.M.MillFeed_Fe">#REF!</definedName>
    <definedName name="F.M.MillFeed_Mg">#REF!</definedName>
    <definedName name="F.M.MillFeed_Ni">#REF!</definedName>
    <definedName name="F.M.MillFeed_Si">#REF!</definedName>
    <definedName name="F.M.MillH2O_Head">#REF!</definedName>
    <definedName name="F.M.MillH2O_Screen">#REF!</definedName>
    <definedName name="F.M.MillH2O_Total">#REF!</definedName>
    <definedName name="F.M.OreToStorage_Al">#REF!</definedName>
    <definedName name="F.M.OreToStorage_Co">#REF!</definedName>
    <definedName name="F.M.OreToStorage_DryTonnes">#REF!</definedName>
    <definedName name="F.M.OreToStorage_DryTph">#REF!</definedName>
    <definedName name="F.M.OreToStorage_Fe">#REF!</definedName>
    <definedName name="F.M.OreToStorage_Mg">#REF!</definedName>
    <definedName name="F.M.OreToStorage_Ni">#REF!</definedName>
    <definedName name="F.M.OreToStorage_PulpDensity">#REF!</definedName>
    <definedName name="F.M.OreToStorage_PulpYieldStress">#REF!</definedName>
    <definedName name="F.M.OreToStorage_Si">#REF!</definedName>
    <definedName name="F.M.OreToStorage_Volume">#REF!</definedName>
    <definedName name="F.M.OreToStorage_VolumePerHr">#REF!</definedName>
    <definedName name="F.Y.CV1_Moisture">#REF!</definedName>
    <definedName name="F.Y.CV2_Al">#REF!</definedName>
    <definedName name="F.Y.CV2_Co">#REF!</definedName>
    <definedName name="F.Y.CV2_DryTonnes">#REF!</definedName>
    <definedName name="F.Y.CV2_dtph">#REF!</definedName>
    <definedName name="F.Y.CV2_Fe">#REF!</definedName>
    <definedName name="F.Y.CV2_Mg">#REF!</definedName>
    <definedName name="F.Y.CV2_Ni">#REF!</definedName>
    <definedName name="F.Y.CV2_Si">#REF!</definedName>
    <definedName name="F.Y.Mill_Availability">#REF!</definedName>
    <definedName name="F.Y.Mill_Downtime">#REF!</definedName>
    <definedName name="F.Y.Mill_DryTonnes">#REF!</definedName>
    <definedName name="F.Y.Mill_DryTph">#REF!</definedName>
    <definedName name="F.Y.Mill_PowerDraw">#REF!</definedName>
    <definedName name="F.Y.Mill_PowerDrawPerTonne">#REF!</definedName>
    <definedName name="F.Y.Mill_Uptime">#REF!</definedName>
    <definedName name="F.Y.Mill_Utilization">#REF!</definedName>
    <definedName name="F.Y.Mill_WetTonnes">#REF!</definedName>
    <definedName name="F.Y.Mill_WetTph">#REF!</definedName>
    <definedName name="F.Y.MillFeed_Al">#REF!</definedName>
    <definedName name="F.Y.MillFeed_Co">#REF!</definedName>
    <definedName name="F.Y.MillFeed_Fe">#REF!</definedName>
    <definedName name="F.Y.MillFeed_Mg">#REF!</definedName>
    <definedName name="F.Y.MillFeed_Ni">#REF!</definedName>
    <definedName name="F.Y.MillFeed_Si">#REF!</definedName>
    <definedName name="F.Y.MillH2O_Head">#REF!</definedName>
    <definedName name="F.Y.MillH2O_Screen">#REF!</definedName>
    <definedName name="F.Y.MillH2O_Total">#REF!</definedName>
    <definedName name="F.Y.OreToStorage_Al">#REF!</definedName>
    <definedName name="F.Y.OreToStorage_Co">#REF!</definedName>
    <definedName name="F.Y.OreToStorage_DryTonnes">#REF!</definedName>
    <definedName name="F.Y.OreToStorage_DryTph">#REF!</definedName>
    <definedName name="F.Y.OreToStorage_Fe">#REF!</definedName>
    <definedName name="F.Y.OreToStorage_Mg">#REF!</definedName>
    <definedName name="F.Y.OreToStorage_Ni">#REF!</definedName>
    <definedName name="F.Y.OreToStorage_PulpDensity">#REF!</definedName>
    <definedName name="F.Y.OreToStorage_PulpYieldStress">#REF!</definedName>
    <definedName name="F.Y.OreToStorage_Si">#REF!</definedName>
    <definedName name="F.Y.OreToStorage_Volume">#REF!</definedName>
    <definedName name="F.Y.OreToStorage_VolumePerHr">#REF!</definedName>
    <definedName name="f_INSTAC_AIRE_ACONDICIONADO" localSheetId="42">#REF!</definedName>
    <definedName name="f_INSTAC_AIRE_ACONDICIONADO" localSheetId="44">#REF!</definedName>
    <definedName name="f_INSTAC_AIRE_ACONDICIONADO" localSheetId="43">#REF!</definedName>
    <definedName name="f_INSTAC_AIRE_ACONDICIONADO" localSheetId="45">#REF!</definedName>
    <definedName name="f_INSTAC_AIRE_ACONDICIONADO" localSheetId="46">#REF!</definedName>
    <definedName name="f_INSTAC_AIRE_ACONDICIONADO" localSheetId="47">#REF!</definedName>
    <definedName name="f_INSTAC_AIRE_ACONDICIONADO" localSheetId="48">#REF!</definedName>
    <definedName name="f_INSTAC_AIRE_ACONDICIONADO" localSheetId="49">#REF!</definedName>
    <definedName name="f_INSTAC_AIRE_ACONDICIONADO" localSheetId="50">#REF!</definedName>
    <definedName name="f_INSTAC_AIRE_ACONDICIONADO" localSheetId="51">#REF!</definedName>
    <definedName name="f_INSTAC_AIRE_ACONDICIONADO" localSheetId="52">#REF!</definedName>
    <definedName name="f_INSTAC_AIRE_ACONDICIONADO" localSheetId="53">#REF!</definedName>
    <definedName name="f_INSTAC_AIRE_ACONDICIONADO" localSheetId="54">#REF!</definedName>
    <definedName name="f_INSTAC_AIRE_ACONDICIONADO" localSheetId="55">#REF!</definedName>
    <definedName name="f_INSTAC_AIRE_ACONDICIONADO" localSheetId="56">#REF!</definedName>
    <definedName name="f_INSTAC_AIRE_ACONDICIONADO" localSheetId="57">#REF!</definedName>
    <definedName name="f_INSTAC_AIRE_ACONDICIONADO" localSheetId="58">#REF!</definedName>
    <definedName name="f_INSTAC_AIRE_ACONDICIONADO" localSheetId="59">#REF!</definedName>
    <definedName name="f_INSTAC_AIRE_ACONDICIONADO" localSheetId="60">#REF!</definedName>
    <definedName name="f_INSTAC_AIRE_ACONDICIONADO" localSheetId="61">#REF!</definedName>
    <definedName name="f_INSTAC_AIRE_ACONDICIONADO" localSheetId="62">#REF!</definedName>
    <definedName name="f_INSTAC_AIRE_ACONDICIONADO" localSheetId="63">#REF!</definedName>
    <definedName name="f_INSTAC_AIRE_ACONDICIONADO" localSheetId="64">#REF!</definedName>
    <definedName name="f_INSTAC_AIRE_ACONDICIONADO" localSheetId="0">#REF!</definedName>
    <definedName name="f_INSTAC_AIRE_ACONDICIONADO">#REF!</definedName>
    <definedName name="f_INSTAC_ELECTRICAS_TELEF" localSheetId="42">#REF!</definedName>
    <definedName name="f_INSTAC_ELECTRICAS_TELEF" localSheetId="44">#REF!</definedName>
    <definedName name="f_INSTAC_ELECTRICAS_TELEF" localSheetId="43">#REF!</definedName>
    <definedName name="f_INSTAC_ELECTRICAS_TELEF" localSheetId="45">#REF!</definedName>
    <definedName name="f_INSTAC_ELECTRICAS_TELEF" localSheetId="46">#REF!</definedName>
    <definedName name="f_INSTAC_ELECTRICAS_TELEF" localSheetId="47">#REF!</definedName>
    <definedName name="f_INSTAC_ELECTRICAS_TELEF" localSheetId="48">#REF!</definedName>
    <definedName name="f_INSTAC_ELECTRICAS_TELEF" localSheetId="49">#REF!</definedName>
    <definedName name="f_INSTAC_ELECTRICAS_TELEF" localSheetId="50">#REF!</definedName>
    <definedName name="f_INSTAC_ELECTRICAS_TELEF" localSheetId="51">#REF!</definedName>
    <definedName name="f_INSTAC_ELECTRICAS_TELEF" localSheetId="52">#REF!</definedName>
    <definedName name="f_INSTAC_ELECTRICAS_TELEF" localSheetId="53">#REF!</definedName>
    <definedName name="f_INSTAC_ELECTRICAS_TELEF" localSheetId="54">#REF!</definedName>
    <definedName name="f_INSTAC_ELECTRICAS_TELEF" localSheetId="55">#REF!</definedName>
    <definedName name="f_INSTAC_ELECTRICAS_TELEF" localSheetId="56">#REF!</definedName>
    <definedName name="f_INSTAC_ELECTRICAS_TELEF" localSheetId="57">#REF!</definedName>
    <definedName name="f_INSTAC_ELECTRICAS_TELEF" localSheetId="58">#REF!</definedName>
    <definedName name="f_INSTAC_ELECTRICAS_TELEF" localSheetId="59">#REF!</definedName>
    <definedName name="f_INSTAC_ELECTRICAS_TELEF" localSheetId="60">#REF!</definedName>
    <definedName name="f_INSTAC_ELECTRICAS_TELEF" localSheetId="61">#REF!</definedName>
    <definedName name="f_INSTAC_ELECTRICAS_TELEF" localSheetId="62">#REF!</definedName>
    <definedName name="f_INSTAC_ELECTRICAS_TELEF" localSheetId="63">#REF!</definedName>
    <definedName name="f_INSTAC_ELECTRICAS_TELEF" localSheetId="64">#REF!</definedName>
    <definedName name="f_INSTAC_ELECTRICAS_TELEF" localSheetId="0">#REF!</definedName>
    <definedName name="f_INSTAC_ELECTRICAS_TELEF">#REF!</definedName>
    <definedName name="f_INSTALA_GAS" localSheetId="42">#REF!</definedName>
    <definedName name="f_INSTALA_GAS" localSheetId="44">#REF!</definedName>
    <definedName name="f_INSTALA_GAS" localSheetId="43">#REF!</definedName>
    <definedName name="f_INSTALA_GAS" localSheetId="45">#REF!</definedName>
    <definedName name="f_INSTALA_GAS" localSheetId="46">#REF!</definedName>
    <definedName name="f_INSTALA_GAS" localSheetId="47">#REF!</definedName>
    <definedName name="f_INSTALA_GAS" localSheetId="48">#REF!</definedName>
    <definedName name="f_INSTALA_GAS" localSheetId="49">#REF!</definedName>
    <definedName name="f_INSTALA_GAS" localSheetId="50">#REF!</definedName>
    <definedName name="f_INSTALA_GAS" localSheetId="51">#REF!</definedName>
    <definedName name="f_INSTALA_GAS" localSheetId="52">#REF!</definedName>
    <definedName name="f_INSTALA_GAS" localSheetId="53">#REF!</definedName>
    <definedName name="f_INSTALA_GAS" localSheetId="54">#REF!</definedName>
    <definedName name="f_INSTALA_GAS" localSheetId="55">#REF!</definedName>
    <definedName name="f_INSTALA_GAS" localSheetId="56">#REF!</definedName>
    <definedName name="f_INSTALA_GAS" localSheetId="57">#REF!</definedName>
    <definedName name="f_INSTALA_GAS" localSheetId="58">#REF!</definedName>
    <definedName name="f_INSTALA_GAS" localSheetId="59">#REF!</definedName>
    <definedName name="f_INSTALA_GAS" localSheetId="60">#REF!</definedName>
    <definedName name="f_INSTALA_GAS" localSheetId="61">#REF!</definedName>
    <definedName name="f_INSTALA_GAS" localSheetId="62">#REF!</definedName>
    <definedName name="f_INSTALA_GAS" localSheetId="63">#REF!</definedName>
    <definedName name="f_INSTALA_GAS" localSheetId="64">#REF!</definedName>
    <definedName name="f_INSTALA_GAS" localSheetId="0">#REF!</definedName>
    <definedName name="f_INSTALA_GAS">#REF!</definedName>
    <definedName name="F201.1" localSheetId="0">#REF!</definedName>
    <definedName name="F201.1">#REF!</definedName>
    <definedName name="F201.2" localSheetId="0">#REF!</definedName>
    <definedName name="F201.2">#REF!</definedName>
    <definedName name="F201.3" localSheetId="0">#REF!</definedName>
    <definedName name="F201.3">#REF!</definedName>
    <definedName name="F210.2" localSheetId="0">#REF!</definedName>
    <definedName name="F210.2">#REF!</definedName>
    <definedName name="F210.3" localSheetId="0">#REF!</definedName>
    <definedName name="F210.3">#REF!</definedName>
    <definedName name="F211.1" localSheetId="0">#REF!</definedName>
    <definedName name="F211.1">#REF!</definedName>
    <definedName name="F220.1" localSheetId="0">#REF!</definedName>
    <definedName name="F220.1">#REF!</definedName>
    <definedName name="fa" localSheetId="0">#REF!</definedName>
    <definedName name="fa">#REF!</definedName>
    <definedName name="FABI">Scheduled_Payment+Extra_Payment</definedName>
    <definedName name="FABIAN">#N/A</definedName>
    <definedName name="FAC">#REF!</definedName>
    <definedName name="FAC_PRU" localSheetId="0">#REF!</definedName>
    <definedName name="FAC_PRU">#REF!</definedName>
    <definedName name="FacConv">[138]CálculoTarifasMR!$M$1</definedName>
    <definedName name="FACTOR" localSheetId="0">[66]Par_Dise!#REF!</definedName>
    <definedName name="FACTOR">[66]Par_Dise!#REF!</definedName>
    <definedName name="factorarena">#REF!</definedName>
    <definedName name="FactorCostoPotencia">[102]Modelo!#REF!</definedName>
    <definedName name="FactorMultFinal">#REF!</definedName>
    <definedName name="FactorMultiplicaCalculado">#REF!</definedName>
    <definedName name="Factpb" hidden="1">#REF!</definedName>
    <definedName name="Factpb2" hidden="1">#REF!</definedName>
    <definedName name="FALTANTES1">'[139]CANT OBRA'!$A:$IV</definedName>
    <definedName name="FASD">#REF!</definedName>
    <definedName name="fb" localSheetId="0">#REF!</definedName>
    <definedName name="fb">#REF!</definedName>
    <definedName name="fcc" localSheetId="0">#REF!</definedName>
    <definedName name="fcc">#REF!</definedName>
    <definedName name="fcv">#REF!</definedName>
    <definedName name="fd" localSheetId="42">'[84]A. P. U.'!#REF!</definedName>
    <definedName name="fd" localSheetId="44">'[84]A. P. U.'!#REF!</definedName>
    <definedName name="fd" localSheetId="43">'[84]A. P. U.'!#REF!</definedName>
    <definedName name="fd" localSheetId="45">'[84]A. P. U.'!#REF!</definedName>
    <definedName name="fd" localSheetId="46">'[84]A. P. U.'!#REF!</definedName>
    <definedName name="fd" localSheetId="47">'[84]A. P. U.'!#REF!</definedName>
    <definedName name="fd" localSheetId="48">'[84]A. P. U.'!#REF!</definedName>
    <definedName name="fd" localSheetId="49">'[84]A. P. U.'!#REF!</definedName>
    <definedName name="fd" localSheetId="50">'[84]A. P. U.'!#REF!</definedName>
    <definedName name="fd" localSheetId="51">'[84]A. P. U.'!#REF!</definedName>
    <definedName name="fd" localSheetId="52">'[84]A. P. U.'!#REF!</definedName>
    <definedName name="fd" localSheetId="53">'[84]A. P. U.'!#REF!</definedName>
    <definedName name="fd" localSheetId="54">'[84]A. P. U.'!#REF!</definedName>
    <definedName name="fd" localSheetId="55">'[84]A. P. U.'!#REF!</definedName>
    <definedName name="fd" localSheetId="56">'[84]A. P. U.'!#REF!</definedName>
    <definedName name="fd" localSheetId="57">'[84]A. P. U.'!#REF!</definedName>
    <definedName name="fd" localSheetId="58">'[84]A. P. U.'!#REF!</definedName>
    <definedName name="fd" localSheetId="59">'[84]A. P. U.'!#REF!</definedName>
    <definedName name="fd" localSheetId="60">'[84]A. P. U.'!#REF!</definedName>
    <definedName name="fd" localSheetId="61">'[84]A. P. U.'!#REF!</definedName>
    <definedName name="fd" localSheetId="62">'[84]A. P. U.'!#REF!</definedName>
    <definedName name="fd" localSheetId="63">'[84]A. P. U.'!#REF!</definedName>
    <definedName name="fd" localSheetId="64">'[84]A. P. U.'!#REF!</definedName>
    <definedName name="fd" localSheetId="0">'[84]A. P. U.'!#REF!</definedName>
    <definedName name="fd">'[84]A. P. U.'!#REF!</definedName>
    <definedName name="fda" localSheetId="0">#REF!</definedName>
    <definedName name="fda">#REF!</definedName>
    <definedName name="fdf">#REF!</definedName>
    <definedName name="fdwssf">#REF!</definedName>
    <definedName name="FEB">#REF!</definedName>
    <definedName name="feb00">[14]Dólar!#REF!</definedName>
    <definedName name="FECH">[44]DATOS!$D$6</definedName>
    <definedName name="FECHA">[53]dts!$B$9</definedName>
    <definedName name="Fechas" localSheetId="0">#REF!</definedName>
    <definedName name="Fechas">#REF!</definedName>
    <definedName name="Festivos">'[140]días habiles 2015'!$D$2:$D$21</definedName>
    <definedName name="Fexx">[11]Cálculo!$B$39</definedName>
    <definedName name="FF" localSheetId="0">#REF!</definedName>
    <definedName name="FF">#REF!</definedName>
    <definedName name="ffff">#REF!</definedName>
    <definedName name="fffffdfdfddf">#REF!</definedName>
    <definedName name="ffffffffffffffff">#REF!</definedName>
    <definedName name="ffffffffffrrrrrrrrrrrrreeeeeeeeeeee" localSheetId="0">#REF!</definedName>
    <definedName name="ffffffffffrrrrrrrrrrrrreeeeeeeeeeee">#REF!</definedName>
    <definedName name="FFFFFHHHHHHH" localSheetId="0">#REF!</definedName>
    <definedName name="FFFFFHHHHHHH">#REF!</definedName>
    <definedName name="fg" localSheetId="0">#REF!</definedName>
    <definedName name="fg">#REF!</definedName>
    <definedName name="FGV" localSheetId="0">#REF!</definedName>
    <definedName name="FGV">#REF!</definedName>
    <definedName name="fhfhhfhfhfhfhfhfhfhhfhfhfhfh" localSheetId="0">'[84]A. P. U.'!#REF!</definedName>
    <definedName name="fhfhhfhfhfhfhfhfhfhhfhfhfhfh">'[84]A. P. U.'!#REF!</definedName>
    <definedName name="fi" localSheetId="0">#REF!</definedName>
    <definedName name="fi">#REF!</definedName>
    <definedName name="filename">MID(CELL("nombrearchivo"),FIND("[",CELL("nombrearchivo")),FIND("]",CELL("nombrearchivo"))-FIND("[",CELL("nombrearchivo"))+1)</definedName>
    <definedName name="Fin_de_semana">'[140]días habiles 2015'!$M$1:$M$2</definedName>
    <definedName name="FINAL" localSheetId="0">[59]FLUJOS!#REF!</definedName>
    <definedName name="FINAL">[59]FLUJOS!#REF!</definedName>
    <definedName name="Finaliza">[103]Design!$B$275</definedName>
    <definedName name="Financialpb" hidden="1">#REF!</definedName>
    <definedName name="Financialpb2" hidden="1">#REF!</definedName>
    <definedName name="FixEquip_hrs">'[141]Fixed Plant'!$F$109:$AA$168</definedName>
    <definedName name="fk" localSheetId="0">#REF!</definedName>
    <definedName name="fk">#REF!</definedName>
    <definedName name="Fleet">#REF!</definedName>
    <definedName name="FleetC">#REF!</definedName>
    <definedName name="fleetRecNo">[142]Fleet!$B$12:$B$80</definedName>
    <definedName name="FleetS">#REF!</definedName>
    <definedName name="FleetW">#REF!</definedName>
    <definedName name="Fletes">[37]Datos!$G$18</definedName>
    <definedName name="flq" localSheetId="0">#REF!</definedName>
    <definedName name="flq">#REF!</definedName>
    <definedName name="FlsSumDetail" localSheetId="42">#REF!</definedName>
    <definedName name="FlsSumDetail" localSheetId="44">#REF!</definedName>
    <definedName name="FlsSumDetail" localSheetId="43">#REF!</definedName>
    <definedName name="FlsSumDetail" localSheetId="45">#REF!</definedName>
    <definedName name="FlsSumDetail" localSheetId="46">#REF!</definedName>
    <definedName name="FlsSumDetail" localSheetId="47">#REF!</definedName>
    <definedName name="FlsSumDetail" localSheetId="48">#REF!</definedName>
    <definedName name="FlsSumDetail" localSheetId="49">#REF!</definedName>
    <definedName name="FlsSumDetail" localSheetId="50">#REF!</definedName>
    <definedName name="FlsSumDetail" localSheetId="51">#REF!</definedName>
    <definedName name="FlsSumDetail" localSheetId="52">#REF!</definedName>
    <definedName name="FlsSumDetail" localSheetId="53">#REF!</definedName>
    <definedName name="FlsSumDetail" localSheetId="54">#REF!</definedName>
    <definedName name="FlsSumDetail" localSheetId="55">#REF!</definedName>
    <definedName name="FlsSumDetail" localSheetId="56">#REF!</definedName>
    <definedName name="FlsSumDetail" localSheetId="57">#REF!</definedName>
    <definedName name="FlsSumDetail" localSheetId="58">#REF!</definedName>
    <definedName name="FlsSumDetail" localSheetId="59">#REF!</definedName>
    <definedName name="FlsSumDetail" localSheetId="60">#REF!</definedName>
    <definedName name="FlsSumDetail" localSheetId="61">#REF!</definedName>
    <definedName name="FlsSumDetail" localSheetId="62">#REF!</definedName>
    <definedName name="FlsSumDetail" localSheetId="63">#REF!</definedName>
    <definedName name="FlsSumDetail" localSheetId="64">#REF!</definedName>
    <definedName name="FlsSumDetail" localSheetId="0">#REF!</definedName>
    <definedName name="FlsSumDetail">#REF!</definedName>
    <definedName name="FlsSumHeading" localSheetId="42">#REF!</definedName>
    <definedName name="FlsSumHeading" localSheetId="44">#REF!</definedName>
    <definedName name="FlsSumHeading" localSheetId="43">#REF!</definedName>
    <definedName name="FlsSumHeading" localSheetId="45">#REF!</definedName>
    <definedName name="FlsSumHeading" localSheetId="46">#REF!</definedName>
    <definedName name="FlsSumHeading" localSheetId="47">#REF!</definedName>
    <definedName name="FlsSumHeading" localSheetId="48">#REF!</definedName>
    <definedName name="FlsSumHeading" localSheetId="49">#REF!</definedName>
    <definedName name="FlsSumHeading" localSheetId="50">#REF!</definedName>
    <definedName name="FlsSumHeading" localSheetId="51">#REF!</definedName>
    <definedName name="FlsSumHeading" localSheetId="52">#REF!</definedName>
    <definedName name="FlsSumHeading" localSheetId="53">#REF!</definedName>
    <definedName name="FlsSumHeading" localSheetId="54">#REF!</definedName>
    <definedName name="FlsSumHeading" localSheetId="55">#REF!</definedName>
    <definedName name="FlsSumHeading" localSheetId="56">#REF!</definedName>
    <definedName name="FlsSumHeading" localSheetId="57">#REF!</definedName>
    <definedName name="FlsSumHeading" localSheetId="58">#REF!</definedName>
    <definedName name="FlsSumHeading" localSheetId="59">#REF!</definedName>
    <definedName name="FlsSumHeading" localSheetId="60">#REF!</definedName>
    <definedName name="FlsSumHeading" localSheetId="61">#REF!</definedName>
    <definedName name="FlsSumHeading" localSheetId="62">#REF!</definedName>
    <definedName name="FlsSumHeading" localSheetId="63">#REF!</definedName>
    <definedName name="FlsSumHeading" localSheetId="64">#REF!</definedName>
    <definedName name="FlsSumHeading" localSheetId="0">#REF!</definedName>
    <definedName name="FlsSumHeading">#REF!</definedName>
    <definedName name="FlsTotDetail" localSheetId="42">#REF!</definedName>
    <definedName name="FlsTotDetail" localSheetId="44">#REF!</definedName>
    <definedName name="FlsTotDetail" localSheetId="43">#REF!</definedName>
    <definedName name="FlsTotDetail" localSheetId="45">#REF!</definedName>
    <definedName name="FlsTotDetail" localSheetId="46">#REF!</definedName>
    <definedName name="FlsTotDetail" localSheetId="47">#REF!</definedName>
    <definedName name="FlsTotDetail" localSheetId="48">#REF!</definedName>
    <definedName name="FlsTotDetail" localSheetId="49">#REF!</definedName>
    <definedName name="FlsTotDetail" localSheetId="50">#REF!</definedName>
    <definedName name="FlsTotDetail" localSheetId="51">#REF!</definedName>
    <definedName name="FlsTotDetail" localSheetId="52">#REF!</definedName>
    <definedName name="FlsTotDetail" localSheetId="53">#REF!</definedName>
    <definedName name="FlsTotDetail" localSheetId="54">#REF!</definedName>
    <definedName name="FlsTotDetail" localSheetId="55">#REF!</definedName>
    <definedName name="FlsTotDetail" localSheetId="56">#REF!</definedName>
    <definedName name="FlsTotDetail" localSheetId="57">#REF!</definedName>
    <definedName name="FlsTotDetail" localSheetId="58">#REF!</definedName>
    <definedName name="FlsTotDetail" localSheetId="59">#REF!</definedName>
    <definedName name="FlsTotDetail" localSheetId="60">#REF!</definedName>
    <definedName name="FlsTotDetail" localSheetId="61">#REF!</definedName>
    <definedName name="FlsTotDetail" localSheetId="62">#REF!</definedName>
    <definedName name="FlsTotDetail" localSheetId="63">#REF!</definedName>
    <definedName name="FlsTotDetail" localSheetId="64">#REF!</definedName>
    <definedName name="FlsTotDetail" localSheetId="0">#REF!</definedName>
    <definedName name="FlsTotDetail">#REF!</definedName>
    <definedName name="FlsTotHeading" localSheetId="42">#REF!</definedName>
    <definedName name="FlsTotHeading" localSheetId="44">#REF!</definedName>
    <definedName name="FlsTotHeading" localSheetId="43">#REF!</definedName>
    <definedName name="FlsTotHeading" localSheetId="45">#REF!</definedName>
    <definedName name="FlsTotHeading" localSheetId="46">#REF!</definedName>
    <definedName name="FlsTotHeading" localSheetId="47">#REF!</definedName>
    <definedName name="FlsTotHeading" localSheetId="48">#REF!</definedName>
    <definedName name="FlsTotHeading" localSheetId="49">#REF!</definedName>
    <definedName name="FlsTotHeading" localSheetId="50">#REF!</definedName>
    <definedName name="FlsTotHeading" localSheetId="51">#REF!</definedName>
    <definedName name="FlsTotHeading" localSheetId="52">#REF!</definedName>
    <definedName name="FlsTotHeading" localSheetId="53">#REF!</definedName>
    <definedName name="FlsTotHeading" localSheetId="54">#REF!</definedName>
    <definedName name="FlsTotHeading" localSheetId="55">#REF!</definedName>
    <definedName name="FlsTotHeading" localSheetId="56">#REF!</definedName>
    <definedName name="FlsTotHeading" localSheetId="57">#REF!</definedName>
    <definedName name="FlsTotHeading" localSheetId="58">#REF!</definedName>
    <definedName name="FlsTotHeading" localSheetId="59">#REF!</definedName>
    <definedName name="FlsTotHeading" localSheetId="60">#REF!</definedName>
    <definedName name="FlsTotHeading" localSheetId="61">#REF!</definedName>
    <definedName name="FlsTotHeading" localSheetId="62">#REF!</definedName>
    <definedName name="FlsTotHeading" localSheetId="63">#REF!</definedName>
    <definedName name="FlsTotHeading" localSheetId="64">#REF!</definedName>
    <definedName name="FlsTotHeading" localSheetId="0">#REF!</definedName>
    <definedName name="FlsTotHeading">#REF!</definedName>
    <definedName name="Fluid">'[143]Actual Data (MAP)'!$E$1:$F$8</definedName>
    <definedName name="fm" localSheetId="0">#REF!</definedName>
    <definedName name="fm">#REF!</definedName>
    <definedName name="FO">'[63]CIRCUITOS CODENSA'!#REF!</definedName>
    <definedName name="FOB_POINT">#REF!</definedName>
    <definedName name="forapproval">'[144]LISTS-FOR INTERNAL USE ONLY'!$B$16:$B$25</definedName>
    <definedName name="form_calcmod">'[145]CALC-MOD'!$C$4:$C$11,'[145]CALC-MOD'!$G$4:$G$11,'[145]CALC-MOD'!$C$16:$C$23,'[145]CALC-MOD'!$G$16:$G$23,'[145]CALC-MOD'!$C$29:$C$36,'[145]CALC-MOD'!$B$43:$B$47</definedName>
    <definedName name="form_cons">[146]CONS!$F$14:$F$81,[146]CONS!$G$13:$G$81,[146]CONS!$G$87:$G$90,[146]CONS!$K$13:$K$22,[146]CONS!$M$13:$M$21</definedName>
    <definedName name="form_desglose">#REF!,#REF!</definedName>
    <definedName name="form_equi">[146]EQUI!$D$15:$E$45,[146]EQUI!$E$46,[146]EQUI!$D$52:$E$86,[146]EQUI!$E$87,[146]EQUI!$D$94:$E$109,[146]EQUI!$E$110,[146]EQUI!$D$116:$E$122,[146]EQUI!$E$123,[146]EQUI!$D$131:$E$136,[146]EQUI!$E$137,[146]EQUI!$E$140,[146]EQUI!$D$146:$E$159,[146]EQUI!$E$161,[146]EQUI!$I$2:$I$14,[146]EQUI!$K$2:$K$13</definedName>
    <definedName name="form_indir">[145]INDIR!$C$17:$M$22,[145]INDIR!$O$17:$P$22,[145]INDIR!$R$17:$R$23,[145]INDIR!$C$25:$M$26,[145]INDIR!$O$25:$P$26,[145]INDIR!$R$25:$R$27,[145]INDIR!$C$32:$M$33,[145]INDIR!$O$32:$P$33,[145]INDIR!$R$32:$R$34,[145]INDIR!$R$37,[145]INDIR!$P$43:$P$49,[145]INDIR!$R$43:$R$50,[145]INDIR!$P$54:$P$59,[145]INDIR!$R$54:$R$60,[145]INDIR!$P$65:$P$67,[145]INDIR!$R$65:$R$68,[145]INDIR!$R$71</definedName>
    <definedName name="form_otrosmod">'[146]OTROS MO'!$C$15:$D$19,'[146]OTROS MO'!$F$15:$G$19,'[146]OTROS MO'!$H$15:$H$20,'[146]OTROS MO'!$F$25:$F$26,'[146]OTROS MO'!$H$25:$H$27,'[146]OTROS MO'!$F$33:$F$34,'[146]OTROS MO'!$H$33:$H$35,'[146]OTROS MO'!$H$38</definedName>
    <definedName name="form_resumen">#REF!,#REF!,#REF!,#REF!,#REF!,#REF!,#REF!,#REF!,#REF!,#REF!,#REF!</definedName>
    <definedName name="form_subcon">#REF!,#REF!</definedName>
    <definedName name="form_superv">[145]SUPERV!$C$17:$L$23,[145]SUPERV!$N$17:$O$23,[145]SUPERV!$Q$17:$Q$24</definedName>
    <definedName name="FORMACOL" localSheetId="0">#REF!</definedName>
    <definedName name="FORMACOL">#REF!</definedName>
    <definedName name="formadepago">#REF!</definedName>
    <definedName name="FORMALETA">[41]Materiales!$F$37</definedName>
    <definedName name="FORMALETAM2">#REF!</definedName>
    <definedName name="Formaletas">'[27]LISTADO '!$L$5</definedName>
    <definedName name="FORMALOSA" localSheetId="0">#REF!</definedName>
    <definedName name="FORMALOSA">#REF!</definedName>
    <definedName name="Format">#REF!</definedName>
    <definedName name="FORMAV" localSheetId="0">#REF!</definedName>
    <definedName name="FORMAV">#REF!</definedName>
    <definedName name="FORMAVIGACIMIEN" localSheetId="0">#REF!</definedName>
    <definedName name="FORMAVIGACIMIEN">#REF!</definedName>
    <definedName name="FORMAZAPATA" localSheetId="0">#REF!</definedName>
    <definedName name="FORMAZAPATA">#REF!</definedName>
    <definedName name="formularioCantidades">#REF!</definedName>
    <definedName name="fr">#REF!</definedName>
    <definedName name="frdesd" localSheetId="0">#REF!</definedName>
    <definedName name="frdesd">#REF!</definedName>
    <definedName name="FrecInctoMmtoAnno" localSheetId="0">#REF!</definedName>
    <definedName name="FrecInctoMmtoAnno">#REF!</definedName>
    <definedName name="FrecInctoMmtoAno" localSheetId="0">#REF!</definedName>
    <definedName name="FrecInctoMmtoAno">#REF!</definedName>
    <definedName name="fres" localSheetId="0">#REF!</definedName>
    <definedName name="fres">#REF!</definedName>
    <definedName name="ft">#REF!</definedName>
    <definedName name="fu" localSheetId="0">#REF!</definedName>
    <definedName name="fu">#REF!</definedName>
    <definedName name="Fub">[11]Cálculo!$B$36</definedName>
    <definedName name="Fuel">'[90]Budget Assumptions'!$J$3</definedName>
    <definedName name="FuelControl" localSheetId="0">#REF!</definedName>
    <definedName name="FuelControl">#REF!</definedName>
    <definedName name="FuelCostos" localSheetId="0">#REF!</definedName>
    <definedName name="FuelCostos">#REF!</definedName>
    <definedName name="FuelFactorA">#REF!</definedName>
    <definedName name="FuelFactorB">#REF!</definedName>
    <definedName name="FuelMedian">#REF!</definedName>
    <definedName name="FuelPrice">[68]Parameters!$R$18</definedName>
    <definedName name="Full_Print" localSheetId="42">#REF!</definedName>
    <definedName name="Full_Print" localSheetId="44">#REF!</definedName>
    <definedName name="Full_Print" localSheetId="43">#REF!</definedName>
    <definedName name="Full_Print" localSheetId="45">#REF!</definedName>
    <definedName name="Full_Print" localSheetId="46">#REF!</definedName>
    <definedName name="Full_Print" localSheetId="47">#REF!</definedName>
    <definedName name="Full_Print" localSheetId="48">#REF!</definedName>
    <definedName name="Full_Print" localSheetId="49">#REF!</definedName>
    <definedName name="Full_Print" localSheetId="50">#REF!</definedName>
    <definedName name="Full_Print" localSheetId="51">#REF!</definedName>
    <definedName name="Full_Print" localSheetId="52">#REF!</definedName>
    <definedName name="Full_Print" localSheetId="53">#REF!</definedName>
    <definedName name="Full_Print" localSheetId="54">#REF!</definedName>
    <definedName name="Full_Print" localSheetId="55">#REF!</definedName>
    <definedName name="Full_Print" localSheetId="56">#REF!</definedName>
    <definedName name="Full_Print" localSheetId="57">#REF!</definedName>
    <definedName name="Full_Print" localSheetId="58">#REF!</definedName>
    <definedName name="Full_Print" localSheetId="59">#REF!</definedName>
    <definedName name="Full_Print" localSheetId="60">#REF!</definedName>
    <definedName name="Full_Print" localSheetId="61">#REF!</definedName>
    <definedName name="Full_Print" localSheetId="62">#REF!</definedName>
    <definedName name="Full_Print" localSheetId="63">#REF!</definedName>
    <definedName name="Full_Print" localSheetId="64">#REF!</definedName>
    <definedName name="Full_Print" localSheetId="0">#REF!</definedName>
    <definedName name="Full_Print">#REF!</definedName>
    <definedName name="Fup">[11]Cálculo!$B$38</definedName>
    <definedName name="fv" localSheetId="0">#REF!</definedName>
    <definedName name="fv">#REF!</definedName>
    <definedName name="FX">#REF!</definedName>
    <definedName name="fx_rate">[118]Cover!#REF!</definedName>
    <definedName name="fy" localSheetId="0">#REF!</definedName>
    <definedName name="fy">#REF!</definedName>
    <definedName name="Fyb">[11]Cálculo!$B$35</definedName>
    <definedName name="Fyp">[11]Cálculo!$B$37</definedName>
    <definedName name="fyy" localSheetId="0">#REF!</definedName>
    <definedName name="fyy">#REF!</definedName>
    <definedName name="G">#REF!</definedName>
    <definedName name="g_CARPINT_METALICA_MADERA" localSheetId="42">#REF!</definedName>
    <definedName name="g_CARPINT_METALICA_MADERA" localSheetId="44">#REF!</definedName>
    <definedName name="g_CARPINT_METALICA_MADERA" localSheetId="43">#REF!</definedName>
    <definedName name="g_CARPINT_METALICA_MADERA" localSheetId="45">#REF!</definedName>
    <definedName name="g_CARPINT_METALICA_MADERA" localSheetId="46">#REF!</definedName>
    <definedName name="g_CARPINT_METALICA_MADERA" localSheetId="47">#REF!</definedName>
    <definedName name="g_CARPINT_METALICA_MADERA" localSheetId="48">#REF!</definedName>
    <definedName name="g_CARPINT_METALICA_MADERA" localSheetId="49">#REF!</definedName>
    <definedName name="g_CARPINT_METALICA_MADERA" localSheetId="50">#REF!</definedName>
    <definedName name="g_CARPINT_METALICA_MADERA" localSheetId="51">#REF!</definedName>
    <definedName name="g_CARPINT_METALICA_MADERA" localSheetId="52">#REF!</definedName>
    <definedName name="g_CARPINT_METALICA_MADERA" localSheetId="53">#REF!</definedName>
    <definedName name="g_CARPINT_METALICA_MADERA" localSheetId="54">#REF!</definedName>
    <definedName name="g_CARPINT_METALICA_MADERA" localSheetId="55">#REF!</definedName>
    <definedName name="g_CARPINT_METALICA_MADERA" localSheetId="56">#REF!</definedName>
    <definedName name="g_CARPINT_METALICA_MADERA" localSheetId="57">#REF!</definedName>
    <definedName name="g_CARPINT_METALICA_MADERA" localSheetId="58">#REF!</definedName>
    <definedName name="g_CARPINT_METALICA_MADERA" localSheetId="59">#REF!</definedName>
    <definedName name="g_CARPINT_METALICA_MADERA" localSheetId="60">#REF!</definedName>
    <definedName name="g_CARPINT_METALICA_MADERA" localSheetId="61">#REF!</definedName>
    <definedName name="g_CARPINT_METALICA_MADERA" localSheetId="62">#REF!</definedName>
    <definedName name="g_CARPINT_METALICA_MADERA" localSheetId="63">#REF!</definedName>
    <definedName name="g_CARPINT_METALICA_MADERA" localSheetId="64">#REF!</definedName>
    <definedName name="g_CARPINT_METALICA_MADERA" localSheetId="0">#REF!</definedName>
    <definedName name="g_CARPINT_METALICA_MADERA">#REF!</definedName>
    <definedName name="ga" localSheetId="0">#REF!</definedName>
    <definedName name="ga">#REF!</definedName>
    <definedName name="Gabinete_lam._Galv._Pint._1_8x1_2x_6" localSheetId="0">#REF!</definedName>
    <definedName name="Gabinete_lam._Galv._Pint._1_8x1_2x_6">#REF!</definedName>
    <definedName name="GANCHO">#REF!</definedName>
    <definedName name="GanEquipos">[37]Datos!$J$16</definedName>
    <definedName name="GanFletes">[37]Datos!#REF!</definedName>
    <definedName name="GanMetal">[37]Datos!$J$17</definedName>
    <definedName name="GanOtros">[37]Datos!$J$19</definedName>
    <definedName name="GanSumDetail" localSheetId="42">#REF!</definedName>
    <definedName name="GanSumDetail" localSheetId="44">#REF!</definedName>
    <definedName name="GanSumDetail" localSheetId="43">#REF!</definedName>
    <definedName name="GanSumDetail" localSheetId="45">#REF!</definedName>
    <definedName name="GanSumDetail" localSheetId="46">#REF!</definedName>
    <definedName name="GanSumDetail" localSheetId="47">#REF!</definedName>
    <definedName name="GanSumDetail" localSheetId="48">#REF!</definedName>
    <definedName name="GanSumDetail" localSheetId="49">#REF!</definedName>
    <definedName name="GanSumDetail" localSheetId="50">#REF!</definedName>
    <definedName name="GanSumDetail" localSheetId="51">#REF!</definedName>
    <definedName name="GanSumDetail" localSheetId="52">#REF!</definedName>
    <definedName name="GanSumDetail" localSheetId="53">#REF!</definedName>
    <definedName name="GanSumDetail" localSheetId="54">#REF!</definedName>
    <definedName name="GanSumDetail" localSheetId="55">#REF!</definedName>
    <definedName name="GanSumDetail" localSheetId="56">#REF!</definedName>
    <definedName name="GanSumDetail" localSheetId="57">#REF!</definedName>
    <definedName name="GanSumDetail" localSheetId="58">#REF!</definedName>
    <definedName name="GanSumDetail" localSheetId="59">#REF!</definedName>
    <definedName name="GanSumDetail" localSheetId="60">#REF!</definedName>
    <definedName name="GanSumDetail" localSheetId="61">#REF!</definedName>
    <definedName name="GanSumDetail" localSheetId="62">#REF!</definedName>
    <definedName name="GanSumDetail" localSheetId="63">#REF!</definedName>
    <definedName name="GanSumDetail" localSheetId="64">#REF!</definedName>
    <definedName name="GanSumDetail" localSheetId="0">#REF!</definedName>
    <definedName name="GanSumDetail">#REF!</definedName>
    <definedName name="GanSumHeading" localSheetId="42">#REF!</definedName>
    <definedName name="GanSumHeading" localSheetId="44">#REF!</definedName>
    <definedName name="GanSumHeading" localSheetId="43">#REF!</definedName>
    <definedName name="GanSumHeading" localSheetId="45">#REF!</definedName>
    <definedName name="GanSumHeading" localSheetId="46">#REF!</definedName>
    <definedName name="GanSumHeading" localSheetId="47">#REF!</definedName>
    <definedName name="GanSumHeading" localSheetId="48">#REF!</definedName>
    <definedName name="GanSumHeading" localSheetId="49">#REF!</definedName>
    <definedName name="GanSumHeading" localSheetId="50">#REF!</definedName>
    <definedName name="GanSumHeading" localSheetId="51">#REF!</definedName>
    <definedName name="GanSumHeading" localSheetId="52">#REF!</definedName>
    <definedName name="GanSumHeading" localSheetId="53">#REF!</definedName>
    <definedName name="GanSumHeading" localSheetId="54">#REF!</definedName>
    <definedName name="GanSumHeading" localSheetId="55">#REF!</definedName>
    <definedName name="GanSumHeading" localSheetId="56">#REF!</definedName>
    <definedName name="GanSumHeading" localSheetId="57">#REF!</definedName>
    <definedName name="GanSumHeading" localSheetId="58">#REF!</definedName>
    <definedName name="GanSumHeading" localSheetId="59">#REF!</definedName>
    <definedName name="GanSumHeading" localSheetId="60">#REF!</definedName>
    <definedName name="GanSumHeading" localSheetId="61">#REF!</definedName>
    <definedName name="GanSumHeading" localSheetId="62">#REF!</definedName>
    <definedName name="GanSumHeading" localSheetId="63">#REF!</definedName>
    <definedName name="GanSumHeading" localSheetId="64">#REF!</definedName>
    <definedName name="GanSumHeading" localSheetId="0">#REF!</definedName>
    <definedName name="GanSumHeading">#REF!</definedName>
    <definedName name="GanSuministro">[37]Datos!$J$15</definedName>
    <definedName name="GanTotalDetail" localSheetId="42">#REF!</definedName>
    <definedName name="GanTotalDetail" localSheetId="44">#REF!</definedName>
    <definedName name="GanTotalDetail" localSheetId="43">#REF!</definedName>
    <definedName name="GanTotalDetail" localSheetId="45">#REF!</definedName>
    <definedName name="GanTotalDetail" localSheetId="46">#REF!</definedName>
    <definedName name="GanTotalDetail" localSheetId="47">#REF!</definedName>
    <definedName name="GanTotalDetail" localSheetId="48">#REF!</definedName>
    <definedName name="GanTotalDetail" localSheetId="49">#REF!</definedName>
    <definedName name="GanTotalDetail" localSheetId="50">#REF!</definedName>
    <definedName name="GanTotalDetail" localSheetId="51">#REF!</definedName>
    <definedName name="GanTotalDetail" localSheetId="52">#REF!</definedName>
    <definedName name="GanTotalDetail" localSheetId="53">#REF!</definedName>
    <definedName name="GanTotalDetail" localSheetId="54">#REF!</definedName>
    <definedName name="GanTotalDetail" localSheetId="55">#REF!</definedName>
    <definedName name="GanTotalDetail" localSheetId="56">#REF!</definedName>
    <definedName name="GanTotalDetail" localSheetId="57">#REF!</definedName>
    <definedName name="GanTotalDetail" localSheetId="58">#REF!</definedName>
    <definedName name="GanTotalDetail" localSheetId="59">#REF!</definedName>
    <definedName name="GanTotalDetail" localSheetId="60">#REF!</definedName>
    <definedName name="GanTotalDetail" localSheetId="61">#REF!</definedName>
    <definedName name="GanTotalDetail" localSheetId="62">#REF!</definedName>
    <definedName name="GanTotalDetail" localSheetId="63">#REF!</definedName>
    <definedName name="GanTotalDetail" localSheetId="64">#REF!</definedName>
    <definedName name="GanTotalDetail" localSheetId="0">#REF!</definedName>
    <definedName name="GanTotalDetail">#REF!</definedName>
    <definedName name="GanTotalHeading" localSheetId="42">#REF!</definedName>
    <definedName name="GanTotalHeading" localSheetId="44">#REF!</definedName>
    <definedName name="GanTotalHeading" localSheetId="43">#REF!</definedName>
    <definedName name="GanTotalHeading" localSheetId="45">#REF!</definedName>
    <definedName name="GanTotalHeading" localSheetId="46">#REF!</definedName>
    <definedName name="GanTotalHeading" localSheetId="47">#REF!</definedName>
    <definedName name="GanTotalHeading" localSheetId="48">#REF!</definedName>
    <definedName name="GanTotalHeading" localSheetId="49">#REF!</definedName>
    <definedName name="GanTotalHeading" localSheetId="50">#REF!</definedName>
    <definedName name="GanTotalHeading" localSheetId="51">#REF!</definedName>
    <definedName name="GanTotalHeading" localSheetId="52">#REF!</definedName>
    <definedName name="GanTotalHeading" localSheetId="53">#REF!</definedName>
    <definedName name="GanTotalHeading" localSheetId="54">#REF!</definedName>
    <definedName name="GanTotalHeading" localSheetId="55">#REF!</definedName>
    <definedName name="GanTotalHeading" localSheetId="56">#REF!</definedName>
    <definedName name="GanTotalHeading" localSheetId="57">#REF!</definedName>
    <definedName name="GanTotalHeading" localSheetId="58">#REF!</definedName>
    <definedName name="GanTotalHeading" localSheetId="59">#REF!</definedName>
    <definedName name="GanTotalHeading" localSheetId="60">#REF!</definedName>
    <definedName name="GanTotalHeading" localSheetId="61">#REF!</definedName>
    <definedName name="GanTotalHeading" localSheetId="62">#REF!</definedName>
    <definedName name="GanTotalHeading" localSheetId="63">#REF!</definedName>
    <definedName name="GanTotalHeading" localSheetId="64">#REF!</definedName>
    <definedName name="GanTotalHeading" localSheetId="0">#REF!</definedName>
    <definedName name="GanTotalHeading">#REF!</definedName>
    <definedName name="GanViáticos">[37]Datos!#REF!</definedName>
    <definedName name="GarantiaExtendida" localSheetId="0">#REF!</definedName>
    <definedName name="GarantiaExtendida">#REF!</definedName>
    <definedName name="GarantiaExtendidaCostos" localSheetId="0">#REF!</definedName>
    <definedName name="GarantiaExtendidaCostos">#REF!</definedName>
    <definedName name="GASTOS_GENERALES" localSheetId="0">'[147]Precios E'!#REF!</definedName>
    <definedName name="GASTOS_GENERALES">'[147]Precios E'!#REF!</definedName>
    <definedName name="GastosViajes">#REF!</definedName>
    <definedName name="gb" localSheetId="0">#REF!</definedName>
    <definedName name="gb">#REF!</definedName>
    <definedName name="gc" localSheetId="0">#REF!</definedName>
    <definedName name="gc">#REF!</definedName>
    <definedName name="gd" localSheetId="0">#REF!</definedName>
    <definedName name="gd">#REF!</definedName>
    <definedName name="gdj" localSheetId="0">#REF!</definedName>
    <definedName name="gdj">#REF!</definedName>
    <definedName name="Ge" localSheetId="0">#REF!</definedName>
    <definedName name="Ge">#REF!</definedName>
    <definedName name="gecolsa06">[14]Gastos!#REF!</definedName>
    <definedName name="GETCostOutput">#REF!</definedName>
    <definedName name="gf" localSheetId="0">#REF!</definedName>
    <definedName name="gf">#REF!</definedName>
    <definedName name="gft" localSheetId="0">#REF!</definedName>
    <definedName name="gft">#REF!</definedName>
    <definedName name="gg" localSheetId="0">#REF!</definedName>
    <definedName name="gg">#REF!</definedName>
    <definedName name="gggggddd" localSheetId="0">#REF!</definedName>
    <definedName name="gggggddd">#REF!</definedName>
    <definedName name="gggggg" localSheetId="0">#REF!</definedName>
    <definedName name="gggggg">#REF!</definedName>
    <definedName name="ggggggg">#REF!</definedName>
    <definedName name="gggggggggggbbbbbbbbbbbbbb" localSheetId="0" hidden="1">#REF!</definedName>
    <definedName name="gggggggggggbbbbbbbbbbbbbb" hidden="1">#REF!</definedName>
    <definedName name="GGGGGGGGGGGGG" localSheetId="0">#REF!</definedName>
    <definedName name="GGGGGGGGGGGGG">#REF!</definedName>
    <definedName name="GGGGGGGGGGGGGGGGG" localSheetId="0">#REF!</definedName>
    <definedName name="GGGGGGGGGGGGGGGGG">#REF!</definedName>
    <definedName name="GGGGGGGGGTTTTTTTTTTT" localSheetId="0">#REF!</definedName>
    <definedName name="GGGGGGGGGTTTTTTTTTTT">#REF!</definedName>
    <definedName name="GGGGJJJJKKK" localSheetId="0">#REF!</definedName>
    <definedName name="GGGGJJJJKKK">#REF!</definedName>
    <definedName name="gh" localSheetId="0">#REF!</definedName>
    <definedName name="gh">#REF!</definedName>
    <definedName name="GHG">'[148]GENERALIDADES '!$E$9</definedName>
    <definedName name="ghjbkikk" localSheetId="0">#REF!</definedName>
    <definedName name="ghjbkikk">#REF!</definedName>
    <definedName name="ghu" localSheetId="0">#REF!</definedName>
    <definedName name="ghu">#REF!</definedName>
    <definedName name="Gi" localSheetId="0">#REF!</definedName>
    <definedName name="Gi">#REF!</definedName>
    <definedName name="gj" localSheetId="0">#REF!</definedName>
    <definedName name="gj">#REF!</definedName>
    <definedName name="Gk" localSheetId="0">#REF!</definedName>
    <definedName name="Gk">#REF!</definedName>
    <definedName name="GKJDGDIJZ">"Imagen 3"</definedName>
    <definedName name="gl" localSheetId="0">#REF!</definedName>
    <definedName name="gl">#REF!</definedName>
    <definedName name="gmt" localSheetId="0">#REF!</definedName>
    <definedName name="gmt">#REF!</definedName>
    <definedName name="gn" localSheetId="0">#REF!</definedName>
    <definedName name="gn">#REF!</definedName>
    <definedName name="gnm" localSheetId="0">#REF!</definedName>
    <definedName name="gnm">#REF!</definedName>
    <definedName name="gñ" localSheetId="0">#REF!</definedName>
    <definedName name="gñ">#REF!</definedName>
    <definedName name="gp" localSheetId="0">#REF!</definedName>
    <definedName name="gp">#REF!</definedName>
    <definedName name="GPS" localSheetId="0">#REF!</definedName>
    <definedName name="GPS">#REF!</definedName>
    <definedName name="GPSCostos" localSheetId="0">#REF!</definedName>
    <definedName name="GPSCostos">#REF!</definedName>
    <definedName name="_xlnm.Recorder" localSheetId="0">#REF!</definedName>
    <definedName name="_xlnm.Recorder">#REF!</definedName>
    <definedName name="Grados" localSheetId="0">#REF!</definedName>
    <definedName name="Grados">#REF!</definedName>
    <definedName name="Graniplast" localSheetId="0">#REF!</definedName>
    <definedName name="Graniplast">#REF!</definedName>
    <definedName name="GRANITO">#REF!</definedName>
    <definedName name="Granito_N_2" localSheetId="0">#REF!</definedName>
    <definedName name="Granito_N_2">#REF!</definedName>
    <definedName name="GRANO">#REF!</definedName>
    <definedName name="GRAVILLA">[57]MATERIALES!$D$3</definedName>
    <definedName name="Grifería_Ducha" localSheetId="0">#REF!</definedName>
    <definedName name="Grifería_Ducha">#REF!</definedName>
    <definedName name="grl" localSheetId="0">#REF!</definedName>
    <definedName name="grl">#REF!</definedName>
    <definedName name="GRUPO">#REF!</definedName>
    <definedName name="GRUPO1" localSheetId="42">#REF!</definedName>
    <definedName name="GRUPO1" localSheetId="44">#REF!</definedName>
    <definedName name="GRUPO1" localSheetId="43">#REF!</definedName>
    <definedName name="GRUPO1" localSheetId="45">#REF!</definedName>
    <definedName name="GRUPO1" localSheetId="46">#REF!</definedName>
    <definedName name="GRUPO1" localSheetId="47">#REF!</definedName>
    <definedName name="GRUPO1" localSheetId="48">#REF!</definedName>
    <definedName name="GRUPO1" localSheetId="49">#REF!</definedName>
    <definedName name="GRUPO1" localSheetId="50">#REF!</definedName>
    <definedName name="GRUPO1" localSheetId="51">#REF!</definedName>
    <definedName name="GRUPO1" localSheetId="52">#REF!</definedName>
    <definedName name="GRUPO1" localSheetId="53">#REF!</definedName>
    <definedName name="GRUPO1" localSheetId="54">#REF!</definedName>
    <definedName name="GRUPO1" localSheetId="55">#REF!</definedName>
    <definedName name="GRUPO1" localSheetId="56">#REF!</definedName>
    <definedName name="GRUPO1" localSheetId="57">#REF!</definedName>
    <definedName name="GRUPO1" localSheetId="58">#REF!</definedName>
    <definedName name="GRUPO1" localSheetId="59">#REF!</definedName>
    <definedName name="GRUPO1" localSheetId="60">#REF!</definedName>
    <definedName name="GRUPO1" localSheetId="61">#REF!</definedName>
    <definedName name="GRUPO1" localSheetId="62">#REF!</definedName>
    <definedName name="GRUPO1" localSheetId="63">#REF!</definedName>
    <definedName name="GRUPO1" localSheetId="64">#REF!</definedName>
    <definedName name="GRUPO1" localSheetId="0">#REF!</definedName>
    <definedName name="GRUPO1">#REF!</definedName>
    <definedName name="GRUPO2" localSheetId="42">#REF!</definedName>
    <definedName name="GRUPO2" localSheetId="44">#REF!</definedName>
    <definedName name="GRUPO2" localSheetId="43">#REF!</definedName>
    <definedName name="GRUPO2" localSheetId="45">#REF!</definedName>
    <definedName name="GRUPO2" localSheetId="46">#REF!</definedName>
    <definedName name="GRUPO2" localSheetId="47">#REF!</definedName>
    <definedName name="GRUPO2" localSheetId="48">#REF!</definedName>
    <definedName name="GRUPO2" localSheetId="49">#REF!</definedName>
    <definedName name="GRUPO2" localSheetId="50">#REF!</definedName>
    <definedName name="GRUPO2" localSheetId="51">#REF!</definedName>
    <definedName name="GRUPO2" localSheetId="52">#REF!</definedName>
    <definedName name="GRUPO2" localSheetId="53">#REF!</definedName>
    <definedName name="GRUPO2" localSheetId="54">#REF!</definedName>
    <definedName name="GRUPO2" localSheetId="55">#REF!</definedName>
    <definedName name="GRUPO2" localSheetId="56">#REF!</definedName>
    <definedName name="GRUPO2" localSheetId="57">#REF!</definedName>
    <definedName name="GRUPO2" localSheetId="58">#REF!</definedName>
    <definedName name="GRUPO2" localSheetId="59">#REF!</definedName>
    <definedName name="GRUPO2" localSheetId="60">#REF!</definedName>
    <definedName name="GRUPO2" localSheetId="61">#REF!</definedName>
    <definedName name="GRUPO2" localSheetId="62">#REF!</definedName>
    <definedName name="GRUPO2" localSheetId="63">#REF!</definedName>
    <definedName name="GRUPO2" localSheetId="64">#REF!</definedName>
    <definedName name="GRUPO2" localSheetId="0">#REF!</definedName>
    <definedName name="GRUPO2">#REF!</definedName>
    <definedName name="GSEGSG">#REF!</definedName>
    <definedName name="GT">IF([0]!LG=9,[0]!FES,"")</definedName>
    <definedName name="gte" localSheetId="0">#REF!</definedName>
    <definedName name="gte">#REF!</definedName>
    <definedName name="gtgtgtgt" localSheetId="0">#REF!</definedName>
    <definedName name="gtgtgtgt">#REF!</definedName>
    <definedName name="GTI" localSheetId="0">#REF!</definedName>
    <definedName name="GTI">#REF!</definedName>
    <definedName name="Guarda_camilla_en_acero_inox.h_0_9" localSheetId="0">#REF!</definedName>
    <definedName name="Guarda_camilla_en_acero_inox.h_0_9">#REF!</definedName>
    <definedName name="Guarda_camilla_en_madera_h__0_90_m" localSheetId="0">#REF!</definedName>
    <definedName name="Guarda_camilla_en_madera_h__0_90_m">#REF!</definedName>
    <definedName name="guardaescoba">[46]lisprecios!#REF!</definedName>
    <definedName name="Gv" localSheetId="0">#REF!</definedName>
    <definedName name="Gv">#REF!</definedName>
    <definedName name="Gw" localSheetId="0">#REF!</definedName>
    <definedName name="Gw">#REF!</definedName>
    <definedName name="gy" localSheetId="0">#REF!</definedName>
    <definedName name="gy">#REF!</definedName>
    <definedName name="h" localSheetId="42">#REF!</definedName>
    <definedName name="h" localSheetId="44">#REF!</definedName>
    <definedName name="h" localSheetId="43">#REF!</definedName>
    <definedName name="h" localSheetId="45">#REF!</definedName>
    <definedName name="h" localSheetId="46">#REF!</definedName>
    <definedName name="h" localSheetId="47">#REF!</definedName>
    <definedName name="h" localSheetId="48">#REF!</definedName>
    <definedName name="h" localSheetId="49">#REF!</definedName>
    <definedName name="h" localSheetId="50">#REF!</definedName>
    <definedName name="h" localSheetId="51">#REF!</definedName>
    <definedName name="h" localSheetId="52">#REF!</definedName>
    <definedName name="h" localSheetId="53">#REF!</definedName>
    <definedName name="h" localSheetId="54">#REF!</definedName>
    <definedName name="h" localSheetId="55">#REF!</definedName>
    <definedName name="h" localSheetId="56">#REF!</definedName>
    <definedName name="h" localSheetId="57">#REF!</definedName>
    <definedName name="h" localSheetId="58">#REF!</definedName>
    <definedName name="h" localSheetId="59">#REF!</definedName>
    <definedName name="h" localSheetId="60">#REF!</definedName>
    <definedName name="h" localSheetId="61">#REF!</definedName>
    <definedName name="h" localSheetId="62">#REF!</definedName>
    <definedName name="h" localSheetId="63">#REF!</definedName>
    <definedName name="h" localSheetId="64">#REF!</definedName>
    <definedName name="h" localSheetId="0">#REF!</definedName>
    <definedName name="h">#REF!</definedName>
    <definedName name="H.L._INGENIEROS___API_LTDA">[17]UNIT081!#REF!</definedName>
    <definedName name="h.LOM">#REF!</definedName>
    <definedName name="H.LOMO">[149]TUBERIA!$S$10:$S$14</definedName>
    <definedName name="h.POZ">#REF!</definedName>
    <definedName name="h_PISOS_Y_PAVIMENTO" localSheetId="42">#REF!</definedName>
    <definedName name="h_PISOS_Y_PAVIMENTO" localSheetId="44">#REF!</definedName>
    <definedName name="h_PISOS_Y_PAVIMENTO" localSheetId="43">#REF!</definedName>
    <definedName name="h_PISOS_Y_PAVIMENTO" localSheetId="45">#REF!</definedName>
    <definedName name="h_PISOS_Y_PAVIMENTO" localSheetId="46">#REF!</definedName>
    <definedName name="h_PISOS_Y_PAVIMENTO" localSheetId="47">#REF!</definedName>
    <definedName name="h_PISOS_Y_PAVIMENTO" localSheetId="48">#REF!</definedName>
    <definedName name="h_PISOS_Y_PAVIMENTO" localSheetId="49">#REF!</definedName>
    <definedName name="h_PISOS_Y_PAVIMENTO" localSheetId="50">#REF!</definedName>
    <definedName name="h_PISOS_Y_PAVIMENTO" localSheetId="51">#REF!</definedName>
    <definedName name="h_PISOS_Y_PAVIMENTO" localSheetId="52">#REF!</definedName>
    <definedName name="h_PISOS_Y_PAVIMENTO" localSheetId="53">#REF!</definedName>
    <definedName name="h_PISOS_Y_PAVIMENTO" localSheetId="54">#REF!</definedName>
    <definedName name="h_PISOS_Y_PAVIMENTO" localSheetId="55">#REF!</definedName>
    <definedName name="h_PISOS_Y_PAVIMENTO" localSheetId="56">#REF!</definedName>
    <definedName name="h_PISOS_Y_PAVIMENTO" localSheetId="57">#REF!</definedName>
    <definedName name="h_PISOS_Y_PAVIMENTO" localSheetId="58">#REF!</definedName>
    <definedName name="h_PISOS_Y_PAVIMENTO" localSheetId="59">#REF!</definedName>
    <definedName name="h_PISOS_Y_PAVIMENTO" localSheetId="60">#REF!</definedName>
    <definedName name="h_PISOS_Y_PAVIMENTO" localSheetId="61">#REF!</definedName>
    <definedName name="h_PISOS_Y_PAVIMENTO" localSheetId="62">#REF!</definedName>
    <definedName name="h_PISOS_Y_PAVIMENTO" localSheetId="63">#REF!</definedName>
    <definedName name="h_PISOS_Y_PAVIMENTO" localSheetId="64">#REF!</definedName>
    <definedName name="h_PISOS_Y_PAVIMENTO" localSheetId="0">#REF!</definedName>
    <definedName name="h_PISOS_Y_PAVIMENTO">#REF!</definedName>
    <definedName name="HA" localSheetId="0">#REF!</definedName>
    <definedName name="HA">#REF!</definedName>
    <definedName name="Hab.predio">#REF!</definedName>
    <definedName name="hab___viv" localSheetId="42">#REF!</definedName>
    <definedName name="hab___viv" localSheetId="44">#REF!</definedName>
    <definedName name="hab___viv" localSheetId="43">#REF!</definedName>
    <definedName name="hab___viv" localSheetId="45">#REF!</definedName>
    <definedName name="hab___viv" localSheetId="46">#REF!</definedName>
    <definedName name="hab___viv" localSheetId="47">#REF!</definedName>
    <definedName name="hab___viv" localSheetId="48">#REF!</definedName>
    <definedName name="hab___viv" localSheetId="49">#REF!</definedName>
    <definedName name="hab___viv" localSheetId="50">#REF!</definedName>
    <definedName name="hab___viv" localSheetId="51">#REF!</definedName>
    <definedName name="hab___viv" localSheetId="52">#REF!</definedName>
    <definedName name="hab___viv" localSheetId="53">#REF!</definedName>
    <definedName name="hab___viv" localSheetId="54">#REF!</definedName>
    <definedName name="hab___viv" localSheetId="55">#REF!</definedName>
    <definedName name="hab___viv" localSheetId="56">#REF!</definedName>
    <definedName name="hab___viv" localSheetId="57">#REF!</definedName>
    <definedName name="hab___viv" localSheetId="58">#REF!</definedName>
    <definedName name="hab___viv" localSheetId="59">#REF!</definedName>
    <definedName name="hab___viv" localSheetId="60">#REF!</definedName>
    <definedName name="hab___viv" localSheetId="61">#REF!</definedName>
    <definedName name="hab___viv" localSheetId="62">#REF!</definedName>
    <definedName name="hab___viv" localSheetId="63">#REF!</definedName>
    <definedName name="hab___viv" localSheetId="64">#REF!</definedName>
    <definedName name="hab___viv" localSheetId="0">#REF!</definedName>
    <definedName name="hab___viv">#REF!</definedName>
    <definedName name="hayud">#REF!</definedName>
    <definedName name="Hb" localSheetId="0">#REF!</definedName>
    <definedName name="Hb">#REF!</definedName>
    <definedName name="HC_Accesorios" localSheetId="0">#REF!</definedName>
    <definedName name="HC_Accesorios">#REF!</definedName>
    <definedName name="HC_CANON_ESP" localSheetId="0">#REF!</definedName>
    <definedName name="HC_CANON_ESP">#REF!</definedName>
    <definedName name="HC_CanonInterpolado" localSheetId="0">#REF!</definedName>
    <definedName name="HC_CanonInterpolado">#REF!</definedName>
    <definedName name="HC_Capital" localSheetId="0">#REF!</definedName>
    <definedName name="HC_Capital">#REF!</definedName>
    <definedName name="HC_Capital_Congelado" localSheetId="0">#REF!</definedName>
    <definedName name="HC_Capital_Congelado">#REF!</definedName>
    <definedName name="HC_CapitalInicio" localSheetId="0">#REF!</definedName>
    <definedName name="HC_CapitalInicio">#REF!</definedName>
    <definedName name="HCAccesoriosPrecPub" localSheetId="0">#REF!</definedName>
    <definedName name="HCAccesoriosPrecPub">#REF!</definedName>
    <definedName name="hcamion">#REF!</definedName>
    <definedName name="he">#REF!</definedName>
    <definedName name="Header_Row" localSheetId="42">ROW(#REF!)</definedName>
    <definedName name="Header_Row" localSheetId="44">ROW(#REF!)</definedName>
    <definedName name="Header_Row" localSheetId="43">ROW(#REF!)</definedName>
    <definedName name="Header_Row" localSheetId="45">ROW(#REF!)</definedName>
    <definedName name="Header_Row" localSheetId="46">ROW(#REF!)</definedName>
    <definedName name="Header_Row" localSheetId="47">ROW(#REF!)</definedName>
    <definedName name="Header_Row" localSheetId="48">ROW(#REF!)</definedName>
    <definedName name="Header_Row" localSheetId="49">ROW(#REF!)</definedName>
    <definedName name="Header_Row" localSheetId="50">ROW(#REF!)</definedName>
    <definedName name="Header_Row" localSheetId="51">ROW(#REF!)</definedName>
    <definedName name="Header_Row" localSheetId="52">ROW(#REF!)</definedName>
    <definedName name="Header_Row" localSheetId="53">ROW(#REF!)</definedName>
    <definedName name="Header_Row" localSheetId="54">ROW(#REF!)</definedName>
    <definedName name="Header_Row" localSheetId="55">ROW(#REF!)</definedName>
    <definedName name="Header_Row" localSheetId="56">ROW(#REF!)</definedName>
    <definedName name="Header_Row" localSheetId="57">ROW(#REF!)</definedName>
    <definedName name="Header_Row" localSheetId="58">ROW(#REF!)</definedName>
    <definedName name="Header_Row" localSheetId="59">ROW(#REF!)</definedName>
    <definedName name="Header_Row" localSheetId="60">ROW(#REF!)</definedName>
    <definedName name="Header_Row" localSheetId="61">ROW(#REF!)</definedName>
    <definedName name="Header_Row" localSheetId="62">ROW(#REF!)</definedName>
    <definedName name="Header_Row" localSheetId="63">ROW(#REF!)</definedName>
    <definedName name="Header_Row" localSheetId="64">ROW(#REF!)</definedName>
    <definedName name="Header_Row">ROW(#REF!)</definedName>
    <definedName name="herr">#REF!</definedName>
    <definedName name="HERRAMIENTAS">[150]MATERIALES!$A$13</definedName>
    <definedName name="HG" localSheetId="0">#REF!</definedName>
    <definedName name="HG">#REF!</definedName>
    <definedName name="hgrua">#REF!</definedName>
    <definedName name="hgt" localSheetId="0">#REF!</definedName>
    <definedName name="hgt">#REF!</definedName>
    <definedName name="hgu" localSheetId="0">#REF!</definedName>
    <definedName name="hgu">#REF!</definedName>
    <definedName name="hh" localSheetId="0">#REF!</definedName>
    <definedName name="hh">#REF!</definedName>
    <definedName name="HHAHHAHAHAHAHH" localSheetId="0">#REF!</definedName>
    <definedName name="HHAHHAHAHAHAHH">#REF!</definedName>
    <definedName name="hhhh">#REF!</definedName>
    <definedName name="HHHHHHTTTTKKKK" localSheetId="0">#REF!</definedName>
    <definedName name="HHHHHHTTTTKKKK">#REF!</definedName>
    <definedName name="HHHSHSH" localSheetId="0">#REF!</definedName>
    <definedName name="HHHSHSH">#REF!</definedName>
    <definedName name="hhjh">#REF!</definedName>
    <definedName name="HIDR160PE_S1" localSheetId="0">#REF!</definedName>
    <definedName name="HIDR160PE_S1">#REF!</definedName>
    <definedName name="HIDR160PE_S2" localSheetId="0">#REF!</definedName>
    <definedName name="HIDR160PE_S2">#REF!</definedName>
    <definedName name="HIDR160PE_S3" localSheetId="0">#REF!</definedName>
    <definedName name="HIDR160PE_S3">#REF!</definedName>
    <definedName name="HIDR160PE_S4" localSheetId="0">#REF!</definedName>
    <definedName name="HIDR160PE_S4">#REF!</definedName>
    <definedName name="HIDR160PE_S5" localSheetId="0">#REF!</definedName>
    <definedName name="HIDR160PE_S5">#REF!</definedName>
    <definedName name="HIDR160PE_S6" localSheetId="0">#REF!</definedName>
    <definedName name="HIDR160PE_S6">#REF!</definedName>
    <definedName name="HIDR200PE_S1" localSheetId="0">#REF!</definedName>
    <definedName name="HIDR200PE_S1">#REF!</definedName>
    <definedName name="HIDR200PE_S2" localSheetId="0">#REF!</definedName>
    <definedName name="HIDR200PE_S2">#REF!</definedName>
    <definedName name="HIDR200PE_S3" localSheetId="0">#REF!</definedName>
    <definedName name="HIDR200PE_S3">#REF!</definedName>
    <definedName name="HIDR200PE_S4" localSheetId="0">#REF!</definedName>
    <definedName name="HIDR200PE_S4">#REF!</definedName>
    <definedName name="HIDR200PE_S5" localSheetId="0">#REF!</definedName>
    <definedName name="HIDR200PE_S5">#REF!</definedName>
    <definedName name="HIDR200PE_S6" localSheetId="0">#REF!</definedName>
    <definedName name="HIDR200PE_S6">#REF!</definedName>
    <definedName name="HIDROSELLO_DE_CAUCHO_10_S8" localSheetId="42">[25]Materiales!#REF!</definedName>
    <definedName name="HIDROSELLO_DE_CAUCHO_10_S8" localSheetId="44">[25]Materiales!#REF!</definedName>
    <definedName name="HIDROSELLO_DE_CAUCHO_10_S8" localSheetId="43">[25]Materiales!#REF!</definedName>
    <definedName name="HIDROSELLO_DE_CAUCHO_10_S8" localSheetId="45">[25]Materiales!#REF!</definedName>
    <definedName name="HIDROSELLO_DE_CAUCHO_10_S8" localSheetId="46">[25]Materiales!#REF!</definedName>
    <definedName name="HIDROSELLO_DE_CAUCHO_10_S8" localSheetId="47">[25]Materiales!#REF!</definedName>
    <definedName name="HIDROSELLO_DE_CAUCHO_10_S8" localSheetId="48">[25]Materiales!#REF!</definedName>
    <definedName name="HIDROSELLO_DE_CAUCHO_10_S8" localSheetId="49">[25]Materiales!#REF!</definedName>
    <definedName name="HIDROSELLO_DE_CAUCHO_10_S8" localSheetId="50">[25]Materiales!#REF!</definedName>
    <definedName name="HIDROSELLO_DE_CAUCHO_10_S8" localSheetId="51">[25]Materiales!#REF!</definedName>
    <definedName name="HIDROSELLO_DE_CAUCHO_10_S8" localSheetId="52">[25]Materiales!#REF!</definedName>
    <definedName name="HIDROSELLO_DE_CAUCHO_10_S8" localSheetId="53">[25]Materiales!#REF!</definedName>
    <definedName name="HIDROSELLO_DE_CAUCHO_10_S8" localSheetId="54">[25]Materiales!#REF!</definedName>
    <definedName name="HIDROSELLO_DE_CAUCHO_10_S8" localSheetId="55">[25]Materiales!#REF!</definedName>
    <definedName name="HIDROSELLO_DE_CAUCHO_10_S8" localSheetId="56">[25]Materiales!#REF!</definedName>
    <definedName name="HIDROSELLO_DE_CAUCHO_10_S8" localSheetId="57">[25]Materiales!#REF!</definedName>
    <definedName name="HIDROSELLO_DE_CAUCHO_10_S8" localSheetId="58">[25]Materiales!#REF!</definedName>
    <definedName name="HIDROSELLO_DE_CAUCHO_10_S8" localSheetId="59">[25]Materiales!#REF!</definedName>
    <definedName name="HIDROSELLO_DE_CAUCHO_10_S8" localSheetId="60">[25]Materiales!#REF!</definedName>
    <definedName name="HIDROSELLO_DE_CAUCHO_10_S8" localSheetId="61">[25]Materiales!#REF!</definedName>
    <definedName name="HIDROSELLO_DE_CAUCHO_10_S8" localSheetId="62">[25]Materiales!#REF!</definedName>
    <definedName name="HIDROSELLO_DE_CAUCHO_10_S8" localSheetId="63">[25]Materiales!#REF!</definedName>
    <definedName name="HIDROSELLO_DE_CAUCHO_10_S8" localSheetId="64">[25]Materiales!#REF!</definedName>
    <definedName name="HIDROSELLO_DE_CAUCHO_10_S8" localSheetId="0">[25]Materiales!#REF!</definedName>
    <definedName name="HIDROSELLO_DE_CAUCHO_10_S8" localSheetId="68">[25]Materiales!#REF!</definedName>
    <definedName name="HIDROSELLO_DE_CAUCHO_10_S8">[25]Materiales!#REF!</definedName>
    <definedName name="HIDROSELLO_DE_CAUCHO_12_S8" localSheetId="42">[25]Materiales!#REF!</definedName>
    <definedName name="HIDROSELLO_DE_CAUCHO_12_S8" localSheetId="44">[25]Materiales!#REF!</definedName>
    <definedName name="HIDROSELLO_DE_CAUCHO_12_S8" localSheetId="43">[25]Materiales!#REF!</definedName>
    <definedName name="HIDROSELLO_DE_CAUCHO_12_S8" localSheetId="45">[25]Materiales!#REF!</definedName>
    <definedName name="HIDROSELLO_DE_CAUCHO_12_S8" localSheetId="46">[25]Materiales!#REF!</definedName>
    <definedName name="HIDROSELLO_DE_CAUCHO_12_S8" localSheetId="47">[25]Materiales!#REF!</definedName>
    <definedName name="HIDROSELLO_DE_CAUCHO_12_S8" localSheetId="48">[25]Materiales!#REF!</definedName>
    <definedName name="HIDROSELLO_DE_CAUCHO_12_S8" localSheetId="49">[25]Materiales!#REF!</definedName>
    <definedName name="HIDROSELLO_DE_CAUCHO_12_S8" localSheetId="50">[25]Materiales!#REF!</definedName>
    <definedName name="HIDROSELLO_DE_CAUCHO_12_S8" localSheetId="51">[25]Materiales!#REF!</definedName>
    <definedName name="HIDROSELLO_DE_CAUCHO_12_S8" localSheetId="52">[25]Materiales!#REF!</definedName>
    <definedName name="HIDROSELLO_DE_CAUCHO_12_S8" localSheetId="53">[25]Materiales!#REF!</definedName>
    <definedName name="HIDROSELLO_DE_CAUCHO_12_S8" localSheetId="54">[25]Materiales!#REF!</definedName>
    <definedName name="HIDROSELLO_DE_CAUCHO_12_S8" localSheetId="55">[25]Materiales!#REF!</definedName>
    <definedName name="HIDROSELLO_DE_CAUCHO_12_S8" localSheetId="56">[25]Materiales!#REF!</definedName>
    <definedName name="HIDROSELLO_DE_CAUCHO_12_S8" localSheetId="57">[25]Materiales!#REF!</definedName>
    <definedName name="HIDROSELLO_DE_CAUCHO_12_S8" localSheetId="58">[25]Materiales!#REF!</definedName>
    <definedName name="HIDROSELLO_DE_CAUCHO_12_S8" localSheetId="59">[25]Materiales!#REF!</definedName>
    <definedName name="HIDROSELLO_DE_CAUCHO_12_S8" localSheetId="60">[25]Materiales!#REF!</definedName>
    <definedName name="HIDROSELLO_DE_CAUCHO_12_S8" localSheetId="61">[25]Materiales!#REF!</definedName>
    <definedName name="HIDROSELLO_DE_CAUCHO_12_S8" localSheetId="62">[25]Materiales!#REF!</definedName>
    <definedName name="HIDROSELLO_DE_CAUCHO_12_S8" localSheetId="63">[25]Materiales!#REF!</definedName>
    <definedName name="HIDROSELLO_DE_CAUCHO_12_S8" localSheetId="64">[25]Materiales!#REF!</definedName>
    <definedName name="HIDROSELLO_DE_CAUCHO_12_S8" localSheetId="0">[25]Materiales!#REF!</definedName>
    <definedName name="HIDROSELLO_DE_CAUCHO_12_S8">[25]Materiales!#REF!</definedName>
    <definedName name="HIDROSELLO_DE_CAUCHO_14_S8" localSheetId="42">[25]Materiales!#REF!</definedName>
    <definedName name="HIDROSELLO_DE_CAUCHO_14_S8" localSheetId="44">[25]Materiales!#REF!</definedName>
    <definedName name="HIDROSELLO_DE_CAUCHO_14_S8" localSheetId="43">[25]Materiales!#REF!</definedName>
    <definedName name="HIDROSELLO_DE_CAUCHO_14_S8" localSheetId="45">[25]Materiales!#REF!</definedName>
    <definedName name="HIDROSELLO_DE_CAUCHO_14_S8" localSheetId="46">[25]Materiales!#REF!</definedName>
    <definedName name="HIDROSELLO_DE_CAUCHO_14_S8" localSheetId="47">[25]Materiales!#REF!</definedName>
    <definedName name="HIDROSELLO_DE_CAUCHO_14_S8" localSheetId="48">[25]Materiales!#REF!</definedName>
    <definedName name="HIDROSELLO_DE_CAUCHO_14_S8" localSheetId="49">[25]Materiales!#REF!</definedName>
    <definedName name="HIDROSELLO_DE_CAUCHO_14_S8" localSheetId="50">[25]Materiales!#REF!</definedName>
    <definedName name="HIDROSELLO_DE_CAUCHO_14_S8" localSheetId="51">[25]Materiales!#REF!</definedName>
    <definedName name="HIDROSELLO_DE_CAUCHO_14_S8" localSheetId="52">[25]Materiales!#REF!</definedName>
    <definedName name="HIDROSELLO_DE_CAUCHO_14_S8" localSheetId="53">[25]Materiales!#REF!</definedName>
    <definedName name="HIDROSELLO_DE_CAUCHO_14_S8" localSheetId="54">[25]Materiales!#REF!</definedName>
    <definedName name="HIDROSELLO_DE_CAUCHO_14_S8" localSheetId="55">[25]Materiales!#REF!</definedName>
    <definedName name="HIDROSELLO_DE_CAUCHO_14_S8" localSheetId="56">[25]Materiales!#REF!</definedName>
    <definedName name="HIDROSELLO_DE_CAUCHO_14_S8" localSheetId="57">[25]Materiales!#REF!</definedName>
    <definedName name="HIDROSELLO_DE_CAUCHO_14_S8" localSheetId="58">[25]Materiales!#REF!</definedName>
    <definedName name="HIDROSELLO_DE_CAUCHO_14_S8" localSheetId="59">[25]Materiales!#REF!</definedName>
    <definedName name="HIDROSELLO_DE_CAUCHO_14_S8" localSheetId="60">[25]Materiales!#REF!</definedName>
    <definedName name="HIDROSELLO_DE_CAUCHO_14_S8" localSheetId="61">[25]Materiales!#REF!</definedName>
    <definedName name="HIDROSELLO_DE_CAUCHO_14_S8" localSheetId="62">[25]Materiales!#REF!</definedName>
    <definedName name="HIDROSELLO_DE_CAUCHO_14_S8" localSheetId="63">[25]Materiales!#REF!</definedName>
    <definedName name="HIDROSELLO_DE_CAUCHO_14_S8" localSheetId="64">[25]Materiales!#REF!</definedName>
    <definedName name="HIDROSELLO_DE_CAUCHO_14_S8" localSheetId="0">[25]Materiales!#REF!</definedName>
    <definedName name="HIDROSELLO_DE_CAUCHO_14_S8">[25]Materiales!#REF!</definedName>
    <definedName name="HIDROSELLO_DE_CAUCHO_16_S8" localSheetId="42">[25]Materiales!#REF!</definedName>
    <definedName name="HIDROSELLO_DE_CAUCHO_16_S8" localSheetId="44">[25]Materiales!#REF!</definedName>
    <definedName name="HIDROSELLO_DE_CAUCHO_16_S8" localSheetId="43">[25]Materiales!#REF!</definedName>
    <definedName name="HIDROSELLO_DE_CAUCHO_16_S8" localSheetId="45">[25]Materiales!#REF!</definedName>
    <definedName name="HIDROSELLO_DE_CAUCHO_16_S8" localSheetId="46">[25]Materiales!#REF!</definedName>
    <definedName name="HIDROSELLO_DE_CAUCHO_16_S8" localSheetId="47">[25]Materiales!#REF!</definedName>
    <definedName name="HIDROSELLO_DE_CAUCHO_16_S8" localSheetId="48">[25]Materiales!#REF!</definedName>
    <definedName name="HIDROSELLO_DE_CAUCHO_16_S8" localSheetId="49">[25]Materiales!#REF!</definedName>
    <definedName name="HIDROSELLO_DE_CAUCHO_16_S8" localSheetId="50">[25]Materiales!#REF!</definedName>
    <definedName name="HIDROSELLO_DE_CAUCHO_16_S8" localSheetId="51">[25]Materiales!#REF!</definedName>
    <definedName name="HIDROSELLO_DE_CAUCHO_16_S8" localSheetId="52">[25]Materiales!#REF!</definedName>
    <definedName name="HIDROSELLO_DE_CAUCHO_16_S8" localSheetId="53">[25]Materiales!#REF!</definedName>
    <definedName name="HIDROSELLO_DE_CAUCHO_16_S8" localSheetId="54">[25]Materiales!#REF!</definedName>
    <definedName name="HIDROSELLO_DE_CAUCHO_16_S8" localSheetId="55">[25]Materiales!#REF!</definedName>
    <definedName name="HIDROSELLO_DE_CAUCHO_16_S8" localSheetId="56">[25]Materiales!#REF!</definedName>
    <definedName name="HIDROSELLO_DE_CAUCHO_16_S8" localSheetId="57">[25]Materiales!#REF!</definedName>
    <definedName name="HIDROSELLO_DE_CAUCHO_16_S8" localSheetId="58">[25]Materiales!#REF!</definedName>
    <definedName name="HIDROSELLO_DE_CAUCHO_16_S8" localSheetId="59">[25]Materiales!#REF!</definedName>
    <definedName name="HIDROSELLO_DE_CAUCHO_16_S8" localSheetId="60">[25]Materiales!#REF!</definedName>
    <definedName name="HIDROSELLO_DE_CAUCHO_16_S8" localSheetId="61">[25]Materiales!#REF!</definedName>
    <definedName name="HIDROSELLO_DE_CAUCHO_16_S8" localSheetId="62">[25]Materiales!#REF!</definedName>
    <definedName name="HIDROSELLO_DE_CAUCHO_16_S8" localSheetId="63">[25]Materiales!#REF!</definedName>
    <definedName name="HIDROSELLO_DE_CAUCHO_16_S8" localSheetId="64">[25]Materiales!#REF!</definedName>
    <definedName name="HIDROSELLO_DE_CAUCHO_16_S8" localSheetId="0">[25]Materiales!#REF!</definedName>
    <definedName name="HIDROSELLO_DE_CAUCHO_16_S8">[25]Materiales!#REF!</definedName>
    <definedName name="HIDROSELLO_DE_CAUCHO_18_S8" localSheetId="42">[25]Materiales!#REF!</definedName>
    <definedName name="HIDROSELLO_DE_CAUCHO_18_S8" localSheetId="44">[25]Materiales!#REF!</definedName>
    <definedName name="HIDROSELLO_DE_CAUCHO_18_S8" localSheetId="43">[25]Materiales!#REF!</definedName>
    <definedName name="HIDROSELLO_DE_CAUCHO_18_S8" localSheetId="45">[25]Materiales!#REF!</definedName>
    <definedName name="HIDROSELLO_DE_CAUCHO_18_S8" localSheetId="46">[25]Materiales!#REF!</definedName>
    <definedName name="HIDROSELLO_DE_CAUCHO_18_S8" localSheetId="47">[25]Materiales!#REF!</definedName>
    <definedName name="HIDROSELLO_DE_CAUCHO_18_S8" localSheetId="48">[25]Materiales!#REF!</definedName>
    <definedName name="HIDROSELLO_DE_CAUCHO_18_S8" localSheetId="49">[25]Materiales!#REF!</definedName>
    <definedName name="HIDROSELLO_DE_CAUCHO_18_S8" localSheetId="50">[25]Materiales!#REF!</definedName>
    <definedName name="HIDROSELLO_DE_CAUCHO_18_S8" localSheetId="51">[25]Materiales!#REF!</definedName>
    <definedName name="HIDROSELLO_DE_CAUCHO_18_S8" localSheetId="52">[25]Materiales!#REF!</definedName>
    <definedName name="HIDROSELLO_DE_CAUCHO_18_S8" localSheetId="53">[25]Materiales!#REF!</definedName>
    <definedName name="HIDROSELLO_DE_CAUCHO_18_S8" localSheetId="54">[25]Materiales!#REF!</definedName>
    <definedName name="HIDROSELLO_DE_CAUCHO_18_S8" localSheetId="55">[25]Materiales!#REF!</definedName>
    <definedName name="HIDROSELLO_DE_CAUCHO_18_S8" localSheetId="56">[25]Materiales!#REF!</definedName>
    <definedName name="HIDROSELLO_DE_CAUCHO_18_S8" localSheetId="57">[25]Materiales!#REF!</definedName>
    <definedName name="HIDROSELLO_DE_CAUCHO_18_S8" localSheetId="58">[25]Materiales!#REF!</definedName>
    <definedName name="HIDROSELLO_DE_CAUCHO_18_S8" localSheetId="59">[25]Materiales!#REF!</definedName>
    <definedName name="HIDROSELLO_DE_CAUCHO_18_S8" localSheetId="60">[25]Materiales!#REF!</definedName>
    <definedName name="HIDROSELLO_DE_CAUCHO_18_S8" localSheetId="61">[25]Materiales!#REF!</definedName>
    <definedName name="HIDROSELLO_DE_CAUCHO_18_S8" localSheetId="62">[25]Materiales!#REF!</definedName>
    <definedName name="HIDROSELLO_DE_CAUCHO_18_S8" localSheetId="63">[25]Materiales!#REF!</definedName>
    <definedName name="HIDROSELLO_DE_CAUCHO_18_S8" localSheetId="64">[25]Materiales!#REF!</definedName>
    <definedName name="HIDROSELLO_DE_CAUCHO_18_S8" localSheetId="0">[25]Materiales!#REF!</definedName>
    <definedName name="HIDROSELLO_DE_CAUCHO_18_S8">[25]Materiales!#REF!</definedName>
    <definedName name="HIDROSELLO_DE_CAUCHO_20_S8" localSheetId="42">[25]Materiales!#REF!</definedName>
    <definedName name="HIDROSELLO_DE_CAUCHO_20_S8" localSheetId="44">[25]Materiales!#REF!</definedName>
    <definedName name="HIDROSELLO_DE_CAUCHO_20_S8" localSheetId="43">[25]Materiales!#REF!</definedName>
    <definedName name="HIDROSELLO_DE_CAUCHO_20_S8" localSheetId="45">[25]Materiales!#REF!</definedName>
    <definedName name="HIDROSELLO_DE_CAUCHO_20_S8" localSheetId="46">[25]Materiales!#REF!</definedName>
    <definedName name="HIDROSELLO_DE_CAUCHO_20_S8" localSheetId="47">[25]Materiales!#REF!</definedName>
    <definedName name="HIDROSELLO_DE_CAUCHO_20_S8" localSheetId="48">[25]Materiales!#REF!</definedName>
    <definedName name="HIDROSELLO_DE_CAUCHO_20_S8" localSheetId="49">[25]Materiales!#REF!</definedName>
    <definedName name="HIDROSELLO_DE_CAUCHO_20_S8" localSheetId="50">[25]Materiales!#REF!</definedName>
    <definedName name="HIDROSELLO_DE_CAUCHO_20_S8" localSheetId="51">[25]Materiales!#REF!</definedName>
    <definedName name="HIDROSELLO_DE_CAUCHO_20_S8" localSheetId="52">[25]Materiales!#REF!</definedName>
    <definedName name="HIDROSELLO_DE_CAUCHO_20_S8" localSheetId="53">[25]Materiales!#REF!</definedName>
    <definedName name="HIDROSELLO_DE_CAUCHO_20_S8" localSheetId="54">[25]Materiales!#REF!</definedName>
    <definedName name="HIDROSELLO_DE_CAUCHO_20_S8" localSheetId="55">[25]Materiales!#REF!</definedName>
    <definedName name="HIDROSELLO_DE_CAUCHO_20_S8" localSheetId="56">[25]Materiales!#REF!</definedName>
    <definedName name="HIDROSELLO_DE_CAUCHO_20_S8" localSheetId="57">[25]Materiales!#REF!</definedName>
    <definedName name="HIDROSELLO_DE_CAUCHO_20_S8" localSheetId="58">[25]Materiales!#REF!</definedName>
    <definedName name="HIDROSELLO_DE_CAUCHO_20_S8" localSheetId="59">[25]Materiales!#REF!</definedName>
    <definedName name="HIDROSELLO_DE_CAUCHO_20_S8" localSheetId="60">[25]Materiales!#REF!</definedName>
    <definedName name="HIDROSELLO_DE_CAUCHO_20_S8" localSheetId="61">[25]Materiales!#REF!</definedName>
    <definedName name="HIDROSELLO_DE_CAUCHO_20_S8" localSheetId="62">[25]Materiales!#REF!</definedName>
    <definedName name="HIDROSELLO_DE_CAUCHO_20_S8" localSheetId="63">[25]Materiales!#REF!</definedName>
    <definedName name="HIDROSELLO_DE_CAUCHO_20_S8" localSheetId="64">[25]Materiales!#REF!</definedName>
    <definedName name="HIDROSELLO_DE_CAUCHO_20_S8" localSheetId="0">[25]Materiales!#REF!</definedName>
    <definedName name="HIDROSELLO_DE_CAUCHO_20_S8">[25]Materiales!#REF!</definedName>
    <definedName name="HIDROSELLO_DE_CAUCHO_24_S4" localSheetId="42">[25]Materiales!#REF!</definedName>
    <definedName name="HIDROSELLO_DE_CAUCHO_24_S4" localSheetId="44">[25]Materiales!#REF!</definedName>
    <definedName name="HIDROSELLO_DE_CAUCHO_24_S4" localSheetId="43">[25]Materiales!#REF!</definedName>
    <definedName name="HIDROSELLO_DE_CAUCHO_24_S4" localSheetId="45">[25]Materiales!#REF!</definedName>
    <definedName name="HIDROSELLO_DE_CAUCHO_24_S4" localSheetId="46">[25]Materiales!#REF!</definedName>
    <definedName name="HIDROSELLO_DE_CAUCHO_24_S4" localSheetId="47">[25]Materiales!#REF!</definedName>
    <definedName name="HIDROSELLO_DE_CAUCHO_24_S4" localSheetId="48">[25]Materiales!#REF!</definedName>
    <definedName name="HIDROSELLO_DE_CAUCHO_24_S4" localSheetId="49">[25]Materiales!#REF!</definedName>
    <definedName name="HIDROSELLO_DE_CAUCHO_24_S4" localSheetId="50">[25]Materiales!#REF!</definedName>
    <definedName name="HIDROSELLO_DE_CAUCHO_24_S4" localSheetId="51">[25]Materiales!#REF!</definedName>
    <definedName name="HIDROSELLO_DE_CAUCHO_24_S4" localSheetId="52">[25]Materiales!#REF!</definedName>
    <definedName name="HIDROSELLO_DE_CAUCHO_24_S4" localSheetId="53">[25]Materiales!#REF!</definedName>
    <definedName name="HIDROSELLO_DE_CAUCHO_24_S4" localSheetId="54">[25]Materiales!#REF!</definedName>
    <definedName name="HIDROSELLO_DE_CAUCHO_24_S4" localSheetId="55">[25]Materiales!#REF!</definedName>
    <definedName name="HIDROSELLO_DE_CAUCHO_24_S4" localSheetId="56">[25]Materiales!#REF!</definedName>
    <definedName name="HIDROSELLO_DE_CAUCHO_24_S4" localSheetId="57">[25]Materiales!#REF!</definedName>
    <definedName name="HIDROSELLO_DE_CAUCHO_24_S4" localSheetId="58">[25]Materiales!#REF!</definedName>
    <definedName name="HIDROSELLO_DE_CAUCHO_24_S4" localSheetId="59">[25]Materiales!#REF!</definedName>
    <definedName name="HIDROSELLO_DE_CAUCHO_24_S4" localSheetId="60">[25]Materiales!#REF!</definedName>
    <definedName name="HIDROSELLO_DE_CAUCHO_24_S4" localSheetId="61">[25]Materiales!#REF!</definedName>
    <definedName name="HIDROSELLO_DE_CAUCHO_24_S4" localSheetId="62">[25]Materiales!#REF!</definedName>
    <definedName name="HIDROSELLO_DE_CAUCHO_24_S4" localSheetId="63">[25]Materiales!#REF!</definedName>
    <definedName name="HIDROSELLO_DE_CAUCHO_24_S4" localSheetId="64">[25]Materiales!#REF!</definedName>
    <definedName name="HIDROSELLO_DE_CAUCHO_24_S4" localSheetId="0">[25]Materiales!#REF!</definedName>
    <definedName name="HIDROSELLO_DE_CAUCHO_24_S4">[25]Materiales!#REF!</definedName>
    <definedName name="HIDROSELLO_DE_CAUCHO_27_S4" localSheetId="42">[25]Materiales!#REF!</definedName>
    <definedName name="HIDROSELLO_DE_CAUCHO_27_S4" localSheetId="44">[25]Materiales!#REF!</definedName>
    <definedName name="HIDROSELLO_DE_CAUCHO_27_S4" localSheetId="43">[25]Materiales!#REF!</definedName>
    <definedName name="HIDROSELLO_DE_CAUCHO_27_S4" localSheetId="45">[25]Materiales!#REF!</definedName>
    <definedName name="HIDROSELLO_DE_CAUCHO_27_S4" localSheetId="46">[25]Materiales!#REF!</definedName>
    <definedName name="HIDROSELLO_DE_CAUCHO_27_S4" localSheetId="47">[25]Materiales!#REF!</definedName>
    <definedName name="HIDROSELLO_DE_CAUCHO_27_S4" localSheetId="48">[25]Materiales!#REF!</definedName>
    <definedName name="HIDROSELLO_DE_CAUCHO_27_S4" localSheetId="49">[25]Materiales!#REF!</definedName>
    <definedName name="HIDROSELLO_DE_CAUCHO_27_S4" localSheetId="50">[25]Materiales!#REF!</definedName>
    <definedName name="HIDROSELLO_DE_CAUCHO_27_S4" localSheetId="51">[25]Materiales!#REF!</definedName>
    <definedName name="HIDROSELLO_DE_CAUCHO_27_S4" localSheetId="52">[25]Materiales!#REF!</definedName>
    <definedName name="HIDROSELLO_DE_CAUCHO_27_S4" localSheetId="53">[25]Materiales!#REF!</definedName>
    <definedName name="HIDROSELLO_DE_CAUCHO_27_S4" localSheetId="54">[25]Materiales!#REF!</definedName>
    <definedName name="HIDROSELLO_DE_CAUCHO_27_S4" localSheetId="55">[25]Materiales!#REF!</definedName>
    <definedName name="HIDROSELLO_DE_CAUCHO_27_S4" localSheetId="56">[25]Materiales!#REF!</definedName>
    <definedName name="HIDROSELLO_DE_CAUCHO_27_S4" localSheetId="57">[25]Materiales!#REF!</definedName>
    <definedName name="HIDROSELLO_DE_CAUCHO_27_S4" localSheetId="58">[25]Materiales!#REF!</definedName>
    <definedName name="HIDROSELLO_DE_CAUCHO_27_S4" localSheetId="59">[25]Materiales!#REF!</definedName>
    <definedName name="HIDROSELLO_DE_CAUCHO_27_S4" localSheetId="60">[25]Materiales!#REF!</definedName>
    <definedName name="HIDROSELLO_DE_CAUCHO_27_S4" localSheetId="61">[25]Materiales!#REF!</definedName>
    <definedName name="HIDROSELLO_DE_CAUCHO_27_S4" localSheetId="62">[25]Materiales!#REF!</definedName>
    <definedName name="HIDROSELLO_DE_CAUCHO_27_S4" localSheetId="63">[25]Materiales!#REF!</definedName>
    <definedName name="HIDROSELLO_DE_CAUCHO_27_S4" localSheetId="64">[25]Materiales!#REF!</definedName>
    <definedName name="HIDROSELLO_DE_CAUCHO_27_S4" localSheetId="0">[25]Materiales!#REF!</definedName>
    <definedName name="HIDROSELLO_DE_CAUCHO_27_S4">[25]Materiales!#REF!</definedName>
    <definedName name="HIDROSELLO_DE_CAUCHO_30_S4" localSheetId="42">[25]Materiales!#REF!</definedName>
    <definedName name="HIDROSELLO_DE_CAUCHO_30_S4" localSheetId="44">[25]Materiales!#REF!</definedName>
    <definedName name="HIDROSELLO_DE_CAUCHO_30_S4" localSheetId="43">[25]Materiales!#REF!</definedName>
    <definedName name="HIDROSELLO_DE_CAUCHO_30_S4" localSheetId="45">[25]Materiales!#REF!</definedName>
    <definedName name="HIDROSELLO_DE_CAUCHO_30_S4" localSheetId="46">[25]Materiales!#REF!</definedName>
    <definedName name="HIDROSELLO_DE_CAUCHO_30_S4" localSheetId="47">[25]Materiales!#REF!</definedName>
    <definedName name="HIDROSELLO_DE_CAUCHO_30_S4" localSheetId="48">[25]Materiales!#REF!</definedName>
    <definedName name="HIDROSELLO_DE_CAUCHO_30_S4" localSheetId="49">[25]Materiales!#REF!</definedName>
    <definedName name="HIDROSELLO_DE_CAUCHO_30_S4" localSheetId="50">[25]Materiales!#REF!</definedName>
    <definedName name="HIDROSELLO_DE_CAUCHO_30_S4" localSheetId="51">[25]Materiales!#REF!</definedName>
    <definedName name="HIDROSELLO_DE_CAUCHO_30_S4" localSheetId="52">[25]Materiales!#REF!</definedName>
    <definedName name="HIDROSELLO_DE_CAUCHO_30_S4" localSheetId="53">[25]Materiales!#REF!</definedName>
    <definedName name="HIDROSELLO_DE_CAUCHO_30_S4" localSheetId="54">[25]Materiales!#REF!</definedName>
    <definedName name="HIDROSELLO_DE_CAUCHO_30_S4" localSheetId="55">[25]Materiales!#REF!</definedName>
    <definedName name="HIDROSELLO_DE_CAUCHO_30_S4" localSheetId="56">[25]Materiales!#REF!</definedName>
    <definedName name="HIDROSELLO_DE_CAUCHO_30_S4" localSheetId="57">[25]Materiales!#REF!</definedName>
    <definedName name="HIDROSELLO_DE_CAUCHO_30_S4" localSheetId="58">[25]Materiales!#REF!</definedName>
    <definedName name="HIDROSELLO_DE_CAUCHO_30_S4" localSheetId="59">[25]Materiales!#REF!</definedName>
    <definedName name="HIDROSELLO_DE_CAUCHO_30_S4" localSheetId="60">[25]Materiales!#REF!</definedName>
    <definedName name="HIDROSELLO_DE_CAUCHO_30_S4" localSheetId="61">[25]Materiales!#REF!</definedName>
    <definedName name="HIDROSELLO_DE_CAUCHO_30_S4" localSheetId="62">[25]Materiales!#REF!</definedName>
    <definedName name="HIDROSELLO_DE_CAUCHO_30_S4" localSheetId="63">[25]Materiales!#REF!</definedName>
    <definedName name="HIDROSELLO_DE_CAUCHO_30_S4" localSheetId="64">[25]Materiales!#REF!</definedName>
    <definedName name="HIDROSELLO_DE_CAUCHO_30_S4" localSheetId="0">[25]Materiales!#REF!</definedName>
    <definedName name="HIDROSELLO_DE_CAUCHO_30_S4">[25]Materiales!#REF!</definedName>
    <definedName name="HIDROSELLO_DE_CAUCHO_6_S8" localSheetId="42">[25]Materiales!#REF!</definedName>
    <definedName name="HIDROSELLO_DE_CAUCHO_6_S8" localSheetId="44">[25]Materiales!#REF!</definedName>
    <definedName name="HIDROSELLO_DE_CAUCHO_6_S8" localSheetId="43">[25]Materiales!#REF!</definedName>
    <definedName name="HIDROSELLO_DE_CAUCHO_6_S8" localSheetId="45">[25]Materiales!#REF!</definedName>
    <definedName name="HIDROSELLO_DE_CAUCHO_6_S8" localSheetId="46">[25]Materiales!#REF!</definedName>
    <definedName name="HIDROSELLO_DE_CAUCHO_6_S8" localSheetId="47">[25]Materiales!#REF!</definedName>
    <definedName name="HIDROSELLO_DE_CAUCHO_6_S8" localSheetId="48">[25]Materiales!#REF!</definedName>
    <definedName name="HIDROSELLO_DE_CAUCHO_6_S8" localSheetId="49">[25]Materiales!#REF!</definedName>
    <definedName name="HIDROSELLO_DE_CAUCHO_6_S8" localSheetId="50">[25]Materiales!#REF!</definedName>
    <definedName name="HIDROSELLO_DE_CAUCHO_6_S8" localSheetId="51">[25]Materiales!#REF!</definedName>
    <definedName name="HIDROSELLO_DE_CAUCHO_6_S8" localSheetId="52">[25]Materiales!#REF!</definedName>
    <definedName name="HIDROSELLO_DE_CAUCHO_6_S8" localSheetId="53">[25]Materiales!#REF!</definedName>
    <definedName name="HIDROSELLO_DE_CAUCHO_6_S8" localSheetId="54">[25]Materiales!#REF!</definedName>
    <definedName name="HIDROSELLO_DE_CAUCHO_6_S8" localSheetId="55">[25]Materiales!#REF!</definedName>
    <definedName name="HIDROSELLO_DE_CAUCHO_6_S8" localSheetId="56">[25]Materiales!#REF!</definedName>
    <definedName name="HIDROSELLO_DE_CAUCHO_6_S8" localSheetId="57">[25]Materiales!#REF!</definedName>
    <definedName name="HIDROSELLO_DE_CAUCHO_6_S8" localSheetId="58">[25]Materiales!#REF!</definedName>
    <definedName name="HIDROSELLO_DE_CAUCHO_6_S8" localSheetId="59">[25]Materiales!#REF!</definedName>
    <definedName name="HIDROSELLO_DE_CAUCHO_6_S8" localSheetId="60">[25]Materiales!#REF!</definedName>
    <definedName name="HIDROSELLO_DE_CAUCHO_6_S8" localSheetId="61">[25]Materiales!#REF!</definedName>
    <definedName name="HIDROSELLO_DE_CAUCHO_6_S8" localSheetId="62">[25]Materiales!#REF!</definedName>
    <definedName name="HIDROSELLO_DE_CAUCHO_6_S8" localSheetId="63">[25]Materiales!#REF!</definedName>
    <definedName name="HIDROSELLO_DE_CAUCHO_6_S8" localSheetId="64">[25]Materiales!#REF!</definedName>
    <definedName name="HIDROSELLO_DE_CAUCHO_6_S8" localSheetId="0">[25]Materiales!#REF!</definedName>
    <definedName name="HIDROSELLO_DE_CAUCHO_6_S8">[25]Materiales!#REF!</definedName>
    <definedName name="HIDROSELLO_DE_CAUCHO_8_S8" localSheetId="42">[25]Materiales!#REF!</definedName>
    <definedName name="HIDROSELLO_DE_CAUCHO_8_S8" localSheetId="44">[25]Materiales!#REF!</definedName>
    <definedName name="HIDROSELLO_DE_CAUCHO_8_S8" localSheetId="43">[25]Materiales!#REF!</definedName>
    <definedName name="HIDROSELLO_DE_CAUCHO_8_S8" localSheetId="45">[25]Materiales!#REF!</definedName>
    <definedName name="HIDROSELLO_DE_CAUCHO_8_S8" localSheetId="46">[25]Materiales!#REF!</definedName>
    <definedName name="HIDROSELLO_DE_CAUCHO_8_S8" localSheetId="47">[25]Materiales!#REF!</definedName>
    <definedName name="HIDROSELLO_DE_CAUCHO_8_S8" localSheetId="48">[25]Materiales!#REF!</definedName>
    <definedName name="HIDROSELLO_DE_CAUCHO_8_S8" localSheetId="49">[25]Materiales!#REF!</definedName>
    <definedName name="HIDROSELLO_DE_CAUCHO_8_S8" localSheetId="50">[25]Materiales!#REF!</definedName>
    <definedName name="HIDROSELLO_DE_CAUCHO_8_S8" localSheetId="51">[25]Materiales!#REF!</definedName>
    <definedName name="HIDROSELLO_DE_CAUCHO_8_S8" localSheetId="52">[25]Materiales!#REF!</definedName>
    <definedName name="HIDROSELLO_DE_CAUCHO_8_S8" localSheetId="53">[25]Materiales!#REF!</definedName>
    <definedName name="HIDROSELLO_DE_CAUCHO_8_S8" localSheetId="54">[25]Materiales!#REF!</definedName>
    <definedName name="HIDROSELLO_DE_CAUCHO_8_S8" localSheetId="55">[25]Materiales!#REF!</definedName>
    <definedName name="HIDROSELLO_DE_CAUCHO_8_S8" localSheetId="56">[25]Materiales!#REF!</definedName>
    <definedName name="HIDROSELLO_DE_CAUCHO_8_S8" localSheetId="57">[25]Materiales!#REF!</definedName>
    <definedName name="HIDROSELLO_DE_CAUCHO_8_S8" localSheetId="58">[25]Materiales!#REF!</definedName>
    <definedName name="HIDROSELLO_DE_CAUCHO_8_S8" localSheetId="59">[25]Materiales!#REF!</definedName>
    <definedName name="HIDROSELLO_DE_CAUCHO_8_S8" localSheetId="60">[25]Materiales!#REF!</definedName>
    <definedName name="HIDROSELLO_DE_CAUCHO_8_S8" localSheetId="61">[25]Materiales!#REF!</definedName>
    <definedName name="HIDROSELLO_DE_CAUCHO_8_S8" localSheetId="62">[25]Materiales!#REF!</definedName>
    <definedName name="HIDROSELLO_DE_CAUCHO_8_S8" localSheetId="63">[25]Materiales!#REF!</definedName>
    <definedName name="HIDROSELLO_DE_CAUCHO_8_S8" localSheetId="64">[25]Materiales!#REF!</definedName>
    <definedName name="HIDROSELLO_DE_CAUCHO_8_S8" localSheetId="0">[25]Materiales!#REF!</definedName>
    <definedName name="HIDROSELLO_DE_CAUCHO_8_S8">[25]Materiales!#REF!</definedName>
    <definedName name="HIDROSELLO_S8" localSheetId="42">[25]Materiales!#REF!</definedName>
    <definedName name="HIDROSELLO_S8" localSheetId="44">[25]Materiales!#REF!</definedName>
    <definedName name="HIDROSELLO_S8" localSheetId="43">[25]Materiales!#REF!</definedName>
    <definedName name="HIDROSELLO_S8" localSheetId="45">[25]Materiales!#REF!</definedName>
    <definedName name="HIDROSELLO_S8" localSheetId="46">[25]Materiales!#REF!</definedName>
    <definedName name="HIDROSELLO_S8" localSheetId="47">[25]Materiales!#REF!</definedName>
    <definedName name="HIDROSELLO_S8" localSheetId="48">[25]Materiales!#REF!</definedName>
    <definedName name="HIDROSELLO_S8" localSheetId="49">[25]Materiales!#REF!</definedName>
    <definedName name="HIDROSELLO_S8" localSheetId="50">[25]Materiales!#REF!</definedName>
    <definedName name="HIDROSELLO_S8" localSheetId="51">[25]Materiales!#REF!</definedName>
    <definedName name="HIDROSELLO_S8" localSheetId="52">[25]Materiales!#REF!</definedName>
    <definedName name="HIDROSELLO_S8" localSheetId="53">[25]Materiales!#REF!</definedName>
    <definedName name="HIDROSELLO_S8" localSheetId="54">[25]Materiales!#REF!</definedName>
    <definedName name="HIDROSELLO_S8" localSheetId="55">[25]Materiales!#REF!</definedName>
    <definedName name="HIDROSELLO_S8" localSheetId="56">[25]Materiales!#REF!</definedName>
    <definedName name="HIDROSELLO_S8" localSheetId="57">[25]Materiales!#REF!</definedName>
    <definedName name="HIDROSELLO_S8" localSheetId="58">[25]Materiales!#REF!</definedName>
    <definedName name="HIDROSELLO_S8" localSheetId="59">[25]Materiales!#REF!</definedName>
    <definedName name="HIDROSELLO_S8" localSheetId="60">[25]Materiales!#REF!</definedName>
    <definedName name="HIDROSELLO_S8" localSheetId="61">[25]Materiales!#REF!</definedName>
    <definedName name="HIDROSELLO_S8" localSheetId="62">[25]Materiales!#REF!</definedName>
    <definedName name="HIDROSELLO_S8" localSheetId="63">[25]Materiales!#REF!</definedName>
    <definedName name="HIDROSELLO_S8" localSheetId="64">[25]Materiales!#REF!</definedName>
    <definedName name="HIDROSELLO_S8" localSheetId="0">[25]Materiales!#REF!</definedName>
    <definedName name="HIDROSELLO_S8">[25]Materiales!#REF!</definedName>
    <definedName name="hierro">#REF!</definedName>
    <definedName name="hierro1">#REF!</definedName>
    <definedName name="hierro2">'[95]APU''s'!#REF!</definedName>
    <definedName name="hierro4">'[95]APU''s'!#REF!</definedName>
    <definedName name="HILERAS">#REF!</definedName>
    <definedName name="hing">#REF!</definedName>
    <definedName name="HisYear_0" hidden="1">#REF!</definedName>
    <definedName name="HisYear_1" hidden="1">#REF!</definedName>
    <definedName name="HisYear_2" hidden="1">#REF!</definedName>
    <definedName name="HisYear_3" hidden="1">#REF!</definedName>
    <definedName name="hj" localSheetId="0">#REF!</definedName>
    <definedName name="hj">#REF!</definedName>
    <definedName name="hjhjhhhhhhhhhhhhh">#REF!</definedName>
    <definedName name="hjhjhj">#REF!</definedName>
    <definedName name="hjhjhjhj">#REF!</definedName>
    <definedName name="hjk" localSheetId="0">#REF!</definedName>
    <definedName name="hjk">#REF!</definedName>
    <definedName name="hl" localSheetId="0">#REF!</definedName>
    <definedName name="hl">#REF!</definedName>
    <definedName name="hmont">#REF!</definedName>
    <definedName name="hn.ConvertZero1" hidden="1">[151]LTM!$G$461:$J$461,[151]LTM!$G$463:$J$464,[151]LTM!$G$468:$J$469,[151]LTM!$G$473:$J$475,[151]LTM!$G$480:$J$480,[151]LTM!$G$484:$J$485,[151]LTM!$G$490:$J$490,[151]LTM!$G$514:$J$518,[151]LTM!$G$525:$J$526,[151]LTM!$G$532:$J$537</definedName>
    <definedName name="hn.ConvertZero2" hidden="1">[151]LTM!$G$560:$J$560,[151]LTM!$H$590:$J$591,[151]LTM!$H$614:$J$614,[151]LTM!$H$635:$J$636,[151]LTM!$G$676:$J$680,[151]LTM!$G$686:$J$686,[151]LTM!$G$688:$J$694,[151]LTM!$G$681:$J$682</definedName>
    <definedName name="hn.ConvertZero3" hidden="1">[151]LTM!$G$699:$J$706,[151]LTM!$G$710:$J$714,[151]LTM!$G$717:$J$734,[151]LTM!$G$738:$J$738,[151]LTM!$G$745:$J$751</definedName>
    <definedName name="hn.ConvertZero4" hidden="1">[151]LTM!$G$840:$J$840,[151]LTM!$H$1266:$J$1266,[151]LTM!$G$1267:$J$1267,[151]LTM!$G$1454:$J$1461,[151]LTM!$J$1462,[151]LTM!$J$1463,[151]LTM!$G$1468:$J$1469,[151]LTM!$L$1469:$N$1469</definedName>
    <definedName name="hn.ConvertZeroUnhide1" hidden="1">[151]LTM!$G$1469:$J$1469,[151]LTM!$L$1469:$N$1469,[151]LTM!$H$1266:$J$1266</definedName>
    <definedName name="hn.Delete015" hidden="1">'[151]CREDIT STATS'!$B$9:$K$11,'[151]CREDIT STATS'!$O$11:$X$14,'[151]CREDIT STATS'!$B$25:$K$30,'[151]CREDIT STATS'!$O$25:$X$26</definedName>
    <definedName name="hn.DZ_MultByFXRates" hidden="1">[151]DropZone!$B$2:$I$118,[151]DropZone!$B$120:$I$132,[151]DropZone!$B$134:$I$136,[151]DropZone!$B$138:$I$146</definedName>
    <definedName name="hn.ExtDb" hidden="1">FALSE</definedName>
    <definedName name="hn.LTM_MultByFXRates" hidden="1">[151]LTM!$G$461:$N$477,[151]LTM!$G$480:$N$539,[151]LTM!$G$548:$N$667,[151]LTM!$G$676:$N$1266,[151]LTM!$G$1454:$N$1461,[151]LTM!$G$1463:$N$1465,[151]LTM!$G$1468:$N$1469</definedName>
    <definedName name="hn.ModelType" hidden="1">"DEAL"</definedName>
    <definedName name="hn.ModelVersion" hidden="1">1</definedName>
    <definedName name="hn.MultbyFXRates" hidden="1">[151]LTM!$G$461:$N$477,[151]LTM!$G$480:$N$539,[151]LTM!$G$548:$N$667,[151]LTM!$G$676:$N$1266,[151]LTM!$G$1454:$N$1461,[151]LTM!$G$1463:$N$1465,[151]LTM!$G$1468:$N$1469</definedName>
    <definedName name="hn.MultByFXRates1" hidden="1">[151]LTM!$G$461:$G$477,[151]LTM!$G$480:$G$539,[151]LTM!$G$548:$G$562,[151]LTM!$G$676:$G$840,[151]LTM!$G$1454:$G$1469</definedName>
    <definedName name="hn.MultByFXRates2" hidden="1">[151]LTM!$H$461:$H$477,[151]LTM!$H$480:$H$539,[151]LTM!$H$548:$H$667,[151]LTM!$H$676:$H$1266,[151]LTM!$H$1454:$H$1469</definedName>
    <definedName name="hn.MultByFXRates3" hidden="1">[151]LTM!$I$461:$I$477,[151]LTM!$I$480:$I$539,[151]LTM!$I$548:$I$667,[151]LTM!$I$676:$I$1266,[151]LTM!$I$1454:$I$1469</definedName>
    <definedName name="hn.MultbyFxrates4" hidden="1">[151]LTM!$J$461:$J$477,[151]LTM!$J$480:$J$539,[151]LTM!$J$548:$J$668,[151]LTM!$J$676:$J$1266,[151]LTM!$J$1454:$J$1461,[151]LTM!$J$1463:$J$1465,[151]LTM!$J$1468</definedName>
    <definedName name="hn.multbyfxrates5" hidden="1">[151]LTM!$L$461:$L$477,[151]LTM!$L$480:$L$539,[151]LTM!$L$548:$L$562,[151]LTM!$L$676:$L$840,[151]LTM!$L$1454:$L$1469</definedName>
    <definedName name="hn.multbyfxrates6" hidden="1">[151]LTM!$M$461:$M$477,[151]LTM!$M$480:$M$539,[151]LTM!$M$548:$M$668,[151]LTM!$M$676:$M$1266,[151]LTM!$M$1454:$M$1469</definedName>
    <definedName name="hn.multbyfxrates7" hidden="1">[151]LTM!$N$461:$N$477,[151]LTM!$N$480:$N$539,[151]LTM!$N$548:$N$667,[151]LTM!$N$676:$N$1266,[151]LTM!$N$1454:$N$1469</definedName>
    <definedName name="hn.MultByFXRatesBot1" hidden="1">[151]LTM!$G$676:$G$682,[151]LTM!$G$686,[151]LTM!$G$688:$G$694,[151]LTM!$G$699:$G$706,[151]LTM!$G$710:$G$714,[151]LTM!$G$717:$G$734,[151]LTM!$G$738,[151]LTM!$G$738,[151]LTM!$G$745:$G$751,[151]LTM!$G$840,[151]LTM!$G$1454:$G$1461,[151]LTM!$G$1468:$G$1469</definedName>
    <definedName name="hn.MultByFXRatesBot2" hidden="1">[151]LTM!$H$676:$H$682,[151]LTM!$H$686,[151]LTM!$H$688:$H$694,[151]LTM!$H$699:$H$706,[151]LTM!$H$710:$H$714,[151]LTM!$H$717:$H$734,[151]LTM!$H$738,[151]LTM!$H$745:$H$751,[151]LTM!$H$840,[151]LTM!$H$1266,[151]LTM!$H$1454:$H$1461,[151]LTM!$H$1468:$H$1469</definedName>
    <definedName name="hn.MultByFXRatesBot3" hidden="1">[151]LTM!$I$676:$I$682,[151]LTM!$I$686,[151]LTM!$I$688:$I$694,[151]LTM!$I$699:$I$706,[151]LTM!$I$710:$I$714,[151]LTM!$I$717:$I$734,[151]LTM!$I$738,[151]LTM!$I$745:$I$751,[151]LTM!$I$840,[151]LTM!$I$1266,[151]LTM!$I$1454:$I$1461,[151]LTM!$I$1468:$I$1469</definedName>
    <definedName name="hn.MultByFXRatesBot4" hidden="1">[151]LTM!$J$676:$J$682,[151]LTM!$J$686,[151]LTM!$J$688:$J$694,[151]LTM!$J$699:$J$706,[151]LTM!$J$710:$J$714,[151]LTM!$J$717:$J$734,[151]LTM!$J$738,[151]LTM!$J$745:$J$751,[151]LTM!$J$840,[151]LTM!$J$1266,[151]LTM!$J$1454:$J$1461,[151]LTM!$J$1463:$J$1465,[151]LTM!$J$1468</definedName>
    <definedName name="hn.MultByFXRatesBot5" hidden="1">[151]LTM!$L$676:$L$682,[151]LTM!$L$686,[151]LTM!$L$688:$L$694,[151]LTM!$L$699:$L$706,[151]LTM!$L$710:$L$714,[151]LTM!$L$717:$L$734,[151]LTM!$L$738,[151]LTM!$L$745:$L$751,[151]LTM!$L$837:$L$838,[151]LTM!$L$1454:$L$1458,[151]LTM!$L$1468:$L$1469</definedName>
    <definedName name="hn.MultByFXRatesBot6" hidden="1">[151]LTM!$M$676:$M$682,[151]LTM!$M$686,[151]LTM!$M$688:$M$694,[151]LTM!$M$699:$M$706,[151]LTM!$M$710:$M$714,[151]LTM!$M$717:$M$734,[151]LTM!$M$738,[151]LTM!$M$745:$M$751,[151]LTM!$M$837:$M$838,[151]LTM!$M$1454:$M$1458,[151]LTM!$M$1468:$M$1469</definedName>
    <definedName name="hn.MultByFXRatesBot7" hidden="1">[151]LTM!$N$676:$N$682,[151]LTM!$N$686,[151]LTM!$N$688:$N$694,[151]LTM!$N$699:$N$706,[151]LTM!$N$710:$N$714,[151]LTM!$N$717:$N$734,[151]LTM!$N$738,[151]LTM!$N$745:$N$751,[151]LTM!$N$837:$N$838,[151]LTM!$N$1454:$N$1458,[151]LTM!$N$1468:$N$1469</definedName>
    <definedName name="hn.MultByFXRatesTop1" hidden="1">[151]LTM!$G$461,[151]LTM!$G$463:$G$464,[151]LTM!$G$468:$G$469,[151]LTM!$G$473:$G$475,[151]LTM!$G$480,[151]LTM!$G$484:$G$485,[151]LTM!$G$490:$G$509,[151]LTM!$G$512,[151]LTM!$G$514:$G$518,[151]LTM!$G$525:$G$526,[151]LTM!$G$532:$G$537,[151]LTM!$G$560</definedName>
    <definedName name="hn.MultByFXRatesTop2" hidden="1">[151]LTM!$H$461,[151]LTM!$H$463:$H$464,[151]LTM!$H$468:$H$469,[151]LTM!$H$473:$H$475,[151]LTM!$H$480,[151]LTM!$H$484:$H$485,[151]LTM!$H$490:$H$509,[151]LTM!$H$512,[151]LTM!$H$514:$H$518,[151]LTM!$H$525:$H$526,[151]LTM!$H$532:$H$537,[151]LTM!$H$560,[151]LTM!$H$590:$H$591,[151]LTM!$H$614:$H$631,[151]LTM!$H$635:$H$636</definedName>
    <definedName name="hn.MultByFXRatesTop3" hidden="1">[151]LTM!$I$461,[151]LTM!$I$463:$I$464,[151]LTM!$I$468:$I$469,[151]LTM!$I$473:$I$475,[151]LTM!$I$480,[151]LTM!$I$484:$I$485,[151]LTM!$I$490:$I$509,[151]LTM!$I$512,[151]LTM!$I$514:$I$518,[151]LTM!$I$525:$I$526,[151]LTM!$I$532:$I$537,[151]LTM!$I$560,[151]LTM!$I$590:$I$591,[151]LTM!$I$614:$I$631,[151]LTM!$I$635:$I$636</definedName>
    <definedName name="hn.MultByFXRatesTop4" hidden="1">[151]LTM!$J$461,[151]LTM!$J$463:$J$464,[151]LTM!$J$468:$J$469,[151]LTM!$J$473:$J$475,[151]LTM!$J$480,[151]LTM!$J$484:$J$485,[151]LTM!$J$490:$J$509,[151]LTM!$J$512,[151]LTM!$J$514:$J$518,[151]LTM!$J$525:$J$526,[151]LTM!$J$532:$J$537,[151]LTM!$J$560,[151]LTM!$J$590:$J$591,[151]LTM!$J$614:$J$631,[151]LTM!$J$635:$J$636</definedName>
    <definedName name="hn.MultByFXRatesTop5" hidden="1">[151]LTM!$L$461,[151]LTM!$L$463:$L$464,[151]LTM!$L$468:$L$469,[151]LTM!$L$473:$L$475,[151]LTM!$L$480,[151]LTM!$L$484:$L$485,[151]LTM!$L$490:$L$509,[151]LTM!$L$512,[151]LTM!$L$514:$L$518,[151]LTM!$L$525:$L$526,[151]LTM!$L$532:$L$537,[151]LTM!$L$560</definedName>
    <definedName name="hn.MultByFXRatesTop6" hidden="1">[151]LTM!$M$461,[151]LTM!$M$463:$M$464,[151]LTM!$M$468:$M$469,[151]LTM!$M$473:$M$475,[151]LTM!$M$480,[151]LTM!$M$484:$M$485,[151]LTM!$M$490:$M$509,[151]LTM!$M$512,[151]LTM!$M$514:$M$518,[151]LTM!$M$525:$M$526,[151]LTM!$M$532:$M$537,[151]LTM!$M$560,[151]LTM!$M$590:$M$591,[151]LTM!$M$614:$M$631,[151]LTM!$M$635:$M$636</definedName>
    <definedName name="hn.MultByFXRatesTop7" hidden="1">[151]LTM!$N$461,[151]LTM!$N$463:$N$464,[151]LTM!$N$468:$N$469,[151]LTM!$N$473:$N$475,[151]LTM!$N$480,[151]LTM!$N$484:$N$485,[151]LTM!$N$490:$N$509,[151]LTM!$N$512,[151]LTM!$N$514:$N$518,[151]LTM!$N$525:$N$526,[151]LTM!$N$532:$N$537,[151]LTM!$N$560,[151]LTM!$N$590:$N$591,[151]LTM!$N$614:$N$631,[151]LTM!$N$635:$N$636</definedName>
    <definedName name="hn.NoUpload" hidden="1">0</definedName>
    <definedName name="hn.YearLabel" hidden="1">#REF!</definedName>
    <definedName name="hnt" localSheetId="0">#REF!</definedName>
    <definedName name="hnt">#REF!</definedName>
    <definedName name="HOJA">#N/A</definedName>
    <definedName name="Hoja_Dis">[152]Design!$B$11:$DY$51</definedName>
    <definedName name="Hoja_Dis_All">[152]Design!$A$11:$DY$29</definedName>
    <definedName name="Hoja_Dis_Com">[103]Design!$A$11:$EA$267</definedName>
    <definedName name="Hoja_Dis_out">[152]Design!$C$11:$BX$27</definedName>
    <definedName name="Hoja_Dis_Ver">[152]Design!$B$11:$DY$51</definedName>
    <definedName name="HOJA1" localSheetId="42">#REF!</definedName>
    <definedName name="HOJA1" localSheetId="44">#REF!</definedName>
    <definedName name="HOJA1" localSheetId="43">#REF!</definedName>
    <definedName name="HOJA1" localSheetId="45">#REF!</definedName>
    <definedName name="HOJA1" localSheetId="46">#REF!</definedName>
    <definedName name="HOJA1" localSheetId="47">#REF!</definedName>
    <definedName name="HOJA1" localSheetId="48">#REF!</definedName>
    <definedName name="HOJA1" localSheetId="49">#REF!</definedName>
    <definedName name="HOJA1" localSheetId="50">#REF!</definedName>
    <definedName name="HOJA1" localSheetId="51">#REF!</definedName>
    <definedName name="HOJA1" localSheetId="52">#REF!</definedName>
    <definedName name="HOJA1" localSheetId="53">#REF!</definedName>
    <definedName name="HOJA1" localSheetId="54">#REF!</definedName>
    <definedName name="HOJA1" localSheetId="55">#REF!</definedName>
    <definedName name="HOJA1" localSheetId="56">#REF!</definedName>
    <definedName name="HOJA1" localSheetId="57">#REF!</definedName>
    <definedName name="HOJA1" localSheetId="58">#REF!</definedName>
    <definedName name="HOJA1" localSheetId="59">#REF!</definedName>
    <definedName name="HOJA1" localSheetId="60">#REF!</definedName>
    <definedName name="HOJA1" localSheetId="61">#REF!</definedName>
    <definedName name="HOJA1" localSheetId="62">#REF!</definedName>
    <definedName name="HOJA1" localSheetId="63">#REF!</definedName>
    <definedName name="HOJA1" localSheetId="64">#REF!</definedName>
    <definedName name="HOJA1" localSheetId="0">#REF!</definedName>
    <definedName name="HOJA1">#REF!</definedName>
    <definedName name="HOJA444">#N/A</definedName>
    <definedName name="HonoraProfesionales">#REF!</definedName>
    <definedName name="HonoraTecnicos">#REF!</definedName>
    <definedName name="HORAA">#REF!</definedName>
    <definedName name="HORAS_DIAS">#REF!</definedName>
    <definedName name="horas_lluvia">#REF!</definedName>
    <definedName name="HORAS_LLUVIAS">#REF!</definedName>
    <definedName name="HORASEXTDIU">[153]DATOS!$CV$4:$CV$53</definedName>
    <definedName name="HORASEXTDIUFES">[153]DATOS!$CY$4:$CY$53</definedName>
    <definedName name="HORASEXTNOC">[153]DATOS!$CW$4:$CW$53</definedName>
    <definedName name="HORASEXTNOCFES">[153]DATOS!$CZ$4:$CZ$53</definedName>
    <definedName name="HORASLLUVIA">#REF!</definedName>
    <definedName name="HORASNORFES">[153]DATOS!$CX$4:$CX$53</definedName>
    <definedName name="horat" localSheetId="0">'[43]Itemes Renovación'!#REF!</definedName>
    <definedName name="horat">'[43]Itemes Renovación'!#REF!</definedName>
    <definedName name="HoursTotCol">#REF!</definedName>
    <definedName name="hoy" localSheetId="42" hidden="1">#REF!</definedName>
    <definedName name="hoy" localSheetId="44" hidden="1">#REF!</definedName>
    <definedName name="hoy" localSheetId="43" hidden="1">#REF!</definedName>
    <definedName name="hoy" localSheetId="45" hidden="1">#REF!</definedName>
    <definedName name="hoy" localSheetId="46" hidden="1">#REF!</definedName>
    <definedName name="hoy" localSheetId="47" hidden="1">#REF!</definedName>
    <definedName name="hoy" localSheetId="48" hidden="1">#REF!</definedName>
    <definedName name="hoy" localSheetId="49" hidden="1">#REF!</definedName>
    <definedName name="hoy" localSheetId="50" hidden="1">#REF!</definedName>
    <definedName name="hoy" localSheetId="51" hidden="1">#REF!</definedName>
    <definedName name="hoy" localSheetId="52" hidden="1">#REF!</definedName>
    <definedName name="hoy" localSheetId="53" hidden="1">#REF!</definedName>
    <definedName name="hoy" localSheetId="54" hidden="1">#REF!</definedName>
    <definedName name="hoy" localSheetId="55" hidden="1">#REF!</definedName>
    <definedName name="hoy" localSheetId="56" hidden="1">#REF!</definedName>
    <definedName name="hoy" localSheetId="57" hidden="1">#REF!</definedName>
    <definedName name="hoy" localSheetId="58" hidden="1">#REF!</definedName>
    <definedName name="hoy" localSheetId="59" hidden="1">#REF!</definedName>
    <definedName name="hoy" localSheetId="60" hidden="1">#REF!</definedName>
    <definedName name="hoy" localSheetId="61" hidden="1">#REF!</definedName>
    <definedName name="hoy" localSheetId="62" hidden="1">#REF!</definedName>
    <definedName name="hoy" localSheetId="63" hidden="1">#REF!</definedName>
    <definedName name="hoy" localSheetId="64" hidden="1">#REF!</definedName>
    <definedName name="hoy" localSheetId="0" hidden="1">#REF!</definedName>
    <definedName name="hoy" hidden="1">#REF!</definedName>
    <definedName name="hp" localSheetId="0">#REF!</definedName>
    <definedName name="hp">#REF!</definedName>
    <definedName name="hqi" localSheetId="0">#REF!</definedName>
    <definedName name="hqi">#REF!</definedName>
    <definedName name="hqmaxsutro">#REF!</definedName>
    <definedName name="hQminsutro">#REF!</definedName>
    <definedName name="HrIncrement">'[82]Equip Data'!#REF!</definedName>
    <definedName name="hs" localSheetId="0">#REF!</definedName>
    <definedName name="hs">#REF!</definedName>
    <definedName name="hsup">#REF!</definedName>
    <definedName name="ht" localSheetId="0">#REF!</definedName>
    <definedName name="ht">#REF!</definedName>
    <definedName name="htecn">#REF!</definedName>
    <definedName name="htk" localSheetId="0">#REF!</definedName>
    <definedName name="htk">#REF!</definedName>
    <definedName name="HUGO">#N/A</definedName>
    <definedName name="hvehiculo">#REF!</definedName>
    <definedName name="HY" localSheetId="0">#REF!</definedName>
    <definedName name="HY">#REF!</definedName>
    <definedName name="hyhyuj" localSheetId="0">#REF!</definedName>
    <definedName name="hyhyuj">#REF!</definedName>
    <definedName name="HYT" localSheetId="0">#REF!</definedName>
    <definedName name="HYT">#REF!</definedName>
    <definedName name="I" localSheetId="42">#REF!</definedName>
    <definedName name="I" localSheetId="44">#REF!</definedName>
    <definedName name="I" localSheetId="43">#REF!</definedName>
    <definedName name="I" localSheetId="45">#REF!</definedName>
    <definedName name="I" localSheetId="46">#REF!</definedName>
    <definedName name="I" localSheetId="47">#REF!</definedName>
    <definedName name="I" localSheetId="48">#REF!</definedName>
    <definedName name="I" localSheetId="49">#REF!</definedName>
    <definedName name="I" localSheetId="50">#REF!</definedName>
    <definedName name="I" localSheetId="51">#REF!</definedName>
    <definedName name="I" localSheetId="52">#REF!</definedName>
    <definedName name="I" localSheetId="53">#REF!</definedName>
    <definedName name="I" localSheetId="54">#REF!</definedName>
    <definedName name="I" localSheetId="55">#REF!</definedName>
    <definedName name="I" localSheetId="56">#REF!</definedName>
    <definedName name="I" localSheetId="57">#REF!</definedName>
    <definedName name="I" localSheetId="58">#REF!</definedName>
    <definedName name="I" localSheetId="59">#REF!</definedName>
    <definedName name="I" localSheetId="60">#REF!</definedName>
    <definedName name="I" localSheetId="61">#REF!</definedName>
    <definedName name="I" localSheetId="62">#REF!</definedName>
    <definedName name="I" localSheetId="63">#REF!</definedName>
    <definedName name="I" localSheetId="64">#REF!</definedName>
    <definedName name="I" localSheetId="0">#REF!</definedName>
    <definedName name="I">#REF!</definedName>
    <definedName name="i_ZONA_VERDE" localSheetId="42">#REF!</definedName>
    <definedName name="i_ZONA_VERDE" localSheetId="44">#REF!</definedName>
    <definedName name="i_ZONA_VERDE" localSheetId="43">#REF!</definedName>
    <definedName name="i_ZONA_VERDE" localSheetId="45">#REF!</definedName>
    <definedName name="i_ZONA_VERDE" localSheetId="46">#REF!</definedName>
    <definedName name="i_ZONA_VERDE" localSheetId="47">#REF!</definedName>
    <definedName name="i_ZONA_VERDE" localSheetId="48">#REF!</definedName>
    <definedName name="i_ZONA_VERDE" localSheetId="49">#REF!</definedName>
    <definedName name="i_ZONA_VERDE" localSheetId="50">#REF!</definedName>
    <definedName name="i_ZONA_VERDE" localSheetId="51">#REF!</definedName>
    <definedName name="i_ZONA_VERDE" localSheetId="52">#REF!</definedName>
    <definedName name="i_ZONA_VERDE" localSheetId="53">#REF!</definedName>
    <definedName name="i_ZONA_VERDE" localSheetId="54">#REF!</definedName>
    <definedName name="i_ZONA_VERDE" localSheetId="55">#REF!</definedName>
    <definedName name="i_ZONA_VERDE" localSheetId="56">#REF!</definedName>
    <definedName name="i_ZONA_VERDE" localSheetId="57">#REF!</definedName>
    <definedName name="i_ZONA_VERDE" localSheetId="58">#REF!</definedName>
    <definedName name="i_ZONA_VERDE" localSheetId="59">#REF!</definedName>
    <definedName name="i_ZONA_VERDE" localSheetId="60">#REF!</definedName>
    <definedName name="i_ZONA_VERDE" localSheetId="61">#REF!</definedName>
    <definedName name="i_ZONA_VERDE" localSheetId="62">#REF!</definedName>
    <definedName name="i_ZONA_VERDE" localSheetId="63">#REF!</definedName>
    <definedName name="i_ZONA_VERDE" localSheetId="64">#REF!</definedName>
    <definedName name="i_ZONA_VERDE" localSheetId="0">#REF!</definedName>
    <definedName name="i_ZONA_VERDE">#REF!</definedName>
    <definedName name="i1277." localSheetId="0">#REF!</definedName>
    <definedName name="i1277.">#REF!</definedName>
    <definedName name="IANC">[8]INPUTS!$D$20</definedName>
    <definedName name="id" localSheetId="0">#REF!</definedName>
    <definedName name="id">#REF!</definedName>
    <definedName name="IF" localSheetId="42">'[84]A. P. U.'!#REF!</definedName>
    <definedName name="IF" localSheetId="44">'[84]A. P. U.'!#REF!</definedName>
    <definedName name="IF" localSheetId="43">'[84]A. P. U.'!#REF!</definedName>
    <definedName name="IF" localSheetId="45">'[84]A. P. U.'!#REF!</definedName>
    <definedName name="IF" localSheetId="46">'[84]A. P. U.'!#REF!</definedName>
    <definedName name="IF" localSheetId="47">'[84]A. P. U.'!#REF!</definedName>
    <definedName name="IF" localSheetId="48">'[84]A. P. U.'!#REF!</definedName>
    <definedName name="IF" localSheetId="49">'[84]A. P. U.'!#REF!</definedName>
    <definedName name="IF" localSheetId="50">'[84]A. P. U.'!#REF!</definedName>
    <definedName name="IF" localSheetId="51">'[84]A. P. U.'!#REF!</definedName>
    <definedName name="IF" localSheetId="52">'[84]A. P. U.'!#REF!</definedName>
    <definedName name="IF" localSheetId="53">'[84]A. P. U.'!#REF!</definedName>
    <definedName name="IF" localSheetId="54">'[84]A. P. U.'!#REF!</definedName>
    <definedName name="IF" localSheetId="55">'[84]A. P. U.'!#REF!</definedName>
    <definedName name="IF" localSheetId="56">'[84]A. P. U.'!#REF!</definedName>
    <definedName name="IF" localSheetId="57">'[84]A. P. U.'!#REF!</definedName>
    <definedName name="IF" localSheetId="58">'[84]A. P. U.'!#REF!</definedName>
    <definedName name="IF" localSheetId="59">'[84]A. P. U.'!#REF!</definedName>
    <definedName name="IF" localSheetId="60">'[84]A. P. U.'!#REF!</definedName>
    <definedName name="IF" localSheetId="61">'[84]A. P. U.'!#REF!</definedName>
    <definedName name="IF" localSheetId="62">'[84]A. P. U.'!#REF!</definedName>
    <definedName name="IF" localSheetId="63">'[84]A. P. U.'!#REF!</definedName>
    <definedName name="IF" localSheetId="64">'[84]A. P. U.'!#REF!</definedName>
    <definedName name="IF" localSheetId="0">'[84]A. P. U.'!#REF!</definedName>
    <definedName name="IF">'[84]A. P. U.'!#REF!</definedName>
    <definedName name="ig" localSheetId="0">#REF!</definedName>
    <definedName name="ig">#REF!</definedName>
    <definedName name="IHUIU7UTI66R6767" localSheetId="0">#REF!</definedName>
    <definedName name="IHUIU7UTI66R6767">#REF!</definedName>
    <definedName name="ii" localSheetId="0">#REF!</definedName>
    <definedName name="ii">#REF!</definedName>
    <definedName name="III">#REF!</definedName>
    <definedName name="IIIIIHHHYYSS" localSheetId="0">#REF!</definedName>
    <definedName name="IIIIIHHHYYSS">#REF!</definedName>
    <definedName name="IIIIIIIIIIIIIIHHHHHHHHHHHHHHHHGGGGGGGGGGGGGGG" localSheetId="0">#REF!</definedName>
    <definedName name="IIIIIIIIIIIIIIHHHHHHHHHHHHHHHHGGGGGGGGGGGGGGG">#REF!</definedName>
    <definedName name="IIIIIIIIOOOOOOOOO" localSheetId="0">'[2]CUAD-DIURNA'!#REF!</definedName>
    <definedName name="IIIIIIIIOOOOOOOOO">'[2]CUAD-DIURNA'!#REF!</definedName>
    <definedName name="ijqwwwww" localSheetId="0">#REF!</definedName>
    <definedName name="ijqwwwww">#REF!</definedName>
    <definedName name="ik" localSheetId="0">#REF!</definedName>
    <definedName name="ik">#REF!</definedName>
    <definedName name="ikikololp" localSheetId="0">#REF!</definedName>
    <definedName name="ikikololp">#REF!</definedName>
    <definedName name="ikj" localSheetId="0">#REF!</definedName>
    <definedName name="ikj">#REF!</definedName>
    <definedName name="Im_Un">#REF!</definedName>
    <definedName name="Impacto">#REF!</definedName>
    <definedName name="ImpdosporMilCostos" localSheetId="0">#REF!</definedName>
    <definedName name="ImpdosporMilCostos">#REF!</definedName>
    <definedName name="Impdosxmil" localSheetId="0">#REF!</definedName>
    <definedName name="Impdosxmil">#REF!</definedName>
    <definedName name="IMPER" localSheetId="0">#REF!</definedName>
    <definedName name="IMPER">#REF!</definedName>
    <definedName name="ImpPolizasConsultoria">#REF!</definedName>
    <definedName name="ImpPolizasObra">#REF!</definedName>
    <definedName name="IMPRE">2%</definedName>
    <definedName name="imprev">#REF!</definedName>
    <definedName name="IMPREVISTOS">'[57]Formulario N° 4'!$F$130</definedName>
    <definedName name="Imprevistos_mmto_año1" localSheetId="0">#REF!</definedName>
    <definedName name="Imprevistos_mmto_año1">#REF!</definedName>
    <definedName name="Imprimir_área_IM_1">#REF!</definedName>
    <definedName name="ImpuestoCostos" localSheetId="0">#REF!</definedName>
    <definedName name="ImpuestoCostos">#REF!</definedName>
    <definedName name="IMPUESTOS" localSheetId="0">#REF!</definedName>
    <definedName name="IMPUESTOS">#REF!</definedName>
    <definedName name="IMPULSIONALCANTARILLADOTABLA1.10">'[8]INFORMACIÓN REFERENCIA'!$B$441:$F$452</definedName>
    <definedName name="Incomepb" hidden="1">#REF!</definedName>
    <definedName name="INCONTERMS">[154]LISTAS!#REF!</definedName>
    <definedName name="INCREMENTO1">'[155]CAT-D7H'!$R$3</definedName>
    <definedName name="INCREMENTO2">'[155]CAT-D7H'!$S$3</definedName>
    <definedName name="INCREMENTO3">'[155]CAT-D7H'!$T$3</definedName>
    <definedName name="IncrementoCanon" localSheetId="0">#REF!</definedName>
    <definedName name="IncrementoCanon">#REF!</definedName>
    <definedName name="INCRNOVATOT" localSheetId="0">#REF!</definedName>
    <definedName name="INCRNOVATOT">#REF!</definedName>
    <definedName name="incrustaciones">[46]lisprecios!#REF!</definedName>
    <definedName name="IND">[156]items!$C$4:$J$247</definedName>
    <definedName name="INDEX">'[157]Presupuesto 2003'!#REF!</definedName>
    <definedName name="Index.">'[157]Presupuesto 2003'!#REF!</definedName>
    <definedName name="INDEXa">'[157]Presupuesto 2003'!#REF!</definedName>
    <definedName name="INDEXACIÓN">'[157]Presupuesto 2003'!#REF!</definedName>
    <definedName name="INDICE">[107]INDICE!$A:$IV</definedName>
    <definedName name="INDICEPRECIOSCONSUMIDOR">[8]REFERENCIAS!$A$28:$E$112</definedName>
    <definedName name="INDIREC">#REF!</definedName>
    <definedName name="INDJA1">#REF!</definedName>
    <definedName name="inf" localSheetId="35">#REF!</definedName>
    <definedName name="inf" localSheetId="36">#REF!</definedName>
    <definedName name="inf" localSheetId="37">#REF!</definedName>
    <definedName name="inf" localSheetId="38">#REF!</definedName>
    <definedName name="inf" localSheetId="39">#REF!</definedName>
    <definedName name="inf" localSheetId="40">#REF!</definedName>
    <definedName name="inf" localSheetId="41">#REF!</definedName>
    <definedName name="inf" localSheetId="42">#REF!</definedName>
    <definedName name="inf" localSheetId="44">#REF!</definedName>
    <definedName name="inf" localSheetId="43">#REF!</definedName>
    <definedName name="inf" localSheetId="45">#REF!</definedName>
    <definedName name="inf" localSheetId="46">#REF!</definedName>
    <definedName name="inf" localSheetId="47">#REF!</definedName>
    <definedName name="inf" localSheetId="48">#REF!</definedName>
    <definedName name="inf" localSheetId="49">#REF!</definedName>
    <definedName name="inf" localSheetId="50">#REF!</definedName>
    <definedName name="inf" localSheetId="51">#REF!</definedName>
    <definedName name="inf" localSheetId="52">#REF!</definedName>
    <definedName name="inf" localSheetId="53">#REF!</definedName>
    <definedName name="inf" localSheetId="54">#REF!</definedName>
    <definedName name="inf" localSheetId="55">#REF!</definedName>
    <definedName name="inf" localSheetId="56">#REF!</definedName>
    <definedName name="inf" localSheetId="57">#REF!</definedName>
    <definedName name="inf" localSheetId="58">#REF!</definedName>
    <definedName name="inf" localSheetId="59">#REF!</definedName>
    <definedName name="inf" localSheetId="60">#REF!</definedName>
    <definedName name="inf" localSheetId="61">#REF!</definedName>
    <definedName name="inf" localSheetId="62">#REF!</definedName>
    <definedName name="inf" localSheetId="63">#REF!</definedName>
    <definedName name="inf" localSheetId="64">#REF!</definedName>
    <definedName name="inf" localSheetId="5">#REF!</definedName>
    <definedName name="inf" localSheetId="6">#REF!</definedName>
    <definedName name="inf" localSheetId="7">#REF!</definedName>
    <definedName name="inf" localSheetId="8">#REF!</definedName>
    <definedName name="inf" localSheetId="9">#REF!</definedName>
    <definedName name="inf" localSheetId="13">#REF!</definedName>
    <definedName name="inf" localSheetId="14">#REF!</definedName>
    <definedName name="inf" localSheetId="16">#REF!</definedName>
    <definedName name="inf" localSheetId="18">#REF!</definedName>
    <definedName name="inf" localSheetId="19">#REF!</definedName>
    <definedName name="inf" localSheetId="20">#REF!</definedName>
    <definedName name="inf" localSheetId="21">#REF!</definedName>
    <definedName name="inf" localSheetId="22">#REF!</definedName>
    <definedName name="inf" localSheetId="23">#REF!</definedName>
    <definedName name="inf" localSheetId="24">#REF!</definedName>
    <definedName name="inf" localSheetId="26">#REF!</definedName>
    <definedName name="inf" localSheetId="28">#REF!</definedName>
    <definedName name="inf" localSheetId="29">#REF!</definedName>
    <definedName name="inf" localSheetId="30">#REF!</definedName>
    <definedName name="inf" localSheetId="31">#REF!</definedName>
    <definedName name="inf" localSheetId="32">#REF!</definedName>
    <definedName name="inf" localSheetId="33">#REF!</definedName>
    <definedName name="inf" localSheetId="34">#REF!</definedName>
    <definedName name="inf" localSheetId="0">#REF!</definedName>
    <definedName name="inf">#REF!</definedName>
    <definedName name="INFF" localSheetId="0">#REF!</definedName>
    <definedName name="INFF">#REF!</definedName>
    <definedName name="INFG" localSheetId="42">#REF!</definedName>
    <definedName name="INFG" localSheetId="44">#REF!</definedName>
    <definedName name="INFG" localSheetId="43">#REF!</definedName>
    <definedName name="INFG" localSheetId="45">#REF!</definedName>
    <definedName name="INFG" localSheetId="46">#REF!</definedName>
    <definedName name="INFG" localSheetId="47">#REF!</definedName>
    <definedName name="INFG" localSheetId="48">#REF!</definedName>
    <definedName name="INFG" localSheetId="49">#REF!</definedName>
    <definedName name="INFG" localSheetId="50">#REF!</definedName>
    <definedName name="INFG" localSheetId="51">#REF!</definedName>
    <definedName name="INFG" localSheetId="52">#REF!</definedName>
    <definedName name="INFG" localSheetId="53">#REF!</definedName>
    <definedName name="INFG" localSheetId="54">#REF!</definedName>
    <definedName name="INFG" localSheetId="55">#REF!</definedName>
    <definedName name="INFG" localSheetId="56">#REF!</definedName>
    <definedName name="INFG" localSheetId="57">#REF!</definedName>
    <definedName name="INFG" localSheetId="58">#REF!</definedName>
    <definedName name="INFG" localSheetId="59">#REF!</definedName>
    <definedName name="INFG" localSheetId="60">#REF!</definedName>
    <definedName name="INFG" localSheetId="61">#REF!</definedName>
    <definedName name="INFG" localSheetId="62">#REF!</definedName>
    <definedName name="INFG" localSheetId="63">#REF!</definedName>
    <definedName name="INFG" localSheetId="64">#REF!</definedName>
    <definedName name="INFG" localSheetId="0">#REF!</definedName>
    <definedName name="INFG">#REF!</definedName>
    <definedName name="infi" localSheetId="0">#REF!</definedName>
    <definedName name="infi">#REF!</definedName>
    <definedName name="IniCeldaDtfRapida" localSheetId="0">#REF!</definedName>
    <definedName name="IniCeldaDtfRapida">#REF!</definedName>
    <definedName name="INICIO">[53]dts!$B$14</definedName>
    <definedName name="InitFleet">#REF!</definedName>
    <definedName name="InitPurch">#REF!</definedName>
    <definedName name="ins">[158]insumos!$A$8:$A$40</definedName>
    <definedName name="INST">#REF!</definedName>
    <definedName name="instala">#REF!</definedName>
    <definedName name="Instalacion" localSheetId="0">#REF!</definedName>
    <definedName name="Instalacion">#REF!</definedName>
    <definedName name="Instalación_TM_incluye15Breake" localSheetId="0">'[49]L. MAT.'!#REF!</definedName>
    <definedName name="Instalación_TM_incluye15Breake">'[49]L. MAT.'!#REF!</definedName>
    <definedName name="INSTALACIONES_HIDRAULICAS" localSheetId="0">#REF!</definedName>
    <definedName name="INSTALACIONES_HIDRAULICAS">#REF!</definedName>
    <definedName name="instalaciontuberia3">#REF!</definedName>
    <definedName name="INSU">[159]INSUMOS!$A$1:$E$65536</definedName>
    <definedName name="INSUBANCO">[48]INSUMOS!$A$2:$D$6979</definedName>
    <definedName name="INSUMO">'[160]Base Datos Insumos'!$A$4:$B$483</definedName>
    <definedName name="Insumos">[161]Insumos!$A$6:$D$90</definedName>
    <definedName name="Insumos2">[162]Insumos!$A$1:$D$65536</definedName>
    <definedName name="INSUMOSTOTAL">[64]INSUMOS!$A$2:$L$116</definedName>
    <definedName name="InsuranceRate">[68]Parameters!$K$16</definedName>
    <definedName name="Int" localSheetId="42">#REF!</definedName>
    <definedName name="Int" localSheetId="44">#REF!</definedName>
    <definedName name="Int" localSheetId="43">#REF!</definedName>
    <definedName name="Int" localSheetId="45">#REF!</definedName>
    <definedName name="Int" localSheetId="46">#REF!</definedName>
    <definedName name="Int" localSheetId="47">#REF!</definedName>
    <definedName name="Int" localSheetId="48">#REF!</definedName>
    <definedName name="Int" localSheetId="49">#REF!</definedName>
    <definedName name="Int" localSheetId="50">#REF!</definedName>
    <definedName name="Int" localSheetId="51">#REF!</definedName>
    <definedName name="Int" localSheetId="52">#REF!</definedName>
    <definedName name="Int" localSheetId="53">#REF!</definedName>
    <definedName name="Int" localSheetId="54">#REF!</definedName>
    <definedName name="Int" localSheetId="55">#REF!</definedName>
    <definedName name="Int" localSheetId="56">#REF!</definedName>
    <definedName name="Int" localSheetId="57">#REF!</definedName>
    <definedName name="Int" localSheetId="58">#REF!</definedName>
    <definedName name="Int" localSheetId="59">#REF!</definedName>
    <definedName name="Int" localSheetId="60">#REF!</definedName>
    <definedName name="Int" localSheetId="61">#REF!</definedName>
    <definedName name="Int" localSheetId="62">#REF!</definedName>
    <definedName name="Int" localSheetId="63">#REF!</definedName>
    <definedName name="Int" localSheetId="64">#REF!</definedName>
    <definedName name="Int" localSheetId="0">#REF!</definedName>
    <definedName name="Int">#REF!</definedName>
    <definedName name="intCosteoMmto" localSheetId="0">#REF!</definedName>
    <definedName name="intCosteoMmto">#REF!</definedName>
    <definedName name="intDiasPagoFactura" localSheetId="0">#REF!</definedName>
    <definedName name="intDiasPagoFactura">#REF!</definedName>
    <definedName name="Interest_Rate" localSheetId="42">#REF!</definedName>
    <definedName name="Interest_Rate" localSheetId="44">#REF!</definedName>
    <definedName name="Interest_Rate" localSheetId="43">#REF!</definedName>
    <definedName name="Interest_Rate" localSheetId="45">#REF!</definedName>
    <definedName name="Interest_Rate" localSheetId="46">#REF!</definedName>
    <definedName name="Interest_Rate" localSheetId="47">#REF!</definedName>
    <definedName name="Interest_Rate" localSheetId="48">#REF!</definedName>
    <definedName name="Interest_Rate" localSheetId="49">#REF!</definedName>
    <definedName name="Interest_Rate" localSheetId="50">#REF!</definedName>
    <definedName name="Interest_Rate" localSheetId="51">#REF!</definedName>
    <definedName name="Interest_Rate" localSheetId="52">#REF!</definedName>
    <definedName name="Interest_Rate" localSheetId="53">#REF!</definedName>
    <definedName name="Interest_Rate" localSheetId="54">#REF!</definedName>
    <definedName name="Interest_Rate" localSheetId="55">#REF!</definedName>
    <definedName name="Interest_Rate" localSheetId="56">#REF!</definedName>
    <definedName name="Interest_Rate" localSheetId="57">#REF!</definedName>
    <definedName name="Interest_Rate" localSheetId="58">#REF!</definedName>
    <definedName name="Interest_Rate" localSheetId="59">#REF!</definedName>
    <definedName name="Interest_Rate" localSheetId="60">#REF!</definedName>
    <definedName name="Interest_Rate" localSheetId="61">#REF!</definedName>
    <definedName name="Interest_Rate" localSheetId="62">#REF!</definedName>
    <definedName name="Interest_Rate" localSheetId="63">#REF!</definedName>
    <definedName name="Interest_Rate" localSheetId="64">#REF!</definedName>
    <definedName name="Interest_Rate" localSheetId="0">#REF!</definedName>
    <definedName name="Interest_Rate">#REF!</definedName>
    <definedName name="InterestRate">[68]Parameters!$K$15</definedName>
    <definedName name="Interruptor_sencillo">'[33]LISTADO '!$F$81</definedName>
    <definedName name="Interruptor_sencillo_Levinton_Decor" localSheetId="0">#REF!</definedName>
    <definedName name="Interruptor_sencillo_Levinton_Decor">#REF!</definedName>
    <definedName name="Interventor">[97]Datos!$B$5</definedName>
    <definedName name="intFrecIncremInsumosAno" localSheetId="0">#REF!</definedName>
    <definedName name="intFrecIncremInsumosAno">#REF!</definedName>
    <definedName name="intFrecInctoMmtoAno" localSheetId="0">#REF!</definedName>
    <definedName name="intFrecInctoMmtoAno">#REF!</definedName>
    <definedName name="intMesBenTributario" localSheetId="0">#REF!</definedName>
    <definedName name="intMesBenTributario">#REF!</definedName>
    <definedName name="intMesCruzarIva" localSheetId="0">#REF!</definedName>
    <definedName name="intMesCruzarIva">#REF!</definedName>
    <definedName name="intMesInicioIncremInsumosAno" localSheetId="0">#REF!</definedName>
    <definedName name="intMesInicioIncremInsumosAno">#REF!</definedName>
    <definedName name="intMesRevFinCont" localSheetId="0">#REF!</definedName>
    <definedName name="intMesRevFinCont">#REF!</definedName>
    <definedName name="intPlazoVariable1" localSheetId="0">#REF!</definedName>
    <definedName name="intPlazoVariable1">#REF!</definedName>
    <definedName name="intPlazoVariable2" localSheetId="0">#REF!</definedName>
    <definedName name="intPlazoVariable2">#REF!</definedName>
    <definedName name="intPlazoVariable3" localSheetId="0">#REF!</definedName>
    <definedName name="intPlazoVariable3">#REF!</definedName>
    <definedName name="IntRendCombKmGl" localSheetId="0">#REF!</definedName>
    <definedName name="IntRendCombKmGl">#REF!</definedName>
    <definedName name="IntTipoMmto" localSheetId="0">#REF!</definedName>
    <definedName name="IntTipoMmto">#REF!</definedName>
    <definedName name="INV_11" localSheetId="0">'[163]PR 1'!$A$2:$N$655</definedName>
    <definedName name="INV_11">'[163]PR 1'!$A$2:$N$655</definedName>
    <definedName name="io" localSheetId="0">#REF!</definedName>
    <definedName name="io">#REF!</definedName>
    <definedName name="IPC">[8]REFERENCIAS!$A$27:$E$112</definedName>
    <definedName name="IQ_ACCOUNT_CHANGE" hidden="1">"c1449"</definedName>
    <definedName name="IQ_ACCOUNTS_PAY" hidden="1">"c1343"</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T_RECV_10YR_ANN_GROWTH" hidden="1">"c1924"</definedName>
    <definedName name="IQ_ACCT_RECV_1YR_ANN_GROWTH" hidden="1">"c1919"</definedName>
    <definedName name="IQ_ACCT_RECV_2YR_ANN_GROWTH" hidden="1">"c1920"</definedName>
    <definedName name="IQ_ACCT_RECV_3YR_ANN_GROWTH" hidden="1">"c1921"</definedName>
    <definedName name="IQ_ACCT_RECV_5YR_ANN_GROWTH" hidden="1">"c1922"</definedName>
    <definedName name="IQ_ACCT_RECV_7YR_ANN_GROWTH" hidden="1">"c1923"</definedName>
    <definedName name="IQ_ACCUM_DEP" hidden="1">"c1340"</definedName>
    <definedName name="IQ_ACCUMULATED_PENSION_OBLIGATION" hidden="1">"c2244"</definedName>
    <definedName name="IQ_ACQ_COST_SUB" hidden="1">"c2125"</definedName>
    <definedName name="IQ_ACQ_COSTS_CAPITALIZED" hidden="1">"c5"</definedName>
    <definedName name="IQ_ACQUIRE_REAL_ESTATE_CF" hidden="1">"c6"</definedName>
    <definedName name="IQ_ACQUISITION_RE_ASSETS" hidden="1">"c1628"</definedName>
    <definedName name="IQ_AD" hidden="1">"c7"</definedName>
    <definedName name="IQ_ADD_PAID_IN" hidden="1">"c1344"</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IT" hidden="1">"c13"</definedName>
    <definedName name="IQ_AE_UTI" hidden="1">"c14"</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ANCE_10YR_ANN_GROWTH" hidden="1">"c18"</definedName>
    <definedName name="IQ_ALLOWANCE_1YR_ANN_GROWTH" hidden="1">"c19"</definedName>
    <definedName name="IQ_ALLOWANCE_2YR_ANN_GROWTH" hidden="1">"c20"</definedName>
    <definedName name="IQ_ALLOWANCE_3YR_ANN_GROWTH" hidden="1">"c21"</definedName>
    <definedName name="IQ_ALLOWANCE_5YR_ANN_GROWTH" hidden="1">"c22"</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ORTIZATION" hidden="1">"c1591"</definedName>
    <definedName name="IQ_AMT_OUT" hidden="1">"c2145"</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IT" hidden="1">"c43"</definedName>
    <definedName name="IQ_AR_TURNS" hidden="1">"c44"</definedName>
    <definedName name="IQ_AR_UTI" hidden="1">"c45"</definedName>
    <definedName name="IQ_ARPU" hidden="1">"c2126"</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OPER_LEASE_DEPR" hidden="1">"c2070"</definedName>
    <definedName name="IQ_ASSETS_OPER_LEASE_GROSS" hidden="1">"c2071"</definedName>
    <definedName name="IQ_AUDITOR_NAME" hidden="1">"c1539"</definedName>
    <definedName name="IQ_AUDITOR_OPINION" hidden="1">"c1540"</definedName>
    <definedName name="IQ_AUTO_WRITTEN" hidden="1">"c62"</definedName>
    <definedName name="IQ_AVG_BANK_ASSETS" hidden="1">"c2072"</definedName>
    <definedName name="IQ_AVG_BANK_LOANS" hidden="1">"c2073"</definedName>
    <definedName name="IQ_AVG_BROKER_REC" hidden="1">"c63"</definedName>
    <definedName name="IQ_AVG_BROKER_REC_NO" hidden="1">"c64"</definedName>
    <definedName name="IQ_AVG_DAILY_VOL" hidden="1">"c65"</definedName>
    <definedName name="IQ_AVG_INT_BEAR_LIAB" hidden="1">"c66"</definedName>
    <definedName name="IQ_AVG_INT_BEAR_LIAB_10YR_ANN_GROWTH" hidden="1">"c67"</definedName>
    <definedName name="IQ_AVG_INT_BEAR_LIAB_1YR_ANN_GROWTH" hidden="1">"c68"</definedName>
    <definedName name="IQ_AVG_INT_BEAR_LIAB_2YR_ANN_GROWTH" hidden="1">"c69"</definedName>
    <definedName name="IQ_AVG_INT_BEAR_LIAB_3YR_ANN_GROWTH" hidden="1">"c70"</definedName>
    <definedName name="IQ_AVG_INT_BEAR_LIAB_5YR_ANN_GROWTH" hidden="1">"c71"</definedName>
    <definedName name="IQ_AVG_INT_BEAR_LIAB_7YR_ANN_GROWTH" hidden="1">"c72"</definedName>
    <definedName name="IQ_AVG_INT_EARN_ASSETS" hidden="1">"c73"</definedName>
    <definedName name="IQ_AVG_INT_EARN_ASSETS_10YR_ANN_GROWTH" hidden="1">"c74"</definedName>
    <definedName name="IQ_AVG_INT_EARN_ASSETS_1YR_ANN_GROWTH" hidden="1">"c75"</definedName>
    <definedName name="IQ_AVG_INT_EARN_ASSETS_2YR_ANN_GROWTH" hidden="1">"c76"</definedName>
    <definedName name="IQ_AVG_INT_EARN_ASSETS_3YR_ANN_GROWTH" hidden="1">"c77"</definedName>
    <definedName name="IQ_AVG_INT_EARN_ASSETS_5YR_ANN_GROWTH" hidden="1">"c78"</definedName>
    <definedName name="IQ_AVG_INT_EARN_ASSETS_7YR_ANN_GROWTH" hidden="1">"c79"</definedName>
    <definedName name="IQ_AVG_MKTCAP" hidden="1">"c80"</definedName>
    <definedName name="IQ_AVG_PRICE" hidden="1">"c81"</definedName>
    <definedName name="IQ_AVG_SHAREOUTSTANDING" hidden="1">"c83"</definedName>
    <definedName name="IQ_AVG_TEV" hidden="1">"c84"</definedName>
    <definedName name="IQ_AVG_VOLUME" hidden="1">"c1346"</definedName>
    <definedName name="IQ_BASIC_EPS_EXCL" hidden="1">"c85"</definedName>
    <definedName name="IQ_BASIC_EPS_INCL" hidden="1">"c86"</definedName>
    <definedName name="IQ_BASIC_NORMAL_EPS" hidden="1">"c1592"</definedName>
    <definedName name="IQ_BASIC_WEIGHT" hidden="1">"c87"</definedName>
    <definedName name="IQ_BENCHMARK_SECURITY" hidden="1">"c2154"</definedName>
    <definedName name="IQ_BENCHMARK_SPRD" hidden="1">"c2153"</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OND_COUPON" hidden="1">"c2183"</definedName>
    <definedName name="IQ_BOND_COUPON_TYPE" hidden="1">"c2184"</definedName>
    <definedName name="IQ_BOND_PRICE" hidden="1">"c2162"</definedName>
    <definedName name="IQ_BROK_COMISSION" hidden="1">"c98"</definedName>
    <definedName name="IQ_BUILDINGS" hidden="1">"c99"</definedName>
    <definedName name="IQ_BUSINESS_DESCRIPTION" hidden="1">"c322"</definedName>
    <definedName name="IQ_BV_OVER_SHARES" hidden="1">"c1349"</definedName>
    <definedName name="IQ_BV_SHARE" hidden="1">"c100"</definedName>
    <definedName name="IQ_CAL_Q" hidden="1">"c101"</definedName>
    <definedName name="IQ_CAL_Y" hidden="1">"c102"</definedName>
    <definedName name="IQ_CALL_FEATURE" hidden="1">"c2197"</definedName>
    <definedName name="IQ_CALLABLE" hidden="1">"c2196"</definedName>
    <definedName name="IQ_CAPEX" hidden="1">"c103"</definedName>
    <definedName name="IQ_CAPEX_10YR_ANN_GROWTH" hidden="1">"c104"</definedName>
    <definedName name="IQ_CAPEX_1YR_ANN_GROWTH" hidden="1">"c105"</definedName>
    <definedName name="IQ_CAPEX_2YR_ANN_GROWTH" hidden="1">"c106"</definedName>
    <definedName name="IQ_CAPEX_3YR_ANN_GROWTH" hidden="1">"c107"</definedName>
    <definedName name="IQ_CAPEX_5YR_ANN_GROWTH" hidden="1">"c108"</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"c1350"</definedName>
    <definedName name="IQ_CAPITAL_LEASES" hidden="1">"c115"</definedName>
    <definedName name="IQ_CAPITALIZED_INTEREST" hidden="1">"c2076"</definedName>
    <definedName name="IQ_CASH" hidden="1">"c1458"</definedName>
    <definedName name="IQ_CASH_ACQUIRE_CF" hidden="1">"c1630"</definedName>
    <definedName name="IQ_CASH_CONVERSION" hidden="1">"c117"</definedName>
    <definedName name="IQ_CASH_DUE_BANKS" hidden="1">"c1351"</definedName>
    <definedName name="IQ_CASH_EQUIV" hidden="1">"c118"</definedName>
    <definedName name="IQ_CASH_FINAN" hidden="1">"c119"</definedName>
    <definedName name="IQ_CASH_INTEREST" hidden="1">"c120"</definedName>
    <definedName name="IQ_CASH_INVEST" hidden="1">"c121"</definedName>
    <definedName name="IQ_CASH_OPER" hidden="1">"c122"</definedName>
    <definedName name="IQ_CASH_SEGREG" hidden="1">"c123"</definedName>
    <definedName name="IQ_CASH_SHARE" hidden="1">"c1911"</definedName>
    <definedName name="IQ_CASH_ST" hidden="1">"c1355"</definedName>
    <definedName name="IQ_CASH_ST_INVEST" hidden="1">"c124"</definedName>
    <definedName name="IQ_CASH_TAXES" hidden="1">"c125"</definedName>
    <definedName name="IQ_CFO_10YR_ANN_GROWTH" hidden="1">"c126"</definedName>
    <definedName name="IQ_CFO_1YR_ANN_GROWTH" hidden="1">"c127"</definedName>
    <definedName name="IQ_CFO_2YR_ANN_GROWTH" hidden="1">"c128"</definedName>
    <definedName name="IQ_CFO_3YR_ANN_GROWTH" hidden="1">"c129"</definedName>
    <definedName name="IQ_CFO_5YR_ANN_GROWTH" hidden="1">"c130"</definedName>
    <definedName name="IQ_CFO_7YR_ANN_GROWTH" hidden="1">"c131"</definedName>
    <definedName name="IQ_CFO_CURRENT_LIAB" hidden="1">"c132"</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WORKING_CAPITAL" hidden="1">"c1909"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"c1357"</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ASSA_OUTSTANDING_BS_DATE" hidden="1">"c1971"</definedName>
    <definedName name="IQ_CLASSA_OUTSTANDING_FILING_DATE" hidden="1">"c1973"</definedName>
    <definedName name="IQ_CLOSEPRICE" hidden="1">"c174"</definedName>
    <definedName name="IQ_CLOSEPRICE_ADJ" hidden="1">"c2115"</definedName>
    <definedName name="IQ_COGS" hidden="1">"c175"</definedName>
    <definedName name="IQ_COMBINED_RATIO" hidden="1">"c176"</definedName>
    <definedName name="IQ_COMMERCIAL_DOM" hidden="1">"c177"</definedName>
    <definedName name="IQ_COMMERCIAL_FIRE_WRITTEN" hidden="1">"c178"</definedName>
    <definedName name="IQ_COMMERCIAL_MORT" hidden="1">"c179"</definedName>
    <definedName name="IQ_COMMISS_FEES" hidden="1">"c180"</definedName>
    <definedName name="IQ_COMMISSION_DEF" hidden="1">"c181"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IT" hidden="1">"c188"</definedName>
    <definedName name="IQ_COMMON_APIC_UTI" hidden="1">"c189"</definedName>
    <definedName name="IQ_COMMON_DIV_CF" hidden="1">"c190"</definedName>
    <definedName name="IQ_COMMON_EQUITY_10YR_ANN_GROWTH" hidden="1">"c191"</definedName>
    <definedName name="IQ_COMMON_EQUITY_1YR_ANN_GROWTH" hidden="1">"c192"</definedName>
    <definedName name="IQ_COMMON_EQUITY_2YR_ANN_GROWTH" hidden="1">"c193"</definedName>
    <definedName name="IQ_COMMON_EQUITY_3YR_ANN_GROWTH" hidden="1">"c194"</definedName>
    <definedName name="IQ_COMMON_EQUITY_5YR_ANN_GROWTH" hidden="1">"c195"</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IT" hidden="1">"c211"</definedName>
    <definedName name="IQ_COMMON_REP_UTI" hidden="1">"c212"</definedName>
    <definedName name="IQ_COMMON_STOCK" hidden="1">"c1358"</definedName>
    <definedName name="IQ_COMP_BENEFITS" hidden="1">"c213"</definedName>
    <definedName name="IQ_COMPANY_ADDRESS" hidden="1">"c214"</definedName>
    <definedName name="IQ_COMPANY_NAME" hidden="1">"c215"</definedName>
    <definedName name="IQ_COMPANY_NAME_LONG" hidden="1">"c1585"</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LOANS" hidden="1">"c222"</definedName>
    <definedName name="IQ_CONSUMER_LOANS" hidden="1">"c223"</definedName>
    <definedName name="IQ_CONV_DATE" hidden="1">"c2191"</definedName>
    <definedName name="IQ_CONV_PREMIUM" hidden="1">"c2195"</definedName>
    <definedName name="IQ_CONV_PRICE" hidden="1">"c2193"</definedName>
    <definedName name="IQ_CONV_RATE" hidden="1">"c2192"</definedName>
    <definedName name="IQ_CONV_SECURITY" hidden="1">"c2189"</definedName>
    <definedName name="IQ_CONV_SECURITY_ISSUER" hidden="1">"c2190"</definedName>
    <definedName name="IQ_CONV_SECURITY_PRICE" hidden="1">"c2194"</definedName>
    <definedName name="IQ_CONVEXITY" hidden="1">"c2182"</definedName>
    <definedName name="IQ_COST_BORROWINGS" hidden="1">"c225"</definedName>
    <definedName name="IQ_COST_REV" hidden="1">"c226"</definedName>
    <definedName name="IQ_COST_REVENUE" hidden="1">"c1359"</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Q" hidden="1">5000</definedName>
    <definedName name="IQ_CREDIT_CARD_FEE_BNK" hidden="1">"c231"</definedName>
    <definedName name="IQ_CREDIT_CARD_FEE_FIN" hidden="1">"c1583"</definedName>
    <definedName name="IQ_CREDIT_LOSS_CF" hidden="1">"c232"</definedName>
    <definedName name="IQ_CUMULATIVE_SPLIT_FACTOR" hidden="1">"c2094"</definedName>
    <definedName name="IQ_CURR_DOMESTIC_TAXES" hidden="1">"c2074"</definedName>
    <definedName name="IQ_CURR_FOREIGN_TAXES" hidden="1">"c2075"</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IT" hidden="1">"c1570"</definedName>
    <definedName name="IQ_CURRENT_PORT_DEBT_UTI" hidden="1">"c1571"</definedName>
    <definedName name="IQ_CURRENT_PORT_LEASES" hidden="1">"c245"</definedName>
    <definedName name="IQ_CURRENT_RATIO" hidden="1">"c246"</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IT" hidden="1">"c254"</definedName>
    <definedName name="IQ_DA_CF_UTI" hidden="1">"c255"</definedName>
    <definedName name="IQ_DA_FIN" hidden="1">"c256"</definedName>
    <definedName name="IQ_DA_INS" hidden="1">"c257"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IT" hidden="1">"c266"</definedName>
    <definedName name="IQ_DA_SUPPL_CF_UTI" hidden="1">"c267"</definedName>
    <definedName name="IQ_DA_SUPPL_FIN" hidden="1">"c268"</definedName>
    <definedName name="IQ_DA_SUPPL_INS" hidden="1">"c269"</definedName>
    <definedName name="IQ_DA_SUPPL_REIT" hidden="1">"c270"</definedName>
    <definedName name="IQ_DA_SUPPL_UTI" hidden="1">"c271"</definedName>
    <definedName name="IQ_DA_UTI" hidden="1">"c272"</definedName>
    <definedName name="IQ_DATED_DATE" hidden="1">"c2185"</definedName>
    <definedName name="IQ_DAY_COUNT" hidden="1">"c2161"</definedName>
    <definedName name="IQ_DAYS_COVER_SHORT" hidden="1">"c1578"</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OTHER_COST" hidden="1">"c284"</definedName>
    <definedName name="IQ_DEF_BENEFIT_ROA" hidden="1">"c285"</definedName>
    <definedName name="IQ_DEF_BENEFIT_SERVICE_COST" hidden="1">"c286"</definedName>
    <definedName name="IQ_DEF_BENEFIT_TOTAL_COST" hidden="1">"c287"</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IT" hidden="1">"c297"</definedName>
    <definedName name="IQ_DEF_CHARGES_LT_UTI" hidden="1">"c298"</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"c1447"</definedName>
    <definedName name="IQ_DEFERRED_TAXES" hidden="1">"c1356"</definedName>
    <definedName name="IQ_DEMAND_DEP" hidden="1">"c320"</definedName>
    <definedName name="IQ_DEPOSITS_FIN" hidden="1">"c321"</definedName>
    <definedName name="IQ_DEPRE_AMORT" hidden="1">"c1360"</definedName>
    <definedName name="IQ_DEPRE_AMORT_SUPPL" hidden="1">"c1593"</definedName>
    <definedName name="IQ_DEPRE_DEPLE" hidden="1">"c1361"</definedName>
    <definedName name="IQ_DEPRE_SUPP" hidden="1">"c1443"</definedName>
    <definedName name="IQ_DESCRIPTION_LONG" hidden="1">"c1520"</definedName>
    <definedName name="IQ_DEVELOP_LAND" hidden="1">"c323"</definedName>
    <definedName name="IQ_DIFF_LASTCLOSE_TARGET_PRICE" hidden="1">"c1854"</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SCONT_OPER" hidden="1">"c1367"</definedName>
    <definedName name="IQ_DISCOUNT_RATE_PENSION_DOMESTIC" hidden="1">"c327"</definedName>
    <definedName name="IQ_DISCOUNT_RATE_PENSION_FOREIGN" hidden="1">"c328"</definedName>
    <definedName name="IQ_DISTR_EXCESS_EARN" hidden="1">"c329"</definedName>
    <definedName name="IQ_DIV_PAYMENT_DATE" hidden="1">"c2205"</definedName>
    <definedName name="IQ_DIV_RECORD_DATE" hidden="1">"c2204"</definedName>
    <definedName name="IQ_DIV_SHARE" hidden="1">"c330"</definedName>
    <definedName name="IQ_DIVEST_CF" hidden="1">"c331"</definedName>
    <definedName name="IQ_DIVID_SHARE" hidden="1">"c1366"</definedName>
    <definedName name="IQ_DIVIDEND_YIELD" hidden="1">"c332"</definedName>
    <definedName name="IQ_DO" hidden="1">"c333"</definedName>
    <definedName name="IQ_DO_ASSETS_CURRENT" hidden="1">"c334"</definedName>
    <definedName name="IQ_DO_ASSETS_LT" hidden="1">"c335"</definedName>
    <definedName name="IQ_DO_CF" hidden="1">"c336"</definedName>
    <definedName name="IQ_DPS_10YR_ANN_GROWTH" hidden="1">"c337"</definedName>
    <definedName name="IQ_DPS_1YR_ANN_GROWTH" hidden="1">"c338"</definedName>
    <definedName name="IQ_DPS_2YR_ANN_GROWTH" hidden="1">"c339"</definedName>
    <definedName name="IQ_DPS_3YR_ANN_GROWTH" hidden="1">"c340"</definedName>
    <definedName name="IQ_DPS_5YR_ANN_GROWTH" hidden="1">"c341"</definedName>
    <definedName name="IQ_DPS_7YR_ANN_GROWTH" hidden="1">"c342"</definedName>
    <definedName name="IQ_DURATION" hidden="1">"c2181"</definedName>
    <definedName name="IQ_EARNING_ASSET_YIELD" hidden="1">"c343"</definedName>
    <definedName name="IQ_EARNING_CO" hidden="1">"c344"</definedName>
    <definedName name="IQ_EARNING_CO_10YR_ANN_GROWTH" hidden="1">"c345"</definedName>
    <definedName name="IQ_EARNING_CO_1YR_ANN_GROWTH" hidden="1">"c346"</definedName>
    <definedName name="IQ_EARNING_CO_2YR_ANN_GROWTH" hidden="1">"c347"</definedName>
    <definedName name="IQ_EARNING_CO_3YR_ANN_GROWTH" hidden="1">"c348"</definedName>
    <definedName name="IQ_EARNING_CO_5YR_ANN_GROWTH" hidden="1">"c349"</definedName>
    <definedName name="IQ_EARNING_CO_7YR_ANN_GROWTH" hidden="1">"c350"</definedName>
    <definedName name="IQ_EARNING_CO_MARGIN" hidden="1">"c351"</definedName>
    <definedName name="IQ_EARNINGS_ANNOUNCE_DATE" hidden="1">"c1649"</definedName>
    <definedName name="IQ_EBIT" hidden="1">"c352"</definedName>
    <definedName name="IQ_EBIT_10YR_ANN_GROWTH" hidden="1">"c353"</definedName>
    <definedName name="IQ_EBIT_1YR_ANN_GROWTH" hidden="1">"c354"</definedName>
    <definedName name="IQ_EBIT_2YR_ANN_GROWTH" hidden="1">"c355"</definedName>
    <definedName name="IQ_EBIT_3YR_ANN_GROWTH" hidden="1">"c356"</definedName>
    <definedName name="IQ_EBIT_5YR_ANN_GROWTH" hidden="1">"c357"</definedName>
    <definedName name="IQ_EBIT_7YR_ANN_GROWTH" hidden="1">"c358"</definedName>
    <definedName name="IQ_EBIT_INT" hidden="1">"c360"</definedName>
    <definedName name="IQ_EBIT_MARGIN" hidden="1">"c359"</definedName>
    <definedName name="IQ_EBIT_OVER_IE" hidden="1">"c1369"</definedName>
    <definedName name="IQ_EBITA" hidden="1">"c1910"</definedName>
    <definedName name="IQ_EBITA_10YR_ANN_GROWTH" hidden="1">"c1954"</definedName>
    <definedName name="IQ_EBITA_1YR_ANN_GROWTH" hidden="1">"c1949"</definedName>
    <definedName name="IQ_EBITA_2YR_ANN_GROWTH" hidden="1">"c1950"</definedName>
    <definedName name="IQ_EBITA_3YR_ANN_GROWTH" hidden="1">"c1951"</definedName>
    <definedName name="IQ_EBITA_5YR_ANN_GROWTH" hidden="1">"c1952"</definedName>
    <definedName name="IQ_EBITA_7YR_ANN_GROWTH" hidden="1">"c1953"</definedName>
    <definedName name="IQ_EBITA_MARGIN" hidden="1">"c1963"</definedName>
    <definedName name="IQ_EBITDA" hidden="1">"c361"</definedName>
    <definedName name="IQ_EBITDA_10YR_ANN_GROWTH" hidden="1">"c362"</definedName>
    <definedName name="IQ_EBITDA_1YR_ANN_GROWTH" hidden="1">"c363"</definedName>
    <definedName name="IQ_EBITDA_2YR_ANN_GROWTH" hidden="1">"c364"</definedName>
    <definedName name="IQ_EBITDA_3YR_ANN_GROWTH" hidden="1">"c365"</definedName>
    <definedName name="IQ_EBITDA_5YR_ANN_GROWTH" hidden="1">"c366"</definedName>
    <definedName name="IQ_EBITDA_7YR_ANN_GROWTH" hidden="1">"c367"</definedName>
    <definedName name="IQ_EBITDA_CAPEX_INT" hidden="1">"c368"</definedName>
    <definedName name="IQ_EBITDA_CAPEX_OVER_TOTAL_IE" hidden="1">"c1370"</definedName>
    <definedName name="IQ_EBITDA_INT" hidden="1">"c373"</definedName>
    <definedName name="IQ_EBITDA_MARGIN" hidden="1">"c372"</definedName>
    <definedName name="IQ_EBITDA_OVER_TOTAL_IE" hidden="1">"c1371"</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IT" hidden="1">"c384"</definedName>
    <definedName name="IQ_EBT_EXCL_UTI" hidden="1">"c385"</definedName>
    <definedName name="IQ_EBT_FIN" hidden="1">"c386"</definedName>
    <definedName name="IQ_EBT_INCL_MARGIN" hidden="1">"c387"</definedName>
    <definedName name="IQ_EBT_INS" hidden="1">"c388"</definedName>
    <definedName name="IQ_EBT_REIT" hidden="1">"c389"</definedName>
    <definedName name="IQ_EBT_UTI" hidden="1">"c390"</definedName>
    <definedName name="IQ_EFFECT_SPECIAL_CHARGE" hidden="1">"c1595"</definedName>
    <definedName name="IQ_EFFECT_TAX_RATE" hidden="1">"c1899"</definedName>
    <definedName name="IQ_EFFICIENCY_RATIO" hidden="1">"c391"</definedName>
    <definedName name="IQ_EMPLOYEES" hidden="1">"c392"</definedName>
    <definedName name="IQ_ENTERPRISE_VALUE" hidden="1">"c1348"</definedName>
    <definedName name="IQ_EPS_10YR_ANN_GROWTH" hidden="1">"c393"</definedName>
    <definedName name="IQ_EPS_1YR_ANN_GROWTH" hidden="1">"c394"</definedName>
    <definedName name="IQ_EPS_2YR_ANN_GROWTH" hidden="1">"c395"</definedName>
    <definedName name="IQ_EPS_3YR_ANN_GROWTH" hidden="1">"c396"</definedName>
    <definedName name="IQ_EPS_5YR_ANN_GROWTH" hidden="1">"c397"</definedName>
    <definedName name="IQ_EPS_7YR_ANN_GROWTH" hidden="1">"c398"</definedName>
    <definedName name="IQ_EPS_ACT_OR_EST" hidden="1">"c2213"</definedName>
    <definedName name="IQ_EPS_EST" hidden="1">"c399"</definedName>
    <definedName name="IQ_EPS_HIGH_EST" hidden="1">"c400"</definedName>
    <definedName name="IQ_EPS_LOW_EST" hidden="1">"c401"</definedName>
    <definedName name="IQ_EPS_MEDIAN_EST" hidden="1">"c1661"</definedName>
    <definedName name="IQ_EPS_NORM" hidden="1">"c1902"</definedName>
    <definedName name="IQ_EPS_NUM_EST" hidden="1">"c402"</definedName>
    <definedName name="IQ_EPS_STDDEV_EST" hidden="1">"c403"</definedName>
    <definedName name="IQ_EQUITY_AFFIL" hidden="1">"c1451"</definedName>
    <definedName name="IQ_EQUITY_METHOD" hidden="1">"c404"</definedName>
    <definedName name="IQ_EQV_OVER_BV" hidden="1">"c1596"</definedName>
    <definedName name="IQ_EQV_OVER_LTM_PRETAX_INC" hidden="1">"c1390"</definedName>
    <definedName name="IQ_ESOP_DEBT" hidden="1">"c1597"</definedName>
    <definedName name="IQ_EST_ACT_EPS" hidden="1">"c1648"</definedName>
    <definedName name="IQ_EST_CURRENCY" hidden="1">"c2140"</definedName>
    <definedName name="IQ_EST_DATE" hidden="1">"c1634"</definedName>
    <definedName name="IQ_EST_EPS_DIFF" hidden="1">"c1864"</definedName>
    <definedName name="IQ_EST_EPS_GROWTH_1YR" hidden="1">"c1636"</definedName>
    <definedName name="IQ_EST_EPS_GROWTH_5YR" hidden="1">"c1655"</definedName>
    <definedName name="IQ_EST_EPS_GROWTH_Q_1YR" hidden="1">"c1641"</definedName>
    <definedName name="IQ_EV_OVER_EMPLOYEE" hidden="1">"c1428"</definedName>
    <definedName name="IQ_EV_OVER_LTM_EBIT" hidden="1">"c1426"</definedName>
    <definedName name="IQ_EV_OVER_LTM_EBITDA" hidden="1">"c1427"</definedName>
    <definedName name="IQ_EV_OVER_LTM_REVENUE" hidden="1">"c1429"</definedName>
    <definedName name="IQ_EVAL_DATE" hidden="1">"c2180"</definedName>
    <definedName name="IQ_EXCHANGE" hidden="1">"c405"</definedName>
    <definedName name="IQ_EXERCISE_PRICE" hidden="1">"c1897"</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IT" hidden="1">"c415"</definedName>
    <definedName name="IQ_EXTRA_ACC_ITEMS_UTI" hidden="1">"c416"</definedName>
    <definedName name="IQ_EXTRA_ITEMS" hidden="1">"c1459"</definedName>
    <definedName name="IQ_FDIC" hidden="1">"c417"</definedName>
    <definedName name="IQ_FFO" hidden="1">"c1574"</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LING_CURRENCY" hidden="1">"c2129"</definedName>
    <definedName name="IQ_FILINGDATE_BS" hidden="1">"c424"</definedName>
    <definedName name="IQ_FILINGDATE_CF" hidden="1">"c425"</definedName>
    <definedName name="IQ_FILINGDATE_IS" hidden="1">"c426"</definedName>
    <definedName name="IQ_FIN_DIV_ASSETS_CURRENT" hidden="1">"c427"</definedName>
    <definedName name="IQ_FIN_DIV_ASSETS_LT" hidden="1">"c428"</definedName>
    <definedName name="IQ_FIN_DIV_DEBT_CURRENT" hidden="1">"c429"</definedName>
    <definedName name="IQ_FIN_DIV_DEBT_LT" hidden="1">"c430"</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REV" hidden="1">"c437"</definedName>
    <definedName name="IQ_FINANCING_CASH" hidden="1">"c1405"</definedName>
    <definedName name="IQ_FINANCING_CASH_SUPPL" hidden="1">"c1406"</definedName>
    <definedName name="IQ_FINISHED_INV" hidden="1">"c438"</definedName>
    <definedName name="IQ_FIRST_INT_DATE" hidden="1">"c2186"</definedName>
    <definedName name="IQ_FIRST_YEAR_LIFE" hidden="1">"c439"</definedName>
    <definedName name="IQ_FISCAL_Q" hidden="1">"c440"</definedName>
    <definedName name="IQ_FISCAL_Y" hidden="1">"c441"</definedName>
    <definedName name="IQ_FIVE_PERCENT_OWNER" hidden="1">"c442"</definedName>
    <definedName name="IQ_FIVEPERCENT_PERCENT" hidden="1">"c443"</definedName>
    <definedName name="IQ_FIVEPERCENT_SHARES" hidden="1">"c444"</definedName>
    <definedName name="IQ_FIXED_ASSET_TURNS" hidden="1">"c445"</definedName>
    <definedName name="IQ_FLOAT_PERCENT" hidden="1">"c1575"</definedName>
    <definedName name="IQ_FOREIGN_DEP_IB" hidden="1">"c446"</definedName>
    <definedName name="IQ_FOREIGN_DEP_NON_IB" hidden="1">"c447"</definedName>
    <definedName name="IQ_FOREIGN_EXCHANGE" hidden="1">"c1376"</definedName>
    <definedName name="IQ_FOREIGN_LOANS" hidden="1">"c448"</definedName>
    <definedName name="IQ_FQ" hidden="1">500</definedName>
    <definedName name="IQ_FUEL" hidden="1">"c449"</definedName>
    <definedName name="IQ_FULL_TIME" hidden="1">"c450"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Y" hidden="1">1000</definedName>
    <definedName name="IQ_GA_EXP" hidden="1">"c2241"</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"c1377"</definedName>
    <definedName name="IQ_GOODWILL_NET" hidden="1">"c1380"</definedName>
    <definedName name="IQ_GP" hidden="1">"c511"</definedName>
    <definedName name="IQ_GP_10YR_ANN_GROWTH" hidden="1">"c512"</definedName>
    <definedName name="IQ_GP_1YR_ANN_GROWTH" hidden="1">"c513"</definedName>
    <definedName name="IQ_GP_2YR_ANN_GROWTH" hidden="1">"c514"</definedName>
    <definedName name="IQ_GP_3YR_ANN_GROWTH" hidden="1">"c515"</definedName>
    <definedName name="IQ_GP_5YR_ANN_GROWTH" hidden="1">"c516"</definedName>
    <definedName name="IQ_GP_7YR_ANN_GROWTH" hidden="1">"c517"</definedName>
    <definedName name="IQ_GPPE" hidden="1">"c518"</definedName>
    <definedName name="IQ_GROSS_DIVID" hidden="1">"c1446"</definedName>
    <definedName name="IQ_GROSS_LOANS" hidden="1">"c521"</definedName>
    <definedName name="IQ_GROSS_LOANS_10YR_ANN_GROWTH" hidden="1">"c522"</definedName>
    <definedName name="IQ_GROSS_LOANS_1YR_ANN_GROWTH" hidden="1">"c523"</definedName>
    <definedName name="IQ_GROSS_LOANS_2YR_ANN_GROWTH" hidden="1">"c524"</definedName>
    <definedName name="IQ_GROSS_LOANS_3YR_ANN_GROWTH" hidden="1">"c525"</definedName>
    <definedName name="IQ_GROSS_LOANS_5YR_ANN_GROWTH" hidden="1">"c526"</definedName>
    <definedName name="IQ_GROSS_LOANS_7YR_ANN_GROWTH" hidden="1">"c527"</definedName>
    <definedName name="IQ_GROSS_LOANS_TOTAL_DEPOSITS" hidden="1">"c528"</definedName>
    <definedName name="IQ_GROSS_MARGIN" hidden="1">"c529"</definedName>
    <definedName name="IQ_GROSS_PROFIT" hidden="1">"c1378"</definedName>
    <definedName name="IQ_GROSS_SPRD" hidden="1">"c2155"</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IT" hidden="1">"c1480"</definedName>
    <definedName name="IQ_GW_INTAN_AMORT_UTI" hidden="1">"c1481"</definedName>
    <definedName name="IQ_HIGHPRICE" hidden="1">"c545"</definedName>
    <definedName name="IQ_HOMEOWNERS_WRITTEN" hidden="1">"c546"</definedName>
    <definedName name="IQ_IMPAIR_OIL" hidden="1">"c547"</definedName>
    <definedName name="IQ_IMPAIRMENT_GW" hidden="1">"c548"</definedName>
    <definedName name="IQ_INC_AFTER_TAX" hidden="1">"c1598"</definedName>
    <definedName name="IQ_INC_AVAIL_EXCL" hidden="1">"c1395"</definedName>
    <definedName name="IQ_INC_AVAIL_INCL" hidden="1">"c1396"</definedName>
    <definedName name="IQ_INC_BEFORE_TAX" hidden="1">"c1375"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S_ANNUITY_LIAB" hidden="1">"c563"</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UR_RECEIV" hidden="1">"c1600"</definedName>
    <definedName name="IQ_INT_BORROW" hidden="1">"c583"</definedName>
    <definedName name="IQ_INT_DEPOSITS" hidden="1">"c584"</definedName>
    <definedName name="IQ_INT_DIV_INC" hidden="1">"c585"</definedName>
    <definedName name="IQ_INT_EXP_BR" hidden="1">"c586"</definedName>
    <definedName name="IQ_INT_EXP_COVERAGE" hidden="1">"c587"</definedName>
    <definedName name="IQ_INT_EXP_FIN" hidden="1">"c588"</definedName>
    <definedName name="IQ_INT_EXP_INS" hidden="1">"c589"</definedName>
    <definedName name="IQ_INT_EXP_LTD" hidden="1">"c2086"</definedName>
    <definedName name="IQ_INT_EXP_REIT" hidden="1">"c590"</definedName>
    <definedName name="IQ_INT_EXP_TOTAL" hidden="1">"c591"</definedName>
    <definedName name="IQ_INT_EXP_UTI" hidden="1">"c592"</definedName>
    <definedName name="IQ_INT_INC_BR" hidden="1">"c593"</definedName>
    <definedName name="IQ_INT_INC_FIN" hidden="1">"c594"</definedName>
    <definedName name="IQ_INT_INC_INVEST" hidden="1">"c595"</definedName>
    <definedName name="IQ_INT_INC_LOANS" hidden="1">"c596"</definedName>
    <definedName name="IQ_INT_INC_REIT" hidden="1">"c597"</definedName>
    <definedName name="IQ_INT_INC_TOTAL" hidden="1">"c598"</definedName>
    <definedName name="IQ_INT_INC_UTI" hidden="1">"c599"</definedName>
    <definedName name="IQ_INT_INV_INC" hidden="1">"c600"</definedName>
    <definedName name="IQ_INT_INV_INC_REIT" hidden="1">"c601"</definedName>
    <definedName name="IQ_INT_INV_INC_UTI" hidden="1">"c602"</definedName>
    <definedName name="IQ_INT_ON_BORROWING_COVERAGE" hidden="1">"c603"</definedName>
    <definedName name="IQ_INT_RATE_SPREAD" hidden="1">"c604"</definedName>
    <definedName name="IQ_INTANGIBLES_NET" hidden="1">"c1407"</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NON" hidden="1">"c1384"</definedName>
    <definedName name="IQ_INTEREST_INVEST_INC" hidden="1">"c619"</definedName>
    <definedName name="IQ_INV_10YR_ANN_GROWTH" hidden="1">"c1930"</definedName>
    <definedName name="IQ_INV_1YR_ANN_GROWTH" hidden="1">"c1925"</definedName>
    <definedName name="IQ_INV_2YR_ANN_GROWTH" hidden="1">"c1926"</definedName>
    <definedName name="IQ_INV_3YR_ANN_GROWTH" hidden="1">"c1927"</definedName>
    <definedName name="IQ_INV_5YR_ANN_GROWTH" hidden="1">"c1928"</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IT" hidden="1">"c633"</definedName>
    <definedName name="IQ_INVEST_LOANS_CF_UTI" hidden="1">"c634"</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IT" hidden="1">"c642"</definedName>
    <definedName name="IQ_INVEST_SECURITY_CF_UTI" hidden="1">"c643"</definedName>
    <definedName name="IQ_IPRD" hidden="1">"c644"</definedName>
    <definedName name="IQ_ISS_DEBT_NET" hidden="1">"c1391"</definedName>
    <definedName name="IQ_ISS_STOCK_NET" hidden="1">"c1601"</definedName>
    <definedName name="IQ_ISSUE_CURRENCY" hidden="1">"c2156"</definedName>
    <definedName name="IQ_ISSUE_NAME" hidden="1">"c2142"</definedName>
    <definedName name="IQ_ISSUER" hidden="1">"c2143"</definedName>
    <definedName name="IQ_ISSUER_PARENT" hidden="1">"c2144"</definedName>
    <definedName name="IQ_LAND" hidden="1">"c645"</definedName>
    <definedName name="IQ_LAST_PMT_DATE" hidden="1">"c2188"</definedName>
    <definedName name="IQ_LAST_SPLIT_DATE" hidden="1">"c2095"</definedName>
    <definedName name="IQ_LAST_SPLIT_FACTOR" hidden="1">"c2093"</definedName>
    <definedName name="IQ_LASTSALEPRICE" hidden="1">"c646"</definedName>
    <definedName name="IQ_LASTSALEPRICE_DATE" hidden="1">"c2109"</definedName>
    <definedName name="IQ_LATESTK" hidden="1">1000</definedName>
    <definedName name="IQ_LATESTQ" hidden="1">500</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IT" hidden="1">"c652"</definedName>
    <definedName name="IQ_LEGAL_SETTLE_UTI" hidden="1">"c653"</definedName>
    <definedName name="IQ_LEVERAGE_RATIO" hidden="1">"c654"</definedName>
    <definedName name="IQ_LEVERED_FCF" hidden="1">"c1907"</definedName>
    <definedName name="IQ_LFCF_10YR_ANN_GROWTH" hidden="1">"c1942"</definedName>
    <definedName name="IQ_LFCF_1YR_ANN_GROWTH" hidden="1">"c1937"</definedName>
    <definedName name="IQ_LFCF_2YR_ANN_GROWTH" hidden="1">"c1938"</definedName>
    <definedName name="IQ_LFCF_3YR_ANN_GROWTH" hidden="1">"c1939"</definedName>
    <definedName name="IQ_LFCF_5YR_ANN_GROWTH" hidden="1">"c1940"</definedName>
    <definedName name="IQ_LFCF_7YR_ANN_GROWTH" hidden="1">"c1941"</definedName>
    <definedName name="IQ_LFCF_MARGIN" hidden="1">"c1961"</definedName>
    <definedName name="IQ_LICENSED_POPS" hidden="1">"c2123"</definedName>
    <definedName name="IQ_LIFOR" hidden="1">"c655"</definedName>
    <definedName name="IQ_LL" hidden="1">"c656"</definedName>
    <definedName name="IQ_LOAN_LEASE_RECEIV" hidden="1">"c657"</definedName>
    <definedName name="IQ_LOAN_LOSS" hidden="1">"c1386"</definedName>
    <definedName name="IQ_LOAN_SERVICE_REV" hidden="1">"c658"</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IT" hidden="1">"c664"</definedName>
    <definedName name="IQ_LOANS_CF_UTI" hidden="1">"c665"</definedName>
    <definedName name="IQ_LOANS_FOR_SALE" hidden="1">"c666"</definedName>
    <definedName name="IQ_LOANS_PAST_DUE" hidden="1">"c667"</definedName>
    <definedName name="IQ_LOANS_RECEIV_CURRENT" hidden="1">"c668"</definedName>
    <definedName name="IQ_LOANS_RECEIV_LT" hidden="1">"c669"</definedName>
    <definedName name="IQ_LOANS_RECEIV_LT_UTI" hidden="1">"c670"</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LOSS_EXP" hidden="1">"c672"</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IT" hidden="1">"c686"</definedName>
    <definedName name="IQ_LT_DEBT_ISSUED_UTI" hidden="1">"c687"</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"c1437"</definedName>
    <definedName name="IQ_MACHINERY" hidden="1">"c711"</definedName>
    <definedName name="IQ_MAINT_REPAIR" hidden="1">"c2087"</definedName>
    <definedName name="IQ_MARKET_CAP_LFCF" hidden="1">"c2209"</definedName>
    <definedName name="IQ_MARKETCAP" hidden="1">"c712"</definedName>
    <definedName name="IQ_MARKETING" hidden="1">"c2239"</definedName>
    <definedName name="IQ_MATURITY_DATE" hidden="1">"c2146"</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M_ACCOUNT" hidden="1">"c743"</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SERV_RIGHTS" hidden="1">"c2242"</definedName>
    <definedName name="IQ_NET_CHANGE" hidden="1">"c749"</definedName>
    <definedName name="IQ_NET_DEBT" hidden="1">"c1584"</definedName>
    <definedName name="IQ_NET_DEBT_EBITDA" hidden="1">"c750"</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IT" hidden="1">"c756"</definedName>
    <definedName name="IQ_NET_DEBT_ISSUED_UTI" hidden="1">"c757"</definedName>
    <definedName name="IQ_NET_INC" hidden="1">"c1394"</definedName>
    <definedName name="IQ_NET_INC_BEFORE" hidden="1">"c1368"</definedName>
    <definedName name="IQ_NET_INC_CF" hidden="1">"c1397"</definedName>
    <definedName name="IQ_NET_INC_MARGIN" hidden="1">"c1398"</definedName>
    <definedName name="IQ_NET_INT_INC_10YR_ANN_GROWTH" hidden="1">"c758"</definedName>
    <definedName name="IQ_NET_INT_INC_1YR_ANN_GROWTH" hidden="1">"c759"</definedName>
    <definedName name="IQ_NET_INT_INC_2YR_ANN_GROWTH" hidden="1">"c760"</definedName>
    <definedName name="IQ_NET_INT_INC_3YR_ANN_GROWTH" hidden="1">"c761"</definedName>
    <definedName name="IQ_NET_INT_INC_5YR_ANN_GROWTH" hidden="1">"c762"</definedName>
    <definedName name="IQ_NET_INT_INC_7YR_ANN_GROWTH" hidden="1">"c763"</definedName>
    <definedName name="IQ_NET_INT_INC_BNK" hidden="1">"c764"</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LOANS" hidden="1">"c772"</definedName>
    <definedName name="IQ_NET_LOANS_10YR_ANN_GROWTH" hidden="1">"c773"</definedName>
    <definedName name="IQ_NET_LOANS_1YR_ANN_GROWTH" hidden="1">"c774"</definedName>
    <definedName name="IQ_NET_LOANS_2YR_ANN_GROWTH" hidden="1">"c775"</definedName>
    <definedName name="IQ_NET_LOANS_3YR_ANN_GROWTH" hidden="1">"c776"</definedName>
    <definedName name="IQ_NET_LOANS_5YR_ANN_GROWTH" hidden="1">"c777"</definedName>
    <definedName name="IQ_NET_LOANS_7YR_ANN_GROWTH" hidden="1">"c778"</definedName>
    <definedName name="IQ_NET_LOANS_TOTAL_DEPOSITS" hidden="1">"c779"</definedName>
    <definedName name="IQ_NET_RENTAL_EXP_FN" hidden="1">"c780"</definedName>
    <definedName name="IQ_NEXT_CALL_DATE" hidden="1">"c2198"</definedName>
    <definedName name="IQ_NEXT_CALL_PRICE" hidden="1">"c2199"</definedName>
    <definedName name="IQ_NEXT_INT_DATE" hidden="1">"c2187"</definedName>
    <definedName name="IQ_NEXT_PUT_DATE" hidden="1">"c2200"</definedName>
    <definedName name="IQ_NEXT_PUT_PRICE" hidden="1">"c2201"</definedName>
    <definedName name="IQ_NI" hidden="1">"c781"</definedName>
    <definedName name="IQ_NI_10YR_ANN_GROWTH" hidden="1">"c782"</definedName>
    <definedName name="IQ_NI_1YR_ANN_GROWTH" hidden="1">"c783"</definedName>
    <definedName name="IQ_NI_2YR_ANN_GROWTH" hidden="1">"c784"</definedName>
    <definedName name="IQ_NI_3YR_ANN_GROWTH" hidden="1">"c785"</definedName>
    <definedName name="IQ_NI_5YR_ANN_GROWTH" hidden="1">"c786"</definedName>
    <definedName name="IQ_NI_7YR_ANN_GROWTH" hidden="1">"c787"</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MARGIN" hidden="1">"c794"</definedName>
    <definedName name="IQ_NI_NORM" hidden="1">"c1901"</definedName>
    <definedName name="IQ_NI_NORM_10YR_ANN_GROWTH" hidden="1">"c1960"</definedName>
    <definedName name="IQ_NI_NORM_1YR_ANN_GROWTH" hidden="1">"c1955"</definedName>
    <definedName name="IQ_NI_NORM_2YR_ANN_GROWTH" hidden="1">"c1956"</definedName>
    <definedName name="IQ_NI_NORM_3YR_ANN_GROWTH" hidden="1">"c1957"</definedName>
    <definedName name="IQ_NI_NORM_5YR_ANN_GROWTH" hidden="1">"c1958"</definedName>
    <definedName name="IQ_NI_NORM_7YR_ANN_GROWTH" hidden="1">"c1959"</definedName>
    <definedName name="IQ_NI_NORM_MARGIN" hidden="1">"c1964"</definedName>
    <definedName name="IQ_NI_SFAS" hidden="1">"c795"</definedName>
    <definedName name="IQ_NON_ACCRUAL_LOANS" hidden="1">"c796"</definedName>
    <definedName name="IQ_NON_CASH" hidden="1">"c1399"</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GROWTH" hidden="1">"c803"</definedName>
    <definedName name="IQ_NON_INT_INC_1YR_ANN_GROWTH" hidden="1">"c804"</definedName>
    <definedName name="IQ_NON_INT_INC_2YR_ANN_GROWTH" hidden="1">"c805"</definedName>
    <definedName name="IQ_NON_INT_INC_3YR_ANN_GROWTH" hidden="1">"c806"</definedName>
    <definedName name="IQ_NON_INT_INC_5YR_ANN_GROWTH" hidden="1">"c807"</definedName>
    <definedName name="IQ_NON_INT_INC_7YR_ANN_GROWTH" hidden="1">"c808"</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GROWTH" hidden="1">"c811"</definedName>
    <definedName name="IQ_NON_PERF_ASSETS_1YR_ANN_GROWTH" hidden="1">"c812"</definedName>
    <definedName name="IQ_NON_PERF_ASSETS_2YR_ANN_GROWTH" hidden="1">"c813"</definedName>
    <definedName name="IQ_NON_PERF_ASSETS_3YR_ANN_GROWTH" hidden="1">"c814"</definedName>
    <definedName name="IQ_NON_PERF_ASSETS_5YR_ANN_GROWTH" hidden="1">"c815"</definedName>
    <definedName name="IQ_NON_PERF_ASSETS_7YR_ANN_GROWTH" hidden="1">"c816"</definedName>
    <definedName name="IQ_NON_PERF_ASSETS_TOTAL_ASSETS" hidden="1">"c817"</definedName>
    <definedName name="IQ_NON_PERF_LOANS_10YR_ANN_GROWTH" hidden="1">"c818"</definedName>
    <definedName name="IQ_NON_PERF_LOANS_1YR_ANN_GROWTH" hidden="1">"c819"</definedName>
    <definedName name="IQ_NON_PERF_LOANS_2YR_ANN_GROWTH" hidden="1">"c820"</definedName>
    <definedName name="IQ_NON_PERF_LOANS_3YR_ANN_GROWTH" hidden="1">"c821"</definedName>
    <definedName name="IQ_NON_PERF_LOANS_5YR_ANN_GROWTH" hidden="1">"c822"</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UTIL_REV" hidden="1">"c2089"</definedName>
    <definedName name="IQ_NORMAL_INC_AFTER" hidden="1">"c1605"</definedName>
    <definedName name="IQ_NORMAL_INC_AVAIL" hidden="1">"c1606"</definedName>
    <definedName name="IQ_NORMAL_INC_BEFORE" hidden="1">"c1607"</definedName>
    <definedName name="IQ_NOTES_PAY" hidden="1">"c1423"</definedName>
    <definedName name="IQ_NOW_ACCOUNT" hidden="1">"c828"</definedName>
    <definedName name="IQ_NPPE" hidden="1">"c829"</definedName>
    <definedName name="IQ_NPPE_10YR_ANN_GROWTH" hidden="1">"c830"</definedName>
    <definedName name="IQ_NPPE_1YR_ANN_GROWTH" hidden="1">"c831"</definedName>
    <definedName name="IQ_NPPE_2YR_ANN_GROWTH" hidden="1">"c832"</definedName>
    <definedName name="IQ_NPPE_3YR_ANN_GROWTH" hidden="1">"c833"</definedName>
    <definedName name="IQ_NPPE_5YR_ANN_GROWTH" hidden="1">"c834"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SHAREHOLDERS" hidden="1">"c1967"</definedName>
    <definedName name="IQ_NUMBER_SHAREHOLDERS_CLASSA" hidden="1">"c1968"</definedName>
    <definedName name="IQ_NUMBER_SHAREHOLDERS_OTHER" hidden="1">"c1969"</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CLOSE_BALANCE_GAS" hidden="1">"c2049"</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RESERVES_GAS" hidden="1">"c2053"</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OIL" hidden="1">"c2032"</definedName>
    <definedName name="IQ_OG_LIQUID_GAS_PRICE_HEDGED" hidden="1">"c2233"</definedName>
    <definedName name="IQ_OG_LIQUID_GAS_PRICE_UNHEDGED" hidden="1">"c2234"</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OIL" hidden="1">"c2035"</definedName>
    <definedName name="IQ_OG_PURCHASES_GAS" hidden="1">"c2045"</definedName>
    <definedName name="IQ_OG_PURCHASES_OIL" hidden="1">"c2033"</definedName>
    <definedName name="IQ_OG_REVISIONS_GAS" hidden="1">"c2042"</definedName>
    <definedName name="IQ_OG_REVISIONS_OIL" hidden="1">"c2030"</definedName>
    <definedName name="IQ_OG_SALES_IN_PLACE_GAS" hidden="1">"c2046"</definedName>
    <definedName name="IQ_OG_SALES_IN_PLACE_OIL" hidden="1">"c2034"</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LIQUID_GAS_PRODUCTION" hidden="1">"c2235"</definedName>
    <definedName name="IQ_OG_TOTAL_OIL_PRODUCTON" hidden="1">"c2059"</definedName>
    <definedName name="IQ_OG_UNDEVELOPED_RESERVES_GAS" hidden="1">"c2051"</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NPRICE" hidden="1">"c848"</definedName>
    <definedName name="IQ_OPER_INC" hidden="1">"c849"</definedName>
    <definedName name="IQ_OPER_INC_BR" hidden="1">"c850"</definedName>
    <definedName name="IQ_OPER_INC_FIN" hidden="1">"c851"</definedName>
    <definedName name="IQ_OPER_INC_INS" hidden="1">"c852"</definedName>
    <definedName name="IQ_OPER_INC_MARGIN" hidden="1">"c1448"</definedName>
    <definedName name="IQ_OPER_INC_REIT" hidden="1">"c853"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ED" hidden="1">"c2116"</definedName>
    <definedName name="IQ_OPTIONS_ISSUED" hidden="1">"c857"</definedName>
    <definedName name="IQ_ORDER_BACKLOG" hidden="1">"c2090"</definedName>
    <definedName name="IQ_OTHER_ADJUST_GROSS_LOANS" hidden="1">"c859"</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REIT" hidden="1">"c882"</definedName>
    <definedName name="IQ_OTHER_CL_SUPPL_UTI" hidden="1">"c883"</definedName>
    <definedName name="IQ_OTHER_CL_UTI" hidden="1">"c884"</definedName>
    <definedName name="IQ_OTHER_CURRENT_ASSETS" hidden="1">"c1403"</definedName>
    <definedName name="IQ_OTHER_CURRENT_LIAB" hidden="1">"c1404"</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IT" hidden="1">"c940"</definedName>
    <definedName name="IQ_OTHER_LIAB_LT_UTI" hidden="1">"c941"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IT" hidden="1">"c951"</definedName>
    <definedName name="IQ_OTHER_LT_ASSETS_UTI" hidden="1">"c952"</definedName>
    <definedName name="IQ_OTHER_NET" hidden="1">"c1453"</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IT" hidden="1">"c1003"</definedName>
    <definedName name="IQ_OTHER_OPER_TOT_UTI" hidden="1">"c1004"</definedName>
    <definedName name="IQ_OTHER_OPER_UTI" hidden="1">"c1005"</definedName>
    <definedName name="IQ_OTHER_OUTSTANDING_BS_DATE" hidden="1">"c1972"</definedName>
    <definedName name="IQ_OTHER_OUTSTANDING_FILING_DATE" hidden="1">"c1974"</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IT" hidden="1">"c1019"</definedName>
    <definedName name="IQ_OTHER_REV_SUPPL_UTI" hidden="1">"c1020"</definedName>
    <definedName name="IQ_OTHER_REV_UTI" hidden="1">"c1021"</definedName>
    <definedName name="IQ_OTHER_REVENUE" hidden="1">"c1410"</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IT" hidden="1">"c1499"</definedName>
    <definedName name="IQ_OTHER_UNUSUAL_SUPPL_UTI" hidden="1">"c1500"</definedName>
    <definedName name="IQ_OTHER_UNUSUAL_UTI" hidden="1">"c1565"</definedName>
    <definedName name="IQ_OUTSTANDING_BS_DATE" hidden="1">"c2128"</definedName>
    <definedName name="IQ_OUTSTANDING_FILING_DATE" hidden="1">"c2127"</definedName>
    <definedName name="IQ_OWNERSHIP" hidden="1">"c2160"</definedName>
    <definedName name="IQ_PART_TIME" hidden="1">"c1024"</definedName>
    <definedName name="IQ_PAY_ACCRUED" hidden="1">"c1457"</definedName>
    <definedName name="IQ_PAYOUT_RATIO" hidden="1">"c1900"</definedName>
    <definedName name="IQ_PBV" hidden="1">"c1025"</definedName>
    <definedName name="IQ_PBV_AVG" hidden="1">"c1026"</definedName>
    <definedName name="IQ_PC_WRITTEN" hidden="1">"c1027"</definedName>
    <definedName name="IQ_PE_EXCL" hidden="1">"c1028"</definedName>
    <definedName name="IQ_PE_EXCL_AVG" hidden="1">"c1029"</definedName>
    <definedName name="IQ_PE_EXCL_FWD" hidden="1">"c1030"</definedName>
    <definedName name="IQ_PE_NORMALIZED" hidden="1">"c2207"</definedName>
    <definedName name="IQ_PE_RATIO" hidden="1">"c1610"</definedName>
    <definedName name="IQ_PENSION" hidden="1">"c1031"</definedName>
    <definedName name="IQ_PERIODDATE" hidden="1">"c1414"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L" hidden="1">"c2114"</definedName>
    <definedName name="IQ_PMT_FREQ" hidden="1">"c2236"</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RE_OPEN_COST" hidden="1">"c1040"</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IT" hidden="1">"c1058"</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IT" hidden="1">"c1065"</definedName>
    <definedName name="IQ_PREF_REP_UTI" hidden="1">"c1066"</definedName>
    <definedName name="IQ_PREF_STOCK" hidden="1">"c1416"</definedName>
    <definedName name="IQ_PREF_TOT" hidden="1">"c1415"</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ICE_OVER_BVPS" hidden="1">"c1412"</definedName>
    <definedName name="IQ_PRICE_OVER_LTM_EPS" hidden="1">"c1413"</definedName>
    <definedName name="IQ_PRICE_TARGET" hidden="1">"c82"</definedName>
    <definedName name="IQ_PRICEDATE" hidden="1">"c1069"</definedName>
    <definedName name="IQ_PRICING_DATE" hidden="1">"c1613"</definedName>
    <definedName name="IQ_PRIMARY_INDUSTRY" hidden="1">"c1070"</definedName>
    <definedName name="IQ_PRINCIPAL_AMT" hidden="1">"c2157"</definedName>
    <definedName name="IQ_PRO_FORMA_BASIC_EPS" hidden="1">"c1614"</definedName>
    <definedName name="IQ_PRO_FORMA_DILUT_EPS" hidden="1">"c1615"</definedName>
    <definedName name="IQ_PRO_FORMA_NET_INC" hidden="1">"c1452"</definedName>
    <definedName name="IQ_PROFESSIONAL" hidden="1">"c1071"</definedName>
    <definedName name="IQ_PROFESSIONAL_TITLE" hidden="1">"c1072"</definedName>
    <definedName name="IQ_PROJECTED_PENSION_OBLIGATION" hidden="1">"c1292"</definedName>
    <definedName name="IQ_PROPERTY_EXP" hidden="1">"c1073"</definedName>
    <definedName name="IQ_PROPERTY_GROSS" hidden="1">"c1379"</definedName>
    <definedName name="IQ_PROPERTY_MGMT_FEE" hidden="1">"c1074"</definedName>
    <definedName name="IQ_PROPERTY_NET" hidden="1">"c1402"</definedName>
    <definedName name="IQ_PROV_BAD_DEBTS" hidden="1">"c1075"</definedName>
    <definedName name="IQ_PROV_BAD_DEBTS_CF" hidden="1">"c1076"</definedName>
    <definedName name="IQ_PROVISION_10YR_ANN_GROWTH" hidden="1">"c1077"</definedName>
    <definedName name="IQ_PROVISION_1YR_ANN_GROWTH" hidden="1">"c1078"</definedName>
    <definedName name="IQ_PROVISION_2YR_ANN_GROWTH" hidden="1">"c1079"</definedName>
    <definedName name="IQ_PROVISION_3YR_ANN_GROWTH" hidden="1">"c1080"</definedName>
    <definedName name="IQ_PROVISION_5YR_ANN_GROWTH" hidden="1">"c1081"</definedName>
    <definedName name="IQ_PROVISION_7YR_ANN_GROWTH" hidden="1">"c1082"</definedName>
    <definedName name="IQ_PROVISION_CHARGE_OFFS" hidden="1">"c1083"</definedName>
    <definedName name="IQ_PTBV" hidden="1">"c1084"</definedName>
    <definedName name="IQ_PTBV_AVG" hidden="1">"c1085"</definedName>
    <definedName name="IQ_QUICK_RATIO" hidden="1">"c1086"</definedName>
    <definedName name="IQ_RATE_COMP_GROWTH_DOMESTIC" hidden="1">"c1087"</definedName>
    <definedName name="IQ_RATE_COMP_GROWTH_FOREIGN" hidden="1">"c1088"</definedName>
    <definedName name="IQ_RAW_INV" hidden="1">"c1089"</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DEEM_PREF_STOCK" hidden="1">"c1417"</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EARCH_DEV" hidden="1">"c1419"</definedName>
    <definedName name="IQ_RESIDENTIAL_LOANS" hidden="1">"c1102"</definedName>
    <definedName name="IQ_RESTATEMENT_BS" hidden="1">"c1643"</definedName>
    <definedName name="IQ_RESTATEMENT_CF" hidden="1">"c1644"</definedName>
    <definedName name="IQ_RESTATEMENT_IS" hidden="1">"c1642"</definedName>
    <definedName name="IQ_RESTRICTED_CASH" hidden="1">"c1103"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IT" hidden="1">"c1110"</definedName>
    <definedName name="IQ_RESTRUCTURE_UTI" hidden="1">"c1111"</definedName>
    <definedName name="IQ_RESTRUCTURED_LOANS" hidden="1">"c1112"</definedName>
    <definedName name="IQ_RETAIL_AVG_STORE_SIZE_GROSS" hidden="1">"c2066"</definedName>
    <definedName name="IQ_RETAIL_AVG_STORE_SIZE_NET" hidden="1">"c2067"</definedName>
    <definedName name="IQ_RETAIL_CLOSED_STORES" hidden="1">"c2063"</definedName>
    <definedName name="IQ_RETAIL_OPENED_STORES" hidden="1">"c2062"</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Q_FOOTAGE" hidden="1">"c2064"</definedName>
    <definedName name="IQ_RETAIL_STORE_SELLING_AREA" hidden="1">"c2065"</definedName>
    <definedName name="IQ_RETAIL_TOTAL_STORES" hidden="1">"c2061"</definedName>
    <definedName name="IQ_RETAINED_EARN" hidden="1">"c1420"</definedName>
    <definedName name="IQ_RETURN_ASSETS" hidden="1">"c1113"</definedName>
    <definedName name="IQ_RETURN_ASSETS_BANK" hidden="1">"c1114"</definedName>
    <definedName name="IQ_RETURN_ASSETS_BROK" hidden="1">"c1115"</definedName>
    <definedName name="IQ_RETURN_ASSETS_FS" hidden="1">"c1116"</definedName>
    <definedName name="IQ_RETURN_CAPITAL" hidden="1">"c1117"</definedName>
    <definedName name="IQ_RETURN_EQUITY" hidden="1">"c1118"</definedName>
    <definedName name="IQ_RETURN_EQUITY_BANK" hidden="1">"c1119"</definedName>
    <definedName name="IQ_RETURN_EQUITY_BROK" hidden="1">"c1120"</definedName>
    <definedName name="IQ_RETURN_EQUITY_FS" hidden="1">"c1121"</definedName>
    <definedName name="IQ_RETURN_INVESTMENT" hidden="1">"c1421"</definedName>
    <definedName name="IQ_REV" hidden="1">"c1122"</definedName>
    <definedName name="IQ_REV_BEFORE_LL" hidden="1">"c1123"</definedName>
    <definedName name="IQ_REV_UTI" hidden="1">"c1125"</definedName>
    <definedName name="IQ_REVENUE" hidden="1">"c1422"</definedName>
    <definedName name="IQ_REVISION_DATE_" hidden="1">38798.4609490741</definedName>
    <definedName name="IQ_SALARY" hidden="1">"c1130"</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VING_DEP" hidden="1">"c1150"</definedName>
    <definedName name="IQ_SECUR_RECEIV" hidden="1">"c1151"</definedName>
    <definedName name="IQ_SECURITY_BORROW" hidden="1">"c1152"</definedName>
    <definedName name="IQ_SECURITY_LEVEL" hidden="1">"c2159"</definedName>
    <definedName name="IQ_SECURITY_NOTES" hidden="1">"c2202"</definedName>
    <definedName name="IQ_SECURITY_OWN" hidden="1">"c1153"</definedName>
    <definedName name="IQ_SECURITY_RESELL" hidden="1">"c1154"</definedName>
    <definedName name="IQ_SECURITY_TYPE" hidden="1">"c2158"</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MARGIN" hidden="1">"c1898"</definedName>
    <definedName name="IQ_SGA_REIT" hidden="1">"c1161"</definedName>
    <definedName name="IQ_SGA_SUPPL" hidden="1">"c1162"</definedName>
    <definedName name="IQ_SGA_UTI" hidden="1">"c1163"</definedName>
    <definedName name="IQ_SHAREOUTSTANDING" hidden="1">"c1347"</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"c1425"</definedName>
    <definedName name="IQ_SMALL_INT_BEAR_CD" hidden="1">"c1166"</definedName>
    <definedName name="IQ_SOFTWARE" hidden="1">"c1167"</definedName>
    <definedName name="IQ_SOURCE" hidden="1">"c1168"</definedName>
    <definedName name="IQ_SP" hidden="1">"c2171"</definedName>
    <definedName name="IQ_SP_DATE" hidden="1">"c2172"</definedName>
    <definedName name="IQ_SP_REASON" hidden="1">"c2174"</definedName>
    <definedName name="IQ_SP_STATUS" hidden="1">"c2173"</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IT" hidden="1">"c1174"</definedName>
    <definedName name="IQ_SPECIAL_DIV_CF_UTI" hidden="1">"c1175"</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IT" hidden="1">"c1186"</definedName>
    <definedName name="IQ_ST_DEBT_ISSUED_UTI" hidden="1">"c1187"</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IT" hidden="1">"c1194"</definedName>
    <definedName name="IQ_ST_DEBT_REPAID_UTI" hidden="1">"c1195"</definedName>
    <definedName name="IQ_ST_DEBT_UTI" hidden="1">"c1196"</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CF" hidden="1">"c1203"</definedName>
    <definedName name="IQ_STRIKE_PRICE_ISSUED" hidden="1">"c1645"</definedName>
    <definedName name="IQ_STRIKE_PRICE_OS" hidden="1">"c1646"</definedName>
    <definedName name="IQ_STW" hidden="1">"c2166"</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X_BENEFIT_OPTIONS" hidden="1">"c1215"</definedName>
    <definedName name="IQ_TAX_EQUIV_NET_INT_INC" hidden="1">"c1216"</definedName>
    <definedName name="IQ_TBV" hidden="1">"c1906"</definedName>
    <definedName name="IQ_TBV_10YR_ANN_GROWTH" hidden="1">"c1936"</definedName>
    <definedName name="IQ_TBV_1YR_ANN_GROWTH" hidden="1">"c1931"</definedName>
    <definedName name="IQ_TBV_2YR_ANN_GROWTH" hidden="1">"c1932"</definedName>
    <definedName name="IQ_TBV_3YR_ANN_GROWTH" hidden="1">"c1933"</definedName>
    <definedName name="IQ_TBV_5YR_ANN_GROWTH" hidden="1">"c1934"</definedName>
    <definedName name="IQ_TBV_7YR_ANN_GROWTH" hidden="1">"c1935"</definedName>
    <definedName name="IQ_TBV_SHARE" hidden="1">"c1217"</definedName>
    <definedName name="IQ_TEMPLATE" hidden="1">"c1521"</definedName>
    <definedName name="IQ_TENANT" hidden="1">"c1218"</definedName>
    <definedName name="IQ_TEV" hidden="1">"c1219"</definedName>
    <definedName name="IQ_TEV_EBIT" hidden="1">"c1220"</definedName>
    <definedName name="IQ_TEV_EBIT_AVG" hidden="1">"c1221"</definedName>
    <definedName name="IQ_TEV_EBITDA" hidden="1">"c1222"</definedName>
    <definedName name="IQ_TEV_EBITDA_AVG" hidden="1">"c1223"</definedName>
    <definedName name="IQ_TEV_EMPLOYEE_AVG" hidden="1">"c1225"</definedName>
    <definedName name="IQ_TEV_TOTAL_REV" hidden="1">"c1226"</definedName>
    <definedName name="IQ_TEV_TOTAL_REV_AVG" hidden="1">"c1227"</definedName>
    <definedName name="IQ_TEV_UFCF" hidden="1">"c2208"</definedName>
    <definedName name="IQ_TIER_ONE_RATIO" hidden="1">"c1229"</definedName>
    <definedName name="IQ_TIME_DEP" hidden="1">"c1230"</definedName>
    <definedName name="IQ_TODAY" hidden="1">0</definedName>
    <definedName name="IQ_TOT_ADJ_INC" hidden="1">"c1616"</definedName>
    <definedName name="IQ_TOTAL_AR_BR" hidden="1">"c1231"</definedName>
    <definedName name="IQ_TOTAL_AR_REIT" hidden="1">"c1232"</definedName>
    <definedName name="IQ_TOTAL_AR_UTI" hidden="1">"c1233"</definedName>
    <definedName name="IQ_TOTAL_ASSETS" hidden="1">"c1234"</definedName>
    <definedName name="IQ_TOTAL_ASSETS_10YR_ANN_GROWTH" hidden="1">"c1235"</definedName>
    <definedName name="IQ_TOTAL_ASSETS_1YR_ANN_GROWTH" hidden="1">"c1236"</definedName>
    <definedName name="IQ_TOTAL_ASSETS_2YR_ANN_GROWTH" hidden="1">"c1237"</definedName>
    <definedName name="IQ_TOTAL_ASSETS_3YR_ANN_GROWTH" hidden="1">"c1238"</definedName>
    <definedName name="IQ_TOTAL_ASSETS_5YR_ANN_GROWTH" hidden="1">"c1239"</definedName>
    <definedName name="IQ_TOTAL_ASSETS_7YR_ANN_GROWTH" hidden="1">"c1240"</definedName>
    <definedName name="IQ_TOTAL_AVG_CE_TOTAL_AVG_ASSETS" hidden="1">"c1241"</definedName>
    <definedName name="IQ_TOTAL_AVG_EQUITY_TOTAL_AVG_ASSETS" hidden="1">"c1242"</definedName>
    <definedName name="IQ_TOTAL_CA" hidden="1">"c1243"</definedName>
    <definedName name="IQ_TOTAL_CAP" hidden="1">"c1507"</definedName>
    <definedName name="IQ_TOTAL_CAPITAL_RATIO" hidden="1">"c1244"</definedName>
    <definedName name="IQ_TOTAL_CASH_DIVID" hidden="1">"c1455"</definedName>
    <definedName name="IQ_TOTAL_CASH_FINAN" hidden="1">"c1352"</definedName>
    <definedName name="IQ_TOTAL_CASH_INVEST" hidden="1">"c1353"</definedName>
    <definedName name="IQ_TOTAL_CASH_OPER" hidden="1">"c1354"</definedName>
    <definedName name="IQ_TOTAL_CHURN" hidden="1">"c2122"</definedName>
    <definedName name="IQ_TOTAL_CL" hidden="1">"c1245"</definedName>
    <definedName name="IQ_TOTAL_COMMON" hidden="1">"c1411"</definedName>
    <definedName name="IQ_TOTAL_COMMON_EQUITY" hidden="1">"c1246"</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EBITDA" hidden="1">"c1249"</definedName>
    <definedName name="IQ_TOTAL_DEBT_EQUITY" hidden="1">"c1250"</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IT" hidden="1">"c1255"</definedName>
    <definedName name="IQ_TOTAL_DEBT_ISSUED_UTI" hidden="1">"c1256"</definedName>
    <definedName name="IQ_TOTAL_DEBT_ISSUES_INS" hidden="1">"c1257"</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IT" hidden="1">"c1263"</definedName>
    <definedName name="IQ_TOTAL_DEBT_REPAID_UTI" hidden="1">"c1264"</definedName>
    <definedName name="IQ_TOTAL_DEPOSITS" hidden="1">"c1265"</definedName>
    <definedName name="IQ_TOTAL_DIV_PAID_CF" hidden="1">"c1266"</definedName>
    <definedName name="IQ_TOTAL_EMPLOYEE" hidden="1">"c2141"</definedName>
    <definedName name="IQ_TOTAL_EMPLOYEES" hidden="1">"c1522"</definedName>
    <definedName name="IQ_TOTAL_EQUITY" hidden="1">"c1267"</definedName>
    <definedName name="IQ_TOTAL_EQUITY_10YR_ANN_GROWTH" hidden="1">"c1268"</definedName>
    <definedName name="IQ_TOTAL_EQUITY_1YR_ANN_GROWTH" hidden="1">"c1269"</definedName>
    <definedName name="IQ_TOTAL_EQUITY_2YR_ANN_GROWTH" hidden="1">"c1270"</definedName>
    <definedName name="IQ_TOTAL_EQUITY_3YR_ANN_GROWTH" hidden="1">"c1271"</definedName>
    <definedName name="IQ_TOTAL_EQUITY_5YR_ANN_GROWTH" hidden="1">"c1272"</definedName>
    <definedName name="IQ_TOTAL_EQUITY_7YR_ANN_GROWTH" hidden="1">"c1273"</definedName>
    <definedName name="IQ_TOTAL_EQUITY_ALLOWANCE_TOTAL_LOANS" hidden="1">"c1274"</definedName>
    <definedName name="IQ_TOTAL_INTEREST_EXP" hidden="1">"c1382"</definedName>
    <definedName name="IQ_TOTAL_INVENTORY" hidden="1">"c1385"</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IT" hidden="1">"c1282"</definedName>
    <definedName name="IQ_TOTAL_LIAB_SHAREHOLD" hidden="1">"c1435"</definedName>
    <definedName name="IQ_TOTAL_LIAB_TOTAL_ASSETS" hidden="1">"c1283"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IT" hidden="1">"c1287"</definedName>
    <definedName name="IQ_TOTAL_OPER_EXP_UTI" hidden="1">"c1288"</definedName>
    <definedName name="IQ_TOTAL_OPER_EXPEN" hidden="1">"c1445"</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EXP" hidden="1">"c1291"</definedName>
    <definedName name="IQ_TOTAL_PROVED_RESERVES_OIL" hidden="1">"c2040"</definedName>
    <definedName name="IQ_TOTAL_RECEIV" hidden="1">"c1293"</definedName>
    <definedName name="IQ_TOTAL_REV" hidden="1">"c1294"</definedName>
    <definedName name="IQ_TOTAL_REV_10YR_ANN_GROWTH" hidden="1">"c1295"</definedName>
    <definedName name="IQ_TOTAL_REV_1YR_ANN_GROWTH" hidden="1">"c1296"</definedName>
    <definedName name="IQ_TOTAL_REV_2YR_ANN_GROWTH" hidden="1">"c1297"</definedName>
    <definedName name="IQ_TOTAL_REV_3YR_ANN_GROWTH" hidden="1">"c1298"</definedName>
    <definedName name="IQ_TOTAL_REV_5YR_ANN_GROWTH" hidden="1">"c1299"</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IT" hidden="1">"c1307"</definedName>
    <definedName name="IQ_TOTAL_REV_SHARE" hidden="1">"c1912"</definedName>
    <definedName name="IQ_TOTAL_REV_UTI" hidden="1">"c1308"</definedName>
    <definedName name="IQ_TOTAL_REVENUE" hidden="1">"c1436"</definedName>
    <definedName name="IQ_TOTAL_SPECIAL" hidden="1">"c1618"</definedName>
    <definedName name="IQ_TOTAL_ST_BORROW" hidden="1">"c1424"</definedName>
    <definedName name="IQ_TOTAL_SUBS" hidden="1">"c2119"</definedName>
    <definedName name="IQ_TOTAL_UNUSUAL" hidden="1">"c1508"</definedName>
    <definedName name="IQ_TRADE_AR" hidden="1">"c1345"</definedName>
    <definedName name="IQ_TRADE_PRINCIPAL" hidden="1">"c1309"</definedName>
    <definedName name="IQ_TRADING_ASSETS" hidden="1">"c1310"</definedName>
    <definedName name="IQ_TRADING_CURRENCY" hidden="1">"c2212"</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IT" hidden="1">"c1317"</definedName>
    <definedName name="IQ_TREASURY_OTHER_EQUITY_UTI" hidden="1">"c1318"</definedName>
    <definedName name="IQ_TREASURY_STOCK" hidden="1">"c1438"</definedName>
    <definedName name="IQ_TRUST_INC" hidden="1">"c1319"</definedName>
    <definedName name="IQ_TRUST_PREF" hidden="1">"c1320"</definedName>
    <definedName name="IQ_UFCF_10YR_ANN_GROWTH" hidden="1">"c1948"</definedName>
    <definedName name="IQ_UFCF_1YR_ANN_GROWTH" hidden="1">"c1943"</definedName>
    <definedName name="IQ_UFCF_2YR_ANN_GROWTH" hidden="1">"c1944"</definedName>
    <definedName name="IQ_UFCF_3YR_ANN_GROWTH" hidden="1">"c1945"</definedName>
    <definedName name="IQ_UFCF_5YR_ANN_GROWTH" hidden="1">"c1946"</definedName>
    <definedName name="IQ_UFCF_7YR_ANN_GROWTH" hidden="1">"c1947"</definedName>
    <definedName name="IQ_UFCF_MARGIN" hidden="1">"c1962"</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IT" hidden="1">"c1327"</definedName>
    <definedName name="IQ_UNEARN_REV_CURRENT_UTI" hidden="1">"c1328"</definedName>
    <definedName name="IQ_UNEARN_REV_LT" hidden="1">"c1329"</definedName>
    <definedName name="IQ_UNLEVERED_FCF" hidden="1">"c1908"</definedName>
    <definedName name="IQ_UNPAID_CLAIMS" hidden="1">"c1330"</definedName>
    <definedName name="IQ_UNREALIZED_GAIN" hidden="1">"c1619"</definedName>
    <definedName name="IQ_UNUSUAL_EXP" hidden="1">"c1456"</definedName>
    <definedName name="IQ_US_GAAP" hidden="1">"c1331"</definedName>
    <definedName name="IQ_UTIL_PPE_NET" hidden="1">"c1620"</definedName>
    <definedName name="IQ_UTIL_REV" hidden="1">"c2091"</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EIGHTED_AVG_PRICE" hidden="1">"c1334"</definedName>
    <definedName name="IQ_WIP_INV" hidden="1">"c1335"</definedName>
    <definedName name="IQ_WORKMEN_WRITTEN" hidden="1">"c1336"</definedName>
    <definedName name="IQ_XDIV_DATE" hidden="1">"c2203"</definedName>
    <definedName name="IQ_YEARHIGH" hidden="1">"c1337"</definedName>
    <definedName name="IQ_YEARLOW" hidden="1">"c1338"</definedName>
    <definedName name="IQ_YTD" hidden="1">3000</definedName>
    <definedName name="IQ_YTW" hidden="1">"c2163"</definedName>
    <definedName name="IQ_YTW_DATE" hidden="1">"c2164"</definedName>
    <definedName name="IQ_YTW_DATE_TYPE" hidden="1">"c2165"</definedName>
    <definedName name="IQ_Z_SCORE" hidden="1">"c1339"</definedName>
    <definedName name="ir" localSheetId="0">#REF!</definedName>
    <definedName name="ir">#REF!</definedName>
    <definedName name="IREM13.4" localSheetId="0">#REF!</definedName>
    <definedName name="IREM13.4">#REF!</definedName>
    <definedName name="IsColHidden" hidden="1">FALSE</definedName>
    <definedName name="IsLTMColHidden" hidden="1">FALSE</definedName>
    <definedName name="IsSecureRevolver" hidden="1">#REF!</definedName>
    <definedName name="IsSecureSenior1" hidden="1">#REF!</definedName>
    <definedName name="IsSecureSenior2" hidden="1">#REF!</definedName>
    <definedName name="IsSecureSenior3" hidden="1">#REF!</definedName>
    <definedName name="IsSecureSenior4" hidden="1">#REF!</definedName>
    <definedName name="IsSecureSenior5" hidden="1">#REF!</definedName>
    <definedName name="IsSecureSenior6" hidden="1">#REF!</definedName>
    <definedName name="IsSecureSenior7" hidden="1">#REF!</definedName>
    <definedName name="IT">#REF!</definedName>
    <definedName name="it." localSheetId="0">#REF!</definedName>
    <definedName name="it.">#REF!</definedName>
    <definedName name="ITEM" localSheetId="42">#REF!</definedName>
    <definedName name="ITEM" localSheetId="44">#REF!</definedName>
    <definedName name="ITEM" localSheetId="43">#REF!</definedName>
    <definedName name="ITEM" localSheetId="45">#REF!</definedName>
    <definedName name="ITEM" localSheetId="46">#REF!</definedName>
    <definedName name="ITEM" localSheetId="47">#REF!</definedName>
    <definedName name="ITEM" localSheetId="48">#REF!</definedName>
    <definedName name="ITEM" localSheetId="49">#REF!</definedName>
    <definedName name="ITEM" localSheetId="50">#REF!</definedName>
    <definedName name="ITEM" localSheetId="51">#REF!</definedName>
    <definedName name="ITEM" localSheetId="52">#REF!</definedName>
    <definedName name="ITEM" localSheetId="53">#REF!</definedName>
    <definedName name="ITEM" localSheetId="54">#REF!</definedName>
    <definedName name="ITEM" localSheetId="55">#REF!</definedName>
    <definedName name="ITEM" localSheetId="56">#REF!</definedName>
    <definedName name="ITEM" localSheetId="57">#REF!</definedName>
    <definedName name="ITEM" localSheetId="58">#REF!</definedName>
    <definedName name="ITEM" localSheetId="59">#REF!</definedName>
    <definedName name="ITEM" localSheetId="60">#REF!</definedName>
    <definedName name="ITEM" localSheetId="61">#REF!</definedName>
    <definedName name="ITEM" localSheetId="62">#REF!</definedName>
    <definedName name="ITEM" localSheetId="63">#REF!</definedName>
    <definedName name="ITEM" localSheetId="64">#REF!</definedName>
    <definedName name="ITEM" localSheetId="0">#REF!</definedName>
    <definedName name="ITEM">#REF!</definedName>
    <definedName name="ITEM___1.0">#REF!</definedName>
    <definedName name="ITEM__EXCAVACION_EN_CONGLOMERADO_DE_2.00_A_4.00_M">#REF!</definedName>
    <definedName name="ITEM_1.1">#REF!</definedName>
    <definedName name="ITEM_1.1.1">#REF!</definedName>
    <definedName name="ITEM_1.1.2">#REF!</definedName>
    <definedName name="ITEM_1.2.1">#REF!</definedName>
    <definedName name="ITEM_1.3.1">#REF!</definedName>
    <definedName name="ITEM_1.3.2">#REF!</definedName>
    <definedName name="ITEM_1.3.3">#REF!</definedName>
    <definedName name="ITEM_1.3.4">#REF!</definedName>
    <definedName name="ITEM_1.4">#REF!</definedName>
    <definedName name="ITEM_1.4.1">#REF!</definedName>
    <definedName name="ITEM_1.4.2">#REF!</definedName>
    <definedName name="ITEM_1.4.3">#REF!</definedName>
    <definedName name="ITEM_1.4.4">#REF!</definedName>
    <definedName name="ITEM_1.5">#REF!</definedName>
    <definedName name="ITEM_1.6.1">#REF!</definedName>
    <definedName name="ITEM_1.6.2">#REF!</definedName>
    <definedName name="ITEM_1.7.1">#REF!</definedName>
    <definedName name="ITEM_1.7.2">#REF!</definedName>
    <definedName name="ITEM_1.8">#REF!</definedName>
    <definedName name="ITEM_1_FILTRO">#REF!</definedName>
    <definedName name="ITEM_2">#REF!</definedName>
    <definedName name="ITEM_2.11">#REF!</definedName>
    <definedName name="ITEM_2.7">#REF!</definedName>
    <definedName name="ITEM_3.1">#REF!</definedName>
    <definedName name="ITEM_3.11">#REF!</definedName>
    <definedName name="ITEM_3.12">#REF!</definedName>
    <definedName name="ITEM_3.13">#REF!</definedName>
    <definedName name="ITEM_3.14">#REF!</definedName>
    <definedName name="ITEM_3.15">#REF!</definedName>
    <definedName name="ITEM_3_FILTRO">#REF!</definedName>
    <definedName name="ITEM_4">#REF!</definedName>
    <definedName name="ITEM_4_FILTRO">#REF!</definedName>
    <definedName name="ITEM_5">#REF!</definedName>
    <definedName name="ITEM_5_FILTRO">#REF!</definedName>
    <definedName name="ITEM_6.2">#REF!</definedName>
    <definedName name="ITEM_6.3">#REF!</definedName>
    <definedName name="ITEM_6.4">#REF!</definedName>
    <definedName name="ITEM_6.5">#REF!</definedName>
    <definedName name="ITEM_6.6">#REF!</definedName>
    <definedName name="ITEM_6.7">#REF!</definedName>
    <definedName name="ITEM_6.8">#REF!</definedName>
    <definedName name="ITEM_6.9">#REF!</definedName>
    <definedName name="ITEM_6_FILTRO">#REF!</definedName>
    <definedName name="ITEM_7">#REF!</definedName>
    <definedName name="ITEM_8">#REF!</definedName>
    <definedName name="ITEM_9">#REF!</definedName>
    <definedName name="ITEM_COD45">#REF!</definedName>
    <definedName name="item_exccon">#REF!</definedName>
    <definedName name="ITEM_INST_2">#REF!</definedName>
    <definedName name="ITEM_INST_3">#REF!</definedName>
    <definedName name="ITEM_MEDID">#REF!</definedName>
    <definedName name="Item_number">#REF!</definedName>
    <definedName name="ITEM_REDU">#REF!</definedName>
    <definedName name="ITEM_SIFON">#REF!</definedName>
    <definedName name="ITEM_TEE_3_2">#REF!</definedName>
    <definedName name="ITEM_TEE_4X4">#REF!</definedName>
    <definedName name="ITEM_TEFLON">#REF!</definedName>
    <definedName name="ITEM_VENTO">#REF!</definedName>
    <definedName name="item1" localSheetId="0">[164]PREACTA!#REF!</definedName>
    <definedName name="item1">[164]PREACTA!#REF!</definedName>
    <definedName name="ITEM1.1" localSheetId="0">#REF!</definedName>
    <definedName name="ITEM1.1">#REF!</definedName>
    <definedName name="ITEM1.10" localSheetId="0">#REF!</definedName>
    <definedName name="ITEM1.10">#REF!</definedName>
    <definedName name="ITEM1.11" localSheetId="0">#REF!</definedName>
    <definedName name="ITEM1.11">#REF!</definedName>
    <definedName name="ITEM1.2" localSheetId="0">#REF!</definedName>
    <definedName name="ITEM1.2">#REF!</definedName>
    <definedName name="ITEM1.3" localSheetId="0">#REF!</definedName>
    <definedName name="ITEM1.3">#REF!</definedName>
    <definedName name="ITEM1.4" localSheetId="0">#REF!</definedName>
    <definedName name="ITEM1.4">#REF!</definedName>
    <definedName name="ITEM1.5" localSheetId="0">#REF!</definedName>
    <definedName name="ITEM1.5">#REF!</definedName>
    <definedName name="ITEM1.6" localSheetId="0">#REF!</definedName>
    <definedName name="ITEM1.6">#REF!</definedName>
    <definedName name="ITEM1.7" localSheetId="0">#REF!</definedName>
    <definedName name="ITEM1.7">#REF!</definedName>
    <definedName name="ITEM1.8" localSheetId="0">#REF!</definedName>
    <definedName name="ITEM1.8">#REF!</definedName>
    <definedName name="ITEM1.9" localSheetId="0">#REF!</definedName>
    <definedName name="ITEM1.9">#REF!</definedName>
    <definedName name="ITEM101" localSheetId="0">#REF!</definedName>
    <definedName name="ITEM101">#REF!</definedName>
    <definedName name="ITEM1010" localSheetId="0">#REF!</definedName>
    <definedName name="ITEM1010">#REF!</definedName>
    <definedName name="ITEM1011" localSheetId="0">#REF!</definedName>
    <definedName name="ITEM1011">#REF!</definedName>
    <definedName name="ITEM1012" localSheetId="0">#REF!</definedName>
    <definedName name="ITEM1012">#REF!</definedName>
    <definedName name="ITEM1013" localSheetId="0">#REF!</definedName>
    <definedName name="ITEM1013">#REF!</definedName>
    <definedName name="ITEM1014" localSheetId="0">#REF!</definedName>
    <definedName name="ITEM1014">#REF!</definedName>
    <definedName name="ITEM102" localSheetId="0">#REF!</definedName>
    <definedName name="ITEM102">#REF!</definedName>
    <definedName name="ITEM103" localSheetId="0">#REF!</definedName>
    <definedName name="ITEM103">#REF!</definedName>
    <definedName name="ITEM104" localSheetId="0">#REF!</definedName>
    <definedName name="ITEM104">#REF!</definedName>
    <definedName name="ITEM105" localSheetId="0">#REF!</definedName>
    <definedName name="ITEM105">#REF!</definedName>
    <definedName name="ITEM106" localSheetId="0">#REF!</definedName>
    <definedName name="ITEM106">#REF!</definedName>
    <definedName name="ITEM107" localSheetId="0">#REF!</definedName>
    <definedName name="ITEM107">#REF!</definedName>
    <definedName name="ITEM108" localSheetId="0">#REF!</definedName>
    <definedName name="ITEM108">#REF!</definedName>
    <definedName name="ITEM109" localSheetId="0">#REF!</definedName>
    <definedName name="ITEM109">#REF!</definedName>
    <definedName name="ITEM11" localSheetId="0">#REF!</definedName>
    <definedName name="ITEM11">#REF!</definedName>
    <definedName name="ITEM110" localSheetId="0">#REF!</definedName>
    <definedName name="ITEM110">#REF!</definedName>
    <definedName name="ITEM1101" localSheetId="0">#REF!</definedName>
    <definedName name="ITEM1101">#REF!</definedName>
    <definedName name="ITEM1102" localSheetId="0">#REF!</definedName>
    <definedName name="ITEM1102">#REF!</definedName>
    <definedName name="ITEM1103" localSheetId="0">#REF!</definedName>
    <definedName name="ITEM1103">#REF!</definedName>
    <definedName name="ITEM1104" localSheetId="0">#REF!</definedName>
    <definedName name="ITEM1104">#REF!</definedName>
    <definedName name="ITEM1105" localSheetId="0">#REF!</definedName>
    <definedName name="ITEM1105">#REF!</definedName>
    <definedName name="ITEM1106" localSheetId="0">#REF!</definedName>
    <definedName name="ITEM1106">#REF!</definedName>
    <definedName name="ITEM1107" localSheetId="0">#REF!</definedName>
    <definedName name="ITEM1107">#REF!</definedName>
    <definedName name="ITEM1108" localSheetId="0">#REF!</definedName>
    <definedName name="ITEM1108">#REF!</definedName>
    <definedName name="ITEM1109" localSheetId="0">#REF!</definedName>
    <definedName name="ITEM1109">#REF!</definedName>
    <definedName name="ITEM1110" localSheetId="0">#REF!</definedName>
    <definedName name="ITEM1110">#REF!</definedName>
    <definedName name="ITEM1111" localSheetId="0">#REF!</definedName>
    <definedName name="ITEM1111">#REF!</definedName>
    <definedName name="ITEM1112" localSheetId="0">#REF!</definedName>
    <definedName name="ITEM1112">#REF!</definedName>
    <definedName name="ITEM1113" localSheetId="0">#REF!</definedName>
    <definedName name="ITEM1113">#REF!</definedName>
    <definedName name="ITEM1114" localSheetId="0">#REF!</definedName>
    <definedName name="ITEM1114">#REF!</definedName>
    <definedName name="ITEM1115" localSheetId="0">#REF!</definedName>
    <definedName name="ITEM1115">#REF!</definedName>
    <definedName name="ITEM1116" localSheetId="0">#REF!</definedName>
    <definedName name="ITEM1116">#REF!</definedName>
    <definedName name="ITEM1117" localSheetId="0">#REF!</definedName>
    <definedName name="ITEM1117">#REF!</definedName>
    <definedName name="ITEM12" localSheetId="0">#REF!</definedName>
    <definedName name="ITEM12">#REF!</definedName>
    <definedName name="ITEM12.2" localSheetId="0">#REF!</definedName>
    <definedName name="ITEM12.2">#REF!</definedName>
    <definedName name="ITEM12.3" localSheetId="0">#REF!</definedName>
    <definedName name="ITEM12.3">#REF!</definedName>
    <definedName name="ITEM12.4" localSheetId="0">#REF!</definedName>
    <definedName name="ITEM12.4">#REF!</definedName>
    <definedName name="ITEM12.5" localSheetId="0">#REF!</definedName>
    <definedName name="ITEM12.5">#REF!</definedName>
    <definedName name="ITEM12.6" localSheetId="0">#REF!</definedName>
    <definedName name="ITEM12.6">#REF!</definedName>
    <definedName name="ITEM1201" localSheetId="0">#REF!</definedName>
    <definedName name="ITEM1201">#REF!</definedName>
    <definedName name="ITEM1202" localSheetId="0">#REF!</definedName>
    <definedName name="ITEM1202">#REF!</definedName>
    <definedName name="ITEM1203" localSheetId="0">#REF!</definedName>
    <definedName name="ITEM1203">#REF!</definedName>
    <definedName name="ITEM1204" localSheetId="0">#REF!</definedName>
    <definedName name="ITEM1204">#REF!</definedName>
    <definedName name="ITEM1205" localSheetId="0">#REF!</definedName>
    <definedName name="ITEM1205">#REF!</definedName>
    <definedName name="ITEM1206" localSheetId="0">#REF!</definedName>
    <definedName name="ITEM1206">#REF!</definedName>
    <definedName name="ITEM1207" localSheetId="0">#REF!</definedName>
    <definedName name="ITEM1207">#REF!</definedName>
    <definedName name="ITEM1208" localSheetId="0">#REF!</definedName>
    <definedName name="ITEM1208">#REF!</definedName>
    <definedName name="ITEM1209" localSheetId="0">#REF!</definedName>
    <definedName name="ITEM1209">#REF!</definedName>
    <definedName name="ITEM1210" localSheetId="0">#REF!</definedName>
    <definedName name="ITEM1210">#REF!</definedName>
    <definedName name="ITEM1211" localSheetId="0">#REF!</definedName>
    <definedName name="ITEM1211">#REF!</definedName>
    <definedName name="ITEM1212" localSheetId="0">#REF!</definedName>
    <definedName name="ITEM1212">#REF!</definedName>
    <definedName name="ITEM1213" localSheetId="0">#REF!</definedName>
    <definedName name="ITEM1213">#REF!</definedName>
    <definedName name="ITEM1214" localSheetId="0">#REF!</definedName>
    <definedName name="ITEM1214">#REF!</definedName>
    <definedName name="ITEM1215" localSheetId="0">#REF!</definedName>
    <definedName name="ITEM1215">#REF!</definedName>
    <definedName name="ITEM1216" localSheetId="0">#REF!</definedName>
    <definedName name="ITEM1216">#REF!</definedName>
    <definedName name="ITEM1217" localSheetId="0">#REF!</definedName>
    <definedName name="ITEM1217">#REF!</definedName>
    <definedName name="ITEM1218" localSheetId="0">#REF!</definedName>
    <definedName name="ITEM1218">#REF!</definedName>
    <definedName name="ITEM1219" localSheetId="0">#REF!</definedName>
    <definedName name="ITEM1219">#REF!</definedName>
    <definedName name="ITEM1220" localSheetId="0">#REF!</definedName>
    <definedName name="ITEM1220">#REF!</definedName>
    <definedName name="ITEM13" localSheetId="0">#REF!</definedName>
    <definedName name="ITEM13">#REF!</definedName>
    <definedName name="ITEM13.10" localSheetId="0">#REF!</definedName>
    <definedName name="ITEM13.10">#REF!</definedName>
    <definedName name="ITEM13.11" localSheetId="0">#REF!</definedName>
    <definedName name="ITEM13.11">#REF!</definedName>
    <definedName name="ITEM13.12" localSheetId="0">#REF!</definedName>
    <definedName name="ITEM13.12">#REF!</definedName>
    <definedName name="ITEM13.13" localSheetId="0">#REF!</definedName>
    <definedName name="ITEM13.13">#REF!</definedName>
    <definedName name="ITEM13.14" localSheetId="0">#REF!</definedName>
    <definedName name="ITEM13.14">#REF!</definedName>
    <definedName name="ITEM13.15" localSheetId="0">#REF!</definedName>
    <definedName name="ITEM13.15">#REF!</definedName>
    <definedName name="ITEM13.16" localSheetId="0">#REF!</definedName>
    <definedName name="ITEM13.16">#REF!</definedName>
    <definedName name="ITEM13.17" localSheetId="0">#REF!</definedName>
    <definedName name="ITEM13.17">#REF!</definedName>
    <definedName name="ITEM13.18" localSheetId="0">#REF!</definedName>
    <definedName name="ITEM13.18">#REF!</definedName>
    <definedName name="ITEM13.19" localSheetId="0">#REF!</definedName>
    <definedName name="ITEM13.19">#REF!</definedName>
    <definedName name="ITEM13.20" localSheetId="0">#REF!</definedName>
    <definedName name="ITEM13.20">#REF!</definedName>
    <definedName name="ITEM13.5" localSheetId="0">#REF!</definedName>
    <definedName name="ITEM13.5">#REF!</definedName>
    <definedName name="ITEM13.6" localSheetId="0">#REF!</definedName>
    <definedName name="ITEM13.6">#REF!</definedName>
    <definedName name="ITEM13.7" localSheetId="0">#REF!</definedName>
    <definedName name="ITEM13.7">#REF!</definedName>
    <definedName name="ITEM13.8" localSheetId="0">#REF!</definedName>
    <definedName name="ITEM13.8">#REF!</definedName>
    <definedName name="ITEM13.9" localSheetId="0">#REF!</definedName>
    <definedName name="ITEM13.9">#REF!</definedName>
    <definedName name="ITEM1301" localSheetId="0">#REF!</definedName>
    <definedName name="ITEM1301">#REF!</definedName>
    <definedName name="ITEM1302" localSheetId="0">#REF!</definedName>
    <definedName name="ITEM1302">#REF!</definedName>
    <definedName name="ITEM1303" localSheetId="0">#REF!</definedName>
    <definedName name="ITEM1303">#REF!</definedName>
    <definedName name="ITEM1304" localSheetId="0">#REF!</definedName>
    <definedName name="ITEM1304">#REF!</definedName>
    <definedName name="ITEM1305" localSheetId="0">#REF!</definedName>
    <definedName name="ITEM1305">#REF!</definedName>
    <definedName name="ITEM1306" localSheetId="0">#REF!</definedName>
    <definedName name="ITEM1306">#REF!</definedName>
    <definedName name="ITEM1307" localSheetId="0">#REF!</definedName>
    <definedName name="ITEM1307">#REF!</definedName>
    <definedName name="ITEM1308" localSheetId="0">#REF!</definedName>
    <definedName name="ITEM1308">#REF!</definedName>
    <definedName name="ITEM1309" localSheetId="0">#REF!</definedName>
    <definedName name="ITEM1309">#REF!</definedName>
    <definedName name="ITEM1310" localSheetId="0">#REF!</definedName>
    <definedName name="ITEM1310">#REF!</definedName>
    <definedName name="ITEM1311" localSheetId="0">#REF!</definedName>
    <definedName name="ITEM1311">#REF!</definedName>
    <definedName name="ITEM1312" localSheetId="0">#REF!</definedName>
    <definedName name="ITEM1312">#REF!</definedName>
    <definedName name="ITEM1313" localSheetId="0">#REF!</definedName>
    <definedName name="ITEM1313">#REF!</definedName>
    <definedName name="ITEM1314" localSheetId="0">#REF!</definedName>
    <definedName name="ITEM1314">#REF!</definedName>
    <definedName name="ITEM1315" localSheetId="0">#REF!</definedName>
    <definedName name="ITEM1315">#REF!</definedName>
    <definedName name="ITEM1316" localSheetId="0">#REF!</definedName>
    <definedName name="ITEM1316">#REF!</definedName>
    <definedName name="ITEM1317" localSheetId="0">#REF!</definedName>
    <definedName name="ITEM1317">#REF!</definedName>
    <definedName name="ITEM1318" localSheetId="0">#REF!</definedName>
    <definedName name="ITEM1318">#REF!</definedName>
    <definedName name="ITEM1319" localSheetId="0">#REF!</definedName>
    <definedName name="ITEM1319">#REF!</definedName>
    <definedName name="ITEM1320" localSheetId="0">#REF!</definedName>
    <definedName name="ITEM1320">#REF!</definedName>
    <definedName name="ITEM1321" localSheetId="0">#REF!</definedName>
    <definedName name="ITEM1321">#REF!</definedName>
    <definedName name="ITEM1322" localSheetId="0">#REF!</definedName>
    <definedName name="ITEM1322">#REF!</definedName>
    <definedName name="ITEM1323" localSheetId="0">#REF!</definedName>
    <definedName name="ITEM1323">#REF!</definedName>
    <definedName name="ITEM1324" localSheetId="0">#REF!</definedName>
    <definedName name="ITEM1324">#REF!</definedName>
    <definedName name="ITEM1325" localSheetId="0">#REF!</definedName>
    <definedName name="ITEM1325">#REF!</definedName>
    <definedName name="ITEM1326" localSheetId="0">#REF!</definedName>
    <definedName name="ITEM1326">#REF!</definedName>
    <definedName name="ITEM1327" localSheetId="0">#REF!</definedName>
    <definedName name="ITEM1327">#REF!</definedName>
    <definedName name="ITEM1328" localSheetId="0">#REF!</definedName>
    <definedName name="ITEM1328">#REF!</definedName>
    <definedName name="ITEM1329" localSheetId="0">#REF!</definedName>
    <definedName name="ITEM1329">#REF!</definedName>
    <definedName name="ITEM1330" localSheetId="0">#REF!</definedName>
    <definedName name="ITEM1330">#REF!</definedName>
    <definedName name="ITEM1331" localSheetId="0">#REF!</definedName>
    <definedName name="ITEM1331">#REF!</definedName>
    <definedName name="ITEM1332" localSheetId="0">#REF!</definedName>
    <definedName name="ITEM1332">#REF!</definedName>
    <definedName name="ITEM1333" localSheetId="0">#REF!</definedName>
    <definedName name="ITEM1333">#REF!</definedName>
    <definedName name="ITEM1334" localSheetId="0">#REF!</definedName>
    <definedName name="ITEM1334">#REF!</definedName>
    <definedName name="ITEM1335" localSheetId="0">#REF!</definedName>
    <definedName name="ITEM1335">#REF!</definedName>
    <definedName name="ITEM14" localSheetId="0">#REF!</definedName>
    <definedName name="ITEM14">#REF!</definedName>
    <definedName name="ITEM1401" localSheetId="0">#REF!</definedName>
    <definedName name="ITEM1401">#REF!</definedName>
    <definedName name="ITEM1402" localSheetId="0">#REF!</definedName>
    <definedName name="ITEM1402">#REF!</definedName>
    <definedName name="ITEM1403" localSheetId="0">#REF!</definedName>
    <definedName name="ITEM1403">#REF!</definedName>
    <definedName name="ITEM1404" localSheetId="0">#REF!</definedName>
    <definedName name="ITEM1404">#REF!</definedName>
    <definedName name="ITEM15" localSheetId="0">#REF!</definedName>
    <definedName name="ITEM15">#REF!</definedName>
    <definedName name="ITEM1501" localSheetId="0">#REF!</definedName>
    <definedName name="ITEM1501">#REF!</definedName>
    <definedName name="ITEM1502" localSheetId="0">#REF!</definedName>
    <definedName name="ITEM1502">#REF!</definedName>
    <definedName name="ITEM1503" localSheetId="0">#REF!</definedName>
    <definedName name="ITEM1503">#REF!</definedName>
    <definedName name="ITEM1504" localSheetId="0">#REF!</definedName>
    <definedName name="ITEM1504">#REF!</definedName>
    <definedName name="ITEM1505" localSheetId="0">#REF!</definedName>
    <definedName name="ITEM1505">#REF!</definedName>
    <definedName name="ITEM1506" localSheetId="0">#REF!</definedName>
    <definedName name="ITEM1506">#REF!</definedName>
    <definedName name="ITEM1507" localSheetId="0">#REF!</definedName>
    <definedName name="ITEM1507">#REF!</definedName>
    <definedName name="ITEM1508" localSheetId="0">#REF!</definedName>
    <definedName name="ITEM1508">#REF!</definedName>
    <definedName name="ITEM1509" localSheetId="0">#REF!</definedName>
    <definedName name="ITEM1509">#REF!</definedName>
    <definedName name="ITEM16" localSheetId="0">#REF!</definedName>
    <definedName name="ITEM16">#REF!</definedName>
    <definedName name="ITEM1601" localSheetId="0">#REF!</definedName>
    <definedName name="ITEM1601">#REF!</definedName>
    <definedName name="ITEM1602" localSheetId="0">#REF!</definedName>
    <definedName name="ITEM1602">#REF!</definedName>
    <definedName name="ITEM1603" localSheetId="0">#REF!</definedName>
    <definedName name="ITEM1603">#REF!</definedName>
    <definedName name="ITEM17" localSheetId="0">#REF!</definedName>
    <definedName name="ITEM17">#REF!</definedName>
    <definedName name="ITEM1701" localSheetId="0">#REF!</definedName>
    <definedName name="ITEM1701">#REF!</definedName>
    <definedName name="ITEM18" localSheetId="0">#REF!</definedName>
    <definedName name="ITEM18">#REF!</definedName>
    <definedName name="ITEM1801" localSheetId="0">#REF!</definedName>
    <definedName name="ITEM1801">#REF!</definedName>
    <definedName name="ITEM19" localSheetId="0">#REF!</definedName>
    <definedName name="ITEM19">#REF!</definedName>
    <definedName name="ITEM1901" localSheetId="0">#REF!</definedName>
    <definedName name="ITEM1901">#REF!</definedName>
    <definedName name="ITEM1902" localSheetId="0">#REF!</definedName>
    <definedName name="ITEM1902">#REF!</definedName>
    <definedName name="ITEM1903" localSheetId="0">#REF!</definedName>
    <definedName name="ITEM1903">#REF!</definedName>
    <definedName name="ITEM1904" localSheetId="0">#REF!</definedName>
    <definedName name="ITEM1904">#REF!</definedName>
    <definedName name="ITEM1905" localSheetId="0">#REF!</definedName>
    <definedName name="ITEM1905">#REF!</definedName>
    <definedName name="ITEM1906" localSheetId="0">#REF!</definedName>
    <definedName name="ITEM1906">#REF!</definedName>
    <definedName name="ITEM1907" localSheetId="0">#REF!</definedName>
    <definedName name="ITEM1907">#REF!</definedName>
    <definedName name="ITEM1908" localSheetId="0">#REF!</definedName>
    <definedName name="ITEM1908">#REF!</definedName>
    <definedName name="ITEM1909" localSheetId="0">#REF!</definedName>
    <definedName name="ITEM1909">#REF!</definedName>
    <definedName name="ITEM1910" localSheetId="0">#REF!</definedName>
    <definedName name="ITEM1910">#REF!</definedName>
    <definedName name="ITEM1911" localSheetId="0">#REF!</definedName>
    <definedName name="ITEM1911">#REF!</definedName>
    <definedName name="ITEM1912" localSheetId="0">#REF!</definedName>
    <definedName name="ITEM1912">#REF!</definedName>
    <definedName name="ITEM1913" localSheetId="0">#REF!</definedName>
    <definedName name="ITEM1913">#REF!</definedName>
    <definedName name="ITEM1914" localSheetId="0">#REF!</definedName>
    <definedName name="ITEM1914">#REF!</definedName>
    <definedName name="ITEM1915" localSheetId="0">#REF!</definedName>
    <definedName name="ITEM1915">#REF!</definedName>
    <definedName name="ITEM1916" localSheetId="0">#REF!</definedName>
    <definedName name="ITEM1916">#REF!</definedName>
    <definedName name="ITEM1917" localSheetId="0">#REF!</definedName>
    <definedName name="ITEM1917">#REF!</definedName>
    <definedName name="ITEM1918" localSheetId="0">#REF!</definedName>
    <definedName name="ITEM1918">#REF!</definedName>
    <definedName name="ITEM2">[165]BASE!$C$4:$H$272</definedName>
    <definedName name="ITEM2.1" localSheetId="0">#REF!</definedName>
    <definedName name="ITEM2.1">#REF!</definedName>
    <definedName name="ITEM2.10">[117]APU!$E$14843</definedName>
    <definedName name="ITEM2.11">[117]APU!$E$14904</definedName>
    <definedName name="ITEM2.12">[117]APU!$E$14965</definedName>
    <definedName name="ITEM2.2" localSheetId="0">#REF!</definedName>
    <definedName name="ITEM2.2">#REF!</definedName>
    <definedName name="ITEM2.3" localSheetId="0">#REF!</definedName>
    <definedName name="ITEM2.3">#REF!</definedName>
    <definedName name="ITEM2.4" localSheetId="0">#REF!</definedName>
    <definedName name="ITEM2.4">#REF!</definedName>
    <definedName name="ITEM2.5" localSheetId="0">#REF!</definedName>
    <definedName name="ITEM2.5">#REF!</definedName>
    <definedName name="ITEM2.6" localSheetId="0">#REF!</definedName>
    <definedName name="ITEM2.6">#REF!</definedName>
    <definedName name="ITEM2.7" localSheetId="0">#REF!</definedName>
    <definedName name="ITEM2.7">#REF!</definedName>
    <definedName name="ITEM2.8" localSheetId="0">#REF!</definedName>
    <definedName name="ITEM2.8">#REF!</definedName>
    <definedName name="ITEM201.1" localSheetId="0">#REF!</definedName>
    <definedName name="ITEM201.1">#REF!</definedName>
    <definedName name="ITEM201.2" localSheetId="0">#REF!</definedName>
    <definedName name="ITEM201.2">#REF!</definedName>
    <definedName name="ITEM201.3" localSheetId="0">#REF!</definedName>
    <definedName name="ITEM201.3">#REF!</definedName>
    <definedName name="ITEM21" localSheetId="0">#REF!</definedName>
    <definedName name="ITEM21">#REF!</definedName>
    <definedName name="ITEM210.2" localSheetId="0">#REF!</definedName>
    <definedName name="ITEM210.2">#REF!</definedName>
    <definedName name="ITEM210.3" localSheetId="0">#REF!</definedName>
    <definedName name="ITEM210.3">#REF!</definedName>
    <definedName name="ITEM211.1" localSheetId="0">#REF!</definedName>
    <definedName name="ITEM211.1">#REF!</definedName>
    <definedName name="ITEM22" localSheetId="0">#REF!</definedName>
    <definedName name="ITEM22">#REF!</definedName>
    <definedName name="ITEM220.1" localSheetId="0">#REF!</definedName>
    <definedName name="ITEM220.1">#REF!</definedName>
    <definedName name="ITEM222" localSheetId="0">'[50]1'!#REF!</definedName>
    <definedName name="ITEM222">'[50]1'!#REF!</definedName>
    <definedName name="ITEM23" localSheetId="0">#REF!</definedName>
    <definedName name="ITEM23">#REF!</definedName>
    <definedName name="ITEM230" localSheetId="0">#REF!</definedName>
    <definedName name="ITEM230">#REF!</definedName>
    <definedName name="ITEM24" localSheetId="0">#REF!</definedName>
    <definedName name="ITEM24">#REF!</definedName>
    <definedName name="ITEM25" localSheetId="0">#REF!</definedName>
    <definedName name="ITEM25">#REF!</definedName>
    <definedName name="ITEM26" localSheetId="0">#REF!</definedName>
    <definedName name="ITEM26">#REF!</definedName>
    <definedName name="ITEM27" localSheetId="0">#REF!</definedName>
    <definedName name="ITEM27">#REF!</definedName>
    <definedName name="ITEM28" localSheetId="0">#REF!</definedName>
    <definedName name="ITEM28">#REF!</definedName>
    <definedName name="ITEM3" localSheetId="0">#REF!</definedName>
    <definedName name="ITEM3">#REF!</definedName>
    <definedName name="ITEM3.1" localSheetId="0">#REF!</definedName>
    <definedName name="ITEM3.1">#REF!</definedName>
    <definedName name="ITEM3.15">[117]APU!$E$8621</definedName>
    <definedName name="ITEM3.16">[117]APU!$E$8682</definedName>
    <definedName name="ITEM3.17">[117]APU!$E$8743</definedName>
    <definedName name="ITEM3.18">[117]APU!$E$8804</definedName>
    <definedName name="ITEM3.19">[117]APU!$E$8865</definedName>
    <definedName name="ITEM3.2" localSheetId="0">#REF!</definedName>
    <definedName name="ITEM3.2">#REF!</definedName>
    <definedName name="ITEM3.20">[117]APU!$E$8926</definedName>
    <definedName name="ITEM3.21">[117]APU!$E$11915</definedName>
    <definedName name="ITEM3.22">[117]APU!$E$14477</definedName>
    <definedName name="ITEM3.23">[117]APU!$E$15087</definedName>
    <definedName name="ITEM3.3" localSheetId="0">#REF!</definedName>
    <definedName name="ITEM3.3">#REF!</definedName>
    <definedName name="ITEM31" localSheetId="0">#REF!</definedName>
    <definedName name="ITEM31">#REF!</definedName>
    <definedName name="ITEM310" localSheetId="0">#REF!</definedName>
    <definedName name="ITEM310">#REF!</definedName>
    <definedName name="ITEM311" localSheetId="0">#REF!</definedName>
    <definedName name="ITEM311">#REF!</definedName>
    <definedName name="ITEM312" localSheetId="0">#REF!</definedName>
    <definedName name="ITEM312">#REF!</definedName>
    <definedName name="ITEM313" localSheetId="0">#REF!</definedName>
    <definedName name="ITEM313">#REF!</definedName>
    <definedName name="ITEM314" localSheetId="0">#REF!</definedName>
    <definedName name="ITEM314">#REF!</definedName>
    <definedName name="ITEM315" localSheetId="0">#REF!</definedName>
    <definedName name="ITEM315">#REF!</definedName>
    <definedName name="ITEM32" localSheetId="0">#REF!</definedName>
    <definedName name="ITEM32">#REF!</definedName>
    <definedName name="item320" localSheetId="0">#REF!</definedName>
    <definedName name="item320">#REF!</definedName>
    <definedName name="ITEM33" localSheetId="0">#REF!</definedName>
    <definedName name="ITEM33">#REF!</definedName>
    <definedName name="ITEM330" localSheetId="0">#REF!</definedName>
    <definedName name="ITEM330">#REF!</definedName>
    <definedName name="ITEM34" localSheetId="0">#REF!</definedName>
    <definedName name="ITEM34">#REF!</definedName>
    <definedName name="ITEM35" localSheetId="0">#REF!</definedName>
    <definedName name="ITEM35">#REF!</definedName>
    <definedName name="ITEM36" localSheetId="0">#REF!</definedName>
    <definedName name="ITEM36">#REF!</definedName>
    <definedName name="ITEM37" localSheetId="0">#REF!</definedName>
    <definedName name="ITEM37">#REF!</definedName>
    <definedName name="ITEM38" localSheetId="0">#REF!</definedName>
    <definedName name="ITEM38">#REF!</definedName>
    <definedName name="ITEM39" localSheetId="0">#REF!</definedName>
    <definedName name="ITEM39">#REF!</definedName>
    <definedName name="item4" localSheetId="0">[164]PREACTA!#REF!</definedName>
    <definedName name="item4">[164]PREACTA!#REF!</definedName>
    <definedName name="ITEM4.1" localSheetId="0">#REF!</definedName>
    <definedName name="ITEM4.1">#REF!</definedName>
    <definedName name="ITEM4.10" localSheetId="0">#REF!</definedName>
    <definedName name="ITEM4.10">#REF!</definedName>
    <definedName name="ITEM4.11" localSheetId="0">#REF!</definedName>
    <definedName name="ITEM4.11">#REF!</definedName>
    <definedName name="ITEM4.12" localSheetId="0">#REF!</definedName>
    <definedName name="ITEM4.12">#REF!</definedName>
    <definedName name="ITEM4.13" localSheetId="0">#REF!</definedName>
    <definedName name="ITEM4.13">#REF!</definedName>
    <definedName name="ITEM4.2" localSheetId="0">#REF!</definedName>
    <definedName name="ITEM4.2">#REF!</definedName>
    <definedName name="ITEM4.20">[117]APU!$E$9170</definedName>
    <definedName name="ITEM4.21">[117]APU!$E$9231</definedName>
    <definedName name="ITEM4.22">[117]APU!$E$9292</definedName>
    <definedName name="ITEM4.23">[117]APU!$E$9353</definedName>
    <definedName name="ITEM4.24">[117]APU!$E$9414</definedName>
    <definedName name="ITEM4.25">[117]APU!$E$9475</definedName>
    <definedName name="ITEM4.26">[117]APU!$E$9536</definedName>
    <definedName name="ITEM4.27">[117]APU!$E$9597</definedName>
    <definedName name="ITEM4.28">[117]APU!$E$9658</definedName>
    <definedName name="ITEM4.29">[117]APU!$E$9719</definedName>
    <definedName name="ITEM4.3" localSheetId="0">#REF!</definedName>
    <definedName name="ITEM4.3">#REF!</definedName>
    <definedName name="ITEM4.30">[117]APU!$E$9780</definedName>
    <definedName name="ITEM4.31">[117]APU!$E$9841</definedName>
    <definedName name="ITEM4.32">[117]APU!$E$9902</definedName>
    <definedName name="ITEM4.33">[117]APU!$E$9963</definedName>
    <definedName name="ITEM4.34">[117]APU!$E$10024</definedName>
    <definedName name="ITEM4.35">[117]APU!$E$11549</definedName>
    <definedName name="ITEM4.36">[117]APU!$E$11610</definedName>
    <definedName name="ITEM4.37">[117]APU!$E$15941</definedName>
    <definedName name="ITEM4.38">[117]APU!$E$15148</definedName>
    <definedName name="ITEM4.39">[117]APU!$E$14233</definedName>
    <definedName name="ITEM4.4" localSheetId="0">#REF!</definedName>
    <definedName name="ITEM4.4">#REF!</definedName>
    <definedName name="ITEM4.40">[117]APU!$E$14294</definedName>
    <definedName name="ITEM4.41">[117]APU!$E$14355</definedName>
    <definedName name="ITEM4.42">[117]APU!$E$14416</definedName>
    <definedName name="ITEM4.43">[117]APU!$E$14538</definedName>
    <definedName name="ITEM4.44">[117]APU!$E$16002</definedName>
    <definedName name="ITEM4.45">[117]APU!$E$16063</definedName>
    <definedName name="ITEM4.46">[117]APU!$E$14660</definedName>
    <definedName name="ITEM4.5" localSheetId="0">#REF!</definedName>
    <definedName name="ITEM4.5">#REF!</definedName>
    <definedName name="ITEM4.6" localSheetId="0">#REF!</definedName>
    <definedName name="ITEM4.6">#REF!</definedName>
    <definedName name="ITEM4.7" localSheetId="0">#REF!</definedName>
    <definedName name="ITEM4.7">#REF!</definedName>
    <definedName name="ITEM4.8" localSheetId="0">#REF!</definedName>
    <definedName name="ITEM4.8">#REF!</definedName>
    <definedName name="ITEM4.9" localSheetId="0">#REF!</definedName>
    <definedName name="ITEM4.9">#REF!</definedName>
    <definedName name="ITEM401" localSheetId="0">#REF!</definedName>
    <definedName name="ITEM401">#REF!</definedName>
    <definedName name="ITEM402" localSheetId="0">#REF!</definedName>
    <definedName name="ITEM402">#REF!</definedName>
    <definedName name="ITEM403" localSheetId="0">#REF!</definedName>
    <definedName name="ITEM403">#REF!</definedName>
    <definedName name="ITEM404" localSheetId="0">#REF!</definedName>
    <definedName name="ITEM404">#REF!</definedName>
    <definedName name="ITEM405" localSheetId="0">#REF!</definedName>
    <definedName name="ITEM405">#REF!</definedName>
    <definedName name="ITEM406" localSheetId="0">#REF!</definedName>
    <definedName name="ITEM406">#REF!</definedName>
    <definedName name="ITEM407" localSheetId="0">#REF!</definedName>
    <definedName name="ITEM407">#REF!</definedName>
    <definedName name="ITEM408" localSheetId="0">#REF!</definedName>
    <definedName name="ITEM408">#REF!</definedName>
    <definedName name="ITEM409" localSheetId="0">#REF!</definedName>
    <definedName name="ITEM409">#REF!</definedName>
    <definedName name="ITEM410" localSheetId="0">#REF!</definedName>
    <definedName name="ITEM410">#REF!</definedName>
    <definedName name="ITEM411" localSheetId="0">#REF!</definedName>
    <definedName name="ITEM411">#REF!</definedName>
    <definedName name="ITEM412" localSheetId="0">#REF!</definedName>
    <definedName name="ITEM412">#REF!</definedName>
    <definedName name="ITEM413" localSheetId="0">#REF!</definedName>
    <definedName name="ITEM413">#REF!</definedName>
    <definedName name="ITEM414" localSheetId="0">#REF!</definedName>
    <definedName name="ITEM414">#REF!</definedName>
    <definedName name="ITEM415" localSheetId="0">#REF!</definedName>
    <definedName name="ITEM415">#REF!</definedName>
    <definedName name="ITEM416" localSheetId="0">#REF!</definedName>
    <definedName name="ITEM416">#REF!</definedName>
    <definedName name="ITEM417" localSheetId="0">#REF!</definedName>
    <definedName name="ITEM417">#REF!</definedName>
    <definedName name="ITEM420" localSheetId="0">#REF!</definedName>
    <definedName name="ITEM420">#REF!</definedName>
    <definedName name="ITEM450" localSheetId="0">#REF!</definedName>
    <definedName name="ITEM450">#REF!</definedName>
    <definedName name="item5" localSheetId="0">[164]PREACTA!#REF!</definedName>
    <definedName name="item5">[164]PREACTA!#REF!</definedName>
    <definedName name="ITEM5.1" localSheetId="0">#REF!</definedName>
    <definedName name="ITEM5.1">#REF!</definedName>
    <definedName name="ITEM5.100">[117]APU!$E$12403</definedName>
    <definedName name="ITEM5.101">[117]APU!$E$12464</definedName>
    <definedName name="ITEM5.104">[117]APU!$E$12525</definedName>
    <definedName name="ITEM5.105">[117]APU!$E$12586</definedName>
    <definedName name="ITEM5.106">[117]APU!$E$12647</definedName>
    <definedName name="ITEM5.107">[117]APU!$E$12708</definedName>
    <definedName name="ITEM5.108">[117]APU!$E$12769</definedName>
    <definedName name="ITEM5.109">[117]APU!$E$12830</definedName>
    <definedName name="ITEM5.111">[117]APU!$E$12891</definedName>
    <definedName name="ITEM5.112">[117]APU!$E$12952</definedName>
    <definedName name="ITEM5.113">[117]APU!$E$14721</definedName>
    <definedName name="ITEM5.114">[117]APU!$E$14782</definedName>
    <definedName name="ITEM5.115">[117]APU!$E$15026</definedName>
    <definedName name="ITEM5.2" localSheetId="0">#REF!</definedName>
    <definedName name="ITEM5.2">#REF!</definedName>
    <definedName name="ITEM5.53">[117]APU!$E$10085</definedName>
    <definedName name="ITEM5.54">[117]APU!$E$10146</definedName>
    <definedName name="ITEM5.55">[117]APU!$E$10207</definedName>
    <definedName name="ITEM5.56">[117]APU!$E$10268</definedName>
    <definedName name="ITEM5.57">[117]APU!$E$10329</definedName>
    <definedName name="ITEM5.58">[117]APU!$E$10390</definedName>
    <definedName name="ITEM5.59">[117]APU!$E$10451</definedName>
    <definedName name="ITEM5.60">[117]APU!$E$10512</definedName>
    <definedName name="ITEM5.61">[117]APU!$E$10573</definedName>
    <definedName name="ITEM5.62">[117]APU!$E$10634</definedName>
    <definedName name="ITEM5.63">[117]APU!$E$10695</definedName>
    <definedName name="ITEM5.64">[117]APU!$E$10756</definedName>
    <definedName name="ITEM5.65">[117]APU!$E$10817</definedName>
    <definedName name="ITEM5.66">[117]APU!$E$10878</definedName>
    <definedName name="ITEM5.67">[117]APU!$E$10939</definedName>
    <definedName name="ITEM5.68">[117]APU!$E$11000</definedName>
    <definedName name="ITEM5.69">[117]APU!$E$11061</definedName>
    <definedName name="ITEM5.70">[117]APU!$E$11122</definedName>
    <definedName name="ITEM5.71">[117]APU!$E$11183</definedName>
    <definedName name="ITEM5.72">[117]APU!$E$11976</definedName>
    <definedName name="ITEM5.73">[117]APU!$E$12037</definedName>
    <definedName name="ITEM5.74">[117]APU!$E$12098</definedName>
    <definedName name="ITEM5.77">[117]APU!$E$12159</definedName>
    <definedName name="ITEM5.78">[117]APU!$E$12281</definedName>
    <definedName name="ITEM5.79">[117]APU!$E$12342</definedName>
    <definedName name="ITEM5.80">[117]APU!$E$12220</definedName>
    <definedName name="ITEM5.82">[117]APU!$E$13989</definedName>
    <definedName name="ITEM5.83">[117]APU!$E$14050</definedName>
    <definedName name="ITEM5.84">[117]APU!$E$13318</definedName>
    <definedName name="ITEM5.85">[117]APU!$E$13379</definedName>
    <definedName name="ITEM5.86">[117]APU!$E$13440</definedName>
    <definedName name="ITEM5.87">[117]APU!$E$13501</definedName>
    <definedName name="ITEM5.88">[117]APU!$E$13562</definedName>
    <definedName name="ITEM5.89">[117]APU!$E$13623</definedName>
    <definedName name="ITEM5.90">[117]APU!$E$13684</definedName>
    <definedName name="ITEM5.91">[117]APU!$E$13745</definedName>
    <definedName name="ITEM5.92">[117]APU!$E$13806</definedName>
    <definedName name="ITEM5.93">[117]APU!$E$13867</definedName>
    <definedName name="ITEM5.94">[117]APU!$E$13928</definedName>
    <definedName name="ITEM5.95">[117]APU!$E$13013</definedName>
    <definedName name="ITEM5.96">[117]APU!$E$13074</definedName>
    <definedName name="ITEM5.97">[117]APU!$E$13135</definedName>
    <definedName name="ITEM5.98">[117]APU!$E$13196</definedName>
    <definedName name="ITEM5.99">[117]APU!$E$13257</definedName>
    <definedName name="ITEM51" localSheetId="0">#REF!</definedName>
    <definedName name="ITEM51">#REF!</definedName>
    <definedName name="ITEM510" localSheetId="0">#REF!</definedName>
    <definedName name="ITEM510">#REF!</definedName>
    <definedName name="ITEM511" localSheetId="0">#REF!</definedName>
    <definedName name="ITEM511">#REF!</definedName>
    <definedName name="ITEM512" localSheetId="0">#REF!</definedName>
    <definedName name="ITEM512">#REF!</definedName>
    <definedName name="ITEM513" localSheetId="0">#REF!</definedName>
    <definedName name="ITEM513">#REF!</definedName>
    <definedName name="ITEM514" localSheetId="0">#REF!</definedName>
    <definedName name="ITEM514">#REF!</definedName>
    <definedName name="ITEM515" localSheetId="0">#REF!</definedName>
    <definedName name="ITEM515">#REF!</definedName>
    <definedName name="ITEM516" localSheetId="0">#REF!</definedName>
    <definedName name="ITEM516">#REF!</definedName>
    <definedName name="ITEM517" localSheetId="0">#REF!</definedName>
    <definedName name="ITEM517">#REF!</definedName>
    <definedName name="ITEM518" localSheetId="0">#REF!</definedName>
    <definedName name="ITEM518">#REF!</definedName>
    <definedName name="ITEM519" localSheetId="0">#REF!</definedName>
    <definedName name="ITEM519">#REF!</definedName>
    <definedName name="ITEM52" localSheetId="0">#REF!</definedName>
    <definedName name="ITEM52">#REF!</definedName>
    <definedName name="ITEM520" localSheetId="0">#REF!</definedName>
    <definedName name="ITEM520">#REF!</definedName>
    <definedName name="ITEM521" localSheetId="0">#REF!</definedName>
    <definedName name="ITEM521">#REF!</definedName>
    <definedName name="ITEM522" localSheetId="0">#REF!</definedName>
    <definedName name="ITEM522">#REF!</definedName>
    <definedName name="ITEM523" localSheetId="0">#REF!</definedName>
    <definedName name="ITEM523">#REF!</definedName>
    <definedName name="ITEM524" localSheetId="0">#REF!</definedName>
    <definedName name="ITEM524">#REF!</definedName>
    <definedName name="ITEM525" localSheetId="0">#REF!</definedName>
    <definedName name="ITEM525">#REF!</definedName>
    <definedName name="ITEM526" localSheetId="0">#REF!</definedName>
    <definedName name="ITEM526">#REF!</definedName>
    <definedName name="ITEM527" localSheetId="0">#REF!</definedName>
    <definedName name="ITEM527">#REF!</definedName>
    <definedName name="ITEM528" localSheetId="0">#REF!</definedName>
    <definedName name="ITEM528">#REF!</definedName>
    <definedName name="ITEM529" localSheetId="0">#REF!</definedName>
    <definedName name="ITEM529">#REF!</definedName>
    <definedName name="ITEM53" localSheetId="0">#REF!</definedName>
    <definedName name="ITEM53">#REF!</definedName>
    <definedName name="ITEM530" localSheetId="0">#REF!</definedName>
    <definedName name="ITEM530">#REF!</definedName>
    <definedName name="ITEM531" localSheetId="0">#REF!</definedName>
    <definedName name="ITEM531">#REF!</definedName>
    <definedName name="ITEM532" localSheetId="0">#REF!</definedName>
    <definedName name="ITEM532">#REF!</definedName>
    <definedName name="ITEM533" localSheetId="0">#REF!</definedName>
    <definedName name="ITEM533">#REF!</definedName>
    <definedName name="ITEM54" localSheetId="0">#REF!</definedName>
    <definedName name="ITEM54">#REF!</definedName>
    <definedName name="ITEM55" localSheetId="0">#REF!</definedName>
    <definedName name="ITEM55">#REF!</definedName>
    <definedName name="ITEM56" localSheetId="0">#REF!</definedName>
    <definedName name="ITEM56">#REF!</definedName>
    <definedName name="ITEM57" localSheetId="0">#REF!</definedName>
    <definedName name="ITEM57">#REF!</definedName>
    <definedName name="ITEM58" localSheetId="0">#REF!</definedName>
    <definedName name="ITEM58">#REF!</definedName>
    <definedName name="ITEM59" localSheetId="0">#REF!</definedName>
    <definedName name="ITEM59">#REF!</definedName>
    <definedName name="item6" localSheetId="0">[164]PREACTA!#REF!</definedName>
    <definedName name="item6">[164]PREACTA!#REF!</definedName>
    <definedName name="ITEM6.1" localSheetId="0">#REF!</definedName>
    <definedName name="ITEM6.1">#REF!</definedName>
    <definedName name="ITEM6.3" localSheetId="0">#REF!</definedName>
    <definedName name="ITEM6.3">#REF!</definedName>
    <definedName name="ITEM6.4" localSheetId="0">#REF!</definedName>
    <definedName name="ITEM6.4">#REF!</definedName>
    <definedName name="ITEM6.5" localSheetId="0">#REF!</definedName>
    <definedName name="ITEM6.5">#REF!</definedName>
    <definedName name="ITEM61" localSheetId="0">#REF!</definedName>
    <definedName name="ITEM61">#REF!</definedName>
    <definedName name="ITEM610" localSheetId="0">#REF!</definedName>
    <definedName name="ITEM610">#REF!</definedName>
    <definedName name="ITEM611" localSheetId="0">#REF!</definedName>
    <definedName name="ITEM611">#REF!</definedName>
    <definedName name="ITEM612" localSheetId="0">#REF!</definedName>
    <definedName name="ITEM612">#REF!</definedName>
    <definedName name="ITEM613" localSheetId="0">#REF!</definedName>
    <definedName name="ITEM613">#REF!</definedName>
    <definedName name="ITEM614" localSheetId="0">#REF!</definedName>
    <definedName name="ITEM614">#REF!</definedName>
    <definedName name="ITEM62" localSheetId="0">#REF!</definedName>
    <definedName name="ITEM62">#REF!</definedName>
    <definedName name="ITEM63" localSheetId="0">#REF!</definedName>
    <definedName name="ITEM63">#REF!</definedName>
    <definedName name="ITEM630.4" localSheetId="0">#REF!</definedName>
    <definedName name="ITEM630.4">#REF!</definedName>
    <definedName name="ITEM630.5" localSheetId="0">#REF!</definedName>
    <definedName name="ITEM630.5">#REF!</definedName>
    <definedName name="ITEM630.6" localSheetId="0">#REF!</definedName>
    <definedName name="ITEM630.6">#REF!</definedName>
    <definedName name="ITEM630.7" localSheetId="0">#REF!</definedName>
    <definedName name="ITEM630.7">#REF!</definedName>
    <definedName name="ITEM630.8" localSheetId="0">#REF!</definedName>
    <definedName name="ITEM630.8">#REF!</definedName>
    <definedName name="ITEM632" localSheetId="0">#REF!</definedName>
    <definedName name="ITEM632">#REF!</definedName>
    <definedName name="ITEM64" localSheetId="0">#REF!</definedName>
    <definedName name="ITEM64">#REF!</definedName>
    <definedName name="ITEM640" localSheetId="0">#REF!</definedName>
    <definedName name="ITEM640">#REF!</definedName>
    <definedName name="ITEM65" localSheetId="0">#REF!</definedName>
    <definedName name="ITEM65">#REF!</definedName>
    <definedName name="ITEM66" localSheetId="0">#REF!</definedName>
    <definedName name="ITEM66">#REF!</definedName>
    <definedName name="ITEM661" localSheetId="0">#REF!</definedName>
    <definedName name="ITEM661">#REF!</definedName>
    <definedName name="ITEM67" localSheetId="0">#REF!</definedName>
    <definedName name="ITEM67">#REF!</definedName>
    <definedName name="ITEM671" localSheetId="0">#REF!</definedName>
    <definedName name="ITEM671">#REF!</definedName>
    <definedName name="ITEM68" localSheetId="0">#REF!</definedName>
    <definedName name="ITEM68">#REF!</definedName>
    <definedName name="ITEM681" localSheetId="0">#REF!</definedName>
    <definedName name="ITEM681">#REF!</definedName>
    <definedName name="ITEM69" localSheetId="0">#REF!</definedName>
    <definedName name="ITEM69">#REF!</definedName>
    <definedName name="item7">[166]PREACTA!$F$145</definedName>
    <definedName name="ITEM7.1" localSheetId="0">#REF!</definedName>
    <definedName name="ITEM7.1">#REF!</definedName>
    <definedName name="ITEM7.10">[117]APU!$E$8138</definedName>
    <definedName name="ITEM7.11">[117]APU!$E$8199</definedName>
    <definedName name="ITEM7.12">[117]APU!$E$8259</definedName>
    <definedName name="ITEM7.13">[117]APU!$E$8320</definedName>
    <definedName name="ITEM7.14">[117]APU!$E$8381</definedName>
    <definedName name="ITEM7.15">[117]APU!$E$8442</definedName>
    <definedName name="ITEM7.16">[117]APU!$E$8560</definedName>
    <definedName name="ITEM7.17">[117]APU!$E$11244</definedName>
    <definedName name="ITEM7.18">[117]APU!$E$11305</definedName>
    <definedName name="ITEM7.19">[117]APU!$E$11366</definedName>
    <definedName name="ITEM7.2" localSheetId="0">#REF!</definedName>
    <definedName name="ITEM7.2">#REF!</definedName>
    <definedName name="ITEM7.20">[117]APU!$E$11427</definedName>
    <definedName name="ITEM7.21">[117]APU!$E$11488</definedName>
    <definedName name="ITEM7.22">[117]APU!$E$11671</definedName>
    <definedName name="ITEM7.23">[117]APU!$E$11732</definedName>
    <definedName name="ITEM7.24">[117]APU!$E$14599</definedName>
    <definedName name="ITEM7.25">[117]APU!$E$15209</definedName>
    <definedName name="ITEM7.26">[117]APU!$E$15270</definedName>
    <definedName name="ITEM7.27">[117]APU!$E$15331</definedName>
    <definedName name="ITEM7.28">[117]APU!$E$15392</definedName>
    <definedName name="ITEM7.29">[117]APU!$E$15453</definedName>
    <definedName name="ITEM7.3" localSheetId="0">#REF!</definedName>
    <definedName name="ITEM7.3">#REF!</definedName>
    <definedName name="ITEM7.30">[117]APU!$E$15514</definedName>
    <definedName name="ITEM7.31">[117]APU!$E$15575</definedName>
    <definedName name="ITEM7.32">[117]APU!$E$15636</definedName>
    <definedName name="ITEM7.33">[117]APU!$E$15697</definedName>
    <definedName name="ITEM7.34">[117]APU!$E$15758</definedName>
    <definedName name="ITEM7.35">[117]APU!$E$15819</definedName>
    <definedName name="ITEM7.4" localSheetId="0">#REF!</definedName>
    <definedName name="ITEM7.4">#REF!</definedName>
    <definedName name="ITEM7.5" localSheetId="0">#REF!</definedName>
    <definedName name="ITEM7.5">#REF!</definedName>
    <definedName name="ITEM7.6">[117]APU!$E$7894</definedName>
    <definedName name="ITEM7.7">[117]APU!$E$7955</definedName>
    <definedName name="ITEM7.8">[117]APU!$E$8016</definedName>
    <definedName name="ITEM7.9">[117]APU!$E$8077</definedName>
    <definedName name="ITEM704" localSheetId="0">#REF!</definedName>
    <definedName name="ITEM704">#REF!</definedName>
    <definedName name="ITEM71" localSheetId="0">#REF!</definedName>
    <definedName name="ITEM71">#REF!</definedName>
    <definedName name="ITEM72" localSheetId="0">#REF!</definedName>
    <definedName name="ITEM72">#REF!</definedName>
    <definedName name="ITEM720" localSheetId="0">#REF!</definedName>
    <definedName name="ITEM720">#REF!</definedName>
    <definedName name="ITEM73" localSheetId="0">#REF!</definedName>
    <definedName name="ITEM73">#REF!</definedName>
    <definedName name="ITEM74" localSheetId="0">#REF!</definedName>
    <definedName name="ITEM74">#REF!</definedName>
    <definedName name="ITEM75" localSheetId="0">#REF!</definedName>
    <definedName name="ITEM75">#REF!</definedName>
    <definedName name="ITEM76" localSheetId="0">#REF!</definedName>
    <definedName name="ITEM76">#REF!</definedName>
    <definedName name="ITEM77" localSheetId="0">#REF!</definedName>
    <definedName name="ITEM77">#REF!</definedName>
    <definedName name="ITEM78" localSheetId="0">#REF!</definedName>
    <definedName name="ITEM78">#REF!</definedName>
    <definedName name="ITEM8.10" localSheetId="0">#REF!</definedName>
    <definedName name="ITEM8.10">#REF!</definedName>
    <definedName name="ITEM8.2" localSheetId="0">#REF!</definedName>
    <definedName name="ITEM8.2">#REF!</definedName>
    <definedName name="ITEM8.3" localSheetId="0">#REF!</definedName>
    <definedName name="ITEM8.3">#REF!</definedName>
    <definedName name="ITEM8.4" localSheetId="0">#REF!</definedName>
    <definedName name="ITEM8.4">#REF!</definedName>
    <definedName name="ITEM8.5" localSheetId="0">#REF!</definedName>
    <definedName name="ITEM8.5">#REF!</definedName>
    <definedName name="ITEM8.6" localSheetId="0">#REF!</definedName>
    <definedName name="ITEM8.6">#REF!</definedName>
    <definedName name="ITEM8.7" localSheetId="0">#REF!</definedName>
    <definedName name="ITEM8.7">#REF!</definedName>
    <definedName name="ITEM8.8" localSheetId="0">#REF!</definedName>
    <definedName name="ITEM8.8">#REF!</definedName>
    <definedName name="ITEM8.9" localSheetId="0">#REF!</definedName>
    <definedName name="ITEM8.9">#REF!</definedName>
    <definedName name="ITEM81" localSheetId="0">#REF!</definedName>
    <definedName name="ITEM81">#REF!</definedName>
    <definedName name="ITEM810" localSheetId="0">#REF!</definedName>
    <definedName name="ITEM810">#REF!</definedName>
    <definedName name="ITEM811" localSheetId="0">#REF!</definedName>
    <definedName name="ITEM811">#REF!</definedName>
    <definedName name="ITEM812" localSheetId="0">#REF!</definedName>
    <definedName name="ITEM812">#REF!</definedName>
    <definedName name="ITEM813" localSheetId="0">#REF!</definedName>
    <definedName name="ITEM813">#REF!</definedName>
    <definedName name="ITEM814" localSheetId="0">#REF!</definedName>
    <definedName name="ITEM814">#REF!</definedName>
    <definedName name="ITEM82" localSheetId="0">#REF!</definedName>
    <definedName name="ITEM82">#REF!</definedName>
    <definedName name="ITEM83" localSheetId="0">#REF!</definedName>
    <definedName name="ITEM83">#REF!</definedName>
    <definedName name="ITEM84" localSheetId="0">#REF!</definedName>
    <definedName name="ITEM84">#REF!</definedName>
    <definedName name="ITEM85" localSheetId="0">#REF!</definedName>
    <definedName name="ITEM85">#REF!</definedName>
    <definedName name="ITEM86" localSheetId="0">#REF!</definedName>
    <definedName name="ITEM86">#REF!</definedName>
    <definedName name="ITEM87" localSheetId="0">#REF!</definedName>
    <definedName name="ITEM87">#REF!</definedName>
    <definedName name="ITEM88" localSheetId="0">#REF!</definedName>
    <definedName name="ITEM88">#REF!</definedName>
    <definedName name="ITEM8890" localSheetId="0">#REF!</definedName>
    <definedName name="ITEM8890">#REF!</definedName>
    <definedName name="ITEM89" localSheetId="0">#REF!</definedName>
    <definedName name="ITEM89">#REF!</definedName>
    <definedName name="item9">[166]PREACTA!$F$152</definedName>
    <definedName name="ITEM9.1" localSheetId="0">#REF!</definedName>
    <definedName name="ITEM9.1">#REF!</definedName>
    <definedName name="ITEM9.2" localSheetId="0">#REF!</definedName>
    <definedName name="ITEM9.2">#REF!</definedName>
    <definedName name="ITEM9.3" localSheetId="0">#REF!</definedName>
    <definedName name="ITEM9.3">#REF!</definedName>
    <definedName name="ITEM900" localSheetId="0">#REF!</definedName>
    <definedName name="ITEM900">#REF!</definedName>
    <definedName name="ITEM901" localSheetId="0">#REF!</definedName>
    <definedName name="ITEM901">#REF!</definedName>
    <definedName name="ITEM902" localSheetId="0">#REF!</definedName>
    <definedName name="ITEM902">#REF!</definedName>
    <definedName name="ITEM903" localSheetId="0">#REF!</definedName>
    <definedName name="ITEM903">#REF!</definedName>
    <definedName name="ITEM904" localSheetId="0">#REF!</definedName>
    <definedName name="ITEM904">#REF!</definedName>
    <definedName name="ITEM905" localSheetId="0">#REF!</definedName>
    <definedName name="ITEM905">#REF!</definedName>
    <definedName name="ITEM906" localSheetId="0">#REF!</definedName>
    <definedName name="ITEM906">#REF!</definedName>
    <definedName name="ITEM907" localSheetId="0">#REF!</definedName>
    <definedName name="ITEM907">#REF!</definedName>
    <definedName name="ITEM908" localSheetId="0">#REF!</definedName>
    <definedName name="ITEM908">#REF!</definedName>
    <definedName name="ITEM909" localSheetId="0">#REF!</definedName>
    <definedName name="ITEM909">#REF!</definedName>
    <definedName name="ITEM910" localSheetId="0">#REF!</definedName>
    <definedName name="ITEM910">#REF!</definedName>
    <definedName name="ITEM911" localSheetId="0">#REF!</definedName>
    <definedName name="ITEM911">#REF!</definedName>
    <definedName name="ITEM912" localSheetId="0">#REF!</definedName>
    <definedName name="ITEM912">#REF!</definedName>
    <definedName name="ITEM913" localSheetId="0">#REF!</definedName>
    <definedName name="ITEM913">#REF!</definedName>
    <definedName name="ITEM914" localSheetId="0">#REF!</definedName>
    <definedName name="ITEM914">#REF!</definedName>
    <definedName name="ITEM915" localSheetId="0">#REF!</definedName>
    <definedName name="ITEM915">#REF!</definedName>
    <definedName name="ITEM916" localSheetId="0">#REF!</definedName>
    <definedName name="ITEM916">#REF!</definedName>
    <definedName name="ITEMCOD90">#REF!</definedName>
    <definedName name="ItemCodos">#REF!</definedName>
    <definedName name="ITEMS">'[64]ITEMS RESUMIDOS'!$A$2:$A$34</definedName>
    <definedName name="ITEMS2">'[167]ITEMS(2)'!$A$13:$CE$777</definedName>
    <definedName name="ITEMS3" localSheetId="0">#REF!</definedName>
    <definedName name="ITEMS3">#REF!</definedName>
    <definedName name="ITEMSRESUMEN">'[64]ITEMS RESUMIDOS'!$A$2:$D$34</definedName>
    <definedName name="ITEN_2_FILTRO">#REF!</definedName>
    <definedName name="ITEN320" localSheetId="0">#REF!</definedName>
    <definedName name="ITEN320">#REF!</definedName>
    <definedName name="ITENM_DOMIC">#REF!</definedName>
    <definedName name="IU">#REF!</definedName>
    <definedName name="IVA">16%</definedName>
    <definedName name="IVA.ManoObra">[37]Datos!$G$15</definedName>
    <definedName name="IVA_UTIL">[44]DATOS!$D$11</definedName>
    <definedName name="IVAConsultoria">#REF!</definedName>
    <definedName name="IVASobreUtilidad">#REF!</definedName>
    <definedName name="IvaSUtl">[34]PRESUPUESTO!#REF!</definedName>
    <definedName name="IZQ_AUX">LEFT([87]Auxiliares!$B1,2)</definedName>
    <definedName name="j">#REF!</definedName>
    <definedName name="Ja" localSheetId="0">#REF!</definedName>
    <definedName name="Ja">#REF!</definedName>
    <definedName name="JACK_RYAN">#REF!</definedName>
    <definedName name="jajAJHQWDHG" localSheetId="0">#REF!</definedName>
    <definedName name="jajAJHQWDHG">#REF!</definedName>
    <definedName name="JAJAQHYEWFFQFBF" localSheetId="0">#REF!</definedName>
    <definedName name="JAJAQHYEWFFQFBF">#REF!</definedName>
    <definedName name="jan02a">#REF!</definedName>
    <definedName name="JAPF">#REF!</definedName>
    <definedName name="Jb" localSheetId="0">#REF!</definedName>
    <definedName name="Jb">#REF!</definedName>
    <definedName name="Jc" localSheetId="0">#REF!</definedName>
    <definedName name="Jc">#REF!</definedName>
    <definedName name="Jd" localSheetId="0">#REF!</definedName>
    <definedName name="Jd">#REF!</definedName>
    <definedName name="JDQJFOWEFOQFQFPQ" localSheetId="0">#REF!</definedName>
    <definedName name="JDQJFOWEFOQFQFPQ">#REF!</definedName>
    <definedName name="Je" localSheetId="0">#REF!</definedName>
    <definedName name="Je">#REF!</definedName>
    <definedName name="JET">[37]Datos!#REF!</definedName>
    <definedName name="Jf" localSheetId="0">#REF!</definedName>
    <definedName name="Jf">#REF!</definedName>
    <definedName name="jh" localSheetId="0">#REF!</definedName>
    <definedName name="jh">#REF!</definedName>
    <definedName name="JHSJHSJHDHD" localSheetId="0">#REF!</definedName>
    <definedName name="JHSJHSJHDHD">#REF!</definedName>
    <definedName name="jHWQHWQHW" localSheetId="0">#REF!</definedName>
    <definedName name="jHWQHWQHW">#REF!</definedName>
    <definedName name="jj" localSheetId="0">#REF!</definedName>
    <definedName name="jj">#REF!</definedName>
    <definedName name="JJAJAJAAJ" localSheetId="0">#REF!</definedName>
    <definedName name="JJAJAJAAJ">#REF!</definedName>
    <definedName name="JJAJAJJAAJAJA" localSheetId="0">#REF!</definedName>
    <definedName name="JJAJAJJAAJAJA">#REF!</definedName>
    <definedName name="jjajjajajaj" localSheetId="0">#REF!</definedName>
    <definedName name="jjajjajajaj">#REF!</definedName>
    <definedName name="JJJ">[37]Datos!#REF!</definedName>
    <definedName name="JJJJAJAJAJAAJ" localSheetId="0">#REF!</definedName>
    <definedName name="JJJJAJAJAJAAJ">#REF!</definedName>
    <definedName name="jjjjj" localSheetId="0" hidden="1">#REF!</definedName>
    <definedName name="jjjjj" hidden="1">#REF!</definedName>
    <definedName name="JJJJJANANANANAN" localSheetId="0">#REF!</definedName>
    <definedName name="JJJJJANANANANAN">#REF!</definedName>
    <definedName name="JJJJJJAAAAAA" localSheetId="0">#REF!</definedName>
    <definedName name="JJJJJJAAAAAA">#REF!</definedName>
    <definedName name="JJJJJJDADADA" localSheetId="0">#REF!</definedName>
    <definedName name="JJJJJJDADADA">#REF!</definedName>
    <definedName name="JJJJJJJJJJ" hidden="1">{#N/A,#N/A,TRUE,"INGENIERIA";#N/A,#N/A,TRUE,"COMPRAS";#N/A,#N/A,TRUE,"DIRECCION";#N/A,#N/A,TRUE,"RESUMEN"}</definedName>
    <definedName name="jjjjjjjjjjjjjjj">#REF!</definedName>
    <definedName name="jjjjjjjjjjjjjjjjyyyyyyyyyyyyyyyyyyffffffffff" localSheetId="0">#REF!</definedName>
    <definedName name="jjjjjjjjjjjjjjjjyyyyyyyyyyyyyyyyyyffffffffff">#REF!</definedName>
    <definedName name="jjjjjjjjjjjjuuuuuuuuuuuuuuuuggggggggggggggg" localSheetId="0" hidden="1">#REF!</definedName>
    <definedName name="jjjjjjjjjjjjuuuuuuuuuuuuuuuuggggggggggggggg" hidden="1">#REF!</definedName>
    <definedName name="JJJJSSSSS" localSheetId="0">#REF!</definedName>
    <definedName name="JJJJSSSSS">#REF!</definedName>
    <definedName name="jk" localSheetId="0">#REF!</definedName>
    <definedName name="jk">#REF!</definedName>
    <definedName name="jkjh">#REF!</definedName>
    <definedName name="jklj" hidden="1">#REF!</definedName>
    <definedName name="jn" localSheetId="0">#REF!</definedName>
    <definedName name="jn">#REF!</definedName>
    <definedName name="jñ" localSheetId="0">#REF!</definedName>
    <definedName name="jñ">#REF!</definedName>
    <definedName name="jo" localSheetId="0">#REF!</definedName>
    <definedName name="jo">#REF!</definedName>
    <definedName name="Job_number">#REF!</definedName>
    <definedName name="JobNo">#REF!</definedName>
    <definedName name="JORGE" localSheetId="0">#REF!</definedName>
    <definedName name="JORGE">#REF!</definedName>
    <definedName name="Jornal">[45]Jornal!$A$12:$I$31</definedName>
    <definedName name="jose">#REF!</definedName>
    <definedName name="jqm">#REF!</definedName>
    <definedName name="jt" localSheetId="0">#REF!</definedName>
    <definedName name="jt">#REF!</definedName>
    <definedName name="Juego_de_Incrustaciones" localSheetId="0">#REF!</definedName>
    <definedName name="Juego_de_Incrustaciones">#REF!</definedName>
    <definedName name="jui" localSheetId="0">#REF!</definedName>
    <definedName name="jui">#REF!</definedName>
    <definedName name="JUL">#REF!</definedName>
    <definedName name="jul00">[14]Dólar!#REF!</definedName>
    <definedName name="jun" localSheetId="0">#REF!</definedName>
    <definedName name="jun">#REF!</definedName>
    <definedName name="jun00">[14]Dólar!#REF!</definedName>
    <definedName name="JUNE3">#REF!</definedName>
    <definedName name="junebs">#REF!</definedName>
    <definedName name="juneint">#REF!</definedName>
    <definedName name="juneint1">#REF!</definedName>
    <definedName name="juneint2">#REF!</definedName>
    <definedName name="JUNEINT3">#REF!</definedName>
    <definedName name="juy" localSheetId="0">#REF!</definedName>
    <definedName name="juy">#REF!</definedName>
    <definedName name="K">#REF!</definedName>
    <definedName name="K0F1" localSheetId="42">#REF!</definedName>
    <definedName name="K0F1" localSheetId="44">#REF!</definedName>
    <definedName name="K0F1" localSheetId="43">#REF!</definedName>
    <definedName name="K0F1" localSheetId="45">#REF!</definedName>
    <definedName name="K0F1" localSheetId="46">#REF!</definedName>
    <definedName name="K0F1" localSheetId="47">#REF!</definedName>
    <definedName name="K0F1" localSheetId="48">#REF!</definedName>
    <definedName name="K0F1" localSheetId="49">#REF!</definedName>
    <definedName name="K0F1" localSheetId="50">#REF!</definedName>
    <definedName name="K0F1" localSheetId="51">#REF!</definedName>
    <definedName name="K0F1" localSheetId="52">#REF!</definedName>
    <definedName name="K0F1" localSheetId="53">#REF!</definedName>
    <definedName name="K0F1" localSheetId="54">#REF!</definedName>
    <definedName name="K0F1" localSheetId="55">#REF!</definedName>
    <definedName name="K0F1" localSheetId="56">#REF!</definedName>
    <definedName name="K0F1" localSheetId="57">#REF!</definedName>
    <definedName name="K0F1" localSheetId="58">#REF!</definedName>
    <definedName name="K0F1" localSheetId="59">#REF!</definedName>
    <definedName name="K0F1" localSheetId="60">#REF!</definedName>
    <definedName name="K0F1" localSheetId="61">#REF!</definedName>
    <definedName name="K0F1" localSheetId="62">#REF!</definedName>
    <definedName name="K0F1" localSheetId="63">#REF!</definedName>
    <definedName name="K0F1" localSheetId="64">#REF!</definedName>
    <definedName name="K0F1" localSheetId="0">#REF!</definedName>
    <definedName name="K0F1">#REF!</definedName>
    <definedName name="K0F2" localSheetId="42">#REF!</definedName>
    <definedName name="K0F2" localSheetId="44">#REF!</definedName>
    <definedName name="K0F2" localSheetId="43">#REF!</definedName>
    <definedName name="K0F2" localSheetId="45">#REF!</definedName>
    <definedName name="K0F2" localSheetId="46">#REF!</definedName>
    <definedName name="K0F2" localSheetId="47">#REF!</definedName>
    <definedName name="K0F2" localSheetId="48">#REF!</definedName>
    <definedName name="K0F2" localSheetId="49">#REF!</definedName>
    <definedName name="K0F2" localSheetId="50">#REF!</definedName>
    <definedName name="K0F2" localSheetId="51">#REF!</definedName>
    <definedName name="K0F2" localSheetId="52">#REF!</definedName>
    <definedName name="K0F2" localSheetId="53">#REF!</definedName>
    <definedName name="K0F2" localSheetId="54">#REF!</definedName>
    <definedName name="K0F2" localSheetId="55">#REF!</definedName>
    <definedName name="K0F2" localSheetId="56">#REF!</definedName>
    <definedName name="K0F2" localSheetId="57">#REF!</definedName>
    <definedName name="K0F2" localSheetId="58">#REF!</definedName>
    <definedName name="K0F2" localSheetId="59">#REF!</definedName>
    <definedName name="K0F2" localSheetId="60">#REF!</definedName>
    <definedName name="K0F2" localSheetId="61">#REF!</definedName>
    <definedName name="K0F2" localSheetId="62">#REF!</definedName>
    <definedName name="K0F2" localSheetId="63">#REF!</definedName>
    <definedName name="K0F2" localSheetId="64">#REF!</definedName>
    <definedName name="K0F2" localSheetId="0">#REF!</definedName>
    <definedName name="K0F2">#REF!</definedName>
    <definedName name="K10ALO" localSheetId="42">#REF!</definedName>
    <definedName name="K10ALO" localSheetId="44">#REF!</definedName>
    <definedName name="K10ALO" localSheetId="43">#REF!</definedName>
    <definedName name="K10ALO" localSheetId="45">#REF!</definedName>
    <definedName name="K10ALO" localSheetId="46">#REF!</definedName>
    <definedName name="K10ALO" localSheetId="47">#REF!</definedName>
    <definedName name="K10ALO" localSheetId="48">#REF!</definedName>
    <definedName name="K10ALO" localSheetId="49">#REF!</definedName>
    <definedName name="K10ALO" localSheetId="50">#REF!</definedName>
    <definedName name="K10ALO" localSheetId="51">#REF!</definedName>
    <definedName name="K10ALO" localSheetId="52">#REF!</definedName>
    <definedName name="K10ALO" localSheetId="53">#REF!</definedName>
    <definedName name="K10ALO" localSheetId="54">#REF!</definedName>
    <definedName name="K10ALO" localSheetId="55">#REF!</definedName>
    <definedName name="K10ALO" localSheetId="56">#REF!</definedName>
    <definedName name="K10ALO" localSheetId="57">#REF!</definedName>
    <definedName name="K10ALO" localSheetId="58">#REF!</definedName>
    <definedName name="K10ALO" localSheetId="59">#REF!</definedName>
    <definedName name="K10ALO" localSheetId="60">#REF!</definedName>
    <definedName name="K10ALO" localSheetId="61">#REF!</definedName>
    <definedName name="K10ALO" localSheetId="62">#REF!</definedName>
    <definedName name="K10ALO" localSheetId="63">#REF!</definedName>
    <definedName name="K10ALO" localSheetId="64">#REF!</definedName>
    <definedName name="K10ALO" localSheetId="0">#REF!</definedName>
    <definedName name="K10ALO">#REF!</definedName>
    <definedName name="K11ALO" localSheetId="42">#REF!</definedName>
    <definedName name="K11ALO" localSheetId="44">#REF!</definedName>
    <definedName name="K11ALO" localSheetId="43">#REF!</definedName>
    <definedName name="K11ALO" localSheetId="45">#REF!</definedName>
    <definedName name="K11ALO" localSheetId="46">#REF!</definedName>
    <definedName name="K11ALO" localSheetId="47">#REF!</definedName>
    <definedName name="K11ALO" localSheetId="48">#REF!</definedName>
    <definedName name="K11ALO" localSheetId="49">#REF!</definedName>
    <definedName name="K11ALO" localSheetId="50">#REF!</definedName>
    <definedName name="K11ALO" localSheetId="51">#REF!</definedName>
    <definedName name="K11ALO" localSheetId="52">#REF!</definedName>
    <definedName name="K11ALO" localSheetId="53">#REF!</definedName>
    <definedName name="K11ALO" localSheetId="54">#REF!</definedName>
    <definedName name="K11ALO" localSheetId="55">#REF!</definedName>
    <definedName name="K11ALO" localSheetId="56">#REF!</definedName>
    <definedName name="K11ALO" localSheetId="57">#REF!</definedName>
    <definedName name="K11ALO" localSheetId="58">#REF!</definedName>
    <definedName name="K11ALO" localSheetId="59">#REF!</definedName>
    <definedName name="K11ALO" localSheetId="60">#REF!</definedName>
    <definedName name="K11ALO" localSheetId="61">#REF!</definedName>
    <definedName name="K11ALO" localSheetId="62">#REF!</definedName>
    <definedName name="K11ALO" localSheetId="63">#REF!</definedName>
    <definedName name="K11ALO" localSheetId="64">#REF!</definedName>
    <definedName name="K11ALO" localSheetId="0">#REF!</definedName>
    <definedName name="K11ALO">#REF!</definedName>
    <definedName name="K1F1" localSheetId="42">#REF!</definedName>
    <definedName name="K1F1" localSheetId="44">#REF!</definedName>
    <definedName name="K1F1" localSheetId="43">#REF!</definedName>
    <definedName name="K1F1" localSheetId="45">#REF!</definedName>
    <definedName name="K1F1" localSheetId="46">#REF!</definedName>
    <definedName name="K1F1" localSheetId="47">#REF!</definedName>
    <definedName name="K1F1" localSheetId="48">#REF!</definedName>
    <definedName name="K1F1" localSheetId="49">#REF!</definedName>
    <definedName name="K1F1" localSheetId="50">#REF!</definedName>
    <definedName name="K1F1" localSheetId="51">#REF!</definedName>
    <definedName name="K1F1" localSheetId="52">#REF!</definedName>
    <definedName name="K1F1" localSheetId="53">#REF!</definedName>
    <definedName name="K1F1" localSheetId="54">#REF!</definedName>
    <definedName name="K1F1" localSheetId="55">#REF!</definedName>
    <definedName name="K1F1" localSheetId="56">#REF!</definedName>
    <definedName name="K1F1" localSheetId="57">#REF!</definedName>
    <definedName name="K1F1" localSheetId="58">#REF!</definedName>
    <definedName name="K1F1" localSheetId="59">#REF!</definedName>
    <definedName name="K1F1" localSheetId="60">#REF!</definedName>
    <definedName name="K1F1" localSheetId="61">#REF!</definedName>
    <definedName name="K1F1" localSheetId="62">#REF!</definedName>
    <definedName name="K1F1" localSheetId="63">#REF!</definedName>
    <definedName name="K1F1" localSheetId="64">#REF!</definedName>
    <definedName name="K1F1" localSheetId="0">#REF!</definedName>
    <definedName name="K1F1">#REF!</definedName>
    <definedName name="K1F2" localSheetId="42">#REF!</definedName>
    <definedName name="K1F2" localSheetId="44">#REF!</definedName>
    <definedName name="K1F2" localSheetId="43">#REF!</definedName>
    <definedName name="K1F2" localSheetId="45">#REF!</definedName>
    <definedName name="K1F2" localSheetId="46">#REF!</definedName>
    <definedName name="K1F2" localSheetId="47">#REF!</definedName>
    <definedName name="K1F2" localSheetId="48">#REF!</definedName>
    <definedName name="K1F2" localSheetId="49">#REF!</definedName>
    <definedName name="K1F2" localSheetId="50">#REF!</definedName>
    <definedName name="K1F2" localSheetId="51">#REF!</definedName>
    <definedName name="K1F2" localSheetId="52">#REF!</definedName>
    <definedName name="K1F2" localSheetId="53">#REF!</definedName>
    <definedName name="K1F2" localSheetId="54">#REF!</definedName>
    <definedName name="K1F2" localSheetId="55">#REF!</definedName>
    <definedName name="K1F2" localSheetId="56">#REF!</definedName>
    <definedName name="K1F2" localSheetId="57">#REF!</definedName>
    <definedName name="K1F2" localSheetId="58">#REF!</definedName>
    <definedName name="K1F2" localSheetId="59">#REF!</definedName>
    <definedName name="K1F2" localSheetId="60">#REF!</definedName>
    <definedName name="K1F2" localSheetId="61">#REF!</definedName>
    <definedName name="K1F2" localSheetId="62">#REF!</definedName>
    <definedName name="K1F2" localSheetId="63">#REF!</definedName>
    <definedName name="K1F2" localSheetId="64">#REF!</definedName>
    <definedName name="K1F2" localSheetId="0">#REF!</definedName>
    <definedName name="K1F2">#REF!</definedName>
    <definedName name="K2F1" localSheetId="42">#REF!</definedName>
    <definedName name="K2F1" localSheetId="44">#REF!</definedName>
    <definedName name="K2F1" localSheetId="43">#REF!</definedName>
    <definedName name="K2F1" localSheetId="45">#REF!</definedName>
    <definedName name="K2F1" localSheetId="46">#REF!</definedName>
    <definedName name="K2F1" localSheetId="47">#REF!</definedName>
    <definedName name="K2F1" localSheetId="48">#REF!</definedName>
    <definedName name="K2F1" localSheetId="49">#REF!</definedName>
    <definedName name="K2F1" localSheetId="50">#REF!</definedName>
    <definedName name="K2F1" localSheetId="51">#REF!</definedName>
    <definedName name="K2F1" localSheetId="52">#REF!</definedName>
    <definedName name="K2F1" localSheetId="53">#REF!</definedName>
    <definedName name="K2F1" localSheetId="54">#REF!</definedName>
    <definedName name="K2F1" localSheetId="55">#REF!</definedName>
    <definedName name="K2F1" localSheetId="56">#REF!</definedName>
    <definedName name="K2F1" localSheetId="57">#REF!</definedName>
    <definedName name="K2F1" localSheetId="58">#REF!</definedName>
    <definedName name="K2F1" localSheetId="59">#REF!</definedName>
    <definedName name="K2F1" localSheetId="60">#REF!</definedName>
    <definedName name="K2F1" localSheetId="61">#REF!</definedName>
    <definedName name="K2F1" localSheetId="62">#REF!</definedName>
    <definedName name="K2F1" localSheetId="63">#REF!</definedName>
    <definedName name="K2F1" localSheetId="64">#REF!</definedName>
    <definedName name="K2F1" localSheetId="0">#REF!</definedName>
    <definedName name="K2F1">#REF!</definedName>
    <definedName name="K2F2" localSheetId="42">#REF!</definedName>
    <definedName name="K2F2" localSheetId="44">#REF!</definedName>
    <definedName name="K2F2" localSheetId="43">#REF!</definedName>
    <definedName name="K2F2" localSheetId="45">#REF!</definedName>
    <definedName name="K2F2" localSheetId="46">#REF!</definedName>
    <definedName name="K2F2" localSheetId="47">#REF!</definedName>
    <definedName name="K2F2" localSheetId="48">#REF!</definedName>
    <definedName name="K2F2" localSheetId="49">#REF!</definedName>
    <definedName name="K2F2" localSheetId="50">#REF!</definedName>
    <definedName name="K2F2" localSheetId="51">#REF!</definedName>
    <definedName name="K2F2" localSheetId="52">#REF!</definedName>
    <definedName name="K2F2" localSheetId="53">#REF!</definedName>
    <definedName name="K2F2" localSheetId="54">#REF!</definedName>
    <definedName name="K2F2" localSheetId="55">#REF!</definedName>
    <definedName name="K2F2" localSheetId="56">#REF!</definedName>
    <definedName name="K2F2" localSheetId="57">#REF!</definedName>
    <definedName name="K2F2" localSheetId="58">#REF!</definedName>
    <definedName name="K2F2" localSheetId="59">#REF!</definedName>
    <definedName name="K2F2" localSheetId="60">#REF!</definedName>
    <definedName name="K2F2" localSheetId="61">#REF!</definedName>
    <definedName name="K2F2" localSheetId="62">#REF!</definedName>
    <definedName name="K2F2" localSheetId="63">#REF!</definedName>
    <definedName name="K2F2" localSheetId="64">#REF!</definedName>
    <definedName name="K2F2" localSheetId="0">#REF!</definedName>
    <definedName name="K2F2">#REF!</definedName>
    <definedName name="K3F1" localSheetId="42">#REF!</definedName>
    <definedName name="K3F1" localSheetId="44">#REF!</definedName>
    <definedName name="K3F1" localSheetId="43">#REF!</definedName>
    <definedName name="K3F1" localSheetId="45">#REF!</definedName>
    <definedName name="K3F1" localSheetId="46">#REF!</definedName>
    <definedName name="K3F1" localSheetId="47">#REF!</definedName>
    <definedName name="K3F1" localSheetId="48">#REF!</definedName>
    <definedName name="K3F1" localSheetId="49">#REF!</definedName>
    <definedName name="K3F1" localSheetId="50">#REF!</definedName>
    <definedName name="K3F1" localSheetId="51">#REF!</definedName>
    <definedName name="K3F1" localSheetId="52">#REF!</definedName>
    <definedName name="K3F1" localSheetId="53">#REF!</definedName>
    <definedName name="K3F1" localSheetId="54">#REF!</definedName>
    <definedName name="K3F1" localSheetId="55">#REF!</definedName>
    <definedName name="K3F1" localSheetId="56">#REF!</definedName>
    <definedName name="K3F1" localSheetId="57">#REF!</definedName>
    <definedName name="K3F1" localSheetId="58">#REF!</definedName>
    <definedName name="K3F1" localSheetId="59">#REF!</definedName>
    <definedName name="K3F1" localSheetId="60">#REF!</definedName>
    <definedName name="K3F1" localSheetId="61">#REF!</definedName>
    <definedName name="K3F1" localSheetId="62">#REF!</definedName>
    <definedName name="K3F1" localSheetId="63">#REF!</definedName>
    <definedName name="K3F1" localSheetId="64">#REF!</definedName>
    <definedName name="K3F1" localSheetId="0">#REF!</definedName>
    <definedName name="K3F1">#REF!</definedName>
    <definedName name="K3F2" localSheetId="42">#REF!</definedName>
    <definedName name="K3F2" localSheetId="44">#REF!</definedName>
    <definedName name="K3F2" localSheetId="43">#REF!</definedName>
    <definedName name="K3F2" localSheetId="45">#REF!</definedName>
    <definedName name="K3F2" localSheetId="46">#REF!</definedName>
    <definedName name="K3F2" localSheetId="47">#REF!</definedName>
    <definedName name="K3F2" localSheetId="48">#REF!</definedName>
    <definedName name="K3F2" localSheetId="49">#REF!</definedName>
    <definedName name="K3F2" localSheetId="50">#REF!</definedName>
    <definedName name="K3F2" localSheetId="51">#REF!</definedName>
    <definedName name="K3F2" localSheetId="52">#REF!</definedName>
    <definedName name="K3F2" localSheetId="53">#REF!</definedName>
    <definedName name="K3F2" localSheetId="54">#REF!</definedName>
    <definedName name="K3F2" localSheetId="55">#REF!</definedName>
    <definedName name="K3F2" localSheetId="56">#REF!</definedName>
    <definedName name="K3F2" localSheetId="57">#REF!</definedName>
    <definedName name="K3F2" localSheetId="58">#REF!</definedName>
    <definedName name="K3F2" localSheetId="59">#REF!</definedName>
    <definedName name="K3F2" localSheetId="60">#REF!</definedName>
    <definedName name="K3F2" localSheetId="61">#REF!</definedName>
    <definedName name="K3F2" localSheetId="62">#REF!</definedName>
    <definedName name="K3F2" localSheetId="63">#REF!</definedName>
    <definedName name="K3F2" localSheetId="64">#REF!</definedName>
    <definedName name="K3F2" localSheetId="0">#REF!</definedName>
    <definedName name="K3F2">#REF!</definedName>
    <definedName name="K4F1" localSheetId="42">#REF!</definedName>
    <definedName name="K4F1" localSheetId="44">#REF!</definedName>
    <definedName name="K4F1" localSheetId="43">#REF!</definedName>
    <definedName name="K4F1" localSheetId="45">#REF!</definedName>
    <definedName name="K4F1" localSheetId="46">#REF!</definedName>
    <definedName name="K4F1" localSheetId="47">#REF!</definedName>
    <definedName name="K4F1" localSheetId="48">#REF!</definedName>
    <definedName name="K4F1" localSheetId="49">#REF!</definedName>
    <definedName name="K4F1" localSheetId="50">#REF!</definedName>
    <definedName name="K4F1" localSheetId="51">#REF!</definedName>
    <definedName name="K4F1" localSheetId="52">#REF!</definedName>
    <definedName name="K4F1" localSheetId="53">#REF!</definedName>
    <definedName name="K4F1" localSheetId="54">#REF!</definedName>
    <definedName name="K4F1" localSheetId="55">#REF!</definedName>
    <definedName name="K4F1" localSheetId="56">#REF!</definedName>
    <definedName name="K4F1" localSheetId="57">#REF!</definedName>
    <definedName name="K4F1" localSheetId="58">#REF!</definedName>
    <definedName name="K4F1" localSheetId="59">#REF!</definedName>
    <definedName name="K4F1" localSheetId="60">#REF!</definedName>
    <definedName name="K4F1" localSheetId="61">#REF!</definedName>
    <definedName name="K4F1" localSheetId="62">#REF!</definedName>
    <definedName name="K4F1" localSheetId="63">#REF!</definedName>
    <definedName name="K4F1" localSheetId="64">#REF!</definedName>
    <definedName name="K4F1" localSheetId="0">#REF!</definedName>
    <definedName name="K4F1">#REF!</definedName>
    <definedName name="K4F2" localSheetId="42">#REF!</definedName>
    <definedName name="K4F2" localSheetId="44">#REF!</definedName>
    <definedName name="K4F2" localSheetId="43">#REF!</definedName>
    <definedName name="K4F2" localSheetId="45">#REF!</definedName>
    <definedName name="K4F2" localSheetId="46">#REF!</definedName>
    <definedName name="K4F2" localSheetId="47">#REF!</definedName>
    <definedName name="K4F2" localSheetId="48">#REF!</definedName>
    <definedName name="K4F2" localSheetId="49">#REF!</definedName>
    <definedName name="K4F2" localSheetId="50">#REF!</definedName>
    <definedName name="K4F2" localSheetId="51">#REF!</definedName>
    <definedName name="K4F2" localSheetId="52">#REF!</definedName>
    <definedName name="K4F2" localSheetId="53">#REF!</definedName>
    <definedName name="K4F2" localSheetId="54">#REF!</definedName>
    <definedName name="K4F2" localSheetId="55">#REF!</definedName>
    <definedName name="K4F2" localSheetId="56">#REF!</definedName>
    <definedName name="K4F2" localSheetId="57">#REF!</definedName>
    <definedName name="K4F2" localSheetId="58">#REF!</definedName>
    <definedName name="K4F2" localSheetId="59">#REF!</definedName>
    <definedName name="K4F2" localSheetId="60">#REF!</definedName>
    <definedName name="K4F2" localSheetId="61">#REF!</definedName>
    <definedName name="K4F2" localSheetId="62">#REF!</definedName>
    <definedName name="K4F2" localSheetId="63">#REF!</definedName>
    <definedName name="K4F2" localSheetId="64">#REF!</definedName>
    <definedName name="K4F2" localSheetId="0">#REF!</definedName>
    <definedName name="K4F2">#REF!</definedName>
    <definedName name="K5F1" localSheetId="42">#REF!</definedName>
    <definedName name="K5F1" localSheetId="44">#REF!</definedName>
    <definedName name="K5F1" localSheetId="43">#REF!</definedName>
    <definedName name="K5F1" localSheetId="45">#REF!</definedName>
    <definedName name="K5F1" localSheetId="46">#REF!</definedName>
    <definedName name="K5F1" localSheetId="47">#REF!</definedName>
    <definedName name="K5F1" localSheetId="48">#REF!</definedName>
    <definedName name="K5F1" localSheetId="49">#REF!</definedName>
    <definedName name="K5F1" localSheetId="50">#REF!</definedName>
    <definedName name="K5F1" localSheetId="51">#REF!</definedName>
    <definedName name="K5F1" localSheetId="52">#REF!</definedName>
    <definedName name="K5F1" localSheetId="53">#REF!</definedName>
    <definedName name="K5F1" localSheetId="54">#REF!</definedName>
    <definedName name="K5F1" localSheetId="55">#REF!</definedName>
    <definedName name="K5F1" localSheetId="56">#REF!</definedName>
    <definedName name="K5F1" localSheetId="57">#REF!</definedName>
    <definedName name="K5F1" localSheetId="58">#REF!</definedName>
    <definedName name="K5F1" localSheetId="59">#REF!</definedName>
    <definedName name="K5F1" localSheetId="60">#REF!</definedName>
    <definedName name="K5F1" localSheetId="61">#REF!</definedName>
    <definedName name="K5F1" localSheetId="62">#REF!</definedName>
    <definedName name="K5F1" localSheetId="63">#REF!</definedName>
    <definedName name="K5F1" localSheetId="64">#REF!</definedName>
    <definedName name="K5F1" localSheetId="0">#REF!</definedName>
    <definedName name="K5F1">#REF!</definedName>
    <definedName name="K5F2" localSheetId="42">#REF!</definedName>
    <definedName name="K5F2" localSheetId="44">#REF!</definedName>
    <definedName name="K5F2" localSheetId="43">#REF!</definedName>
    <definedName name="K5F2" localSheetId="45">#REF!</definedName>
    <definedName name="K5F2" localSheetId="46">#REF!</definedName>
    <definedName name="K5F2" localSheetId="47">#REF!</definedName>
    <definedName name="K5F2" localSheetId="48">#REF!</definedName>
    <definedName name="K5F2" localSheetId="49">#REF!</definedName>
    <definedName name="K5F2" localSheetId="50">#REF!</definedName>
    <definedName name="K5F2" localSheetId="51">#REF!</definedName>
    <definedName name="K5F2" localSheetId="52">#REF!</definedName>
    <definedName name="K5F2" localSheetId="53">#REF!</definedName>
    <definedName name="K5F2" localSheetId="54">#REF!</definedName>
    <definedName name="K5F2" localSheetId="55">#REF!</definedName>
    <definedName name="K5F2" localSheetId="56">#REF!</definedName>
    <definedName name="K5F2" localSheetId="57">#REF!</definedName>
    <definedName name="K5F2" localSheetId="58">#REF!</definedName>
    <definedName name="K5F2" localSheetId="59">#REF!</definedName>
    <definedName name="K5F2" localSheetId="60">#REF!</definedName>
    <definedName name="K5F2" localSheetId="61">#REF!</definedName>
    <definedName name="K5F2" localSheetId="62">#REF!</definedName>
    <definedName name="K5F2" localSheetId="63">#REF!</definedName>
    <definedName name="K5F2" localSheetId="64">#REF!</definedName>
    <definedName name="K5F2" localSheetId="0">#REF!</definedName>
    <definedName name="K5F2">#REF!</definedName>
    <definedName name="K6F1" localSheetId="42">#REF!</definedName>
    <definedName name="K6F1" localSheetId="44">#REF!</definedName>
    <definedName name="K6F1" localSheetId="43">#REF!</definedName>
    <definedName name="K6F1" localSheetId="45">#REF!</definedName>
    <definedName name="K6F1" localSheetId="46">#REF!</definedName>
    <definedName name="K6F1" localSheetId="47">#REF!</definedName>
    <definedName name="K6F1" localSheetId="48">#REF!</definedName>
    <definedName name="K6F1" localSheetId="49">#REF!</definedName>
    <definedName name="K6F1" localSheetId="50">#REF!</definedName>
    <definedName name="K6F1" localSheetId="51">#REF!</definedName>
    <definedName name="K6F1" localSheetId="52">#REF!</definedName>
    <definedName name="K6F1" localSheetId="53">#REF!</definedName>
    <definedName name="K6F1" localSheetId="54">#REF!</definedName>
    <definedName name="K6F1" localSheetId="55">#REF!</definedName>
    <definedName name="K6F1" localSheetId="56">#REF!</definedName>
    <definedName name="K6F1" localSheetId="57">#REF!</definedName>
    <definedName name="K6F1" localSheetId="58">#REF!</definedName>
    <definedName name="K6F1" localSheetId="59">#REF!</definedName>
    <definedName name="K6F1" localSheetId="60">#REF!</definedName>
    <definedName name="K6F1" localSheetId="61">#REF!</definedName>
    <definedName name="K6F1" localSheetId="62">#REF!</definedName>
    <definedName name="K6F1" localSheetId="63">#REF!</definedName>
    <definedName name="K6F1" localSheetId="64">#REF!</definedName>
    <definedName name="K6F1" localSheetId="0">#REF!</definedName>
    <definedName name="K6F1">#REF!</definedName>
    <definedName name="K6F2" localSheetId="42">#REF!</definedName>
    <definedName name="K6F2" localSheetId="44">#REF!</definedName>
    <definedName name="K6F2" localSheetId="43">#REF!</definedName>
    <definedName name="K6F2" localSheetId="45">#REF!</definedName>
    <definedName name="K6F2" localSheetId="46">#REF!</definedName>
    <definedName name="K6F2" localSheetId="47">#REF!</definedName>
    <definedName name="K6F2" localSheetId="48">#REF!</definedName>
    <definedName name="K6F2" localSheetId="49">#REF!</definedName>
    <definedName name="K6F2" localSheetId="50">#REF!</definedName>
    <definedName name="K6F2" localSheetId="51">#REF!</definedName>
    <definedName name="K6F2" localSheetId="52">#REF!</definedName>
    <definedName name="K6F2" localSheetId="53">#REF!</definedName>
    <definedName name="K6F2" localSheetId="54">#REF!</definedName>
    <definedName name="K6F2" localSheetId="55">#REF!</definedName>
    <definedName name="K6F2" localSheetId="56">#REF!</definedName>
    <definedName name="K6F2" localSheetId="57">#REF!</definedName>
    <definedName name="K6F2" localSheetId="58">#REF!</definedName>
    <definedName name="K6F2" localSheetId="59">#REF!</definedName>
    <definedName name="K6F2" localSheetId="60">#REF!</definedName>
    <definedName name="K6F2" localSheetId="61">#REF!</definedName>
    <definedName name="K6F2" localSheetId="62">#REF!</definedName>
    <definedName name="K6F2" localSheetId="63">#REF!</definedName>
    <definedName name="K6F2" localSheetId="64">#REF!</definedName>
    <definedName name="K6F2" localSheetId="0">#REF!</definedName>
    <definedName name="K6F2">#REF!</definedName>
    <definedName name="K7F1" localSheetId="42">#REF!</definedName>
    <definedName name="K7F1" localSheetId="44">#REF!</definedName>
    <definedName name="K7F1" localSheetId="43">#REF!</definedName>
    <definedName name="K7F1" localSheetId="45">#REF!</definedName>
    <definedName name="K7F1" localSheetId="46">#REF!</definedName>
    <definedName name="K7F1" localSheetId="47">#REF!</definedName>
    <definedName name="K7F1" localSheetId="48">#REF!</definedName>
    <definedName name="K7F1" localSheetId="49">#REF!</definedName>
    <definedName name="K7F1" localSheetId="50">#REF!</definedName>
    <definedName name="K7F1" localSheetId="51">#REF!</definedName>
    <definedName name="K7F1" localSheetId="52">#REF!</definedName>
    <definedName name="K7F1" localSheetId="53">#REF!</definedName>
    <definedName name="K7F1" localSheetId="54">#REF!</definedName>
    <definedName name="K7F1" localSheetId="55">#REF!</definedName>
    <definedName name="K7F1" localSheetId="56">#REF!</definedName>
    <definedName name="K7F1" localSheetId="57">#REF!</definedName>
    <definedName name="K7F1" localSheetId="58">#REF!</definedName>
    <definedName name="K7F1" localSheetId="59">#REF!</definedName>
    <definedName name="K7F1" localSheetId="60">#REF!</definedName>
    <definedName name="K7F1" localSheetId="61">#REF!</definedName>
    <definedName name="K7F1" localSheetId="62">#REF!</definedName>
    <definedName name="K7F1" localSheetId="63">#REF!</definedName>
    <definedName name="K7F1" localSheetId="64">#REF!</definedName>
    <definedName name="K7F1" localSheetId="0">#REF!</definedName>
    <definedName name="K7F1">#REF!</definedName>
    <definedName name="K7F2" localSheetId="42">#REF!</definedName>
    <definedName name="K7F2" localSheetId="44">#REF!</definedName>
    <definedName name="K7F2" localSheetId="43">#REF!</definedName>
    <definedName name="K7F2" localSheetId="45">#REF!</definedName>
    <definedName name="K7F2" localSheetId="46">#REF!</definedName>
    <definedName name="K7F2" localSheetId="47">#REF!</definedName>
    <definedName name="K7F2" localSheetId="48">#REF!</definedName>
    <definedName name="K7F2" localSheetId="49">#REF!</definedName>
    <definedName name="K7F2" localSheetId="50">#REF!</definedName>
    <definedName name="K7F2" localSheetId="51">#REF!</definedName>
    <definedName name="K7F2" localSheetId="52">#REF!</definedName>
    <definedName name="K7F2" localSheetId="53">#REF!</definedName>
    <definedName name="K7F2" localSheetId="54">#REF!</definedName>
    <definedName name="K7F2" localSheetId="55">#REF!</definedName>
    <definedName name="K7F2" localSheetId="56">#REF!</definedName>
    <definedName name="K7F2" localSheetId="57">#REF!</definedName>
    <definedName name="K7F2" localSheetId="58">#REF!</definedName>
    <definedName name="K7F2" localSheetId="59">#REF!</definedName>
    <definedName name="K7F2" localSheetId="60">#REF!</definedName>
    <definedName name="K7F2" localSheetId="61">#REF!</definedName>
    <definedName name="K7F2" localSheetId="62">#REF!</definedName>
    <definedName name="K7F2" localSheetId="63">#REF!</definedName>
    <definedName name="K7F2" localSheetId="64">#REF!</definedName>
    <definedName name="K7F2" localSheetId="0">#REF!</definedName>
    <definedName name="K7F2">#REF!</definedName>
    <definedName name="K8ALO" localSheetId="42">#REF!</definedName>
    <definedName name="K8ALO" localSheetId="44">#REF!</definedName>
    <definedName name="K8ALO" localSheetId="43">#REF!</definedName>
    <definedName name="K8ALO" localSheetId="45">#REF!</definedName>
    <definedName name="K8ALO" localSheetId="46">#REF!</definedName>
    <definedName name="K8ALO" localSheetId="47">#REF!</definedName>
    <definedName name="K8ALO" localSheetId="48">#REF!</definedName>
    <definedName name="K8ALO" localSheetId="49">#REF!</definedName>
    <definedName name="K8ALO" localSheetId="50">#REF!</definedName>
    <definedName name="K8ALO" localSheetId="51">#REF!</definedName>
    <definedName name="K8ALO" localSheetId="52">#REF!</definedName>
    <definedName name="K8ALO" localSheetId="53">#REF!</definedName>
    <definedName name="K8ALO" localSheetId="54">#REF!</definedName>
    <definedName name="K8ALO" localSheetId="55">#REF!</definedName>
    <definedName name="K8ALO" localSheetId="56">#REF!</definedName>
    <definedName name="K8ALO" localSheetId="57">#REF!</definedName>
    <definedName name="K8ALO" localSheetId="58">#REF!</definedName>
    <definedName name="K8ALO" localSheetId="59">#REF!</definedName>
    <definedName name="K8ALO" localSheetId="60">#REF!</definedName>
    <definedName name="K8ALO" localSheetId="61">#REF!</definedName>
    <definedName name="K8ALO" localSheetId="62">#REF!</definedName>
    <definedName name="K8ALO" localSheetId="63">#REF!</definedName>
    <definedName name="K8ALO" localSheetId="64">#REF!</definedName>
    <definedName name="K8ALO" localSheetId="0">#REF!</definedName>
    <definedName name="K8ALO">#REF!</definedName>
    <definedName name="K8F1" localSheetId="42">#REF!</definedName>
    <definedName name="K8F1" localSheetId="44">#REF!</definedName>
    <definedName name="K8F1" localSheetId="43">#REF!</definedName>
    <definedName name="K8F1" localSheetId="45">#REF!</definedName>
    <definedName name="K8F1" localSheetId="46">#REF!</definedName>
    <definedName name="K8F1" localSheetId="47">#REF!</definedName>
    <definedName name="K8F1" localSheetId="48">#REF!</definedName>
    <definedName name="K8F1" localSheetId="49">#REF!</definedName>
    <definedName name="K8F1" localSheetId="50">#REF!</definedName>
    <definedName name="K8F1" localSheetId="51">#REF!</definedName>
    <definedName name="K8F1" localSheetId="52">#REF!</definedName>
    <definedName name="K8F1" localSheetId="53">#REF!</definedName>
    <definedName name="K8F1" localSheetId="54">#REF!</definedName>
    <definedName name="K8F1" localSheetId="55">#REF!</definedName>
    <definedName name="K8F1" localSheetId="56">#REF!</definedName>
    <definedName name="K8F1" localSheetId="57">#REF!</definedName>
    <definedName name="K8F1" localSheetId="58">#REF!</definedName>
    <definedName name="K8F1" localSheetId="59">#REF!</definedName>
    <definedName name="K8F1" localSheetId="60">#REF!</definedName>
    <definedName name="K8F1" localSheetId="61">#REF!</definedName>
    <definedName name="K8F1" localSheetId="62">#REF!</definedName>
    <definedName name="K8F1" localSheetId="63">#REF!</definedName>
    <definedName name="K8F1" localSheetId="64">#REF!</definedName>
    <definedName name="K8F1" localSheetId="0">#REF!</definedName>
    <definedName name="K8F1">#REF!</definedName>
    <definedName name="K8F2" localSheetId="42">#REF!</definedName>
    <definedName name="K8F2" localSheetId="44">#REF!</definedName>
    <definedName name="K8F2" localSheetId="43">#REF!</definedName>
    <definedName name="K8F2" localSheetId="45">#REF!</definedName>
    <definedName name="K8F2" localSheetId="46">#REF!</definedName>
    <definedName name="K8F2" localSheetId="47">#REF!</definedName>
    <definedName name="K8F2" localSheetId="48">#REF!</definedName>
    <definedName name="K8F2" localSheetId="49">#REF!</definedName>
    <definedName name="K8F2" localSheetId="50">#REF!</definedName>
    <definedName name="K8F2" localSheetId="51">#REF!</definedName>
    <definedName name="K8F2" localSheetId="52">#REF!</definedName>
    <definedName name="K8F2" localSheetId="53">#REF!</definedName>
    <definedName name="K8F2" localSheetId="54">#REF!</definedName>
    <definedName name="K8F2" localSheetId="55">#REF!</definedName>
    <definedName name="K8F2" localSheetId="56">#REF!</definedName>
    <definedName name="K8F2" localSheetId="57">#REF!</definedName>
    <definedName name="K8F2" localSheetId="58">#REF!</definedName>
    <definedName name="K8F2" localSheetId="59">#REF!</definedName>
    <definedName name="K8F2" localSheetId="60">#REF!</definedName>
    <definedName name="K8F2" localSheetId="61">#REF!</definedName>
    <definedName name="K8F2" localSheetId="62">#REF!</definedName>
    <definedName name="K8F2" localSheetId="63">#REF!</definedName>
    <definedName name="K8F2" localSheetId="64">#REF!</definedName>
    <definedName name="K8F2" localSheetId="0">#REF!</definedName>
    <definedName name="K8F2">#REF!</definedName>
    <definedName name="K9ALO" localSheetId="42">#REF!</definedName>
    <definedName name="K9ALO" localSheetId="44">#REF!</definedName>
    <definedName name="K9ALO" localSheetId="43">#REF!</definedName>
    <definedName name="K9ALO" localSheetId="45">#REF!</definedName>
    <definedName name="K9ALO" localSheetId="46">#REF!</definedName>
    <definedName name="K9ALO" localSheetId="47">#REF!</definedName>
    <definedName name="K9ALO" localSheetId="48">#REF!</definedName>
    <definedName name="K9ALO" localSheetId="49">#REF!</definedName>
    <definedName name="K9ALO" localSheetId="50">#REF!</definedName>
    <definedName name="K9ALO" localSheetId="51">#REF!</definedName>
    <definedName name="K9ALO" localSheetId="52">#REF!</definedName>
    <definedName name="K9ALO" localSheetId="53">#REF!</definedName>
    <definedName name="K9ALO" localSheetId="54">#REF!</definedName>
    <definedName name="K9ALO" localSheetId="55">#REF!</definedName>
    <definedName name="K9ALO" localSheetId="56">#REF!</definedName>
    <definedName name="K9ALO" localSheetId="57">#REF!</definedName>
    <definedName name="K9ALO" localSheetId="58">#REF!</definedName>
    <definedName name="K9ALO" localSheetId="59">#REF!</definedName>
    <definedName name="K9ALO" localSheetId="60">#REF!</definedName>
    <definedName name="K9ALO" localSheetId="61">#REF!</definedName>
    <definedName name="K9ALO" localSheetId="62">#REF!</definedName>
    <definedName name="K9ALO" localSheetId="63">#REF!</definedName>
    <definedName name="K9ALO" localSheetId="64">#REF!</definedName>
    <definedName name="K9ALO" localSheetId="0">#REF!</definedName>
    <definedName name="K9ALO">#REF!</definedName>
    <definedName name="ka">#REF!</definedName>
    <definedName name="karen">'[168]2008 Capital Budget'!$E$2:$E$171,'[168]2008 Capital Budget'!$E$171:$E$172</definedName>
    <definedName name="Ki">#REF!</definedName>
    <definedName name="kio" localSheetId="0">#REF!</definedName>
    <definedName name="kio">#REF!</definedName>
    <definedName name="kip" localSheetId="0">#REF!</definedName>
    <definedName name="kip">#REF!</definedName>
    <definedName name="KitCarretera" localSheetId="0">#REF!</definedName>
    <definedName name="KitCarretera">#REF!</definedName>
    <definedName name="KitCarreteraCostos" localSheetId="0">#REF!</definedName>
    <definedName name="KitCarreteraCostos">#REF!</definedName>
    <definedName name="Kiunga_Elec">[141]Inputs!$J$26</definedName>
    <definedName name="KJH" localSheetId="0">#REF!</definedName>
    <definedName name="KJH">#REF!</definedName>
    <definedName name="kjkjk">#REF!</definedName>
    <definedName name="kjljkl">#REF!</definedName>
    <definedName name="kjnuiiiiiiiii" localSheetId="0">#REF!</definedName>
    <definedName name="kjnuiiiiiiiii">#REF!</definedName>
    <definedName name="kk">#REF!</definedName>
    <definedName name="kkiiiiiiiiiiiiiiiiggth" localSheetId="0">#REF!</definedName>
    <definedName name="kkiiiiiiiiiiiiiiiiggth">#REF!</definedName>
    <definedName name="KKKKAKKA" localSheetId="0">#REF!</definedName>
    <definedName name="KKKKAKKA">#REF!</definedName>
    <definedName name="kkkkk" localSheetId="0">#REF!</definedName>
    <definedName name="kkkkk">#REF!</definedName>
    <definedName name="kkkkkkeeer" localSheetId="0">#REF!</definedName>
    <definedName name="kkkkkkeeer">#REF!</definedName>
    <definedName name="kkkkkkk">#REF!</definedName>
    <definedName name="kkkkkkkk">#REF!</definedName>
    <definedName name="kkkkkkkkkkk">#REF!</definedName>
    <definedName name="kkkkkkkkkkkkkkkkaaaaaaaaaaaaa">[6]!absc</definedName>
    <definedName name="KKKKKTTTTTT" localSheetId="0">#REF!</definedName>
    <definedName name="KKKKKTTTTTT">#REF!</definedName>
    <definedName name="kl" localSheetId="0">#REF!</definedName>
    <definedName name="kl">#REF!</definedName>
    <definedName name="kñy" localSheetId="0">#REF!</definedName>
    <definedName name="kñy">#REF!</definedName>
    <definedName name="ko">[169]items!$C$4:$J$247</definedName>
    <definedName name="KTES_AL" localSheetId="0">#REF!</definedName>
    <definedName name="KTES_AL">#REF!</definedName>
    <definedName name="KU">[130]TABLAS!$D$252:$D$256</definedName>
    <definedName name="kuh" localSheetId="0">#REF!</definedName>
    <definedName name="kuh">#REF!</definedName>
    <definedName name="kuy" localSheetId="0">#REF!</definedName>
    <definedName name="kuy">#REF!</definedName>
    <definedName name="L">[16]CALCULO!#REF!</definedName>
    <definedName name="L_L">#N/A</definedName>
    <definedName name="L_TUB">#REF!</definedName>
    <definedName name="L21_001">[170]APUs!$G$31</definedName>
    <definedName name="l21_002">[170]APUs!$G$63</definedName>
    <definedName name="l21_003">[170]APUs!$G$123</definedName>
    <definedName name="l21_004">[170]APUs!$G$93</definedName>
    <definedName name="l21_005">[170]APUs!$G$183</definedName>
    <definedName name="l21_006">[170]APUs!$G$213</definedName>
    <definedName name="l21_007">[170]APUs!$G$243</definedName>
    <definedName name="l21_008">[170]APUs!$G$273</definedName>
    <definedName name="l21_009">[170]APUs!$G$303</definedName>
    <definedName name="l21_011">[170]APUs!$G$363</definedName>
    <definedName name="l21_012">[170]APUs!$G$393</definedName>
    <definedName name="l21_013">[170]APUs!$G$423</definedName>
    <definedName name="l21_014">[170]APUs!$G$513</definedName>
    <definedName name="l21_015">[170]APUs!$G$483</definedName>
    <definedName name="l21_016">[170]APUs!$G$543</definedName>
    <definedName name="l21_017">[170]APUs!$G$753</definedName>
    <definedName name="l21_018">[170]APUs!$G$573</definedName>
    <definedName name="l21_019">[170]APUs!$G$693</definedName>
    <definedName name="l21_020">[170]APUs!$G$723</definedName>
    <definedName name="l21_021">[170]APUs!$G$633</definedName>
    <definedName name="L21_022">[170]APUs!$G$663</definedName>
    <definedName name="l21_023">[170]APUs!$G$783</definedName>
    <definedName name="l21_024">[170]APUs!$G$813</definedName>
    <definedName name="l21_025">[170]APUs!$G$843</definedName>
    <definedName name="l21_026">[170]APUs!$G$1263</definedName>
    <definedName name="l21_027">[170]APUs!$G$873</definedName>
    <definedName name="l21_028">[170]APUs!$G$963</definedName>
    <definedName name="l21_029">[170]APUs!$G$903</definedName>
    <definedName name="l21_030">[170]APUs!$G$933</definedName>
    <definedName name="l21_032">[170]APUs!$G$993</definedName>
    <definedName name="l21_033">[170]APUs!$G$1023</definedName>
    <definedName name="l21_034">[170]APUs!$G$1053</definedName>
    <definedName name="l21_035">[170]APUs!$G$1083</definedName>
    <definedName name="l21_036">[170]APUs!$G$1113</definedName>
    <definedName name="l21_038">[170]APUs!$G$1143</definedName>
    <definedName name="l21_039">[170]APUs!$G$1173</definedName>
    <definedName name="l21_040">[170]APUs!$G$1203</definedName>
    <definedName name="l21_042">[170]APUs!$G$1233</definedName>
    <definedName name="La" localSheetId="0">#REF!</definedName>
    <definedName name="La">#REF!</definedName>
    <definedName name="Labour">[109]Constants!$B$10</definedName>
    <definedName name="LADRILLO_COMUN" localSheetId="42">[25]Materiales!#REF!</definedName>
    <definedName name="LADRILLO_COMUN" localSheetId="44">[25]Materiales!#REF!</definedName>
    <definedName name="LADRILLO_COMUN" localSheetId="43">[25]Materiales!#REF!</definedName>
    <definedName name="LADRILLO_COMUN" localSheetId="45">[25]Materiales!#REF!</definedName>
    <definedName name="LADRILLO_COMUN" localSheetId="46">[25]Materiales!#REF!</definedName>
    <definedName name="LADRILLO_COMUN" localSheetId="47">[25]Materiales!#REF!</definedName>
    <definedName name="LADRILLO_COMUN" localSheetId="48">[25]Materiales!#REF!</definedName>
    <definedName name="LADRILLO_COMUN" localSheetId="49">[25]Materiales!#REF!</definedName>
    <definedName name="LADRILLO_COMUN" localSheetId="50">[25]Materiales!#REF!</definedName>
    <definedName name="LADRILLO_COMUN" localSheetId="51">[25]Materiales!#REF!</definedName>
    <definedName name="LADRILLO_COMUN" localSheetId="52">[25]Materiales!#REF!</definedName>
    <definedName name="LADRILLO_COMUN" localSheetId="53">[25]Materiales!#REF!</definedName>
    <definedName name="LADRILLO_COMUN" localSheetId="54">[25]Materiales!#REF!</definedName>
    <definedName name="LADRILLO_COMUN" localSheetId="55">[25]Materiales!#REF!</definedName>
    <definedName name="LADRILLO_COMUN" localSheetId="56">[25]Materiales!#REF!</definedName>
    <definedName name="LADRILLO_COMUN" localSheetId="57">[25]Materiales!#REF!</definedName>
    <definedName name="LADRILLO_COMUN" localSheetId="58">[25]Materiales!#REF!</definedName>
    <definedName name="LADRILLO_COMUN" localSheetId="59">[25]Materiales!#REF!</definedName>
    <definedName name="LADRILLO_COMUN" localSheetId="60">[25]Materiales!#REF!</definedName>
    <definedName name="LADRILLO_COMUN" localSheetId="61">[25]Materiales!#REF!</definedName>
    <definedName name="LADRILLO_COMUN" localSheetId="62">[25]Materiales!#REF!</definedName>
    <definedName name="LADRILLO_COMUN" localSheetId="63">[25]Materiales!#REF!</definedName>
    <definedName name="LADRILLO_COMUN" localSheetId="64">[25]Materiales!#REF!</definedName>
    <definedName name="LADRILLO_COMUN" localSheetId="0">[25]Materiales!#REF!</definedName>
    <definedName name="LADRILLO_COMUN">[25]Materiales!#REF!</definedName>
    <definedName name="Lamina_de_acero_inox." localSheetId="0">#REF!</definedName>
    <definedName name="Lamina_de_acero_inox.">#REF!</definedName>
    <definedName name="Lamina_de_plomo_1_5mm" localSheetId="0">#REF!</definedName>
    <definedName name="Lamina_de_plomo_1_5mm">#REF!</definedName>
    <definedName name="Lamina_galv._Cal_18" localSheetId="0">#REF!</definedName>
    <definedName name="Lamina_galv._Cal_18">#REF!</definedName>
    <definedName name="Lamina_galv._Cal_20" localSheetId="0">#REF!</definedName>
    <definedName name="Lamina_galv._Cal_20">#REF!</definedName>
    <definedName name="Lamina_galv._Cal_22" localSheetId="0">#REF!</definedName>
    <definedName name="Lamina_galv._Cal_22">#REF!</definedName>
    <definedName name="Lamina_galv._Cal_24" localSheetId="0">#REF!</definedName>
    <definedName name="Lamina_galv._Cal_24">#REF!</definedName>
    <definedName name="Lamina_galv._Cal_26" localSheetId="0">#REF!</definedName>
    <definedName name="Lamina_galv._Cal_26">#REF!</definedName>
    <definedName name="Lamina_galv._Cal_28" localSheetId="0">#REF!</definedName>
    <definedName name="Lamina_galv._Cal_28">#REF!</definedName>
    <definedName name="Lamina_galv._Cal_30" localSheetId="0">#REF!</definedName>
    <definedName name="Lamina_galv._Cal_30">#REF!</definedName>
    <definedName name="Lamina_galv._Cal_31" localSheetId="0">#REF!</definedName>
    <definedName name="Lamina_galv._Cal_31">#REF!</definedName>
    <definedName name="Lamparas_2_48">'[33]LISTADO '!$F$107</definedName>
    <definedName name="LAMPARATOT" localSheetId="0">#REF!</definedName>
    <definedName name="LAMPARATOT">#REF!</definedName>
    <definedName name="largovertedero">#REF!</definedName>
    <definedName name="Last_Row" localSheetId="36">IF('1,02'!Values_Entered,Header_Row+'1,02'!Number_of_Payments,Header_Row)</definedName>
    <definedName name="Last_Row" localSheetId="37">IF('1,03'!Values_Entered,[0]!Header_Row+'1,03'!Number_of_Payments,[0]!Header_Row)</definedName>
    <definedName name="Last_Row" localSheetId="38">IF('1,04'!Values_Entered,Header_Row+'1,04'!Number_of_Payments,Header_Row)</definedName>
    <definedName name="Last_Row" localSheetId="39">IF('2,01'!Values_Entered,Header_Row+'2,01'!Number_of_Payments,Header_Row)</definedName>
    <definedName name="Last_Row" localSheetId="40">IF('2,02'!Values_Entered,Header_Row+'2,02'!Number_of_Payments,Header_Row)</definedName>
    <definedName name="Last_Row" localSheetId="41">IF('2,03'!Values_Entered,[0]!Header_Row+'2,03'!Number_of_Payments,[0]!Header_Row)</definedName>
    <definedName name="Last_Row" localSheetId="42">IF('2,04'!Values_Entered,'2,04'!Header_Row+'2,04'!Number_of_Payments,'2,04'!Header_Row)</definedName>
    <definedName name="Last_Row" localSheetId="44">IF('3,01'!Values_Entered,'3,01'!Header_Row+'3,01'!Number_of_Payments,'3,01'!Header_Row)</definedName>
    <definedName name="Last_Row" localSheetId="43">IF('3,02'!Values_Entered,'3,02'!Header_Row+'3,02'!Number_of_Payments,'3,02'!Header_Row)</definedName>
    <definedName name="Last_Row" localSheetId="45">IF('4,01'!Values_Entered,'4,01'!Header_Row+'4,01'!Number_of_Payments,'4,01'!Header_Row)</definedName>
    <definedName name="Last_Row" localSheetId="46">IF('4,02'!Values_Entered,'4,02'!Header_Row+'4,02'!Number_of_Payments,'4,02'!Header_Row)</definedName>
    <definedName name="Last_Row" localSheetId="47">IF('4,03'!Values_Entered,'4,03'!Header_Row+'4,03'!Number_of_Payments,'4,03'!Header_Row)</definedName>
    <definedName name="Last_Row" localSheetId="48">IF('4,04'!Values_Entered,'4,04'!Header_Row+'4,04'!Number_of_Payments,'4,04'!Header_Row)</definedName>
    <definedName name="Last_Row" localSheetId="49">IF('4,05'!Values_Entered,'4,05'!Header_Row+'4,05'!Number_of_Payments,'4,05'!Header_Row)</definedName>
    <definedName name="Last_Row" localSheetId="50">IF('4,06'!Values_Entered,'4,06'!Header_Row+'4,06'!Number_of_Payments,'4,06'!Header_Row)</definedName>
    <definedName name="Last_Row" localSheetId="51">IF('4,07'!Values_Entered,'4,07'!Header_Row+'4,07'!Number_of_Payments,'4,07'!Header_Row)</definedName>
    <definedName name="Last_Row" localSheetId="52">IF('4,08'!Values_Entered,'4,08'!Header_Row+'4,08'!Number_of_Payments,'4,08'!Header_Row)</definedName>
    <definedName name="Last_Row" localSheetId="53">IF('4,09'!Values_Entered,'4,09'!Header_Row+'4,09'!Number_of_Payments,'4,09'!Header_Row)</definedName>
    <definedName name="Last_Row" localSheetId="54">IF('4,10'!Values_Entered,'4,10'!Header_Row+'4,10'!Number_of_Payments,'4,10'!Header_Row)</definedName>
    <definedName name="Last_Row" localSheetId="55">IF('5,01'!Values_Entered,'5,01'!Header_Row+'5,01'!Number_of_Payments,'5,01'!Header_Row)</definedName>
    <definedName name="Last_Row" localSheetId="56">IF('5,02'!Values_Entered,'5,02'!Header_Row+'5,02'!Number_of_Payments,'5,02'!Header_Row)</definedName>
    <definedName name="Last_Row" localSheetId="57">IF('5,03'!Values_Entered,'5,03'!Header_Row+'5,03'!Number_of_Payments,'5,03'!Header_Row)</definedName>
    <definedName name="Last_Row" localSheetId="58">IF('5,04'!Values_Entered,'5,04'!Header_Row+'5,04'!Number_of_Payments,'5,04'!Header_Row)</definedName>
    <definedName name="Last_Row" localSheetId="59">IF('5,05'!Values_Entered,'5,05'!Header_Row+'5,05'!Number_of_Payments,'5,05'!Header_Row)</definedName>
    <definedName name="Last_Row" localSheetId="60">IF('5,06'!Values_Entered,'5,06'!Header_Row+'5,06'!Number_of_Payments,'5,06'!Header_Row)</definedName>
    <definedName name="Last_Row" localSheetId="61">IF('5,07'!Values_Entered,'5,07'!Header_Row+'5,07'!Number_of_Payments,'5,07'!Header_Row)</definedName>
    <definedName name="Last_Row" localSheetId="62">IF('5,08'!Values_Entered,'5,08'!Header_Row+'5,08'!Number_of_Payments,'5,08'!Header_Row)</definedName>
    <definedName name="Last_Row" localSheetId="63">IF('5,09'!Values_Entered,'5,09'!Header_Row+'5,09'!Number_of_Payments,'5,09'!Header_Row)</definedName>
    <definedName name="Last_Row" localSheetId="64">IF('5,10'!Values_Entered,'5,10'!Header_Row+'5,10'!Number_of_Payments,'5,10'!Header_Row)</definedName>
    <definedName name="Last_Row" localSheetId="0">IF('CADENA DE VALOR '!Values_Entered,Header_Row+'CADENA DE VALOR '!Number_of_Payments,Header_Row)</definedName>
    <definedName name="Last_Row" localSheetId="68">IF(PAGA!Values_Entered,Header_Row+PAGA!Number_of_Payments,Header_Row)</definedName>
    <definedName name="Last_Row">IF(Values_Entered,Header_Row+Number_of_Payments,Header_Row)</definedName>
    <definedName name="LAVAB" localSheetId="0">#REF!</definedName>
    <definedName name="LAVAB">#REF!</definedName>
    <definedName name="LAVABLA" localSheetId="0">#REF!</definedName>
    <definedName name="LAVABLA">#REF!</definedName>
    <definedName name="Lavamanos_de_empotrar" localSheetId="0">#REF!</definedName>
    <definedName name="Lavamanos_de_empotrar">#REF!</definedName>
    <definedName name="Lavamanos_de_pedal_Acero_inox." localSheetId="0">#REF!</definedName>
    <definedName name="Lavamanos_de_pedal_Acero_inox.">#REF!</definedName>
    <definedName name="Lavamanos_de_Pedestal" localSheetId="0">#REF!</definedName>
    <definedName name="Lavamanos_de_Pedestal">#REF!</definedName>
    <definedName name="LAVANOVATOT" localSheetId="0">#REF!</definedName>
    <definedName name="LAVANOVATOT">#REF!</definedName>
    <definedName name="Lavaplatos_acero_inox." localSheetId="0">#REF!</definedName>
    <definedName name="Lavaplatos_acero_inox.">#REF!</definedName>
    <definedName name="LAVAPLATOT" localSheetId="0">#REF!</definedName>
    <definedName name="LAVAPLATOT">#REF!</definedName>
    <definedName name="Lb" localSheetId="0">#REF!</definedName>
    <definedName name="Lb">#REF!</definedName>
    <definedName name="Ld" localSheetId="0">#REF!</definedName>
    <definedName name="Ld">#REF!</definedName>
    <definedName name="Le" localSheetId="0">#REF!</definedName>
    <definedName name="Le">#REF!</definedName>
    <definedName name="Left_Header" hidden="1">#REF!</definedName>
    <definedName name="Leo" localSheetId="0">'[43]Itemes Renovación'!#REF!</definedName>
    <definedName name="Leo">'[43]Itemes Renovación'!#REF!</definedName>
    <definedName name="lev0.1">#REF!</definedName>
    <definedName name="LEVANTE10" localSheetId="0">#REF!</definedName>
    <definedName name="LEVANTE10">#REF!</definedName>
    <definedName name="LEVANTE20" localSheetId="0">#REF!</definedName>
    <definedName name="LEVANTE20">#REF!</definedName>
    <definedName name="Lf" localSheetId="0">#REF!</definedName>
    <definedName name="Lf">#REF!</definedName>
    <definedName name="Lh" localSheetId="0">#REF!</definedName>
    <definedName name="Lh">#REF!</definedName>
    <definedName name="Li" localSheetId="0">#REF!</definedName>
    <definedName name="Li">#REF!</definedName>
    <definedName name="lia" localSheetId="0">#REF!</definedName>
    <definedName name="lia">#REF!</definedName>
    <definedName name="LICITACION" localSheetId="42">#REF!</definedName>
    <definedName name="LICITACION" localSheetId="44">#REF!</definedName>
    <definedName name="LICITACION" localSheetId="43">#REF!</definedName>
    <definedName name="LICITACION" localSheetId="45">#REF!</definedName>
    <definedName name="LICITACION" localSheetId="46">#REF!</definedName>
    <definedName name="LICITACION" localSheetId="47">#REF!</definedName>
    <definedName name="LICITACION" localSheetId="48">#REF!</definedName>
    <definedName name="LICITACION" localSheetId="49">#REF!</definedName>
    <definedName name="LICITACION" localSheetId="50">#REF!</definedName>
    <definedName name="LICITACION" localSheetId="51">#REF!</definedName>
    <definedName name="LICITACION" localSheetId="52">#REF!</definedName>
    <definedName name="LICITACION" localSheetId="53">#REF!</definedName>
    <definedName name="LICITACION" localSheetId="54">#REF!</definedName>
    <definedName name="LICITACION" localSheetId="55">#REF!</definedName>
    <definedName name="LICITACION" localSheetId="56">#REF!</definedName>
    <definedName name="LICITACION" localSheetId="57">#REF!</definedName>
    <definedName name="LICITACION" localSheetId="58">#REF!</definedName>
    <definedName name="LICITACION" localSheetId="59">#REF!</definedName>
    <definedName name="LICITACION" localSheetId="60">#REF!</definedName>
    <definedName name="LICITACION" localSheetId="61">#REF!</definedName>
    <definedName name="LICITACION" localSheetId="62">#REF!</definedName>
    <definedName name="LICITACION" localSheetId="63">#REF!</definedName>
    <definedName name="LICITACION" localSheetId="64">#REF!</definedName>
    <definedName name="LICITACION" localSheetId="0">#REF!</definedName>
    <definedName name="LICITACION">#REF!</definedName>
    <definedName name="LIGBOQ">#REF!</definedName>
    <definedName name="LIGGARDE">#REF!</definedName>
    <definedName name="LIGRECAP">#REF!</definedName>
    <definedName name="LIGTITRE">#REF!</definedName>
    <definedName name="LIJOIJOI">#REF!</definedName>
    <definedName name="Limahoya_asbt_cemt" localSheetId="0">#REF!</definedName>
    <definedName name="Limahoya_asbt_cemt">#REF!</definedName>
    <definedName name="LIMATESA">#REF!</definedName>
    <definedName name="Limatesa_asbt_cemt" localSheetId="0">#REF!</definedName>
    <definedName name="Limatesa_asbt_cemt">#REF!</definedName>
    <definedName name="Limatesa_thermo">'[33]LISTADO '!$F$104</definedName>
    <definedName name="limcount" hidden="1">1</definedName>
    <definedName name="LIMPIO">#REF!</definedName>
    <definedName name="LINA">#REF!</definedName>
    <definedName name="LINEA">[79]DATOS!$B$16</definedName>
    <definedName name="Liner_Bolts">'[141]Fixed Plant Maintenance'!$C$12:$AA$32</definedName>
    <definedName name="Liquor.SG">#REF!</definedName>
    <definedName name="LISBASE1">'[171]Lista Base'!$A$4:$C$2691</definedName>
    <definedName name="LISBASE2">'[172]Lista Base'!$A$4:$D$1999</definedName>
    <definedName name="LIST">#REF!</definedName>
    <definedName name="List_cuadrillas" localSheetId="0">[173]SALARIOS!#REF!</definedName>
    <definedName name="List_cuadrillas">[173]SALARIOS!#REF!</definedName>
    <definedName name="lista">'[174]HISTORICOS FUEL OIL EXP'!$B$2:$F$89</definedName>
    <definedName name="LISTA_DE_PRECIOS">#REF!</definedName>
    <definedName name="Lista_Mater">#REF!</definedName>
    <definedName name="Lista_MO">#REF!</definedName>
    <definedName name="LISTA1">#REF!</definedName>
    <definedName name="LISTA2">'[175]LISTA DE PRECIOS'!$A$4:$A$26</definedName>
    <definedName name="lista3">[176]Hoja2!$C$2:$C$5</definedName>
    <definedName name="LISTAACT">[31]aactividad!$A$3:$A$15</definedName>
    <definedName name="ListaCantidad">#REF!</definedName>
    <definedName name="LISTADOEQUIPOS">[26]Equipo!$A$16:$A$80</definedName>
    <definedName name="LISTADOMATERIALES">[26]Material!$A$11:$A$1009</definedName>
    <definedName name="LISTADOMO">[26]M.Obra!$A$21:$A$50</definedName>
    <definedName name="LISTADOTRANSPORTES">[26]Transp.!$A$16:$A$50</definedName>
    <definedName name="ListaItem">#REF!</definedName>
    <definedName name="LISTAM">'[177]Listado Materiales'!$A$7:$A$3000</definedName>
    <definedName name="ListaUni">[178]TOTALES!$D$7:$D$654</definedName>
    <definedName name="LISTON_2_2">'[27]LISTADO '!$F$22</definedName>
    <definedName name="LISTON_2_4">'[27]LISTADO '!$F$21</definedName>
    <definedName name="LISTON_DE_2X4X15">#REF!</definedName>
    <definedName name="LISTON2" localSheetId="0">#REF!</definedName>
    <definedName name="LISTON2">#REF!</definedName>
    <definedName name="LISTON2x4x15">[179]PRECIOS!$B$45</definedName>
    <definedName name="LISTON4" localSheetId="0">#REF!</definedName>
    <definedName name="LISTON4">#REF!</definedName>
    <definedName name="Lj" localSheetId="0">#REF!</definedName>
    <definedName name="Lj">#REF!</definedName>
    <definedName name="Lk" localSheetId="0">#REF!</definedName>
    <definedName name="Lk">#REF!</definedName>
    <definedName name="lkkl">#REF!</definedName>
    <definedName name="ll" localSheetId="0">#REF!</definedName>
    <definedName name="ll">#REF!</definedName>
    <definedName name="LLAVE_DE_CHORRO_1_2">#REF!</definedName>
    <definedName name="LLAVE_DE_PASO_1_2">#REF!</definedName>
    <definedName name="Llave_paso_1_2" localSheetId="0">#REF!</definedName>
    <definedName name="Llave_paso_1_2">#REF!</definedName>
    <definedName name="Llave_terminal_1_2" localSheetId="0">#REF!</definedName>
    <definedName name="Llave_terminal_1_2">#REF!</definedName>
    <definedName name="LLAVE1_2" localSheetId="0">#REF!</definedName>
    <definedName name="LLAVE1_2">#REF!</definedName>
    <definedName name="LLAVE3_4TOT" localSheetId="0">#REF!</definedName>
    <definedName name="LLAVE3_4TOT">#REF!</definedName>
    <definedName name="LLAVEMANGUETOT" localSheetId="0">#REF!</definedName>
    <definedName name="LLAVEMANGUETOT">#REF!</definedName>
    <definedName name="LLC_north_perc">50</definedName>
    <definedName name="LLC_south_perc">100</definedName>
    <definedName name="LLJJJJAGGGAGGA" localSheetId="0">#REF!</definedName>
    <definedName name="LLJJJJAGGGAGGA">#REF!</definedName>
    <definedName name="lll" localSheetId="0">#REF!</definedName>
    <definedName name="lll">#REF!</definedName>
    <definedName name="LLLL" localSheetId="0">#REF!</definedName>
    <definedName name="LLLL">#REF!</definedName>
    <definedName name="LLLLL" localSheetId="0">#REF!</definedName>
    <definedName name="LLLLL">#REF!</definedName>
    <definedName name="lllllllllll">#REF!</definedName>
    <definedName name="LLUVIA">#REF!</definedName>
    <definedName name="Lm" localSheetId="0">#REF!</definedName>
    <definedName name="Lm">#REF!</definedName>
    <definedName name="LMATERIALES">'[180]Listado Materiales'!$A$7:$A$2276</definedName>
    <definedName name="lmf">'[181]BASE DE DATOS ORIG'!#REF!</definedName>
    <definedName name="LMO">[182]MO!$A$2:$A$188</definedName>
    <definedName name="Ln" localSheetId="0">#REF!</definedName>
    <definedName name="Ln">#REF!</definedName>
    <definedName name="LngCantVehic" localSheetId="0">#REF!</definedName>
    <definedName name="LngCantVehic">#REF!</definedName>
    <definedName name="LngKilometrajeAnno" localSheetId="0">#REF!</definedName>
    <definedName name="LngKilometrajeAnno">#REF!</definedName>
    <definedName name="LngKilometrajeAno" localSheetId="0">#REF!</definedName>
    <definedName name="LngKilometrajeAno">#REF!</definedName>
    <definedName name="LngNumPeriodosGracia" localSheetId="0">#REF!</definedName>
    <definedName name="LngNumPeriodosGracia">#REF!</definedName>
    <definedName name="LngPickupKilometros" localSheetId="0">#REF!</definedName>
    <definedName name="LngPickupKilometros">#REF!</definedName>
    <definedName name="LngPlazoRenting" localSheetId="0">#REF!</definedName>
    <definedName name="LngPlazoRenting">#REF!</definedName>
    <definedName name="LngTiempoDepreciarMeses" localSheetId="0">#REF!</definedName>
    <definedName name="LngTiempoDepreciarMeses">#REF!</definedName>
    <definedName name="Lñ" localSheetId="0">#REF!</definedName>
    <definedName name="Lñ">#REF!</definedName>
    <definedName name="LÑP" localSheetId="0">#REF!</definedName>
    <definedName name="LÑP">#REF!</definedName>
    <definedName name="Lo" localSheetId="0">#REF!</definedName>
    <definedName name="Lo">#REF!</definedName>
    <definedName name="Loan_Amount" localSheetId="42">#REF!</definedName>
    <definedName name="Loan_Amount" localSheetId="44">#REF!</definedName>
    <definedName name="Loan_Amount" localSheetId="43">#REF!</definedName>
    <definedName name="Loan_Amount" localSheetId="45">#REF!</definedName>
    <definedName name="Loan_Amount" localSheetId="46">#REF!</definedName>
    <definedName name="Loan_Amount" localSheetId="47">#REF!</definedName>
    <definedName name="Loan_Amount" localSheetId="48">#REF!</definedName>
    <definedName name="Loan_Amount" localSheetId="49">#REF!</definedName>
    <definedName name="Loan_Amount" localSheetId="50">#REF!</definedName>
    <definedName name="Loan_Amount" localSheetId="51">#REF!</definedName>
    <definedName name="Loan_Amount" localSheetId="52">#REF!</definedName>
    <definedName name="Loan_Amount" localSheetId="53">#REF!</definedName>
    <definedName name="Loan_Amount" localSheetId="54">#REF!</definedName>
    <definedName name="Loan_Amount" localSheetId="55">#REF!</definedName>
    <definedName name="Loan_Amount" localSheetId="56">#REF!</definedName>
    <definedName name="Loan_Amount" localSheetId="57">#REF!</definedName>
    <definedName name="Loan_Amount" localSheetId="58">#REF!</definedName>
    <definedName name="Loan_Amount" localSheetId="59">#REF!</definedName>
    <definedName name="Loan_Amount" localSheetId="60">#REF!</definedName>
    <definedName name="Loan_Amount" localSheetId="61">#REF!</definedName>
    <definedName name="Loan_Amount" localSheetId="62">#REF!</definedName>
    <definedName name="Loan_Amount" localSheetId="63">#REF!</definedName>
    <definedName name="Loan_Amount" localSheetId="64">#REF!</definedName>
    <definedName name="Loan_Amount" localSheetId="0">#REF!</definedName>
    <definedName name="Loan_Amount">#REF!</definedName>
    <definedName name="Loan_Start" localSheetId="42">#REF!</definedName>
    <definedName name="Loan_Start" localSheetId="44">#REF!</definedName>
    <definedName name="Loan_Start" localSheetId="43">#REF!</definedName>
    <definedName name="Loan_Start" localSheetId="45">#REF!</definedName>
    <definedName name="Loan_Start" localSheetId="46">#REF!</definedName>
    <definedName name="Loan_Start" localSheetId="47">#REF!</definedName>
    <definedName name="Loan_Start" localSheetId="48">#REF!</definedName>
    <definedName name="Loan_Start" localSheetId="49">#REF!</definedName>
    <definedName name="Loan_Start" localSheetId="50">#REF!</definedName>
    <definedName name="Loan_Start" localSheetId="51">#REF!</definedName>
    <definedName name="Loan_Start" localSheetId="52">#REF!</definedName>
    <definedName name="Loan_Start" localSheetId="53">#REF!</definedName>
    <definedName name="Loan_Start" localSheetId="54">#REF!</definedName>
    <definedName name="Loan_Start" localSheetId="55">#REF!</definedName>
    <definedName name="Loan_Start" localSheetId="56">#REF!</definedName>
    <definedName name="Loan_Start" localSheetId="57">#REF!</definedName>
    <definedName name="Loan_Start" localSheetId="58">#REF!</definedName>
    <definedName name="Loan_Start" localSheetId="59">#REF!</definedName>
    <definedName name="Loan_Start" localSheetId="60">#REF!</definedName>
    <definedName name="Loan_Start" localSheetId="61">#REF!</definedName>
    <definedName name="Loan_Start" localSheetId="62">#REF!</definedName>
    <definedName name="Loan_Start" localSheetId="63">#REF!</definedName>
    <definedName name="Loan_Start" localSheetId="64">#REF!</definedName>
    <definedName name="Loan_Start" localSheetId="0">#REF!</definedName>
    <definedName name="Loan_Start">#REF!</definedName>
    <definedName name="Loan_Years" localSheetId="42">#REF!</definedName>
    <definedName name="Loan_Years" localSheetId="44">#REF!</definedName>
    <definedName name="Loan_Years" localSheetId="43">#REF!</definedName>
    <definedName name="Loan_Years" localSheetId="45">#REF!</definedName>
    <definedName name="Loan_Years" localSheetId="46">#REF!</definedName>
    <definedName name="Loan_Years" localSheetId="47">#REF!</definedName>
    <definedName name="Loan_Years" localSheetId="48">#REF!</definedName>
    <definedName name="Loan_Years" localSheetId="49">#REF!</definedName>
    <definedName name="Loan_Years" localSheetId="50">#REF!</definedName>
    <definedName name="Loan_Years" localSheetId="51">#REF!</definedName>
    <definedName name="Loan_Years" localSheetId="52">#REF!</definedName>
    <definedName name="Loan_Years" localSheetId="53">#REF!</definedName>
    <definedName name="Loan_Years" localSheetId="54">#REF!</definedName>
    <definedName name="Loan_Years" localSheetId="55">#REF!</definedName>
    <definedName name="Loan_Years" localSheetId="56">#REF!</definedName>
    <definedName name="Loan_Years" localSheetId="57">#REF!</definedName>
    <definedName name="Loan_Years" localSheetId="58">#REF!</definedName>
    <definedName name="Loan_Years" localSheetId="59">#REF!</definedName>
    <definedName name="Loan_Years" localSheetId="60">#REF!</definedName>
    <definedName name="Loan_Years" localSheetId="61">#REF!</definedName>
    <definedName name="Loan_Years" localSheetId="62">#REF!</definedName>
    <definedName name="Loan_Years" localSheetId="63">#REF!</definedName>
    <definedName name="Loan_Years" localSheetId="64">#REF!</definedName>
    <definedName name="Loan_Years" localSheetId="0">#REF!</definedName>
    <definedName name="Loan_Years">#REF!</definedName>
    <definedName name="LOCA" localSheetId="37">[183]!absc</definedName>
    <definedName name="LOCA" localSheetId="38">[183]!absc</definedName>
    <definedName name="LOCA" localSheetId="40">[183]!absc</definedName>
    <definedName name="LOCA" localSheetId="41">[183]!absc</definedName>
    <definedName name="LOCA" localSheetId="42">[183]!absc</definedName>
    <definedName name="LOCA" localSheetId="44">[183]!absc</definedName>
    <definedName name="LOCA" localSheetId="43">[183]!absc</definedName>
    <definedName name="LOCA" localSheetId="45">[183]!absc</definedName>
    <definedName name="LOCA" localSheetId="46">[183]!absc</definedName>
    <definedName name="LOCA" localSheetId="47">[183]!absc</definedName>
    <definedName name="LOCA" localSheetId="48">[183]!absc</definedName>
    <definedName name="LOCA" localSheetId="49">[183]!absc</definedName>
    <definedName name="LOCA" localSheetId="50">[183]!absc</definedName>
    <definedName name="LOCA" localSheetId="51">[183]!absc</definedName>
    <definedName name="LOCA" localSheetId="52">[183]!absc</definedName>
    <definedName name="LOCA" localSheetId="53">[183]!absc</definedName>
    <definedName name="LOCA" localSheetId="54">[183]!absc</definedName>
    <definedName name="LOCA" localSheetId="55">[183]!absc</definedName>
    <definedName name="LOCA" localSheetId="56">[183]!absc</definedName>
    <definedName name="LOCA" localSheetId="57">[183]!absc</definedName>
    <definedName name="LOCA" localSheetId="58">[183]!absc</definedName>
    <definedName name="LOCA" localSheetId="59">[183]!absc</definedName>
    <definedName name="LOCA" localSheetId="60">[183]!absc</definedName>
    <definedName name="LOCA" localSheetId="61">[183]!absc</definedName>
    <definedName name="LOCA" localSheetId="62">[183]!absc</definedName>
    <definedName name="LOCA" localSheetId="63">[183]!absc</definedName>
    <definedName name="LOCA" localSheetId="64">[183]!absc</definedName>
    <definedName name="LOCA" localSheetId="8">[183]!absc</definedName>
    <definedName name="LOCA" localSheetId="14">[183]!absc</definedName>
    <definedName name="LOCA" localSheetId="0">[183]!absc</definedName>
    <definedName name="LOCA">[183]!absc</definedName>
    <definedName name="LOCA1" localSheetId="37">[54]!absc</definedName>
    <definedName name="LOCA1" localSheetId="38">[54]!absc</definedName>
    <definedName name="LOCA1" localSheetId="40">[54]!absc</definedName>
    <definedName name="LOCA1" localSheetId="41">[54]!absc</definedName>
    <definedName name="LOCA1" localSheetId="42">[54]!absc</definedName>
    <definedName name="LOCA1" localSheetId="44">[54]!absc</definedName>
    <definedName name="LOCA1" localSheetId="43">[54]!absc</definedName>
    <definedName name="LOCA1" localSheetId="45">[54]!absc</definedName>
    <definedName name="LOCA1" localSheetId="46">[54]!absc</definedName>
    <definedName name="LOCA1" localSheetId="47">[54]!absc</definedName>
    <definedName name="LOCA1" localSheetId="48">[54]!absc</definedName>
    <definedName name="LOCA1" localSheetId="49">[54]!absc</definedName>
    <definedName name="LOCA1" localSheetId="50">[54]!absc</definedName>
    <definedName name="LOCA1" localSheetId="51">[54]!absc</definedName>
    <definedName name="LOCA1" localSheetId="52">[54]!absc</definedName>
    <definedName name="LOCA1" localSheetId="53">[54]!absc</definedName>
    <definedName name="LOCA1" localSheetId="54">[54]!absc</definedName>
    <definedName name="LOCA1" localSheetId="55">[54]!absc</definedName>
    <definedName name="LOCA1" localSheetId="56">[54]!absc</definedName>
    <definedName name="LOCA1" localSheetId="57">[54]!absc</definedName>
    <definedName name="LOCA1" localSheetId="58">[54]!absc</definedName>
    <definedName name="LOCA1" localSheetId="59">[54]!absc</definedName>
    <definedName name="LOCA1" localSheetId="60">[54]!absc</definedName>
    <definedName name="LOCA1" localSheetId="61">[54]!absc</definedName>
    <definedName name="LOCA1" localSheetId="62">[54]!absc</definedName>
    <definedName name="LOCA1" localSheetId="63">[54]!absc</definedName>
    <definedName name="LOCA1" localSheetId="64">[54]!absc</definedName>
    <definedName name="LOCA1" localSheetId="8">[54]!absc</definedName>
    <definedName name="LOCA1" localSheetId="14">[54]!absc</definedName>
    <definedName name="LOCA1" localSheetId="0">[54]!absc</definedName>
    <definedName name="LOCA1">[54]!absc</definedName>
    <definedName name="LOCALIZACION" localSheetId="0">#REF!</definedName>
    <definedName name="LOCALIZACION">#REF!</definedName>
    <definedName name="LOCALIZACIÓN_Y_REPLANTEO._ESTRUCTURAS">[107]INDICE!#REF!</definedName>
    <definedName name="location">'[168]REF - Listas'!$B$41:$B$47</definedName>
    <definedName name="location1">#REF!</definedName>
    <definedName name="logLiquida" localSheetId="0">#REF!</definedName>
    <definedName name="logLiquida">#REF!</definedName>
    <definedName name="LOI" localSheetId="0">#REF!</definedName>
    <definedName name="LOI">#REF!</definedName>
    <definedName name="LOLA">#REF!</definedName>
    <definedName name="Longitud">#REF!</definedName>
    <definedName name="Longitud1">#REF!</definedName>
    <definedName name="Longitud2">#REF!</definedName>
    <definedName name="longituddesarenador">#REF!</definedName>
    <definedName name="LOPE">#REF!</definedName>
    <definedName name="Lp" localSheetId="0">#REF!</definedName>
    <definedName name="Lp">#REF!</definedName>
    <definedName name="Lq" localSheetId="0">#REF!</definedName>
    <definedName name="Lq">#REF!</definedName>
    <definedName name="Lr" localSheetId="0">#REF!</definedName>
    <definedName name="Lr">#REF!</definedName>
    <definedName name="Ls" localSheetId="0">#REF!</definedName>
    <definedName name="Ls">#REF!</definedName>
    <definedName name="Lt" localSheetId="0">#REF!</definedName>
    <definedName name="Lt">#REF!</definedName>
    <definedName name="Lu" localSheetId="0">#REF!</definedName>
    <definedName name="Lu">#REF!</definedName>
    <definedName name="LubeCostOutput">#REF!</definedName>
    <definedName name="LUBRICANTE" localSheetId="42">[25]Materiales!#REF!</definedName>
    <definedName name="LUBRICANTE" localSheetId="44">[25]Materiales!#REF!</definedName>
    <definedName name="LUBRICANTE" localSheetId="43">[25]Materiales!#REF!</definedName>
    <definedName name="LUBRICANTE" localSheetId="45">[25]Materiales!#REF!</definedName>
    <definedName name="LUBRICANTE" localSheetId="46">[25]Materiales!#REF!</definedName>
    <definedName name="LUBRICANTE" localSheetId="47">[25]Materiales!#REF!</definedName>
    <definedName name="LUBRICANTE" localSheetId="48">[25]Materiales!#REF!</definedName>
    <definedName name="LUBRICANTE" localSheetId="49">[25]Materiales!#REF!</definedName>
    <definedName name="LUBRICANTE" localSheetId="50">[25]Materiales!#REF!</definedName>
    <definedName name="LUBRICANTE" localSheetId="51">[25]Materiales!#REF!</definedName>
    <definedName name="LUBRICANTE" localSheetId="52">[25]Materiales!#REF!</definedName>
    <definedName name="LUBRICANTE" localSheetId="53">[25]Materiales!#REF!</definedName>
    <definedName name="LUBRICANTE" localSheetId="54">[25]Materiales!#REF!</definedName>
    <definedName name="LUBRICANTE" localSheetId="55">[25]Materiales!#REF!</definedName>
    <definedName name="LUBRICANTE" localSheetId="56">[25]Materiales!#REF!</definedName>
    <definedName name="LUBRICANTE" localSheetId="57">[25]Materiales!#REF!</definedName>
    <definedName name="LUBRICANTE" localSheetId="58">[25]Materiales!#REF!</definedName>
    <definedName name="LUBRICANTE" localSheetId="59">[25]Materiales!#REF!</definedName>
    <definedName name="LUBRICANTE" localSheetId="60">[25]Materiales!#REF!</definedName>
    <definedName name="LUBRICANTE" localSheetId="61">[25]Materiales!#REF!</definedName>
    <definedName name="LUBRICANTE" localSheetId="62">[25]Materiales!#REF!</definedName>
    <definedName name="LUBRICANTE" localSheetId="63">[25]Materiales!#REF!</definedName>
    <definedName name="LUBRICANTE" localSheetId="64">[25]Materiales!#REF!</definedName>
    <definedName name="LUBRICANTE" localSheetId="0">[25]Materiales!#REF!</definedName>
    <definedName name="LUBRICANTE" localSheetId="68">[25]Materiales!#REF!</definedName>
    <definedName name="LUBRICANTE">[25]Materiales!#REF!</definedName>
    <definedName name="LUCY">#N/A</definedName>
    <definedName name="Lw">[11]Cálculo!$B$130</definedName>
    <definedName name="Lz" localSheetId="0">#REF!</definedName>
    <definedName name="Lz">#REF!</definedName>
    <definedName name="M">[184]Hoja2!$A$1:$AT$34</definedName>
    <definedName name="M.O" comment="Mano de obra">[75]M.Obra!$B$35:$B$42</definedName>
    <definedName name="Ma" localSheetId="0">#REF!</definedName>
    <definedName name="Ma">#REF!</definedName>
    <definedName name="mac" localSheetId="42">#REF!</definedName>
    <definedName name="mac" localSheetId="44">#REF!</definedName>
    <definedName name="mac" localSheetId="43">#REF!</definedName>
    <definedName name="mac" localSheetId="45">#REF!</definedName>
    <definedName name="mac" localSheetId="46">#REF!</definedName>
    <definedName name="mac" localSheetId="47">#REF!</definedName>
    <definedName name="mac" localSheetId="48">#REF!</definedName>
    <definedName name="mac" localSheetId="49">#REF!</definedName>
    <definedName name="mac" localSheetId="50">#REF!</definedName>
    <definedName name="mac" localSheetId="51">#REF!</definedName>
    <definedName name="mac" localSheetId="52">#REF!</definedName>
    <definedName name="mac" localSheetId="53">#REF!</definedName>
    <definedName name="mac" localSheetId="54">#REF!</definedName>
    <definedName name="mac" localSheetId="55">#REF!</definedName>
    <definedName name="mac" localSheetId="56">#REF!</definedName>
    <definedName name="mac" localSheetId="57">#REF!</definedName>
    <definedName name="mac" localSheetId="58">#REF!</definedName>
    <definedName name="mac" localSheetId="59">#REF!</definedName>
    <definedName name="mac" localSheetId="60">#REF!</definedName>
    <definedName name="mac" localSheetId="61">#REF!</definedName>
    <definedName name="mac" localSheetId="62">#REF!</definedName>
    <definedName name="mac" localSheetId="63">#REF!</definedName>
    <definedName name="mac" localSheetId="64">#REF!</definedName>
    <definedName name="mac" localSheetId="0">#REF!</definedName>
    <definedName name="mac">#REF!</definedName>
    <definedName name="MACROMEDIDOR__3__B_x_B">#REF!</definedName>
    <definedName name="MACROMEDIDOR_4__B_x_B">#REF!</definedName>
    <definedName name="MACROMEDIDORES">#REF!</definedName>
    <definedName name="Maestro">[27]M.O.!$F$16</definedName>
    <definedName name="Maint_Labour_Factor">[185]Index!$U$62</definedName>
    <definedName name="MaintManHours">[68]Parameters!$R$19</definedName>
    <definedName name="MAL" localSheetId="42">'[186]Estado Resumen'!#REF!&lt;2.5</definedName>
    <definedName name="MAL" localSheetId="44">'[186]Estado Resumen'!#REF!&lt;2.5</definedName>
    <definedName name="MAL" localSheetId="43">'[186]Estado Resumen'!#REF!&lt;2.5</definedName>
    <definedName name="MAL" localSheetId="45">'[186]Estado Resumen'!#REF!&lt;2.5</definedName>
    <definedName name="MAL" localSheetId="46">'[186]Estado Resumen'!#REF!&lt;2.5</definedName>
    <definedName name="MAL" localSheetId="47">'[186]Estado Resumen'!#REF!&lt;2.5</definedName>
    <definedName name="MAL" localSheetId="48">'[186]Estado Resumen'!#REF!&lt;2.5</definedName>
    <definedName name="MAL" localSheetId="49">'[186]Estado Resumen'!#REF!&lt;2.5</definedName>
    <definedName name="MAL" localSheetId="50">'[186]Estado Resumen'!#REF!&lt;2.5</definedName>
    <definedName name="MAL" localSheetId="51">'[186]Estado Resumen'!#REF!&lt;2.5</definedName>
    <definedName name="MAL" localSheetId="52">'[186]Estado Resumen'!#REF!&lt;2.5</definedName>
    <definedName name="MAL" localSheetId="53">'[186]Estado Resumen'!#REF!&lt;2.5</definedName>
    <definedName name="MAL" localSheetId="54">'[186]Estado Resumen'!#REF!&lt;2.5</definedName>
    <definedName name="MAL" localSheetId="55">'[186]Estado Resumen'!#REF!&lt;2.5</definedName>
    <definedName name="MAL" localSheetId="56">'[186]Estado Resumen'!#REF!&lt;2.5</definedName>
    <definedName name="MAL" localSheetId="57">'[186]Estado Resumen'!#REF!&lt;2.5</definedName>
    <definedName name="MAL" localSheetId="58">'[186]Estado Resumen'!#REF!&lt;2.5</definedName>
    <definedName name="MAL" localSheetId="59">'[186]Estado Resumen'!#REF!&lt;2.5</definedName>
    <definedName name="MAL" localSheetId="60">'[186]Estado Resumen'!#REF!&lt;2.5</definedName>
    <definedName name="MAL" localSheetId="61">'[186]Estado Resumen'!#REF!&lt;2.5</definedName>
    <definedName name="MAL" localSheetId="62">'[186]Estado Resumen'!#REF!&lt;2.5</definedName>
    <definedName name="MAL" localSheetId="63">'[186]Estado Resumen'!#REF!&lt;2.5</definedName>
    <definedName name="MAL" localSheetId="64">'[186]Estado Resumen'!#REF!&lt;2.5</definedName>
    <definedName name="MAL" localSheetId="0">'[186]Estado Resumen'!#REF!&lt;2.5</definedName>
    <definedName name="MAL">'[186]Estado Resumen'!#REF!&lt;2.5</definedName>
    <definedName name="MALLA">#REF!</definedName>
    <definedName name="Malla_redoblon" localSheetId="0">#REF!</definedName>
    <definedName name="Malla_redoblon">#REF!</definedName>
    <definedName name="MALO" localSheetId="42">'[187]ESTADO VÍA-CRIT.TECNICO'!#REF!&lt;2.5</definedName>
    <definedName name="MALO" localSheetId="44">'[187]ESTADO VÍA-CRIT.TECNICO'!#REF!&lt;2.5</definedName>
    <definedName name="MALO" localSheetId="43">'[187]ESTADO VÍA-CRIT.TECNICO'!#REF!&lt;2.5</definedName>
    <definedName name="MALO" localSheetId="45">'[187]ESTADO VÍA-CRIT.TECNICO'!#REF!&lt;2.5</definedName>
    <definedName name="MALO" localSheetId="46">'[187]ESTADO VÍA-CRIT.TECNICO'!#REF!&lt;2.5</definedName>
    <definedName name="MALO" localSheetId="47">'[187]ESTADO VÍA-CRIT.TECNICO'!#REF!&lt;2.5</definedName>
    <definedName name="MALO" localSheetId="48">'[187]ESTADO VÍA-CRIT.TECNICO'!#REF!&lt;2.5</definedName>
    <definedName name="MALO" localSheetId="49">'[187]ESTADO VÍA-CRIT.TECNICO'!#REF!&lt;2.5</definedName>
    <definedName name="MALO" localSheetId="50">'[187]ESTADO VÍA-CRIT.TECNICO'!#REF!&lt;2.5</definedName>
    <definedName name="MALO" localSheetId="51">'[187]ESTADO VÍA-CRIT.TECNICO'!#REF!&lt;2.5</definedName>
    <definedName name="MALO" localSheetId="52">'[187]ESTADO VÍA-CRIT.TECNICO'!#REF!&lt;2.5</definedName>
    <definedName name="MALO" localSheetId="53">'[187]ESTADO VÍA-CRIT.TECNICO'!#REF!&lt;2.5</definedName>
    <definedName name="MALO" localSheetId="54">'[187]ESTADO VÍA-CRIT.TECNICO'!#REF!&lt;2.5</definedName>
    <definedName name="MALO" localSheetId="55">'[187]ESTADO VÍA-CRIT.TECNICO'!#REF!&lt;2.5</definedName>
    <definedName name="MALO" localSheetId="56">'[187]ESTADO VÍA-CRIT.TECNICO'!#REF!&lt;2.5</definedName>
    <definedName name="MALO" localSheetId="57">'[187]ESTADO VÍA-CRIT.TECNICO'!#REF!&lt;2.5</definedName>
    <definedName name="MALO" localSheetId="58">'[187]ESTADO VÍA-CRIT.TECNICO'!#REF!&lt;2.5</definedName>
    <definedName name="MALO" localSheetId="59">'[187]ESTADO VÍA-CRIT.TECNICO'!#REF!&lt;2.5</definedName>
    <definedName name="MALO" localSheetId="60">'[187]ESTADO VÍA-CRIT.TECNICO'!#REF!&lt;2.5</definedName>
    <definedName name="MALO" localSheetId="61">'[187]ESTADO VÍA-CRIT.TECNICO'!#REF!&lt;2.5</definedName>
    <definedName name="MALO" localSheetId="62">'[187]ESTADO VÍA-CRIT.TECNICO'!#REF!&lt;2.5</definedName>
    <definedName name="MALO" localSheetId="63">'[187]ESTADO VÍA-CRIT.TECNICO'!#REF!&lt;2.5</definedName>
    <definedName name="MALO" localSheetId="64">'[187]ESTADO VÍA-CRIT.TECNICO'!#REF!&lt;2.5</definedName>
    <definedName name="MALO" localSheetId="0">'[187]ESTADO VÍA-CRIT.TECNICO'!#REF!&lt;2.5</definedName>
    <definedName name="MALO">'[187]ESTADO VÍA-CRIT.TECNICO'!#REF!&lt;2.5</definedName>
    <definedName name="MALO4006">#REF!</definedName>
    <definedName name="MALO4006A">#REF!</definedName>
    <definedName name="MALO40CN01">#REF!</definedName>
    <definedName name="MALO40CNA">#REF!</definedName>
    <definedName name="MALO40CNB">#REF!</definedName>
    <definedName name="MALO55CN01">#REF!</definedName>
    <definedName name="MALO55CN03">#REF!</definedName>
    <definedName name="MALO5607">#REF!</definedName>
    <definedName name="MALOAFIR5607">#REF!</definedName>
    <definedName name="mama" hidden="1">'[188]Datos-Gráfica-Apartada'!#REF!</definedName>
    <definedName name="MANGLE" localSheetId="0">#REF!</definedName>
    <definedName name="MANGLE">#REF!</definedName>
    <definedName name="Manguera_Hidr._1_2" localSheetId="0">#REF!</definedName>
    <definedName name="Manguera_Hidr._1_2">#REF!</definedName>
    <definedName name="MANO">#REF!</definedName>
    <definedName name="MANOBRA">#REF!</definedName>
    <definedName name="MANODEOBRA">[26]M.Obra!$A$21:$I$50</definedName>
    <definedName name="ManoObra">[37]Datos!$J$18</definedName>
    <definedName name="mantenimiento">'[189]COSTOS OFICINA'!#REF!</definedName>
    <definedName name="MANTO">'[72]BASE DE DATOS ORIG'!#REF!</definedName>
    <definedName name="manufactures_lead_time">#REF!</definedName>
    <definedName name="MAP" localSheetId="0">'[190]PU (2)'!#REF!</definedName>
    <definedName name="MAP">'[190]PU (2)'!#REF!</definedName>
    <definedName name="maq">[158]insumos!$G$8:$G$40</definedName>
    <definedName name="MAQUINAR">[191]Insum!$A$68:$H$98</definedName>
    <definedName name="Maquinaria">[192]Insum!$A$76:$E$99</definedName>
    <definedName name="MAQUINARIATOTAL">[64]MAQUINARIA!$A$2:$L$18</definedName>
    <definedName name="MAR">#REF!</definedName>
    <definedName name="mar00">[14]Dólar!#REF!</definedName>
    <definedName name="marc06">[14]Gastos!#REF!</definedName>
    <definedName name="Marco_madera_puerta__2_05x0_7" localSheetId="0">#REF!</definedName>
    <definedName name="Marco_madera_puerta__2_05x0_7">#REF!</definedName>
    <definedName name="Marco_madera_puerta__2_05x0_9" localSheetId="0">#REF!</definedName>
    <definedName name="Marco_madera_puerta__2_05x0_9">#REF!</definedName>
    <definedName name="Marco_madera_puerta__2_05x1_4" localSheetId="0">#REF!</definedName>
    <definedName name="Marco_madera_puerta__2_05x1_4">#REF!</definedName>
    <definedName name="Marco_metal_puerta__0_80x2_20" localSheetId="0">#REF!</definedName>
    <definedName name="Marco_metal_puerta__0_80x2_20">#REF!</definedName>
    <definedName name="MargenComercial" localSheetId="0">#REF!</definedName>
    <definedName name="MargenComercial">#REF!</definedName>
    <definedName name="MargenFinanciero" localSheetId="0">#REF!</definedName>
    <definedName name="MargenFinanciero">#REF!</definedName>
    <definedName name="marol">#REF!</definedName>
    <definedName name="marol1">#REF!</definedName>
    <definedName name="MARTA">#N/A</definedName>
    <definedName name="MARTHA">[79]DATOS!$A$9</definedName>
    <definedName name="MastDetail" localSheetId="42">#REF!</definedName>
    <definedName name="MastDetail" localSheetId="44">#REF!</definedName>
    <definedName name="MastDetail" localSheetId="43">#REF!</definedName>
    <definedName name="MastDetail" localSheetId="45">#REF!</definedName>
    <definedName name="MastDetail" localSheetId="46">#REF!</definedName>
    <definedName name="MastDetail" localSheetId="47">#REF!</definedName>
    <definedName name="MastDetail" localSheetId="48">#REF!</definedName>
    <definedName name="MastDetail" localSheetId="49">#REF!</definedName>
    <definedName name="MastDetail" localSheetId="50">#REF!</definedName>
    <definedName name="MastDetail" localSheetId="51">#REF!</definedName>
    <definedName name="MastDetail" localSheetId="52">#REF!</definedName>
    <definedName name="MastDetail" localSheetId="53">#REF!</definedName>
    <definedName name="MastDetail" localSheetId="54">#REF!</definedName>
    <definedName name="MastDetail" localSheetId="55">#REF!</definedName>
    <definedName name="MastDetail" localSheetId="56">#REF!</definedName>
    <definedName name="MastDetail" localSheetId="57">#REF!</definedName>
    <definedName name="MastDetail" localSheetId="58">#REF!</definedName>
    <definedName name="MastDetail" localSheetId="59">#REF!</definedName>
    <definedName name="MastDetail" localSheetId="60">#REF!</definedName>
    <definedName name="MastDetail" localSheetId="61">#REF!</definedName>
    <definedName name="MastDetail" localSheetId="62">#REF!</definedName>
    <definedName name="MastDetail" localSheetId="63">#REF!</definedName>
    <definedName name="MastDetail" localSheetId="64">#REF!</definedName>
    <definedName name="MastDetail" localSheetId="0">#REF!</definedName>
    <definedName name="MastDetail">#REF!</definedName>
    <definedName name="MastHeading" localSheetId="42">#REF!</definedName>
    <definedName name="MastHeading" localSheetId="44">#REF!</definedName>
    <definedName name="MastHeading" localSheetId="43">#REF!</definedName>
    <definedName name="MastHeading" localSheetId="45">#REF!</definedName>
    <definedName name="MastHeading" localSheetId="46">#REF!</definedName>
    <definedName name="MastHeading" localSheetId="47">#REF!</definedName>
    <definedName name="MastHeading" localSheetId="48">#REF!</definedName>
    <definedName name="MastHeading" localSheetId="49">#REF!</definedName>
    <definedName name="MastHeading" localSheetId="50">#REF!</definedName>
    <definedName name="MastHeading" localSheetId="51">#REF!</definedName>
    <definedName name="MastHeading" localSheetId="52">#REF!</definedName>
    <definedName name="MastHeading" localSheetId="53">#REF!</definedName>
    <definedName name="MastHeading" localSheetId="54">#REF!</definedName>
    <definedName name="MastHeading" localSheetId="55">#REF!</definedName>
    <definedName name="MastHeading" localSheetId="56">#REF!</definedName>
    <definedName name="MastHeading" localSheetId="57">#REF!</definedName>
    <definedName name="MastHeading" localSheetId="58">#REF!</definedName>
    <definedName name="MastHeading" localSheetId="59">#REF!</definedName>
    <definedName name="MastHeading" localSheetId="60">#REF!</definedName>
    <definedName name="MastHeading" localSheetId="61">#REF!</definedName>
    <definedName name="MastHeading" localSheetId="62">#REF!</definedName>
    <definedName name="MastHeading" localSheetId="63">#REF!</definedName>
    <definedName name="MastHeading" localSheetId="64">#REF!</definedName>
    <definedName name="MastHeading" localSheetId="0">#REF!</definedName>
    <definedName name="MastHeading">#REF!</definedName>
    <definedName name="MAT" localSheetId="42">#REF!</definedName>
    <definedName name="MAT" localSheetId="44">#REF!</definedName>
    <definedName name="MAT" localSheetId="43">#REF!</definedName>
    <definedName name="MAT" localSheetId="45">#REF!</definedName>
    <definedName name="MAT" localSheetId="46">#REF!</definedName>
    <definedName name="MAT" localSheetId="47">#REF!</definedName>
    <definedName name="MAT" localSheetId="48">#REF!</definedName>
    <definedName name="MAT" localSheetId="49">#REF!</definedName>
    <definedName name="MAT" localSheetId="50">#REF!</definedName>
    <definedName name="MAT" localSheetId="51">#REF!</definedName>
    <definedName name="MAT" localSheetId="52">#REF!</definedName>
    <definedName name="MAT" localSheetId="53">#REF!</definedName>
    <definedName name="MAT" localSheetId="54">#REF!</definedName>
    <definedName name="MAT" localSheetId="55">#REF!</definedName>
    <definedName name="MAT" localSheetId="56">#REF!</definedName>
    <definedName name="MAT" localSheetId="57">#REF!</definedName>
    <definedName name="MAT" localSheetId="58">#REF!</definedName>
    <definedName name="MAT" localSheetId="59">#REF!</definedName>
    <definedName name="MAT" localSheetId="60">#REF!</definedName>
    <definedName name="MAT" localSheetId="61">#REF!</definedName>
    <definedName name="MAT" localSheetId="62">#REF!</definedName>
    <definedName name="MAT" localSheetId="63">#REF!</definedName>
    <definedName name="MAT" localSheetId="64">#REF!</definedName>
    <definedName name="MAT" localSheetId="0">#REF!</definedName>
    <definedName name="MAT">#REF!</definedName>
    <definedName name="MATE">[107]Materiales!$A:$IV</definedName>
    <definedName name="MATER">[122]MATERIAL!$B$3:$B$580</definedName>
    <definedName name="MATERIAL">#REF!</definedName>
    <definedName name="MATERIAL_AMARILLO_SELECCIONADO" localSheetId="42">[25]Materiales!#REF!</definedName>
    <definedName name="MATERIAL_AMARILLO_SELECCIONADO" localSheetId="44">[25]Materiales!#REF!</definedName>
    <definedName name="MATERIAL_AMARILLO_SELECCIONADO" localSheetId="43">[25]Materiales!#REF!</definedName>
    <definedName name="MATERIAL_AMARILLO_SELECCIONADO" localSheetId="45">[25]Materiales!#REF!</definedName>
    <definedName name="MATERIAL_AMARILLO_SELECCIONADO" localSheetId="46">[25]Materiales!#REF!</definedName>
    <definedName name="MATERIAL_AMARILLO_SELECCIONADO" localSheetId="47">[25]Materiales!#REF!</definedName>
    <definedName name="MATERIAL_AMARILLO_SELECCIONADO" localSheetId="48">[25]Materiales!#REF!</definedName>
    <definedName name="MATERIAL_AMARILLO_SELECCIONADO" localSheetId="49">[25]Materiales!#REF!</definedName>
    <definedName name="MATERIAL_AMARILLO_SELECCIONADO" localSheetId="50">[25]Materiales!#REF!</definedName>
    <definedName name="MATERIAL_AMARILLO_SELECCIONADO" localSheetId="51">[25]Materiales!#REF!</definedName>
    <definedName name="MATERIAL_AMARILLO_SELECCIONADO" localSheetId="52">[25]Materiales!#REF!</definedName>
    <definedName name="MATERIAL_AMARILLO_SELECCIONADO" localSheetId="53">[25]Materiales!#REF!</definedName>
    <definedName name="MATERIAL_AMARILLO_SELECCIONADO" localSheetId="54">[25]Materiales!#REF!</definedName>
    <definedName name="MATERIAL_AMARILLO_SELECCIONADO" localSheetId="55">[25]Materiales!#REF!</definedName>
    <definedName name="MATERIAL_AMARILLO_SELECCIONADO" localSheetId="56">[25]Materiales!#REF!</definedName>
    <definedName name="MATERIAL_AMARILLO_SELECCIONADO" localSheetId="57">[25]Materiales!#REF!</definedName>
    <definedName name="MATERIAL_AMARILLO_SELECCIONADO" localSheetId="58">[25]Materiales!#REF!</definedName>
    <definedName name="MATERIAL_AMARILLO_SELECCIONADO" localSheetId="59">[25]Materiales!#REF!</definedName>
    <definedName name="MATERIAL_AMARILLO_SELECCIONADO" localSheetId="60">[25]Materiales!#REF!</definedName>
    <definedName name="MATERIAL_AMARILLO_SELECCIONADO" localSheetId="61">[25]Materiales!#REF!</definedName>
    <definedName name="MATERIAL_AMARILLO_SELECCIONADO" localSheetId="62">[25]Materiales!#REF!</definedName>
    <definedName name="MATERIAL_AMARILLO_SELECCIONADO" localSheetId="63">[25]Materiales!#REF!</definedName>
    <definedName name="MATERIAL_AMARILLO_SELECCIONADO" localSheetId="64">[25]Materiales!#REF!</definedName>
    <definedName name="MATERIAL_AMARILLO_SELECCIONADO" localSheetId="0">[25]Materiales!#REF!</definedName>
    <definedName name="MATERIAL_AMARILLO_SELECCIONADO" localSheetId="68">[25]Materiales!#REF!</definedName>
    <definedName name="MATERIAL_AMARILLO_SELECCIONADO">[25]Materiales!#REF!</definedName>
    <definedName name="MATERIAL_FILTRANTE">#REF!</definedName>
    <definedName name="Material_seleccionado">'[27]LISTADO '!$F$11</definedName>
    <definedName name="MATERIALES" localSheetId="0">[122]MATERIAL!$B$2:$D$580</definedName>
    <definedName name="MATERIALES">[122]MATERIAL!$B$2:$D$580</definedName>
    <definedName name="materiales1">[193]Mat!$A$11:$G$569</definedName>
    <definedName name="MaterialTub">#REF!</definedName>
    <definedName name="matgranular">[46]lisprecios!#REF!</definedName>
    <definedName name="MATRIZRICS">'[194]RICS NUEVA HOJA DIARIA'!$A$1:$AB$42</definedName>
    <definedName name="maxcosto">[53]ctb!$D$1</definedName>
    <definedName name="maxdeficit">#REF!</definedName>
    <definedName name="MAY">#REF!</definedName>
    <definedName name="may00">[14]Dólar!#REF!</definedName>
    <definedName name="Mb" localSheetId="0">#REF!</definedName>
    <definedName name="Mb">#REF!</definedName>
    <definedName name="Mcotas">#REF!</definedName>
    <definedName name="MDEO">#N/A</definedName>
    <definedName name="mdo">'[79]precios-básicos2002'!$C$131:$C$140</definedName>
    <definedName name="ME">#REF!</definedName>
    <definedName name="MEJORA">#REF!</definedName>
    <definedName name="mejoramientosubrasante">#REF!</definedName>
    <definedName name="MEM">#REF!</definedName>
    <definedName name="merchandCostos" localSheetId="0">#REF!</definedName>
    <definedName name="merchandCostos">#REF!</definedName>
    <definedName name="Merchandisig" localSheetId="0">#REF!</definedName>
    <definedName name="Merchandisig">#REF!</definedName>
    <definedName name="MES">#REF!</definedName>
    <definedName name="meses">#REF!</definedName>
    <definedName name="Meson_acero_inox.con_bandeja" localSheetId="0">#REF!</definedName>
    <definedName name="Meson_acero_inox.con_bandeja">#REF!</definedName>
    <definedName name="MESONGRANITO" localSheetId="0">#REF!</definedName>
    <definedName name="MESONGRANITO">#REF!</definedName>
    <definedName name="MetalsDetail" localSheetId="42">#REF!</definedName>
    <definedName name="MetalsDetail" localSheetId="44">#REF!</definedName>
    <definedName name="MetalsDetail" localSheetId="43">#REF!</definedName>
    <definedName name="MetalsDetail" localSheetId="45">#REF!</definedName>
    <definedName name="MetalsDetail" localSheetId="46">#REF!</definedName>
    <definedName name="MetalsDetail" localSheetId="47">#REF!</definedName>
    <definedName name="MetalsDetail" localSheetId="48">#REF!</definedName>
    <definedName name="MetalsDetail" localSheetId="49">#REF!</definedName>
    <definedName name="MetalsDetail" localSheetId="50">#REF!</definedName>
    <definedName name="MetalsDetail" localSheetId="51">#REF!</definedName>
    <definedName name="MetalsDetail" localSheetId="52">#REF!</definedName>
    <definedName name="MetalsDetail" localSheetId="53">#REF!</definedName>
    <definedName name="MetalsDetail" localSheetId="54">#REF!</definedName>
    <definedName name="MetalsDetail" localSheetId="55">#REF!</definedName>
    <definedName name="MetalsDetail" localSheetId="56">#REF!</definedName>
    <definedName name="MetalsDetail" localSheetId="57">#REF!</definedName>
    <definedName name="MetalsDetail" localSheetId="58">#REF!</definedName>
    <definedName name="MetalsDetail" localSheetId="59">#REF!</definedName>
    <definedName name="MetalsDetail" localSheetId="60">#REF!</definedName>
    <definedName name="MetalsDetail" localSheetId="61">#REF!</definedName>
    <definedName name="MetalsDetail" localSheetId="62">#REF!</definedName>
    <definedName name="MetalsDetail" localSheetId="63">#REF!</definedName>
    <definedName name="MetalsDetail" localSheetId="64">#REF!</definedName>
    <definedName name="MetalsDetail" localSheetId="0">#REF!</definedName>
    <definedName name="MetalsDetail">#REF!</definedName>
    <definedName name="MetalsFundsFlow" localSheetId="42">#REF!</definedName>
    <definedName name="MetalsFundsFlow" localSheetId="44">#REF!</definedName>
    <definedName name="MetalsFundsFlow" localSheetId="43">#REF!</definedName>
    <definedName name="MetalsFundsFlow" localSheetId="45">#REF!</definedName>
    <definedName name="MetalsFundsFlow" localSheetId="46">#REF!</definedName>
    <definedName name="MetalsFundsFlow" localSheetId="47">#REF!</definedName>
    <definedName name="MetalsFundsFlow" localSheetId="48">#REF!</definedName>
    <definedName name="MetalsFundsFlow" localSheetId="49">#REF!</definedName>
    <definedName name="MetalsFundsFlow" localSheetId="50">#REF!</definedName>
    <definedName name="MetalsFundsFlow" localSheetId="51">#REF!</definedName>
    <definedName name="MetalsFundsFlow" localSheetId="52">#REF!</definedName>
    <definedName name="MetalsFundsFlow" localSheetId="53">#REF!</definedName>
    <definedName name="MetalsFundsFlow" localSheetId="54">#REF!</definedName>
    <definedName name="MetalsFundsFlow" localSheetId="55">#REF!</definedName>
    <definedName name="MetalsFundsFlow" localSheetId="56">#REF!</definedName>
    <definedName name="MetalsFundsFlow" localSheetId="57">#REF!</definedName>
    <definedName name="MetalsFundsFlow" localSheetId="58">#REF!</definedName>
    <definedName name="MetalsFundsFlow" localSheetId="59">#REF!</definedName>
    <definedName name="MetalsFundsFlow" localSheetId="60">#REF!</definedName>
    <definedName name="MetalsFundsFlow" localSheetId="61">#REF!</definedName>
    <definedName name="MetalsFundsFlow" localSheetId="62">#REF!</definedName>
    <definedName name="MetalsFundsFlow" localSheetId="63">#REF!</definedName>
    <definedName name="MetalsFundsFlow" localSheetId="64">#REF!</definedName>
    <definedName name="MetalsFundsFlow" localSheetId="0">#REF!</definedName>
    <definedName name="MetalsFundsFlow">#REF!</definedName>
    <definedName name="MetalsFundsFlowHeading" localSheetId="42">#REF!</definedName>
    <definedName name="MetalsFundsFlowHeading" localSheetId="44">#REF!</definedName>
    <definedName name="MetalsFundsFlowHeading" localSheetId="43">#REF!</definedName>
    <definedName name="MetalsFundsFlowHeading" localSheetId="45">#REF!</definedName>
    <definedName name="MetalsFundsFlowHeading" localSheetId="46">#REF!</definedName>
    <definedName name="MetalsFundsFlowHeading" localSheetId="47">#REF!</definedName>
    <definedName name="MetalsFundsFlowHeading" localSheetId="48">#REF!</definedName>
    <definedName name="MetalsFundsFlowHeading" localSheetId="49">#REF!</definedName>
    <definedName name="MetalsFundsFlowHeading" localSheetId="50">#REF!</definedName>
    <definedName name="MetalsFundsFlowHeading" localSheetId="51">#REF!</definedName>
    <definedName name="MetalsFundsFlowHeading" localSheetId="52">#REF!</definedName>
    <definedName name="MetalsFundsFlowHeading" localSheetId="53">#REF!</definedName>
    <definedName name="MetalsFundsFlowHeading" localSheetId="54">#REF!</definedName>
    <definedName name="MetalsFundsFlowHeading" localSheetId="55">#REF!</definedName>
    <definedName name="MetalsFundsFlowHeading" localSheetId="56">#REF!</definedName>
    <definedName name="MetalsFundsFlowHeading" localSheetId="57">#REF!</definedName>
    <definedName name="MetalsFundsFlowHeading" localSheetId="58">#REF!</definedName>
    <definedName name="MetalsFundsFlowHeading" localSheetId="59">#REF!</definedName>
    <definedName name="MetalsFundsFlowHeading" localSheetId="60">#REF!</definedName>
    <definedName name="MetalsFundsFlowHeading" localSheetId="61">#REF!</definedName>
    <definedName name="MetalsFundsFlowHeading" localSheetId="62">#REF!</definedName>
    <definedName name="MetalsFundsFlowHeading" localSheetId="63">#REF!</definedName>
    <definedName name="MetalsFundsFlowHeading" localSheetId="64">#REF!</definedName>
    <definedName name="MetalsFundsFlowHeading" localSheetId="0">#REF!</definedName>
    <definedName name="MetalsFundsFlowHeading">#REF!</definedName>
    <definedName name="MetalsFundsFlowPA" localSheetId="42">#REF!</definedName>
    <definedName name="MetalsFundsFlowPA" localSheetId="44">#REF!</definedName>
    <definedName name="MetalsFundsFlowPA" localSheetId="43">#REF!</definedName>
    <definedName name="MetalsFundsFlowPA" localSheetId="45">#REF!</definedName>
    <definedName name="MetalsFundsFlowPA" localSheetId="46">#REF!</definedName>
    <definedName name="MetalsFundsFlowPA" localSheetId="47">#REF!</definedName>
    <definedName name="MetalsFundsFlowPA" localSheetId="48">#REF!</definedName>
    <definedName name="MetalsFundsFlowPA" localSheetId="49">#REF!</definedName>
    <definedName name="MetalsFundsFlowPA" localSheetId="50">#REF!</definedName>
    <definedName name="MetalsFundsFlowPA" localSheetId="51">#REF!</definedName>
    <definedName name="MetalsFundsFlowPA" localSheetId="52">#REF!</definedName>
    <definedName name="MetalsFundsFlowPA" localSheetId="53">#REF!</definedName>
    <definedName name="MetalsFundsFlowPA" localSheetId="54">#REF!</definedName>
    <definedName name="MetalsFundsFlowPA" localSheetId="55">#REF!</definedName>
    <definedName name="MetalsFundsFlowPA" localSheetId="56">#REF!</definedName>
    <definedName name="MetalsFundsFlowPA" localSheetId="57">#REF!</definedName>
    <definedName name="MetalsFundsFlowPA" localSheetId="58">#REF!</definedName>
    <definedName name="MetalsFundsFlowPA" localSheetId="59">#REF!</definedName>
    <definedName name="MetalsFundsFlowPA" localSheetId="60">#REF!</definedName>
    <definedName name="MetalsFundsFlowPA" localSheetId="61">#REF!</definedName>
    <definedName name="MetalsFundsFlowPA" localSheetId="62">#REF!</definedName>
    <definedName name="MetalsFundsFlowPA" localSheetId="63">#REF!</definedName>
    <definedName name="MetalsFundsFlowPA" localSheetId="64">#REF!</definedName>
    <definedName name="MetalsFundsFlowPA" localSheetId="0">#REF!</definedName>
    <definedName name="MetalsFundsFlowPA">#REF!</definedName>
    <definedName name="MetalsFundsFlowPAHeading" localSheetId="42">#REF!</definedName>
    <definedName name="MetalsFundsFlowPAHeading" localSheetId="44">#REF!</definedName>
    <definedName name="MetalsFundsFlowPAHeading" localSheetId="43">#REF!</definedName>
    <definedName name="MetalsFundsFlowPAHeading" localSheetId="45">#REF!</definedName>
    <definedName name="MetalsFundsFlowPAHeading" localSheetId="46">#REF!</definedName>
    <definedName name="MetalsFundsFlowPAHeading" localSheetId="47">#REF!</definedName>
    <definedName name="MetalsFundsFlowPAHeading" localSheetId="48">#REF!</definedName>
    <definedName name="MetalsFundsFlowPAHeading" localSheetId="49">#REF!</definedName>
    <definedName name="MetalsFundsFlowPAHeading" localSheetId="50">#REF!</definedName>
    <definedName name="MetalsFundsFlowPAHeading" localSheetId="51">#REF!</definedName>
    <definedName name="MetalsFundsFlowPAHeading" localSheetId="52">#REF!</definedName>
    <definedName name="MetalsFundsFlowPAHeading" localSheetId="53">#REF!</definedName>
    <definedName name="MetalsFundsFlowPAHeading" localSheetId="54">#REF!</definedName>
    <definedName name="MetalsFundsFlowPAHeading" localSheetId="55">#REF!</definedName>
    <definedName name="MetalsFundsFlowPAHeading" localSheetId="56">#REF!</definedName>
    <definedName name="MetalsFundsFlowPAHeading" localSheetId="57">#REF!</definedName>
    <definedName name="MetalsFundsFlowPAHeading" localSheetId="58">#REF!</definedName>
    <definedName name="MetalsFundsFlowPAHeading" localSheetId="59">#REF!</definedName>
    <definedName name="MetalsFundsFlowPAHeading" localSheetId="60">#REF!</definedName>
    <definedName name="MetalsFundsFlowPAHeading" localSheetId="61">#REF!</definedName>
    <definedName name="MetalsFundsFlowPAHeading" localSheetId="62">#REF!</definedName>
    <definedName name="MetalsFundsFlowPAHeading" localSheetId="63">#REF!</definedName>
    <definedName name="MetalsFundsFlowPAHeading" localSheetId="64">#REF!</definedName>
    <definedName name="MetalsFundsFlowPAHeading" localSheetId="0">#REF!</definedName>
    <definedName name="MetalsFundsFlowPAHeading">#REF!</definedName>
    <definedName name="MetalsHeading" localSheetId="42">#REF!</definedName>
    <definedName name="MetalsHeading" localSheetId="44">#REF!</definedName>
    <definedName name="MetalsHeading" localSheetId="43">#REF!</definedName>
    <definedName name="MetalsHeading" localSheetId="45">#REF!</definedName>
    <definedName name="MetalsHeading" localSheetId="46">#REF!</definedName>
    <definedName name="MetalsHeading" localSheetId="47">#REF!</definedName>
    <definedName name="MetalsHeading" localSheetId="48">#REF!</definedName>
    <definedName name="MetalsHeading" localSheetId="49">#REF!</definedName>
    <definedName name="MetalsHeading" localSheetId="50">#REF!</definedName>
    <definedName name="MetalsHeading" localSheetId="51">#REF!</definedName>
    <definedName name="MetalsHeading" localSheetId="52">#REF!</definedName>
    <definedName name="MetalsHeading" localSheetId="53">#REF!</definedName>
    <definedName name="MetalsHeading" localSheetId="54">#REF!</definedName>
    <definedName name="MetalsHeading" localSheetId="55">#REF!</definedName>
    <definedName name="MetalsHeading" localSheetId="56">#REF!</definedName>
    <definedName name="MetalsHeading" localSheetId="57">#REF!</definedName>
    <definedName name="MetalsHeading" localSheetId="58">#REF!</definedName>
    <definedName name="MetalsHeading" localSheetId="59">#REF!</definedName>
    <definedName name="MetalsHeading" localSheetId="60">#REF!</definedName>
    <definedName name="MetalsHeading" localSheetId="61">#REF!</definedName>
    <definedName name="MetalsHeading" localSheetId="62">#REF!</definedName>
    <definedName name="MetalsHeading" localSheetId="63">#REF!</definedName>
    <definedName name="MetalsHeading" localSheetId="64">#REF!</definedName>
    <definedName name="MetalsHeading" localSheetId="0">#REF!</definedName>
    <definedName name="MetalsHeading">#REF!</definedName>
    <definedName name="MetalsPostDetail" localSheetId="42">#REF!</definedName>
    <definedName name="MetalsPostDetail" localSheetId="44">#REF!</definedName>
    <definedName name="MetalsPostDetail" localSheetId="43">#REF!</definedName>
    <definedName name="MetalsPostDetail" localSheetId="45">#REF!</definedName>
    <definedName name="MetalsPostDetail" localSheetId="46">#REF!</definedName>
    <definedName name="MetalsPostDetail" localSheetId="47">#REF!</definedName>
    <definedName name="MetalsPostDetail" localSheetId="48">#REF!</definedName>
    <definedName name="MetalsPostDetail" localSheetId="49">#REF!</definedName>
    <definedName name="MetalsPostDetail" localSheetId="50">#REF!</definedName>
    <definedName name="MetalsPostDetail" localSheetId="51">#REF!</definedName>
    <definedName name="MetalsPostDetail" localSheetId="52">#REF!</definedName>
    <definedName name="MetalsPostDetail" localSheetId="53">#REF!</definedName>
    <definedName name="MetalsPostDetail" localSheetId="54">#REF!</definedName>
    <definedName name="MetalsPostDetail" localSheetId="55">#REF!</definedName>
    <definedName name="MetalsPostDetail" localSheetId="56">#REF!</definedName>
    <definedName name="MetalsPostDetail" localSheetId="57">#REF!</definedName>
    <definedName name="MetalsPostDetail" localSheetId="58">#REF!</definedName>
    <definedName name="MetalsPostDetail" localSheetId="59">#REF!</definedName>
    <definedName name="MetalsPostDetail" localSheetId="60">#REF!</definedName>
    <definedName name="MetalsPostDetail" localSheetId="61">#REF!</definedName>
    <definedName name="MetalsPostDetail" localSheetId="62">#REF!</definedName>
    <definedName name="MetalsPostDetail" localSheetId="63">#REF!</definedName>
    <definedName name="MetalsPostDetail" localSheetId="64">#REF!</definedName>
    <definedName name="MetalsPostDetail" localSheetId="0">#REF!</definedName>
    <definedName name="MetalsPostDetail">#REF!</definedName>
    <definedName name="MetalsPostHeading" localSheetId="42">#REF!</definedName>
    <definedName name="MetalsPostHeading" localSheetId="44">#REF!</definedName>
    <definedName name="MetalsPostHeading" localSheetId="43">#REF!</definedName>
    <definedName name="MetalsPostHeading" localSheetId="45">#REF!</definedName>
    <definedName name="MetalsPostHeading" localSheetId="46">#REF!</definedName>
    <definedName name="MetalsPostHeading" localSheetId="47">#REF!</definedName>
    <definedName name="MetalsPostHeading" localSheetId="48">#REF!</definedName>
    <definedName name="MetalsPostHeading" localSheetId="49">#REF!</definedName>
    <definedName name="MetalsPostHeading" localSheetId="50">#REF!</definedName>
    <definedName name="MetalsPostHeading" localSheetId="51">#REF!</definedName>
    <definedName name="MetalsPostHeading" localSheetId="52">#REF!</definedName>
    <definedName name="MetalsPostHeading" localSheetId="53">#REF!</definedName>
    <definedName name="MetalsPostHeading" localSheetId="54">#REF!</definedName>
    <definedName name="MetalsPostHeading" localSheetId="55">#REF!</definedName>
    <definedName name="MetalsPostHeading" localSheetId="56">#REF!</definedName>
    <definedName name="MetalsPostHeading" localSheetId="57">#REF!</definedName>
    <definedName name="MetalsPostHeading" localSheetId="58">#REF!</definedName>
    <definedName name="MetalsPostHeading" localSheetId="59">#REF!</definedName>
    <definedName name="MetalsPostHeading" localSheetId="60">#REF!</definedName>
    <definedName name="MetalsPostHeading" localSheetId="61">#REF!</definedName>
    <definedName name="MetalsPostHeading" localSheetId="62">#REF!</definedName>
    <definedName name="MetalsPostHeading" localSheetId="63">#REF!</definedName>
    <definedName name="MetalsPostHeading" localSheetId="64">#REF!</definedName>
    <definedName name="MetalsPostHeading" localSheetId="0">#REF!</definedName>
    <definedName name="MetalsPostHeading">#REF!</definedName>
    <definedName name="MetDetail" localSheetId="42">#REF!</definedName>
    <definedName name="MetDetail" localSheetId="44">#REF!</definedName>
    <definedName name="MetDetail" localSheetId="43">#REF!</definedName>
    <definedName name="MetDetail" localSheetId="45">#REF!</definedName>
    <definedName name="MetDetail" localSheetId="46">#REF!</definedName>
    <definedName name="MetDetail" localSheetId="47">#REF!</definedName>
    <definedName name="MetDetail" localSheetId="48">#REF!</definedName>
    <definedName name="MetDetail" localSheetId="49">#REF!</definedName>
    <definedName name="MetDetail" localSheetId="50">#REF!</definedName>
    <definedName name="MetDetail" localSheetId="51">#REF!</definedName>
    <definedName name="MetDetail" localSheetId="52">#REF!</definedName>
    <definedName name="MetDetail" localSheetId="53">#REF!</definedName>
    <definedName name="MetDetail" localSheetId="54">#REF!</definedName>
    <definedName name="MetDetail" localSheetId="55">#REF!</definedName>
    <definedName name="MetDetail" localSheetId="56">#REF!</definedName>
    <definedName name="MetDetail" localSheetId="57">#REF!</definedName>
    <definedName name="MetDetail" localSheetId="58">#REF!</definedName>
    <definedName name="MetDetail" localSheetId="59">#REF!</definedName>
    <definedName name="MetDetail" localSheetId="60">#REF!</definedName>
    <definedName name="MetDetail" localSheetId="61">#REF!</definedName>
    <definedName name="MetDetail" localSheetId="62">#REF!</definedName>
    <definedName name="MetDetail" localSheetId="63">#REF!</definedName>
    <definedName name="MetDetail" localSheetId="64">#REF!</definedName>
    <definedName name="MetDetail" localSheetId="0">#REF!</definedName>
    <definedName name="MetDetail">#REF!</definedName>
    <definedName name="MetElimDetail" localSheetId="42">#REF!</definedName>
    <definedName name="MetElimDetail" localSheetId="44">#REF!</definedName>
    <definedName name="MetElimDetail" localSheetId="43">#REF!</definedName>
    <definedName name="MetElimDetail" localSheetId="45">#REF!</definedName>
    <definedName name="MetElimDetail" localSheetId="46">#REF!</definedName>
    <definedName name="MetElimDetail" localSheetId="47">#REF!</definedName>
    <definedName name="MetElimDetail" localSheetId="48">#REF!</definedName>
    <definedName name="MetElimDetail" localSheetId="49">#REF!</definedName>
    <definedName name="MetElimDetail" localSheetId="50">#REF!</definedName>
    <definedName name="MetElimDetail" localSheetId="51">#REF!</definedName>
    <definedName name="MetElimDetail" localSheetId="52">#REF!</definedName>
    <definedName name="MetElimDetail" localSheetId="53">#REF!</definedName>
    <definedName name="MetElimDetail" localSheetId="54">#REF!</definedName>
    <definedName name="MetElimDetail" localSheetId="55">#REF!</definedName>
    <definedName name="MetElimDetail" localSheetId="56">#REF!</definedName>
    <definedName name="MetElimDetail" localSheetId="57">#REF!</definedName>
    <definedName name="MetElimDetail" localSheetId="58">#REF!</definedName>
    <definedName name="MetElimDetail" localSheetId="59">#REF!</definedName>
    <definedName name="MetElimDetail" localSheetId="60">#REF!</definedName>
    <definedName name="MetElimDetail" localSheetId="61">#REF!</definedName>
    <definedName name="MetElimDetail" localSheetId="62">#REF!</definedName>
    <definedName name="MetElimDetail" localSheetId="63">#REF!</definedName>
    <definedName name="MetElimDetail" localSheetId="64">#REF!</definedName>
    <definedName name="MetElimDetail" localSheetId="0">#REF!</definedName>
    <definedName name="MetElimDetail">#REF!</definedName>
    <definedName name="MetElimHeading" localSheetId="42">#REF!</definedName>
    <definedName name="MetElimHeading" localSheetId="44">#REF!</definedName>
    <definedName name="MetElimHeading" localSheetId="43">#REF!</definedName>
    <definedName name="MetElimHeading" localSheetId="45">#REF!</definedName>
    <definedName name="MetElimHeading" localSheetId="46">#REF!</definedName>
    <definedName name="MetElimHeading" localSheetId="47">#REF!</definedName>
    <definedName name="MetElimHeading" localSheetId="48">#REF!</definedName>
    <definedName name="MetElimHeading" localSheetId="49">#REF!</definedName>
    <definedName name="MetElimHeading" localSheetId="50">#REF!</definedName>
    <definedName name="MetElimHeading" localSheetId="51">#REF!</definedName>
    <definedName name="MetElimHeading" localSheetId="52">#REF!</definedName>
    <definedName name="MetElimHeading" localSheetId="53">#REF!</definedName>
    <definedName name="MetElimHeading" localSheetId="54">#REF!</definedName>
    <definedName name="MetElimHeading" localSheetId="55">#REF!</definedName>
    <definedName name="MetElimHeading" localSheetId="56">#REF!</definedName>
    <definedName name="MetElimHeading" localSheetId="57">#REF!</definedName>
    <definedName name="MetElimHeading" localSheetId="58">#REF!</definedName>
    <definedName name="MetElimHeading" localSheetId="59">#REF!</definedName>
    <definedName name="MetElimHeading" localSheetId="60">#REF!</definedName>
    <definedName name="MetElimHeading" localSheetId="61">#REF!</definedName>
    <definedName name="MetElimHeading" localSheetId="62">#REF!</definedName>
    <definedName name="MetElimHeading" localSheetId="63">#REF!</definedName>
    <definedName name="MetElimHeading" localSheetId="64">#REF!</definedName>
    <definedName name="MetElimHeading" localSheetId="0">#REF!</definedName>
    <definedName name="MetElimHeading">#REF!</definedName>
    <definedName name="MetHeading" localSheetId="42">#REF!</definedName>
    <definedName name="MetHeading" localSheetId="44">#REF!</definedName>
    <definedName name="MetHeading" localSheetId="43">#REF!</definedName>
    <definedName name="MetHeading" localSheetId="45">#REF!</definedName>
    <definedName name="MetHeading" localSheetId="46">#REF!</definedName>
    <definedName name="MetHeading" localSheetId="47">#REF!</definedName>
    <definedName name="MetHeading" localSheetId="48">#REF!</definedName>
    <definedName name="MetHeading" localSheetId="49">#REF!</definedName>
    <definedName name="MetHeading" localSheetId="50">#REF!</definedName>
    <definedName name="MetHeading" localSheetId="51">#REF!</definedName>
    <definedName name="MetHeading" localSheetId="52">#REF!</definedName>
    <definedName name="MetHeading" localSheetId="53">#REF!</definedName>
    <definedName name="MetHeading" localSheetId="54">#REF!</definedName>
    <definedName name="MetHeading" localSheetId="55">#REF!</definedName>
    <definedName name="MetHeading" localSheetId="56">#REF!</definedName>
    <definedName name="MetHeading" localSheetId="57">#REF!</definedName>
    <definedName name="MetHeading" localSheetId="58">#REF!</definedName>
    <definedName name="MetHeading" localSheetId="59">#REF!</definedName>
    <definedName name="MetHeading" localSheetId="60">#REF!</definedName>
    <definedName name="MetHeading" localSheetId="61">#REF!</definedName>
    <definedName name="MetHeading" localSheetId="62">#REF!</definedName>
    <definedName name="MetHeading" localSheetId="63">#REF!</definedName>
    <definedName name="MetHeading" localSheetId="64">#REF!</definedName>
    <definedName name="MetHeading" localSheetId="0">#REF!</definedName>
    <definedName name="MetHeading">#REF!</definedName>
    <definedName name="METROAGUA" localSheetId="0">#REF!</definedName>
    <definedName name="METROAGUA">#REF!</definedName>
    <definedName name="MetSumDetail" localSheetId="42">#REF!</definedName>
    <definedName name="MetSumDetail" localSheetId="44">#REF!</definedName>
    <definedName name="MetSumDetail" localSheetId="43">#REF!</definedName>
    <definedName name="MetSumDetail" localSheetId="45">#REF!</definedName>
    <definedName name="MetSumDetail" localSheetId="46">#REF!</definedName>
    <definedName name="MetSumDetail" localSheetId="47">#REF!</definedName>
    <definedName name="MetSumDetail" localSheetId="48">#REF!</definedName>
    <definedName name="MetSumDetail" localSheetId="49">#REF!</definedName>
    <definedName name="MetSumDetail" localSheetId="50">#REF!</definedName>
    <definedName name="MetSumDetail" localSheetId="51">#REF!</definedName>
    <definedName name="MetSumDetail" localSheetId="52">#REF!</definedName>
    <definedName name="MetSumDetail" localSheetId="53">#REF!</definedName>
    <definedName name="MetSumDetail" localSheetId="54">#REF!</definedName>
    <definedName name="MetSumDetail" localSheetId="55">#REF!</definedName>
    <definedName name="MetSumDetail" localSheetId="56">#REF!</definedName>
    <definedName name="MetSumDetail" localSheetId="57">#REF!</definedName>
    <definedName name="MetSumDetail" localSheetId="58">#REF!</definedName>
    <definedName name="MetSumDetail" localSheetId="59">#REF!</definedName>
    <definedName name="MetSumDetail" localSheetId="60">#REF!</definedName>
    <definedName name="MetSumDetail" localSheetId="61">#REF!</definedName>
    <definedName name="MetSumDetail" localSheetId="62">#REF!</definedName>
    <definedName name="MetSumDetail" localSheetId="63">#REF!</definedName>
    <definedName name="MetSumDetail" localSheetId="64">#REF!</definedName>
    <definedName name="MetSumDetail" localSheetId="0">#REF!</definedName>
    <definedName name="MetSumDetail">#REF!</definedName>
    <definedName name="MetSumHeading" localSheetId="42">#REF!</definedName>
    <definedName name="MetSumHeading" localSheetId="44">#REF!</definedName>
    <definedName name="MetSumHeading" localSheetId="43">#REF!</definedName>
    <definedName name="MetSumHeading" localSheetId="45">#REF!</definedName>
    <definedName name="MetSumHeading" localSheetId="46">#REF!</definedName>
    <definedName name="MetSumHeading" localSheetId="47">#REF!</definedName>
    <definedName name="MetSumHeading" localSheetId="48">#REF!</definedName>
    <definedName name="MetSumHeading" localSheetId="49">#REF!</definedName>
    <definedName name="MetSumHeading" localSheetId="50">#REF!</definedName>
    <definedName name="MetSumHeading" localSheetId="51">#REF!</definedName>
    <definedName name="MetSumHeading" localSheetId="52">#REF!</definedName>
    <definedName name="MetSumHeading" localSheetId="53">#REF!</definedName>
    <definedName name="MetSumHeading" localSheetId="54">#REF!</definedName>
    <definedName name="MetSumHeading" localSheetId="55">#REF!</definedName>
    <definedName name="MetSumHeading" localSheetId="56">#REF!</definedName>
    <definedName name="MetSumHeading" localSheetId="57">#REF!</definedName>
    <definedName name="MetSumHeading" localSheetId="58">#REF!</definedName>
    <definedName name="MetSumHeading" localSheetId="59">#REF!</definedName>
    <definedName name="MetSumHeading" localSheetId="60">#REF!</definedName>
    <definedName name="MetSumHeading" localSheetId="61">#REF!</definedName>
    <definedName name="MetSumHeading" localSheetId="62">#REF!</definedName>
    <definedName name="MetSumHeading" localSheetId="63">#REF!</definedName>
    <definedName name="MetSumHeading" localSheetId="64">#REF!</definedName>
    <definedName name="MetSumHeading" localSheetId="0">#REF!</definedName>
    <definedName name="MetSumHeading">#REF!</definedName>
    <definedName name="MEZCLA" localSheetId="0">#REF!</definedName>
    <definedName name="MEZCLA">#REF!</definedName>
    <definedName name="Mezcladora">'[27]LISTADO '!$L$4</definedName>
    <definedName name="Mezcladora_Apolo_1__bulto" localSheetId="0">#REF!</definedName>
    <definedName name="Mezcladora_Apolo_1__bulto">#REF!</definedName>
    <definedName name="MEZCLADORA_DE_CONCRETO">[41]Equipo!$F$10</definedName>
    <definedName name="mf" localSheetId="0">#REF!</definedName>
    <definedName name="mf">#REF!</definedName>
    <definedName name="MH_1">#REF!</definedName>
    <definedName name="MH_2">#REF!</definedName>
    <definedName name="MH_3">#REF!</definedName>
    <definedName name="MH_4">#REF!</definedName>
    <definedName name="MH_5">#REF!</definedName>
    <definedName name="mhg" localSheetId="0">#REF!</definedName>
    <definedName name="mhg">#REF!</definedName>
    <definedName name="mht" localSheetId="0">#REF!</definedName>
    <definedName name="mht">#REF!</definedName>
    <definedName name="mhy" localSheetId="0">#REF!</definedName>
    <definedName name="mhy">#REF!</definedName>
    <definedName name="MI">#REF!,#REF!,#REF!,#REF!,#REF!,#REF!,#REF!</definedName>
    <definedName name="Mill_Head_H2O.Total_Volume">#REF!</definedName>
    <definedName name="Mill_Screen_H2O.Total_Volume">#REF!</definedName>
    <definedName name="Mill_Weight">#REF!</definedName>
    <definedName name="min">#REF!</definedName>
    <definedName name="Mine_Equip_Hrs">'[90]Mine Hours'!$A$11:$BX$30</definedName>
    <definedName name="Mine_Equip_Hrs_MARC">'[90]Mine Hours'!$A$94:$BX$112</definedName>
    <definedName name="Mine_Equip_Hrs_Remaining">'[195]Equipment Hours TODOS'!#REF!</definedName>
    <definedName name="MineUsed">[108]Sheet1!$M$18:$M$977</definedName>
    <definedName name="Mínimo">#REF!</definedName>
    <definedName name="Minutos" localSheetId="0">#REF!</definedName>
    <definedName name="Minutos">#REF!</definedName>
    <definedName name="MiT">#REF!</definedName>
    <definedName name="MiV">#REF!</definedName>
    <definedName name="mju" localSheetId="0">#REF!</definedName>
    <definedName name="mju">#REF!</definedName>
    <definedName name="mku" localSheetId="0">#REF!</definedName>
    <definedName name="mku">#REF!</definedName>
    <definedName name="ML">[37]Datos!$L$9</definedName>
    <definedName name="mm" localSheetId="0">#REF!</definedName>
    <definedName name="mm">#REF!</definedName>
    <definedName name="MMH">'[196]MMH WORKINGS'!$A$1:$A$65536</definedName>
    <definedName name="MMHBS">#REF!</definedName>
    <definedName name="mmhcosts">'[197]Cost Ledger 30-6-99'!$A$1:$C$84</definedName>
    <definedName name="MMHJUN02">#REF!</definedName>
    <definedName name="mmhmarch2000">#REF!</definedName>
    <definedName name="MmIL">#REF!</definedName>
    <definedName name="MMJV">#REF!</definedName>
    <definedName name="mmm" localSheetId="0">#REF!</definedName>
    <definedName name="mmm">#REF!</definedName>
    <definedName name="Mmto" localSheetId="0">#REF!</definedName>
    <definedName name="Mmto">#REF!</definedName>
    <definedName name="MNO">#REF!</definedName>
    <definedName name="MO">[150]MATERIALES!$A$10:$A$12</definedName>
    <definedName name="mobil06">[14]Gastos!#REF!</definedName>
    <definedName name="mobra">'[79]precios-básicos2002'!$C$131:$E$140</definedName>
    <definedName name="MODIF">[53]dts!$B$20</definedName>
    <definedName name="MOMATECA">#REF!</definedName>
    <definedName name="MONETARY">#REF!</definedName>
    <definedName name="MONGUI">#REF!</definedName>
    <definedName name="MONI" localSheetId="0">#REF!</definedName>
    <definedName name="MONI">#REF!</definedName>
    <definedName name="MONTAJE" localSheetId="0">#REF!</definedName>
    <definedName name="MONTAJE">#REF!</definedName>
    <definedName name="MOR1_4">#REF!</definedName>
    <definedName name="MORTE12" localSheetId="0">#REF!</definedName>
    <definedName name="MORTE12">#REF!</definedName>
    <definedName name="MORTE12IMP" localSheetId="0">#REF!</definedName>
    <definedName name="MORTE12IMP">#REF!</definedName>
    <definedName name="MORTE13" localSheetId="0">#REF!</definedName>
    <definedName name="MORTE13">#REF!</definedName>
    <definedName name="MORTE13IMP" localSheetId="0">#REF!</definedName>
    <definedName name="MORTE13IMP">#REF!</definedName>
    <definedName name="MORTE14" localSheetId="0">#REF!</definedName>
    <definedName name="MORTE14">#REF!</definedName>
    <definedName name="MORTE15" localSheetId="0">#REF!</definedName>
    <definedName name="MORTE15">#REF!</definedName>
    <definedName name="MORTE16">#REF!</definedName>
    <definedName name="mortero">#REF!</definedName>
    <definedName name="Mortero_1_3">'[27]Apu Basicos'!$F$74</definedName>
    <definedName name="MORTERO_1_4" localSheetId="0">#REF!</definedName>
    <definedName name="MORTERO_1_4">#REF!</definedName>
    <definedName name="MORTERO_1_5" localSheetId="0">#REF!</definedName>
    <definedName name="MORTERO_1_5">#REF!</definedName>
    <definedName name="MORTERO_1_8" localSheetId="0">#REF!</definedName>
    <definedName name="MORTERO_1_8">#REF!</definedName>
    <definedName name="mortero14">'[95]APU''s'!#REF!</definedName>
    <definedName name="mortero15">'[95]APU''s'!#REF!</definedName>
    <definedName name="MORTERO4" localSheetId="0">#REF!</definedName>
    <definedName name="MORTERO4">#REF!</definedName>
    <definedName name="MORTERO5" localSheetId="0">#REF!</definedName>
    <definedName name="MORTERO5">#REF!</definedName>
    <definedName name="MOTO">'[143]Actual Data (STX)'!$A$1:$B$8</definedName>
    <definedName name="MOTO3">'[143]Actual Data (STX)'!$A$10:$B$17</definedName>
    <definedName name="motobomba">'[46]PRESTACIONES SOCIALES'!#REF!</definedName>
    <definedName name="Motobomba_0_5_HP" localSheetId="0">#REF!</definedName>
    <definedName name="Motobomba_0_5_HP">#REF!</definedName>
    <definedName name="Motoniveladora_Baukema_SHM_5" localSheetId="0">#REF!</definedName>
    <definedName name="Motoniveladora_Baukema_SHM_5">#REF!</definedName>
    <definedName name="Motoniveladora_Champion_710A" localSheetId="0">#REF!</definedName>
    <definedName name="Motoniveladora_Champion_710A">#REF!</definedName>
    <definedName name="Motor">'[143]Actual Data (MAP)'!$B$1:$C$8</definedName>
    <definedName name="MPMDetail" localSheetId="42">#REF!</definedName>
    <definedName name="MPMDetail" localSheetId="44">#REF!</definedName>
    <definedName name="MPMDetail" localSheetId="43">#REF!</definedName>
    <definedName name="MPMDetail" localSheetId="45">#REF!</definedName>
    <definedName name="MPMDetail" localSheetId="46">#REF!</definedName>
    <definedName name="MPMDetail" localSheetId="47">#REF!</definedName>
    <definedName name="MPMDetail" localSheetId="48">#REF!</definedName>
    <definedName name="MPMDetail" localSheetId="49">#REF!</definedName>
    <definedName name="MPMDetail" localSheetId="50">#REF!</definedName>
    <definedName name="MPMDetail" localSheetId="51">#REF!</definedName>
    <definedName name="MPMDetail" localSheetId="52">#REF!</definedName>
    <definedName name="MPMDetail" localSheetId="53">#REF!</definedName>
    <definedName name="MPMDetail" localSheetId="54">#REF!</definedName>
    <definedName name="MPMDetail" localSheetId="55">#REF!</definedName>
    <definedName name="MPMDetail" localSheetId="56">#REF!</definedName>
    <definedName name="MPMDetail" localSheetId="57">#REF!</definedName>
    <definedName name="MPMDetail" localSheetId="58">#REF!</definedName>
    <definedName name="MPMDetail" localSheetId="59">#REF!</definedName>
    <definedName name="MPMDetail" localSheetId="60">#REF!</definedName>
    <definedName name="MPMDetail" localSheetId="61">#REF!</definedName>
    <definedName name="MPMDetail" localSheetId="62">#REF!</definedName>
    <definedName name="MPMDetail" localSheetId="63">#REF!</definedName>
    <definedName name="MPMDetail" localSheetId="64">#REF!</definedName>
    <definedName name="MPMDetail" localSheetId="0">#REF!</definedName>
    <definedName name="MPMDetail">#REF!</definedName>
    <definedName name="MPMHeading" localSheetId="42">#REF!</definedName>
    <definedName name="MPMHeading" localSheetId="44">#REF!</definedName>
    <definedName name="MPMHeading" localSheetId="43">#REF!</definedName>
    <definedName name="MPMHeading" localSheetId="45">#REF!</definedName>
    <definedName name="MPMHeading" localSheetId="46">#REF!</definedName>
    <definedName name="MPMHeading" localSheetId="47">#REF!</definedName>
    <definedName name="MPMHeading" localSheetId="48">#REF!</definedName>
    <definedName name="MPMHeading" localSheetId="49">#REF!</definedName>
    <definedName name="MPMHeading" localSheetId="50">#REF!</definedName>
    <definedName name="MPMHeading" localSheetId="51">#REF!</definedName>
    <definedName name="MPMHeading" localSheetId="52">#REF!</definedName>
    <definedName name="MPMHeading" localSheetId="53">#REF!</definedName>
    <definedName name="MPMHeading" localSheetId="54">#REF!</definedName>
    <definedName name="MPMHeading" localSheetId="55">#REF!</definedName>
    <definedName name="MPMHeading" localSheetId="56">#REF!</definedName>
    <definedName name="MPMHeading" localSheetId="57">#REF!</definedName>
    <definedName name="MPMHeading" localSheetId="58">#REF!</definedName>
    <definedName name="MPMHeading" localSheetId="59">#REF!</definedName>
    <definedName name="MPMHeading" localSheetId="60">#REF!</definedName>
    <definedName name="MPMHeading" localSheetId="61">#REF!</definedName>
    <definedName name="MPMHeading" localSheetId="62">#REF!</definedName>
    <definedName name="MPMHeading" localSheetId="63">#REF!</definedName>
    <definedName name="MPMHeading" localSheetId="64">#REF!</definedName>
    <definedName name="MPMHeading" localSheetId="0">#REF!</definedName>
    <definedName name="MPMHeading">#REF!</definedName>
    <definedName name="mr" localSheetId="0">#REF!</definedName>
    <definedName name="mr">#REF!</definedName>
    <definedName name="MR_DESCRIPTION">#REF!</definedName>
    <definedName name="MRNumber">#REF!</definedName>
    <definedName name="MTD.ROM1_PercentFed">#REF!</definedName>
    <definedName name="MTD.ROM2_PercentFed">#REF!</definedName>
    <definedName name="MTD.ROM3_PercentFed">#REF!</definedName>
    <definedName name="MTD.ROM4_PercentFed">#REF!</definedName>
    <definedName name="MTD.ROM5_PercentFed">#REF!</definedName>
    <definedName name="MTD_Days">#REF!</definedName>
    <definedName name="Mtotalizado">#REF!</definedName>
    <definedName name="MU">'[63]CIRCUITOS CODENSA'!#REF!</definedName>
    <definedName name="MUEBLEINFTOT" localSheetId="0">#REF!</definedName>
    <definedName name="MUEBLEINFTOT">#REF!</definedName>
    <definedName name="muro">#REF!</definedName>
    <definedName name="muro.">#REF!</definedName>
    <definedName name="murocontencion">#REF!</definedName>
    <definedName name="MUROTRE">#REF!</definedName>
    <definedName name="MUROTRES">#REF!</definedName>
    <definedName name="MUROTRES.">#REF!</definedName>
    <definedName name="MXSMAR">#REF!</definedName>
    <definedName name="MZ">'[63]CIRCUITOS CODENSA'!#REF!</definedName>
    <definedName name="N">#REF!</definedName>
    <definedName name="N11.4" localSheetId="42">#REF!</definedName>
    <definedName name="N11.4" localSheetId="44">#REF!</definedName>
    <definedName name="N11.4" localSheetId="43">#REF!</definedName>
    <definedName name="N11.4" localSheetId="45">#REF!</definedName>
    <definedName name="N11.4" localSheetId="46">#REF!</definedName>
    <definedName name="N11.4" localSheetId="47">#REF!</definedName>
    <definedName name="N11.4" localSheetId="48">#REF!</definedName>
    <definedName name="N11.4" localSheetId="49">#REF!</definedName>
    <definedName name="N11.4" localSheetId="50">#REF!</definedName>
    <definedName name="N11.4" localSheetId="51">#REF!</definedName>
    <definedName name="N11.4" localSheetId="52">#REF!</definedName>
    <definedName name="N11.4" localSheetId="53">#REF!</definedName>
    <definedName name="N11.4" localSheetId="54">#REF!</definedName>
    <definedName name="N11.4" localSheetId="55">#REF!</definedName>
    <definedName name="N11.4" localSheetId="56">#REF!</definedName>
    <definedName name="N11.4" localSheetId="57">#REF!</definedName>
    <definedName name="N11.4" localSheetId="58">#REF!</definedName>
    <definedName name="N11.4" localSheetId="59">#REF!</definedName>
    <definedName name="N11.4" localSheetId="60">#REF!</definedName>
    <definedName name="N11.4" localSheetId="61">#REF!</definedName>
    <definedName name="N11.4" localSheetId="62">#REF!</definedName>
    <definedName name="N11.4" localSheetId="63">#REF!</definedName>
    <definedName name="N11.4" localSheetId="64">#REF!</definedName>
    <definedName name="N11.4" localSheetId="0">#REF!</definedName>
    <definedName name="N11.4">#REF!</definedName>
    <definedName name="N115KV" localSheetId="42">#REF!</definedName>
    <definedName name="N115KV" localSheetId="44">#REF!</definedName>
    <definedName name="N115KV" localSheetId="43">#REF!</definedName>
    <definedName name="N115KV" localSheetId="45">#REF!</definedName>
    <definedName name="N115KV" localSheetId="46">#REF!</definedName>
    <definedName name="N115KV" localSheetId="47">#REF!</definedName>
    <definedName name="N115KV" localSheetId="48">#REF!</definedName>
    <definedName name="N115KV" localSheetId="49">#REF!</definedName>
    <definedName name="N115KV" localSheetId="50">#REF!</definedName>
    <definedName name="N115KV" localSheetId="51">#REF!</definedName>
    <definedName name="N115KV" localSheetId="52">#REF!</definedName>
    <definedName name="N115KV" localSheetId="53">#REF!</definedName>
    <definedName name="N115KV" localSheetId="54">#REF!</definedName>
    <definedName name="N115KV" localSheetId="55">#REF!</definedName>
    <definedName name="N115KV" localSheetId="56">#REF!</definedName>
    <definedName name="N115KV" localSheetId="57">#REF!</definedName>
    <definedName name="N115KV" localSheetId="58">#REF!</definedName>
    <definedName name="N115KV" localSheetId="59">#REF!</definedName>
    <definedName name="N115KV" localSheetId="60">#REF!</definedName>
    <definedName name="N115KV" localSheetId="61">#REF!</definedName>
    <definedName name="N115KV" localSheetId="62">#REF!</definedName>
    <definedName name="N115KV" localSheetId="63">#REF!</definedName>
    <definedName name="N115KV" localSheetId="64">#REF!</definedName>
    <definedName name="N115KV" localSheetId="0">#REF!</definedName>
    <definedName name="N115KV">#REF!</definedName>
    <definedName name="N220V" localSheetId="42">#REF!</definedName>
    <definedName name="N220V" localSheetId="44">#REF!</definedName>
    <definedName name="N220V" localSheetId="43">#REF!</definedName>
    <definedName name="N220V" localSheetId="45">#REF!</definedName>
    <definedName name="N220V" localSheetId="46">#REF!</definedName>
    <definedName name="N220V" localSheetId="47">#REF!</definedName>
    <definedName name="N220V" localSheetId="48">#REF!</definedName>
    <definedName name="N220V" localSheetId="49">#REF!</definedName>
    <definedName name="N220V" localSheetId="50">#REF!</definedName>
    <definedName name="N220V" localSheetId="51">#REF!</definedName>
    <definedName name="N220V" localSheetId="52">#REF!</definedName>
    <definedName name="N220V" localSheetId="53">#REF!</definedName>
    <definedName name="N220V" localSheetId="54">#REF!</definedName>
    <definedName name="N220V" localSheetId="55">#REF!</definedName>
    <definedName name="N220V" localSheetId="56">#REF!</definedName>
    <definedName name="N220V" localSheetId="57">#REF!</definedName>
    <definedName name="N220V" localSheetId="58">#REF!</definedName>
    <definedName name="N220V" localSheetId="59">#REF!</definedName>
    <definedName name="N220V" localSheetId="60">#REF!</definedName>
    <definedName name="N220V" localSheetId="61">#REF!</definedName>
    <definedName name="N220V" localSheetId="62">#REF!</definedName>
    <definedName name="N220V" localSheetId="63">#REF!</definedName>
    <definedName name="N220V" localSheetId="64">#REF!</definedName>
    <definedName name="N220V" localSheetId="0">#REF!</definedName>
    <definedName name="N220V">#REF!</definedName>
    <definedName name="N34.5" localSheetId="42">#REF!</definedName>
    <definedName name="N34.5" localSheetId="44">#REF!</definedName>
    <definedName name="N34.5" localSheetId="43">#REF!</definedName>
    <definedName name="N34.5" localSheetId="45">#REF!</definedName>
    <definedName name="N34.5" localSheetId="46">#REF!</definedName>
    <definedName name="N34.5" localSheetId="47">#REF!</definedName>
    <definedName name="N34.5" localSheetId="48">#REF!</definedName>
    <definedName name="N34.5" localSheetId="49">#REF!</definedName>
    <definedName name="N34.5" localSheetId="50">#REF!</definedName>
    <definedName name="N34.5" localSheetId="51">#REF!</definedName>
    <definedName name="N34.5" localSheetId="52">#REF!</definedName>
    <definedName name="N34.5" localSheetId="53">#REF!</definedName>
    <definedName name="N34.5" localSheetId="54">#REF!</definedName>
    <definedName name="N34.5" localSheetId="55">#REF!</definedName>
    <definedName name="N34.5" localSheetId="56">#REF!</definedName>
    <definedName name="N34.5" localSheetId="57">#REF!</definedName>
    <definedName name="N34.5" localSheetId="58">#REF!</definedName>
    <definedName name="N34.5" localSheetId="59">#REF!</definedName>
    <definedName name="N34.5" localSheetId="60">#REF!</definedName>
    <definedName name="N34.5" localSheetId="61">#REF!</definedName>
    <definedName name="N34.5" localSheetId="62">#REF!</definedName>
    <definedName name="N34.5" localSheetId="63">#REF!</definedName>
    <definedName name="N34.5" localSheetId="64">#REF!</definedName>
    <definedName name="N34.5" localSheetId="0">#REF!</definedName>
    <definedName name="N34.5">#REF!</definedName>
    <definedName name="Na" localSheetId="0">#REF!</definedName>
    <definedName name="Na">#REF!</definedName>
    <definedName name="nb" localSheetId="0">#REF!</definedName>
    <definedName name="nb">#REF!</definedName>
    <definedName name="nbnbv">#REF!</definedName>
    <definedName name="nbv" localSheetId="0">#REF!</definedName>
    <definedName name="nbv">#REF!</definedName>
    <definedName name="Nc" localSheetId="0">#REF!</definedName>
    <definedName name="Nc">#REF!</definedName>
    <definedName name="Nd" localSheetId="0">#REF!</definedName>
    <definedName name="Nd">#REF!</definedName>
    <definedName name="Ne" localSheetId="0">#REF!</definedName>
    <definedName name="Ne">#REF!</definedName>
    <definedName name="nece.cab">#REF!</definedName>
    <definedName name="Necesidad_entorchado_Zonas">#REF!</definedName>
    <definedName name="NEOLAI">#REF!</definedName>
    <definedName name="Nett_Rev_COL_Nom">[91]W_REV!$H$115:$AP$115</definedName>
    <definedName name="NHG" localSheetId="0">#REF!</definedName>
    <definedName name="NHG">#REF!</definedName>
    <definedName name="NHHUUGGFSESESR" localSheetId="0">#REF!</definedName>
    <definedName name="NHHUUGGFSESESR">#REF!</definedName>
    <definedName name="NHWHWHDW" localSheetId="0">#REF!</definedName>
    <definedName name="NHWHWHDW">#REF!</definedName>
    <definedName name="nic_nis">[198]Hoja1!$A$1:$IV$65536</definedName>
    <definedName name="ninguno">#REF!</definedName>
    <definedName name="NIPLE_DE_1_2__ROSCADO_DE_HG_x_L__3_PULGADAS">#REF!</definedName>
    <definedName name="NIPLE_DE_3__B_x_EL_L__0.25_MTS">#REF!</definedName>
    <definedName name="NIPLE_DE_4__B_x_EL_L__0.25_MTS">#REF!</definedName>
    <definedName name="NIPLE_L__0.25">#REF!</definedName>
    <definedName name="NIVEL">'[72]BASE DE DATOS ORIG'!#REF!</definedName>
    <definedName name="Nivel1" localSheetId="42">#REF!</definedName>
    <definedName name="Nivel1" localSheetId="44">#REF!</definedName>
    <definedName name="Nivel1" localSheetId="43">#REF!</definedName>
    <definedName name="Nivel1" localSheetId="45">#REF!</definedName>
    <definedName name="Nivel1" localSheetId="46">#REF!</definedName>
    <definedName name="Nivel1" localSheetId="47">#REF!</definedName>
    <definedName name="Nivel1" localSheetId="48">#REF!</definedName>
    <definedName name="Nivel1" localSheetId="49">#REF!</definedName>
    <definedName name="Nivel1" localSheetId="50">#REF!</definedName>
    <definedName name="Nivel1" localSheetId="51">#REF!</definedName>
    <definedName name="Nivel1" localSheetId="52">#REF!</definedName>
    <definedName name="Nivel1" localSheetId="53">#REF!</definedName>
    <definedName name="Nivel1" localSheetId="54">#REF!</definedName>
    <definedName name="Nivel1" localSheetId="55">#REF!</definedName>
    <definedName name="Nivel1" localSheetId="56">#REF!</definedName>
    <definedName name="Nivel1" localSheetId="57">#REF!</definedName>
    <definedName name="Nivel1" localSheetId="58">#REF!</definedName>
    <definedName name="Nivel1" localSheetId="59">#REF!</definedName>
    <definedName name="Nivel1" localSheetId="60">#REF!</definedName>
    <definedName name="Nivel1" localSheetId="61">#REF!</definedName>
    <definedName name="Nivel1" localSheetId="62">#REF!</definedName>
    <definedName name="Nivel1" localSheetId="63">#REF!</definedName>
    <definedName name="Nivel1" localSheetId="64">#REF!</definedName>
    <definedName name="Nivel1" localSheetId="0">#REF!</definedName>
    <definedName name="Nivel1">#REF!</definedName>
    <definedName name="Nivel2" localSheetId="42">#REF!</definedName>
    <definedName name="Nivel2" localSheetId="44">#REF!</definedName>
    <definedName name="Nivel2" localSheetId="43">#REF!</definedName>
    <definedName name="Nivel2" localSheetId="45">#REF!</definedName>
    <definedName name="Nivel2" localSheetId="46">#REF!</definedName>
    <definedName name="Nivel2" localSheetId="47">#REF!</definedName>
    <definedName name="Nivel2" localSheetId="48">#REF!</definedName>
    <definedName name="Nivel2" localSheetId="49">#REF!</definedName>
    <definedName name="Nivel2" localSheetId="50">#REF!</definedName>
    <definedName name="Nivel2" localSheetId="51">#REF!</definedName>
    <definedName name="Nivel2" localSheetId="52">#REF!</definedName>
    <definedName name="Nivel2" localSheetId="53">#REF!</definedName>
    <definedName name="Nivel2" localSheetId="54">#REF!</definedName>
    <definedName name="Nivel2" localSheetId="55">#REF!</definedName>
    <definedName name="Nivel2" localSheetId="56">#REF!</definedName>
    <definedName name="Nivel2" localSheetId="57">#REF!</definedName>
    <definedName name="Nivel2" localSheetId="58">#REF!</definedName>
    <definedName name="Nivel2" localSheetId="59">#REF!</definedName>
    <definedName name="Nivel2" localSheetId="60">#REF!</definedName>
    <definedName name="Nivel2" localSheetId="61">#REF!</definedName>
    <definedName name="Nivel2" localSheetId="62">#REF!</definedName>
    <definedName name="Nivel2" localSheetId="63">#REF!</definedName>
    <definedName name="Nivel2" localSheetId="64">#REF!</definedName>
    <definedName name="Nivel2" localSheetId="0">#REF!</definedName>
    <definedName name="Nivel2">#REF!</definedName>
    <definedName name="Nivel3" localSheetId="42">#REF!</definedName>
    <definedName name="Nivel3" localSheetId="44">#REF!</definedName>
    <definedName name="Nivel3" localSheetId="43">#REF!</definedName>
    <definedName name="Nivel3" localSheetId="45">#REF!</definedName>
    <definedName name="Nivel3" localSheetId="46">#REF!</definedName>
    <definedName name="Nivel3" localSheetId="47">#REF!</definedName>
    <definedName name="Nivel3" localSheetId="48">#REF!</definedName>
    <definedName name="Nivel3" localSheetId="49">#REF!</definedName>
    <definedName name="Nivel3" localSheetId="50">#REF!</definedName>
    <definedName name="Nivel3" localSheetId="51">#REF!</definedName>
    <definedName name="Nivel3" localSheetId="52">#REF!</definedName>
    <definedName name="Nivel3" localSheetId="53">#REF!</definedName>
    <definedName name="Nivel3" localSheetId="54">#REF!</definedName>
    <definedName name="Nivel3" localSheetId="55">#REF!</definedName>
    <definedName name="Nivel3" localSheetId="56">#REF!</definedName>
    <definedName name="Nivel3" localSheetId="57">#REF!</definedName>
    <definedName name="Nivel3" localSheetId="58">#REF!</definedName>
    <definedName name="Nivel3" localSheetId="59">#REF!</definedName>
    <definedName name="Nivel3" localSheetId="60">#REF!</definedName>
    <definedName name="Nivel3" localSheetId="61">#REF!</definedName>
    <definedName name="Nivel3" localSheetId="62">#REF!</definedName>
    <definedName name="Nivel3" localSheetId="63">#REF!</definedName>
    <definedName name="Nivel3" localSheetId="64">#REF!</definedName>
    <definedName name="Nivel3" localSheetId="0">#REF!</definedName>
    <definedName name="Nivel3">#REF!</definedName>
    <definedName name="Nivel4" localSheetId="42">#REF!</definedName>
    <definedName name="Nivel4" localSheetId="44">#REF!</definedName>
    <definedName name="Nivel4" localSheetId="43">#REF!</definedName>
    <definedName name="Nivel4" localSheetId="45">#REF!</definedName>
    <definedName name="Nivel4" localSheetId="46">#REF!</definedName>
    <definedName name="Nivel4" localSheetId="47">#REF!</definedName>
    <definedName name="Nivel4" localSheetId="48">#REF!</definedName>
    <definedName name="Nivel4" localSheetId="49">#REF!</definedName>
    <definedName name="Nivel4" localSheetId="50">#REF!</definedName>
    <definedName name="Nivel4" localSheetId="51">#REF!</definedName>
    <definedName name="Nivel4" localSheetId="52">#REF!</definedName>
    <definedName name="Nivel4" localSheetId="53">#REF!</definedName>
    <definedName name="Nivel4" localSheetId="54">#REF!</definedName>
    <definedName name="Nivel4" localSheetId="55">#REF!</definedName>
    <definedName name="Nivel4" localSheetId="56">#REF!</definedName>
    <definedName name="Nivel4" localSheetId="57">#REF!</definedName>
    <definedName name="Nivel4" localSheetId="58">#REF!</definedName>
    <definedName name="Nivel4" localSheetId="59">#REF!</definedName>
    <definedName name="Nivel4" localSheetId="60">#REF!</definedName>
    <definedName name="Nivel4" localSheetId="61">#REF!</definedName>
    <definedName name="Nivel4" localSheetId="62">#REF!</definedName>
    <definedName name="Nivel4" localSheetId="63">#REF!</definedName>
    <definedName name="Nivel4" localSheetId="64">#REF!</definedName>
    <definedName name="Nivel4" localSheetId="0">#REF!</definedName>
    <definedName name="Nivel4">#REF!</definedName>
    <definedName name="NJH" localSheetId="0">#REF!</definedName>
    <definedName name="NJH">#REF!</definedName>
    <definedName name="NM" localSheetId="42">#REF!</definedName>
    <definedName name="NM" localSheetId="44">#REF!</definedName>
    <definedName name="NM" localSheetId="43">#REF!</definedName>
    <definedName name="NM" localSheetId="45">#REF!</definedName>
    <definedName name="NM" localSheetId="46">#REF!</definedName>
    <definedName name="NM" localSheetId="47">#REF!</definedName>
    <definedName name="NM" localSheetId="48">#REF!</definedName>
    <definedName name="NM" localSheetId="49">#REF!</definedName>
    <definedName name="NM" localSheetId="50">#REF!</definedName>
    <definedName name="NM" localSheetId="51">#REF!</definedName>
    <definedName name="NM" localSheetId="52">#REF!</definedName>
    <definedName name="NM" localSheetId="53">#REF!</definedName>
    <definedName name="NM" localSheetId="54">#REF!</definedName>
    <definedName name="NM" localSheetId="55">#REF!</definedName>
    <definedName name="NM" localSheetId="56">#REF!</definedName>
    <definedName name="NM" localSheetId="57">#REF!</definedName>
    <definedName name="NM" localSheetId="58">#REF!</definedName>
    <definedName name="NM" localSheetId="59">#REF!</definedName>
    <definedName name="NM" localSheetId="60">#REF!</definedName>
    <definedName name="NM" localSheetId="61">#REF!</definedName>
    <definedName name="NM" localSheetId="62">#REF!</definedName>
    <definedName name="NM" localSheetId="63">#REF!</definedName>
    <definedName name="NM" localSheetId="64">#REF!</definedName>
    <definedName name="NM" localSheetId="0">#REF!</definedName>
    <definedName name="NM">#REF!</definedName>
    <definedName name="NNN" localSheetId="37">[20]!absc</definedName>
    <definedName name="NNN" localSheetId="38">[20]!absc</definedName>
    <definedName name="NNN" localSheetId="40">[20]!absc</definedName>
    <definedName name="NNN" localSheetId="41">[20]!absc</definedName>
    <definedName name="NNN" localSheetId="42">[20]!absc</definedName>
    <definedName name="NNN" localSheetId="44">[20]!absc</definedName>
    <definedName name="NNN" localSheetId="43">[20]!absc</definedName>
    <definedName name="NNN" localSheetId="45">[20]!absc</definedName>
    <definedName name="NNN" localSheetId="46">[20]!absc</definedName>
    <definedName name="NNN" localSheetId="47">[20]!absc</definedName>
    <definedName name="NNN" localSheetId="48">[20]!absc</definedName>
    <definedName name="NNN" localSheetId="49">[20]!absc</definedName>
    <definedName name="NNN" localSheetId="50">[20]!absc</definedName>
    <definedName name="NNN" localSheetId="51">[20]!absc</definedName>
    <definedName name="NNN" localSheetId="52">[20]!absc</definedName>
    <definedName name="NNN" localSheetId="53">[20]!absc</definedName>
    <definedName name="NNN" localSheetId="54">[20]!absc</definedName>
    <definedName name="NNN" localSheetId="55">[20]!absc</definedName>
    <definedName name="NNN" localSheetId="56">[20]!absc</definedName>
    <definedName name="NNN" localSheetId="57">[20]!absc</definedName>
    <definedName name="NNN" localSheetId="58">[20]!absc</definedName>
    <definedName name="NNN" localSheetId="59">[20]!absc</definedName>
    <definedName name="NNN" localSheetId="60">[20]!absc</definedName>
    <definedName name="NNN" localSheetId="61">[20]!absc</definedName>
    <definedName name="NNN" localSheetId="62">[20]!absc</definedName>
    <definedName name="NNN" localSheetId="63">[20]!absc</definedName>
    <definedName name="NNN" localSheetId="64">[20]!absc</definedName>
    <definedName name="NNN" localSheetId="8">[20]!absc</definedName>
    <definedName name="NNN" localSheetId="14">[20]!absc</definedName>
    <definedName name="NNN" localSheetId="0">[20]!absc</definedName>
    <definedName name="NNN">[20]!absc</definedName>
    <definedName name="NNNN">[6]!absc</definedName>
    <definedName name="NO">[37]Datos!$L$7</definedName>
    <definedName name="NOA_4">#REF!</definedName>
    <definedName name="NOA_7">#REF!</definedName>
    <definedName name="NoFacturable">#REF!</definedName>
    <definedName name="NOMB5" localSheetId="0">#REF!</definedName>
    <definedName name="NOMB5">#REF!</definedName>
    <definedName name="NOMBRE" localSheetId="42">#REF!</definedName>
    <definedName name="NOMBRE" localSheetId="44">#REF!</definedName>
    <definedName name="NOMBRE" localSheetId="43">#REF!</definedName>
    <definedName name="NOMBRE" localSheetId="45">#REF!</definedName>
    <definedName name="NOMBRE" localSheetId="46">#REF!</definedName>
    <definedName name="NOMBRE" localSheetId="47">#REF!</definedName>
    <definedName name="NOMBRE" localSheetId="48">#REF!</definedName>
    <definedName name="NOMBRE" localSheetId="49">#REF!</definedName>
    <definedName name="NOMBRE" localSheetId="50">#REF!</definedName>
    <definedName name="NOMBRE" localSheetId="51">#REF!</definedName>
    <definedName name="NOMBRE" localSheetId="52">#REF!</definedName>
    <definedName name="NOMBRE" localSheetId="53">#REF!</definedName>
    <definedName name="NOMBRE" localSheetId="54">#REF!</definedName>
    <definedName name="NOMBRE" localSheetId="55">#REF!</definedName>
    <definedName name="NOMBRE" localSheetId="56">#REF!</definedName>
    <definedName name="NOMBRE" localSheetId="57">#REF!</definedName>
    <definedName name="NOMBRE" localSheetId="58">#REF!</definedName>
    <definedName name="NOMBRE" localSheetId="59">#REF!</definedName>
    <definedName name="NOMBRE" localSheetId="60">#REF!</definedName>
    <definedName name="NOMBRE" localSheetId="61">#REF!</definedName>
    <definedName name="NOMBRE" localSheetId="62">#REF!</definedName>
    <definedName name="NOMBRE" localSheetId="63">#REF!</definedName>
    <definedName name="NOMBRE" localSheetId="64">#REF!</definedName>
    <definedName name="NOMBRE" localSheetId="0">#REF!</definedName>
    <definedName name="NOMBRE">#REF!</definedName>
    <definedName name="NOMINA">#REF!</definedName>
    <definedName name="Nomina06">[14]Gastos!#REF!</definedName>
    <definedName name="NoRepAtEnd">#REF!</definedName>
    <definedName name="Norte" localSheetId="0">#REF!</definedName>
    <definedName name="Norte">#REF!</definedName>
    <definedName name="North_sales">[82]Royalties!#REF!</definedName>
    <definedName name="NOTARIA" localSheetId="0">#REF!</definedName>
    <definedName name="NOTARIA">#REF!</definedName>
    <definedName name="NOV">#REF!</definedName>
    <definedName name="nov00">[14]Dólar!#REF!</definedName>
    <definedName name="nr" localSheetId="0">#REF!</definedName>
    <definedName name="nr">#REF!</definedName>
    <definedName name="NroCODIGO">[153]DATOS!$A$4:$A$53</definedName>
    <definedName name="NSEM">[53]dts!$B$16</definedName>
    <definedName name="nt" localSheetId="0">#REF!</definedName>
    <definedName name="nt">#REF!</definedName>
    <definedName name="NUEVO">#REF!</definedName>
    <definedName name="Num_Pmt_Per_Year" localSheetId="42">#REF!</definedName>
    <definedName name="Num_Pmt_Per_Year" localSheetId="44">#REF!</definedName>
    <definedName name="Num_Pmt_Per_Year" localSheetId="43">#REF!</definedName>
    <definedName name="Num_Pmt_Per_Year" localSheetId="45">#REF!</definedName>
    <definedName name="Num_Pmt_Per_Year" localSheetId="46">#REF!</definedName>
    <definedName name="Num_Pmt_Per_Year" localSheetId="47">#REF!</definedName>
    <definedName name="Num_Pmt_Per_Year" localSheetId="48">#REF!</definedName>
    <definedName name="Num_Pmt_Per_Year" localSheetId="49">#REF!</definedName>
    <definedName name="Num_Pmt_Per_Year" localSheetId="50">#REF!</definedName>
    <definedName name="Num_Pmt_Per_Year" localSheetId="51">#REF!</definedName>
    <definedName name="Num_Pmt_Per_Year" localSheetId="52">#REF!</definedName>
    <definedName name="Num_Pmt_Per_Year" localSheetId="53">#REF!</definedName>
    <definedName name="Num_Pmt_Per_Year" localSheetId="54">#REF!</definedName>
    <definedName name="Num_Pmt_Per_Year" localSheetId="55">#REF!</definedName>
    <definedName name="Num_Pmt_Per_Year" localSheetId="56">#REF!</definedName>
    <definedName name="Num_Pmt_Per_Year" localSheetId="57">#REF!</definedName>
    <definedName name="Num_Pmt_Per_Year" localSheetId="58">#REF!</definedName>
    <definedName name="Num_Pmt_Per_Year" localSheetId="59">#REF!</definedName>
    <definedName name="Num_Pmt_Per_Year" localSheetId="60">#REF!</definedName>
    <definedName name="Num_Pmt_Per_Year" localSheetId="61">#REF!</definedName>
    <definedName name="Num_Pmt_Per_Year" localSheetId="62">#REF!</definedName>
    <definedName name="Num_Pmt_Per_Year" localSheetId="63">#REF!</definedName>
    <definedName name="Num_Pmt_Per_Year" localSheetId="64">#REF!</definedName>
    <definedName name="Num_Pmt_Per_Year" localSheetId="0">#REF!</definedName>
    <definedName name="Num_Pmt_Per_Year">#REF!</definedName>
    <definedName name="Number_of_Payments" localSheetId="36">MATCH(0.01,End_Bal,-1)+1</definedName>
    <definedName name="Number_of_Payments" localSheetId="37">MATCH(0.01,[0]!End_Bal,-1)+1</definedName>
    <definedName name="Number_of_Payments" localSheetId="38">MATCH(0.01,End_Bal,-1)+1</definedName>
    <definedName name="Number_of_Payments" localSheetId="39">MATCH(0.01,End_Bal,-1)+1</definedName>
    <definedName name="Number_of_Payments" localSheetId="40">MATCH(0.01,End_Bal,-1)+1</definedName>
    <definedName name="Number_of_Payments" localSheetId="41">MATCH(0.01,[0]!End_Bal,-1)+1</definedName>
    <definedName name="Number_of_Payments" localSheetId="42">MATCH(0.01,'2,04'!End_Bal,-1)+1</definedName>
    <definedName name="Number_of_Payments" localSheetId="44">MATCH(0.01,'3,01'!End_Bal,-1)+1</definedName>
    <definedName name="Number_of_Payments" localSheetId="43">MATCH(0.01,'3,02'!End_Bal,-1)+1</definedName>
    <definedName name="Number_of_Payments" localSheetId="45">MATCH(0.01,'4,01'!End_Bal,-1)+1</definedName>
    <definedName name="Number_of_Payments" localSheetId="46">MATCH(0.01,'4,02'!End_Bal,-1)+1</definedName>
    <definedName name="Number_of_Payments" localSheetId="47">MATCH(0.01,'4,03'!End_Bal,-1)+1</definedName>
    <definedName name="Number_of_Payments" localSheetId="48">MATCH(0.01,'4,04'!End_Bal,-1)+1</definedName>
    <definedName name="Number_of_Payments" localSheetId="49">MATCH(0.01,'4,05'!End_Bal,-1)+1</definedName>
    <definedName name="Number_of_Payments" localSheetId="50">MATCH(0.01,'4,06'!End_Bal,-1)+1</definedName>
    <definedName name="Number_of_Payments" localSheetId="51">MATCH(0.01,'4,07'!End_Bal,-1)+1</definedName>
    <definedName name="Number_of_Payments" localSheetId="52">MATCH(0.01,'4,08'!End_Bal,-1)+1</definedName>
    <definedName name="Number_of_Payments" localSheetId="53">MATCH(0.01,'4,09'!End_Bal,-1)+1</definedName>
    <definedName name="Number_of_Payments" localSheetId="54">MATCH(0.01,'4,10'!End_Bal,-1)+1</definedName>
    <definedName name="Number_of_Payments" localSheetId="55">MATCH(0.01,'5,01'!End_Bal,-1)+1</definedName>
    <definedName name="Number_of_Payments" localSheetId="56">MATCH(0.01,'5,02'!End_Bal,-1)+1</definedName>
    <definedName name="Number_of_Payments" localSheetId="57">MATCH(0.01,'5,03'!End_Bal,-1)+1</definedName>
    <definedName name="Number_of_Payments" localSheetId="58">MATCH(0.01,'5,04'!End_Bal,-1)+1</definedName>
    <definedName name="Number_of_Payments" localSheetId="59">MATCH(0.01,'5,05'!End_Bal,-1)+1</definedName>
    <definedName name="Number_of_Payments" localSheetId="60">MATCH(0.01,'5,06'!End_Bal,-1)+1</definedName>
    <definedName name="Number_of_Payments" localSheetId="61">MATCH(0.01,'5,07'!End_Bal,-1)+1</definedName>
    <definedName name="Number_of_Payments" localSheetId="62">MATCH(0.01,'5,08'!End_Bal,-1)+1</definedName>
    <definedName name="Number_of_Payments" localSheetId="63">MATCH(0.01,'5,09'!End_Bal,-1)+1</definedName>
    <definedName name="Number_of_Payments" localSheetId="64">MATCH(0.01,'5,10'!End_Bal,-1)+1</definedName>
    <definedName name="Number_of_Payments" localSheetId="0">MATCH(0.01,'CADENA DE VALOR '!End_Bal,-1)+1</definedName>
    <definedName name="Number_of_Payments" localSheetId="68">MATCH(0.01,End_Bal,-1)+1</definedName>
    <definedName name="Number_of_Payments">MATCH(0.01,End_Bal,-1)+1</definedName>
    <definedName name="NUMERO">#REF!</definedName>
    <definedName name="NUNI">#REF!</definedName>
    <definedName name="ñl" localSheetId="0">#REF!</definedName>
    <definedName name="ñl">#REF!</definedName>
    <definedName name="ÑÑ" localSheetId="0">#REF!</definedName>
    <definedName name="ÑÑ">#REF!</definedName>
    <definedName name="ÑÑÑ">#REF!</definedName>
    <definedName name="ÑÑÑOOOOOOOO" localSheetId="0">#REF!</definedName>
    <definedName name="ÑÑÑOOOOOOOO">#REF!</definedName>
    <definedName name="ñok" localSheetId="0">#REF!</definedName>
    <definedName name="ñok">#REF!</definedName>
    <definedName name="ñp" localSheetId="0">#REF!</definedName>
    <definedName name="ñp">#REF!</definedName>
    <definedName name="ñpo" localSheetId="0">#REF!</definedName>
    <definedName name="ñpo">#REF!</definedName>
    <definedName name="o">'[199]APU Expo Terrestre'!$J$10</definedName>
    <definedName name="OBJETO">[53]dts!$B$2</definedName>
    <definedName name="Obra">#REF!</definedName>
    <definedName name="OBS_Data_Col" hidden="1">#REF!</definedName>
    <definedName name="OBSERV">#REF!</definedName>
    <definedName name="OCEquipData">#REF!</definedName>
    <definedName name="OCT">#REF!</definedName>
    <definedName name="oct00">[14]Dólar!#REF!</definedName>
    <definedName name="OFFICE_ENTITY">#REF!</definedName>
    <definedName name="OFICIAL">[200]PRECIOS!$B$17</definedName>
    <definedName name="Oficina">#REF!</definedName>
    <definedName name="ofyaydnt">'[201]mano de obra'!$E$30</definedName>
    <definedName name="OHaulCostOutput">#REF!</definedName>
    <definedName name="ojuojoijojoijdlf">#REF!</definedName>
    <definedName name="ok">#N/A</definedName>
    <definedName name="om">'[8]CALCULO POI'!$B$120:$C$154</definedName>
    <definedName name="OMAR" localSheetId="0">#REF!</definedName>
    <definedName name="OMAR">#REF!</definedName>
    <definedName name="OO" localSheetId="0">[173]SALARIOS!#REF!</definedName>
    <definedName name="OO">[173]SALARIOS!#REF!</definedName>
    <definedName name="ooo" localSheetId="42">#REF!</definedName>
    <definedName name="ooo" localSheetId="44">#REF!</definedName>
    <definedName name="ooo" localSheetId="43">#REF!</definedName>
    <definedName name="ooo" localSheetId="45">#REF!</definedName>
    <definedName name="ooo" localSheetId="46">#REF!</definedName>
    <definedName name="ooo" localSheetId="47">#REF!</definedName>
    <definedName name="ooo" localSheetId="48">#REF!</definedName>
    <definedName name="ooo" localSheetId="49">#REF!</definedName>
    <definedName name="ooo" localSheetId="50">#REF!</definedName>
    <definedName name="ooo" localSheetId="51">#REF!</definedName>
    <definedName name="ooo" localSheetId="52">#REF!</definedName>
    <definedName name="ooo" localSheetId="53">#REF!</definedName>
    <definedName name="ooo" localSheetId="54">#REF!</definedName>
    <definedName name="ooo" localSheetId="55">#REF!</definedName>
    <definedName name="ooo" localSheetId="56">#REF!</definedName>
    <definedName name="ooo" localSheetId="57">#REF!</definedName>
    <definedName name="ooo" localSheetId="58">#REF!</definedName>
    <definedName name="ooo" localSheetId="59">#REF!</definedName>
    <definedName name="ooo" localSheetId="60">#REF!</definedName>
    <definedName name="ooo" localSheetId="61">#REF!</definedName>
    <definedName name="ooo" localSheetId="62">#REF!</definedName>
    <definedName name="ooo" localSheetId="63">#REF!</definedName>
    <definedName name="ooo" localSheetId="64">#REF!</definedName>
    <definedName name="ooo" localSheetId="0">#REF!</definedName>
    <definedName name="ooo">#REF!</definedName>
    <definedName name="oooiiiiiiiiiiiiiyyyyyyyyyyyyyy" localSheetId="0">#REF!</definedName>
    <definedName name="oooiiiiiiiiiiiiiyyyyyyyyyyyyyy">#REF!</definedName>
    <definedName name="OOOOALLALLAIIIIA" localSheetId="0">#REF!</definedName>
    <definedName name="OOOOALLALLAIIIIA">#REF!</definedName>
    <definedName name="OOOOOAAALALAKKA" localSheetId="0">#REF!</definedName>
    <definedName name="OOOOOAAALALAKKA">#REF!</definedName>
    <definedName name="OOOOOOAKAKKAKAKA" localSheetId="0">#REF!</definedName>
    <definedName name="OOOOOOAKAKKAKAKA">#REF!</definedName>
    <definedName name="oooooookkkkkkkkkkkkkuuuuuuuuuuuuuuuyyyyyyyyyyyyy" localSheetId="0">#REF!</definedName>
    <definedName name="oooooookkkkkkkkkkkkkuuuuuuuuuuuuuuuyyyyyyyyyyyyy">#REF!</definedName>
    <definedName name="ooooooooooooooo" localSheetId="0">#REF!</definedName>
    <definedName name="ooooooooooooooo">#REF!</definedName>
    <definedName name="ooooooooooooouuuuuuuuuuuu" localSheetId="0">#REF!</definedName>
    <definedName name="ooooooooooooouuuuuuuuuuuu">#REF!</definedName>
    <definedName name="ooouuuygfrdefrg658" localSheetId="0">#REF!</definedName>
    <definedName name="ooouuuygfrdefrg658">#REF!</definedName>
    <definedName name="OP">#REF!</definedName>
    <definedName name="Openingpb" hidden="1">#REF!</definedName>
    <definedName name="OpEquip">#REF!</definedName>
    <definedName name="OpexFac">[68]Sensitivities!$I$12</definedName>
    <definedName name="Option">[82]Title!$L$28</definedName>
    <definedName name="Orden">[202]Hoja2!$C$2:$C$6</definedName>
    <definedName name="OreToStorage.Check_tonne_error">#REF!</definedName>
    <definedName name="OreToStorage.Check_Tonnes">#REF!</definedName>
    <definedName name="OreToStorage.Check_Volume">#REF!</definedName>
    <definedName name="OreToStorage.Pulp_Density">#REF!</definedName>
    <definedName name="OrigenConsultoria">#REF!</definedName>
    <definedName name="OrigenObra">#REF!</definedName>
    <definedName name="ORO">#REF!</definedName>
    <definedName name="os" localSheetId="0">#REF!</definedName>
    <definedName name="os">#REF!</definedName>
    <definedName name="OtherCosts">#REF!</definedName>
    <definedName name="OTR">[203]Otros!$A:$IV</definedName>
    <definedName name="OTRO">[107]Otros!$A:$IV</definedName>
    <definedName name="otro2">[123]Otros!$A:$IV</definedName>
    <definedName name="otros">'[204]Datos del 2005 CONTRATO'!#REF!</definedName>
    <definedName name="OtrosServicios" localSheetId="0">#REF!</definedName>
    <definedName name="OtrosServicios">#REF!</definedName>
    <definedName name="OtrosServiciosCostos" localSheetId="0">#REF!</definedName>
    <definedName name="OtrosServiciosCostos">#REF!</definedName>
    <definedName name="OU_1">#REF!</definedName>
    <definedName name="OU_2">#REF!</definedName>
    <definedName name="OU_3">#REF!</definedName>
    <definedName name="OU_4">#REF!</definedName>
    <definedName name="OU_5">#REF!</definedName>
    <definedName name="ØuRn1v">[205]Cálculo!#REF!</definedName>
    <definedName name="ØuRn2v">[205]Cálculo!#REF!</definedName>
    <definedName name="OWNER" hidden="1">#REF!</definedName>
    <definedName name="p" localSheetId="0">[173]SALARIOS!#REF!</definedName>
    <definedName name="p">[173]SALARIOS!#REF!</definedName>
    <definedName name="p.BS" hidden="1">#REF!</definedName>
    <definedName name="p.BSAssumptions" hidden="1">#REF!</definedName>
    <definedName name="p.CapStructure" hidden="1">#REF!</definedName>
    <definedName name="p.CashFlow" hidden="1">#REF!</definedName>
    <definedName name="p.Cover" hidden="1">#REF!</definedName>
    <definedName name="p.Depreciation" hidden="1">#REF!</definedName>
    <definedName name="p.Executive" hidden="1">#REF!</definedName>
    <definedName name="p.FactSheet" hidden="1">#REF!</definedName>
    <definedName name="p.IS" hidden="1">#REF!</definedName>
    <definedName name="p.ISAssumptions" hidden="1">#REF!</definedName>
    <definedName name="p.OpeningBS" hidden="1">#REF!</definedName>
    <definedName name="p.TaxCalculation" hidden="1">#REF!</definedName>
    <definedName name="P_1">#N/A</definedName>
    <definedName name="P_2" localSheetId="0">'[2]CUAD-DIURNA'!#REF!</definedName>
    <definedName name="P_2">'[2]CUAD-DIURNA'!#REF!</definedName>
    <definedName name="Pa" localSheetId="0">#REF!</definedName>
    <definedName name="Pa">#REF!</definedName>
    <definedName name="PAG">#N/A</definedName>
    <definedName name="Page" localSheetId="0">#REF!</definedName>
    <definedName name="Page">#REF!</definedName>
    <definedName name="PagoFinanciero" localSheetId="0">#REF!</definedName>
    <definedName name="PagoFinanciero">#REF!</definedName>
    <definedName name="pagos">#REF!</definedName>
    <definedName name="PANEL">'[72]BASE DE DATOS ORIG'!#REF!</definedName>
    <definedName name="pañet">#REF!</definedName>
    <definedName name="PAÑETE" localSheetId="0">#REF!</definedName>
    <definedName name="PAÑETE">#REF!</definedName>
    <definedName name="PARAMETROS" localSheetId="0">#REF!</definedName>
    <definedName name="PARAMETROS">#REF!</definedName>
    <definedName name="pasamanos">#REF!</definedName>
    <definedName name="pasamuro">[46]lisprecios!#REF!</definedName>
    <definedName name="PASAMURO_B_x_EL_L_0.25_Z_0.125_M">#REF!</definedName>
    <definedName name="PASO" localSheetId="36" hidden="1">{#N/A,#N/A,TRUE,"INGENIERIA";#N/A,#N/A,TRUE,"COMPRAS";#N/A,#N/A,TRUE,"DIRECCION";#N/A,#N/A,TRUE,"RESUMEN"}</definedName>
    <definedName name="PASO" localSheetId="37" hidden="1">{#N/A,#N/A,TRUE,"INGENIERIA";#N/A,#N/A,TRUE,"COMPRAS";#N/A,#N/A,TRUE,"DIRECCION";#N/A,#N/A,TRUE,"RESUMEN"}</definedName>
    <definedName name="PASO" localSheetId="38" hidden="1">{#N/A,#N/A,TRUE,"INGENIERIA";#N/A,#N/A,TRUE,"COMPRAS";#N/A,#N/A,TRUE,"DIRECCION";#N/A,#N/A,TRUE,"RESUMEN"}</definedName>
    <definedName name="PASO" localSheetId="39" hidden="1">{#N/A,#N/A,TRUE,"INGENIERIA";#N/A,#N/A,TRUE,"COMPRAS";#N/A,#N/A,TRUE,"DIRECCION";#N/A,#N/A,TRUE,"RESUMEN"}</definedName>
    <definedName name="PASO" localSheetId="40" hidden="1">{#N/A,#N/A,TRUE,"INGENIERIA";#N/A,#N/A,TRUE,"COMPRAS";#N/A,#N/A,TRUE,"DIRECCION";#N/A,#N/A,TRUE,"RESUMEN"}</definedName>
    <definedName name="PASO" localSheetId="41" hidden="1">{#N/A,#N/A,TRUE,"INGENIERIA";#N/A,#N/A,TRUE,"COMPRAS";#N/A,#N/A,TRUE,"DIRECCION";#N/A,#N/A,TRUE,"RESUMEN"}</definedName>
    <definedName name="PASO" localSheetId="42" hidden="1">{#N/A,#N/A,TRUE,"INGENIERIA";#N/A,#N/A,TRUE,"COMPRAS";#N/A,#N/A,TRUE,"DIRECCION";#N/A,#N/A,TRUE,"RESUMEN"}</definedName>
    <definedName name="PASO" localSheetId="44" hidden="1">{#N/A,#N/A,TRUE,"INGENIERIA";#N/A,#N/A,TRUE,"COMPRAS";#N/A,#N/A,TRUE,"DIRECCION";#N/A,#N/A,TRUE,"RESUMEN"}</definedName>
    <definedName name="PASO" localSheetId="43" hidden="1">{#N/A,#N/A,TRUE,"INGENIERIA";#N/A,#N/A,TRUE,"COMPRAS";#N/A,#N/A,TRUE,"DIRECCION";#N/A,#N/A,TRUE,"RESUMEN"}</definedName>
    <definedName name="PASO" localSheetId="45" hidden="1">{#N/A,#N/A,TRUE,"INGENIERIA";#N/A,#N/A,TRUE,"COMPRAS";#N/A,#N/A,TRUE,"DIRECCION";#N/A,#N/A,TRUE,"RESUMEN"}</definedName>
    <definedName name="PASO" localSheetId="46" hidden="1">{#N/A,#N/A,TRUE,"INGENIERIA";#N/A,#N/A,TRUE,"COMPRAS";#N/A,#N/A,TRUE,"DIRECCION";#N/A,#N/A,TRUE,"RESUMEN"}</definedName>
    <definedName name="PASO" localSheetId="47" hidden="1">{#N/A,#N/A,TRUE,"INGENIERIA";#N/A,#N/A,TRUE,"COMPRAS";#N/A,#N/A,TRUE,"DIRECCION";#N/A,#N/A,TRUE,"RESUMEN"}</definedName>
    <definedName name="PASO" localSheetId="48" hidden="1">{#N/A,#N/A,TRUE,"INGENIERIA";#N/A,#N/A,TRUE,"COMPRAS";#N/A,#N/A,TRUE,"DIRECCION";#N/A,#N/A,TRUE,"RESUMEN"}</definedName>
    <definedName name="PASO" localSheetId="49" hidden="1">{#N/A,#N/A,TRUE,"INGENIERIA";#N/A,#N/A,TRUE,"COMPRAS";#N/A,#N/A,TRUE,"DIRECCION";#N/A,#N/A,TRUE,"RESUMEN"}</definedName>
    <definedName name="PASO" localSheetId="50" hidden="1">{#N/A,#N/A,TRUE,"INGENIERIA";#N/A,#N/A,TRUE,"COMPRAS";#N/A,#N/A,TRUE,"DIRECCION";#N/A,#N/A,TRUE,"RESUMEN"}</definedName>
    <definedName name="PASO" localSheetId="51" hidden="1">{#N/A,#N/A,TRUE,"INGENIERIA";#N/A,#N/A,TRUE,"COMPRAS";#N/A,#N/A,TRUE,"DIRECCION";#N/A,#N/A,TRUE,"RESUMEN"}</definedName>
    <definedName name="PASO" localSheetId="52" hidden="1">{#N/A,#N/A,TRUE,"INGENIERIA";#N/A,#N/A,TRUE,"COMPRAS";#N/A,#N/A,TRUE,"DIRECCION";#N/A,#N/A,TRUE,"RESUMEN"}</definedName>
    <definedName name="PASO" localSheetId="53" hidden="1">{#N/A,#N/A,TRUE,"INGENIERIA";#N/A,#N/A,TRUE,"COMPRAS";#N/A,#N/A,TRUE,"DIRECCION";#N/A,#N/A,TRUE,"RESUMEN"}</definedName>
    <definedName name="PASO" localSheetId="54" hidden="1">{#N/A,#N/A,TRUE,"INGENIERIA";#N/A,#N/A,TRUE,"COMPRAS";#N/A,#N/A,TRUE,"DIRECCION";#N/A,#N/A,TRUE,"RESUMEN"}</definedName>
    <definedName name="PASO" localSheetId="55" hidden="1">{#N/A,#N/A,TRUE,"INGENIERIA";#N/A,#N/A,TRUE,"COMPRAS";#N/A,#N/A,TRUE,"DIRECCION";#N/A,#N/A,TRUE,"RESUMEN"}</definedName>
    <definedName name="PASO" localSheetId="56" hidden="1">{#N/A,#N/A,TRUE,"INGENIERIA";#N/A,#N/A,TRUE,"COMPRAS";#N/A,#N/A,TRUE,"DIRECCION";#N/A,#N/A,TRUE,"RESUMEN"}</definedName>
    <definedName name="PASO" localSheetId="57" hidden="1">{#N/A,#N/A,TRUE,"INGENIERIA";#N/A,#N/A,TRUE,"COMPRAS";#N/A,#N/A,TRUE,"DIRECCION";#N/A,#N/A,TRUE,"RESUMEN"}</definedName>
    <definedName name="PASO" localSheetId="58" hidden="1">{#N/A,#N/A,TRUE,"INGENIERIA";#N/A,#N/A,TRUE,"COMPRAS";#N/A,#N/A,TRUE,"DIRECCION";#N/A,#N/A,TRUE,"RESUMEN"}</definedName>
    <definedName name="PASO" localSheetId="59" hidden="1">{#N/A,#N/A,TRUE,"INGENIERIA";#N/A,#N/A,TRUE,"COMPRAS";#N/A,#N/A,TRUE,"DIRECCION";#N/A,#N/A,TRUE,"RESUMEN"}</definedName>
    <definedName name="PASO" localSheetId="60" hidden="1">{#N/A,#N/A,TRUE,"INGENIERIA";#N/A,#N/A,TRUE,"COMPRAS";#N/A,#N/A,TRUE,"DIRECCION";#N/A,#N/A,TRUE,"RESUMEN"}</definedName>
    <definedName name="PASO" localSheetId="61" hidden="1">{#N/A,#N/A,TRUE,"INGENIERIA";#N/A,#N/A,TRUE,"COMPRAS";#N/A,#N/A,TRUE,"DIRECCION";#N/A,#N/A,TRUE,"RESUMEN"}</definedName>
    <definedName name="PASO" localSheetId="62" hidden="1">{#N/A,#N/A,TRUE,"INGENIERIA";#N/A,#N/A,TRUE,"COMPRAS";#N/A,#N/A,TRUE,"DIRECCION";#N/A,#N/A,TRUE,"RESUMEN"}</definedName>
    <definedName name="PASO" localSheetId="63" hidden="1">{#N/A,#N/A,TRUE,"INGENIERIA";#N/A,#N/A,TRUE,"COMPRAS";#N/A,#N/A,TRUE,"DIRECCION";#N/A,#N/A,TRUE,"RESUMEN"}</definedName>
    <definedName name="PASO" localSheetId="64" hidden="1">{#N/A,#N/A,TRUE,"INGENIERIA";#N/A,#N/A,TRUE,"COMPRAS";#N/A,#N/A,TRUE,"DIRECCION";#N/A,#N/A,TRUE,"RESUMEN"}</definedName>
    <definedName name="PASO" localSheetId="0" hidden="1">{#N/A,#N/A,TRUE,"INGENIERIA";#N/A,#N/A,TRUE,"COMPRAS";#N/A,#N/A,TRUE,"DIRECCION";#N/A,#N/A,TRUE,"RESUMEN"}</definedName>
    <definedName name="PASO" localSheetId="68" hidden="1">{#N/A,#N/A,TRUE,"INGENIERIA";#N/A,#N/A,TRUE,"COMPRAS";#N/A,#N/A,TRUE,"DIRECCION";#N/A,#N/A,TRUE,"RESUMEN"}</definedName>
    <definedName name="PASO" hidden="1">{#N/A,#N/A,TRUE,"INGENIERIA";#N/A,#N/A,TRUE,"COMPRAS";#N/A,#N/A,TRUE,"DIRECCION";#N/A,#N/A,TRUE,"RESUMEN"}</definedName>
    <definedName name="PASS" localSheetId="36" hidden="1">{#N/A,#N/A,TRUE,"INGENIERIA";#N/A,#N/A,TRUE,"COMPRAS";#N/A,#N/A,TRUE,"DIRECCION";#N/A,#N/A,TRUE,"RESUMEN"}</definedName>
    <definedName name="PASS" localSheetId="37" hidden="1">{#N/A,#N/A,TRUE,"INGENIERIA";#N/A,#N/A,TRUE,"COMPRAS";#N/A,#N/A,TRUE,"DIRECCION";#N/A,#N/A,TRUE,"RESUMEN"}</definedName>
    <definedName name="PASS" localSheetId="38" hidden="1">{#N/A,#N/A,TRUE,"INGENIERIA";#N/A,#N/A,TRUE,"COMPRAS";#N/A,#N/A,TRUE,"DIRECCION";#N/A,#N/A,TRUE,"RESUMEN"}</definedName>
    <definedName name="PASS" localSheetId="39" hidden="1">{#N/A,#N/A,TRUE,"INGENIERIA";#N/A,#N/A,TRUE,"COMPRAS";#N/A,#N/A,TRUE,"DIRECCION";#N/A,#N/A,TRUE,"RESUMEN"}</definedName>
    <definedName name="PASS" localSheetId="40" hidden="1">{#N/A,#N/A,TRUE,"INGENIERIA";#N/A,#N/A,TRUE,"COMPRAS";#N/A,#N/A,TRUE,"DIRECCION";#N/A,#N/A,TRUE,"RESUMEN"}</definedName>
    <definedName name="PASS" localSheetId="41" hidden="1">{#N/A,#N/A,TRUE,"INGENIERIA";#N/A,#N/A,TRUE,"COMPRAS";#N/A,#N/A,TRUE,"DIRECCION";#N/A,#N/A,TRUE,"RESUMEN"}</definedName>
    <definedName name="PASS" localSheetId="42" hidden="1">{#N/A,#N/A,TRUE,"INGENIERIA";#N/A,#N/A,TRUE,"COMPRAS";#N/A,#N/A,TRUE,"DIRECCION";#N/A,#N/A,TRUE,"RESUMEN"}</definedName>
    <definedName name="PASS" localSheetId="44" hidden="1">{#N/A,#N/A,TRUE,"INGENIERIA";#N/A,#N/A,TRUE,"COMPRAS";#N/A,#N/A,TRUE,"DIRECCION";#N/A,#N/A,TRUE,"RESUMEN"}</definedName>
    <definedName name="PASS" localSheetId="43" hidden="1">{#N/A,#N/A,TRUE,"INGENIERIA";#N/A,#N/A,TRUE,"COMPRAS";#N/A,#N/A,TRUE,"DIRECCION";#N/A,#N/A,TRUE,"RESUMEN"}</definedName>
    <definedName name="PASS" localSheetId="45" hidden="1">{#N/A,#N/A,TRUE,"INGENIERIA";#N/A,#N/A,TRUE,"COMPRAS";#N/A,#N/A,TRUE,"DIRECCION";#N/A,#N/A,TRUE,"RESUMEN"}</definedName>
    <definedName name="PASS" localSheetId="46" hidden="1">{#N/A,#N/A,TRUE,"INGENIERIA";#N/A,#N/A,TRUE,"COMPRAS";#N/A,#N/A,TRUE,"DIRECCION";#N/A,#N/A,TRUE,"RESUMEN"}</definedName>
    <definedName name="PASS" localSheetId="47" hidden="1">{#N/A,#N/A,TRUE,"INGENIERIA";#N/A,#N/A,TRUE,"COMPRAS";#N/A,#N/A,TRUE,"DIRECCION";#N/A,#N/A,TRUE,"RESUMEN"}</definedName>
    <definedName name="PASS" localSheetId="48" hidden="1">{#N/A,#N/A,TRUE,"INGENIERIA";#N/A,#N/A,TRUE,"COMPRAS";#N/A,#N/A,TRUE,"DIRECCION";#N/A,#N/A,TRUE,"RESUMEN"}</definedName>
    <definedName name="PASS" localSheetId="49" hidden="1">{#N/A,#N/A,TRUE,"INGENIERIA";#N/A,#N/A,TRUE,"COMPRAS";#N/A,#N/A,TRUE,"DIRECCION";#N/A,#N/A,TRUE,"RESUMEN"}</definedName>
    <definedName name="PASS" localSheetId="50" hidden="1">{#N/A,#N/A,TRUE,"INGENIERIA";#N/A,#N/A,TRUE,"COMPRAS";#N/A,#N/A,TRUE,"DIRECCION";#N/A,#N/A,TRUE,"RESUMEN"}</definedName>
    <definedName name="PASS" localSheetId="51" hidden="1">{#N/A,#N/A,TRUE,"INGENIERIA";#N/A,#N/A,TRUE,"COMPRAS";#N/A,#N/A,TRUE,"DIRECCION";#N/A,#N/A,TRUE,"RESUMEN"}</definedName>
    <definedName name="PASS" localSheetId="52" hidden="1">{#N/A,#N/A,TRUE,"INGENIERIA";#N/A,#N/A,TRUE,"COMPRAS";#N/A,#N/A,TRUE,"DIRECCION";#N/A,#N/A,TRUE,"RESUMEN"}</definedName>
    <definedName name="PASS" localSheetId="53" hidden="1">{#N/A,#N/A,TRUE,"INGENIERIA";#N/A,#N/A,TRUE,"COMPRAS";#N/A,#N/A,TRUE,"DIRECCION";#N/A,#N/A,TRUE,"RESUMEN"}</definedName>
    <definedName name="PASS" localSheetId="54" hidden="1">{#N/A,#N/A,TRUE,"INGENIERIA";#N/A,#N/A,TRUE,"COMPRAS";#N/A,#N/A,TRUE,"DIRECCION";#N/A,#N/A,TRUE,"RESUMEN"}</definedName>
    <definedName name="PASS" localSheetId="55" hidden="1">{#N/A,#N/A,TRUE,"INGENIERIA";#N/A,#N/A,TRUE,"COMPRAS";#N/A,#N/A,TRUE,"DIRECCION";#N/A,#N/A,TRUE,"RESUMEN"}</definedName>
    <definedName name="PASS" localSheetId="56" hidden="1">{#N/A,#N/A,TRUE,"INGENIERIA";#N/A,#N/A,TRUE,"COMPRAS";#N/A,#N/A,TRUE,"DIRECCION";#N/A,#N/A,TRUE,"RESUMEN"}</definedName>
    <definedName name="PASS" localSheetId="57" hidden="1">{#N/A,#N/A,TRUE,"INGENIERIA";#N/A,#N/A,TRUE,"COMPRAS";#N/A,#N/A,TRUE,"DIRECCION";#N/A,#N/A,TRUE,"RESUMEN"}</definedName>
    <definedName name="PASS" localSheetId="58" hidden="1">{#N/A,#N/A,TRUE,"INGENIERIA";#N/A,#N/A,TRUE,"COMPRAS";#N/A,#N/A,TRUE,"DIRECCION";#N/A,#N/A,TRUE,"RESUMEN"}</definedName>
    <definedName name="PASS" localSheetId="59" hidden="1">{#N/A,#N/A,TRUE,"INGENIERIA";#N/A,#N/A,TRUE,"COMPRAS";#N/A,#N/A,TRUE,"DIRECCION";#N/A,#N/A,TRUE,"RESUMEN"}</definedName>
    <definedName name="PASS" localSheetId="60" hidden="1">{#N/A,#N/A,TRUE,"INGENIERIA";#N/A,#N/A,TRUE,"COMPRAS";#N/A,#N/A,TRUE,"DIRECCION";#N/A,#N/A,TRUE,"RESUMEN"}</definedName>
    <definedName name="PASS" localSheetId="61" hidden="1">{#N/A,#N/A,TRUE,"INGENIERIA";#N/A,#N/A,TRUE,"COMPRAS";#N/A,#N/A,TRUE,"DIRECCION";#N/A,#N/A,TRUE,"RESUMEN"}</definedName>
    <definedName name="PASS" localSheetId="62" hidden="1">{#N/A,#N/A,TRUE,"INGENIERIA";#N/A,#N/A,TRUE,"COMPRAS";#N/A,#N/A,TRUE,"DIRECCION";#N/A,#N/A,TRUE,"RESUMEN"}</definedName>
    <definedName name="PASS" localSheetId="63" hidden="1">{#N/A,#N/A,TRUE,"INGENIERIA";#N/A,#N/A,TRUE,"COMPRAS";#N/A,#N/A,TRUE,"DIRECCION";#N/A,#N/A,TRUE,"RESUMEN"}</definedName>
    <definedName name="PASS" localSheetId="64" hidden="1">{#N/A,#N/A,TRUE,"INGENIERIA";#N/A,#N/A,TRUE,"COMPRAS";#N/A,#N/A,TRUE,"DIRECCION";#N/A,#N/A,TRUE,"RESUMEN"}</definedName>
    <definedName name="PASS" localSheetId="0" hidden="1">{#N/A,#N/A,TRUE,"INGENIERIA";#N/A,#N/A,TRUE,"COMPRAS";#N/A,#N/A,TRUE,"DIRECCION";#N/A,#N/A,TRUE,"RESUMEN"}</definedName>
    <definedName name="PASS" localSheetId="68" hidden="1">{#N/A,#N/A,TRUE,"INGENIERIA";#N/A,#N/A,TRUE,"COMPRAS";#N/A,#N/A,TRUE,"DIRECCION";#N/A,#N/A,TRUE,"RESUMEN"}</definedName>
    <definedName name="PASS" hidden="1">{#N/A,#N/A,TRUE,"INGENIERIA";#N/A,#N/A,TRUE,"COMPRAS";#N/A,#N/A,TRUE,"DIRECCION";#N/A,#N/A,TRUE,"RESUMEN"}</definedName>
    <definedName name="PAVA">#REF!</definedName>
    <definedName name="PAVIMENTO" localSheetId="0">#REF!</definedName>
    <definedName name="PAVIMENTO">#REF!</definedName>
    <definedName name="Pay_Date">#REF!</definedName>
    <definedName name="Pay_Num" localSheetId="42">#REF!</definedName>
    <definedName name="Pay_Num" localSheetId="44">#REF!</definedName>
    <definedName name="Pay_Num" localSheetId="43">#REF!</definedName>
    <definedName name="Pay_Num" localSheetId="45">#REF!</definedName>
    <definedName name="Pay_Num" localSheetId="46">#REF!</definedName>
    <definedName name="Pay_Num" localSheetId="47">#REF!</definedName>
    <definedName name="Pay_Num" localSheetId="48">#REF!</definedName>
    <definedName name="Pay_Num" localSheetId="49">#REF!</definedName>
    <definedName name="Pay_Num" localSheetId="50">#REF!</definedName>
    <definedName name="Pay_Num" localSheetId="51">#REF!</definedName>
    <definedName name="Pay_Num" localSheetId="52">#REF!</definedName>
    <definedName name="Pay_Num" localSheetId="53">#REF!</definedName>
    <definedName name="Pay_Num" localSheetId="54">#REF!</definedName>
    <definedName name="Pay_Num" localSheetId="55">#REF!</definedName>
    <definedName name="Pay_Num" localSheetId="56">#REF!</definedName>
    <definedName name="Pay_Num" localSheetId="57">#REF!</definedName>
    <definedName name="Pay_Num" localSheetId="58">#REF!</definedName>
    <definedName name="Pay_Num" localSheetId="59">#REF!</definedName>
    <definedName name="Pay_Num" localSheetId="60">#REF!</definedName>
    <definedName name="Pay_Num" localSheetId="61">#REF!</definedName>
    <definedName name="Pay_Num" localSheetId="62">#REF!</definedName>
    <definedName name="Pay_Num" localSheetId="63">#REF!</definedName>
    <definedName name="Pay_Num" localSheetId="64">#REF!</definedName>
    <definedName name="Pay_Num" localSheetId="0">#REF!</definedName>
    <definedName name="Pay_Num">#REF!</definedName>
    <definedName name="Payment_Date" localSheetId="36">DATE(YEAR([0]!Loan_Start),MONTH([0]!Loan_Start)+Payment_Number,DAY([0]!Loan_Start))</definedName>
    <definedName name="Payment_Date" localSheetId="37">DATE(YEAR([0]!Loan_Start),MONTH([0]!Loan_Start)+Payment_Number,DAY([0]!Loan_Start))</definedName>
    <definedName name="Payment_Date" localSheetId="38">DATE(YEAR([0]!Loan_Start),MONTH([0]!Loan_Start)+Payment_Number,DAY([0]!Loan_Start))</definedName>
    <definedName name="Payment_Date" localSheetId="39">DATE(YEAR([0]!Loan_Start),MONTH([0]!Loan_Start)+Payment_Number,DAY([0]!Loan_Start))</definedName>
    <definedName name="Payment_Date" localSheetId="40">DATE(YEAR([0]!Loan_Start),MONTH([0]!Loan_Start)+Payment_Number,DAY([0]!Loan_Start))</definedName>
    <definedName name="Payment_Date" localSheetId="41">DATE(YEAR([0]!Loan_Start),MONTH([0]!Loan_Start)+Payment_Number,DAY([0]!Loan_Start))</definedName>
    <definedName name="Payment_Date" localSheetId="42">DATE(YEAR('2,04'!Loan_Start),MONTH('2,04'!Loan_Start)+Payment_Number,DAY('2,04'!Loan_Start))</definedName>
    <definedName name="Payment_Date" localSheetId="44">DATE(YEAR('3,01'!Loan_Start),MONTH('3,01'!Loan_Start)+Payment_Number,DAY('3,01'!Loan_Start))</definedName>
    <definedName name="Payment_Date" localSheetId="43">DATE(YEAR('3,02'!Loan_Start),MONTH('3,02'!Loan_Start)+Payment_Number,DAY('3,02'!Loan_Start))</definedName>
    <definedName name="Payment_Date" localSheetId="45">DATE(YEAR('4,01'!Loan_Start),MONTH('4,01'!Loan_Start)+Payment_Number,DAY('4,01'!Loan_Start))</definedName>
    <definedName name="Payment_Date" localSheetId="46">DATE(YEAR('4,02'!Loan_Start),MONTH('4,02'!Loan_Start)+Payment_Number,DAY('4,02'!Loan_Start))</definedName>
    <definedName name="Payment_Date" localSheetId="47">DATE(YEAR('4,03'!Loan_Start),MONTH('4,03'!Loan_Start)+Payment_Number,DAY('4,03'!Loan_Start))</definedName>
    <definedName name="Payment_Date" localSheetId="48">DATE(YEAR('4,04'!Loan_Start),MONTH('4,04'!Loan_Start)+Payment_Number,DAY('4,04'!Loan_Start))</definedName>
    <definedName name="Payment_Date" localSheetId="49">DATE(YEAR('4,05'!Loan_Start),MONTH('4,05'!Loan_Start)+Payment_Number,DAY('4,05'!Loan_Start))</definedName>
    <definedName name="Payment_Date" localSheetId="50">DATE(YEAR('4,06'!Loan_Start),MONTH('4,06'!Loan_Start)+Payment_Number,DAY('4,06'!Loan_Start))</definedName>
    <definedName name="Payment_Date" localSheetId="51">DATE(YEAR('4,07'!Loan_Start),MONTH('4,07'!Loan_Start)+Payment_Number,DAY('4,07'!Loan_Start))</definedName>
    <definedName name="Payment_Date" localSheetId="52">DATE(YEAR('4,08'!Loan_Start),MONTH('4,08'!Loan_Start)+Payment_Number,DAY('4,08'!Loan_Start))</definedName>
    <definedName name="Payment_Date" localSheetId="53">DATE(YEAR('4,09'!Loan_Start),MONTH('4,09'!Loan_Start)+Payment_Number,DAY('4,09'!Loan_Start))</definedName>
    <definedName name="Payment_Date" localSheetId="54">DATE(YEAR('4,10'!Loan_Start),MONTH('4,10'!Loan_Start)+Payment_Number,DAY('4,10'!Loan_Start))</definedName>
    <definedName name="Payment_Date" localSheetId="55">DATE(YEAR('5,01'!Loan_Start),MONTH('5,01'!Loan_Start)+Payment_Number,DAY('5,01'!Loan_Start))</definedName>
    <definedName name="Payment_Date" localSheetId="56">DATE(YEAR('5,02'!Loan_Start),MONTH('5,02'!Loan_Start)+Payment_Number,DAY('5,02'!Loan_Start))</definedName>
    <definedName name="Payment_Date" localSheetId="57">DATE(YEAR('5,03'!Loan_Start),MONTH('5,03'!Loan_Start)+Payment_Number,DAY('5,03'!Loan_Start))</definedName>
    <definedName name="Payment_Date" localSheetId="58">DATE(YEAR('5,04'!Loan_Start),MONTH('5,04'!Loan_Start)+Payment_Number,DAY('5,04'!Loan_Start))</definedName>
    <definedName name="Payment_Date" localSheetId="59">DATE(YEAR('5,05'!Loan_Start),MONTH('5,05'!Loan_Start)+Payment_Number,DAY('5,05'!Loan_Start))</definedName>
    <definedName name="Payment_Date" localSheetId="60">DATE(YEAR('5,06'!Loan_Start),MONTH('5,06'!Loan_Start)+Payment_Number,DAY('5,06'!Loan_Start))</definedName>
    <definedName name="Payment_Date" localSheetId="61">DATE(YEAR('5,07'!Loan_Start),MONTH('5,07'!Loan_Start)+Payment_Number,DAY('5,07'!Loan_Start))</definedName>
    <definedName name="Payment_Date" localSheetId="62">DATE(YEAR('5,08'!Loan_Start),MONTH('5,08'!Loan_Start)+Payment_Number,DAY('5,08'!Loan_Start))</definedName>
    <definedName name="Payment_Date" localSheetId="63">DATE(YEAR('5,09'!Loan_Start),MONTH('5,09'!Loan_Start)+Payment_Number,DAY('5,09'!Loan_Start))</definedName>
    <definedName name="Payment_Date" localSheetId="64">DATE(YEAR('5,10'!Loan_Start),MONTH('5,10'!Loan_Start)+Payment_Number,DAY('5,10'!Loan_Start))</definedName>
    <definedName name="Payment_Date" localSheetId="8">DATE(YEAR([0]!Loan_Start),MONTH([0]!Loan_Start)+Payment_Number,DAY([0]!Loan_Start))</definedName>
    <definedName name="Payment_Date" localSheetId="14">DATE(YEAR([0]!Loan_Start),MONTH([0]!Loan_Start)+Payment_Number,DAY([0]!Loan_Start))</definedName>
    <definedName name="Payment_Date" localSheetId="0">DATE(YEAR('CADENA DE VALOR '!Loan_Start),MONTH('CADENA DE VALOR '!Loan_Start)+Payment_Number,DAY('CADENA DE VALOR '!Loan_Start))</definedName>
    <definedName name="Payment_Date" localSheetId="68">DATE(YEAR([0]!Loan_Start),MONTH([0]!Loan_Start)+Payment_Number,DAY([0]!Loan_Start))</definedName>
    <definedName name="Payment_Date">DATE(YEAR([0]!Loan_Start),MONTH([0]!Loan_Start)+Payment_Number,DAY([0]!Loan_Start))</definedName>
    <definedName name="Payment_Needed">"Pago necesario"</definedName>
    <definedName name="payment_terms">#REF!</definedName>
    <definedName name="PAZ">#REF!</definedName>
    <definedName name="Pb" localSheetId="0">#REF!</definedName>
    <definedName name="Pb">#REF!</definedName>
    <definedName name="Pc" localSheetId="0">#REF!</definedName>
    <definedName name="Pc">#REF!</definedName>
    <definedName name="Pd" localSheetId="0">#REF!</definedName>
    <definedName name="Pd">#REF!</definedName>
    <definedName name="Pe" localSheetId="0">#REF!</definedName>
    <definedName name="Pe">#REF!</definedName>
    <definedName name="pedro">#REF!</definedName>
    <definedName name="Pega_plus">'[33]LISTADO '!$F$27</definedName>
    <definedName name="PEGANTE" localSheetId="0">#REF!</definedName>
    <definedName name="PEGANTE">#REF!</definedName>
    <definedName name="PEGANTE_P.V.C">#REF!</definedName>
    <definedName name="Pegante_PVC" localSheetId="0">'[49]L. MAT.'!#REF!</definedName>
    <definedName name="Pegante_PVC">'[49]L. MAT.'!#REF!</definedName>
    <definedName name="PER_PAV">#REF!</definedName>
    <definedName name="PERA" localSheetId="0">#REF!</definedName>
    <definedName name="PERA">#REF!</definedName>
    <definedName name="PERALTA" localSheetId="0">#REF!</definedName>
    <definedName name="PERALTA">#REF!</definedName>
    <definedName name="perDate">[142]Parameters!$E$9:$E$38</definedName>
    <definedName name="Perfil">'[27]LISTADO '!$F$28</definedName>
    <definedName name="Perfil_16_6">'[33]LISTADO '!$F$105</definedName>
    <definedName name="PERFIL_DEL_TRAMO" localSheetId="0">#REF!</definedName>
    <definedName name="PERFIL_DEL_TRAMO">#REF!</definedName>
    <definedName name="PERGOLA" localSheetId="0">#REF!</definedName>
    <definedName name="PERGOLA">#REF!</definedName>
    <definedName name="PeriodInc">[82]Index!$L$57</definedName>
    <definedName name="PERIODO">[35]CUMPLIMIENTO!$M$5</definedName>
    <definedName name="PeriodoD">#REF!</definedName>
    <definedName name="perLabel">[142]Parameters!$C$9:$C$38</definedName>
    <definedName name="PersonalProfesional">#REF!</definedName>
    <definedName name="PERSONALTABLA1.1.1">'[8]CALCULO COSTOS DE OPERACIÓN'!$B$50:$AJ$85</definedName>
    <definedName name="PERSONALTABLA1.2">'[8]INFORMACIÓN REFERENCIA'!$B$477:$F$489</definedName>
    <definedName name="PERSONALTABLA1.3">'[8]INFORMACIÓN REFERENCIA'!$B$494:$F$506</definedName>
    <definedName name="PersonalTecnico">#REF!</definedName>
    <definedName name="PERT">'[64]MANO DE OBRA'!$G$8:$G$20</definedName>
    <definedName name="PESO14.2">#REF!</definedName>
    <definedName name="PESO14.3">#REF!</definedName>
    <definedName name="PESO14.4">#REF!</definedName>
    <definedName name="PetSumDetail" localSheetId="42">#REF!</definedName>
    <definedName name="PetSumDetail" localSheetId="44">#REF!</definedName>
    <definedName name="PetSumDetail" localSheetId="43">#REF!</definedName>
    <definedName name="PetSumDetail" localSheetId="45">#REF!</definedName>
    <definedName name="PetSumDetail" localSheetId="46">#REF!</definedName>
    <definedName name="PetSumDetail" localSheetId="47">#REF!</definedName>
    <definedName name="PetSumDetail" localSheetId="48">#REF!</definedName>
    <definedName name="PetSumDetail" localSheetId="49">#REF!</definedName>
    <definedName name="PetSumDetail" localSheetId="50">#REF!</definedName>
    <definedName name="PetSumDetail" localSheetId="51">#REF!</definedName>
    <definedName name="PetSumDetail" localSheetId="52">#REF!</definedName>
    <definedName name="PetSumDetail" localSheetId="53">#REF!</definedName>
    <definedName name="PetSumDetail" localSheetId="54">#REF!</definedName>
    <definedName name="PetSumDetail" localSheetId="55">#REF!</definedName>
    <definedName name="PetSumDetail" localSheetId="56">#REF!</definedName>
    <definedName name="PetSumDetail" localSheetId="57">#REF!</definedName>
    <definedName name="PetSumDetail" localSheetId="58">#REF!</definedName>
    <definedName name="PetSumDetail" localSheetId="59">#REF!</definedName>
    <definedName name="PetSumDetail" localSheetId="60">#REF!</definedName>
    <definedName name="PetSumDetail" localSheetId="61">#REF!</definedName>
    <definedName name="PetSumDetail" localSheetId="62">#REF!</definedName>
    <definedName name="PetSumDetail" localSheetId="63">#REF!</definedName>
    <definedName name="PetSumDetail" localSheetId="64">#REF!</definedName>
    <definedName name="PetSumDetail" localSheetId="0">#REF!</definedName>
    <definedName name="PetSumDetail">#REF!</definedName>
    <definedName name="PetSumHeading" localSheetId="42">#REF!</definedName>
    <definedName name="PetSumHeading" localSheetId="44">#REF!</definedName>
    <definedName name="PetSumHeading" localSheetId="43">#REF!</definedName>
    <definedName name="PetSumHeading" localSheetId="45">#REF!</definedName>
    <definedName name="PetSumHeading" localSheetId="46">#REF!</definedName>
    <definedName name="PetSumHeading" localSheetId="47">#REF!</definedName>
    <definedName name="PetSumHeading" localSheetId="48">#REF!</definedName>
    <definedName name="PetSumHeading" localSheetId="49">#REF!</definedName>
    <definedName name="PetSumHeading" localSheetId="50">#REF!</definedName>
    <definedName name="PetSumHeading" localSheetId="51">#REF!</definedName>
    <definedName name="PetSumHeading" localSheetId="52">#REF!</definedName>
    <definedName name="PetSumHeading" localSheetId="53">#REF!</definedName>
    <definedName name="PetSumHeading" localSheetId="54">#REF!</definedName>
    <definedName name="PetSumHeading" localSheetId="55">#REF!</definedName>
    <definedName name="PetSumHeading" localSheetId="56">#REF!</definedName>
    <definedName name="PetSumHeading" localSheetId="57">#REF!</definedName>
    <definedName name="PetSumHeading" localSheetId="58">#REF!</definedName>
    <definedName name="PetSumHeading" localSheetId="59">#REF!</definedName>
    <definedName name="PetSumHeading" localSheetId="60">#REF!</definedName>
    <definedName name="PetSumHeading" localSheetId="61">#REF!</definedName>
    <definedName name="PetSumHeading" localSheetId="62">#REF!</definedName>
    <definedName name="PetSumHeading" localSheetId="63">#REF!</definedName>
    <definedName name="PetSumHeading" localSheetId="64">#REF!</definedName>
    <definedName name="PetSumHeading" localSheetId="0">#REF!</definedName>
    <definedName name="PetSumHeading">#REF!</definedName>
    <definedName name="PetTotalDetail" localSheetId="42">#REF!</definedName>
    <definedName name="PetTotalDetail" localSheetId="44">#REF!</definedName>
    <definedName name="PetTotalDetail" localSheetId="43">#REF!</definedName>
    <definedName name="PetTotalDetail" localSheetId="45">#REF!</definedName>
    <definedName name="PetTotalDetail" localSheetId="46">#REF!</definedName>
    <definedName name="PetTotalDetail" localSheetId="47">#REF!</definedName>
    <definedName name="PetTotalDetail" localSheetId="48">#REF!</definedName>
    <definedName name="PetTotalDetail" localSheetId="49">#REF!</definedName>
    <definedName name="PetTotalDetail" localSheetId="50">#REF!</definedName>
    <definedName name="PetTotalDetail" localSheetId="51">#REF!</definedName>
    <definedName name="PetTotalDetail" localSheetId="52">#REF!</definedName>
    <definedName name="PetTotalDetail" localSheetId="53">#REF!</definedName>
    <definedName name="PetTotalDetail" localSheetId="54">#REF!</definedName>
    <definedName name="PetTotalDetail" localSheetId="55">#REF!</definedName>
    <definedName name="PetTotalDetail" localSheetId="56">#REF!</definedName>
    <definedName name="PetTotalDetail" localSheetId="57">#REF!</definedName>
    <definedName name="PetTotalDetail" localSheetId="58">#REF!</definedName>
    <definedName name="PetTotalDetail" localSheetId="59">#REF!</definedName>
    <definedName name="PetTotalDetail" localSheetId="60">#REF!</definedName>
    <definedName name="PetTotalDetail" localSheetId="61">#REF!</definedName>
    <definedName name="PetTotalDetail" localSheetId="62">#REF!</definedName>
    <definedName name="PetTotalDetail" localSheetId="63">#REF!</definedName>
    <definedName name="PetTotalDetail" localSheetId="64">#REF!</definedName>
    <definedName name="PetTotalDetail" localSheetId="0">#REF!</definedName>
    <definedName name="PetTotalDetail">#REF!</definedName>
    <definedName name="PetTotalHeading" localSheetId="42">#REF!</definedName>
    <definedName name="PetTotalHeading" localSheetId="44">#REF!</definedName>
    <definedName name="PetTotalHeading" localSheetId="43">#REF!</definedName>
    <definedName name="PetTotalHeading" localSheetId="45">#REF!</definedName>
    <definedName name="PetTotalHeading" localSheetId="46">#REF!</definedName>
    <definedName name="PetTotalHeading" localSheetId="47">#REF!</definedName>
    <definedName name="PetTotalHeading" localSheetId="48">#REF!</definedName>
    <definedName name="PetTotalHeading" localSheetId="49">#REF!</definedName>
    <definedName name="PetTotalHeading" localSheetId="50">#REF!</definedName>
    <definedName name="PetTotalHeading" localSheetId="51">#REF!</definedName>
    <definedName name="PetTotalHeading" localSheetId="52">#REF!</definedName>
    <definedName name="PetTotalHeading" localSheetId="53">#REF!</definedName>
    <definedName name="PetTotalHeading" localSheetId="54">#REF!</definedName>
    <definedName name="PetTotalHeading" localSheetId="55">#REF!</definedName>
    <definedName name="PetTotalHeading" localSheetId="56">#REF!</definedName>
    <definedName name="PetTotalHeading" localSheetId="57">#REF!</definedName>
    <definedName name="PetTotalHeading" localSheetId="58">#REF!</definedName>
    <definedName name="PetTotalHeading" localSheetId="59">#REF!</definedName>
    <definedName name="PetTotalHeading" localSheetId="60">#REF!</definedName>
    <definedName name="PetTotalHeading" localSheetId="61">#REF!</definedName>
    <definedName name="PetTotalHeading" localSheetId="62">#REF!</definedName>
    <definedName name="PetTotalHeading" localSheetId="63">#REF!</definedName>
    <definedName name="PetTotalHeading" localSheetId="64">#REF!</definedName>
    <definedName name="PetTotalHeading" localSheetId="0">#REF!</definedName>
    <definedName name="PetTotalHeading">#REF!</definedName>
    <definedName name="PIA" hidden="1">#REF!</definedName>
    <definedName name="Piedra">#REF!</definedName>
    <definedName name="PILOTE">#REF!</definedName>
    <definedName name="Pintor">[27]M.O.!$F$17</definedName>
    <definedName name="Pintura_base_aceite" localSheetId="0">#REF!</definedName>
    <definedName name="Pintura_base_aceite">#REF!</definedName>
    <definedName name="Pintura_exteriores">'[33]LISTADO '!$F$95</definedName>
    <definedName name="pinturavinilo">#REF!</definedName>
    <definedName name="PIPE_1">#REF!</definedName>
    <definedName name="PIPE_2">#REF!</definedName>
    <definedName name="PIPE_3">#REF!</definedName>
    <definedName name="PIPE_4">#REF!</definedName>
    <definedName name="PIPE_5">#REF!</definedName>
    <definedName name="PISOTABLON" localSheetId="0">#REF!</definedName>
    <definedName name="PISOTABLON">#REF!</definedName>
    <definedName name="PL">[206]PRESUPUESTO!#REF!</definedName>
    <definedName name="PLACAENTREPISO" localSheetId="0">#REF!</definedName>
    <definedName name="PLACAENTREPISO">#REF!</definedName>
    <definedName name="PLACAMESON" localSheetId="0">#REF!</definedName>
    <definedName name="PLACAMESON">#REF!</definedName>
    <definedName name="Placas_.9x.9_Azul_labrador" localSheetId="0">'[49]L. MAT.'!#REF!</definedName>
    <definedName name="Placas_.9x.9_Azul_labrador">'[49]L. MAT.'!#REF!</definedName>
    <definedName name="Plafon" localSheetId="0">#REF!</definedName>
    <definedName name="Plafon">#REF!</definedName>
    <definedName name="PLAN">'[64]ITEMS RESUMIDOS'!$A$2:$D$34</definedName>
    <definedName name="Plan_Vallejo_Sens">'[86]Inputs-SUMMARY'!$H$279:$BR$279</definedName>
    <definedName name="PLANEACION">[64]MAQUINARIA!$A$2:$A$18</definedName>
    <definedName name="PLANT7">#REF!</definedName>
    <definedName name="PLANTASALCANTARILLADO1.1">'[8]INFORMACIÓN REFERENCIA'!$B$313:$I$324</definedName>
    <definedName name="PLANTASALCANTARILLADOTABLA1.7">'[8]INFORMACIÓN REFERENCIA'!$B$393:$C$404</definedName>
    <definedName name="PLANTASTRATAMIENTOTABLA5.1">'[8]INFORMACIÓN REFERENCIA'!$B$216:$F$220</definedName>
    <definedName name="PLANTASTRATAMIENTOTABLA5.2">#REF!</definedName>
    <definedName name="PlanVallejo">#REF!</definedName>
    <definedName name="plastocrete">[46]lisprecios!#REF!</definedName>
    <definedName name="Plastocreto_DM__concreto" localSheetId="0">#REF!</definedName>
    <definedName name="Plastocreto_DM__concreto">#REF!</definedName>
    <definedName name="PLASTROCRETE_DM">#REF!</definedName>
    <definedName name="PlazoEnMeses">#REF!</definedName>
    <definedName name="Plegable">#REF!</definedName>
    <definedName name="PLOMERO">[28]PRECIOS!$B$15</definedName>
    <definedName name="PLUG" hidden="1">#REF!</definedName>
    <definedName name="Pluma_de_250_Kg." localSheetId="0">#REF!</definedName>
    <definedName name="Pluma_de_250_Kg.">#REF!</definedName>
    <definedName name="PMT">#REF!</definedName>
    <definedName name="pntll">[201]mater!$D$56</definedName>
    <definedName name="pñ" localSheetId="0">#REF!</definedName>
    <definedName name="pñ">#REF!</definedName>
    <definedName name="po" localSheetId="0">#REF!</definedName>
    <definedName name="po">#REF!</definedName>
    <definedName name="Poblacion">#REF!</definedName>
    <definedName name="poblado" localSheetId="0">#REF!</definedName>
    <definedName name="poblado">#REF!</definedName>
    <definedName name="POBRE" localSheetId="0">#REF!</definedName>
    <definedName name="POBRE">#REF!</definedName>
    <definedName name="Poceta_acero_inox." localSheetId="0">#REF!</definedName>
    <definedName name="Poceta_acero_inox.">#REF!</definedName>
    <definedName name="poi" localSheetId="0">#REF!</definedName>
    <definedName name="poi">#REF!</definedName>
    <definedName name="POIPOZOS">'[8]CALCULO POI'!$B$118:$I$154</definedName>
    <definedName name="Polynomial">#REF!</definedName>
    <definedName name="POO" localSheetId="0">#REF!</definedName>
    <definedName name="POO">#REF!</definedName>
    <definedName name="PorcAdicCostoLlantasCliente" localSheetId="0">#REF!</definedName>
    <definedName name="PorcAdicCostoLlantasCliente">#REF!</definedName>
    <definedName name="PorcAdicCostoMtto" localSheetId="0">#REF!</definedName>
    <definedName name="PorcAdicCostoMtto">#REF!</definedName>
    <definedName name="PorcCostosOcultos" localSheetId="0">#REF!</definedName>
    <definedName name="PorcCostosOcultos">#REF!</definedName>
    <definedName name="PorContribConduct" localSheetId="0">#REF!</definedName>
    <definedName name="PorContribConduct">#REF!</definedName>
    <definedName name="PorContribImpRod" localSheetId="0">#REF!</definedName>
    <definedName name="PorContribImpRod">#REF!</definedName>
    <definedName name="PorContribLlantas" localSheetId="0">#REF!</definedName>
    <definedName name="PorContribLlantas">#REF!</definedName>
    <definedName name="PorContribMtto" localSheetId="0">#REF!</definedName>
    <definedName name="PorContribMtto">#REF!</definedName>
    <definedName name="PorContribSeguro" localSheetId="0">#REF!</definedName>
    <definedName name="PorContribSeguro">#REF!</definedName>
    <definedName name="PorcPAAG" localSheetId="0">#REF!</definedName>
    <definedName name="PorcPAAG">#REF!</definedName>
    <definedName name="PorcPuntosAdicCredito" localSheetId="0">#REF!</definedName>
    <definedName name="PorcPuntosAdicCredito">#REF!</definedName>
    <definedName name="PorcPuntosAdicLeasing" localSheetId="0">#REF!</definedName>
    <definedName name="PorcPuntosAdicLeasing">#REF!</definedName>
    <definedName name="PorcTasaSeguroCanon" localSheetId="0">#REF!</definedName>
    <definedName name="PorcTasaSeguroCanon">#REF!</definedName>
    <definedName name="PorcTasaSeguroCliente" localSheetId="0">#REF!</definedName>
    <definedName name="PorcTasaSeguroCliente">#REF!</definedName>
    <definedName name="PorDecremImptosRodamto" localSheetId="0">#REF!</definedName>
    <definedName name="PorDecremImptosRodamto">#REF!</definedName>
    <definedName name="porDemerito1" localSheetId="0">#REF!</definedName>
    <definedName name="porDemerito1">#REF!</definedName>
    <definedName name="porDemerito10" localSheetId="0">#REF!</definedName>
    <definedName name="porDemerito10">#REF!</definedName>
    <definedName name="porDemerito11" localSheetId="0">#REF!</definedName>
    <definedName name="porDemerito11">#REF!</definedName>
    <definedName name="porDemerito2" localSheetId="0">#REF!</definedName>
    <definedName name="porDemerito2">#REF!</definedName>
    <definedName name="porDemerito3" localSheetId="0">#REF!</definedName>
    <definedName name="porDemerito3">#REF!</definedName>
    <definedName name="porDemerito4" localSheetId="0">#REF!</definedName>
    <definedName name="porDemerito4">#REF!</definedName>
    <definedName name="porDemerito5" localSheetId="0">#REF!</definedName>
    <definedName name="porDemerito5">#REF!</definedName>
    <definedName name="porDemerito6" localSheetId="0">#REF!</definedName>
    <definedName name="porDemerito6">#REF!</definedName>
    <definedName name="porDemerito7" localSheetId="0">#REF!</definedName>
    <definedName name="porDemerito7">#REF!</definedName>
    <definedName name="porDemerito8" localSheetId="0">#REF!</definedName>
    <definedName name="porDemerito8">#REF!</definedName>
    <definedName name="porDemerito9" localSheetId="0">#REF!</definedName>
    <definedName name="porDemerito9">#REF!</definedName>
    <definedName name="porDemeritoAcces" localSheetId="0">#REF!</definedName>
    <definedName name="porDemeritoAcces">#REF!</definedName>
    <definedName name="PorDesctoTransfdoVehicClien" localSheetId="0">#REF!</definedName>
    <definedName name="PorDesctoTransfdoVehicClien">#REF!</definedName>
    <definedName name="PorDesctoVehicCliente" localSheetId="0">#REF!</definedName>
    <definedName name="PorDesctoVehicCliente">#REF!</definedName>
    <definedName name="PorDesctoVehicSurenting" localSheetId="0">#REF!</definedName>
    <definedName name="PorDesctoVehicSurenting">#REF!</definedName>
    <definedName name="PorDesctoVehícSurenting" localSheetId="0">#REF!</definedName>
    <definedName name="PorDesctoVehícSurenting">#REF!</definedName>
    <definedName name="PorFactorIvaCanon" localSheetId="0">#REF!</definedName>
    <definedName name="PorFactorIvaCanon">#REF!</definedName>
    <definedName name="PorFactPrestacConduct" localSheetId="0">#REF!</definedName>
    <definedName name="PorFactPrestacConduct">#REF!</definedName>
    <definedName name="porImprevistos" localSheetId="0">#REF!</definedName>
    <definedName name="porImprevistos">#REF!</definedName>
    <definedName name="PorImpto2Xmil" localSheetId="0">#REF!</definedName>
    <definedName name="PorImpto2Xmil">#REF!</definedName>
    <definedName name="PorIncremAnualComb" localSheetId="0">#REF!</definedName>
    <definedName name="PorIncremAnualComb">#REF!</definedName>
    <definedName name="PorIncremAnualCostos" localSheetId="0">#REF!</definedName>
    <definedName name="PorIncremAnualCostos">#REF!</definedName>
    <definedName name="PorIncremAnualCostos10" localSheetId="0">#REF!</definedName>
    <definedName name="PorIncremAnualCostos10">#REF!</definedName>
    <definedName name="PorIncremAnualCostos11" localSheetId="0">#REF!</definedName>
    <definedName name="PorIncremAnualCostos11">#REF!</definedName>
    <definedName name="PorIncremAnualCostos2" localSheetId="0">#REF!</definedName>
    <definedName name="PorIncremAnualCostos2">#REF!</definedName>
    <definedName name="PorIncremAnualCostos3" localSheetId="0">#REF!</definedName>
    <definedName name="PorIncremAnualCostos3">#REF!</definedName>
    <definedName name="PorIncremAnualCostos4" localSheetId="0">#REF!</definedName>
    <definedName name="PorIncremAnualCostos4">#REF!</definedName>
    <definedName name="PorIncremAnualCostos5" localSheetId="0">#REF!</definedName>
    <definedName name="PorIncremAnualCostos5">#REF!</definedName>
    <definedName name="PorIncremAnualCostos6" localSheetId="0">#REF!</definedName>
    <definedName name="PorIncremAnualCostos6">#REF!</definedName>
    <definedName name="PorIncremAnualCostos7" localSheetId="0">#REF!</definedName>
    <definedName name="PorIncremAnualCostos7">#REF!</definedName>
    <definedName name="PorIncremAnualCostos8" localSheetId="0">#REF!</definedName>
    <definedName name="PorIncremAnualCostos8">#REF!</definedName>
    <definedName name="PorIncremAnualCostos9" localSheetId="0">#REF!</definedName>
    <definedName name="PorIncremAnualCostos9">#REF!</definedName>
    <definedName name="PorIncremAnualManoObra" localSheetId="0">#REF!</definedName>
    <definedName name="PorIncremAnualManoObra">#REF!</definedName>
    <definedName name="PorIncreSeguro10A" localSheetId="0">#REF!</definedName>
    <definedName name="PorIncreSeguro10A">#REF!</definedName>
    <definedName name="PorIncreSeguro11A" localSheetId="0">#REF!</definedName>
    <definedName name="PorIncreSeguro11A">#REF!</definedName>
    <definedName name="PorIncreSeguro2A" localSheetId="0">#REF!</definedName>
    <definedName name="PorIncreSeguro2A">#REF!</definedName>
    <definedName name="PorIncreSeguro3A" localSheetId="0">#REF!</definedName>
    <definedName name="PorIncreSeguro3A">#REF!</definedName>
    <definedName name="PorIncreSeguro4A" localSheetId="0">#REF!</definedName>
    <definedName name="PorIncreSeguro4A">#REF!</definedName>
    <definedName name="PorIncreSeguro5A" localSheetId="0">#REF!</definedName>
    <definedName name="PorIncreSeguro5A">#REF!</definedName>
    <definedName name="PorIncreSeguro6A" localSheetId="0">#REF!</definedName>
    <definedName name="PorIncreSeguro6A">#REF!</definedName>
    <definedName name="PorIncreSeguro7A" localSheetId="0">#REF!</definedName>
    <definedName name="PorIncreSeguro7A">#REF!</definedName>
    <definedName name="PorIncreSeguro8A" localSheetId="0">#REF!</definedName>
    <definedName name="PorIncreSeguro8A">#REF!</definedName>
    <definedName name="PorIncreSeguro9A" localSheetId="0">#REF!</definedName>
    <definedName name="PorIncreSeguro9A">#REF!</definedName>
    <definedName name="porInsumos" localSheetId="0">#REF!</definedName>
    <definedName name="porInsumos">#REF!</definedName>
    <definedName name="PorIvaVehic" localSheetId="0">#REF!</definedName>
    <definedName name="PorIvaVehic">#REF!</definedName>
    <definedName name="porManoObra" localSheetId="0">#REF!</definedName>
    <definedName name="porManoObra">#REF!</definedName>
    <definedName name="PorMargenFuel" localSheetId="0">#REF!</definedName>
    <definedName name="PorMargenFuel">#REF!</definedName>
    <definedName name="PorMargenGeneral" localSheetId="0">#REF!</definedName>
    <definedName name="PorMargenGeneral">#REF!</definedName>
    <definedName name="PorMargenGPS" localSheetId="0">#REF!</definedName>
    <definedName name="PorMargenGPS">#REF!</definedName>
    <definedName name="porMargenReventa" localSheetId="0">#REF!</definedName>
    <definedName name="porMargenReventa">#REF!</definedName>
    <definedName name="PorMargenStandby" localSheetId="0">#REF!</definedName>
    <definedName name="PorMargenStandby">#REF!</definedName>
    <definedName name="PorPuntosAdicionDTF" localSheetId="0">#REF!</definedName>
    <definedName name="PorPuntosAdicionDTF">#REF!</definedName>
    <definedName name="PorPuntosAdicServicios" localSheetId="0">#REF!</definedName>
    <definedName name="PorPuntosAdicServicios">#REF!</definedName>
    <definedName name="PorPuntosPromTAFondeo" localSheetId="0">#REF!</definedName>
    <definedName name="PorPuntosPromTAFondeo">#REF!</definedName>
    <definedName name="PorRetomaCliente" localSheetId="0">#REF!</definedName>
    <definedName name="PorRetomaCliente">#REF!</definedName>
    <definedName name="PorRetomaLeasing" localSheetId="0">#REF!</definedName>
    <definedName name="PorRetomaLeasing">#REF!</definedName>
    <definedName name="porReventaCliente" localSheetId="0">#REF!</definedName>
    <definedName name="porReventaCliente">#REF!</definedName>
    <definedName name="PorReventaSurenting" localSheetId="0">#REF!</definedName>
    <definedName name="PorReventaSurenting">#REF!</definedName>
    <definedName name="PorRiesgoReventa" localSheetId="0">#REF!</definedName>
    <definedName name="PorRiesgoReventa">#REF!</definedName>
    <definedName name="PorTasaImpoPagoImptoRenta" localSheetId="0">#REF!</definedName>
    <definedName name="PorTasaImpoPagoImptoRenta">#REF!</definedName>
    <definedName name="PorTasaMensualDesctarVPN" localSheetId="0">#REF!</definedName>
    <definedName name="PorTasaMensualDesctarVPN">#REF!</definedName>
    <definedName name="PorTasaSeguro" localSheetId="0">#REF!</definedName>
    <definedName name="PorTasaSeguro">#REF!</definedName>
    <definedName name="PorTasaSgro" localSheetId="0">#REF!</definedName>
    <definedName name="PorTasaSgro">#REF!</definedName>
    <definedName name="PorUtilidadDesctoCompra" localSheetId="0">#REF!</definedName>
    <definedName name="PorUtilidadDesctoCompra">#REF!</definedName>
    <definedName name="PorUtilidadFinanciera" localSheetId="0">#REF!</definedName>
    <definedName name="PorUtilidadFinanciera">#REF!</definedName>
    <definedName name="POYOS" localSheetId="0">#REF!</definedName>
    <definedName name="POYOS">#REF!</definedName>
    <definedName name="POZ">#REF!</definedName>
    <definedName name="POZO">#REF!</definedName>
    <definedName name="POZO1.2">#REF!</definedName>
    <definedName name="POZOS">#REF!</definedName>
    <definedName name="POZOSACTUAL">'[8]INFORMACIÓN REFERENCIA'!$B$23:$M$34</definedName>
    <definedName name="pozosconduccion">'[8]INFORMACIÓN REFERENCIA'!$B$122:$F$133</definedName>
    <definedName name="pp" localSheetId="0">#REF!</definedName>
    <definedName name="pp">#REF!</definedName>
    <definedName name="PPAPAPPALALALAKKSJDJ" localSheetId="0">#REF!</definedName>
    <definedName name="PPAPAPPALALALAKKSJDJ">#REF!</definedName>
    <definedName name="PPPP" localSheetId="0">[207]PU!#REF!</definedName>
    <definedName name="PPPP">[207]PU!#REF!</definedName>
    <definedName name="pppppppppppp">#REF!</definedName>
    <definedName name="PPPPPPPPPPPPEE">#REF!</definedName>
    <definedName name="PPTO">[208]ANALISIS!#REF!</definedName>
    <definedName name="PPtoNorte">#REF!</definedName>
    <definedName name="PR" localSheetId="36">IF([0]!Loan_Amount*[0]!Interest_Rate*[0]!Loan_Years*[0]!Loan_Start&gt;0,1,0)</definedName>
    <definedName name="PR" localSheetId="37">IF([0]!Loan_Amount*[0]!Interest_Rate*[0]!Loan_Years*[0]!Loan_Start&gt;0,1,0)</definedName>
    <definedName name="PR" localSheetId="38">IF([0]!Loan_Amount*[0]!Interest_Rate*[0]!Loan_Years*[0]!Loan_Start&gt;0,1,0)</definedName>
    <definedName name="PR" localSheetId="39">IF([0]!Loan_Amount*[0]!Interest_Rate*[0]!Loan_Years*[0]!Loan_Start&gt;0,1,0)</definedName>
    <definedName name="PR" localSheetId="40">IF([0]!Loan_Amount*[0]!Interest_Rate*[0]!Loan_Years*[0]!Loan_Start&gt;0,1,0)</definedName>
    <definedName name="PR" localSheetId="41">IF([0]!Loan_Amount*[0]!Interest_Rate*[0]!Loan_Years*[0]!Loan_Start&gt;0,1,0)</definedName>
    <definedName name="PR" localSheetId="42">IF('2,04'!Loan_Amount*'2,04'!Interest_Rate*'2,04'!Loan_Years*'2,04'!Loan_Start&gt;0,1,0)</definedName>
    <definedName name="PR" localSheetId="44">IF('3,01'!Loan_Amount*'3,01'!Interest_Rate*'3,01'!Loan_Years*'3,01'!Loan_Start&gt;0,1,0)</definedName>
    <definedName name="PR" localSheetId="43">IF('3,02'!Loan_Amount*'3,02'!Interest_Rate*'3,02'!Loan_Years*'3,02'!Loan_Start&gt;0,1,0)</definedName>
    <definedName name="PR" localSheetId="45">IF('4,01'!Loan_Amount*'4,01'!Interest_Rate*'4,01'!Loan_Years*'4,01'!Loan_Start&gt;0,1,0)</definedName>
    <definedName name="PR" localSheetId="46">IF('4,02'!Loan_Amount*'4,02'!Interest_Rate*'4,02'!Loan_Years*'4,02'!Loan_Start&gt;0,1,0)</definedName>
    <definedName name="PR" localSheetId="47">IF('4,03'!Loan_Amount*'4,03'!Interest_Rate*'4,03'!Loan_Years*'4,03'!Loan_Start&gt;0,1,0)</definedName>
    <definedName name="PR" localSheetId="48">IF('4,04'!Loan_Amount*'4,04'!Interest_Rate*'4,04'!Loan_Years*'4,04'!Loan_Start&gt;0,1,0)</definedName>
    <definedName name="PR" localSheetId="49">IF('4,05'!Loan_Amount*'4,05'!Interest_Rate*'4,05'!Loan_Years*'4,05'!Loan_Start&gt;0,1,0)</definedName>
    <definedName name="PR" localSheetId="50">IF('4,06'!Loan_Amount*'4,06'!Interest_Rate*'4,06'!Loan_Years*'4,06'!Loan_Start&gt;0,1,0)</definedName>
    <definedName name="PR" localSheetId="51">IF('4,07'!Loan_Amount*'4,07'!Interest_Rate*'4,07'!Loan_Years*'4,07'!Loan_Start&gt;0,1,0)</definedName>
    <definedName name="PR" localSheetId="52">IF('4,08'!Loan_Amount*'4,08'!Interest_Rate*'4,08'!Loan_Years*'4,08'!Loan_Start&gt;0,1,0)</definedName>
    <definedName name="PR" localSheetId="53">IF('4,09'!Loan_Amount*'4,09'!Interest_Rate*'4,09'!Loan_Years*'4,09'!Loan_Start&gt;0,1,0)</definedName>
    <definedName name="PR" localSheetId="54">IF('4,10'!Loan_Amount*'4,10'!Interest_Rate*'4,10'!Loan_Years*'4,10'!Loan_Start&gt;0,1,0)</definedName>
    <definedName name="PR" localSheetId="55">IF('5,01'!Loan_Amount*'5,01'!Interest_Rate*'5,01'!Loan_Years*'5,01'!Loan_Start&gt;0,1,0)</definedName>
    <definedName name="PR" localSheetId="56">IF('5,02'!Loan_Amount*'5,02'!Interest_Rate*'5,02'!Loan_Years*'5,02'!Loan_Start&gt;0,1,0)</definedName>
    <definedName name="PR" localSheetId="57">IF('5,03'!Loan_Amount*'5,03'!Interest_Rate*'5,03'!Loan_Years*'5,03'!Loan_Start&gt;0,1,0)</definedName>
    <definedName name="PR" localSheetId="58">IF('5,04'!Loan_Amount*'5,04'!Interest_Rate*'5,04'!Loan_Years*'5,04'!Loan_Start&gt;0,1,0)</definedName>
    <definedName name="PR" localSheetId="59">IF('5,05'!Loan_Amount*'5,05'!Interest_Rate*'5,05'!Loan_Years*'5,05'!Loan_Start&gt;0,1,0)</definedName>
    <definedName name="PR" localSheetId="60">IF('5,06'!Loan_Amount*'5,06'!Interest_Rate*'5,06'!Loan_Years*'5,06'!Loan_Start&gt;0,1,0)</definedName>
    <definedName name="PR" localSheetId="61">IF('5,07'!Loan_Amount*'5,07'!Interest_Rate*'5,07'!Loan_Years*'5,07'!Loan_Start&gt;0,1,0)</definedName>
    <definedName name="PR" localSheetId="62">IF('5,08'!Loan_Amount*'5,08'!Interest_Rate*'5,08'!Loan_Years*'5,08'!Loan_Start&gt;0,1,0)</definedName>
    <definedName name="PR" localSheetId="63">IF('5,09'!Loan_Amount*'5,09'!Interest_Rate*'5,09'!Loan_Years*'5,09'!Loan_Start&gt;0,1,0)</definedName>
    <definedName name="PR" localSheetId="64">IF('5,10'!Loan_Amount*'5,10'!Interest_Rate*'5,10'!Loan_Years*'5,10'!Loan_Start&gt;0,1,0)</definedName>
    <definedName name="PR" localSheetId="0">IF('CADENA DE VALOR '!Loan_Amount*'CADENA DE VALOR '!Interest_Rate*'CADENA DE VALOR '!Loan_Years*'CADENA DE VALOR '!Loan_Start&gt;0,1,0)</definedName>
    <definedName name="PR" localSheetId="68">IF([0]!Loan_Amount*[0]!Interest_Rate*[0]!Loan_Years*[0]!Loan_Start&gt;0,1,0)</definedName>
    <definedName name="PR">IF([0]!Loan_Amount*[0]!Interest_Rate*[0]!Loan_Years*[0]!Loan_Start&gt;0,1,0)</definedName>
    <definedName name="PRE" localSheetId="42">#REF!</definedName>
    <definedName name="PRE" localSheetId="44">#REF!</definedName>
    <definedName name="PRE" localSheetId="43">#REF!</definedName>
    <definedName name="PRE" localSheetId="45">#REF!</definedName>
    <definedName name="PRE" localSheetId="46">#REF!</definedName>
    <definedName name="PRE" localSheetId="47">#REF!</definedName>
    <definedName name="PRE" localSheetId="48">#REF!</definedName>
    <definedName name="PRE" localSheetId="49">#REF!</definedName>
    <definedName name="PRE" localSheetId="50">#REF!</definedName>
    <definedName name="PRE" localSheetId="51">#REF!</definedName>
    <definedName name="PRE" localSheetId="52">#REF!</definedName>
    <definedName name="PRE" localSheetId="53">#REF!</definedName>
    <definedName name="PRE" localSheetId="54">#REF!</definedName>
    <definedName name="PRE" localSheetId="55">#REF!</definedName>
    <definedName name="PRE" localSheetId="56">#REF!</definedName>
    <definedName name="PRE" localSheetId="57">#REF!</definedName>
    <definedName name="PRE" localSheetId="58">#REF!</definedName>
    <definedName name="PRE" localSheetId="59">#REF!</definedName>
    <definedName name="PRE" localSheetId="60">#REF!</definedName>
    <definedName name="PRE" localSheetId="61">#REF!</definedName>
    <definedName name="PRE" localSheetId="62">#REF!</definedName>
    <definedName name="PRE" localSheetId="63">#REF!</definedName>
    <definedName name="PRE" localSheetId="64">#REF!</definedName>
    <definedName name="PRE" localSheetId="0">#REF!</definedName>
    <definedName name="PRE">#REF!</definedName>
    <definedName name="PRECIO">[209]PRECIOS!$A$5:$M$191</definedName>
    <definedName name="precio2">#REF!</definedName>
    <definedName name="PRECIOS" localSheetId="0">#REF!</definedName>
    <definedName name="PRECIOS">#REF!</definedName>
    <definedName name="PreciosMP">'[210]PRECIOS ACTUALIZADOS FERRASA'!$A$2:$D$1316</definedName>
    <definedName name="Prefabricado_de_concreto._Culata" localSheetId="0">#REF!</definedName>
    <definedName name="Prefabricado_de_concreto._Culata">#REF!</definedName>
    <definedName name="PRELIMINAR">#REF!</definedName>
    <definedName name="PRELIMINARES" localSheetId="0">#REF!</definedName>
    <definedName name="PRELIMINARES">#REF!</definedName>
    <definedName name="PRES">#REF!</definedName>
    <definedName name="prestaciones">[79]DATOS!$B$14</definedName>
    <definedName name="PRESTACIONES_SOCIALES" localSheetId="0">'[41]Datos iniciales '!$C$32</definedName>
    <definedName name="PRESTACIONES_SOCIALES">'[41]Datos iniciales '!$C$32</definedName>
    <definedName name="PrestacionesSeguridadOtros">#REF!</definedName>
    <definedName name="Presu">'[8]CALCULO POI'!#REF!</definedName>
    <definedName name="PRESUP">#REF!</definedName>
    <definedName name="Presupuest">#REF!</definedName>
    <definedName name="PRESUPUESTADO">#REF!</definedName>
    <definedName name="PRESUPUESTO">#REF!</definedName>
    <definedName name="presupuestocementerio">#REF!</definedName>
    <definedName name="presupuestopavimento">#REF!</definedName>
    <definedName name="PResupuestos">'[211]CtaGeneral-A'!$F$12:$AH$131</definedName>
    <definedName name="PREUGA">#REF!</definedName>
    <definedName name="PrevFleet">#REF!</definedName>
    <definedName name="PRICES_FIRM">#REF!</definedName>
    <definedName name="primer">'[32]ESTADO RED'!#REF!</definedName>
    <definedName name="Princ" localSheetId="42">#REF!</definedName>
    <definedName name="Princ" localSheetId="44">#REF!</definedName>
    <definedName name="Princ" localSheetId="43">#REF!</definedName>
    <definedName name="Princ" localSheetId="45">#REF!</definedName>
    <definedName name="Princ" localSheetId="46">#REF!</definedName>
    <definedName name="Princ" localSheetId="47">#REF!</definedName>
    <definedName name="Princ" localSheetId="48">#REF!</definedName>
    <definedName name="Princ" localSheetId="49">#REF!</definedName>
    <definedName name="Princ" localSheetId="50">#REF!</definedName>
    <definedName name="Princ" localSheetId="51">#REF!</definedName>
    <definedName name="Princ" localSheetId="52">#REF!</definedName>
    <definedName name="Princ" localSheetId="53">#REF!</definedName>
    <definedName name="Princ" localSheetId="54">#REF!</definedName>
    <definedName name="Princ" localSheetId="55">#REF!</definedName>
    <definedName name="Princ" localSheetId="56">#REF!</definedName>
    <definedName name="Princ" localSheetId="57">#REF!</definedName>
    <definedName name="Princ" localSheetId="58">#REF!</definedName>
    <definedName name="Princ" localSheetId="59">#REF!</definedName>
    <definedName name="Princ" localSheetId="60">#REF!</definedName>
    <definedName name="Princ" localSheetId="61">#REF!</definedName>
    <definedName name="Princ" localSheetId="62">#REF!</definedName>
    <definedName name="Princ" localSheetId="63">#REF!</definedName>
    <definedName name="Princ" localSheetId="64">#REF!</definedName>
    <definedName name="Princ" localSheetId="0">#REF!</definedName>
    <definedName name="Princ">#REF!</definedName>
    <definedName name="Print_Area">#REF!</definedName>
    <definedName name="Print_Area_MI" localSheetId="42">#REF!</definedName>
    <definedName name="Print_Area_MI" localSheetId="44">#REF!</definedName>
    <definedName name="Print_Area_MI" localSheetId="43">#REF!</definedName>
    <definedName name="Print_Area_MI" localSheetId="45">#REF!</definedName>
    <definedName name="Print_Area_MI" localSheetId="46">#REF!</definedName>
    <definedName name="Print_Area_MI" localSheetId="47">#REF!</definedName>
    <definedName name="Print_Area_MI" localSheetId="48">#REF!</definedName>
    <definedName name="Print_Area_MI" localSheetId="49">#REF!</definedName>
    <definedName name="Print_Area_MI" localSheetId="50">#REF!</definedName>
    <definedName name="Print_Area_MI" localSheetId="51">#REF!</definedName>
    <definedName name="Print_Area_MI" localSheetId="52">#REF!</definedName>
    <definedName name="Print_Area_MI" localSheetId="53">#REF!</definedName>
    <definedName name="Print_Area_MI" localSheetId="54">#REF!</definedName>
    <definedName name="Print_Area_MI" localSheetId="55">#REF!</definedName>
    <definedName name="Print_Area_MI" localSheetId="56">#REF!</definedName>
    <definedName name="Print_Area_MI" localSheetId="57">#REF!</definedName>
    <definedName name="Print_Area_MI" localSheetId="58">#REF!</definedName>
    <definedName name="Print_Area_MI" localSheetId="59">#REF!</definedName>
    <definedName name="Print_Area_MI" localSheetId="60">#REF!</definedName>
    <definedName name="Print_Area_MI" localSheetId="61">#REF!</definedName>
    <definedName name="Print_Area_MI" localSheetId="62">#REF!</definedName>
    <definedName name="Print_Area_MI" localSheetId="63">#REF!</definedName>
    <definedName name="Print_Area_MI" localSheetId="64">#REF!</definedName>
    <definedName name="Print_Area_MI" localSheetId="0">#REF!</definedName>
    <definedName name="Print_Area_MI">#REF!</definedName>
    <definedName name="Print_Area_Reset" localSheetId="36">OFFSET([0]!Full_Print,0,0,'1,02'!Last_Row)</definedName>
    <definedName name="Print_Area_Reset" localSheetId="37">OFFSET([0]!Full_Print,0,0,'1,03'!Last_Row)</definedName>
    <definedName name="Print_Area_Reset" localSheetId="38">OFFSET([0]!Full_Print,0,0,'1,04'!Last_Row)</definedName>
    <definedName name="Print_Area_Reset" localSheetId="39">OFFSET([0]!Full_Print,0,0,'2,01'!Last_Row)</definedName>
    <definedName name="Print_Area_Reset" localSheetId="40">OFFSET([0]!Full_Print,0,0,'2,02'!Last_Row)</definedName>
    <definedName name="Print_Area_Reset" localSheetId="41">OFFSET([0]!Full_Print,0,0,'2,03'!Last_Row)</definedName>
    <definedName name="Print_Area_Reset" localSheetId="42">OFFSET('2,04'!Full_Print,0,0,'2,04'!Last_Row)</definedName>
    <definedName name="Print_Area_Reset" localSheetId="44">OFFSET('3,01'!Full_Print,0,0,'3,01'!Last_Row)</definedName>
    <definedName name="Print_Area_Reset" localSheetId="43">OFFSET('3,02'!Full_Print,0,0,'3,02'!Last_Row)</definedName>
    <definedName name="Print_Area_Reset" localSheetId="45">OFFSET('4,01'!Full_Print,0,0,'4,01'!Last_Row)</definedName>
    <definedName name="Print_Area_Reset" localSheetId="46">OFFSET('4,02'!Full_Print,0,0,'4,02'!Last_Row)</definedName>
    <definedName name="Print_Area_Reset" localSheetId="47">OFFSET('4,03'!Full_Print,0,0,'4,03'!Last_Row)</definedName>
    <definedName name="Print_Area_Reset" localSheetId="48">OFFSET('4,04'!Full_Print,0,0,'4,04'!Last_Row)</definedName>
    <definedName name="Print_Area_Reset" localSheetId="49">OFFSET('4,05'!Full_Print,0,0,'4,05'!Last_Row)</definedName>
    <definedName name="Print_Area_Reset" localSheetId="50">OFFSET('4,06'!Full_Print,0,0,'4,06'!Last_Row)</definedName>
    <definedName name="Print_Area_Reset" localSheetId="51">OFFSET('4,07'!Full_Print,0,0,'4,07'!Last_Row)</definedName>
    <definedName name="Print_Area_Reset" localSheetId="52">OFFSET('4,08'!Full_Print,0,0,'4,08'!Last_Row)</definedName>
    <definedName name="Print_Area_Reset" localSheetId="53">OFFSET('4,09'!Full_Print,0,0,'4,09'!Last_Row)</definedName>
    <definedName name="Print_Area_Reset" localSheetId="54">OFFSET('4,10'!Full_Print,0,0,'4,10'!Last_Row)</definedName>
    <definedName name="Print_Area_Reset" localSheetId="55">OFFSET('5,01'!Full_Print,0,0,'5,01'!Last_Row)</definedName>
    <definedName name="Print_Area_Reset" localSheetId="56">OFFSET('5,02'!Full_Print,0,0,'5,02'!Last_Row)</definedName>
    <definedName name="Print_Area_Reset" localSheetId="57">OFFSET('5,03'!Full_Print,0,0,'5,03'!Last_Row)</definedName>
    <definedName name="Print_Area_Reset" localSheetId="58">OFFSET('5,04'!Full_Print,0,0,'5,04'!Last_Row)</definedName>
    <definedName name="Print_Area_Reset" localSheetId="59">OFFSET('5,05'!Full_Print,0,0,'5,05'!Last_Row)</definedName>
    <definedName name="Print_Area_Reset" localSheetId="60">OFFSET('5,06'!Full_Print,0,0,'5,06'!Last_Row)</definedName>
    <definedName name="Print_Area_Reset" localSheetId="61">OFFSET('5,07'!Full_Print,0,0,'5,07'!Last_Row)</definedName>
    <definedName name="Print_Area_Reset" localSheetId="62">OFFSET('5,08'!Full_Print,0,0,'5,08'!Last_Row)</definedName>
    <definedName name="Print_Area_Reset" localSheetId="63">OFFSET('5,09'!Full_Print,0,0,'5,09'!Last_Row)</definedName>
    <definedName name="Print_Area_Reset" localSheetId="64">OFFSET('5,10'!Full_Print,0,0,'5,10'!Last_Row)</definedName>
    <definedName name="Print_Area_Reset" localSheetId="0">OFFSET('CADENA DE VALOR '!Full_Print,0,0,'CADENA DE VALOR '!Last_Row)</definedName>
    <definedName name="Print_Area_Reset" localSheetId="68">OFFSET([0]!Full_Print,0,0,PAGA!Last_Row)</definedName>
    <definedName name="Print_Area_Reset">OFFSET([0]!Full_Print,0,0,[0]!Last_Row)</definedName>
    <definedName name="Print_Titles">#N/A</definedName>
    <definedName name="PRINT_TITLES_MI">#N/A</definedName>
    <definedName name="PRINT2">[212]Report!#REF!</definedName>
    <definedName name="PrintEnd" hidden="1">#REF!</definedName>
    <definedName name="PrintStart" hidden="1">#REF!</definedName>
    <definedName name="PrintTitle">#REF!</definedName>
    <definedName name="Prioridad">[213]Sheet1!$D$2:$D$4</definedName>
    <definedName name="prod">[14]Gastos!#REF!</definedName>
    <definedName name="prod1">[14]Gastos!#REF!</definedName>
    <definedName name="prod98">[14]Gastos!#REF!</definedName>
    <definedName name="prodcal">[14]Gastos!#REF!</definedName>
    <definedName name="prodeco">[214]LISTAS!#REF!</definedName>
    <definedName name="prodhati">[14]Gastos!#REF!</definedName>
    <definedName name="PRODUCCIONACTUAL">'[8]INFORMACIÓN REFERENCIA'!$B$8:$C$19</definedName>
    <definedName name="PRODUCTCARB">#REF!</definedName>
    <definedName name="PRODUCTEST">#REF!</definedName>
    <definedName name="PROF">#REF!</definedName>
    <definedName name="Profesional">#REF!</definedName>
    <definedName name="profit_margin">#REF!</definedName>
    <definedName name="Profundidad">#REF!</definedName>
    <definedName name="PROGRAMA">'[64]ITEMS RESUMIDOS'!$A$2:$A$34</definedName>
    <definedName name="Project">#REF!</definedName>
    <definedName name="PROJECT_CURRENCY">#REF!</definedName>
    <definedName name="Project_Name">#REF!</definedName>
    <definedName name="Project_name_1">#REF!</definedName>
    <definedName name="Project_name_2">#REF!</definedName>
    <definedName name="PROP">[44]DATOS!$D$7</definedName>
    <definedName name="Proponente">#REF!</definedName>
    <definedName name="PROYECCION" localSheetId="0">#REF!</definedName>
    <definedName name="PROYECCION">#REF!</definedName>
    <definedName name="PROYECCIONDEMANDATABLA1">[8]DEMANDABASEAND!$B$7:$F$19</definedName>
    <definedName name="PROYECTO__OBRAS_VARIAS_EN_LA_ESCUELA_CONTRAINCENDIO" localSheetId="0">#REF!</definedName>
    <definedName name="PROYECTO__OBRAS_VARIAS_EN_LA_ESCUELA_CONTRAINCENDIO">#REF!</definedName>
    <definedName name="PROYECTOS">[8]REFERENCIAS!$A$3:$F$25</definedName>
    <definedName name="prueba" localSheetId="42">#REF!</definedName>
    <definedName name="prueba" localSheetId="44">#REF!</definedName>
    <definedName name="prueba" localSheetId="43">#REF!</definedName>
    <definedName name="prueba" localSheetId="45">#REF!</definedName>
    <definedName name="prueba" localSheetId="46">#REF!</definedName>
    <definedName name="prueba" localSheetId="47">#REF!</definedName>
    <definedName name="prueba" localSheetId="48">#REF!</definedName>
    <definedName name="prueba" localSheetId="49">#REF!</definedName>
    <definedName name="prueba" localSheetId="50">#REF!</definedName>
    <definedName name="prueba" localSheetId="51">#REF!</definedName>
    <definedName name="prueba" localSheetId="52">#REF!</definedName>
    <definedName name="prueba" localSheetId="53">#REF!</definedName>
    <definedName name="prueba" localSheetId="54">#REF!</definedName>
    <definedName name="prueba" localSheetId="55">#REF!</definedName>
    <definedName name="prueba" localSheetId="56">#REF!</definedName>
    <definedName name="prueba" localSheetId="57">#REF!</definedName>
    <definedName name="prueba" localSheetId="58">#REF!</definedName>
    <definedName name="prueba" localSheetId="59">#REF!</definedName>
    <definedName name="prueba" localSheetId="60">#REF!</definedName>
    <definedName name="prueba" localSheetId="61">#REF!</definedName>
    <definedName name="prueba" localSheetId="62">#REF!</definedName>
    <definedName name="prueba" localSheetId="63">#REF!</definedName>
    <definedName name="prueba" localSheetId="64">#REF!</definedName>
    <definedName name="prueba" localSheetId="0">#REF!</definedName>
    <definedName name="prueba">#REF!</definedName>
    <definedName name="PRUEBA2" localSheetId="42">#REF!</definedName>
    <definedName name="PRUEBA2" localSheetId="44">#REF!</definedName>
    <definedName name="PRUEBA2" localSheetId="43">#REF!</definedName>
    <definedName name="PRUEBA2" localSheetId="45">#REF!</definedName>
    <definedName name="PRUEBA2" localSheetId="46">#REF!</definedName>
    <definedName name="PRUEBA2" localSheetId="47">#REF!</definedName>
    <definedName name="PRUEBA2" localSheetId="48">#REF!</definedName>
    <definedName name="PRUEBA2" localSheetId="49">#REF!</definedName>
    <definedName name="PRUEBA2" localSheetId="50">#REF!</definedName>
    <definedName name="PRUEBA2" localSheetId="51">#REF!</definedName>
    <definedName name="PRUEBA2" localSheetId="52">#REF!</definedName>
    <definedName name="PRUEBA2" localSheetId="53">#REF!</definedName>
    <definedName name="PRUEBA2" localSheetId="54">#REF!</definedName>
    <definedName name="PRUEBA2" localSheetId="55">#REF!</definedName>
    <definedName name="PRUEBA2" localSheetId="56">#REF!</definedName>
    <definedName name="PRUEBA2" localSheetId="57">#REF!</definedName>
    <definedName name="PRUEBA2" localSheetId="58">#REF!</definedName>
    <definedName name="PRUEBA2" localSheetId="59">#REF!</definedName>
    <definedName name="PRUEBA2" localSheetId="60">#REF!</definedName>
    <definedName name="PRUEBA2" localSheetId="61">#REF!</definedName>
    <definedName name="PRUEBA2" localSheetId="62">#REF!</definedName>
    <definedName name="PRUEBA2" localSheetId="63">#REF!</definedName>
    <definedName name="PRUEBA2" localSheetId="64">#REF!</definedName>
    <definedName name="PRUEBA2" localSheetId="0">#REF!</definedName>
    <definedName name="PRUEBA2">#REF!</definedName>
    <definedName name="PRUEBAS" localSheetId="0">#REF!</definedName>
    <definedName name="PRUEBAS">#REF!</definedName>
    <definedName name="ptmtlcbñ">[201]mater!$I$175</definedName>
    <definedName name="PTT" hidden="1">{#N/A,#N/A,TRUE,"INGENIERIA";#N/A,#N/A,TRUE,"COMPRAS";#N/A,#N/A,TRUE,"DIRECCION";#N/A,#N/A,TRUE,"RESUMEN"}</definedName>
    <definedName name="PTTTT" localSheetId="36" hidden="1">{#N/A,#N/A,TRUE,"INGENIERIA";#N/A,#N/A,TRUE,"COMPRAS";#N/A,#N/A,TRUE,"DIRECCION";#N/A,#N/A,TRUE,"RESUMEN"}</definedName>
    <definedName name="PTTTT" localSheetId="37" hidden="1">{#N/A,#N/A,TRUE,"INGENIERIA";#N/A,#N/A,TRUE,"COMPRAS";#N/A,#N/A,TRUE,"DIRECCION";#N/A,#N/A,TRUE,"RESUMEN"}</definedName>
    <definedName name="PTTTT" localSheetId="38" hidden="1">{#N/A,#N/A,TRUE,"INGENIERIA";#N/A,#N/A,TRUE,"COMPRAS";#N/A,#N/A,TRUE,"DIRECCION";#N/A,#N/A,TRUE,"RESUMEN"}</definedName>
    <definedName name="PTTTT" localSheetId="39" hidden="1">{#N/A,#N/A,TRUE,"INGENIERIA";#N/A,#N/A,TRUE,"COMPRAS";#N/A,#N/A,TRUE,"DIRECCION";#N/A,#N/A,TRUE,"RESUMEN"}</definedName>
    <definedName name="PTTTT" localSheetId="40" hidden="1">{#N/A,#N/A,TRUE,"INGENIERIA";#N/A,#N/A,TRUE,"COMPRAS";#N/A,#N/A,TRUE,"DIRECCION";#N/A,#N/A,TRUE,"RESUMEN"}</definedName>
    <definedName name="PTTTT" localSheetId="41" hidden="1">{#N/A,#N/A,TRUE,"INGENIERIA";#N/A,#N/A,TRUE,"COMPRAS";#N/A,#N/A,TRUE,"DIRECCION";#N/A,#N/A,TRUE,"RESUMEN"}</definedName>
    <definedName name="PTTTT" localSheetId="42" hidden="1">{#N/A,#N/A,TRUE,"INGENIERIA";#N/A,#N/A,TRUE,"COMPRAS";#N/A,#N/A,TRUE,"DIRECCION";#N/A,#N/A,TRUE,"RESUMEN"}</definedName>
    <definedName name="PTTTT" localSheetId="44" hidden="1">{#N/A,#N/A,TRUE,"INGENIERIA";#N/A,#N/A,TRUE,"COMPRAS";#N/A,#N/A,TRUE,"DIRECCION";#N/A,#N/A,TRUE,"RESUMEN"}</definedName>
    <definedName name="PTTTT" localSheetId="43" hidden="1">{#N/A,#N/A,TRUE,"INGENIERIA";#N/A,#N/A,TRUE,"COMPRAS";#N/A,#N/A,TRUE,"DIRECCION";#N/A,#N/A,TRUE,"RESUMEN"}</definedName>
    <definedName name="PTTTT" localSheetId="45" hidden="1">{#N/A,#N/A,TRUE,"INGENIERIA";#N/A,#N/A,TRUE,"COMPRAS";#N/A,#N/A,TRUE,"DIRECCION";#N/A,#N/A,TRUE,"RESUMEN"}</definedName>
    <definedName name="PTTTT" localSheetId="46" hidden="1">{#N/A,#N/A,TRUE,"INGENIERIA";#N/A,#N/A,TRUE,"COMPRAS";#N/A,#N/A,TRUE,"DIRECCION";#N/A,#N/A,TRUE,"RESUMEN"}</definedName>
    <definedName name="PTTTT" localSheetId="47" hidden="1">{#N/A,#N/A,TRUE,"INGENIERIA";#N/A,#N/A,TRUE,"COMPRAS";#N/A,#N/A,TRUE,"DIRECCION";#N/A,#N/A,TRUE,"RESUMEN"}</definedName>
    <definedName name="PTTTT" localSheetId="48" hidden="1">{#N/A,#N/A,TRUE,"INGENIERIA";#N/A,#N/A,TRUE,"COMPRAS";#N/A,#N/A,TRUE,"DIRECCION";#N/A,#N/A,TRUE,"RESUMEN"}</definedName>
    <definedName name="PTTTT" localSheetId="49" hidden="1">{#N/A,#N/A,TRUE,"INGENIERIA";#N/A,#N/A,TRUE,"COMPRAS";#N/A,#N/A,TRUE,"DIRECCION";#N/A,#N/A,TRUE,"RESUMEN"}</definedName>
    <definedName name="PTTTT" localSheetId="50" hidden="1">{#N/A,#N/A,TRUE,"INGENIERIA";#N/A,#N/A,TRUE,"COMPRAS";#N/A,#N/A,TRUE,"DIRECCION";#N/A,#N/A,TRUE,"RESUMEN"}</definedName>
    <definedName name="PTTTT" localSheetId="51" hidden="1">{#N/A,#N/A,TRUE,"INGENIERIA";#N/A,#N/A,TRUE,"COMPRAS";#N/A,#N/A,TRUE,"DIRECCION";#N/A,#N/A,TRUE,"RESUMEN"}</definedName>
    <definedName name="PTTTT" localSheetId="52" hidden="1">{#N/A,#N/A,TRUE,"INGENIERIA";#N/A,#N/A,TRUE,"COMPRAS";#N/A,#N/A,TRUE,"DIRECCION";#N/A,#N/A,TRUE,"RESUMEN"}</definedName>
    <definedName name="PTTTT" localSheetId="53" hidden="1">{#N/A,#N/A,TRUE,"INGENIERIA";#N/A,#N/A,TRUE,"COMPRAS";#N/A,#N/A,TRUE,"DIRECCION";#N/A,#N/A,TRUE,"RESUMEN"}</definedName>
    <definedName name="PTTTT" localSheetId="54" hidden="1">{#N/A,#N/A,TRUE,"INGENIERIA";#N/A,#N/A,TRUE,"COMPRAS";#N/A,#N/A,TRUE,"DIRECCION";#N/A,#N/A,TRUE,"RESUMEN"}</definedName>
    <definedName name="PTTTT" localSheetId="55" hidden="1">{#N/A,#N/A,TRUE,"INGENIERIA";#N/A,#N/A,TRUE,"COMPRAS";#N/A,#N/A,TRUE,"DIRECCION";#N/A,#N/A,TRUE,"RESUMEN"}</definedName>
    <definedName name="PTTTT" localSheetId="56" hidden="1">{#N/A,#N/A,TRUE,"INGENIERIA";#N/A,#N/A,TRUE,"COMPRAS";#N/A,#N/A,TRUE,"DIRECCION";#N/A,#N/A,TRUE,"RESUMEN"}</definedName>
    <definedName name="PTTTT" localSheetId="57" hidden="1">{#N/A,#N/A,TRUE,"INGENIERIA";#N/A,#N/A,TRUE,"COMPRAS";#N/A,#N/A,TRUE,"DIRECCION";#N/A,#N/A,TRUE,"RESUMEN"}</definedName>
    <definedName name="PTTTT" localSheetId="58" hidden="1">{#N/A,#N/A,TRUE,"INGENIERIA";#N/A,#N/A,TRUE,"COMPRAS";#N/A,#N/A,TRUE,"DIRECCION";#N/A,#N/A,TRUE,"RESUMEN"}</definedName>
    <definedName name="PTTTT" localSheetId="59" hidden="1">{#N/A,#N/A,TRUE,"INGENIERIA";#N/A,#N/A,TRUE,"COMPRAS";#N/A,#N/A,TRUE,"DIRECCION";#N/A,#N/A,TRUE,"RESUMEN"}</definedName>
    <definedName name="PTTTT" localSheetId="60" hidden="1">{#N/A,#N/A,TRUE,"INGENIERIA";#N/A,#N/A,TRUE,"COMPRAS";#N/A,#N/A,TRUE,"DIRECCION";#N/A,#N/A,TRUE,"RESUMEN"}</definedName>
    <definedName name="PTTTT" localSheetId="61" hidden="1">{#N/A,#N/A,TRUE,"INGENIERIA";#N/A,#N/A,TRUE,"COMPRAS";#N/A,#N/A,TRUE,"DIRECCION";#N/A,#N/A,TRUE,"RESUMEN"}</definedName>
    <definedName name="PTTTT" localSheetId="62" hidden="1">{#N/A,#N/A,TRUE,"INGENIERIA";#N/A,#N/A,TRUE,"COMPRAS";#N/A,#N/A,TRUE,"DIRECCION";#N/A,#N/A,TRUE,"RESUMEN"}</definedName>
    <definedName name="PTTTT" localSheetId="63" hidden="1">{#N/A,#N/A,TRUE,"INGENIERIA";#N/A,#N/A,TRUE,"COMPRAS";#N/A,#N/A,TRUE,"DIRECCION";#N/A,#N/A,TRUE,"RESUMEN"}</definedName>
    <definedName name="PTTTT" localSheetId="64" hidden="1">{#N/A,#N/A,TRUE,"INGENIERIA";#N/A,#N/A,TRUE,"COMPRAS";#N/A,#N/A,TRUE,"DIRECCION";#N/A,#N/A,TRUE,"RESUMEN"}</definedName>
    <definedName name="PTTTT" localSheetId="0" hidden="1">{#N/A,#N/A,TRUE,"INGENIERIA";#N/A,#N/A,TRUE,"COMPRAS";#N/A,#N/A,TRUE,"DIRECCION";#N/A,#N/A,TRUE,"RESUMEN"}</definedName>
    <definedName name="PTTTT" localSheetId="68" hidden="1">{#N/A,#N/A,TRUE,"INGENIERIA";#N/A,#N/A,TRUE,"COMPRAS";#N/A,#N/A,TRUE,"DIRECCION";#N/A,#N/A,TRUE,"RESUMEN"}</definedName>
    <definedName name="PTTTT" hidden="1">{#N/A,#N/A,TRUE,"INGENIERIA";#N/A,#N/A,TRUE,"COMPRAS";#N/A,#N/A,TRUE,"DIRECCION";#N/A,#N/A,TRUE,"RESUMEN"}</definedName>
    <definedName name="Puerta_2_05x0_90m._alma_de_plomo" localSheetId="0">#REF!</definedName>
    <definedName name="Puerta_2_05x0_90m._alma_de_plomo">#REF!</definedName>
    <definedName name="Puerta_entamborada_2_05x0_7" localSheetId="0">#REF!</definedName>
    <definedName name="Puerta_entamborada_2_05x0_7">#REF!</definedName>
    <definedName name="Puerta_entamborada_2_05x0_8" localSheetId="0">#REF!</definedName>
    <definedName name="Puerta_entamborada_2_05x0_8">#REF!</definedName>
    <definedName name="Puerta_entamborada_2_05x1_4" localSheetId="0">#REF!</definedName>
    <definedName name="Puerta_entamborada_2_05x1_4">#REF!</definedName>
    <definedName name="Puerta_entamborada_2_20x0_8" localSheetId="0">#REF!</definedName>
    <definedName name="Puerta_entamborada_2_20x0_8">#REF!</definedName>
    <definedName name="Puerta_entamborada_2_20x0_9" localSheetId="0">#REF!</definedName>
    <definedName name="Puerta_entamborada_2_20x0_9">#REF!</definedName>
    <definedName name="Puerta_ventana_ppal_alumin._anodis." localSheetId="0">#REF!</definedName>
    <definedName name="Puerta_ventana_ppal_alumin._anodis.">#REF!</definedName>
    <definedName name="PUERTA2" localSheetId="0">#REF!</definedName>
    <definedName name="PUERTA2">#REF!</definedName>
    <definedName name="PUERTALUMTOT" localSheetId="0">#REF!</definedName>
    <definedName name="PUERTALUMTOT">#REF!</definedName>
    <definedName name="PUERTAMADETOT" localSheetId="0">#REF!</definedName>
    <definedName name="PUERTAMADETOT">#REF!</definedName>
    <definedName name="puertas">#REF!</definedName>
    <definedName name="PUERTMADECERRAT" localSheetId="0">#REF!</definedName>
    <definedName name="PUERTMADECERRAT">#REF!</definedName>
    <definedName name="Pulidora" localSheetId="0">'[49]L. MAT.'!#REF!</definedName>
    <definedName name="Pulidora">'[49]L. MAT.'!#REF!</definedName>
    <definedName name="PullCords">'[143]Actual Data (MAP)'!$B$31:$C$131</definedName>
    <definedName name="Pulsador_para_timbre_P_C" localSheetId="0">#REF!</definedName>
    <definedName name="Pulsador_para_timbre_P_C">#REF!</definedName>
    <definedName name="PUNTILLA" localSheetId="0">#REF!</definedName>
    <definedName name="PUNTILLA">#REF!</definedName>
    <definedName name="Punto" localSheetId="0">#REF!</definedName>
    <definedName name="Punto">#REF!</definedName>
    <definedName name="PUNTOHIDRA" localSheetId="0">#REF!</definedName>
    <definedName name="PUNTOHIDRA">#REF!</definedName>
    <definedName name="PUNTOSANIT" localSheetId="0">#REF!</definedName>
    <definedName name="PUNTOSANIT">#REF!</definedName>
    <definedName name="PuntosRentabilidad" localSheetId="0">#REF!</definedName>
    <definedName name="PuntosRentabilidad">#REF!</definedName>
    <definedName name="Purchase">#REF!</definedName>
    <definedName name="Q" localSheetId="42">#REF!</definedName>
    <definedName name="Q" localSheetId="44">#REF!</definedName>
    <definedName name="Q" localSheetId="43">#REF!</definedName>
    <definedName name="Q" localSheetId="45">#REF!</definedName>
    <definedName name="Q" localSheetId="46">#REF!</definedName>
    <definedName name="Q" localSheetId="47">#REF!</definedName>
    <definedName name="Q" localSheetId="48">#REF!</definedName>
    <definedName name="Q" localSheetId="49">#REF!</definedName>
    <definedName name="Q" localSheetId="50">#REF!</definedName>
    <definedName name="Q" localSheetId="51">#REF!</definedName>
    <definedName name="Q" localSheetId="52">#REF!</definedName>
    <definedName name="Q" localSheetId="53">#REF!</definedName>
    <definedName name="Q" localSheetId="54">#REF!</definedName>
    <definedName name="Q" localSheetId="55">#REF!</definedName>
    <definedName name="Q" localSheetId="56">#REF!</definedName>
    <definedName name="Q" localSheetId="57">#REF!</definedName>
    <definedName name="Q" localSheetId="58">#REF!</definedName>
    <definedName name="Q" localSheetId="59">#REF!</definedName>
    <definedName name="Q" localSheetId="60">#REF!</definedName>
    <definedName name="Q" localSheetId="61">#REF!</definedName>
    <definedName name="Q" localSheetId="62">#REF!</definedName>
    <definedName name="Q" localSheetId="63">#REF!</definedName>
    <definedName name="Q" localSheetId="64">#REF!</definedName>
    <definedName name="Q" localSheetId="0">#REF!</definedName>
    <definedName name="Q">#REF!</definedName>
    <definedName name="qaqaw" localSheetId="0">[215]glvc!#REF!</definedName>
    <definedName name="qaqaw">[215]glvc!#REF!</definedName>
    <definedName name="QE">[126]TARIF2002!#REF!</definedName>
    <definedName name="QE_TE">[126]TARIF2002!#REF!</definedName>
    <definedName name="QI">[126]TARIF2002!#REF!</definedName>
    <definedName name="QI_TI">[126]TARIF2002!#REF!</definedName>
    <definedName name="qm">#REF!</definedName>
    <definedName name="QMAX">[115]CALCULOS!$A$3</definedName>
    <definedName name="qmaxdesarenador">#REF!</definedName>
    <definedName name="QMAXDIARIO">'[8]CALCULO POI'!$B$118:$C$154</definedName>
    <definedName name="Qmed">#REF!</definedName>
    <definedName name="QMIN">#REF!</definedName>
    <definedName name="qmindesarenador">#REF!</definedName>
    <definedName name="QN">[126]TARIF2002!#REF!</definedName>
    <definedName name="QN_QI">[126]TARIF2002!#REF!</definedName>
    <definedName name="QNS">[216]TARIF2002!#REF!</definedName>
    <definedName name="QPROM">[8]TARIFAS!$C$570</definedName>
    <definedName name="QQ" localSheetId="0">#REF!</definedName>
    <definedName name="QQ">#REF!</definedName>
    <definedName name="qqq" localSheetId="0">#REF!</definedName>
    <definedName name="qqq">#REF!</definedName>
    <definedName name="QQQQQQQQQQQQQQ" localSheetId="0">#REF!</definedName>
    <definedName name="QQQQQQQQQQQQQQ">#REF!</definedName>
    <definedName name="qqqqqqqqqqqqqqqq">#REF!</definedName>
    <definedName name="QRS">#REF!</definedName>
    <definedName name="qsqw">#REF!</definedName>
    <definedName name="Quality_PvT">#REF!</definedName>
    <definedName name="QualityF">#REF!</definedName>
    <definedName name="quantity">#REF!</definedName>
    <definedName name="QUIMICOSTABLA1.3.1">'[8]CALCULO COSTOS DE OPERACIÓN'!$B$176:$J$211</definedName>
    <definedName name="qw" localSheetId="0">#REF!</definedName>
    <definedName name="qw">#REF!</definedName>
    <definedName name="QWE" localSheetId="42" hidden="1">'[12]ETAPA 50 SMMLV'!#REF!</definedName>
    <definedName name="QWE" localSheetId="44" hidden="1">'[12]ETAPA 50 SMMLV'!#REF!</definedName>
    <definedName name="QWE" localSheetId="43" hidden="1">'[12]ETAPA 50 SMMLV'!#REF!</definedName>
    <definedName name="QWE" localSheetId="45" hidden="1">'[12]ETAPA 50 SMMLV'!#REF!</definedName>
    <definedName name="QWE" localSheetId="46" hidden="1">'[12]ETAPA 50 SMMLV'!#REF!</definedName>
    <definedName name="QWE" localSheetId="47" hidden="1">'[12]ETAPA 50 SMMLV'!#REF!</definedName>
    <definedName name="QWE" localSheetId="48" hidden="1">'[12]ETAPA 50 SMMLV'!#REF!</definedName>
    <definedName name="QWE" localSheetId="49" hidden="1">'[12]ETAPA 50 SMMLV'!#REF!</definedName>
    <definedName name="QWE" localSheetId="50" hidden="1">'[12]ETAPA 50 SMMLV'!#REF!</definedName>
    <definedName name="QWE" localSheetId="51" hidden="1">'[12]ETAPA 50 SMMLV'!#REF!</definedName>
    <definedName name="QWE" localSheetId="52" hidden="1">'[12]ETAPA 50 SMMLV'!#REF!</definedName>
    <definedName name="QWE" localSheetId="53" hidden="1">'[12]ETAPA 50 SMMLV'!#REF!</definedName>
    <definedName name="QWE" localSheetId="54" hidden="1">'[12]ETAPA 50 SMMLV'!#REF!</definedName>
    <definedName name="QWE" localSheetId="55" hidden="1">'[12]ETAPA 50 SMMLV'!#REF!</definedName>
    <definedName name="QWE" localSheetId="56" hidden="1">'[12]ETAPA 50 SMMLV'!#REF!</definedName>
    <definedName name="QWE" localSheetId="57" hidden="1">'[12]ETAPA 50 SMMLV'!#REF!</definedName>
    <definedName name="QWE" localSheetId="58" hidden="1">'[12]ETAPA 50 SMMLV'!#REF!</definedName>
    <definedName name="QWE" localSheetId="59" hidden="1">'[12]ETAPA 50 SMMLV'!#REF!</definedName>
    <definedName name="QWE" localSheetId="60" hidden="1">'[12]ETAPA 50 SMMLV'!#REF!</definedName>
    <definedName name="QWE" localSheetId="61" hidden="1">'[12]ETAPA 50 SMMLV'!#REF!</definedName>
    <definedName name="QWE" localSheetId="62" hidden="1">'[12]ETAPA 50 SMMLV'!#REF!</definedName>
    <definedName name="QWE" localSheetId="63" hidden="1">'[12]ETAPA 50 SMMLV'!#REF!</definedName>
    <definedName name="QWE" localSheetId="64" hidden="1">'[12]ETAPA 50 SMMLV'!#REF!</definedName>
    <definedName name="QWE" localSheetId="0" hidden="1">'[12]ETAPA 50 SMMLV'!#REF!</definedName>
    <definedName name="QWE" hidden="1">'[12]ETAPA 50 SMMLV'!#REF!</definedName>
    <definedName name="qwqw">#REF!</definedName>
    <definedName name="qwqwas">#REF!</definedName>
    <definedName name="R.1" localSheetId="0">#REF!</definedName>
    <definedName name="R.1">#REF!</definedName>
    <definedName name="R.10" localSheetId="0">#REF!</definedName>
    <definedName name="R.10">#REF!</definedName>
    <definedName name="R.11" localSheetId="0">#REF!</definedName>
    <definedName name="R.11">#REF!</definedName>
    <definedName name="R.12" localSheetId="0">#REF!</definedName>
    <definedName name="R.12">#REF!</definedName>
    <definedName name="R.13" localSheetId="0">#REF!</definedName>
    <definedName name="R.13">#REF!</definedName>
    <definedName name="R.14" localSheetId="0">#REF!</definedName>
    <definedName name="R.14">#REF!</definedName>
    <definedName name="R.15" localSheetId="0">#REF!</definedName>
    <definedName name="R.15">#REF!</definedName>
    <definedName name="R.16" localSheetId="0">#REF!</definedName>
    <definedName name="R.16">#REF!</definedName>
    <definedName name="R.17" localSheetId="0">#REF!</definedName>
    <definedName name="R.17">#REF!</definedName>
    <definedName name="R.18" localSheetId="0">#REF!</definedName>
    <definedName name="R.18">#REF!</definedName>
    <definedName name="R.19" localSheetId="0">#REF!</definedName>
    <definedName name="R.19">#REF!</definedName>
    <definedName name="R.2" localSheetId="0">#REF!</definedName>
    <definedName name="R.2">#REF!</definedName>
    <definedName name="R.3" localSheetId="0">#REF!</definedName>
    <definedName name="R.3">#REF!</definedName>
    <definedName name="R.4" localSheetId="0">#REF!</definedName>
    <definedName name="R.4">#REF!</definedName>
    <definedName name="R.5" localSheetId="0">#REF!</definedName>
    <definedName name="R.5">#REF!</definedName>
    <definedName name="R.6" localSheetId="0">#REF!</definedName>
    <definedName name="R.6">#REF!</definedName>
    <definedName name="R.7" localSheetId="0">#REF!</definedName>
    <definedName name="R.7">#REF!</definedName>
    <definedName name="R.8" localSheetId="0">#REF!</definedName>
    <definedName name="R.8">#REF!</definedName>
    <definedName name="R.9" localSheetId="0">#REF!</definedName>
    <definedName name="R.9">#REF!</definedName>
    <definedName name="r.CashFlow" hidden="1">#REF!</definedName>
    <definedName name="r.Leverage" hidden="1">#REF!</definedName>
    <definedName name="r.Liquidity" hidden="1">#REF!</definedName>
    <definedName name="r.Market" hidden="1">#REF!</definedName>
    <definedName name="r.Profitability" hidden="1">#REF!</definedName>
    <definedName name="r.Summary" hidden="1">#REF!</definedName>
    <definedName name="Ra" localSheetId="0">#REF!</definedName>
    <definedName name="Ra">#REF!</definedName>
    <definedName name="radianes">#REF!</definedName>
    <definedName name="Rajón" localSheetId="0">#REF!</definedName>
    <definedName name="Rajón">#REF!</definedName>
    <definedName name="rango" localSheetId="0">#REF!</definedName>
    <definedName name="rango">#REF!</definedName>
    <definedName name="rata">#REF!</definedName>
    <definedName name="Rate1">[217]Summary!$D$6</definedName>
    <definedName name="rate2">[217]Summary!$D$7</definedName>
    <definedName name="ratio">#REF!</definedName>
    <definedName name="Rb" localSheetId="0">#REF!</definedName>
    <definedName name="Rb">#REF!</definedName>
    <definedName name="Rd" localSheetId="0">#REF!</definedName>
    <definedName name="Rd">#REF!</definedName>
    <definedName name="RD_CP">'[218]Working Cap Movemts'!#REF!</definedName>
    <definedName name="RD_CP_VL">'[218]Working Cap Movemts'!#REF!</definedName>
    <definedName name="rds" localSheetId="0">#REF!</definedName>
    <definedName name="rds">#REF!</definedName>
    <definedName name="Re" localSheetId="0">#REF!</definedName>
    <definedName name="Re">#REF!</definedName>
    <definedName name="RE4NTA">[69]EQUIPOS!$D$8</definedName>
    <definedName name="rec">[219]Propuesta!#REF!</definedName>
    <definedName name="Recorder">#REF!</definedName>
    <definedName name="Recurso">[213]Sheet1!$B$2:$B$3</definedName>
    <definedName name="RECURSOS">'[220]REC-COD,'!$A$1:$D$962</definedName>
    <definedName name="REDESALCANTARILLADOTABLA1.2">'[8]INFORMACIÓN REFERENCIA'!$B$330:$F$341</definedName>
    <definedName name="REDESALCANTARILLADOTABLA1.4">'[8]INFORMACIÓN REFERENCIA'!$B$352:$F$364</definedName>
    <definedName name="REDESALCANTARILLADOTABLA1.5">#REF!</definedName>
    <definedName name="REDESTABLA6.1">'[8]INFORMACIÓN REFERENCIA'!$B$245:$E$256</definedName>
    <definedName name="REDESTABLA6.2">'[8]INFORMACIÓN REFERENCIA'!$B$260:$K$272</definedName>
    <definedName name="REDESTABLA6.3">'[8]INFORMACIÓN REFERENCIA'!$B$276:$C$287</definedName>
    <definedName name="REDOBLON" localSheetId="0">#REF!</definedName>
    <definedName name="REDOBLON">#REF!</definedName>
    <definedName name="REDUCCION_3__x_2">#REF!</definedName>
    <definedName name="REDUCCION_4__x_3">#REF!</definedName>
    <definedName name="Reducer">'[143]Actual Data (MAP)'!$B$11:$C$18</definedName>
    <definedName name="REF">#REF!</definedName>
    <definedName name="REFERENCIAPROYECTOS">[8]REFERENCIAS!$A$3:$F$24</definedName>
    <definedName name="REFMAR">#REF!</definedName>
    <definedName name="REG">'[186]Estado Resumen'!XFC1&gt;2.5</definedName>
    <definedName name="REGBT">#N/A</definedName>
    <definedName name="regional">[71]CARRETERAS!$A$2</definedName>
    <definedName name="regiones" localSheetId="0">#REF!</definedName>
    <definedName name="regiones">#REF!</definedName>
    <definedName name="REGISTRO" localSheetId="0">#REF!</definedName>
    <definedName name="REGISTRO">#REF!</definedName>
    <definedName name="REGRESA">#REF!</definedName>
    <definedName name="REGULAR" localSheetId="0">'[187]ESTADO VÍA-CRIT.TECNICO'!XFC1&gt;2.5</definedName>
    <definedName name="REGULAR">'[187]ESTADO VÍA-CRIT.TECNICO'!XFC1&gt;2.5</definedName>
    <definedName name="REGULAR4006">#REF!</definedName>
    <definedName name="REGULAR4006A">#REF!</definedName>
    <definedName name="REGULAR40CN01">#REF!</definedName>
    <definedName name="REGULAR40CNA">#REF!</definedName>
    <definedName name="REGULAR40CNB">#REF!</definedName>
    <definedName name="REGULAR55CN01">#REF!</definedName>
    <definedName name="REGULAR55CN03">#REF!</definedName>
    <definedName name="REGULAR5607">#REF!</definedName>
    <definedName name="REGULARAFIR5607">#REF!</definedName>
    <definedName name="Reimbursement">"Reembolso"</definedName>
    <definedName name="Rejilla_Piso_2" localSheetId="0">#REF!</definedName>
    <definedName name="Rejilla_Piso_2">#REF!</definedName>
    <definedName name="Rejilla_Piso_3" localSheetId="0">#REF!</definedName>
    <definedName name="Rejilla_Piso_3">#REF!</definedName>
    <definedName name="REJISOS2TOT" localSheetId="0">#REF!</definedName>
    <definedName name="REJISOS2TOT">#REF!</definedName>
    <definedName name="rell" localSheetId="42">#REF!</definedName>
    <definedName name="rell" localSheetId="44">#REF!</definedName>
    <definedName name="rell" localSheetId="43">#REF!</definedName>
    <definedName name="rell" localSheetId="45">#REF!</definedName>
    <definedName name="rell" localSheetId="46">#REF!</definedName>
    <definedName name="rell" localSheetId="47">#REF!</definedName>
    <definedName name="rell" localSheetId="48">#REF!</definedName>
    <definedName name="rell" localSheetId="49">#REF!</definedName>
    <definedName name="rell" localSheetId="50">#REF!</definedName>
    <definedName name="rell" localSheetId="51">#REF!</definedName>
    <definedName name="rell" localSheetId="52">#REF!</definedName>
    <definedName name="rell" localSheetId="53">#REF!</definedName>
    <definedName name="rell" localSheetId="54">#REF!</definedName>
    <definedName name="rell" localSheetId="55">#REF!</definedName>
    <definedName name="rell" localSheetId="56">#REF!</definedName>
    <definedName name="rell" localSheetId="57">#REF!</definedName>
    <definedName name="rell" localSheetId="58">#REF!</definedName>
    <definedName name="rell" localSheetId="59">#REF!</definedName>
    <definedName name="rell" localSheetId="60">#REF!</definedName>
    <definedName name="rell" localSheetId="61">#REF!</definedName>
    <definedName name="rell" localSheetId="62">#REF!</definedName>
    <definedName name="rell" localSheetId="63">#REF!</definedName>
    <definedName name="rell" localSheetId="64">#REF!</definedName>
    <definedName name="rell" localSheetId="0">#REF!</definedName>
    <definedName name="rell">#REF!</definedName>
    <definedName name="relle">#REF!</definedName>
    <definedName name="RELLENO" localSheetId="0">#REF!</definedName>
    <definedName name="RELLENO">#REF!</definedName>
    <definedName name="RELLENOALUV" localSheetId="0">#REF!</definedName>
    <definedName name="RELLENOALUV">#REF!</definedName>
    <definedName name="RELLG" localSheetId="42">#REF!</definedName>
    <definedName name="RELLG" localSheetId="44">#REF!</definedName>
    <definedName name="RELLG" localSheetId="43">#REF!</definedName>
    <definedName name="RELLG" localSheetId="45">#REF!</definedName>
    <definedName name="RELLG" localSheetId="46">#REF!</definedName>
    <definedName name="RELLG" localSheetId="47">#REF!</definedName>
    <definedName name="RELLG" localSheetId="48">#REF!</definedName>
    <definedName name="RELLG" localSheetId="49">#REF!</definedName>
    <definedName name="RELLG" localSheetId="50">#REF!</definedName>
    <definedName name="RELLG" localSheetId="51">#REF!</definedName>
    <definedName name="RELLG" localSheetId="52">#REF!</definedName>
    <definedName name="RELLG" localSheetId="53">#REF!</definedName>
    <definedName name="RELLG" localSheetId="54">#REF!</definedName>
    <definedName name="RELLG" localSheetId="55">#REF!</definedName>
    <definedName name="RELLG" localSheetId="56">#REF!</definedName>
    <definedName name="RELLG" localSheetId="57">#REF!</definedName>
    <definedName name="RELLG" localSheetId="58">#REF!</definedName>
    <definedName name="RELLG" localSheetId="59">#REF!</definedName>
    <definedName name="RELLG" localSheetId="60">#REF!</definedName>
    <definedName name="RELLG" localSheetId="61">#REF!</definedName>
    <definedName name="RELLG" localSheetId="62">#REF!</definedName>
    <definedName name="RELLG" localSheetId="63">#REF!</definedName>
    <definedName name="RELLG" localSheetId="64">#REF!</definedName>
    <definedName name="RELLG" localSheetId="0">#REF!</definedName>
    <definedName name="RELLG">#REF!</definedName>
    <definedName name="REMATE" localSheetId="0">#REF!</definedName>
    <definedName name="REMATE">#REF!</definedName>
    <definedName name="rendimiento">#REF!</definedName>
    <definedName name="REP.PAV">'[221]factores A.N.'!$F$15:$F$69</definedName>
    <definedName name="reparacion4">'[46]PRESTACIONES SOCIALES'!#REF!</definedName>
    <definedName name="repello">#REF!</definedName>
    <definedName name="replanteo">#REF!</definedName>
    <definedName name="REPOSICIONACU">'[8]INFORMACIÓN REFERENCIA'!$B$674:$H$685</definedName>
    <definedName name="REPOSICIONACUREDES">'[8]INFORMACIÓN REFERENCIA'!$B$688:$D$699</definedName>
    <definedName name="REPOSICIONALC">'[8]INFORMACIÓN REFERENCIA'!$B$704:$D$715</definedName>
    <definedName name="REPOSICIONALCREDES">'[8]INFORMACIÓN REFERENCIA'!$B$718:$O$729</definedName>
    <definedName name="req">#REF!</definedName>
    <definedName name="Required_Delivery">#REF!</definedName>
    <definedName name="RES" localSheetId="0">#REF!</definedName>
    <definedName name="RES">#REF!</definedName>
    <definedName name="Reserva">[14]Gastos!#REF!</definedName>
    <definedName name="residente">'[71]GENERALIDADES '!$E$9</definedName>
    <definedName name="Resistenciaconductor">[102]Modelo!#REF!</definedName>
    <definedName name="RESP">[53]dts!$B$6</definedName>
    <definedName name="Responsible">'[40]2009 Jagua'!$G$2:$G$27</definedName>
    <definedName name="RESU">#REF!</definedName>
    <definedName name="RESUM" localSheetId="0">'[50]1'!#REF!</definedName>
    <definedName name="RESUM">'[50]1'!#REF!</definedName>
    <definedName name="resum2" localSheetId="0">'[23]PU (2)'!#REF!</definedName>
    <definedName name="resum2">'[23]PU (2)'!#REF!</definedName>
    <definedName name="RESUMEN">#N/A</definedName>
    <definedName name="RESUMENALCANTARILLADO">#REF!</definedName>
    <definedName name="ResumenAPU">[132]ResumenMaterial!$A$12:$AB$169</definedName>
    <definedName name="RESUMENCOSTOSOPERACIÓN">'[8]CALCULO COSTOS DE OPERACIÓN'!$B$6:$Q$41</definedName>
    <definedName name="RESUMENINVERSIONESACU">'[8]CALCULO POI'!$A$6:$M$41</definedName>
    <definedName name="RESUMENINVERSIONESACUEDUCTO">'[8]CALCULO POI'!$A$6:$M$41</definedName>
    <definedName name="RESUMENINVERSIONESALC">'[8]CALCULO POI'!$A$202:$K$237</definedName>
    <definedName name="RESUMENMODELODEMANDA">#REF!</definedName>
    <definedName name="RESUMENOPTIMIZACIONACU">'[8]CALCULO POI'!$A$46:$L$81</definedName>
    <definedName name="RESUMENOPTIMIZACIONALC">'[8]CALCULO POI'!$A$242:$I$277</definedName>
    <definedName name="RET" localSheetId="0">#REF!</definedName>
    <definedName name="RET">#REF!</definedName>
    <definedName name="reten">[14]Gastos!#REF!</definedName>
    <definedName name="retiroarbol">#REF!</definedName>
    <definedName name="retirocorte">#REF!</definedName>
    <definedName name="RETIROTOT" localSheetId="0">#REF!</definedName>
    <definedName name="RETIROTOT">#REF!</definedName>
    <definedName name="retr" localSheetId="0">#REF!</definedName>
    <definedName name="retr">#REF!</definedName>
    <definedName name="Retro_Komatzu_PC200_5_y__6" localSheetId="0">#REF!</definedName>
    <definedName name="Retro_Komatzu_PC200_5_y__6">#REF!</definedName>
    <definedName name="Retro_Masey_Ferguson_HD_86" localSheetId="0">#REF!</definedName>
    <definedName name="Retro_Masey_Ferguson_HD_86">#REF!</definedName>
    <definedName name="Return">'[143]Actual Data (MAP)'!$L$31:$M$131</definedName>
    <definedName name="ReturnSTX">'[143]Actual Data (STX)'!$I$19:$J$119</definedName>
    <definedName name="REWQ">#REF!</definedName>
    <definedName name="rewq1">#REF!</definedName>
    <definedName name="Rf" localSheetId="0">#REF!</definedName>
    <definedName name="Rf">#REF!</definedName>
    <definedName name="rfref" localSheetId="42">#REF!</definedName>
    <definedName name="rfref" localSheetId="44">#REF!</definedName>
    <definedName name="rfref" localSheetId="43">#REF!</definedName>
    <definedName name="rfref" localSheetId="45">#REF!</definedName>
    <definedName name="rfref" localSheetId="46">#REF!</definedName>
    <definedName name="rfref" localSheetId="47">#REF!</definedName>
    <definedName name="rfref" localSheetId="48">#REF!</definedName>
    <definedName name="rfref" localSheetId="49">#REF!</definedName>
    <definedName name="rfref" localSheetId="50">#REF!</definedName>
    <definedName name="rfref" localSheetId="51">#REF!</definedName>
    <definedName name="rfref" localSheetId="52">#REF!</definedName>
    <definedName name="rfref" localSheetId="53">#REF!</definedName>
    <definedName name="rfref" localSheetId="54">#REF!</definedName>
    <definedName name="rfref" localSheetId="55">#REF!</definedName>
    <definedName name="rfref" localSheetId="56">#REF!</definedName>
    <definedName name="rfref" localSheetId="57">#REF!</definedName>
    <definedName name="rfref" localSheetId="58">#REF!</definedName>
    <definedName name="rfref" localSheetId="59">#REF!</definedName>
    <definedName name="rfref" localSheetId="60">#REF!</definedName>
    <definedName name="rfref" localSheetId="61">#REF!</definedName>
    <definedName name="rfref" localSheetId="62">#REF!</definedName>
    <definedName name="rfref" localSheetId="63">#REF!</definedName>
    <definedName name="rfref" localSheetId="64">#REF!</definedName>
    <definedName name="rfref" localSheetId="0">#REF!</definedName>
    <definedName name="rfref">#REF!</definedName>
    <definedName name="Rg" localSheetId="0">#REF!</definedName>
    <definedName name="Rg">#REF!</definedName>
    <definedName name="Rh" localSheetId="0">#REF!</definedName>
    <definedName name="Rh">#REF!</definedName>
    <definedName name="Ri" localSheetId="0">#REF!</definedName>
    <definedName name="Ri">#REF!</definedName>
    <definedName name="RICO">#N/A</definedName>
    <definedName name="RIEL" localSheetId="0">#REF!</definedName>
    <definedName name="RIEL">#REF!</definedName>
    <definedName name="Rieles_para_pavimento_0_15x0_20" localSheetId="0">#REF!</definedName>
    <definedName name="Rieles_para_pavimento_0_15x0_20">#REF!</definedName>
    <definedName name="Ripio">#REF!</definedName>
    <definedName name="RiskInd">[222]RefTables!$K$2:$K$26</definedName>
    <definedName name="RiskRanking">[222]RefTables!$L$2:$L$26</definedName>
    <definedName name="Rk" localSheetId="0">#REF!</definedName>
    <definedName name="Rk">#REF!</definedName>
    <definedName name="rl" localSheetId="0">#REF!</definedName>
    <definedName name="rl">#REF!</definedName>
    <definedName name="rlo" localSheetId="0">#REF!</definedName>
    <definedName name="rlo">#REF!</definedName>
    <definedName name="rm" localSheetId="0">#REF!</definedName>
    <definedName name="rm">#REF!</definedName>
    <definedName name="rmcAccount">88500</definedName>
    <definedName name="rmcCategory">"FYE996"</definedName>
    <definedName name="rmcName">"CARPRD"</definedName>
    <definedName name="RMCOptions">"*100000000000000"</definedName>
    <definedName name="RMCostOutput">#REF!</definedName>
    <definedName name="rmcPeriod">9501</definedName>
    <definedName name="Rmm" localSheetId="0">#REF!</definedName>
    <definedName name="Rmm">#REF!</definedName>
    <definedName name="Rn" localSheetId="0">#REF!</definedName>
    <definedName name="Rn">#REF!</definedName>
    <definedName name="rñ" localSheetId="0">#REF!</definedName>
    <definedName name="rñ">#REF!</definedName>
    <definedName name="Ro" localSheetId="0">#REF!</definedName>
    <definedName name="Ro">#REF!</definedName>
    <definedName name="RoA_N">[91]ASSUMPTIONS!#REF!</definedName>
    <definedName name="rodaje">[46]lisprecios!#REF!</definedName>
    <definedName name="rolando">#REF!</definedName>
    <definedName name="Roster1">[68]Parameters!$O$30</definedName>
    <definedName name="Roster2">[68]Parameters!$P$30</definedName>
    <definedName name="Roster3">[68]Parameters!$Q$30</definedName>
    <definedName name="Roster4">[68]Parameters!$R$30</definedName>
    <definedName name="Rosters">[68]Parameters!$O$26:$R$29</definedName>
    <definedName name="Rows2Unhide" hidden="1">#REF!</definedName>
    <definedName name="Roy_price_sens">'[86]Inputs-SUMMARY'!$H$266:$BR$266</definedName>
    <definedName name="Royal_Col_Nom">[91]W_OPEX!$H$220:$AP$220</definedName>
    <definedName name="royalphalumi">[223]datosluminariasRoyAlPHa!$A$1:$A$65536</definedName>
    <definedName name="Royalty_CDC_LLC">[82]Royalties!#REF!</definedName>
    <definedName name="Royalty_CZN_SA">[82]Royalties!#REF!</definedName>
    <definedName name="Royalty_total">[82]Royalties!#REF!</definedName>
    <definedName name="Rp" localSheetId="0">#REF!</definedName>
    <definedName name="Rp">#REF!</definedName>
    <definedName name="Rq" localSheetId="0">#REF!</definedName>
    <definedName name="Rq">#REF!</definedName>
    <definedName name="rr" localSheetId="0">#REF!</definedName>
    <definedName name="rr">#REF!</definedName>
    <definedName name="rrrr">#REF!</definedName>
    <definedName name="rrrrrrrr">#REF!</definedName>
    <definedName name="Rs" localSheetId="0">#REF!</definedName>
    <definedName name="Rs">#REF!</definedName>
    <definedName name="rt" localSheetId="0">#REF!</definedName>
    <definedName name="rt">#REF!</definedName>
    <definedName name="rte" localSheetId="0">#REF!</definedName>
    <definedName name="rte">#REF!</definedName>
    <definedName name="rty" localSheetId="0">#REF!</definedName>
    <definedName name="rty">#REF!</definedName>
    <definedName name="rueda">[46]lisprecios!#REF!</definedName>
    <definedName name="RUTA">'[64]MANO DE OBRA'!$G$8:$M$20</definedName>
    <definedName name="Rv" localSheetId="0">#REF!</definedName>
    <definedName name="Rv">#REF!</definedName>
    <definedName name="RVS">[53]dts!$B$23</definedName>
    <definedName name="RW">[224]items!$C$4:$J$248</definedName>
    <definedName name="Rx" localSheetId="0">#REF!</definedName>
    <definedName name="Rx">#REF!</definedName>
    <definedName name="ry" localSheetId="0">#REF!</definedName>
    <definedName name="ry">#REF!</definedName>
    <definedName name="Rz" localSheetId="0">#REF!</definedName>
    <definedName name="Rz">#REF!</definedName>
    <definedName name="S" localSheetId="42">#REF!</definedName>
    <definedName name="S" localSheetId="44">#REF!</definedName>
    <definedName name="S" localSheetId="43">#REF!</definedName>
    <definedName name="S" localSheetId="45">#REF!</definedName>
    <definedName name="S" localSheetId="46">#REF!</definedName>
    <definedName name="S" localSheetId="47">#REF!</definedName>
    <definedName name="S" localSheetId="48">#REF!</definedName>
    <definedName name="S" localSheetId="49">#REF!</definedName>
    <definedName name="S" localSheetId="50">#REF!</definedName>
    <definedName name="S" localSheetId="51">#REF!</definedName>
    <definedName name="S" localSheetId="52">#REF!</definedName>
    <definedName name="S" localSheetId="53">#REF!</definedName>
    <definedName name="S" localSheetId="54">#REF!</definedName>
    <definedName name="S" localSheetId="55">#REF!</definedName>
    <definedName name="S" localSheetId="56">#REF!</definedName>
    <definedName name="S" localSheetId="57">#REF!</definedName>
    <definedName name="S" localSheetId="58">#REF!</definedName>
    <definedName name="S" localSheetId="59">#REF!</definedName>
    <definedName name="S" localSheetId="60">#REF!</definedName>
    <definedName name="S" localSheetId="61">#REF!</definedName>
    <definedName name="S" localSheetId="62">#REF!</definedName>
    <definedName name="S" localSheetId="63">#REF!</definedName>
    <definedName name="S" localSheetId="64">#REF!</definedName>
    <definedName name="S" localSheetId="0">#REF!</definedName>
    <definedName name="S">#REF!</definedName>
    <definedName name="Sa" localSheetId="0">#REF!</definedName>
    <definedName name="Sa">#REF!</definedName>
    <definedName name="saa">#REF!</definedName>
    <definedName name="SADASDFSDF">#REF!</definedName>
    <definedName name="Salario_minimo">[225]Salarios!$B$2</definedName>
    <definedName name="Salarios" localSheetId="0">[173]SALARIOS!#REF!</definedName>
    <definedName name="Salarios">[173]SALARIOS!#REF!</definedName>
    <definedName name="Saldo_Capital" localSheetId="0">#REF!</definedName>
    <definedName name="Saldo_Capital">#REF!</definedName>
    <definedName name="SANIB" localSheetId="0">#REF!</definedName>
    <definedName name="SANIB">#REF!</definedName>
    <definedName name="SANIBLA" localSheetId="0">#REF!</definedName>
    <definedName name="SANIBLA">#REF!</definedName>
    <definedName name="Sanitario" localSheetId="0">#REF!</definedName>
    <definedName name="Sanitario">#REF!</definedName>
    <definedName name="SANITNOVATOT" localSheetId="0">#REF!</definedName>
    <definedName name="SANITNOVATOT">#REF!</definedName>
    <definedName name="sasa">'[8]CALCULO POI'!#REF!</definedName>
    <definedName name="Sb" localSheetId="0">#REF!</definedName>
    <definedName name="Sb">#REF!</definedName>
    <definedName name="sbe" localSheetId="0">#REF!</definedName>
    <definedName name="sbe">#REF!</definedName>
    <definedName name="Sbf">[16]CALCULO!$E$61</definedName>
    <definedName name="sbrbasa">[201]mater!$D$29</definedName>
    <definedName name="sc" localSheetId="0">#REF!</definedName>
    <definedName name="sc">#REF!</definedName>
    <definedName name="Sched_Pay" localSheetId="42">#REF!</definedName>
    <definedName name="Sched_Pay" localSheetId="44">#REF!</definedName>
    <definedName name="Sched_Pay" localSheetId="43">#REF!</definedName>
    <definedName name="Sched_Pay" localSheetId="45">#REF!</definedName>
    <definedName name="Sched_Pay" localSheetId="46">#REF!</definedName>
    <definedName name="Sched_Pay" localSheetId="47">#REF!</definedName>
    <definedName name="Sched_Pay" localSheetId="48">#REF!</definedName>
    <definedName name="Sched_Pay" localSheetId="49">#REF!</definedName>
    <definedName name="Sched_Pay" localSheetId="50">#REF!</definedName>
    <definedName name="Sched_Pay" localSheetId="51">#REF!</definedName>
    <definedName name="Sched_Pay" localSheetId="52">#REF!</definedName>
    <definedName name="Sched_Pay" localSheetId="53">#REF!</definedName>
    <definedName name="Sched_Pay" localSheetId="54">#REF!</definedName>
    <definedName name="Sched_Pay" localSheetId="55">#REF!</definedName>
    <definedName name="Sched_Pay" localSheetId="56">#REF!</definedName>
    <definedName name="Sched_Pay" localSheetId="57">#REF!</definedName>
    <definedName name="Sched_Pay" localSheetId="58">#REF!</definedName>
    <definedName name="Sched_Pay" localSheetId="59">#REF!</definedName>
    <definedName name="Sched_Pay" localSheetId="60">#REF!</definedName>
    <definedName name="Sched_Pay" localSheetId="61">#REF!</definedName>
    <definedName name="Sched_Pay" localSheetId="62">#REF!</definedName>
    <definedName name="Sched_Pay" localSheetId="63">#REF!</definedName>
    <definedName name="Sched_Pay" localSheetId="64">#REF!</definedName>
    <definedName name="Sched_Pay" localSheetId="0">#REF!</definedName>
    <definedName name="Sched_Pay">#REF!</definedName>
    <definedName name="Scheduled_Extra_Payments" localSheetId="42">#REF!</definedName>
    <definedName name="Scheduled_Extra_Payments" localSheetId="44">#REF!</definedName>
    <definedName name="Scheduled_Extra_Payments" localSheetId="43">#REF!</definedName>
    <definedName name="Scheduled_Extra_Payments" localSheetId="45">#REF!</definedName>
    <definedName name="Scheduled_Extra_Payments" localSheetId="46">#REF!</definedName>
    <definedName name="Scheduled_Extra_Payments" localSheetId="47">#REF!</definedName>
    <definedName name="Scheduled_Extra_Payments" localSheetId="48">#REF!</definedName>
    <definedName name="Scheduled_Extra_Payments" localSheetId="49">#REF!</definedName>
    <definedName name="Scheduled_Extra_Payments" localSheetId="50">#REF!</definedName>
    <definedName name="Scheduled_Extra_Payments" localSheetId="51">#REF!</definedName>
    <definedName name="Scheduled_Extra_Payments" localSheetId="52">#REF!</definedName>
    <definedName name="Scheduled_Extra_Payments" localSheetId="53">#REF!</definedName>
    <definedName name="Scheduled_Extra_Payments" localSheetId="54">#REF!</definedName>
    <definedName name="Scheduled_Extra_Payments" localSheetId="55">#REF!</definedName>
    <definedName name="Scheduled_Extra_Payments" localSheetId="56">#REF!</definedName>
    <definedName name="Scheduled_Extra_Payments" localSheetId="57">#REF!</definedName>
    <definedName name="Scheduled_Extra_Payments" localSheetId="58">#REF!</definedName>
    <definedName name="Scheduled_Extra_Payments" localSheetId="59">#REF!</definedName>
    <definedName name="Scheduled_Extra_Payments" localSheetId="60">#REF!</definedName>
    <definedName name="Scheduled_Extra_Payments" localSheetId="61">#REF!</definedName>
    <definedName name="Scheduled_Extra_Payments" localSheetId="62">#REF!</definedName>
    <definedName name="Scheduled_Extra_Payments" localSheetId="63">#REF!</definedName>
    <definedName name="Scheduled_Extra_Payments" localSheetId="64">#REF!</definedName>
    <definedName name="Scheduled_Extra_Payments" localSheetId="0">#REF!</definedName>
    <definedName name="Scheduled_Extra_Payments">#REF!</definedName>
    <definedName name="Scheduled_Interest_Rate">#REF!</definedName>
    <definedName name="Scheduled_Monthly_Payment" localSheetId="42">#REF!</definedName>
    <definedName name="Scheduled_Monthly_Payment" localSheetId="44">#REF!</definedName>
    <definedName name="Scheduled_Monthly_Payment" localSheetId="43">#REF!</definedName>
    <definedName name="Scheduled_Monthly_Payment" localSheetId="45">#REF!</definedName>
    <definedName name="Scheduled_Monthly_Payment" localSheetId="46">#REF!</definedName>
    <definedName name="Scheduled_Monthly_Payment" localSheetId="47">#REF!</definedName>
    <definedName name="Scheduled_Monthly_Payment" localSheetId="48">#REF!</definedName>
    <definedName name="Scheduled_Monthly_Payment" localSheetId="49">#REF!</definedName>
    <definedName name="Scheduled_Monthly_Payment" localSheetId="50">#REF!</definedName>
    <definedName name="Scheduled_Monthly_Payment" localSheetId="51">#REF!</definedName>
    <definedName name="Scheduled_Monthly_Payment" localSheetId="52">#REF!</definedName>
    <definedName name="Scheduled_Monthly_Payment" localSheetId="53">#REF!</definedName>
    <definedName name="Scheduled_Monthly_Payment" localSheetId="54">#REF!</definedName>
    <definedName name="Scheduled_Monthly_Payment" localSheetId="55">#REF!</definedName>
    <definedName name="Scheduled_Monthly_Payment" localSheetId="56">#REF!</definedName>
    <definedName name="Scheduled_Monthly_Payment" localSheetId="57">#REF!</definedName>
    <definedName name="Scheduled_Monthly_Payment" localSheetId="58">#REF!</definedName>
    <definedName name="Scheduled_Monthly_Payment" localSheetId="59">#REF!</definedName>
    <definedName name="Scheduled_Monthly_Payment" localSheetId="60">#REF!</definedName>
    <definedName name="Scheduled_Monthly_Payment" localSheetId="61">#REF!</definedName>
    <definedName name="Scheduled_Monthly_Payment" localSheetId="62">#REF!</definedName>
    <definedName name="Scheduled_Monthly_Payment" localSheetId="63">#REF!</definedName>
    <definedName name="Scheduled_Monthly_Payment" localSheetId="64">#REF!</definedName>
    <definedName name="Scheduled_Monthly_Payment" localSheetId="0">#REF!</definedName>
    <definedName name="Scheduled_Monthly_Payment">#REF!</definedName>
    <definedName name="SContLab">#REF!</definedName>
    <definedName name="SContParts">#REF!</definedName>
    <definedName name="scope">#REF!</definedName>
    <definedName name="scope1">'[65]REF - Listas'!$D$32:$D$38</definedName>
    <definedName name="sd" localSheetId="0">#REF!</definedName>
    <definedName name="sd">#REF!</definedName>
    <definedName name="SDE" localSheetId="0">#REF!</definedName>
    <definedName name="SDE">#REF!</definedName>
    <definedName name="sdf" localSheetId="42">#REF!</definedName>
    <definedName name="sdf" localSheetId="44">#REF!</definedName>
    <definedName name="sdf" localSheetId="43">#REF!</definedName>
    <definedName name="sdf" localSheetId="45">#REF!</definedName>
    <definedName name="sdf" localSheetId="46">#REF!</definedName>
    <definedName name="sdf" localSheetId="47">#REF!</definedName>
    <definedName name="sdf" localSheetId="48">#REF!</definedName>
    <definedName name="sdf" localSheetId="49">#REF!</definedName>
    <definedName name="sdf" localSheetId="50">#REF!</definedName>
    <definedName name="sdf" localSheetId="51">#REF!</definedName>
    <definedName name="sdf" localSheetId="52">#REF!</definedName>
    <definedName name="sdf" localSheetId="53">#REF!</definedName>
    <definedName name="sdf" localSheetId="54">#REF!</definedName>
    <definedName name="sdf" localSheetId="55">#REF!</definedName>
    <definedName name="sdf" localSheetId="56">#REF!</definedName>
    <definedName name="sdf" localSheetId="57">#REF!</definedName>
    <definedName name="sdf" localSheetId="58">#REF!</definedName>
    <definedName name="sdf" localSheetId="59">#REF!</definedName>
    <definedName name="sdf" localSheetId="60">#REF!</definedName>
    <definedName name="sdf" localSheetId="61">#REF!</definedName>
    <definedName name="sdf" localSheetId="62">#REF!</definedName>
    <definedName name="sdf" localSheetId="63">#REF!</definedName>
    <definedName name="sdf" localSheetId="64">#REF!</definedName>
    <definedName name="sdf" localSheetId="0">#REF!</definedName>
    <definedName name="sdf">#REF!</definedName>
    <definedName name="sdfdxf" localSheetId="0">#REF!</definedName>
    <definedName name="sdfdxf">#REF!</definedName>
    <definedName name="sdfsd">#REF!</definedName>
    <definedName name="sdsd">#REF!</definedName>
    <definedName name="Se" localSheetId="0">#REF!</definedName>
    <definedName name="Se">#REF!</definedName>
    <definedName name="segundo">'[32]ESTADO RED'!#REF!</definedName>
    <definedName name="Segundos" localSheetId="0">#REF!</definedName>
    <definedName name="Segundos">#REF!</definedName>
    <definedName name="Seguro" localSheetId="0">#REF!</definedName>
    <definedName name="Seguro">#REF!</definedName>
    <definedName name="SeguroCostos" localSheetId="0">#REF!</definedName>
    <definedName name="SeguroCostos">#REF!</definedName>
    <definedName name="selalternativas" localSheetId="0">#REF!</definedName>
    <definedName name="selalternativas">#REF!</definedName>
    <definedName name="Selector_voltimetro_7_posiciones" localSheetId="0">#REF!</definedName>
    <definedName name="Selector_voltimetro_7_posiciones">#REF!</definedName>
    <definedName name="Sellador_piso_granito" localSheetId="0">#REF!</definedName>
    <definedName name="Sellador_piso_granito">#REF!</definedName>
    <definedName name="SEM_DEL_MES">#REF!</definedName>
    <definedName name="SEMANA">[53]dts!$B$8</definedName>
    <definedName name="Semanas_mes">#REF!</definedName>
    <definedName name="sencount" hidden="1">1</definedName>
    <definedName name="SEP">#REF!</definedName>
    <definedName name="sep00">[14]Dólar!#REF!</definedName>
    <definedName name="SEPARACIONPLACAS">#REF!</definedName>
    <definedName name="Sepjv2">#REF!</definedName>
    <definedName name="septdetail">#REF!</definedName>
    <definedName name="septtb">#REF!</definedName>
    <definedName name="SequenceF">#REF!</definedName>
    <definedName name="servicioingreso" localSheetId="0">#REF!</definedName>
    <definedName name="servicioingreso">#REF!</definedName>
    <definedName name="ServicioSurentingExpress" localSheetId="0">#REF!</definedName>
    <definedName name="ServicioSurentingExpress">#REF!</definedName>
    <definedName name="servicioutilidad" localSheetId="0">#REF!</definedName>
    <definedName name="servicioutilidad">#REF!</definedName>
    <definedName name="ServicioVehSustituto" localSheetId="0">#REF!</definedName>
    <definedName name="ServicioVehSustituto">#REF!</definedName>
    <definedName name="SEVER" localSheetId="0">#REF!</definedName>
    <definedName name="SEVER">#REF!</definedName>
    <definedName name="Sf" localSheetId="0">#REF!</definedName>
    <definedName name="Sf">#REF!</definedName>
    <definedName name="sfnlavplt">[201]mater!$I$122</definedName>
    <definedName name="Sg" localSheetId="0">#REF!</definedName>
    <definedName name="Sg">#REF!</definedName>
    <definedName name="SGET">#REF!</definedName>
    <definedName name="SGI_V_INDICES_CIRCUITO_CAUSA">#REF!</definedName>
    <definedName name="Sh" localSheetId="0">#REF!</definedName>
    <definedName name="Sh">#REF!</definedName>
    <definedName name="Share">[118]Cover!#REF!</definedName>
    <definedName name="SHARED_FORMULA_21">#N/A</definedName>
    <definedName name="ship_terms">#REF!</definedName>
    <definedName name="SHIP_VIA">#REF!</definedName>
    <definedName name="Shovel_1">#REF!</definedName>
    <definedName name="Shovel_2">#REF!</definedName>
    <definedName name="Shovel_3">#REF!</definedName>
    <definedName name="Shovel_4">#REF!</definedName>
    <definedName name="Shovel_5">#REF!</definedName>
    <definedName name="show_all">'[226]Mine variance - tree'!#REF!</definedName>
    <definedName name="si" localSheetId="0">#REF!</definedName>
    <definedName name="si">#REF!</definedName>
    <definedName name="Sifón__PVC_2" localSheetId="0">#REF!</definedName>
    <definedName name="Sifón__PVC_2">#REF!</definedName>
    <definedName name="Sifón__PVC_3" localSheetId="0">#REF!</definedName>
    <definedName name="Sifón__PVC_3">#REF!</definedName>
    <definedName name="SIFON_180_2">#REF!</definedName>
    <definedName name="SIKA">#REF!</definedName>
    <definedName name="SIKA_1">'[227]LISTA PRECIO'!$B$72</definedName>
    <definedName name="Sika_1__mortero" localSheetId="0">#REF!</definedName>
    <definedName name="Sika_1__mortero">#REF!</definedName>
    <definedName name="SIKADUR">#REF!</definedName>
    <definedName name="silla_y_250x110" localSheetId="42">[25]Materiales!#REF!</definedName>
    <definedName name="silla_y_250x110" localSheetId="44">[25]Materiales!#REF!</definedName>
    <definedName name="silla_y_250x110" localSheetId="43">[25]Materiales!#REF!</definedName>
    <definedName name="silla_y_250x110" localSheetId="45">[25]Materiales!#REF!</definedName>
    <definedName name="silla_y_250x110" localSheetId="46">[25]Materiales!#REF!</definedName>
    <definedName name="silla_y_250x110" localSheetId="47">[25]Materiales!#REF!</definedName>
    <definedName name="silla_y_250x110" localSheetId="48">[25]Materiales!#REF!</definedName>
    <definedName name="silla_y_250x110" localSheetId="49">[25]Materiales!#REF!</definedName>
    <definedName name="silla_y_250x110" localSheetId="50">[25]Materiales!#REF!</definedName>
    <definedName name="silla_y_250x110" localSheetId="51">[25]Materiales!#REF!</definedName>
    <definedName name="silla_y_250x110" localSheetId="52">[25]Materiales!#REF!</definedName>
    <definedName name="silla_y_250x110" localSheetId="53">[25]Materiales!#REF!</definedName>
    <definedName name="silla_y_250x110" localSheetId="54">[25]Materiales!#REF!</definedName>
    <definedName name="silla_y_250x110" localSheetId="55">[25]Materiales!#REF!</definedName>
    <definedName name="silla_y_250x110" localSheetId="56">[25]Materiales!#REF!</definedName>
    <definedName name="silla_y_250x110" localSheetId="57">[25]Materiales!#REF!</definedName>
    <definedName name="silla_y_250x110" localSheetId="58">[25]Materiales!#REF!</definedName>
    <definedName name="silla_y_250x110" localSheetId="59">[25]Materiales!#REF!</definedName>
    <definedName name="silla_y_250x110" localSheetId="60">[25]Materiales!#REF!</definedName>
    <definedName name="silla_y_250x110" localSheetId="61">[25]Materiales!#REF!</definedName>
    <definedName name="silla_y_250x110" localSheetId="62">[25]Materiales!#REF!</definedName>
    <definedName name="silla_y_250x110" localSheetId="63">[25]Materiales!#REF!</definedName>
    <definedName name="silla_y_250x110" localSheetId="64">[25]Materiales!#REF!</definedName>
    <definedName name="silla_y_250x110" localSheetId="0">[25]Materiales!#REF!</definedName>
    <definedName name="silla_y_250x110" localSheetId="68">[25]Materiales!#REF!</definedName>
    <definedName name="silla_y_250x110">[25]Materiales!#REF!</definedName>
    <definedName name="SILLA_YEE_160x110" localSheetId="42">[25]Materiales!#REF!</definedName>
    <definedName name="SILLA_YEE_160x110" localSheetId="44">[25]Materiales!#REF!</definedName>
    <definedName name="SILLA_YEE_160x110" localSheetId="43">[25]Materiales!#REF!</definedName>
    <definedName name="SILLA_YEE_160x110" localSheetId="45">[25]Materiales!#REF!</definedName>
    <definedName name="SILLA_YEE_160x110" localSheetId="46">[25]Materiales!#REF!</definedName>
    <definedName name="SILLA_YEE_160x110" localSheetId="47">[25]Materiales!#REF!</definedName>
    <definedName name="SILLA_YEE_160x110" localSheetId="48">[25]Materiales!#REF!</definedName>
    <definedName name="SILLA_YEE_160x110" localSheetId="49">[25]Materiales!#REF!</definedName>
    <definedName name="SILLA_YEE_160x110" localSheetId="50">[25]Materiales!#REF!</definedName>
    <definedName name="SILLA_YEE_160x110" localSheetId="51">[25]Materiales!#REF!</definedName>
    <definedName name="SILLA_YEE_160x110" localSheetId="52">[25]Materiales!#REF!</definedName>
    <definedName name="SILLA_YEE_160x110" localSheetId="53">[25]Materiales!#REF!</definedName>
    <definedName name="SILLA_YEE_160x110" localSheetId="54">[25]Materiales!#REF!</definedName>
    <definedName name="SILLA_YEE_160x110" localSheetId="55">[25]Materiales!#REF!</definedName>
    <definedName name="SILLA_YEE_160x110" localSheetId="56">[25]Materiales!#REF!</definedName>
    <definedName name="SILLA_YEE_160x110" localSheetId="57">[25]Materiales!#REF!</definedName>
    <definedName name="SILLA_YEE_160x110" localSheetId="58">[25]Materiales!#REF!</definedName>
    <definedName name="SILLA_YEE_160x110" localSheetId="59">[25]Materiales!#REF!</definedName>
    <definedName name="SILLA_YEE_160x110" localSheetId="60">[25]Materiales!#REF!</definedName>
    <definedName name="SILLA_YEE_160x110" localSheetId="61">[25]Materiales!#REF!</definedName>
    <definedName name="SILLA_YEE_160x110" localSheetId="62">[25]Materiales!#REF!</definedName>
    <definedName name="SILLA_YEE_160x110" localSheetId="63">[25]Materiales!#REF!</definedName>
    <definedName name="SILLA_YEE_160x110" localSheetId="64">[25]Materiales!#REF!</definedName>
    <definedName name="SILLA_YEE_160x110" localSheetId="0">[25]Materiales!#REF!</definedName>
    <definedName name="SILLA_YEE_160x110">[25]Materiales!#REF!</definedName>
    <definedName name="SILLA_YEE_160x160" localSheetId="42">[25]Materiales!#REF!</definedName>
    <definedName name="SILLA_YEE_160x160" localSheetId="44">[25]Materiales!#REF!</definedName>
    <definedName name="SILLA_YEE_160x160" localSheetId="43">[25]Materiales!#REF!</definedName>
    <definedName name="SILLA_YEE_160x160" localSheetId="45">[25]Materiales!#REF!</definedName>
    <definedName name="SILLA_YEE_160x160" localSheetId="46">[25]Materiales!#REF!</definedName>
    <definedName name="SILLA_YEE_160x160" localSheetId="47">[25]Materiales!#REF!</definedName>
    <definedName name="SILLA_YEE_160x160" localSheetId="48">[25]Materiales!#REF!</definedName>
    <definedName name="SILLA_YEE_160x160" localSheetId="49">[25]Materiales!#REF!</definedName>
    <definedName name="SILLA_YEE_160x160" localSheetId="50">[25]Materiales!#REF!</definedName>
    <definedName name="SILLA_YEE_160x160" localSheetId="51">[25]Materiales!#REF!</definedName>
    <definedName name="SILLA_YEE_160x160" localSheetId="52">[25]Materiales!#REF!</definedName>
    <definedName name="SILLA_YEE_160x160" localSheetId="53">[25]Materiales!#REF!</definedName>
    <definedName name="SILLA_YEE_160x160" localSheetId="54">[25]Materiales!#REF!</definedName>
    <definedName name="SILLA_YEE_160x160" localSheetId="55">[25]Materiales!#REF!</definedName>
    <definedName name="SILLA_YEE_160x160" localSheetId="56">[25]Materiales!#REF!</definedName>
    <definedName name="SILLA_YEE_160x160" localSheetId="57">[25]Materiales!#REF!</definedName>
    <definedName name="SILLA_YEE_160x160" localSheetId="58">[25]Materiales!#REF!</definedName>
    <definedName name="SILLA_YEE_160x160" localSheetId="59">[25]Materiales!#REF!</definedName>
    <definedName name="SILLA_YEE_160x160" localSheetId="60">[25]Materiales!#REF!</definedName>
    <definedName name="SILLA_YEE_160x160" localSheetId="61">[25]Materiales!#REF!</definedName>
    <definedName name="SILLA_YEE_160x160" localSheetId="62">[25]Materiales!#REF!</definedName>
    <definedName name="SILLA_YEE_160x160" localSheetId="63">[25]Materiales!#REF!</definedName>
    <definedName name="SILLA_YEE_160x160" localSheetId="64">[25]Materiales!#REF!</definedName>
    <definedName name="SILLA_YEE_160x160" localSheetId="0">[25]Materiales!#REF!</definedName>
    <definedName name="SILLA_YEE_160x160">[25]Materiales!#REF!</definedName>
    <definedName name="SILLA_YEE_200x110" localSheetId="42">[25]Materiales!#REF!</definedName>
    <definedName name="SILLA_YEE_200x110" localSheetId="44">[25]Materiales!#REF!</definedName>
    <definedName name="SILLA_YEE_200x110" localSheetId="43">[25]Materiales!#REF!</definedName>
    <definedName name="SILLA_YEE_200x110" localSheetId="45">[25]Materiales!#REF!</definedName>
    <definedName name="SILLA_YEE_200x110" localSheetId="46">[25]Materiales!#REF!</definedName>
    <definedName name="SILLA_YEE_200x110" localSheetId="47">[25]Materiales!#REF!</definedName>
    <definedName name="SILLA_YEE_200x110" localSheetId="48">[25]Materiales!#REF!</definedName>
    <definedName name="SILLA_YEE_200x110" localSheetId="49">[25]Materiales!#REF!</definedName>
    <definedName name="SILLA_YEE_200x110" localSheetId="50">[25]Materiales!#REF!</definedName>
    <definedName name="SILLA_YEE_200x110" localSheetId="51">[25]Materiales!#REF!</definedName>
    <definedName name="SILLA_YEE_200x110" localSheetId="52">[25]Materiales!#REF!</definedName>
    <definedName name="SILLA_YEE_200x110" localSheetId="53">[25]Materiales!#REF!</definedName>
    <definedName name="SILLA_YEE_200x110" localSheetId="54">[25]Materiales!#REF!</definedName>
    <definedName name="SILLA_YEE_200x110" localSheetId="55">[25]Materiales!#REF!</definedName>
    <definedName name="SILLA_YEE_200x110" localSheetId="56">[25]Materiales!#REF!</definedName>
    <definedName name="SILLA_YEE_200x110" localSheetId="57">[25]Materiales!#REF!</definedName>
    <definedName name="SILLA_YEE_200x110" localSheetId="58">[25]Materiales!#REF!</definedName>
    <definedName name="SILLA_YEE_200x110" localSheetId="59">[25]Materiales!#REF!</definedName>
    <definedName name="SILLA_YEE_200x110" localSheetId="60">[25]Materiales!#REF!</definedName>
    <definedName name="SILLA_YEE_200x110" localSheetId="61">[25]Materiales!#REF!</definedName>
    <definedName name="SILLA_YEE_200x110" localSheetId="62">[25]Materiales!#REF!</definedName>
    <definedName name="SILLA_YEE_200x110" localSheetId="63">[25]Materiales!#REF!</definedName>
    <definedName name="SILLA_YEE_200x110" localSheetId="64">[25]Materiales!#REF!</definedName>
    <definedName name="SILLA_YEE_200x110" localSheetId="0">[25]Materiales!#REF!</definedName>
    <definedName name="SILLA_YEE_200x110">[25]Materiales!#REF!</definedName>
    <definedName name="SILLA_YEE_200x160" localSheetId="42">[25]Materiales!#REF!</definedName>
    <definedName name="SILLA_YEE_200x160" localSheetId="44">[25]Materiales!#REF!</definedName>
    <definedName name="SILLA_YEE_200x160" localSheetId="43">[25]Materiales!#REF!</definedName>
    <definedName name="SILLA_YEE_200x160" localSheetId="45">[25]Materiales!#REF!</definedName>
    <definedName name="SILLA_YEE_200x160" localSheetId="46">[25]Materiales!#REF!</definedName>
    <definedName name="SILLA_YEE_200x160" localSheetId="47">[25]Materiales!#REF!</definedName>
    <definedName name="SILLA_YEE_200x160" localSheetId="48">[25]Materiales!#REF!</definedName>
    <definedName name="SILLA_YEE_200x160" localSheetId="49">[25]Materiales!#REF!</definedName>
    <definedName name="SILLA_YEE_200x160" localSheetId="50">[25]Materiales!#REF!</definedName>
    <definedName name="SILLA_YEE_200x160" localSheetId="51">[25]Materiales!#REF!</definedName>
    <definedName name="SILLA_YEE_200x160" localSheetId="52">[25]Materiales!#REF!</definedName>
    <definedName name="SILLA_YEE_200x160" localSheetId="53">[25]Materiales!#REF!</definedName>
    <definedName name="SILLA_YEE_200x160" localSheetId="54">[25]Materiales!#REF!</definedName>
    <definedName name="SILLA_YEE_200x160" localSheetId="55">[25]Materiales!#REF!</definedName>
    <definedName name="SILLA_YEE_200x160" localSheetId="56">[25]Materiales!#REF!</definedName>
    <definedName name="SILLA_YEE_200x160" localSheetId="57">[25]Materiales!#REF!</definedName>
    <definedName name="SILLA_YEE_200x160" localSheetId="58">[25]Materiales!#REF!</definedName>
    <definedName name="SILLA_YEE_200x160" localSheetId="59">[25]Materiales!#REF!</definedName>
    <definedName name="SILLA_YEE_200x160" localSheetId="60">[25]Materiales!#REF!</definedName>
    <definedName name="SILLA_YEE_200x160" localSheetId="61">[25]Materiales!#REF!</definedName>
    <definedName name="SILLA_YEE_200x160" localSheetId="62">[25]Materiales!#REF!</definedName>
    <definedName name="SILLA_YEE_200x160" localSheetId="63">[25]Materiales!#REF!</definedName>
    <definedName name="SILLA_YEE_200x160" localSheetId="64">[25]Materiales!#REF!</definedName>
    <definedName name="SILLA_YEE_200x160" localSheetId="0">[25]Materiales!#REF!</definedName>
    <definedName name="SILLA_YEE_200x160">[25]Materiales!#REF!</definedName>
    <definedName name="SILLA_YEE_24x160" localSheetId="42">[25]Materiales!#REF!</definedName>
    <definedName name="SILLA_YEE_24x160" localSheetId="44">[25]Materiales!#REF!</definedName>
    <definedName name="SILLA_YEE_24x160" localSheetId="43">[25]Materiales!#REF!</definedName>
    <definedName name="SILLA_YEE_24x160" localSheetId="45">[25]Materiales!#REF!</definedName>
    <definedName name="SILLA_YEE_24x160" localSheetId="46">[25]Materiales!#REF!</definedName>
    <definedName name="SILLA_YEE_24x160" localSheetId="47">[25]Materiales!#REF!</definedName>
    <definedName name="SILLA_YEE_24x160" localSheetId="48">[25]Materiales!#REF!</definedName>
    <definedName name="SILLA_YEE_24x160" localSheetId="49">[25]Materiales!#REF!</definedName>
    <definedName name="SILLA_YEE_24x160" localSheetId="50">[25]Materiales!#REF!</definedName>
    <definedName name="SILLA_YEE_24x160" localSheetId="51">[25]Materiales!#REF!</definedName>
    <definedName name="SILLA_YEE_24x160" localSheetId="52">[25]Materiales!#REF!</definedName>
    <definedName name="SILLA_YEE_24x160" localSheetId="53">[25]Materiales!#REF!</definedName>
    <definedName name="SILLA_YEE_24x160" localSheetId="54">[25]Materiales!#REF!</definedName>
    <definedName name="SILLA_YEE_24x160" localSheetId="55">[25]Materiales!#REF!</definedName>
    <definedName name="SILLA_YEE_24x160" localSheetId="56">[25]Materiales!#REF!</definedName>
    <definedName name="SILLA_YEE_24x160" localSheetId="57">[25]Materiales!#REF!</definedName>
    <definedName name="SILLA_YEE_24x160" localSheetId="58">[25]Materiales!#REF!</definedName>
    <definedName name="SILLA_YEE_24x160" localSheetId="59">[25]Materiales!#REF!</definedName>
    <definedName name="SILLA_YEE_24x160" localSheetId="60">[25]Materiales!#REF!</definedName>
    <definedName name="SILLA_YEE_24x160" localSheetId="61">[25]Materiales!#REF!</definedName>
    <definedName name="SILLA_YEE_24x160" localSheetId="62">[25]Materiales!#REF!</definedName>
    <definedName name="SILLA_YEE_24x160" localSheetId="63">[25]Materiales!#REF!</definedName>
    <definedName name="SILLA_YEE_24x160" localSheetId="64">[25]Materiales!#REF!</definedName>
    <definedName name="SILLA_YEE_24x160" localSheetId="0">[25]Materiales!#REF!</definedName>
    <definedName name="SILLA_YEE_24x160">[25]Materiales!#REF!</definedName>
    <definedName name="SILLA_YEE_250x110" localSheetId="42">[25]Materiales!#REF!</definedName>
    <definedName name="SILLA_YEE_250x110" localSheetId="44">[25]Materiales!#REF!</definedName>
    <definedName name="SILLA_YEE_250x110" localSheetId="43">[25]Materiales!#REF!</definedName>
    <definedName name="SILLA_YEE_250x110" localSheetId="45">[25]Materiales!#REF!</definedName>
    <definedName name="SILLA_YEE_250x110" localSheetId="46">[25]Materiales!#REF!</definedName>
    <definedName name="SILLA_YEE_250x110" localSheetId="47">[25]Materiales!#REF!</definedName>
    <definedName name="SILLA_YEE_250x110" localSheetId="48">[25]Materiales!#REF!</definedName>
    <definedName name="SILLA_YEE_250x110" localSheetId="49">[25]Materiales!#REF!</definedName>
    <definedName name="SILLA_YEE_250x110" localSheetId="50">[25]Materiales!#REF!</definedName>
    <definedName name="SILLA_YEE_250x110" localSheetId="51">[25]Materiales!#REF!</definedName>
    <definedName name="SILLA_YEE_250x110" localSheetId="52">[25]Materiales!#REF!</definedName>
    <definedName name="SILLA_YEE_250x110" localSheetId="53">[25]Materiales!#REF!</definedName>
    <definedName name="SILLA_YEE_250x110" localSheetId="54">[25]Materiales!#REF!</definedName>
    <definedName name="SILLA_YEE_250x110" localSheetId="55">[25]Materiales!#REF!</definedName>
    <definedName name="SILLA_YEE_250x110" localSheetId="56">[25]Materiales!#REF!</definedName>
    <definedName name="SILLA_YEE_250x110" localSheetId="57">[25]Materiales!#REF!</definedName>
    <definedName name="SILLA_YEE_250x110" localSheetId="58">[25]Materiales!#REF!</definedName>
    <definedName name="SILLA_YEE_250x110" localSheetId="59">[25]Materiales!#REF!</definedName>
    <definedName name="SILLA_YEE_250x110" localSheetId="60">[25]Materiales!#REF!</definedName>
    <definedName name="SILLA_YEE_250x110" localSheetId="61">[25]Materiales!#REF!</definedName>
    <definedName name="SILLA_YEE_250x110" localSheetId="62">[25]Materiales!#REF!</definedName>
    <definedName name="SILLA_YEE_250x110" localSheetId="63">[25]Materiales!#REF!</definedName>
    <definedName name="SILLA_YEE_250x110" localSheetId="64">[25]Materiales!#REF!</definedName>
    <definedName name="SILLA_YEE_250x110" localSheetId="0">[25]Materiales!#REF!</definedName>
    <definedName name="SILLA_YEE_250x110">[25]Materiales!#REF!</definedName>
    <definedName name="SILLA_YEE_250x160" localSheetId="42">[25]Materiales!#REF!</definedName>
    <definedName name="SILLA_YEE_250x160" localSheetId="44">[25]Materiales!#REF!</definedName>
    <definedName name="SILLA_YEE_250x160" localSheetId="43">[25]Materiales!#REF!</definedName>
    <definedName name="SILLA_YEE_250x160" localSheetId="45">[25]Materiales!#REF!</definedName>
    <definedName name="SILLA_YEE_250x160" localSheetId="46">[25]Materiales!#REF!</definedName>
    <definedName name="SILLA_YEE_250x160" localSheetId="47">[25]Materiales!#REF!</definedName>
    <definedName name="SILLA_YEE_250x160" localSheetId="48">[25]Materiales!#REF!</definedName>
    <definedName name="SILLA_YEE_250x160" localSheetId="49">[25]Materiales!#REF!</definedName>
    <definedName name="SILLA_YEE_250x160" localSheetId="50">[25]Materiales!#REF!</definedName>
    <definedName name="SILLA_YEE_250x160" localSheetId="51">[25]Materiales!#REF!</definedName>
    <definedName name="SILLA_YEE_250x160" localSheetId="52">[25]Materiales!#REF!</definedName>
    <definedName name="SILLA_YEE_250x160" localSheetId="53">[25]Materiales!#REF!</definedName>
    <definedName name="SILLA_YEE_250x160" localSheetId="54">[25]Materiales!#REF!</definedName>
    <definedName name="SILLA_YEE_250x160" localSheetId="55">[25]Materiales!#REF!</definedName>
    <definedName name="SILLA_YEE_250x160" localSheetId="56">[25]Materiales!#REF!</definedName>
    <definedName name="SILLA_YEE_250x160" localSheetId="57">[25]Materiales!#REF!</definedName>
    <definedName name="SILLA_YEE_250x160" localSheetId="58">[25]Materiales!#REF!</definedName>
    <definedName name="SILLA_YEE_250x160" localSheetId="59">[25]Materiales!#REF!</definedName>
    <definedName name="SILLA_YEE_250x160" localSheetId="60">[25]Materiales!#REF!</definedName>
    <definedName name="SILLA_YEE_250x160" localSheetId="61">[25]Materiales!#REF!</definedName>
    <definedName name="SILLA_YEE_250x160" localSheetId="62">[25]Materiales!#REF!</definedName>
    <definedName name="SILLA_YEE_250x160" localSheetId="63">[25]Materiales!#REF!</definedName>
    <definedName name="SILLA_YEE_250x160" localSheetId="64">[25]Materiales!#REF!</definedName>
    <definedName name="SILLA_YEE_250x160" localSheetId="0">[25]Materiales!#REF!</definedName>
    <definedName name="SILLA_YEE_250x160">[25]Materiales!#REF!</definedName>
    <definedName name="SILLA_YEE_27x160" localSheetId="42">[25]Materiales!#REF!</definedName>
    <definedName name="SILLA_YEE_27x160" localSheetId="44">[25]Materiales!#REF!</definedName>
    <definedName name="SILLA_YEE_27x160" localSheetId="43">[25]Materiales!#REF!</definedName>
    <definedName name="SILLA_YEE_27x160" localSheetId="45">[25]Materiales!#REF!</definedName>
    <definedName name="SILLA_YEE_27x160" localSheetId="46">[25]Materiales!#REF!</definedName>
    <definedName name="SILLA_YEE_27x160" localSheetId="47">[25]Materiales!#REF!</definedName>
    <definedName name="SILLA_YEE_27x160" localSheetId="48">[25]Materiales!#REF!</definedName>
    <definedName name="SILLA_YEE_27x160" localSheetId="49">[25]Materiales!#REF!</definedName>
    <definedName name="SILLA_YEE_27x160" localSheetId="50">[25]Materiales!#REF!</definedName>
    <definedName name="SILLA_YEE_27x160" localSheetId="51">[25]Materiales!#REF!</definedName>
    <definedName name="SILLA_YEE_27x160" localSheetId="52">[25]Materiales!#REF!</definedName>
    <definedName name="SILLA_YEE_27x160" localSheetId="53">[25]Materiales!#REF!</definedName>
    <definedName name="SILLA_YEE_27x160" localSheetId="54">[25]Materiales!#REF!</definedName>
    <definedName name="SILLA_YEE_27x160" localSheetId="55">[25]Materiales!#REF!</definedName>
    <definedName name="SILLA_YEE_27x160" localSheetId="56">[25]Materiales!#REF!</definedName>
    <definedName name="SILLA_YEE_27x160" localSheetId="57">[25]Materiales!#REF!</definedName>
    <definedName name="SILLA_YEE_27x160" localSheetId="58">[25]Materiales!#REF!</definedName>
    <definedName name="SILLA_YEE_27x160" localSheetId="59">[25]Materiales!#REF!</definedName>
    <definedName name="SILLA_YEE_27x160" localSheetId="60">[25]Materiales!#REF!</definedName>
    <definedName name="SILLA_YEE_27x160" localSheetId="61">[25]Materiales!#REF!</definedName>
    <definedName name="SILLA_YEE_27x160" localSheetId="62">[25]Materiales!#REF!</definedName>
    <definedName name="SILLA_YEE_27x160" localSheetId="63">[25]Materiales!#REF!</definedName>
    <definedName name="SILLA_YEE_27x160" localSheetId="64">[25]Materiales!#REF!</definedName>
    <definedName name="SILLA_YEE_27x160" localSheetId="0">[25]Materiales!#REF!</definedName>
    <definedName name="SILLA_YEE_27x160">[25]Materiales!#REF!</definedName>
    <definedName name="SILLA_YEE_315x110" localSheetId="42">[25]Materiales!#REF!</definedName>
    <definedName name="SILLA_YEE_315x110" localSheetId="44">[25]Materiales!#REF!</definedName>
    <definedName name="SILLA_YEE_315x110" localSheetId="43">[25]Materiales!#REF!</definedName>
    <definedName name="SILLA_YEE_315x110" localSheetId="45">[25]Materiales!#REF!</definedName>
    <definedName name="SILLA_YEE_315x110" localSheetId="46">[25]Materiales!#REF!</definedName>
    <definedName name="SILLA_YEE_315x110" localSheetId="47">[25]Materiales!#REF!</definedName>
    <definedName name="SILLA_YEE_315x110" localSheetId="48">[25]Materiales!#REF!</definedName>
    <definedName name="SILLA_YEE_315x110" localSheetId="49">[25]Materiales!#REF!</definedName>
    <definedName name="SILLA_YEE_315x110" localSheetId="50">[25]Materiales!#REF!</definedName>
    <definedName name="SILLA_YEE_315x110" localSheetId="51">[25]Materiales!#REF!</definedName>
    <definedName name="SILLA_YEE_315x110" localSheetId="52">[25]Materiales!#REF!</definedName>
    <definedName name="SILLA_YEE_315x110" localSheetId="53">[25]Materiales!#REF!</definedName>
    <definedName name="SILLA_YEE_315x110" localSheetId="54">[25]Materiales!#REF!</definedName>
    <definedName name="SILLA_YEE_315x110" localSheetId="55">[25]Materiales!#REF!</definedName>
    <definedName name="SILLA_YEE_315x110" localSheetId="56">[25]Materiales!#REF!</definedName>
    <definedName name="SILLA_YEE_315x110" localSheetId="57">[25]Materiales!#REF!</definedName>
    <definedName name="SILLA_YEE_315x110" localSheetId="58">[25]Materiales!#REF!</definedName>
    <definedName name="SILLA_YEE_315x110" localSheetId="59">[25]Materiales!#REF!</definedName>
    <definedName name="SILLA_YEE_315x110" localSheetId="60">[25]Materiales!#REF!</definedName>
    <definedName name="SILLA_YEE_315x110" localSheetId="61">[25]Materiales!#REF!</definedName>
    <definedName name="SILLA_YEE_315x110" localSheetId="62">[25]Materiales!#REF!</definedName>
    <definedName name="SILLA_YEE_315x110" localSheetId="63">[25]Materiales!#REF!</definedName>
    <definedName name="SILLA_YEE_315x110" localSheetId="64">[25]Materiales!#REF!</definedName>
    <definedName name="SILLA_YEE_315x110" localSheetId="0">[25]Materiales!#REF!</definedName>
    <definedName name="SILLA_YEE_315x110">[25]Materiales!#REF!</definedName>
    <definedName name="SILLA_YEE_315x160" localSheetId="42">[25]Materiales!#REF!</definedName>
    <definedName name="SILLA_YEE_315x160" localSheetId="44">[25]Materiales!#REF!</definedName>
    <definedName name="SILLA_YEE_315x160" localSheetId="43">[25]Materiales!#REF!</definedName>
    <definedName name="SILLA_YEE_315x160" localSheetId="45">[25]Materiales!#REF!</definedName>
    <definedName name="SILLA_YEE_315x160" localSheetId="46">[25]Materiales!#REF!</definedName>
    <definedName name="SILLA_YEE_315x160" localSheetId="47">[25]Materiales!#REF!</definedName>
    <definedName name="SILLA_YEE_315x160" localSheetId="48">[25]Materiales!#REF!</definedName>
    <definedName name="SILLA_YEE_315x160" localSheetId="49">[25]Materiales!#REF!</definedName>
    <definedName name="SILLA_YEE_315x160" localSheetId="50">[25]Materiales!#REF!</definedName>
    <definedName name="SILLA_YEE_315x160" localSheetId="51">[25]Materiales!#REF!</definedName>
    <definedName name="SILLA_YEE_315x160" localSheetId="52">[25]Materiales!#REF!</definedName>
    <definedName name="SILLA_YEE_315x160" localSheetId="53">[25]Materiales!#REF!</definedName>
    <definedName name="SILLA_YEE_315x160" localSheetId="54">[25]Materiales!#REF!</definedName>
    <definedName name="SILLA_YEE_315x160" localSheetId="55">[25]Materiales!#REF!</definedName>
    <definedName name="SILLA_YEE_315x160" localSheetId="56">[25]Materiales!#REF!</definedName>
    <definedName name="SILLA_YEE_315x160" localSheetId="57">[25]Materiales!#REF!</definedName>
    <definedName name="SILLA_YEE_315x160" localSheetId="58">[25]Materiales!#REF!</definedName>
    <definedName name="SILLA_YEE_315x160" localSheetId="59">[25]Materiales!#REF!</definedName>
    <definedName name="SILLA_YEE_315x160" localSheetId="60">[25]Materiales!#REF!</definedName>
    <definedName name="SILLA_YEE_315x160" localSheetId="61">[25]Materiales!#REF!</definedName>
    <definedName name="SILLA_YEE_315x160" localSheetId="62">[25]Materiales!#REF!</definedName>
    <definedName name="SILLA_YEE_315x160" localSheetId="63">[25]Materiales!#REF!</definedName>
    <definedName name="SILLA_YEE_315x160" localSheetId="64">[25]Materiales!#REF!</definedName>
    <definedName name="SILLA_YEE_315x160" localSheetId="0">[25]Materiales!#REF!</definedName>
    <definedName name="SILLA_YEE_315x160">[25]Materiales!#REF!</definedName>
    <definedName name="SILLA_YEE_355x110" localSheetId="42">[25]Materiales!#REF!</definedName>
    <definedName name="SILLA_YEE_355x110" localSheetId="44">[25]Materiales!#REF!</definedName>
    <definedName name="SILLA_YEE_355x110" localSheetId="43">[25]Materiales!#REF!</definedName>
    <definedName name="SILLA_YEE_355x110" localSheetId="45">[25]Materiales!#REF!</definedName>
    <definedName name="SILLA_YEE_355x110" localSheetId="46">[25]Materiales!#REF!</definedName>
    <definedName name="SILLA_YEE_355x110" localSheetId="47">[25]Materiales!#REF!</definedName>
    <definedName name="SILLA_YEE_355x110" localSheetId="48">[25]Materiales!#REF!</definedName>
    <definedName name="SILLA_YEE_355x110" localSheetId="49">[25]Materiales!#REF!</definedName>
    <definedName name="SILLA_YEE_355x110" localSheetId="50">[25]Materiales!#REF!</definedName>
    <definedName name="SILLA_YEE_355x110" localSheetId="51">[25]Materiales!#REF!</definedName>
    <definedName name="SILLA_YEE_355x110" localSheetId="52">[25]Materiales!#REF!</definedName>
    <definedName name="SILLA_YEE_355x110" localSheetId="53">[25]Materiales!#REF!</definedName>
    <definedName name="SILLA_YEE_355x110" localSheetId="54">[25]Materiales!#REF!</definedName>
    <definedName name="SILLA_YEE_355x110" localSheetId="55">[25]Materiales!#REF!</definedName>
    <definedName name="SILLA_YEE_355x110" localSheetId="56">[25]Materiales!#REF!</definedName>
    <definedName name="SILLA_YEE_355x110" localSheetId="57">[25]Materiales!#REF!</definedName>
    <definedName name="SILLA_YEE_355x110" localSheetId="58">[25]Materiales!#REF!</definedName>
    <definedName name="SILLA_YEE_355x110" localSheetId="59">[25]Materiales!#REF!</definedName>
    <definedName name="SILLA_YEE_355x110" localSheetId="60">[25]Materiales!#REF!</definedName>
    <definedName name="SILLA_YEE_355x110" localSheetId="61">[25]Materiales!#REF!</definedName>
    <definedName name="SILLA_YEE_355x110" localSheetId="62">[25]Materiales!#REF!</definedName>
    <definedName name="SILLA_YEE_355x110" localSheetId="63">[25]Materiales!#REF!</definedName>
    <definedName name="SILLA_YEE_355x110" localSheetId="64">[25]Materiales!#REF!</definedName>
    <definedName name="SILLA_YEE_355x110" localSheetId="0">[25]Materiales!#REF!</definedName>
    <definedName name="SILLA_YEE_355x110">[25]Materiales!#REF!</definedName>
    <definedName name="SILLA_YEE_355x160" localSheetId="42">[25]Materiales!#REF!</definedName>
    <definedName name="SILLA_YEE_355x160" localSheetId="44">[25]Materiales!#REF!</definedName>
    <definedName name="SILLA_YEE_355x160" localSheetId="43">[25]Materiales!#REF!</definedName>
    <definedName name="SILLA_YEE_355x160" localSheetId="45">[25]Materiales!#REF!</definedName>
    <definedName name="SILLA_YEE_355x160" localSheetId="46">[25]Materiales!#REF!</definedName>
    <definedName name="SILLA_YEE_355x160" localSheetId="47">[25]Materiales!#REF!</definedName>
    <definedName name="SILLA_YEE_355x160" localSheetId="48">[25]Materiales!#REF!</definedName>
    <definedName name="SILLA_YEE_355x160" localSheetId="49">[25]Materiales!#REF!</definedName>
    <definedName name="SILLA_YEE_355x160" localSheetId="50">[25]Materiales!#REF!</definedName>
    <definedName name="SILLA_YEE_355x160" localSheetId="51">[25]Materiales!#REF!</definedName>
    <definedName name="SILLA_YEE_355x160" localSheetId="52">[25]Materiales!#REF!</definedName>
    <definedName name="SILLA_YEE_355x160" localSheetId="53">[25]Materiales!#REF!</definedName>
    <definedName name="SILLA_YEE_355x160" localSheetId="54">[25]Materiales!#REF!</definedName>
    <definedName name="SILLA_YEE_355x160" localSheetId="55">[25]Materiales!#REF!</definedName>
    <definedName name="SILLA_YEE_355x160" localSheetId="56">[25]Materiales!#REF!</definedName>
    <definedName name="SILLA_YEE_355x160" localSheetId="57">[25]Materiales!#REF!</definedName>
    <definedName name="SILLA_YEE_355x160" localSheetId="58">[25]Materiales!#REF!</definedName>
    <definedName name="SILLA_YEE_355x160" localSheetId="59">[25]Materiales!#REF!</definedName>
    <definedName name="SILLA_YEE_355x160" localSheetId="60">[25]Materiales!#REF!</definedName>
    <definedName name="SILLA_YEE_355x160" localSheetId="61">[25]Materiales!#REF!</definedName>
    <definedName name="SILLA_YEE_355x160" localSheetId="62">[25]Materiales!#REF!</definedName>
    <definedName name="SILLA_YEE_355x160" localSheetId="63">[25]Materiales!#REF!</definedName>
    <definedName name="SILLA_YEE_355x160" localSheetId="64">[25]Materiales!#REF!</definedName>
    <definedName name="SILLA_YEE_355x160" localSheetId="0">[25]Materiales!#REF!</definedName>
    <definedName name="SILLA_YEE_355x160">[25]Materiales!#REF!</definedName>
    <definedName name="SILLA_YEE_400x160" localSheetId="42">[25]Materiales!#REF!</definedName>
    <definedName name="SILLA_YEE_400x160" localSheetId="44">[25]Materiales!#REF!</definedName>
    <definedName name="SILLA_YEE_400x160" localSheetId="43">[25]Materiales!#REF!</definedName>
    <definedName name="SILLA_YEE_400x160" localSheetId="45">[25]Materiales!#REF!</definedName>
    <definedName name="SILLA_YEE_400x160" localSheetId="46">[25]Materiales!#REF!</definedName>
    <definedName name="SILLA_YEE_400x160" localSheetId="47">[25]Materiales!#REF!</definedName>
    <definedName name="SILLA_YEE_400x160" localSheetId="48">[25]Materiales!#REF!</definedName>
    <definedName name="SILLA_YEE_400x160" localSheetId="49">[25]Materiales!#REF!</definedName>
    <definedName name="SILLA_YEE_400x160" localSheetId="50">[25]Materiales!#REF!</definedName>
    <definedName name="SILLA_YEE_400x160" localSheetId="51">[25]Materiales!#REF!</definedName>
    <definedName name="SILLA_YEE_400x160" localSheetId="52">[25]Materiales!#REF!</definedName>
    <definedName name="SILLA_YEE_400x160" localSheetId="53">[25]Materiales!#REF!</definedName>
    <definedName name="SILLA_YEE_400x160" localSheetId="54">[25]Materiales!#REF!</definedName>
    <definedName name="SILLA_YEE_400x160" localSheetId="55">[25]Materiales!#REF!</definedName>
    <definedName name="SILLA_YEE_400x160" localSheetId="56">[25]Materiales!#REF!</definedName>
    <definedName name="SILLA_YEE_400x160" localSheetId="57">[25]Materiales!#REF!</definedName>
    <definedName name="SILLA_YEE_400x160" localSheetId="58">[25]Materiales!#REF!</definedName>
    <definedName name="SILLA_YEE_400x160" localSheetId="59">[25]Materiales!#REF!</definedName>
    <definedName name="SILLA_YEE_400x160" localSheetId="60">[25]Materiales!#REF!</definedName>
    <definedName name="SILLA_YEE_400x160" localSheetId="61">[25]Materiales!#REF!</definedName>
    <definedName name="SILLA_YEE_400x160" localSheetId="62">[25]Materiales!#REF!</definedName>
    <definedName name="SILLA_YEE_400x160" localSheetId="63">[25]Materiales!#REF!</definedName>
    <definedName name="SILLA_YEE_400x160" localSheetId="64">[25]Materiales!#REF!</definedName>
    <definedName name="SILLA_YEE_400x160" localSheetId="0">[25]Materiales!#REF!</definedName>
    <definedName name="SILLA_YEE_400x160">[25]Materiales!#REF!</definedName>
    <definedName name="SILLA_YEE_450x160" localSheetId="42">[25]Materiales!#REF!</definedName>
    <definedName name="SILLA_YEE_450x160" localSheetId="44">[25]Materiales!#REF!</definedName>
    <definedName name="SILLA_YEE_450x160" localSheetId="43">[25]Materiales!#REF!</definedName>
    <definedName name="SILLA_YEE_450x160" localSheetId="45">[25]Materiales!#REF!</definedName>
    <definedName name="SILLA_YEE_450x160" localSheetId="46">[25]Materiales!#REF!</definedName>
    <definedName name="SILLA_YEE_450x160" localSheetId="47">[25]Materiales!#REF!</definedName>
    <definedName name="SILLA_YEE_450x160" localSheetId="48">[25]Materiales!#REF!</definedName>
    <definedName name="SILLA_YEE_450x160" localSheetId="49">[25]Materiales!#REF!</definedName>
    <definedName name="SILLA_YEE_450x160" localSheetId="50">[25]Materiales!#REF!</definedName>
    <definedName name="SILLA_YEE_450x160" localSheetId="51">[25]Materiales!#REF!</definedName>
    <definedName name="SILLA_YEE_450x160" localSheetId="52">[25]Materiales!#REF!</definedName>
    <definedName name="SILLA_YEE_450x160" localSheetId="53">[25]Materiales!#REF!</definedName>
    <definedName name="SILLA_YEE_450x160" localSheetId="54">[25]Materiales!#REF!</definedName>
    <definedName name="SILLA_YEE_450x160" localSheetId="55">[25]Materiales!#REF!</definedName>
    <definedName name="SILLA_YEE_450x160" localSheetId="56">[25]Materiales!#REF!</definedName>
    <definedName name="SILLA_YEE_450x160" localSheetId="57">[25]Materiales!#REF!</definedName>
    <definedName name="SILLA_YEE_450x160" localSheetId="58">[25]Materiales!#REF!</definedName>
    <definedName name="SILLA_YEE_450x160" localSheetId="59">[25]Materiales!#REF!</definedName>
    <definedName name="SILLA_YEE_450x160" localSheetId="60">[25]Materiales!#REF!</definedName>
    <definedName name="SILLA_YEE_450x160" localSheetId="61">[25]Materiales!#REF!</definedName>
    <definedName name="SILLA_YEE_450x160" localSheetId="62">[25]Materiales!#REF!</definedName>
    <definedName name="SILLA_YEE_450x160" localSheetId="63">[25]Materiales!#REF!</definedName>
    <definedName name="SILLA_YEE_450x160" localSheetId="64">[25]Materiales!#REF!</definedName>
    <definedName name="SILLA_YEE_450x160" localSheetId="0">[25]Materiales!#REF!</definedName>
    <definedName name="SILLA_YEE_450x160">[25]Materiales!#REF!</definedName>
    <definedName name="Sim_Model_Input_1">[218]HL!#REF!</definedName>
    <definedName name="Sim_Model_Input_4">[218]HL!#REF!</definedName>
    <definedName name="Sim_Model_Output_1">[218]HL!#REF!</definedName>
    <definedName name="Sitio">[213]Sheet1!$C$2:$C$4</definedName>
    <definedName name="SJ">'[63]CIRCUITOS CODENSA'!#REF!</definedName>
    <definedName name="sk" localSheetId="0">#REF!</definedName>
    <definedName name="sk">#REF!</definedName>
    <definedName name="SL">[206]PRESUPUESTO!#REF!</definedName>
    <definedName name="Slicer_Contact_Type">#N/A</definedName>
    <definedName name="SLube">#REF!</definedName>
    <definedName name="sm" localSheetId="0">#REF!</definedName>
    <definedName name="sm">#REF!</definedName>
    <definedName name="sn" localSheetId="0">#REF!</definedName>
    <definedName name="sn">#REF!</definedName>
    <definedName name="snw" localSheetId="0">#REF!</definedName>
    <definedName name="snw">#REF!</definedName>
    <definedName name="sñ" localSheetId="0">#REF!</definedName>
    <definedName name="sñ">#REF!</definedName>
    <definedName name="so" localSheetId="0">#REF!</definedName>
    <definedName name="so">#REF!</definedName>
    <definedName name="Soat" localSheetId="0">#REF!</definedName>
    <definedName name="Soat">#REF!</definedName>
    <definedName name="SoatCostos" localSheetId="0">#REF!</definedName>
    <definedName name="SoatCostos">#REF!</definedName>
    <definedName name="SOBRE2H">#REF!</definedName>
    <definedName name="SOBRECIMIEN20" localSheetId="0">#REF!</definedName>
    <definedName name="SOBRECIMIEN20">#REF!</definedName>
    <definedName name="sobrecimiento">#REF!</definedName>
    <definedName name="SOCIAL">#REF!</definedName>
    <definedName name="SOHaul">#REF!</definedName>
    <definedName name="SOL">#REF!</definedName>
    <definedName name="SOLADO" localSheetId="0">#REF!</definedName>
    <definedName name="SOLADO">#REF!</definedName>
    <definedName name="SOLDA">#REF!</definedName>
    <definedName name="Soldador">[27]M.O.!$F$10</definedName>
    <definedName name="Soldador_1A">[33]M.O.!$F$10</definedName>
    <definedName name="SOLDADURA">#REF!</definedName>
    <definedName name="Soldadura_cawell">'[33]LISTADO '!$F$94</definedName>
    <definedName name="Soldadura_electrica">'[33]LISTADO '!$F$9</definedName>
    <definedName name="Soldadura_y_limpiador_PVC" localSheetId="0">#REF!</definedName>
    <definedName name="Soldadura_y_limpiador_PVC">#REF!</definedName>
    <definedName name="Solids.SG">#REF!</definedName>
    <definedName name="SOSO" localSheetId="42" hidden="1">'[12]ETAPA 50 SMMLV'!#REF!</definedName>
    <definedName name="SOSO" localSheetId="44" hidden="1">'[12]ETAPA 50 SMMLV'!#REF!</definedName>
    <definedName name="SOSO" localSheetId="43" hidden="1">'[12]ETAPA 50 SMMLV'!#REF!</definedName>
    <definedName name="SOSO" localSheetId="45" hidden="1">'[12]ETAPA 50 SMMLV'!#REF!</definedName>
    <definedName name="SOSO" localSheetId="46" hidden="1">'[12]ETAPA 50 SMMLV'!#REF!</definedName>
    <definedName name="SOSO" localSheetId="47" hidden="1">'[12]ETAPA 50 SMMLV'!#REF!</definedName>
    <definedName name="SOSO" localSheetId="48" hidden="1">'[12]ETAPA 50 SMMLV'!#REF!</definedName>
    <definedName name="SOSO" localSheetId="49" hidden="1">'[12]ETAPA 50 SMMLV'!#REF!</definedName>
    <definedName name="SOSO" localSheetId="50" hidden="1">'[12]ETAPA 50 SMMLV'!#REF!</definedName>
    <definedName name="SOSO" localSheetId="51" hidden="1">'[12]ETAPA 50 SMMLV'!#REF!</definedName>
    <definedName name="SOSO" localSheetId="52" hidden="1">'[12]ETAPA 50 SMMLV'!#REF!</definedName>
    <definedName name="SOSO" localSheetId="53" hidden="1">'[12]ETAPA 50 SMMLV'!#REF!</definedName>
    <definedName name="SOSO" localSheetId="54" hidden="1">'[12]ETAPA 50 SMMLV'!#REF!</definedName>
    <definedName name="SOSO" localSheetId="55" hidden="1">'[12]ETAPA 50 SMMLV'!#REF!</definedName>
    <definedName name="SOSO" localSheetId="56" hidden="1">'[12]ETAPA 50 SMMLV'!#REF!</definedName>
    <definedName name="SOSO" localSheetId="57" hidden="1">'[12]ETAPA 50 SMMLV'!#REF!</definedName>
    <definedName name="SOSO" localSheetId="58" hidden="1">'[12]ETAPA 50 SMMLV'!#REF!</definedName>
    <definedName name="SOSO" localSheetId="59" hidden="1">'[12]ETAPA 50 SMMLV'!#REF!</definedName>
    <definedName name="SOSO" localSheetId="60" hidden="1">'[12]ETAPA 50 SMMLV'!#REF!</definedName>
    <definedName name="SOSO" localSheetId="61" hidden="1">'[12]ETAPA 50 SMMLV'!#REF!</definedName>
    <definedName name="SOSO" localSheetId="62" hidden="1">'[12]ETAPA 50 SMMLV'!#REF!</definedName>
    <definedName name="SOSO" localSheetId="63" hidden="1">'[12]ETAPA 50 SMMLV'!#REF!</definedName>
    <definedName name="SOSO" localSheetId="64" hidden="1">'[12]ETAPA 50 SMMLV'!#REF!</definedName>
    <definedName name="SOSO" localSheetId="0" hidden="1">'[12]ETAPA 50 SMMLV'!#REF!</definedName>
    <definedName name="SOSO" hidden="1">'[12]ETAPA 50 SMMLV'!#REF!</definedName>
    <definedName name="spread">#REF!</definedName>
    <definedName name="SpreadDesctos" localSheetId="0">#REF!</definedName>
    <definedName name="SpreadDesctos">#REF!</definedName>
    <definedName name="SpreadFcro" localSheetId="0">#REF!</definedName>
    <definedName name="SpreadFcro">#REF!</definedName>
    <definedName name="SpreadServicios" localSheetId="0">#REF!</definedName>
    <definedName name="SpreadServicios">#REF!</definedName>
    <definedName name="Spreadsheet_name">#REF!</definedName>
    <definedName name="SpreadTotal" localSheetId="0">#REF!</definedName>
    <definedName name="SpreadTotal">#REF!</definedName>
    <definedName name="sr" localSheetId="0">#REF!</definedName>
    <definedName name="sr">#REF!</definedName>
    <definedName name="SRandM">#REF!</definedName>
    <definedName name="SS" localSheetId="0" hidden="1">#REF!</definedName>
    <definedName name="SS" hidden="1">#REF!</definedName>
    <definedName name="SSDSD">#REF!</definedName>
    <definedName name="SSS" localSheetId="0">'[50]1'!#REF!</definedName>
    <definedName name="SSS">'[50]1'!#REF!</definedName>
    <definedName name="ssss" localSheetId="0">#REF!</definedName>
    <definedName name="ssss">#REF!</definedName>
    <definedName name="sssss">#REF!</definedName>
    <definedName name="SSSSSSS">#N/A</definedName>
    <definedName name="ssssssssss">#REF!</definedName>
    <definedName name="sssssssssss">#REF!</definedName>
    <definedName name="ssssssssssssssssssss">#REF!</definedName>
    <definedName name="st">#REF!</definedName>
    <definedName name="Standby" localSheetId="0">#REF!</definedName>
    <definedName name="Standby">#REF!</definedName>
    <definedName name="StandbyCostos" localSheetId="0">#REF!</definedName>
    <definedName name="StandbyCostos">#REF!</definedName>
    <definedName name="StartBid">#REF!</definedName>
    <definedName name="StartItems">#REF!</definedName>
    <definedName name="StartPeriod">[228]Index!$S$41</definedName>
    <definedName name="StartRates">#REF!</definedName>
    <definedName name="StartTags">#REF!</definedName>
    <definedName name="status">'[144]LISTS-FOR INTERNAL USE ONLY'!$B$8:$B$13</definedName>
    <definedName name="statusofexecution">#REF!</definedName>
    <definedName name="STOCK_CODE">#REF!</definedName>
    <definedName name="stock_oreganal">[91]INPUT_TEMP!#REF!</definedName>
    <definedName name="StorageTank_Height">#REF!</definedName>
    <definedName name="StorageTank_Radius">#REF!</definedName>
    <definedName name="StorageTank_TotalVolume">#REF!</definedName>
    <definedName name="StorageTank1_DryTonnes">#REF!</definedName>
    <definedName name="StorageTank1_SlurryVolume">#REF!</definedName>
    <definedName name="StorageTank2_DryTonnes">#REF!</definedName>
    <definedName name="StorageTank2_SlurryVolume">#REF!</definedName>
    <definedName name="StorageTank3_DryTonnes">#REF!</definedName>
    <definedName name="StorageTank3_SlurryVolume">#REF!</definedName>
    <definedName name="StorageTank4_DryTonnes">#REF!</definedName>
    <definedName name="StorageTank4_SlurryVolume">#REF!</definedName>
    <definedName name="StrBaseIncremCanon" localSheetId="0">#REF!</definedName>
    <definedName name="StrBaseIncremCanon">#REF!</definedName>
    <definedName name="StrBaseReliquidacion" localSheetId="0">#REF!</definedName>
    <definedName name="StrBaseReliquidacion">#REF!</definedName>
    <definedName name="StrClienDescontarIVA" localSheetId="0">#REF!</definedName>
    <definedName name="StrClienDescontarIVA">#REF!</definedName>
    <definedName name="StrCliente" localSheetId="0">#REF!</definedName>
    <definedName name="StrCliente">#REF!</definedName>
    <definedName name="StrClienTributaRentaPresun" localSheetId="0">#REF!</definedName>
    <definedName name="StrClienTributaRentaPresun">#REF!</definedName>
    <definedName name="strDescAccesorios" localSheetId="0">#REF!</definedName>
    <definedName name="strDescAccesorios">#REF!</definedName>
    <definedName name="strDescPlanSeguro" localSheetId="0">#REF!</definedName>
    <definedName name="strDescPlanSeguro">#REF!</definedName>
    <definedName name="strEstado" localSheetId="0">#REF!</definedName>
    <definedName name="strEstado">#REF!</definedName>
    <definedName name="StrFrecPago" localSheetId="0">#REF!</definedName>
    <definedName name="StrFrecPago">#REF!</definedName>
    <definedName name="StrFrecReliquidacion" localSheetId="0">#REF!</definedName>
    <definedName name="StrFrecReliquidacion">#REF!</definedName>
    <definedName name="StrGerenteCuenta" localSheetId="0">#REF!</definedName>
    <definedName name="StrGerenteCuenta">#REF!</definedName>
    <definedName name="StrImpDosXMil" localSheetId="0">#REF!</definedName>
    <definedName name="StrImpDosXMil">#REF!</definedName>
    <definedName name="StrMarcaVehicModelo" localSheetId="0">#REF!</definedName>
    <definedName name="StrMarcaVehicModelo">#REF!</definedName>
    <definedName name="StrMarcaVehícModelo" localSheetId="0">#REF!</definedName>
    <definedName name="StrMarcaVehícModelo">#REF!</definedName>
    <definedName name="StrModalidadCanon" localSheetId="0">#REF!</definedName>
    <definedName name="StrModalidadCanon">#REF!</definedName>
    <definedName name="StrModalidadPago" localSheetId="0">#REF!</definedName>
    <definedName name="StrModalidadPago">#REF!</definedName>
    <definedName name="strNomVariable1" localSheetId="0">#REF!</definedName>
    <definedName name="strNomVariable1">#REF!</definedName>
    <definedName name="strNomVariable2" localSheetId="0">#REF!</definedName>
    <definedName name="strNomVariable2">#REF!</definedName>
    <definedName name="strNomVariable3" localSheetId="0">#REF!</definedName>
    <definedName name="strNomVariable3">#REF!</definedName>
    <definedName name="StrNumeroCotizacion" localSheetId="0">#REF!</definedName>
    <definedName name="StrNumeroCotizacion">#REF!</definedName>
    <definedName name="StrNumeroCotización" localSheetId="0">#REF!</definedName>
    <definedName name="StrNumeroCotización">#REF!</definedName>
    <definedName name="strPlaca" localSheetId="0">#REF!</definedName>
    <definedName name="strPlaca">#REF!</definedName>
    <definedName name="StrRentBack" localSheetId="0">#REF!</definedName>
    <definedName name="StrRentBack">#REF!</definedName>
    <definedName name="strTipoCliente" localSheetId="0">#REF!</definedName>
    <definedName name="strTipoCliente">#REF!</definedName>
    <definedName name="StrTipoContrato" localSheetId="0">#REF!</definedName>
    <definedName name="StrTipoContrato">#REF!</definedName>
    <definedName name="Structure" localSheetId="0">#REF!</definedName>
    <definedName name="Structure">#REF!</definedName>
    <definedName name="Stub" hidden="1">#REF!</definedName>
    <definedName name="Stub_Header1" hidden="1">#REF!</definedName>
    <definedName name="Stub_Header2" hidden="1">#REF!</definedName>
    <definedName name="Stub_Header3" hidden="1">#REF!</definedName>
    <definedName name="STyre">#REF!</definedName>
    <definedName name="SU">'[63]CIRCUITOS CODENSA'!#REF!</definedName>
    <definedName name="SUBA">'[229]SUB APU'!$A:$D</definedName>
    <definedName name="SUBESTACIONES">'[230]OBRAS SES'!#REF!</definedName>
    <definedName name="SUBPRODUCTOS">#REF!</definedName>
    <definedName name="SUBTOTAL" localSheetId="0">#REF!</definedName>
    <definedName name="SUBTOTAL">#REF!</definedName>
    <definedName name="SUBTOTALMAT">'[206]2,2,6,1 Pilotes 0,30'!$I$19</definedName>
    <definedName name="SUELDOS">'[160]Base Datos Sueldo'!$B$7:$C$26</definedName>
    <definedName name="suma">[231]Hoja1!$F$60</definedName>
    <definedName name="SUMINISTRO">#REF!</definedName>
    <definedName name="suministros">#REF!</definedName>
    <definedName name="Super_T">'[27]LISTADO '!$F$23</definedName>
    <definedName name="SUPERCEL">#REF!</definedName>
    <definedName name="Supercel_Inc.Estruct." localSheetId="0">#REF!</definedName>
    <definedName name="Supercel_Inc.Estruct.">#REF!</definedName>
    <definedName name="supert">'[33]LISTADO '!$F$110</definedName>
    <definedName name="Supervía" hidden="1">{#N/A,#N/A,TRUE,"0001";#N/A,#N/A,TRUE,"0002";#N/A,#N/A,TRUE,"0003";#N/A,#N/A,TRUE,"0004";#N/A,#N/A,TRUE,"0005";#N/A,#N/A,TRUE,"0006";#N/A,#N/A,TRUE,"0007";#N/A,#N/A,TRUE,"0008";#N/A,#N/A,TRUE,"0009";#N/A,#N/A,TRUE,"0010"}</definedName>
    <definedName name="supervision">#REF!</definedName>
    <definedName name="SupportFleet">#REF!</definedName>
    <definedName name="SupportOpCost">#REF!</definedName>
    <definedName name="SupportRepl">#REF!</definedName>
    <definedName name="swssdecs">#REF!</definedName>
    <definedName name="t" localSheetId="37">[20]!absc</definedName>
    <definedName name="t" localSheetId="38">[20]!absc</definedName>
    <definedName name="t" localSheetId="40">[20]!absc</definedName>
    <definedName name="t" localSheetId="41">[20]!absc</definedName>
    <definedName name="t" localSheetId="42">[20]!absc</definedName>
    <definedName name="t" localSheetId="44">[20]!absc</definedName>
    <definedName name="t" localSheetId="43">[20]!absc</definedName>
    <definedName name="t" localSheetId="45">[20]!absc</definedName>
    <definedName name="t" localSheetId="46">[20]!absc</definedName>
    <definedName name="t" localSheetId="47">[20]!absc</definedName>
    <definedName name="t" localSheetId="48">[20]!absc</definedName>
    <definedName name="t" localSheetId="49">[20]!absc</definedName>
    <definedName name="t" localSheetId="50">[20]!absc</definedName>
    <definedName name="t" localSheetId="51">[20]!absc</definedName>
    <definedName name="t" localSheetId="52">[20]!absc</definedName>
    <definedName name="t" localSheetId="53">[20]!absc</definedName>
    <definedName name="t" localSheetId="54">[20]!absc</definedName>
    <definedName name="t" localSheetId="55">[20]!absc</definedName>
    <definedName name="t" localSheetId="56">[20]!absc</definedName>
    <definedName name="t" localSheetId="57">[20]!absc</definedName>
    <definedName name="t" localSheetId="58">[20]!absc</definedName>
    <definedName name="t" localSheetId="59">[20]!absc</definedName>
    <definedName name="t" localSheetId="60">[20]!absc</definedName>
    <definedName name="t" localSheetId="61">[20]!absc</definedName>
    <definedName name="t" localSheetId="62">[20]!absc</definedName>
    <definedName name="t" localSheetId="63">[20]!absc</definedName>
    <definedName name="t" localSheetId="64">[20]!absc</definedName>
    <definedName name="t" localSheetId="8">[20]!absc</definedName>
    <definedName name="t" localSheetId="14">[20]!absc</definedName>
    <definedName name="t" localSheetId="0">[20]!absc</definedName>
    <definedName name="t">[20]!absc</definedName>
    <definedName name="T.1" localSheetId="0">#REF!</definedName>
    <definedName name="T.1">#REF!</definedName>
    <definedName name="T.1_POZ">[232]TUBERIA!$AB$10:$AB$84</definedName>
    <definedName name="T.10" localSheetId="0">#REF!</definedName>
    <definedName name="T.10">#REF!</definedName>
    <definedName name="T.11" localSheetId="0">#REF!</definedName>
    <definedName name="T.11">#REF!</definedName>
    <definedName name="T.12" localSheetId="0">#REF!</definedName>
    <definedName name="T.12">#REF!</definedName>
    <definedName name="T.13" localSheetId="0">#REF!</definedName>
    <definedName name="T.13">#REF!</definedName>
    <definedName name="T.14" localSheetId="0">#REF!</definedName>
    <definedName name="T.14">#REF!</definedName>
    <definedName name="T.15" localSheetId="0">#REF!</definedName>
    <definedName name="T.15">#REF!</definedName>
    <definedName name="T.16" localSheetId="0">#REF!</definedName>
    <definedName name="T.16">#REF!</definedName>
    <definedName name="T.17" localSheetId="0">#REF!</definedName>
    <definedName name="T.17">#REF!</definedName>
    <definedName name="T.2" localSheetId="0">#REF!</definedName>
    <definedName name="T.2">#REF!</definedName>
    <definedName name="T.3" localSheetId="0">#REF!</definedName>
    <definedName name="T.3">#REF!</definedName>
    <definedName name="T.4" localSheetId="0">#REF!</definedName>
    <definedName name="T.4">#REF!</definedName>
    <definedName name="T.5" localSheetId="0">#REF!</definedName>
    <definedName name="T.5">#REF!</definedName>
    <definedName name="T.6" localSheetId="0">#REF!</definedName>
    <definedName name="T.6">#REF!</definedName>
    <definedName name="T.7" localSheetId="0">#REF!</definedName>
    <definedName name="T.7">#REF!</definedName>
    <definedName name="T.8" localSheetId="0">#REF!</definedName>
    <definedName name="T.8">#REF!</definedName>
    <definedName name="T.9" localSheetId="0">#REF!</definedName>
    <definedName name="T.9">#REF!</definedName>
    <definedName name="T1__2_FC1_5">#REF!</definedName>
    <definedName name="T1__2_FC1_9">#REF!</definedName>
    <definedName name="T1__3__2_FC1_9">#REF!</definedName>
    <definedName name="T1_FC_1.5__.2">#REF!</definedName>
    <definedName name="T1_FC_1.9__.2">#REF!</definedName>
    <definedName name="T1_FC1_5">'[221]factores A.N.'!$H$8:$H$33</definedName>
    <definedName name="T1_FC1_9">'[221]factores A.N.'!$J$8:$J$33</definedName>
    <definedName name="T1_FC2.2">[233]FACTORES!$M$8:$M$23</definedName>
    <definedName name="T11SF15">#REF!</definedName>
    <definedName name="T11SF19">#REF!</definedName>
    <definedName name="T2_FC_1.5__.3">#REF!</definedName>
    <definedName name="T2_FC_1.5__.3_.2">#REF!</definedName>
    <definedName name="T2_FC_1.9__.3">#REF!</definedName>
    <definedName name="T2_FC_1.9__.3_.2">#REF!</definedName>
    <definedName name="T2_FC1_5">'[221]factores A.N.'!$I$8:$I$33</definedName>
    <definedName name="T2_FC1_9">'[221]factores A.N.'!$K$8:$K$33</definedName>
    <definedName name="T2_POZ">#REF!</definedName>
    <definedName name="T2_RAS">#REF!</definedName>
    <definedName name="T21SF15">#REF!</definedName>
    <definedName name="T21SF19">#REF!</definedName>
    <definedName name="Ta" localSheetId="0">#REF!</definedName>
    <definedName name="Ta">#REF!</definedName>
    <definedName name="Tab_Elec">[141]Inputs!$J$25</definedName>
    <definedName name="Tab_Expense">[141]Inputs!$P$127:$Q$161</definedName>
    <definedName name="Tab_Process">[141]Inputs!$N$127:$O$173</definedName>
    <definedName name="Tab_Respons">[141]Inputs!$L$127:$M$139</definedName>
    <definedName name="TABLA" localSheetId="42">#REF!</definedName>
    <definedName name="TABLA" localSheetId="44">#REF!</definedName>
    <definedName name="TABLA" localSheetId="43">#REF!</definedName>
    <definedName name="TABLA" localSheetId="45">#REF!</definedName>
    <definedName name="TABLA" localSheetId="46">#REF!</definedName>
    <definedName name="TABLA" localSheetId="47">#REF!</definedName>
    <definedName name="TABLA" localSheetId="48">#REF!</definedName>
    <definedName name="TABLA" localSheetId="49">#REF!</definedName>
    <definedName name="TABLA" localSheetId="50">#REF!</definedName>
    <definedName name="TABLA" localSheetId="51">#REF!</definedName>
    <definedName name="TABLA" localSheetId="52">#REF!</definedName>
    <definedName name="TABLA" localSheetId="53">#REF!</definedName>
    <definedName name="TABLA" localSheetId="54">#REF!</definedName>
    <definedName name="TABLA" localSheetId="55">#REF!</definedName>
    <definedName name="TABLA" localSheetId="56">#REF!</definedName>
    <definedName name="TABLA" localSheetId="57">#REF!</definedName>
    <definedName name="TABLA" localSheetId="58">#REF!</definedName>
    <definedName name="TABLA" localSheetId="59">#REF!</definedName>
    <definedName name="TABLA" localSheetId="60">#REF!</definedName>
    <definedName name="TABLA" localSheetId="61">#REF!</definedName>
    <definedName name="TABLA" localSheetId="62">#REF!</definedName>
    <definedName name="TABLA" localSheetId="63">#REF!</definedName>
    <definedName name="TABLA" localSheetId="64">#REF!</definedName>
    <definedName name="TABLA" localSheetId="0">#REF!</definedName>
    <definedName name="TABLA">#REF!</definedName>
    <definedName name="TABLA_CMI">[8]BS.DATOS!$Q$5:$X$17</definedName>
    <definedName name="TABLA_DE_CARACOLI">#REF!</definedName>
    <definedName name="TABLA_DE_CONTENIDO__A1" localSheetId="0">#REF!</definedName>
    <definedName name="TABLA_DE_CONTENIDO__A1">#REF!</definedName>
    <definedName name="Tabla_en_madera">'[33]LISTADO '!$F$13</definedName>
    <definedName name="TABLA_RN">[8]BS.DATOS!$AA$5:$AH$17</definedName>
    <definedName name="TABLA1">#REF!</definedName>
    <definedName name="TABLA1.2.2" localSheetId="0">[24]A.P.U!#REF!</definedName>
    <definedName name="TABLA1.2.2">[24]A.P.U!#REF!</definedName>
    <definedName name="tabla2">#REF!</definedName>
    <definedName name="tablaDeDTFS" localSheetId="0">#REF!</definedName>
    <definedName name="tablaDeDTFS">#REF!</definedName>
    <definedName name="TablaR">#REF!</definedName>
    <definedName name="TABLERO_4_CIRCUITOS">'[33]LISTADO '!$F$108</definedName>
    <definedName name="Tablero_de_12_circuitos" localSheetId="0">#REF!</definedName>
    <definedName name="Tablero_de_12_circuitos">#REF!</definedName>
    <definedName name="Tablero_de_2_circuitos" localSheetId="0">#REF!</definedName>
    <definedName name="Tablero_de_2_circuitos">#REF!</definedName>
    <definedName name="Tablero_trifásico_12_circuitos" localSheetId="0">'[49]L. MAT.'!#REF!</definedName>
    <definedName name="Tablero_trifásico_12_circuitos">'[49]L. MAT.'!#REF!</definedName>
    <definedName name="TABLETA" localSheetId="0">#REF!</definedName>
    <definedName name="TABLETA">#REF!</definedName>
    <definedName name="tablilla">#REF!</definedName>
    <definedName name="TABLON" localSheetId="0">#REF!</definedName>
    <definedName name="TABLON">#REF!</definedName>
    <definedName name="Tablon_gres">'[33]LISTADO '!$F$28</definedName>
    <definedName name="tablonx">'[234]BASE DE DATOS'!#REF!</definedName>
    <definedName name="TACDetail" localSheetId="42">#REF!</definedName>
    <definedName name="TACDetail" localSheetId="44">#REF!</definedName>
    <definedName name="TACDetail" localSheetId="43">#REF!</definedName>
    <definedName name="TACDetail" localSheetId="45">#REF!</definedName>
    <definedName name="TACDetail" localSheetId="46">#REF!</definedName>
    <definedName name="TACDetail" localSheetId="47">#REF!</definedName>
    <definedName name="TACDetail" localSheetId="48">#REF!</definedName>
    <definedName name="TACDetail" localSheetId="49">#REF!</definedName>
    <definedName name="TACDetail" localSheetId="50">#REF!</definedName>
    <definedName name="TACDetail" localSheetId="51">#REF!</definedName>
    <definedName name="TACDetail" localSheetId="52">#REF!</definedName>
    <definedName name="TACDetail" localSheetId="53">#REF!</definedName>
    <definedName name="TACDetail" localSheetId="54">#REF!</definedName>
    <definedName name="TACDetail" localSheetId="55">#REF!</definedName>
    <definedName name="TACDetail" localSheetId="56">#REF!</definedName>
    <definedName name="TACDetail" localSheetId="57">#REF!</definedName>
    <definedName name="TACDetail" localSheetId="58">#REF!</definedName>
    <definedName name="TACDetail" localSheetId="59">#REF!</definedName>
    <definedName name="TACDetail" localSheetId="60">#REF!</definedName>
    <definedName name="TACDetail" localSheetId="61">#REF!</definedName>
    <definedName name="TACDetail" localSheetId="62">#REF!</definedName>
    <definedName name="TACDetail" localSheetId="63">#REF!</definedName>
    <definedName name="TACDetail" localSheetId="64">#REF!</definedName>
    <definedName name="TACDetail" localSheetId="0">#REF!</definedName>
    <definedName name="TACDetail">#REF!</definedName>
    <definedName name="TACHeading" localSheetId="42">#REF!</definedName>
    <definedName name="TACHeading" localSheetId="44">#REF!</definedName>
    <definedName name="TACHeading" localSheetId="43">#REF!</definedName>
    <definedName name="TACHeading" localSheetId="45">#REF!</definedName>
    <definedName name="TACHeading" localSheetId="46">#REF!</definedName>
    <definedName name="TACHeading" localSheetId="47">#REF!</definedName>
    <definedName name="TACHeading" localSheetId="48">#REF!</definedName>
    <definedName name="TACHeading" localSheetId="49">#REF!</definedName>
    <definedName name="TACHeading" localSheetId="50">#REF!</definedName>
    <definedName name="TACHeading" localSheetId="51">#REF!</definedName>
    <definedName name="TACHeading" localSheetId="52">#REF!</definedName>
    <definedName name="TACHeading" localSheetId="53">#REF!</definedName>
    <definedName name="TACHeading" localSheetId="54">#REF!</definedName>
    <definedName name="TACHeading" localSheetId="55">#REF!</definedName>
    <definedName name="TACHeading" localSheetId="56">#REF!</definedName>
    <definedName name="TACHeading" localSheetId="57">#REF!</definedName>
    <definedName name="TACHeading" localSheetId="58">#REF!</definedName>
    <definedName name="TACHeading" localSheetId="59">#REF!</definedName>
    <definedName name="TACHeading" localSheetId="60">#REF!</definedName>
    <definedName name="TACHeading" localSheetId="61">#REF!</definedName>
    <definedName name="TACHeading" localSheetId="62">#REF!</definedName>
    <definedName name="TACHeading" localSheetId="63">#REF!</definedName>
    <definedName name="TACHeading" localSheetId="64">#REF!</definedName>
    <definedName name="TACHeading" localSheetId="0">#REF!</definedName>
    <definedName name="TACHeading">#REF!</definedName>
    <definedName name="TagBid1">#REF!</definedName>
    <definedName name="tagbid1ext">#REF!</definedName>
    <definedName name="tagbid1UnevalCost">#REF!</definedName>
    <definedName name="tagbid1unit">#REF!</definedName>
    <definedName name="TagBid2">#REF!</definedName>
    <definedName name="tagbid2ext">#REF!</definedName>
    <definedName name="tagbid2UnEvalCost">#REF!</definedName>
    <definedName name="tagbid2unit">#REF!</definedName>
    <definedName name="TagBid3">#REF!</definedName>
    <definedName name="tagbid3ext">#REF!</definedName>
    <definedName name="tagBid3UnevalCost">#REF!</definedName>
    <definedName name="tagbid3unit">#REF!</definedName>
    <definedName name="TagBid4">#REF!</definedName>
    <definedName name="tagbid4ext">#REF!</definedName>
    <definedName name="tagBid4UnEvalCost">#REF!</definedName>
    <definedName name="tagbid4unit">#REF!</definedName>
    <definedName name="TagBidRange">#REF!</definedName>
    <definedName name="TagCurrency_conversion_factor">#REF!</definedName>
    <definedName name="TagDescription">#REF!</definedName>
    <definedName name="tagid">#REF!</definedName>
    <definedName name="TagLineNo">#REF!</definedName>
    <definedName name="TagList.EndDate">#REF!</definedName>
    <definedName name="TagList.StartDate">#REF!</definedName>
    <definedName name="TagQuantity">#REF!</definedName>
    <definedName name="TagRefer">#REF!</definedName>
    <definedName name="tagunit">#REF!</definedName>
    <definedName name="Tanq">#REF!</definedName>
    <definedName name="Tanque_asbt_cemt_de_1.000_ltrs" localSheetId="0">#REF!</definedName>
    <definedName name="Tanque_asbt_cemt_de_1.000_ltrs">#REF!</definedName>
    <definedName name="TANQUEELEVATOT" localSheetId="0">#REF!</definedName>
    <definedName name="TANQUEELEVATOT">#REF!</definedName>
    <definedName name="TANQUES" localSheetId="0">#REF!</definedName>
    <definedName name="TANQUES">#REF!</definedName>
    <definedName name="TANQUES4.1">#REF!</definedName>
    <definedName name="TAPA">[200]PRECIOS!$B$43</definedName>
    <definedName name="TAPA_ALCANTARILLA_ARO_Y_CONTRAARO" localSheetId="42">[25]Materiales!#REF!</definedName>
    <definedName name="TAPA_ALCANTARILLA_ARO_Y_CONTRAARO" localSheetId="44">[25]Materiales!#REF!</definedName>
    <definedName name="TAPA_ALCANTARILLA_ARO_Y_CONTRAARO" localSheetId="43">[25]Materiales!#REF!</definedName>
    <definedName name="TAPA_ALCANTARILLA_ARO_Y_CONTRAARO" localSheetId="45">[25]Materiales!#REF!</definedName>
    <definedName name="TAPA_ALCANTARILLA_ARO_Y_CONTRAARO" localSheetId="46">[25]Materiales!#REF!</definedName>
    <definedName name="TAPA_ALCANTARILLA_ARO_Y_CONTRAARO" localSheetId="47">[25]Materiales!#REF!</definedName>
    <definedName name="TAPA_ALCANTARILLA_ARO_Y_CONTRAARO" localSheetId="48">[25]Materiales!#REF!</definedName>
    <definedName name="TAPA_ALCANTARILLA_ARO_Y_CONTRAARO" localSheetId="49">[25]Materiales!#REF!</definedName>
    <definedName name="TAPA_ALCANTARILLA_ARO_Y_CONTRAARO" localSheetId="50">[25]Materiales!#REF!</definedName>
    <definedName name="TAPA_ALCANTARILLA_ARO_Y_CONTRAARO" localSheetId="51">[25]Materiales!#REF!</definedName>
    <definedName name="TAPA_ALCANTARILLA_ARO_Y_CONTRAARO" localSheetId="52">[25]Materiales!#REF!</definedName>
    <definedName name="TAPA_ALCANTARILLA_ARO_Y_CONTRAARO" localSheetId="53">[25]Materiales!#REF!</definedName>
    <definedName name="TAPA_ALCANTARILLA_ARO_Y_CONTRAARO" localSheetId="54">[25]Materiales!#REF!</definedName>
    <definedName name="TAPA_ALCANTARILLA_ARO_Y_CONTRAARO" localSheetId="55">[25]Materiales!#REF!</definedName>
    <definedName name="TAPA_ALCANTARILLA_ARO_Y_CONTRAARO" localSheetId="56">[25]Materiales!#REF!</definedName>
    <definedName name="TAPA_ALCANTARILLA_ARO_Y_CONTRAARO" localSheetId="57">[25]Materiales!#REF!</definedName>
    <definedName name="TAPA_ALCANTARILLA_ARO_Y_CONTRAARO" localSheetId="58">[25]Materiales!#REF!</definedName>
    <definedName name="TAPA_ALCANTARILLA_ARO_Y_CONTRAARO" localSheetId="59">[25]Materiales!#REF!</definedName>
    <definedName name="TAPA_ALCANTARILLA_ARO_Y_CONTRAARO" localSheetId="60">[25]Materiales!#REF!</definedName>
    <definedName name="TAPA_ALCANTARILLA_ARO_Y_CONTRAARO" localSheetId="61">[25]Materiales!#REF!</definedName>
    <definedName name="TAPA_ALCANTARILLA_ARO_Y_CONTRAARO" localSheetId="62">[25]Materiales!#REF!</definedName>
    <definedName name="TAPA_ALCANTARILLA_ARO_Y_CONTRAARO" localSheetId="63">[25]Materiales!#REF!</definedName>
    <definedName name="TAPA_ALCANTARILLA_ARO_Y_CONTRAARO" localSheetId="64">[25]Materiales!#REF!</definedName>
    <definedName name="TAPA_ALCANTARILLA_ARO_Y_CONTRAARO" localSheetId="0">[25]Materiales!#REF!</definedName>
    <definedName name="TAPA_ALCANTARILLA_ARO_Y_CONTRAARO">[25]Materiales!#REF!</definedName>
    <definedName name="TAPA_HF">#REF!</definedName>
    <definedName name="Tapa_tipo_intemperie" localSheetId="0">#REF!</definedName>
    <definedName name="Tapa_tipo_intemperie">#REF!</definedName>
    <definedName name="TAPON_2__P.V.C">#REF!</definedName>
    <definedName name="Tapon_Pres._1" localSheetId="0">#REF!</definedName>
    <definedName name="Tapon_Pres._1">#REF!</definedName>
    <definedName name="Tapon_Pres._1_2" localSheetId="0">#REF!</definedName>
    <definedName name="Tapon_Pres._1_2">#REF!</definedName>
    <definedName name="Tapon_Pres._3_4" localSheetId="0">#REF!</definedName>
    <definedName name="Tapon_Pres._3_4">#REF!</definedName>
    <definedName name="TARIFAS_SUBSIDIOS">#REF!</definedName>
    <definedName name="TARIFAS1">#REF!</definedName>
    <definedName name="Tasa_Efectiva_Mensual_Fondeo" localSheetId="0">#REF!</definedName>
    <definedName name="Tasa_Efectiva_Mensual_Fondeo">#REF!</definedName>
    <definedName name="Tax_Rate_Col">'[86]Inputs-SUMMARY'!$H$466:$BR$466</definedName>
    <definedName name="Taxpb" hidden="1">#REF!</definedName>
    <definedName name="tb" localSheetId="0">#REF!</definedName>
    <definedName name="tb">#REF!</definedName>
    <definedName name="TBCUR">[235]Sheet4!$A$2:$E$235</definedName>
    <definedName name="tblfrmlt">[201]mater!$D$31</definedName>
    <definedName name="TBMAYINT">#REF!</definedName>
    <definedName name="tbpvc4">[201]mater!$D$89</definedName>
    <definedName name="tbres">#REF!</definedName>
    <definedName name="TBV1A">#REF!</definedName>
    <definedName name="Tc" localSheetId="0">#REF!</definedName>
    <definedName name="Tc">#REF!</definedName>
    <definedName name="Td" localSheetId="0">#REF!</definedName>
    <definedName name="Td">#REF!</definedName>
    <definedName name="Te" localSheetId="0">#REF!</definedName>
    <definedName name="Te">#REF!</definedName>
    <definedName name="Tec_Adesivo" localSheetId="0">'[49]L. MAT.'!#REF!</definedName>
    <definedName name="Tec_Adesivo">'[49]L. MAT.'!#REF!</definedName>
    <definedName name="TechAccept">#REF!</definedName>
    <definedName name="TECN">#N/A</definedName>
    <definedName name="Tecnico">#REF!</definedName>
    <definedName name="tecpro06">[14]Gastos!#REF!</definedName>
    <definedName name="TEE_2_____2____P.V.C">#REF!</definedName>
    <definedName name="TEE_3____3____2____P.V.C">#REF!</definedName>
    <definedName name="TEE_3____3____2____P.V.C_UM">#REF!</definedName>
    <definedName name="TEE_3____3____3____P.V.C">#REF!</definedName>
    <definedName name="TEE_3__x_3__B_x_B">#REF!</definedName>
    <definedName name="TEE_4____4____4____P.V.C_UM">#REF!</definedName>
    <definedName name="Tee_Pres._1" localSheetId="0">#REF!</definedName>
    <definedName name="Tee_Pres._1">#REF!</definedName>
    <definedName name="Tee_Pres.1_2" localSheetId="0">#REF!</definedName>
    <definedName name="Tee_Pres.1_2">#REF!</definedName>
    <definedName name="Tee_Pres.3_4" localSheetId="0">#REF!</definedName>
    <definedName name="Tee_Pres.3_4">#REF!</definedName>
    <definedName name="Tee_Sanit._2" localSheetId="0">#REF!</definedName>
    <definedName name="Tee_Sanit._2">#REF!</definedName>
    <definedName name="Tee_Sanit._3" localSheetId="0">#REF!</definedName>
    <definedName name="Tee_Sanit._3">#REF!</definedName>
    <definedName name="Tee_Sanit._4" localSheetId="0">#REF!</definedName>
    <definedName name="Tee_Sanit._4">#REF!</definedName>
    <definedName name="Tee_Sanit._6" localSheetId="0">#REF!</definedName>
    <definedName name="Tee_Sanit._6">#REF!</definedName>
    <definedName name="TEFLON">#REF!</definedName>
    <definedName name="Teja_aluminio">'[27]LISTADO '!$F$27</definedName>
    <definedName name="Teja_asbt_cemt_N__10_Inc._Acces." localSheetId="0">#REF!</definedName>
    <definedName name="Teja_asbt_cemt_N__10_Inc._Acces.">#REF!</definedName>
    <definedName name="Teja_asbt_cemt_N__4_Inc._Acces." localSheetId="0">#REF!</definedName>
    <definedName name="Teja_asbt_cemt_N__4_Inc._Acces.">#REF!</definedName>
    <definedName name="Teja_asbt_cemt_N__5_Inc._Acces." localSheetId="0">#REF!</definedName>
    <definedName name="Teja_asbt_cemt_N__5_Inc._Acces.">#REF!</definedName>
    <definedName name="Teja_asbt_cemt_N__6_Inc._Acces." localSheetId="0">#REF!</definedName>
    <definedName name="Teja_asbt_cemt_N__6_Inc._Acces.">#REF!</definedName>
    <definedName name="Teja_asbt_cemt_N__8_Inc._Acces." localSheetId="0">#REF!</definedName>
    <definedName name="Teja_asbt_cemt_N__8_Inc._Acces.">#REF!</definedName>
    <definedName name="Teja_thermoacustica">'[33]LISTADO '!$F$102</definedName>
    <definedName name="TEJA6" localSheetId="0">#REF!</definedName>
    <definedName name="TEJA6">#REF!</definedName>
    <definedName name="TEMP2">'[120]Cost Codes'!$B$4:$G$361</definedName>
    <definedName name="TesSumHeading" localSheetId="42">#REF!</definedName>
    <definedName name="TesSumHeading" localSheetId="44">#REF!</definedName>
    <definedName name="TesSumHeading" localSheetId="43">#REF!</definedName>
    <definedName name="TesSumHeading" localSheetId="45">#REF!</definedName>
    <definedName name="TesSumHeading" localSheetId="46">#REF!</definedName>
    <definedName name="TesSumHeading" localSheetId="47">#REF!</definedName>
    <definedName name="TesSumHeading" localSheetId="48">#REF!</definedName>
    <definedName name="TesSumHeading" localSheetId="49">#REF!</definedName>
    <definedName name="TesSumHeading" localSheetId="50">#REF!</definedName>
    <definedName name="TesSumHeading" localSheetId="51">#REF!</definedName>
    <definedName name="TesSumHeading" localSheetId="52">#REF!</definedName>
    <definedName name="TesSumHeading" localSheetId="53">#REF!</definedName>
    <definedName name="TesSumHeading" localSheetId="54">#REF!</definedName>
    <definedName name="TesSumHeading" localSheetId="55">#REF!</definedName>
    <definedName name="TesSumHeading" localSheetId="56">#REF!</definedName>
    <definedName name="TesSumHeading" localSheetId="57">#REF!</definedName>
    <definedName name="TesSumHeading" localSheetId="58">#REF!</definedName>
    <definedName name="TesSumHeading" localSheetId="59">#REF!</definedName>
    <definedName name="TesSumHeading" localSheetId="60">#REF!</definedName>
    <definedName name="TesSumHeading" localSheetId="61">#REF!</definedName>
    <definedName name="TesSumHeading" localSheetId="62">#REF!</definedName>
    <definedName name="TesSumHeading" localSheetId="63">#REF!</definedName>
    <definedName name="TesSumHeading" localSheetId="64">#REF!</definedName>
    <definedName name="TesSumHeading" localSheetId="0">#REF!</definedName>
    <definedName name="TesSumHeading">#REF!</definedName>
    <definedName name="test">#REF!</definedName>
    <definedName name="TexSumDetail" localSheetId="42">#REF!</definedName>
    <definedName name="TexSumDetail" localSheetId="44">#REF!</definedName>
    <definedName name="TexSumDetail" localSheetId="43">#REF!</definedName>
    <definedName name="TexSumDetail" localSheetId="45">#REF!</definedName>
    <definedName name="TexSumDetail" localSheetId="46">#REF!</definedName>
    <definedName name="TexSumDetail" localSheetId="47">#REF!</definedName>
    <definedName name="TexSumDetail" localSheetId="48">#REF!</definedName>
    <definedName name="TexSumDetail" localSheetId="49">#REF!</definedName>
    <definedName name="TexSumDetail" localSheetId="50">#REF!</definedName>
    <definedName name="TexSumDetail" localSheetId="51">#REF!</definedName>
    <definedName name="TexSumDetail" localSheetId="52">#REF!</definedName>
    <definedName name="TexSumDetail" localSheetId="53">#REF!</definedName>
    <definedName name="TexSumDetail" localSheetId="54">#REF!</definedName>
    <definedName name="TexSumDetail" localSheetId="55">#REF!</definedName>
    <definedName name="TexSumDetail" localSheetId="56">#REF!</definedName>
    <definedName name="TexSumDetail" localSheetId="57">#REF!</definedName>
    <definedName name="TexSumDetail" localSheetId="58">#REF!</definedName>
    <definedName name="TexSumDetail" localSheetId="59">#REF!</definedName>
    <definedName name="TexSumDetail" localSheetId="60">#REF!</definedName>
    <definedName name="TexSumDetail" localSheetId="61">#REF!</definedName>
    <definedName name="TexSumDetail" localSheetId="62">#REF!</definedName>
    <definedName name="TexSumDetail" localSheetId="63">#REF!</definedName>
    <definedName name="TexSumDetail" localSheetId="64">#REF!</definedName>
    <definedName name="TexSumDetail" localSheetId="0">#REF!</definedName>
    <definedName name="TexSumDetail">#REF!</definedName>
    <definedName name="TexSumHeading" localSheetId="42">#REF!</definedName>
    <definedName name="TexSumHeading" localSheetId="44">#REF!</definedName>
    <definedName name="TexSumHeading" localSheetId="43">#REF!</definedName>
    <definedName name="TexSumHeading" localSheetId="45">#REF!</definedName>
    <definedName name="TexSumHeading" localSheetId="46">#REF!</definedName>
    <definedName name="TexSumHeading" localSheetId="47">#REF!</definedName>
    <definedName name="TexSumHeading" localSheetId="48">#REF!</definedName>
    <definedName name="TexSumHeading" localSheetId="49">#REF!</definedName>
    <definedName name="TexSumHeading" localSheetId="50">#REF!</definedName>
    <definedName name="TexSumHeading" localSheetId="51">#REF!</definedName>
    <definedName name="TexSumHeading" localSheetId="52">#REF!</definedName>
    <definedName name="TexSumHeading" localSheetId="53">#REF!</definedName>
    <definedName name="TexSumHeading" localSheetId="54">#REF!</definedName>
    <definedName name="TexSumHeading" localSheetId="55">#REF!</definedName>
    <definedName name="TexSumHeading" localSheetId="56">#REF!</definedName>
    <definedName name="TexSumHeading" localSheetId="57">#REF!</definedName>
    <definedName name="TexSumHeading" localSheetId="58">#REF!</definedName>
    <definedName name="TexSumHeading" localSheetId="59">#REF!</definedName>
    <definedName name="TexSumHeading" localSheetId="60">#REF!</definedName>
    <definedName name="TexSumHeading" localSheetId="61">#REF!</definedName>
    <definedName name="TexSumHeading" localSheetId="62">#REF!</definedName>
    <definedName name="TexSumHeading" localSheetId="63">#REF!</definedName>
    <definedName name="TexSumHeading" localSheetId="64">#REF!</definedName>
    <definedName name="TexSumHeading" localSheetId="0">#REF!</definedName>
    <definedName name="TexSumHeading">#REF!</definedName>
    <definedName name="Tf" localSheetId="0">#REF!</definedName>
    <definedName name="Tf">#REF!</definedName>
    <definedName name="Tg" localSheetId="0">#REF!</definedName>
    <definedName name="Tg">#REF!</definedName>
    <definedName name="th" localSheetId="0">#REF!</definedName>
    <definedName name="th">#REF!</definedName>
    <definedName name="Ti" localSheetId="0">#REF!</definedName>
    <definedName name="Ti">#REF!</definedName>
    <definedName name="Timbre_chicharra_120v" localSheetId="0">#REF!</definedName>
    <definedName name="Timbre_chicharra_120v">#REF!</definedName>
    <definedName name="TIPO" localSheetId="42">#REF!</definedName>
    <definedName name="TIPO" localSheetId="44">#REF!</definedName>
    <definedName name="TIPO" localSheetId="43">#REF!</definedName>
    <definedName name="TIPO" localSheetId="45">#REF!</definedName>
    <definedName name="TIPO" localSheetId="46">#REF!</definedName>
    <definedName name="TIPO" localSheetId="47">#REF!</definedName>
    <definedName name="TIPO" localSheetId="48">#REF!</definedName>
    <definedName name="TIPO" localSheetId="49">#REF!</definedName>
    <definedName name="TIPO" localSheetId="50">#REF!</definedName>
    <definedName name="TIPO" localSheetId="51">#REF!</definedName>
    <definedName name="TIPO" localSheetId="52">#REF!</definedName>
    <definedName name="TIPO" localSheetId="53">#REF!</definedName>
    <definedName name="TIPO" localSheetId="54">#REF!</definedName>
    <definedName name="TIPO" localSheetId="55">#REF!</definedName>
    <definedName name="TIPO" localSheetId="56">#REF!</definedName>
    <definedName name="TIPO" localSheetId="57">#REF!</definedName>
    <definedName name="TIPO" localSheetId="58">#REF!</definedName>
    <definedName name="TIPO" localSheetId="59">#REF!</definedName>
    <definedName name="TIPO" localSheetId="60">#REF!</definedName>
    <definedName name="TIPO" localSheetId="61">#REF!</definedName>
    <definedName name="TIPO" localSheetId="62">#REF!</definedName>
    <definedName name="TIPO" localSheetId="63">#REF!</definedName>
    <definedName name="TIPO" localSheetId="64">#REF!</definedName>
    <definedName name="TIPO" localSheetId="0">#REF!</definedName>
    <definedName name="TIPO">#REF!</definedName>
    <definedName name="tipo_pintura">#REF!</definedName>
    <definedName name="TipoCosteo">#REF!</definedName>
    <definedName name="TipoCosteoNivelRiesgo">#REF!</definedName>
    <definedName name="TiposCampamentos">#REF!</definedName>
    <definedName name="TiposEnsayos">#REF!</definedName>
    <definedName name="TiposEquipos">#REF!</definedName>
    <definedName name="TiposOficina">#REF!</definedName>
    <definedName name="TiposPersonalProfesional">#REF!</definedName>
    <definedName name="TiposPersonalTecnico">#REF!</definedName>
    <definedName name="tipov" localSheetId="0">#REF!</definedName>
    <definedName name="tipov">#REF!</definedName>
    <definedName name="TIT" localSheetId="0">#REF!</definedName>
    <definedName name="TIT">#REF!</definedName>
    <definedName name="titi">#N/A</definedName>
    <definedName name="Titlepb" hidden="1">#REF!</definedName>
    <definedName name="TITO">#N/A</definedName>
    <definedName name="TITOF">#N/A</definedName>
    <definedName name="TITU">#REF!</definedName>
    <definedName name="TITULO" localSheetId="42">#REF!</definedName>
    <definedName name="TITULO" localSheetId="44">#REF!</definedName>
    <definedName name="TITULO" localSheetId="43">#REF!</definedName>
    <definedName name="TITULO" localSheetId="45">#REF!</definedName>
    <definedName name="TITULO" localSheetId="46">#REF!</definedName>
    <definedName name="TITULO" localSheetId="47">#REF!</definedName>
    <definedName name="TITULO" localSheetId="48">#REF!</definedName>
    <definedName name="TITULO" localSheetId="49">#REF!</definedName>
    <definedName name="TITULO" localSheetId="50">#REF!</definedName>
    <definedName name="TITULO" localSheetId="51">#REF!</definedName>
    <definedName name="TITULO" localSheetId="52">#REF!</definedName>
    <definedName name="TITULO" localSheetId="53">#REF!</definedName>
    <definedName name="TITULO" localSheetId="54">#REF!</definedName>
    <definedName name="TITULO" localSheetId="55">#REF!</definedName>
    <definedName name="TITULO" localSheetId="56">#REF!</definedName>
    <definedName name="TITULO" localSheetId="57">#REF!</definedName>
    <definedName name="TITULO" localSheetId="58">#REF!</definedName>
    <definedName name="TITULO" localSheetId="59">#REF!</definedName>
    <definedName name="TITULO" localSheetId="60">#REF!</definedName>
    <definedName name="TITULO" localSheetId="61">#REF!</definedName>
    <definedName name="TITULO" localSheetId="62">#REF!</definedName>
    <definedName name="TITULO" localSheetId="63">#REF!</definedName>
    <definedName name="TITULO" localSheetId="64">#REF!</definedName>
    <definedName name="TITULO" localSheetId="0">#REF!</definedName>
    <definedName name="TITULO">#REF!</definedName>
    <definedName name="TITULOANALISISUNITARIOS">#REF!</definedName>
    <definedName name="TITULOPRESUPUESTO">#REF!</definedName>
    <definedName name="Titulos_a_imprimir">#REF!</definedName>
    <definedName name="_xlnm.Print_Titles">#N/A</definedName>
    <definedName name="Títulos_a_imprimir_IM" localSheetId="0">#REF!</definedName>
    <definedName name="Títulos_a_imprimir_IM">#REF!</definedName>
    <definedName name="tj" localSheetId="0">#REF!</definedName>
    <definedName name="tj">#REF!</definedName>
    <definedName name="Tk" localSheetId="0">#REF!</definedName>
    <definedName name="Tk">#REF!</definedName>
    <definedName name="tl" localSheetId="0">#REF!</definedName>
    <definedName name="tl">#REF!</definedName>
    <definedName name="Tll" localSheetId="0">#REF!</definedName>
    <definedName name="Tll">#REF!</definedName>
    <definedName name="Tm" localSheetId="0">#REF!</definedName>
    <definedName name="Tm">#REF!</definedName>
    <definedName name="tn" localSheetId="0">#REF!</definedName>
    <definedName name="tn">#REF!</definedName>
    <definedName name="Tñ" localSheetId="0">#REF!</definedName>
    <definedName name="Tñ">#REF!</definedName>
    <definedName name="To" localSheetId="0">#REF!</definedName>
    <definedName name="To">#REF!</definedName>
    <definedName name="TODOANA">#REF!</definedName>
    <definedName name="TODOINSU">#REF!</definedName>
    <definedName name="TODOITEM">#REF!</definedName>
    <definedName name="Toma_Ambia_para_muro" localSheetId="0">#REF!</definedName>
    <definedName name="Toma_Ambia_para_muro">#REF!</definedName>
    <definedName name="Toma_corriente_dobles_polo_tierra">'[33]LISTADO '!$F$76</definedName>
    <definedName name="Toma_doble_P_T_Levinton" localSheetId="0">#REF!</definedName>
    <definedName name="Toma_doble_P_T_Levinton">#REF!</definedName>
    <definedName name="Toma_trifilar" localSheetId="0">#REF!</definedName>
    <definedName name="Toma_trifilar">#REF!</definedName>
    <definedName name="TORNILLO_3">#REF!</definedName>
    <definedName name="TORNILLOS_2.5">#REF!</definedName>
    <definedName name="TOT">#REF!</definedName>
    <definedName name="Tot_Con_Ins">[91]W_OPEX!#REF!</definedName>
    <definedName name="Tot_EA_CAPEX">[91]W_CAPEX!#REF!</definedName>
    <definedName name="Tot_Elect">'[236]5. ELECTRICO'!#REF!</definedName>
    <definedName name="Tot_Elect1">'[237]5. ELECTRICO'!#REF!</definedName>
    <definedName name="Tot_Ops_Ins">[91]W_OPEX!#REF!</definedName>
    <definedName name="TOTAL" localSheetId="42">#REF!</definedName>
    <definedName name="TOTAL" localSheetId="44">#REF!</definedName>
    <definedName name="TOTAL" localSheetId="43">#REF!</definedName>
    <definedName name="TOTAL" localSheetId="45">#REF!</definedName>
    <definedName name="TOTAL" localSheetId="46">#REF!</definedName>
    <definedName name="TOTAL" localSheetId="47">#REF!</definedName>
    <definedName name="TOTAL" localSheetId="48">#REF!</definedName>
    <definedName name="TOTAL" localSheetId="49">#REF!</definedName>
    <definedName name="TOTAL" localSheetId="50">#REF!</definedName>
    <definedName name="TOTAL" localSheetId="51">#REF!</definedName>
    <definedName name="TOTAL" localSheetId="52">#REF!</definedName>
    <definedName name="TOTAL" localSheetId="53">#REF!</definedName>
    <definedName name="TOTAL" localSheetId="54">#REF!</definedName>
    <definedName name="TOTAL" localSheetId="55">#REF!</definedName>
    <definedName name="TOTAL" localSheetId="56">#REF!</definedName>
    <definedName name="TOTAL" localSheetId="57">#REF!</definedName>
    <definedName name="TOTAL" localSheetId="58">#REF!</definedName>
    <definedName name="TOTAL" localSheetId="59">#REF!</definedName>
    <definedName name="TOTAL" localSheetId="60">#REF!</definedName>
    <definedName name="TOTAL" localSheetId="61">#REF!</definedName>
    <definedName name="TOTAL" localSheetId="62">#REF!</definedName>
    <definedName name="TOTAL" localSheetId="63">#REF!</definedName>
    <definedName name="TOTAL" localSheetId="64">#REF!</definedName>
    <definedName name="TOTAL" localSheetId="0">#REF!</definedName>
    <definedName name="TOTAL">#REF!</definedName>
    <definedName name="TOTAL_CIVIL">#REF!</definedName>
    <definedName name="TOTAL_E20">#REF!</definedName>
    <definedName name="TOTAL_ELECTRICO">'[236]5. ELECTRICO'!#REF!</definedName>
    <definedName name="Total_Interest">#REF!</definedName>
    <definedName name="Total_Kilometro_típico_aereo_11.4_kV">'[238]c2.5y2.6'!#REF!</definedName>
    <definedName name="Total_Kilometro_típico_aereo_34.5_kV">'[238]c2.5y2.6'!#REF!</definedName>
    <definedName name="Total_Kilometro_típico_aereo_rural_11.4kV">'[238]c2.5y2.6'!#REF!</definedName>
    <definedName name="Total_Kilometro_típico_aereo_rural_34.5kV">'[238]c2.5y2.6'!#REF!</definedName>
    <definedName name="Total_Kilometro_típico_subterraneo_11.4_kV">'[238]c2.5y2.6'!#REF!</definedName>
    <definedName name="Total_Kilometro_típico_subterraneo_34.5_kV">'[238]c2.5y2.6'!#REF!</definedName>
    <definedName name="Total_Pay" localSheetId="42">#REF!</definedName>
    <definedName name="Total_Pay" localSheetId="44">#REF!</definedName>
    <definedName name="Total_Pay" localSheetId="43">#REF!</definedName>
    <definedName name="Total_Pay" localSheetId="45">#REF!</definedName>
    <definedName name="Total_Pay" localSheetId="46">#REF!</definedName>
    <definedName name="Total_Pay" localSheetId="47">#REF!</definedName>
    <definedName name="Total_Pay" localSheetId="48">#REF!</definedName>
    <definedName name="Total_Pay" localSheetId="49">#REF!</definedName>
    <definedName name="Total_Pay" localSheetId="50">#REF!</definedName>
    <definedName name="Total_Pay" localSheetId="51">#REF!</definedName>
    <definedName name="Total_Pay" localSheetId="52">#REF!</definedName>
    <definedName name="Total_Pay" localSheetId="53">#REF!</definedName>
    <definedName name="Total_Pay" localSheetId="54">#REF!</definedName>
    <definedName name="Total_Pay" localSheetId="55">#REF!</definedName>
    <definedName name="Total_Pay" localSheetId="56">#REF!</definedName>
    <definedName name="Total_Pay" localSheetId="57">#REF!</definedName>
    <definedName name="Total_Pay" localSheetId="58">#REF!</definedName>
    <definedName name="Total_Pay" localSheetId="59">#REF!</definedName>
    <definedName name="Total_Pay" localSheetId="60">#REF!</definedName>
    <definedName name="Total_Pay" localSheetId="61">#REF!</definedName>
    <definedName name="Total_Pay" localSheetId="62">#REF!</definedName>
    <definedName name="Total_Pay" localSheetId="63">#REF!</definedName>
    <definedName name="Total_Pay" localSheetId="64">#REF!</definedName>
    <definedName name="Total_Pay" localSheetId="0">#REF!</definedName>
    <definedName name="Total_Pay">#REF!</definedName>
    <definedName name="Total_Payment">Scheduled_Payment+Extra_Payment</definedName>
    <definedName name="Total_Proyecto">#REF!</definedName>
    <definedName name="TOTAL_SERVICIOS" localSheetId="0">#REF!</definedName>
    <definedName name="TOTAL_SERVICIOS">#REF!</definedName>
    <definedName name="TOTALAFIR4006">#REF!</definedName>
    <definedName name="TOTALAFIR4006A">#REF!</definedName>
    <definedName name="TOTALAFIR40CN01">#REF!</definedName>
    <definedName name="TOTALAFIR55CN01">#REF!</definedName>
    <definedName name="TOTALAFIR55CN03">#REF!</definedName>
    <definedName name="TOTALAFIR5607">#REF!</definedName>
    <definedName name="TotalBidCost">#REF!</definedName>
    <definedName name="TotalCalidad">#REF!</definedName>
    <definedName name="TotalCam">#REF!</definedName>
    <definedName name="TotalContratoConIva">'[101]COSTEO TOTAL OBRA'!$D$37</definedName>
    <definedName name="TotalContratoSinIVA">'[101]COSTEO TOTAL OBRA'!$D$33</definedName>
    <definedName name="TotalCost">#REF!</definedName>
    <definedName name="TotalCostosDirectos">#REF!</definedName>
    <definedName name="TotalEns">#REF!</definedName>
    <definedName name="TotalEqu">#REF!</definedName>
    <definedName name="totales">#REF!</definedName>
    <definedName name="TotalImpuestosObra">#REF!</definedName>
    <definedName name="TOTALITEM1.1" localSheetId="0">[24]A.P.U!#REF!</definedName>
    <definedName name="TOTALITEM1.1">[24]A.P.U!#REF!</definedName>
    <definedName name="TOTALITEM1.1.1" localSheetId="0">[24]A.P.U!#REF!</definedName>
    <definedName name="TOTALITEM1.1.1">[24]A.P.U!#REF!</definedName>
    <definedName name="TOTALITEM1.1.2" localSheetId="0">[24]A.P.U!#REF!</definedName>
    <definedName name="TOTALITEM1.1.2">[24]A.P.U!#REF!</definedName>
    <definedName name="TOTALITEM1.1.3" localSheetId="0">[24]A.P.U!#REF!</definedName>
    <definedName name="TOTALITEM1.1.3">[24]A.P.U!#REF!</definedName>
    <definedName name="TOTALITEM1.1.4" localSheetId="0">[24]A.P.U!#REF!</definedName>
    <definedName name="TOTALITEM1.1.4">[24]A.P.U!#REF!</definedName>
    <definedName name="TOTALITEM1.2.1" localSheetId="0">[24]A.P.U!#REF!</definedName>
    <definedName name="TOTALITEM1.2.1">[24]A.P.U!#REF!</definedName>
    <definedName name="TOTALITEM1.2.2" localSheetId="0">[24]A.P.U!#REF!</definedName>
    <definedName name="TOTALITEM1.2.2">[24]A.P.U!#REF!</definedName>
    <definedName name="TOTALITEM1.2.3" localSheetId="0">[24]A.P.U!#REF!</definedName>
    <definedName name="TOTALITEM1.2.3">[24]A.P.U!#REF!</definedName>
    <definedName name="TOTALITEM1.2.4" localSheetId="0">[24]A.P.U!#REF!</definedName>
    <definedName name="TOTALITEM1.2.4">[24]A.P.U!#REF!</definedName>
    <definedName name="TOTALITEM1.2.5" localSheetId="0">[24]A.P.U!#REF!</definedName>
    <definedName name="TOTALITEM1.2.5">[24]A.P.U!#REF!</definedName>
    <definedName name="TOTALITEM1.2.6" localSheetId="0">[24]A.P.U!#REF!</definedName>
    <definedName name="TOTALITEM1.2.6">[24]A.P.U!#REF!</definedName>
    <definedName name="TOTALITEM1.3.1" localSheetId="0">[24]A.P.U!#REF!</definedName>
    <definedName name="TOTALITEM1.3.1">[24]A.P.U!#REF!</definedName>
    <definedName name="TOTALITEM1.4" localSheetId="0">[24]A.P.U!#REF!</definedName>
    <definedName name="TOTALITEM1.4">[24]A.P.U!#REF!</definedName>
    <definedName name="TOTALITEM1.5" localSheetId="0">[24]A.P.U!#REF!</definedName>
    <definedName name="TOTALITEM1.5">[24]A.P.U!#REF!</definedName>
    <definedName name="TOTALITEM1.6" localSheetId="0">[24]A.P.U!#REF!</definedName>
    <definedName name="TOTALITEM1.6">[24]A.P.U!#REF!</definedName>
    <definedName name="TOTALITEM1.7" localSheetId="0">[24]A.P.U!#REF!</definedName>
    <definedName name="TOTALITEM1.7">[24]A.P.U!#REF!</definedName>
    <definedName name="TOTALITEM1.8" localSheetId="0">[24]A.P.U!#REF!</definedName>
    <definedName name="TOTALITEM1.8">[24]A.P.U!#REF!</definedName>
    <definedName name="TOTALITEM10.1" localSheetId="0">[24]A.P.U!#REF!</definedName>
    <definedName name="TOTALITEM10.1">[24]A.P.U!#REF!</definedName>
    <definedName name="TOTALITEM11.1" localSheetId="0">[24]A.P.U!#REF!</definedName>
    <definedName name="TOTALITEM11.1">[24]A.P.U!#REF!</definedName>
    <definedName name="TOTALITEM11.2" localSheetId="0">[24]A.P.U!#REF!</definedName>
    <definedName name="TOTALITEM11.2">[24]A.P.U!#REF!</definedName>
    <definedName name="TOTALITEM11.3" localSheetId="0">[24]A.P.U!#REF!</definedName>
    <definedName name="TOTALITEM11.3">[24]A.P.U!#REF!</definedName>
    <definedName name="TOTALITEM11.4" localSheetId="0">[24]A.P.U!#REF!</definedName>
    <definedName name="TOTALITEM11.4">[24]A.P.U!#REF!</definedName>
    <definedName name="TOTALITEM11.5" localSheetId="0">[24]A.P.U!#REF!</definedName>
    <definedName name="TOTALITEM11.5">[24]A.P.U!#REF!</definedName>
    <definedName name="TOTALITEM11.6" localSheetId="0">[24]A.P.U!#REF!</definedName>
    <definedName name="TOTALITEM11.6">[24]A.P.U!#REF!</definedName>
    <definedName name="TOTALITEM12.1" localSheetId="0">[24]A.P.U!#REF!</definedName>
    <definedName name="TOTALITEM12.1">[24]A.P.U!#REF!</definedName>
    <definedName name="TOTALITEM12.10" localSheetId="0">[24]A.P.U!#REF!</definedName>
    <definedName name="TOTALITEM12.10">[24]A.P.U!#REF!</definedName>
    <definedName name="TOTALITEM12.2" localSheetId="0">[24]A.P.U!#REF!</definedName>
    <definedName name="TOTALITEM12.2">[24]A.P.U!#REF!</definedName>
    <definedName name="TOTALITEM12.3" localSheetId="0">[24]A.P.U!#REF!</definedName>
    <definedName name="TOTALITEM12.3">[24]A.P.U!#REF!</definedName>
    <definedName name="TOTALITEM12.4" localSheetId="0">[24]A.P.U!#REF!</definedName>
    <definedName name="TOTALITEM12.4">[24]A.P.U!#REF!</definedName>
    <definedName name="TOTALITEM12.5" localSheetId="0">[24]A.P.U!#REF!</definedName>
    <definedName name="TOTALITEM12.5">[24]A.P.U!#REF!</definedName>
    <definedName name="TOTALITEM12.6" localSheetId="0">[24]A.P.U!#REF!</definedName>
    <definedName name="TOTALITEM12.6">[24]A.P.U!#REF!</definedName>
    <definedName name="TOTALITEM12.7" localSheetId="0">[24]A.P.U!#REF!</definedName>
    <definedName name="TOTALITEM12.7">[24]A.P.U!#REF!</definedName>
    <definedName name="TOTALITEM12.8" localSheetId="0">[24]A.P.U!#REF!</definedName>
    <definedName name="TOTALITEM12.8">[24]A.P.U!#REF!</definedName>
    <definedName name="TOTALITEM12.9" localSheetId="0">[24]A.P.U!#REF!</definedName>
    <definedName name="TOTALITEM12.9">[24]A.P.U!#REF!</definedName>
    <definedName name="TOTALITEM13.1.1" localSheetId="0">[24]A.P.U!#REF!</definedName>
    <definedName name="TOTALITEM13.1.1">[24]A.P.U!#REF!</definedName>
    <definedName name="TOTALITEM13.1.2" localSheetId="0">[24]A.P.U!#REF!</definedName>
    <definedName name="TOTALITEM13.1.2">[24]A.P.U!#REF!</definedName>
    <definedName name="TOTALITEM13.1.3" localSheetId="0">[24]A.P.U!#REF!</definedName>
    <definedName name="TOTALITEM13.1.3">[24]A.P.U!#REF!</definedName>
    <definedName name="TOTALITEM13.2.2" localSheetId="0">[24]A.P.U!#REF!</definedName>
    <definedName name="TOTALITEM13.2.2">[24]A.P.U!#REF!</definedName>
    <definedName name="TOTALITEM14.2" localSheetId="0">[24]A.P.U!#REF!</definedName>
    <definedName name="TOTALITEM14.2">[24]A.P.U!#REF!</definedName>
    <definedName name="TOTALITEM14.3" localSheetId="0">[24]A.P.U!#REF!</definedName>
    <definedName name="TOTALITEM14.3">[24]A.P.U!#REF!</definedName>
    <definedName name="TOTALITEM14.4" localSheetId="0">[24]A.P.U!#REF!</definedName>
    <definedName name="TOTALITEM14.4">[24]A.P.U!#REF!</definedName>
    <definedName name="TOTALITEM14.5" localSheetId="0">[24]A.P.U!#REF!</definedName>
    <definedName name="TOTALITEM14.5">[24]A.P.U!#REF!</definedName>
    <definedName name="TOTALITEM14.6" localSheetId="0">[24]A.P.U!#REF!</definedName>
    <definedName name="TOTALITEM14.6">[24]A.P.U!#REF!</definedName>
    <definedName name="TOTALITEM15" localSheetId="0">[24]A.P.U!#REF!</definedName>
    <definedName name="TOTALITEM15">[24]A.P.U!#REF!</definedName>
    <definedName name="TOTALITEM16" localSheetId="0">[24]A.P.U!#REF!</definedName>
    <definedName name="TOTALITEM16">[24]A.P.U!#REF!</definedName>
    <definedName name="TOTALITEM2.1" localSheetId="0">[24]A.P.U!#REF!</definedName>
    <definedName name="TOTALITEM2.1">[24]A.P.U!#REF!</definedName>
    <definedName name="TOTALITEM2.10" localSheetId="0">[24]A.P.U!#REF!</definedName>
    <definedName name="TOTALITEM2.10">[24]A.P.U!#REF!</definedName>
    <definedName name="TOTALITEM2.11.1" localSheetId="0">[24]A.P.U!#REF!</definedName>
    <definedName name="TOTALITEM2.11.1">[24]A.P.U!#REF!</definedName>
    <definedName name="TOTALITEM2.11.2" localSheetId="0">[24]A.P.U!#REF!</definedName>
    <definedName name="TOTALITEM2.11.2">[24]A.P.U!#REF!</definedName>
    <definedName name="TOTALITEM2.12.1" localSheetId="0">[24]A.P.U!#REF!</definedName>
    <definedName name="TOTALITEM2.12.1">[24]A.P.U!#REF!</definedName>
    <definedName name="TOTALITEM2.2" localSheetId="0">[24]A.P.U!#REF!</definedName>
    <definedName name="TOTALITEM2.2">[24]A.P.U!#REF!</definedName>
    <definedName name="TOTALITEM2.3" localSheetId="0">[24]A.P.U!#REF!</definedName>
    <definedName name="TOTALITEM2.3">[24]A.P.U!#REF!</definedName>
    <definedName name="TOTALITEM2.4" localSheetId="0">[24]A.P.U!#REF!</definedName>
    <definedName name="TOTALITEM2.4">[24]A.P.U!#REF!</definedName>
    <definedName name="TOTALITEM2.5" localSheetId="0">[24]A.P.U!#REF!</definedName>
    <definedName name="TOTALITEM2.5">[24]A.P.U!#REF!</definedName>
    <definedName name="TOTALITEM2.6" localSheetId="0">[24]A.P.U!#REF!</definedName>
    <definedName name="TOTALITEM2.6">[24]A.P.U!#REF!</definedName>
    <definedName name="TOTALITEM2.7" localSheetId="0">[24]A.P.U!#REF!</definedName>
    <definedName name="TOTALITEM2.7">[24]A.P.U!#REF!</definedName>
    <definedName name="TOTALITEM3.1.1" localSheetId="0">[24]A.P.U!#REF!</definedName>
    <definedName name="TOTALITEM3.1.1">[24]A.P.U!#REF!</definedName>
    <definedName name="TOTALITEM3.1.2" localSheetId="0">[24]A.P.U!#REF!</definedName>
    <definedName name="TOTALITEM3.1.2">[24]A.P.U!#REF!</definedName>
    <definedName name="TOTALITEM3.2" localSheetId="0">[24]A.P.U!#REF!</definedName>
    <definedName name="TOTALITEM3.2">[24]A.P.U!#REF!</definedName>
    <definedName name="TOTALITEM3.3" localSheetId="0">[24]A.P.U!#REF!</definedName>
    <definedName name="TOTALITEM3.3">[24]A.P.U!#REF!</definedName>
    <definedName name="TOTALITEM3.4.1" localSheetId="0">[24]A.P.U!#REF!</definedName>
    <definedName name="TOTALITEM3.4.1">[24]A.P.U!#REF!</definedName>
    <definedName name="TOTALITEM3.4.2" localSheetId="0">[24]A.P.U!#REF!</definedName>
    <definedName name="TOTALITEM3.4.2">[24]A.P.U!#REF!</definedName>
    <definedName name="TOTALITEM3.4.3" localSheetId="0">[24]A.P.U!#REF!</definedName>
    <definedName name="TOTALITEM3.4.3">[24]A.P.U!#REF!</definedName>
    <definedName name="TOTALITEM3.5.1" localSheetId="0">[24]A.P.U!#REF!</definedName>
    <definedName name="TOTALITEM3.5.1">[24]A.P.U!#REF!</definedName>
    <definedName name="TOTALITEM3.5.2" localSheetId="0">[24]A.P.U!#REF!</definedName>
    <definedName name="TOTALITEM3.5.2">[24]A.P.U!#REF!</definedName>
    <definedName name="TOTALITEM3.5.3" localSheetId="0">[24]A.P.U!#REF!</definedName>
    <definedName name="TOTALITEM3.5.3">[24]A.P.U!#REF!</definedName>
    <definedName name="TOTALITEM4.1.2" localSheetId="0">[24]A.P.U!#REF!</definedName>
    <definedName name="TOTALITEM4.1.2">[24]A.P.U!#REF!</definedName>
    <definedName name="TOTALITEM4.1.3" localSheetId="0">[24]A.P.U!#REF!</definedName>
    <definedName name="TOTALITEM4.1.3">[24]A.P.U!#REF!</definedName>
    <definedName name="TOTALITEM4.1.4" localSheetId="0">[24]A.P.U!#REF!</definedName>
    <definedName name="TOTALITEM4.1.4">[24]A.P.U!#REF!</definedName>
    <definedName name="TOTALITEM4.2" localSheetId="0">[24]A.P.U!#REF!</definedName>
    <definedName name="TOTALITEM4.2">[24]A.P.U!#REF!</definedName>
    <definedName name="TOTALITEM4.3" localSheetId="0">[24]A.P.U!#REF!</definedName>
    <definedName name="TOTALITEM4.3">[24]A.P.U!#REF!</definedName>
    <definedName name="TOTALITEM4.4" localSheetId="0">[24]A.P.U!#REF!</definedName>
    <definedName name="TOTALITEM4.4">[24]A.P.U!#REF!</definedName>
    <definedName name="TOTALITEM4.5" localSheetId="0">[24]A.P.U!#REF!</definedName>
    <definedName name="TOTALITEM4.5">[24]A.P.U!#REF!</definedName>
    <definedName name="TOTALITEM4.6" localSheetId="0">[24]A.P.U!#REF!</definedName>
    <definedName name="TOTALITEM4.6">[24]A.P.U!#REF!</definedName>
    <definedName name="TOTALITEM5.1" localSheetId="0">[24]A.P.U!#REF!</definedName>
    <definedName name="TOTALITEM5.1">[24]A.P.U!#REF!</definedName>
    <definedName name="TOTALITEM5.2" localSheetId="0">[24]A.P.U!#REF!</definedName>
    <definedName name="TOTALITEM5.2">[24]A.P.U!#REF!</definedName>
    <definedName name="TOTALITEM5.3" localSheetId="0">[24]A.P.U!#REF!</definedName>
    <definedName name="TOTALITEM5.3">[24]A.P.U!#REF!</definedName>
    <definedName name="TOTALITEM5.4" localSheetId="0">[24]A.P.U!#REF!</definedName>
    <definedName name="TOTALITEM5.4">[24]A.P.U!#REF!</definedName>
    <definedName name="TOTALITEM6.1" localSheetId="0">[24]A.P.U!#REF!</definedName>
    <definedName name="TOTALITEM6.1">[24]A.P.U!#REF!</definedName>
    <definedName name="TOTALITEM6.2" localSheetId="0">[24]A.P.U!#REF!</definedName>
    <definedName name="TOTALITEM6.2">[24]A.P.U!#REF!</definedName>
    <definedName name="TOTALITEM6.3" localSheetId="0">[24]A.P.U!#REF!</definedName>
    <definedName name="TOTALITEM6.3">[24]A.P.U!#REF!</definedName>
    <definedName name="TOTALITEM7.1" localSheetId="0">[24]A.P.U!#REF!</definedName>
    <definedName name="TOTALITEM7.1">[24]A.P.U!#REF!</definedName>
    <definedName name="TOTALITEM7.2" localSheetId="0">[24]A.P.U!#REF!</definedName>
    <definedName name="TOTALITEM7.2">[24]A.P.U!#REF!</definedName>
    <definedName name="TOTALITEM7.3" localSheetId="0">[24]A.P.U!#REF!</definedName>
    <definedName name="TOTALITEM7.3">[24]A.P.U!#REF!</definedName>
    <definedName name="TOTALITEM7.4" localSheetId="0">[24]A.P.U!#REF!</definedName>
    <definedName name="TOTALITEM7.4">[24]A.P.U!#REF!</definedName>
    <definedName name="TOTALITEM7.5" localSheetId="0">[24]A.P.U!#REF!</definedName>
    <definedName name="TOTALITEM7.5">[24]A.P.U!#REF!</definedName>
    <definedName name="TOTALITEM8.1" localSheetId="0">[24]A.P.U!#REF!</definedName>
    <definedName name="TOTALITEM8.1">[24]A.P.U!#REF!</definedName>
    <definedName name="TOTALITEM8.2" localSheetId="0">[24]A.P.U!#REF!</definedName>
    <definedName name="TOTALITEM8.2">[24]A.P.U!#REF!</definedName>
    <definedName name="TOTALITEM8.3" localSheetId="0">[24]A.P.U!#REF!</definedName>
    <definedName name="TOTALITEM8.3">[24]A.P.U!#REF!</definedName>
    <definedName name="TOTALITEM8.4" localSheetId="0">[24]A.P.U!#REF!</definedName>
    <definedName name="TOTALITEM8.4">[24]A.P.U!#REF!</definedName>
    <definedName name="TOTALITEM8.5" localSheetId="0">[24]A.P.U!#REF!</definedName>
    <definedName name="TOTALITEM8.5">[24]A.P.U!#REF!</definedName>
    <definedName name="TOTALITEM8.6" localSheetId="0">[24]A.P.U!#REF!</definedName>
    <definedName name="TOTALITEM8.6">[24]A.P.U!#REF!</definedName>
    <definedName name="TOTALITEM8.7" localSheetId="0">[24]A.P.U!#REF!</definedName>
    <definedName name="TOTALITEM8.7">[24]A.P.U!#REF!</definedName>
    <definedName name="TOTALITEM8.8" localSheetId="0">[24]A.P.U!#REF!</definedName>
    <definedName name="TOTALITEM8.8">[24]A.P.U!#REF!</definedName>
    <definedName name="TOTALITEM9.1" localSheetId="0">[24]A.P.U!#REF!</definedName>
    <definedName name="TOTALITEM9.1">[24]A.P.U!#REF!</definedName>
    <definedName name="TOTALITEM9.2" localSheetId="0">[24]A.P.U!#REF!</definedName>
    <definedName name="TOTALITEM9.2">[24]A.P.U!#REF!</definedName>
    <definedName name="TOTALITEM9.3" localSheetId="0">[24]A.P.U!#REF!</definedName>
    <definedName name="TOTALITEM9.3">[24]A.P.U!#REF!</definedName>
    <definedName name="TOTALITEM9.4" localSheetId="0">[24]A.P.U!#REF!</definedName>
    <definedName name="TOTALITEM9.4">[24]A.P.U!#REF!</definedName>
    <definedName name="TOTALITEM9.5" localSheetId="0">[24]A.P.U!#REF!</definedName>
    <definedName name="TOTALITEM9.5">[24]A.P.U!#REF!</definedName>
    <definedName name="TOTALITEM9.6" localSheetId="0">[24]A.P.U!#REF!</definedName>
    <definedName name="TOTALITEM9.6">[24]A.P.U!#REF!</definedName>
    <definedName name="TOTALITEM9.7" localSheetId="0">[24]A.P.U!#REF!</definedName>
    <definedName name="TOTALITEM9.7">[24]A.P.U!#REF!</definedName>
    <definedName name="TOTALITEM9.8" localSheetId="0">[24]A.P.U!#REF!</definedName>
    <definedName name="TOTALITEM9.8">[24]A.P.U!#REF!</definedName>
    <definedName name="TotalItemsCost">#REF!</definedName>
    <definedName name="TOTALITEN1.2.4" localSheetId="0">[24]A.P.U!#REF!</definedName>
    <definedName name="TOTALITEN1.2.4">[24]A.P.U!#REF!</definedName>
    <definedName name="TotalNoFacturable">#REF!</definedName>
    <definedName name="TotalOfi">#REF!</definedName>
    <definedName name="TotalPaginaPersonal">#REF!</definedName>
    <definedName name="TOTALPAV4006">#REF!</definedName>
    <definedName name="TOTALPAV4006A">#REF!</definedName>
    <definedName name="TOTALPAV40CN01">#REF!</definedName>
    <definedName name="TOTALPAV40CNA">#REF!</definedName>
    <definedName name="TOTALPAV40CNB">#REF!</definedName>
    <definedName name="TOTALPAV55CN01">#REF!</definedName>
    <definedName name="TOTALPAV55CN03">#REF!</definedName>
    <definedName name="TOTALPAV55CNO3">#REF!</definedName>
    <definedName name="TOTALPAV5607">#REF!</definedName>
    <definedName name="TotalPickedCost">#REF!</definedName>
    <definedName name="TotalPro">#REF!</definedName>
    <definedName name="TotalTec">#REF!</definedName>
    <definedName name="TotalTram">#REF!</definedName>
    <definedName name="TotalVia">#REF!</definedName>
    <definedName name="TotEquipos1.1.3">#REF!</definedName>
    <definedName name="TotEquipos1.2.2.10">#REF!</definedName>
    <definedName name="TotEquipos1.2.2.11">#REF!</definedName>
    <definedName name="TotEquipos1.2.2.3">#REF!</definedName>
    <definedName name="TotEquipos1.2.2.4">#REF!</definedName>
    <definedName name="TotEquipos1.2.2.5">#REF!</definedName>
    <definedName name="TotEquipos1.2.2.6">#REF!</definedName>
    <definedName name="TotEquipos1.2.2.7">#REF!</definedName>
    <definedName name="TotEquipos1.2.2.8">#REF!</definedName>
    <definedName name="TotEquipos1.2.2.9">#REF!</definedName>
    <definedName name="TotEquipos1.2.3.1">#REF!</definedName>
    <definedName name="TotEquipos1.2.3.3">#REF!</definedName>
    <definedName name="TotEquipos1.2.3.4">#REF!</definedName>
    <definedName name="TotEquipos1.3.2">#REF!</definedName>
    <definedName name="TotManodeobra1.1.3">#REF!</definedName>
    <definedName name="TotManodeobra1.2.2.10">#REF!</definedName>
    <definedName name="TotManodeobra1.2.2.11">#REF!</definedName>
    <definedName name="TotManodeobra1.2.2.3">#REF!</definedName>
    <definedName name="TotManodeobra1.2.2.4">#REF!</definedName>
    <definedName name="TotManodeobra1.2.2.5">#REF!</definedName>
    <definedName name="TotManodeobra1.2.2.6">#REF!</definedName>
    <definedName name="TotManodeobra1.2.2.7">#REF!</definedName>
    <definedName name="TotManodeobra1.2.2.8">#REF!</definedName>
    <definedName name="TotManodeobra1.2.2.9">#REF!</definedName>
    <definedName name="TotManodeobra1.2.3.1">#REF!</definedName>
    <definedName name="TotManodeobra1.2.3.3">#REF!</definedName>
    <definedName name="TotManodeobra1.2.3.4">#REF!</definedName>
    <definedName name="TotManodeobra1.3.2">#REF!</definedName>
    <definedName name="TotMateriales1.1.3">#REF!</definedName>
    <definedName name="TotMateriales1.2.2.10">#REF!</definedName>
    <definedName name="TotMateriales1.2.2.11">#REF!</definedName>
    <definedName name="TotMateriales1.2.2.3">#REF!</definedName>
    <definedName name="TotMateriales1.2.2.4">#REF!</definedName>
    <definedName name="TotMateriales1.2.2.5">#REF!</definedName>
    <definedName name="TotMateriales1.2.2.6">#REF!</definedName>
    <definedName name="TotMateriales1.2.2.7">#REF!</definedName>
    <definedName name="TotMateriales1.2.2.8">#REF!</definedName>
    <definedName name="TotMateriales1.2.2.9">#REF!</definedName>
    <definedName name="TotMateriales1.2.3.1">#REF!</definedName>
    <definedName name="TotMateriales1.2.3.3">#REF!</definedName>
    <definedName name="TotMateriales1.2.3.4">#REF!</definedName>
    <definedName name="TotMateriales1.3.2">#REF!</definedName>
    <definedName name="TOTMTPAV">[239]FINANC!$C$6</definedName>
    <definedName name="TotTransportes1.1.3">#REF!</definedName>
    <definedName name="TotTransportes1.2.2.10">#REF!</definedName>
    <definedName name="TotTransportes1.2.2.11">#REF!</definedName>
    <definedName name="TotTransportes1.2.2.3">#REF!</definedName>
    <definedName name="TotTransportes1.2.2.4">#REF!</definedName>
    <definedName name="TotTransportes1.2.2.5">#REF!</definedName>
    <definedName name="TotTransportes1.2.2.6">#REF!</definedName>
    <definedName name="TotTransportes1.2.2.7">#REF!</definedName>
    <definedName name="TotTransportes1.2.2.8">#REF!</definedName>
    <definedName name="TotTransportes1.2.2.9">#REF!</definedName>
    <definedName name="TotTransportes1.2.3.1">#REF!</definedName>
    <definedName name="TotTransportes1.2.3.3">#REF!</definedName>
    <definedName name="TotTransportes1.2.3.4">#REF!</definedName>
    <definedName name="TotTransportes1.3.2">#REF!</definedName>
    <definedName name="Tp" localSheetId="0">#REF!</definedName>
    <definedName name="Tp">#REF!</definedName>
    <definedName name="tpte">#REF!</definedName>
    <definedName name="tptee">#REF!</definedName>
    <definedName name="Tq" localSheetId="0">#REF!</definedName>
    <definedName name="Tq">#REF!</definedName>
    <definedName name="Tr" localSheetId="0">#REF!</definedName>
    <definedName name="Tr">#REF!</definedName>
    <definedName name="TRABAJO">[64]MAQUINARIA!$A$2:$L$18</definedName>
    <definedName name="TRAFO">#N/A</definedName>
    <definedName name="Tramite">#REF!</definedName>
    <definedName name="Tramites" localSheetId="0">#REF!</definedName>
    <definedName name="Tramites">#REF!</definedName>
    <definedName name="TramitesCostos" localSheetId="0">#REF!</definedName>
    <definedName name="TramitesCostos">#REF!</definedName>
    <definedName name="TRAMO" localSheetId="0">#REF!</definedName>
    <definedName name="TRAMO">#REF!</definedName>
    <definedName name="TRAMPAGRASA" localSheetId="0">#REF!</definedName>
    <definedName name="TRAMPAGRASA">#REF!</definedName>
    <definedName name="Transfer_Price">'[86]Inputs-SUMMARY'!$H$464:$BR$464</definedName>
    <definedName name="Transformador_intensidad_400_5A" localSheetId="0">#REF!</definedName>
    <definedName name="Transformador_intensidad_400_5A">#REF!</definedName>
    <definedName name="TRANSPORI" localSheetId="36" hidden="1">{#N/A,#N/A,TRUE,"INGENIERIA";#N/A,#N/A,TRUE,"COMPRAS";#N/A,#N/A,TRUE,"DIRECCION";#N/A,#N/A,TRUE,"RESUMEN"}</definedName>
    <definedName name="TRANSPORI" localSheetId="37" hidden="1">{#N/A,#N/A,TRUE,"INGENIERIA";#N/A,#N/A,TRUE,"COMPRAS";#N/A,#N/A,TRUE,"DIRECCION";#N/A,#N/A,TRUE,"RESUMEN"}</definedName>
    <definedName name="TRANSPORI" localSheetId="38" hidden="1">{#N/A,#N/A,TRUE,"INGENIERIA";#N/A,#N/A,TRUE,"COMPRAS";#N/A,#N/A,TRUE,"DIRECCION";#N/A,#N/A,TRUE,"RESUMEN"}</definedName>
    <definedName name="TRANSPORI" localSheetId="39" hidden="1">{#N/A,#N/A,TRUE,"INGENIERIA";#N/A,#N/A,TRUE,"COMPRAS";#N/A,#N/A,TRUE,"DIRECCION";#N/A,#N/A,TRUE,"RESUMEN"}</definedName>
    <definedName name="TRANSPORI" localSheetId="40" hidden="1">{#N/A,#N/A,TRUE,"INGENIERIA";#N/A,#N/A,TRUE,"COMPRAS";#N/A,#N/A,TRUE,"DIRECCION";#N/A,#N/A,TRUE,"RESUMEN"}</definedName>
    <definedName name="TRANSPORI" localSheetId="41" hidden="1">{#N/A,#N/A,TRUE,"INGENIERIA";#N/A,#N/A,TRUE,"COMPRAS";#N/A,#N/A,TRUE,"DIRECCION";#N/A,#N/A,TRUE,"RESUMEN"}</definedName>
    <definedName name="TRANSPORI" localSheetId="42" hidden="1">{#N/A,#N/A,TRUE,"INGENIERIA";#N/A,#N/A,TRUE,"COMPRAS";#N/A,#N/A,TRUE,"DIRECCION";#N/A,#N/A,TRUE,"RESUMEN"}</definedName>
    <definedName name="TRANSPORI" localSheetId="44" hidden="1">{#N/A,#N/A,TRUE,"INGENIERIA";#N/A,#N/A,TRUE,"COMPRAS";#N/A,#N/A,TRUE,"DIRECCION";#N/A,#N/A,TRUE,"RESUMEN"}</definedName>
    <definedName name="TRANSPORI" localSheetId="43" hidden="1">{#N/A,#N/A,TRUE,"INGENIERIA";#N/A,#N/A,TRUE,"COMPRAS";#N/A,#N/A,TRUE,"DIRECCION";#N/A,#N/A,TRUE,"RESUMEN"}</definedName>
    <definedName name="TRANSPORI" localSheetId="45" hidden="1">{#N/A,#N/A,TRUE,"INGENIERIA";#N/A,#N/A,TRUE,"COMPRAS";#N/A,#N/A,TRUE,"DIRECCION";#N/A,#N/A,TRUE,"RESUMEN"}</definedName>
    <definedName name="TRANSPORI" localSheetId="46" hidden="1">{#N/A,#N/A,TRUE,"INGENIERIA";#N/A,#N/A,TRUE,"COMPRAS";#N/A,#N/A,TRUE,"DIRECCION";#N/A,#N/A,TRUE,"RESUMEN"}</definedName>
    <definedName name="TRANSPORI" localSheetId="47" hidden="1">{#N/A,#N/A,TRUE,"INGENIERIA";#N/A,#N/A,TRUE,"COMPRAS";#N/A,#N/A,TRUE,"DIRECCION";#N/A,#N/A,TRUE,"RESUMEN"}</definedName>
    <definedName name="TRANSPORI" localSheetId="48" hidden="1">{#N/A,#N/A,TRUE,"INGENIERIA";#N/A,#N/A,TRUE,"COMPRAS";#N/A,#N/A,TRUE,"DIRECCION";#N/A,#N/A,TRUE,"RESUMEN"}</definedName>
    <definedName name="TRANSPORI" localSheetId="49" hidden="1">{#N/A,#N/A,TRUE,"INGENIERIA";#N/A,#N/A,TRUE,"COMPRAS";#N/A,#N/A,TRUE,"DIRECCION";#N/A,#N/A,TRUE,"RESUMEN"}</definedName>
    <definedName name="TRANSPORI" localSheetId="50" hidden="1">{#N/A,#N/A,TRUE,"INGENIERIA";#N/A,#N/A,TRUE,"COMPRAS";#N/A,#N/A,TRUE,"DIRECCION";#N/A,#N/A,TRUE,"RESUMEN"}</definedName>
    <definedName name="TRANSPORI" localSheetId="51" hidden="1">{#N/A,#N/A,TRUE,"INGENIERIA";#N/A,#N/A,TRUE,"COMPRAS";#N/A,#N/A,TRUE,"DIRECCION";#N/A,#N/A,TRUE,"RESUMEN"}</definedName>
    <definedName name="TRANSPORI" localSheetId="52" hidden="1">{#N/A,#N/A,TRUE,"INGENIERIA";#N/A,#N/A,TRUE,"COMPRAS";#N/A,#N/A,TRUE,"DIRECCION";#N/A,#N/A,TRUE,"RESUMEN"}</definedName>
    <definedName name="TRANSPORI" localSheetId="53" hidden="1">{#N/A,#N/A,TRUE,"INGENIERIA";#N/A,#N/A,TRUE,"COMPRAS";#N/A,#N/A,TRUE,"DIRECCION";#N/A,#N/A,TRUE,"RESUMEN"}</definedName>
    <definedName name="TRANSPORI" localSheetId="54" hidden="1">{#N/A,#N/A,TRUE,"INGENIERIA";#N/A,#N/A,TRUE,"COMPRAS";#N/A,#N/A,TRUE,"DIRECCION";#N/A,#N/A,TRUE,"RESUMEN"}</definedName>
    <definedName name="TRANSPORI" localSheetId="55" hidden="1">{#N/A,#N/A,TRUE,"INGENIERIA";#N/A,#N/A,TRUE,"COMPRAS";#N/A,#N/A,TRUE,"DIRECCION";#N/A,#N/A,TRUE,"RESUMEN"}</definedName>
    <definedName name="TRANSPORI" localSheetId="56" hidden="1">{#N/A,#N/A,TRUE,"INGENIERIA";#N/A,#N/A,TRUE,"COMPRAS";#N/A,#N/A,TRUE,"DIRECCION";#N/A,#N/A,TRUE,"RESUMEN"}</definedName>
    <definedName name="TRANSPORI" localSheetId="57" hidden="1">{#N/A,#N/A,TRUE,"INGENIERIA";#N/A,#N/A,TRUE,"COMPRAS";#N/A,#N/A,TRUE,"DIRECCION";#N/A,#N/A,TRUE,"RESUMEN"}</definedName>
    <definedName name="TRANSPORI" localSheetId="58" hidden="1">{#N/A,#N/A,TRUE,"INGENIERIA";#N/A,#N/A,TRUE,"COMPRAS";#N/A,#N/A,TRUE,"DIRECCION";#N/A,#N/A,TRUE,"RESUMEN"}</definedName>
    <definedName name="TRANSPORI" localSheetId="59" hidden="1">{#N/A,#N/A,TRUE,"INGENIERIA";#N/A,#N/A,TRUE,"COMPRAS";#N/A,#N/A,TRUE,"DIRECCION";#N/A,#N/A,TRUE,"RESUMEN"}</definedName>
    <definedName name="TRANSPORI" localSheetId="60" hidden="1">{#N/A,#N/A,TRUE,"INGENIERIA";#N/A,#N/A,TRUE,"COMPRAS";#N/A,#N/A,TRUE,"DIRECCION";#N/A,#N/A,TRUE,"RESUMEN"}</definedName>
    <definedName name="TRANSPORI" localSheetId="61" hidden="1">{#N/A,#N/A,TRUE,"INGENIERIA";#N/A,#N/A,TRUE,"COMPRAS";#N/A,#N/A,TRUE,"DIRECCION";#N/A,#N/A,TRUE,"RESUMEN"}</definedName>
    <definedName name="TRANSPORI" localSheetId="62" hidden="1">{#N/A,#N/A,TRUE,"INGENIERIA";#N/A,#N/A,TRUE,"COMPRAS";#N/A,#N/A,TRUE,"DIRECCION";#N/A,#N/A,TRUE,"RESUMEN"}</definedName>
    <definedName name="TRANSPORI" localSheetId="63" hidden="1">{#N/A,#N/A,TRUE,"INGENIERIA";#N/A,#N/A,TRUE,"COMPRAS";#N/A,#N/A,TRUE,"DIRECCION";#N/A,#N/A,TRUE,"RESUMEN"}</definedName>
    <definedName name="TRANSPORI" localSheetId="64" hidden="1">{#N/A,#N/A,TRUE,"INGENIERIA";#N/A,#N/A,TRUE,"COMPRAS";#N/A,#N/A,TRUE,"DIRECCION";#N/A,#N/A,TRUE,"RESUMEN"}</definedName>
    <definedName name="TRANSPORI" localSheetId="0" hidden="1">{#N/A,#N/A,TRUE,"INGENIERIA";#N/A,#N/A,TRUE,"COMPRAS";#N/A,#N/A,TRUE,"DIRECCION";#N/A,#N/A,TRUE,"RESUMEN"}</definedName>
    <definedName name="TRANSPORI" localSheetId="68" hidden="1">{#N/A,#N/A,TRUE,"INGENIERIA";#N/A,#N/A,TRUE,"COMPRAS";#N/A,#N/A,TRUE,"DIRECCION";#N/A,#N/A,TRUE,"RESUMEN"}</definedName>
    <definedName name="TRANSPORI" hidden="1">{#N/A,#N/A,TRUE,"INGENIERIA";#N/A,#N/A,TRUE,"COMPRAS";#N/A,#N/A,TRUE,"DIRECCION";#N/A,#N/A,TRUE,"RESUMEN"}</definedName>
    <definedName name="TRANSPORTE" localSheetId="36" hidden="1">{#N/A,#N/A,TRUE,"INGENIERIA";#N/A,#N/A,TRUE,"COMPRAS";#N/A,#N/A,TRUE,"DIRECCION";#N/A,#N/A,TRUE,"RESUMEN"}</definedName>
    <definedName name="TRANSPORTE" localSheetId="37" hidden="1">{#N/A,#N/A,TRUE,"INGENIERIA";#N/A,#N/A,TRUE,"COMPRAS";#N/A,#N/A,TRUE,"DIRECCION";#N/A,#N/A,TRUE,"RESUMEN"}</definedName>
    <definedName name="TRANSPORTE" localSheetId="38" hidden="1">{#N/A,#N/A,TRUE,"INGENIERIA";#N/A,#N/A,TRUE,"COMPRAS";#N/A,#N/A,TRUE,"DIRECCION";#N/A,#N/A,TRUE,"RESUMEN"}</definedName>
    <definedName name="TRANSPORTE" localSheetId="39" hidden="1">{#N/A,#N/A,TRUE,"INGENIERIA";#N/A,#N/A,TRUE,"COMPRAS";#N/A,#N/A,TRUE,"DIRECCION";#N/A,#N/A,TRUE,"RESUMEN"}</definedName>
    <definedName name="TRANSPORTE" localSheetId="40" hidden="1">{#N/A,#N/A,TRUE,"INGENIERIA";#N/A,#N/A,TRUE,"COMPRAS";#N/A,#N/A,TRUE,"DIRECCION";#N/A,#N/A,TRUE,"RESUMEN"}</definedName>
    <definedName name="TRANSPORTE" localSheetId="41" hidden="1">{#N/A,#N/A,TRUE,"INGENIERIA";#N/A,#N/A,TRUE,"COMPRAS";#N/A,#N/A,TRUE,"DIRECCION";#N/A,#N/A,TRUE,"RESUMEN"}</definedName>
    <definedName name="TRANSPORTE" localSheetId="42" hidden="1">{#N/A,#N/A,TRUE,"INGENIERIA";#N/A,#N/A,TRUE,"COMPRAS";#N/A,#N/A,TRUE,"DIRECCION";#N/A,#N/A,TRUE,"RESUMEN"}</definedName>
    <definedName name="TRANSPORTE" localSheetId="44" hidden="1">{#N/A,#N/A,TRUE,"INGENIERIA";#N/A,#N/A,TRUE,"COMPRAS";#N/A,#N/A,TRUE,"DIRECCION";#N/A,#N/A,TRUE,"RESUMEN"}</definedName>
    <definedName name="TRANSPORTE" localSheetId="43" hidden="1">{#N/A,#N/A,TRUE,"INGENIERIA";#N/A,#N/A,TRUE,"COMPRAS";#N/A,#N/A,TRUE,"DIRECCION";#N/A,#N/A,TRUE,"RESUMEN"}</definedName>
    <definedName name="TRANSPORTE" localSheetId="45" hidden="1">{#N/A,#N/A,TRUE,"INGENIERIA";#N/A,#N/A,TRUE,"COMPRAS";#N/A,#N/A,TRUE,"DIRECCION";#N/A,#N/A,TRUE,"RESUMEN"}</definedName>
    <definedName name="TRANSPORTE" localSheetId="46" hidden="1">{#N/A,#N/A,TRUE,"INGENIERIA";#N/A,#N/A,TRUE,"COMPRAS";#N/A,#N/A,TRUE,"DIRECCION";#N/A,#N/A,TRUE,"RESUMEN"}</definedName>
    <definedName name="TRANSPORTE" localSheetId="47" hidden="1">{#N/A,#N/A,TRUE,"INGENIERIA";#N/A,#N/A,TRUE,"COMPRAS";#N/A,#N/A,TRUE,"DIRECCION";#N/A,#N/A,TRUE,"RESUMEN"}</definedName>
    <definedName name="TRANSPORTE" localSheetId="48" hidden="1">{#N/A,#N/A,TRUE,"INGENIERIA";#N/A,#N/A,TRUE,"COMPRAS";#N/A,#N/A,TRUE,"DIRECCION";#N/A,#N/A,TRUE,"RESUMEN"}</definedName>
    <definedName name="TRANSPORTE" localSheetId="49" hidden="1">{#N/A,#N/A,TRUE,"INGENIERIA";#N/A,#N/A,TRUE,"COMPRAS";#N/A,#N/A,TRUE,"DIRECCION";#N/A,#N/A,TRUE,"RESUMEN"}</definedName>
    <definedName name="TRANSPORTE" localSheetId="50" hidden="1">{#N/A,#N/A,TRUE,"INGENIERIA";#N/A,#N/A,TRUE,"COMPRAS";#N/A,#N/A,TRUE,"DIRECCION";#N/A,#N/A,TRUE,"RESUMEN"}</definedName>
    <definedName name="TRANSPORTE" localSheetId="51" hidden="1">{#N/A,#N/A,TRUE,"INGENIERIA";#N/A,#N/A,TRUE,"COMPRAS";#N/A,#N/A,TRUE,"DIRECCION";#N/A,#N/A,TRUE,"RESUMEN"}</definedName>
    <definedName name="TRANSPORTE" localSheetId="52" hidden="1">{#N/A,#N/A,TRUE,"INGENIERIA";#N/A,#N/A,TRUE,"COMPRAS";#N/A,#N/A,TRUE,"DIRECCION";#N/A,#N/A,TRUE,"RESUMEN"}</definedName>
    <definedName name="TRANSPORTE" localSheetId="53" hidden="1">{#N/A,#N/A,TRUE,"INGENIERIA";#N/A,#N/A,TRUE,"COMPRAS";#N/A,#N/A,TRUE,"DIRECCION";#N/A,#N/A,TRUE,"RESUMEN"}</definedName>
    <definedName name="TRANSPORTE" localSheetId="54" hidden="1">{#N/A,#N/A,TRUE,"INGENIERIA";#N/A,#N/A,TRUE,"COMPRAS";#N/A,#N/A,TRUE,"DIRECCION";#N/A,#N/A,TRUE,"RESUMEN"}</definedName>
    <definedName name="TRANSPORTE" localSheetId="55" hidden="1">{#N/A,#N/A,TRUE,"INGENIERIA";#N/A,#N/A,TRUE,"COMPRAS";#N/A,#N/A,TRUE,"DIRECCION";#N/A,#N/A,TRUE,"RESUMEN"}</definedName>
    <definedName name="TRANSPORTE" localSheetId="56" hidden="1">{#N/A,#N/A,TRUE,"INGENIERIA";#N/A,#N/A,TRUE,"COMPRAS";#N/A,#N/A,TRUE,"DIRECCION";#N/A,#N/A,TRUE,"RESUMEN"}</definedName>
    <definedName name="TRANSPORTE" localSheetId="57" hidden="1">{#N/A,#N/A,TRUE,"INGENIERIA";#N/A,#N/A,TRUE,"COMPRAS";#N/A,#N/A,TRUE,"DIRECCION";#N/A,#N/A,TRUE,"RESUMEN"}</definedName>
    <definedName name="TRANSPORTE" localSheetId="58" hidden="1">{#N/A,#N/A,TRUE,"INGENIERIA";#N/A,#N/A,TRUE,"COMPRAS";#N/A,#N/A,TRUE,"DIRECCION";#N/A,#N/A,TRUE,"RESUMEN"}</definedName>
    <definedName name="TRANSPORTE" localSheetId="59" hidden="1">{#N/A,#N/A,TRUE,"INGENIERIA";#N/A,#N/A,TRUE,"COMPRAS";#N/A,#N/A,TRUE,"DIRECCION";#N/A,#N/A,TRUE,"RESUMEN"}</definedName>
    <definedName name="TRANSPORTE" localSheetId="60" hidden="1">{#N/A,#N/A,TRUE,"INGENIERIA";#N/A,#N/A,TRUE,"COMPRAS";#N/A,#N/A,TRUE,"DIRECCION";#N/A,#N/A,TRUE,"RESUMEN"}</definedName>
    <definedName name="TRANSPORTE" localSheetId="61" hidden="1">{#N/A,#N/A,TRUE,"INGENIERIA";#N/A,#N/A,TRUE,"COMPRAS";#N/A,#N/A,TRUE,"DIRECCION";#N/A,#N/A,TRUE,"RESUMEN"}</definedName>
    <definedName name="TRANSPORTE" localSheetId="62" hidden="1">{#N/A,#N/A,TRUE,"INGENIERIA";#N/A,#N/A,TRUE,"COMPRAS";#N/A,#N/A,TRUE,"DIRECCION";#N/A,#N/A,TRUE,"RESUMEN"}</definedName>
    <definedName name="TRANSPORTE" localSheetId="63" hidden="1">{#N/A,#N/A,TRUE,"INGENIERIA";#N/A,#N/A,TRUE,"COMPRAS";#N/A,#N/A,TRUE,"DIRECCION";#N/A,#N/A,TRUE,"RESUMEN"}</definedName>
    <definedName name="TRANSPORTE" localSheetId="64" hidden="1">{#N/A,#N/A,TRUE,"INGENIERIA";#N/A,#N/A,TRUE,"COMPRAS";#N/A,#N/A,TRUE,"DIRECCION";#N/A,#N/A,TRUE,"RESUMEN"}</definedName>
    <definedName name="TRANSPORTE" localSheetId="0" hidden="1">{#N/A,#N/A,TRUE,"INGENIERIA";#N/A,#N/A,TRUE,"COMPRAS";#N/A,#N/A,TRUE,"DIRECCION";#N/A,#N/A,TRUE,"RESUMEN"}</definedName>
    <definedName name="TRANSPORTE" localSheetId="68" hidden="1">{#N/A,#N/A,TRUE,"INGENIERIA";#N/A,#N/A,TRUE,"COMPRAS";#N/A,#N/A,TRUE,"DIRECCION";#N/A,#N/A,TRUE,"RESUMEN"}</definedName>
    <definedName name="TRANSPORTE" hidden="1">{#N/A,#N/A,TRUE,"INGENIERIA";#N/A,#N/A,TRUE,"COMPRAS";#N/A,#N/A,TRUE,"DIRECCION";#N/A,#N/A,TRUE,"RESUMEN"}</definedName>
    <definedName name="TRANSPORTE_ARENA">[41]Transporte!$F$8</definedName>
    <definedName name="TRANSPORTE_DE_CEMENTO">[41]Transporte!$F$13</definedName>
    <definedName name="TRANSPORTE_DE_TRITURADO">[41]Transporte!$F$9</definedName>
    <definedName name="TRAT">[240]desmonte!$E$48</definedName>
    <definedName name="trimestre1">'[51]ESTADO RED'!$E$8</definedName>
    <definedName name="TRIPLEX">#REF!</definedName>
    <definedName name="Triplex_lamina_4mm" localSheetId="0">#REF!</definedName>
    <definedName name="Triplex_lamina_4mm">#REF!</definedName>
    <definedName name="TRITURADO">#REF!</definedName>
    <definedName name="TRITURADO_PILCUAN">[41]Materiales!$F$73</definedName>
    <definedName name="TRM">'[241]C.LABORALES'!$G$17</definedName>
    <definedName name="Troughing">'[143]Actual Data (MAP)'!$H$31:$I$131</definedName>
    <definedName name="TroughingSTX">'[143]Actual Data (STX)'!$B$19:$C$119</definedName>
    <definedName name="Ts" localSheetId="0">#REF!</definedName>
    <definedName name="Ts">#REF!</definedName>
    <definedName name="TT" localSheetId="0">#REF!</definedName>
    <definedName name="TT">#REF!</definedName>
    <definedName name="TTA">[206]PRESUPUESTO!#REF!</definedName>
    <definedName name="TTB">[206]PRESUPUESTO!#REF!</definedName>
    <definedName name="TTC">[206]PRESUPUESTO!#REF!</definedName>
    <definedName name="TTCostOutput">#REF!</definedName>
    <definedName name="TTE">[206]PRESUPUESTO!#REF!</definedName>
    <definedName name="TTL">[206]PRESUPUESTO!#REF!</definedName>
    <definedName name="TtlCD">[34]PRESUPUESTO!#REF!</definedName>
    <definedName name="TTT">#REF!</definedName>
    <definedName name="TTTT">#REF!</definedName>
    <definedName name="ttttt">[242]PJ!#REF!</definedName>
    <definedName name="TTTTTT" localSheetId="0">[215]glvc!#REF!</definedName>
    <definedName name="TTTTTT">[215]glvc!#REF!</definedName>
    <definedName name="TTTTTTTT">#REF!</definedName>
    <definedName name="Tu" localSheetId="0">#REF!</definedName>
    <definedName name="Tu">#REF!</definedName>
    <definedName name="TUB._ACC_3__Bx_B_SCH_40">#REF!</definedName>
    <definedName name="Tuberia_1_2_pvc">'[33]LISTADO '!$F$21</definedName>
    <definedName name="Tuberia_conduit_PVC_1_2" localSheetId="0">#REF!</definedName>
    <definedName name="Tuberia_conduit_PVC_1_2">#REF!</definedName>
    <definedName name="Tuberia_conduit_PVC_3_4" localSheetId="0">#REF!</definedName>
    <definedName name="Tuberia_conduit_PVC_3_4">#REF!</definedName>
    <definedName name="TUBERIA_P.V.C_RDE_9">#REF!</definedName>
    <definedName name="TUBERIA_P.V.C_UM_RDE_41____2">#REF!</definedName>
    <definedName name="TUBERIA_P.V.C_UM_RDE_41____3">#REF!</definedName>
    <definedName name="Tubería_Pres._1" localSheetId="0">#REF!</definedName>
    <definedName name="Tubería_Pres._1">#REF!</definedName>
    <definedName name="Tubería_Pres._1_2" localSheetId="0">#REF!</definedName>
    <definedName name="Tubería_Pres._1_2">#REF!</definedName>
    <definedName name="Tubería_Pres._3_4" localSheetId="0">#REF!</definedName>
    <definedName name="Tubería_Pres._3_4">#REF!</definedName>
    <definedName name="TUBERIA_PVC_10" localSheetId="42">[25]Materiales!#REF!</definedName>
    <definedName name="TUBERIA_PVC_10" localSheetId="44">[25]Materiales!#REF!</definedName>
    <definedName name="TUBERIA_PVC_10" localSheetId="43">[25]Materiales!#REF!</definedName>
    <definedName name="TUBERIA_PVC_10" localSheetId="45">[25]Materiales!#REF!</definedName>
    <definedName name="TUBERIA_PVC_10" localSheetId="46">[25]Materiales!#REF!</definedName>
    <definedName name="TUBERIA_PVC_10" localSheetId="47">[25]Materiales!#REF!</definedName>
    <definedName name="TUBERIA_PVC_10" localSheetId="48">[25]Materiales!#REF!</definedName>
    <definedName name="TUBERIA_PVC_10" localSheetId="49">[25]Materiales!#REF!</definedName>
    <definedName name="TUBERIA_PVC_10" localSheetId="50">[25]Materiales!#REF!</definedName>
    <definedName name="TUBERIA_PVC_10" localSheetId="51">[25]Materiales!#REF!</definedName>
    <definedName name="TUBERIA_PVC_10" localSheetId="52">[25]Materiales!#REF!</definedName>
    <definedName name="TUBERIA_PVC_10" localSheetId="53">[25]Materiales!#REF!</definedName>
    <definedName name="TUBERIA_PVC_10" localSheetId="54">[25]Materiales!#REF!</definedName>
    <definedName name="TUBERIA_PVC_10" localSheetId="55">[25]Materiales!#REF!</definedName>
    <definedName name="TUBERIA_PVC_10" localSheetId="56">[25]Materiales!#REF!</definedName>
    <definedName name="TUBERIA_PVC_10" localSheetId="57">[25]Materiales!#REF!</definedName>
    <definedName name="TUBERIA_PVC_10" localSheetId="58">[25]Materiales!#REF!</definedName>
    <definedName name="TUBERIA_PVC_10" localSheetId="59">[25]Materiales!#REF!</definedName>
    <definedName name="TUBERIA_PVC_10" localSheetId="60">[25]Materiales!#REF!</definedName>
    <definedName name="TUBERIA_PVC_10" localSheetId="61">[25]Materiales!#REF!</definedName>
    <definedName name="TUBERIA_PVC_10" localSheetId="62">[25]Materiales!#REF!</definedName>
    <definedName name="TUBERIA_PVC_10" localSheetId="63">[25]Materiales!#REF!</definedName>
    <definedName name="TUBERIA_PVC_10" localSheetId="64">[25]Materiales!#REF!</definedName>
    <definedName name="TUBERIA_PVC_10" localSheetId="0">[25]Materiales!#REF!</definedName>
    <definedName name="TUBERIA_PVC_10" localSheetId="68">[25]Materiales!#REF!</definedName>
    <definedName name="TUBERIA_PVC_10">[25]Materiales!#REF!</definedName>
    <definedName name="TUBERIA_PVC_12" localSheetId="42">[25]Materiales!#REF!</definedName>
    <definedName name="TUBERIA_PVC_12" localSheetId="44">[25]Materiales!#REF!</definedName>
    <definedName name="TUBERIA_PVC_12" localSheetId="43">[25]Materiales!#REF!</definedName>
    <definedName name="TUBERIA_PVC_12" localSheetId="45">[25]Materiales!#REF!</definedName>
    <definedName name="TUBERIA_PVC_12" localSheetId="46">[25]Materiales!#REF!</definedName>
    <definedName name="TUBERIA_PVC_12" localSheetId="47">[25]Materiales!#REF!</definedName>
    <definedName name="TUBERIA_PVC_12" localSheetId="48">[25]Materiales!#REF!</definedName>
    <definedName name="TUBERIA_PVC_12" localSheetId="49">[25]Materiales!#REF!</definedName>
    <definedName name="TUBERIA_PVC_12" localSheetId="50">[25]Materiales!#REF!</definedName>
    <definedName name="TUBERIA_PVC_12" localSheetId="51">[25]Materiales!#REF!</definedName>
    <definedName name="TUBERIA_PVC_12" localSheetId="52">[25]Materiales!#REF!</definedName>
    <definedName name="TUBERIA_PVC_12" localSheetId="53">[25]Materiales!#REF!</definedName>
    <definedName name="TUBERIA_PVC_12" localSheetId="54">[25]Materiales!#REF!</definedName>
    <definedName name="TUBERIA_PVC_12" localSheetId="55">[25]Materiales!#REF!</definedName>
    <definedName name="TUBERIA_PVC_12" localSheetId="56">[25]Materiales!#REF!</definedName>
    <definedName name="TUBERIA_PVC_12" localSheetId="57">[25]Materiales!#REF!</definedName>
    <definedName name="TUBERIA_PVC_12" localSheetId="58">[25]Materiales!#REF!</definedName>
    <definedName name="TUBERIA_PVC_12" localSheetId="59">[25]Materiales!#REF!</definedName>
    <definedName name="TUBERIA_PVC_12" localSheetId="60">[25]Materiales!#REF!</definedName>
    <definedName name="TUBERIA_PVC_12" localSheetId="61">[25]Materiales!#REF!</definedName>
    <definedName name="TUBERIA_PVC_12" localSheetId="62">[25]Materiales!#REF!</definedName>
    <definedName name="TUBERIA_PVC_12" localSheetId="63">[25]Materiales!#REF!</definedName>
    <definedName name="TUBERIA_PVC_12" localSheetId="64">[25]Materiales!#REF!</definedName>
    <definedName name="TUBERIA_PVC_12" localSheetId="0">[25]Materiales!#REF!</definedName>
    <definedName name="TUBERIA_PVC_12">[25]Materiales!#REF!</definedName>
    <definedName name="TUBERIA_PVC_14" localSheetId="42">[25]Materiales!#REF!</definedName>
    <definedName name="TUBERIA_PVC_14" localSheetId="44">[25]Materiales!#REF!</definedName>
    <definedName name="TUBERIA_PVC_14" localSheetId="43">[25]Materiales!#REF!</definedName>
    <definedName name="TUBERIA_PVC_14" localSheetId="45">[25]Materiales!#REF!</definedName>
    <definedName name="TUBERIA_PVC_14" localSheetId="46">[25]Materiales!#REF!</definedName>
    <definedName name="TUBERIA_PVC_14" localSheetId="47">[25]Materiales!#REF!</definedName>
    <definedName name="TUBERIA_PVC_14" localSheetId="48">[25]Materiales!#REF!</definedName>
    <definedName name="TUBERIA_PVC_14" localSheetId="49">[25]Materiales!#REF!</definedName>
    <definedName name="TUBERIA_PVC_14" localSheetId="50">[25]Materiales!#REF!</definedName>
    <definedName name="TUBERIA_PVC_14" localSheetId="51">[25]Materiales!#REF!</definedName>
    <definedName name="TUBERIA_PVC_14" localSheetId="52">[25]Materiales!#REF!</definedName>
    <definedName name="TUBERIA_PVC_14" localSheetId="53">[25]Materiales!#REF!</definedName>
    <definedName name="TUBERIA_PVC_14" localSheetId="54">[25]Materiales!#REF!</definedName>
    <definedName name="TUBERIA_PVC_14" localSheetId="55">[25]Materiales!#REF!</definedName>
    <definedName name="TUBERIA_PVC_14" localSheetId="56">[25]Materiales!#REF!</definedName>
    <definedName name="TUBERIA_PVC_14" localSheetId="57">[25]Materiales!#REF!</definedName>
    <definedName name="TUBERIA_PVC_14" localSheetId="58">[25]Materiales!#REF!</definedName>
    <definedName name="TUBERIA_PVC_14" localSheetId="59">[25]Materiales!#REF!</definedName>
    <definedName name="TUBERIA_PVC_14" localSheetId="60">[25]Materiales!#REF!</definedName>
    <definedName name="TUBERIA_PVC_14" localSheetId="61">[25]Materiales!#REF!</definedName>
    <definedName name="TUBERIA_PVC_14" localSheetId="62">[25]Materiales!#REF!</definedName>
    <definedName name="TUBERIA_PVC_14" localSheetId="63">[25]Materiales!#REF!</definedName>
    <definedName name="TUBERIA_PVC_14" localSheetId="64">[25]Materiales!#REF!</definedName>
    <definedName name="TUBERIA_PVC_14" localSheetId="0">[25]Materiales!#REF!</definedName>
    <definedName name="TUBERIA_PVC_14">[25]Materiales!#REF!</definedName>
    <definedName name="TUBERIA_PVC_16" localSheetId="42">[25]Materiales!#REF!</definedName>
    <definedName name="TUBERIA_PVC_16" localSheetId="44">[25]Materiales!#REF!</definedName>
    <definedName name="TUBERIA_PVC_16" localSheetId="43">[25]Materiales!#REF!</definedName>
    <definedName name="TUBERIA_PVC_16" localSheetId="45">[25]Materiales!#REF!</definedName>
    <definedName name="TUBERIA_PVC_16" localSheetId="46">[25]Materiales!#REF!</definedName>
    <definedName name="TUBERIA_PVC_16" localSheetId="47">[25]Materiales!#REF!</definedName>
    <definedName name="TUBERIA_PVC_16" localSheetId="48">[25]Materiales!#REF!</definedName>
    <definedName name="TUBERIA_PVC_16" localSheetId="49">[25]Materiales!#REF!</definedName>
    <definedName name="TUBERIA_PVC_16" localSheetId="50">[25]Materiales!#REF!</definedName>
    <definedName name="TUBERIA_PVC_16" localSheetId="51">[25]Materiales!#REF!</definedName>
    <definedName name="TUBERIA_PVC_16" localSheetId="52">[25]Materiales!#REF!</definedName>
    <definedName name="TUBERIA_PVC_16" localSheetId="53">[25]Materiales!#REF!</definedName>
    <definedName name="TUBERIA_PVC_16" localSheetId="54">[25]Materiales!#REF!</definedName>
    <definedName name="TUBERIA_PVC_16" localSheetId="55">[25]Materiales!#REF!</definedName>
    <definedName name="TUBERIA_PVC_16" localSheetId="56">[25]Materiales!#REF!</definedName>
    <definedName name="TUBERIA_PVC_16" localSheetId="57">[25]Materiales!#REF!</definedName>
    <definedName name="TUBERIA_PVC_16" localSheetId="58">[25]Materiales!#REF!</definedName>
    <definedName name="TUBERIA_PVC_16" localSheetId="59">[25]Materiales!#REF!</definedName>
    <definedName name="TUBERIA_PVC_16" localSheetId="60">[25]Materiales!#REF!</definedName>
    <definedName name="TUBERIA_PVC_16" localSheetId="61">[25]Materiales!#REF!</definedName>
    <definedName name="TUBERIA_PVC_16" localSheetId="62">[25]Materiales!#REF!</definedName>
    <definedName name="TUBERIA_PVC_16" localSheetId="63">[25]Materiales!#REF!</definedName>
    <definedName name="TUBERIA_PVC_16" localSheetId="64">[25]Materiales!#REF!</definedName>
    <definedName name="TUBERIA_PVC_16" localSheetId="0">[25]Materiales!#REF!</definedName>
    <definedName name="TUBERIA_PVC_16">[25]Materiales!#REF!</definedName>
    <definedName name="TUBERIA_PVC_18" localSheetId="42">[25]Materiales!#REF!</definedName>
    <definedName name="TUBERIA_PVC_18" localSheetId="44">[25]Materiales!#REF!</definedName>
    <definedName name="TUBERIA_PVC_18" localSheetId="43">[25]Materiales!#REF!</definedName>
    <definedName name="TUBERIA_PVC_18" localSheetId="45">[25]Materiales!#REF!</definedName>
    <definedName name="TUBERIA_PVC_18" localSheetId="46">[25]Materiales!#REF!</definedName>
    <definedName name="TUBERIA_PVC_18" localSheetId="47">[25]Materiales!#REF!</definedName>
    <definedName name="TUBERIA_PVC_18" localSheetId="48">[25]Materiales!#REF!</definedName>
    <definedName name="TUBERIA_PVC_18" localSheetId="49">[25]Materiales!#REF!</definedName>
    <definedName name="TUBERIA_PVC_18" localSheetId="50">[25]Materiales!#REF!</definedName>
    <definedName name="TUBERIA_PVC_18" localSheetId="51">[25]Materiales!#REF!</definedName>
    <definedName name="TUBERIA_PVC_18" localSheetId="52">[25]Materiales!#REF!</definedName>
    <definedName name="TUBERIA_PVC_18" localSheetId="53">[25]Materiales!#REF!</definedName>
    <definedName name="TUBERIA_PVC_18" localSheetId="54">[25]Materiales!#REF!</definedName>
    <definedName name="TUBERIA_PVC_18" localSheetId="55">[25]Materiales!#REF!</definedName>
    <definedName name="TUBERIA_PVC_18" localSheetId="56">[25]Materiales!#REF!</definedName>
    <definedName name="TUBERIA_PVC_18" localSheetId="57">[25]Materiales!#REF!</definedName>
    <definedName name="TUBERIA_PVC_18" localSheetId="58">[25]Materiales!#REF!</definedName>
    <definedName name="TUBERIA_PVC_18" localSheetId="59">[25]Materiales!#REF!</definedName>
    <definedName name="TUBERIA_PVC_18" localSheetId="60">[25]Materiales!#REF!</definedName>
    <definedName name="TUBERIA_PVC_18" localSheetId="61">[25]Materiales!#REF!</definedName>
    <definedName name="TUBERIA_PVC_18" localSheetId="62">[25]Materiales!#REF!</definedName>
    <definedName name="TUBERIA_PVC_18" localSheetId="63">[25]Materiales!#REF!</definedName>
    <definedName name="TUBERIA_PVC_18" localSheetId="64">[25]Materiales!#REF!</definedName>
    <definedName name="TUBERIA_PVC_18" localSheetId="0">[25]Materiales!#REF!</definedName>
    <definedName name="TUBERIA_PVC_18">[25]Materiales!#REF!</definedName>
    <definedName name="TUBERIA_PVC_20" localSheetId="42">[25]Materiales!#REF!</definedName>
    <definedName name="TUBERIA_PVC_20" localSheetId="44">[25]Materiales!#REF!</definedName>
    <definedName name="TUBERIA_PVC_20" localSheetId="43">[25]Materiales!#REF!</definedName>
    <definedName name="TUBERIA_PVC_20" localSheetId="45">[25]Materiales!#REF!</definedName>
    <definedName name="TUBERIA_PVC_20" localSheetId="46">[25]Materiales!#REF!</definedName>
    <definedName name="TUBERIA_PVC_20" localSheetId="47">[25]Materiales!#REF!</definedName>
    <definedName name="TUBERIA_PVC_20" localSheetId="48">[25]Materiales!#REF!</definedName>
    <definedName name="TUBERIA_PVC_20" localSheetId="49">[25]Materiales!#REF!</definedName>
    <definedName name="TUBERIA_PVC_20" localSheetId="50">[25]Materiales!#REF!</definedName>
    <definedName name="TUBERIA_PVC_20" localSheetId="51">[25]Materiales!#REF!</definedName>
    <definedName name="TUBERIA_PVC_20" localSheetId="52">[25]Materiales!#REF!</definedName>
    <definedName name="TUBERIA_PVC_20" localSheetId="53">[25]Materiales!#REF!</definedName>
    <definedName name="TUBERIA_PVC_20" localSheetId="54">[25]Materiales!#REF!</definedName>
    <definedName name="TUBERIA_PVC_20" localSheetId="55">[25]Materiales!#REF!</definedName>
    <definedName name="TUBERIA_PVC_20" localSheetId="56">[25]Materiales!#REF!</definedName>
    <definedName name="TUBERIA_PVC_20" localSheetId="57">[25]Materiales!#REF!</definedName>
    <definedName name="TUBERIA_PVC_20" localSheetId="58">[25]Materiales!#REF!</definedName>
    <definedName name="TUBERIA_PVC_20" localSheetId="59">[25]Materiales!#REF!</definedName>
    <definedName name="TUBERIA_PVC_20" localSheetId="60">[25]Materiales!#REF!</definedName>
    <definedName name="TUBERIA_PVC_20" localSheetId="61">[25]Materiales!#REF!</definedName>
    <definedName name="TUBERIA_PVC_20" localSheetId="62">[25]Materiales!#REF!</definedName>
    <definedName name="TUBERIA_PVC_20" localSheetId="63">[25]Materiales!#REF!</definedName>
    <definedName name="TUBERIA_PVC_20" localSheetId="64">[25]Materiales!#REF!</definedName>
    <definedName name="TUBERIA_PVC_20" localSheetId="0">[25]Materiales!#REF!</definedName>
    <definedName name="TUBERIA_PVC_20">[25]Materiales!#REF!</definedName>
    <definedName name="TUBERIA_PVC_24" localSheetId="42">[25]Materiales!#REF!</definedName>
    <definedName name="TUBERIA_PVC_24" localSheetId="44">[25]Materiales!#REF!</definedName>
    <definedName name="TUBERIA_PVC_24" localSheetId="43">[25]Materiales!#REF!</definedName>
    <definedName name="TUBERIA_PVC_24" localSheetId="45">[25]Materiales!#REF!</definedName>
    <definedName name="TUBERIA_PVC_24" localSheetId="46">[25]Materiales!#REF!</definedName>
    <definedName name="TUBERIA_PVC_24" localSheetId="47">[25]Materiales!#REF!</definedName>
    <definedName name="TUBERIA_PVC_24" localSheetId="48">[25]Materiales!#REF!</definedName>
    <definedName name="TUBERIA_PVC_24" localSheetId="49">[25]Materiales!#REF!</definedName>
    <definedName name="TUBERIA_PVC_24" localSheetId="50">[25]Materiales!#REF!</definedName>
    <definedName name="TUBERIA_PVC_24" localSheetId="51">[25]Materiales!#REF!</definedName>
    <definedName name="TUBERIA_PVC_24" localSheetId="52">[25]Materiales!#REF!</definedName>
    <definedName name="TUBERIA_PVC_24" localSheetId="53">[25]Materiales!#REF!</definedName>
    <definedName name="TUBERIA_PVC_24" localSheetId="54">[25]Materiales!#REF!</definedName>
    <definedName name="TUBERIA_PVC_24" localSheetId="55">[25]Materiales!#REF!</definedName>
    <definedName name="TUBERIA_PVC_24" localSheetId="56">[25]Materiales!#REF!</definedName>
    <definedName name="TUBERIA_PVC_24" localSheetId="57">[25]Materiales!#REF!</definedName>
    <definedName name="TUBERIA_PVC_24" localSheetId="58">[25]Materiales!#REF!</definedName>
    <definedName name="TUBERIA_PVC_24" localSheetId="59">[25]Materiales!#REF!</definedName>
    <definedName name="TUBERIA_PVC_24" localSheetId="60">[25]Materiales!#REF!</definedName>
    <definedName name="TUBERIA_PVC_24" localSheetId="61">[25]Materiales!#REF!</definedName>
    <definedName name="TUBERIA_PVC_24" localSheetId="62">[25]Materiales!#REF!</definedName>
    <definedName name="TUBERIA_PVC_24" localSheetId="63">[25]Materiales!#REF!</definedName>
    <definedName name="TUBERIA_PVC_24" localSheetId="64">[25]Materiales!#REF!</definedName>
    <definedName name="TUBERIA_PVC_24" localSheetId="0">[25]Materiales!#REF!</definedName>
    <definedName name="TUBERIA_PVC_24">[25]Materiales!#REF!</definedName>
    <definedName name="TUBERIA_PVC_27" localSheetId="42">[25]Materiales!#REF!</definedName>
    <definedName name="TUBERIA_PVC_27" localSheetId="44">[25]Materiales!#REF!</definedName>
    <definedName name="TUBERIA_PVC_27" localSheetId="43">[25]Materiales!#REF!</definedName>
    <definedName name="TUBERIA_PVC_27" localSheetId="45">[25]Materiales!#REF!</definedName>
    <definedName name="TUBERIA_PVC_27" localSheetId="46">[25]Materiales!#REF!</definedName>
    <definedName name="TUBERIA_PVC_27" localSheetId="47">[25]Materiales!#REF!</definedName>
    <definedName name="TUBERIA_PVC_27" localSheetId="48">[25]Materiales!#REF!</definedName>
    <definedName name="TUBERIA_PVC_27" localSheetId="49">[25]Materiales!#REF!</definedName>
    <definedName name="TUBERIA_PVC_27" localSheetId="50">[25]Materiales!#REF!</definedName>
    <definedName name="TUBERIA_PVC_27" localSheetId="51">[25]Materiales!#REF!</definedName>
    <definedName name="TUBERIA_PVC_27" localSheetId="52">[25]Materiales!#REF!</definedName>
    <definedName name="TUBERIA_PVC_27" localSheetId="53">[25]Materiales!#REF!</definedName>
    <definedName name="TUBERIA_PVC_27" localSheetId="54">[25]Materiales!#REF!</definedName>
    <definedName name="TUBERIA_PVC_27" localSheetId="55">[25]Materiales!#REF!</definedName>
    <definedName name="TUBERIA_PVC_27" localSheetId="56">[25]Materiales!#REF!</definedName>
    <definedName name="TUBERIA_PVC_27" localSheetId="57">[25]Materiales!#REF!</definedName>
    <definedName name="TUBERIA_PVC_27" localSheetId="58">[25]Materiales!#REF!</definedName>
    <definedName name="TUBERIA_PVC_27" localSheetId="59">[25]Materiales!#REF!</definedName>
    <definedName name="TUBERIA_PVC_27" localSheetId="60">[25]Materiales!#REF!</definedName>
    <definedName name="TUBERIA_PVC_27" localSheetId="61">[25]Materiales!#REF!</definedName>
    <definedName name="TUBERIA_PVC_27" localSheetId="62">[25]Materiales!#REF!</definedName>
    <definedName name="TUBERIA_PVC_27" localSheetId="63">[25]Materiales!#REF!</definedName>
    <definedName name="TUBERIA_PVC_27" localSheetId="64">[25]Materiales!#REF!</definedName>
    <definedName name="TUBERIA_PVC_27" localSheetId="0">[25]Materiales!#REF!</definedName>
    <definedName name="TUBERIA_PVC_27">[25]Materiales!#REF!</definedName>
    <definedName name="TUBERIA_PVC_30" localSheetId="42">[25]Materiales!#REF!</definedName>
    <definedName name="TUBERIA_PVC_30" localSheetId="44">[25]Materiales!#REF!</definedName>
    <definedName name="TUBERIA_PVC_30" localSheetId="43">[25]Materiales!#REF!</definedName>
    <definedName name="TUBERIA_PVC_30" localSheetId="45">[25]Materiales!#REF!</definedName>
    <definedName name="TUBERIA_PVC_30" localSheetId="46">[25]Materiales!#REF!</definedName>
    <definedName name="TUBERIA_PVC_30" localSheetId="47">[25]Materiales!#REF!</definedName>
    <definedName name="TUBERIA_PVC_30" localSheetId="48">[25]Materiales!#REF!</definedName>
    <definedName name="TUBERIA_PVC_30" localSheetId="49">[25]Materiales!#REF!</definedName>
    <definedName name="TUBERIA_PVC_30" localSheetId="50">[25]Materiales!#REF!</definedName>
    <definedName name="TUBERIA_PVC_30" localSheetId="51">[25]Materiales!#REF!</definedName>
    <definedName name="TUBERIA_PVC_30" localSheetId="52">[25]Materiales!#REF!</definedName>
    <definedName name="TUBERIA_PVC_30" localSheetId="53">[25]Materiales!#REF!</definedName>
    <definedName name="TUBERIA_PVC_30" localSheetId="54">[25]Materiales!#REF!</definedName>
    <definedName name="TUBERIA_PVC_30" localSheetId="55">[25]Materiales!#REF!</definedName>
    <definedName name="TUBERIA_PVC_30" localSheetId="56">[25]Materiales!#REF!</definedName>
    <definedName name="TUBERIA_PVC_30" localSheetId="57">[25]Materiales!#REF!</definedName>
    <definedName name="TUBERIA_PVC_30" localSheetId="58">[25]Materiales!#REF!</definedName>
    <definedName name="TUBERIA_PVC_30" localSheetId="59">[25]Materiales!#REF!</definedName>
    <definedName name="TUBERIA_PVC_30" localSheetId="60">[25]Materiales!#REF!</definedName>
    <definedName name="TUBERIA_PVC_30" localSheetId="61">[25]Materiales!#REF!</definedName>
    <definedName name="TUBERIA_PVC_30" localSheetId="62">[25]Materiales!#REF!</definedName>
    <definedName name="TUBERIA_PVC_30" localSheetId="63">[25]Materiales!#REF!</definedName>
    <definedName name="TUBERIA_PVC_30" localSheetId="64">[25]Materiales!#REF!</definedName>
    <definedName name="TUBERIA_PVC_30" localSheetId="0">[25]Materiales!#REF!</definedName>
    <definedName name="TUBERIA_PVC_30">[25]Materiales!#REF!</definedName>
    <definedName name="TUBERIA_PVC_4" localSheetId="42">[25]Materiales!#REF!</definedName>
    <definedName name="TUBERIA_PVC_4" localSheetId="44">[25]Materiales!#REF!</definedName>
    <definedName name="TUBERIA_PVC_4" localSheetId="43">[25]Materiales!#REF!</definedName>
    <definedName name="TUBERIA_PVC_4" localSheetId="45">[25]Materiales!#REF!</definedName>
    <definedName name="TUBERIA_PVC_4" localSheetId="46">[25]Materiales!#REF!</definedName>
    <definedName name="TUBERIA_PVC_4" localSheetId="47">[25]Materiales!#REF!</definedName>
    <definedName name="TUBERIA_PVC_4" localSheetId="48">[25]Materiales!#REF!</definedName>
    <definedName name="TUBERIA_PVC_4" localSheetId="49">[25]Materiales!#REF!</definedName>
    <definedName name="TUBERIA_PVC_4" localSheetId="50">[25]Materiales!#REF!</definedName>
    <definedName name="TUBERIA_PVC_4" localSheetId="51">[25]Materiales!#REF!</definedName>
    <definedName name="TUBERIA_PVC_4" localSheetId="52">[25]Materiales!#REF!</definedName>
    <definedName name="TUBERIA_PVC_4" localSheetId="53">[25]Materiales!#REF!</definedName>
    <definedName name="TUBERIA_PVC_4" localSheetId="54">[25]Materiales!#REF!</definedName>
    <definedName name="TUBERIA_PVC_4" localSheetId="55">[25]Materiales!#REF!</definedName>
    <definedName name="TUBERIA_PVC_4" localSheetId="56">[25]Materiales!#REF!</definedName>
    <definedName name="TUBERIA_PVC_4" localSheetId="57">[25]Materiales!#REF!</definedName>
    <definedName name="TUBERIA_PVC_4" localSheetId="58">[25]Materiales!#REF!</definedName>
    <definedName name="TUBERIA_PVC_4" localSheetId="59">[25]Materiales!#REF!</definedName>
    <definedName name="TUBERIA_PVC_4" localSheetId="60">[25]Materiales!#REF!</definedName>
    <definedName name="TUBERIA_PVC_4" localSheetId="61">[25]Materiales!#REF!</definedName>
    <definedName name="TUBERIA_PVC_4" localSheetId="62">[25]Materiales!#REF!</definedName>
    <definedName name="TUBERIA_PVC_4" localSheetId="63">[25]Materiales!#REF!</definedName>
    <definedName name="TUBERIA_PVC_4" localSheetId="64">[25]Materiales!#REF!</definedName>
    <definedName name="TUBERIA_PVC_4" localSheetId="0">[25]Materiales!#REF!</definedName>
    <definedName name="TUBERIA_PVC_4">[25]Materiales!#REF!</definedName>
    <definedName name="TUBERIA_PVC_6" localSheetId="42">[25]Materiales!#REF!</definedName>
    <definedName name="TUBERIA_PVC_6" localSheetId="44">[25]Materiales!#REF!</definedName>
    <definedName name="TUBERIA_PVC_6" localSheetId="43">[25]Materiales!#REF!</definedName>
    <definedName name="TUBERIA_PVC_6" localSheetId="45">[25]Materiales!#REF!</definedName>
    <definedName name="TUBERIA_PVC_6" localSheetId="46">[25]Materiales!#REF!</definedName>
    <definedName name="TUBERIA_PVC_6" localSheetId="47">[25]Materiales!#REF!</definedName>
    <definedName name="TUBERIA_PVC_6" localSheetId="48">[25]Materiales!#REF!</definedName>
    <definedName name="TUBERIA_PVC_6" localSheetId="49">[25]Materiales!#REF!</definedName>
    <definedName name="TUBERIA_PVC_6" localSheetId="50">[25]Materiales!#REF!</definedName>
    <definedName name="TUBERIA_PVC_6" localSheetId="51">[25]Materiales!#REF!</definedName>
    <definedName name="TUBERIA_PVC_6" localSheetId="52">[25]Materiales!#REF!</definedName>
    <definedName name="TUBERIA_PVC_6" localSheetId="53">[25]Materiales!#REF!</definedName>
    <definedName name="TUBERIA_PVC_6" localSheetId="54">[25]Materiales!#REF!</definedName>
    <definedName name="TUBERIA_PVC_6" localSheetId="55">[25]Materiales!#REF!</definedName>
    <definedName name="TUBERIA_PVC_6" localSheetId="56">[25]Materiales!#REF!</definedName>
    <definedName name="TUBERIA_PVC_6" localSheetId="57">[25]Materiales!#REF!</definedName>
    <definedName name="TUBERIA_PVC_6" localSheetId="58">[25]Materiales!#REF!</definedName>
    <definedName name="TUBERIA_PVC_6" localSheetId="59">[25]Materiales!#REF!</definedName>
    <definedName name="TUBERIA_PVC_6" localSheetId="60">[25]Materiales!#REF!</definedName>
    <definedName name="TUBERIA_PVC_6" localSheetId="61">[25]Materiales!#REF!</definedName>
    <definedName name="TUBERIA_PVC_6" localSheetId="62">[25]Materiales!#REF!</definedName>
    <definedName name="TUBERIA_PVC_6" localSheetId="63">[25]Materiales!#REF!</definedName>
    <definedName name="TUBERIA_PVC_6" localSheetId="64">[25]Materiales!#REF!</definedName>
    <definedName name="TUBERIA_PVC_6" localSheetId="0">[25]Materiales!#REF!</definedName>
    <definedName name="TUBERIA_PVC_6">[25]Materiales!#REF!</definedName>
    <definedName name="TUBERIA_PVC_8" localSheetId="42">[25]Materiales!#REF!</definedName>
    <definedName name="TUBERIA_PVC_8" localSheetId="44">[25]Materiales!#REF!</definedName>
    <definedName name="TUBERIA_PVC_8" localSheetId="43">[25]Materiales!#REF!</definedName>
    <definedName name="TUBERIA_PVC_8" localSheetId="45">[25]Materiales!#REF!</definedName>
    <definedName name="TUBERIA_PVC_8" localSheetId="46">[25]Materiales!#REF!</definedName>
    <definedName name="TUBERIA_PVC_8" localSheetId="47">[25]Materiales!#REF!</definedName>
    <definedName name="TUBERIA_PVC_8" localSheetId="48">[25]Materiales!#REF!</definedName>
    <definedName name="TUBERIA_PVC_8" localSheetId="49">[25]Materiales!#REF!</definedName>
    <definedName name="TUBERIA_PVC_8" localSheetId="50">[25]Materiales!#REF!</definedName>
    <definedName name="TUBERIA_PVC_8" localSheetId="51">[25]Materiales!#REF!</definedName>
    <definedName name="TUBERIA_PVC_8" localSheetId="52">[25]Materiales!#REF!</definedName>
    <definedName name="TUBERIA_PVC_8" localSheetId="53">[25]Materiales!#REF!</definedName>
    <definedName name="TUBERIA_PVC_8" localSheetId="54">[25]Materiales!#REF!</definedName>
    <definedName name="TUBERIA_PVC_8" localSheetId="55">[25]Materiales!#REF!</definedName>
    <definedName name="TUBERIA_PVC_8" localSheetId="56">[25]Materiales!#REF!</definedName>
    <definedName name="TUBERIA_PVC_8" localSheetId="57">[25]Materiales!#REF!</definedName>
    <definedName name="TUBERIA_PVC_8" localSheetId="58">[25]Materiales!#REF!</definedName>
    <definedName name="TUBERIA_PVC_8" localSheetId="59">[25]Materiales!#REF!</definedName>
    <definedName name="TUBERIA_PVC_8" localSheetId="60">[25]Materiales!#REF!</definedName>
    <definedName name="TUBERIA_PVC_8" localSheetId="61">[25]Materiales!#REF!</definedName>
    <definedName name="TUBERIA_PVC_8" localSheetId="62">[25]Materiales!#REF!</definedName>
    <definedName name="TUBERIA_PVC_8" localSheetId="63">[25]Materiales!#REF!</definedName>
    <definedName name="TUBERIA_PVC_8" localSheetId="64">[25]Materiales!#REF!</definedName>
    <definedName name="TUBERIA_PVC_8" localSheetId="0">[25]Materiales!#REF!</definedName>
    <definedName name="TUBERIA_PVC_8">[25]Materiales!#REF!</definedName>
    <definedName name="Tuberia_sanit._PVC_2" localSheetId="0">#REF!</definedName>
    <definedName name="Tuberia_sanit._PVC_2">#REF!</definedName>
    <definedName name="Tuberia_sanit._PVC_3" localSheetId="0">#REF!</definedName>
    <definedName name="Tuberia_sanit._PVC_3">#REF!</definedName>
    <definedName name="Tuberia_sanit._PVC_4" localSheetId="0">#REF!</definedName>
    <definedName name="Tuberia_sanit._PVC_4">#REF!</definedName>
    <definedName name="Tuberia_sanit._PVC_6" localSheetId="0">#REF!</definedName>
    <definedName name="Tuberia_sanit._PVC_6">#REF!</definedName>
    <definedName name="Tuberia_ventilacion_4" localSheetId="0">#REF!</definedName>
    <definedName name="Tuberia_ventilacion_4">#REF!</definedName>
    <definedName name="tuberia3">#REF!</definedName>
    <definedName name="TUBERIAS" localSheetId="0">#REF!</definedName>
    <definedName name="TUBERIAS">#REF!</definedName>
    <definedName name="TUBLLUV4" localSheetId="0">#REF!</definedName>
    <definedName name="TUBLLUV4">#REF!</definedName>
    <definedName name="TUBLLUVIA1.5TOT" localSheetId="0">#REF!</definedName>
    <definedName name="TUBLLUVIA1.5TOT">#REF!</definedName>
    <definedName name="TUBLLUVIA4TOTAL" localSheetId="0">#REF!</definedName>
    <definedName name="TUBLLUVIA4TOTAL">#REF!</definedName>
    <definedName name="TUBO_1_2">#REF!</definedName>
    <definedName name="TUBO_1_2__HG">#REF!</definedName>
    <definedName name="Tubo_E.M.T._Ø_1">#REF!</definedName>
    <definedName name="Tubo_E_M_T__Ø_1">#REF!</definedName>
    <definedName name="Tubo_galvanizado_2">'[33]LISTADO '!$F$47</definedName>
    <definedName name="Tubo_pvc_1">'[33]LISTADO '!$F$51</definedName>
    <definedName name="Tubo_pvc_2">'[33]LISTADO '!$F$50</definedName>
    <definedName name="TUBO6">[200]PRECIOS!$B$40</definedName>
    <definedName name="TUBO8">[200]PRECIOS!$B$41</definedName>
    <definedName name="tubohg2">[46]lisprecios!#REF!</definedName>
    <definedName name="TUBPRE1_2TOT" localSheetId="0">#REF!</definedName>
    <definedName name="TUBPRE1_2TOT">#REF!</definedName>
    <definedName name="TUBPRE3_4TOT" localSheetId="0">#REF!</definedName>
    <definedName name="TUBPRE3_4TOT">#REF!</definedName>
    <definedName name="TUBSANIT2" localSheetId="0">#REF!</definedName>
    <definedName name="TUBSANIT2">#REF!</definedName>
    <definedName name="TUBSANIT2TOTAL" localSheetId="0">#REF!</definedName>
    <definedName name="TUBSANIT2TOTAL">#REF!</definedName>
    <definedName name="TUBSANIT4" localSheetId="0">#REF!</definedName>
    <definedName name="TUBSANIT4">#REF!</definedName>
    <definedName name="TUBSANIT4TOTAL" localSheetId="0">#REF!</definedName>
    <definedName name="TUBSANIT4TOTAL">#REF!</definedName>
    <definedName name="TUPI">#N/A</definedName>
    <definedName name="Tw" localSheetId="0">#REF!</definedName>
    <definedName name="Tw">#REF!</definedName>
    <definedName name="Tx" localSheetId="0">#REF!</definedName>
    <definedName name="Tx">#REF!</definedName>
    <definedName name="TY" localSheetId="0">#REF!</definedName>
    <definedName name="TY">#REF!</definedName>
    <definedName name="TYPE">#REF!</definedName>
    <definedName name="typeofcommittment">#REF!</definedName>
    <definedName name="tytfy">#REF!</definedName>
    <definedName name="tyu" localSheetId="0">#REF!</definedName>
    <definedName name="tyu">#REF!</definedName>
    <definedName name="Tz" localSheetId="0">#REF!</definedName>
    <definedName name="Tz">#REF!</definedName>
    <definedName name="U" localSheetId="42">#REF!</definedName>
    <definedName name="U" localSheetId="44">#REF!</definedName>
    <definedName name="U" localSheetId="43">#REF!</definedName>
    <definedName name="U" localSheetId="45">#REF!</definedName>
    <definedName name="U" localSheetId="46">#REF!</definedName>
    <definedName name="U" localSheetId="47">#REF!</definedName>
    <definedName name="U" localSheetId="48">#REF!</definedName>
    <definedName name="U" localSheetId="49">#REF!</definedName>
    <definedName name="U" localSheetId="50">#REF!</definedName>
    <definedName name="U" localSheetId="51">#REF!</definedName>
    <definedName name="U" localSheetId="52">#REF!</definedName>
    <definedName name="U" localSheetId="53">#REF!</definedName>
    <definedName name="U" localSheetId="54">#REF!</definedName>
    <definedName name="U" localSheetId="55">#REF!</definedName>
    <definedName name="U" localSheetId="56">#REF!</definedName>
    <definedName name="U" localSheetId="57">#REF!</definedName>
    <definedName name="U" localSheetId="58">#REF!</definedName>
    <definedName name="U" localSheetId="59">#REF!</definedName>
    <definedName name="U" localSheetId="60">#REF!</definedName>
    <definedName name="U" localSheetId="61">#REF!</definedName>
    <definedName name="U" localSheetId="62">#REF!</definedName>
    <definedName name="U" localSheetId="63">#REF!</definedName>
    <definedName name="U" localSheetId="64">#REF!</definedName>
    <definedName name="U" localSheetId="0">#REF!</definedName>
    <definedName name="U">#REF!</definedName>
    <definedName name="Ua" localSheetId="0">#REF!</definedName>
    <definedName name="Ua">#REF!</definedName>
    <definedName name="Ub" localSheetId="0">#REF!</definedName>
    <definedName name="Ub">#REF!</definedName>
    <definedName name="Ubicación">#REF!</definedName>
    <definedName name="Uc" localSheetId="0">#REF!</definedName>
    <definedName name="Uc">#REF!</definedName>
    <definedName name="Ud" localSheetId="0">#REF!</definedName>
    <definedName name="Ud">#REF!</definedName>
    <definedName name="Ue" localSheetId="0">#REF!</definedName>
    <definedName name="Ue">#REF!</definedName>
    <definedName name="Uf" localSheetId="0">#REF!</definedName>
    <definedName name="Uf">#REF!</definedName>
    <definedName name="UFInanzas">[211]Cuentas!$P$11:$P$111</definedName>
    <definedName name="Ug" localSheetId="0">#REF!</definedName>
    <definedName name="Ug">#REF!</definedName>
    <definedName name="UGEquipData">#REF!</definedName>
    <definedName name="Uh" localSheetId="0">#REF!</definedName>
    <definedName name="Uh">#REF!</definedName>
    <definedName name="ui" localSheetId="0">#REF!</definedName>
    <definedName name="ui">#REF!</definedName>
    <definedName name="Uj" localSheetId="0">#REF!</definedName>
    <definedName name="Uj">#REF!</definedName>
    <definedName name="ujyyu">#REF!</definedName>
    <definedName name="Uk" localSheetId="0">#REF!</definedName>
    <definedName name="Uk">#REF!</definedName>
    <definedName name="Ull" localSheetId="0">#REF!</definedName>
    <definedName name="Ull">#REF!</definedName>
    <definedName name="Um" localSheetId="0">#REF!</definedName>
    <definedName name="Um">#REF!</definedName>
    <definedName name="UMina">[90]Cuentas!$Q$11:$Q$46</definedName>
    <definedName name="Un" localSheetId="0">#REF!</definedName>
    <definedName name="Un">#REF!</definedName>
    <definedName name="UN_APU">IF(LEN([87]apu!XFB1)=2,"",IF([87]apu!XFB1="","",IF(ISERROR(SEARCH("-",[87]apu!$B1,3)),VLOOKUP([87]apu!$B1,[87]Insumos!XFD$1:B$65536,3,0),VLOOKUP([87]apu!XFB1,'[87]Ppto completo'!$D$1:$F$65536,3,FALSE))))</definedName>
    <definedName name="UN_AUX">IF([87]Auxiliares!$B1="","",VLOOKUP([87]Auxiliares!$B1,[87]Insumos!$D$1:$F$65536,3,FALSE))</definedName>
    <definedName name="UNDS">[78]UNDS!$A:$B</definedName>
    <definedName name="UNID">[37]Datos!$L$8</definedName>
    <definedName name="UNIDAD1">[112]ITEMS!$C$2</definedName>
    <definedName name="UNIDAD521">[113]ITEMS!$C$522</definedName>
    <definedName name="Unidades">[243]Presup_Cancha!$J$14:$J$18</definedName>
    <definedName name="UNION_DE_MECANICA_2">#REF!</definedName>
    <definedName name="UNION_DE_MECANICA_3">#REF!</definedName>
    <definedName name="UNION_DE_MECANICA_4">#REF!</definedName>
    <definedName name="UNION_DE_REPARACION_2__P.V.C">#REF!</definedName>
    <definedName name="UNION_DE_REPARACION_3">#REF!</definedName>
    <definedName name="UNION_DE_REPARACION_3__P.V.C">#REF!</definedName>
    <definedName name="UNION_DE_REPARACION_4">#REF!</definedName>
    <definedName name="UNION_P.V.C_1_2">#REF!</definedName>
    <definedName name="Union_Pres.._1" localSheetId="0">#REF!</definedName>
    <definedName name="Union_Pres.._1">#REF!</definedName>
    <definedName name="Union_Pres._1_2" localSheetId="0">#REF!</definedName>
    <definedName name="Union_Pres._1_2">#REF!</definedName>
    <definedName name="Union_Pres._3_4" localSheetId="0">#REF!</definedName>
    <definedName name="Union_Pres._3_4">#REF!</definedName>
    <definedName name="Union_Sanit._2" localSheetId="0">#REF!</definedName>
    <definedName name="Union_Sanit._2">#REF!</definedName>
    <definedName name="Union_Sanit._3" localSheetId="0">#REF!</definedName>
    <definedName name="Union_Sanit._3">#REF!</definedName>
    <definedName name="Union_Sanit._4" localSheetId="0">#REF!</definedName>
    <definedName name="Union_Sanit._4">#REF!</definedName>
    <definedName name="Union_Sanit._6" localSheetId="0">#REF!</definedName>
    <definedName name="Union_Sanit._6">#REF!</definedName>
    <definedName name="Unit" hidden="1">#REF!</definedName>
    <definedName name="UNITARIO">[244]Unitarios!$A$3:$D$13</definedName>
    <definedName name="unitarios" localSheetId="0">#REF!</definedName>
    <definedName name="unitarios">#REF!</definedName>
    <definedName name="units">'[168]REF - Listas'!$G$10:$G$18</definedName>
    <definedName name="Uñ" localSheetId="0">#REF!</definedName>
    <definedName name="Uñ">#REF!</definedName>
    <definedName name="Uo" localSheetId="0">#REF!</definedName>
    <definedName name="Uo">#REF!</definedName>
    <definedName name="Up" localSheetId="0">#REF!</definedName>
    <definedName name="Up">#REF!</definedName>
    <definedName name="UPlanta">[90]Cuentas!$T$11:$T$56</definedName>
    <definedName name="Uq" localSheetId="0">#REF!</definedName>
    <definedName name="Uq">#REF!</definedName>
    <definedName name="Ur" localSheetId="0">#REF!</definedName>
    <definedName name="Ur">#REF!</definedName>
    <definedName name="US" localSheetId="0">#REF!</definedName>
    <definedName name="US">#REF!</definedName>
    <definedName name="USd" localSheetId="0">#REF!</definedName>
    <definedName name="USd">#REF!</definedName>
    <definedName name="USr" localSheetId="0">#REF!</definedName>
    <definedName name="USr">#REF!</definedName>
    <definedName name="UsTexDetail" localSheetId="42">#REF!</definedName>
    <definedName name="UsTexDetail" localSheetId="44">#REF!</definedName>
    <definedName name="UsTexDetail" localSheetId="43">#REF!</definedName>
    <definedName name="UsTexDetail" localSheetId="45">#REF!</definedName>
    <definedName name="UsTexDetail" localSheetId="46">#REF!</definedName>
    <definedName name="UsTexDetail" localSheetId="47">#REF!</definedName>
    <definedName name="UsTexDetail" localSheetId="48">#REF!</definedName>
    <definedName name="UsTexDetail" localSheetId="49">#REF!</definedName>
    <definedName name="UsTexDetail" localSheetId="50">#REF!</definedName>
    <definedName name="UsTexDetail" localSheetId="51">#REF!</definedName>
    <definedName name="UsTexDetail" localSheetId="52">#REF!</definedName>
    <definedName name="UsTexDetail" localSheetId="53">#REF!</definedName>
    <definedName name="UsTexDetail" localSheetId="54">#REF!</definedName>
    <definedName name="UsTexDetail" localSheetId="55">#REF!</definedName>
    <definedName name="UsTexDetail" localSheetId="56">#REF!</definedName>
    <definedName name="UsTexDetail" localSheetId="57">#REF!</definedName>
    <definedName name="UsTexDetail" localSheetId="58">#REF!</definedName>
    <definedName name="UsTexDetail" localSheetId="59">#REF!</definedName>
    <definedName name="UsTexDetail" localSheetId="60">#REF!</definedName>
    <definedName name="UsTexDetail" localSheetId="61">#REF!</definedName>
    <definedName name="UsTexDetail" localSheetId="62">#REF!</definedName>
    <definedName name="UsTexDetail" localSheetId="63">#REF!</definedName>
    <definedName name="UsTexDetail" localSheetId="64">#REF!</definedName>
    <definedName name="UsTexDetail" localSheetId="0">#REF!</definedName>
    <definedName name="UsTexDetail">#REF!</definedName>
    <definedName name="UsTexHeading" localSheetId="42">#REF!</definedName>
    <definedName name="UsTexHeading" localSheetId="44">#REF!</definedName>
    <definedName name="UsTexHeading" localSheetId="43">#REF!</definedName>
    <definedName name="UsTexHeading" localSheetId="45">#REF!</definedName>
    <definedName name="UsTexHeading" localSheetId="46">#REF!</definedName>
    <definedName name="UsTexHeading" localSheetId="47">#REF!</definedName>
    <definedName name="UsTexHeading" localSheetId="48">#REF!</definedName>
    <definedName name="UsTexHeading" localSheetId="49">#REF!</definedName>
    <definedName name="UsTexHeading" localSheetId="50">#REF!</definedName>
    <definedName name="UsTexHeading" localSheetId="51">#REF!</definedName>
    <definedName name="UsTexHeading" localSheetId="52">#REF!</definedName>
    <definedName name="UsTexHeading" localSheetId="53">#REF!</definedName>
    <definedName name="UsTexHeading" localSheetId="54">#REF!</definedName>
    <definedName name="UsTexHeading" localSheetId="55">#REF!</definedName>
    <definedName name="UsTexHeading" localSheetId="56">#REF!</definedName>
    <definedName name="UsTexHeading" localSheetId="57">#REF!</definedName>
    <definedName name="UsTexHeading" localSheetId="58">#REF!</definedName>
    <definedName name="UsTexHeading" localSheetId="59">#REF!</definedName>
    <definedName name="UsTexHeading" localSheetId="60">#REF!</definedName>
    <definedName name="UsTexHeading" localSheetId="61">#REF!</definedName>
    <definedName name="UsTexHeading" localSheetId="62">#REF!</definedName>
    <definedName name="UsTexHeading" localSheetId="63">#REF!</definedName>
    <definedName name="UsTexHeading" localSheetId="64">#REF!</definedName>
    <definedName name="UsTexHeading" localSheetId="0">#REF!</definedName>
    <definedName name="UsTexHeading">#REF!</definedName>
    <definedName name="ut" localSheetId="0">#REF!</definedName>
    <definedName name="ut">#REF!</definedName>
    <definedName name="Ut_Un">#REF!</definedName>
    <definedName name="UTIL">8%</definedName>
    <definedName name="UTILIDAD">'[57]Formulario N° 4'!$F$131</definedName>
    <definedName name="UtilidadMensual" localSheetId="0">#REF!</definedName>
    <definedName name="UtilidadMensual">#REF!</definedName>
    <definedName name="UtilidadObra">#REF!</definedName>
    <definedName name="UTMAR">#REF!</definedName>
    <definedName name="UU" localSheetId="0">[173]SALARIOS!#REF!</definedName>
    <definedName name="UU">[173]SALARIOS!#REF!</definedName>
    <definedName name="uuarrrrarrarrararar" localSheetId="0">[245]PRESUPUESTO!#REF!</definedName>
    <definedName name="uuarrrrarrarrararar">[245]PRESUPUESTO!#REF!</definedName>
    <definedName name="UUUAJJAJAJAJAJ" localSheetId="0">#REF!</definedName>
    <definedName name="UUUAJJAJAJAJAJ">#REF!</definedName>
    <definedName name="uuuu" hidden="1">#REF!</definedName>
    <definedName name="UUUUTTTTTTTAAA" localSheetId="0">#REF!</definedName>
    <definedName name="UUUUTTTTTTTAAA">#REF!</definedName>
    <definedName name="UUUUUAUATATTATA" localSheetId="0">#REF!</definedName>
    <definedName name="UUUUUAUATATTATA">#REF!</definedName>
    <definedName name="uuuuutiyt">#REF!</definedName>
    <definedName name="uuuuuu">#REF!</definedName>
    <definedName name="UUUUUUUUUTTTTTTTTTTTTTDDDDDDDDDDDD" localSheetId="0">#REF!</definedName>
    <definedName name="UUUUUUUUUTTTTTTTTTTTTTDDDDDDDDDDDD">#REF!</definedName>
    <definedName name="uuuuuuuuuu">#REF!</definedName>
    <definedName name="uuuuuuuuuuuuuuuu" localSheetId="0">#REF!</definedName>
    <definedName name="uuuuuuuuuuuuuuuu">#REF!</definedName>
    <definedName name="Uv" localSheetId="0">#REF!</definedName>
    <definedName name="Uv">#REF!</definedName>
    <definedName name="Uw" localSheetId="0">#REF!</definedName>
    <definedName name="Uw">#REF!</definedName>
    <definedName name="uxd" localSheetId="0">#REF!</definedName>
    <definedName name="uxd">#REF!</definedName>
    <definedName name="uy" localSheetId="0">#REF!</definedName>
    <definedName name="uy">#REF!</definedName>
    <definedName name="UYU" localSheetId="0">#REF!</definedName>
    <definedName name="UYU">#REF!</definedName>
    <definedName name="Uz" localSheetId="0">#REF!</definedName>
    <definedName name="Uz">#REF!</definedName>
    <definedName name="v" localSheetId="42">#REF!</definedName>
    <definedName name="v" localSheetId="44">#REF!</definedName>
    <definedName name="v" localSheetId="43">#REF!</definedName>
    <definedName name="v" localSheetId="45">#REF!</definedName>
    <definedName name="v" localSheetId="46">#REF!</definedName>
    <definedName name="v" localSheetId="47">#REF!</definedName>
    <definedName name="v" localSheetId="48">#REF!</definedName>
    <definedName name="v" localSheetId="49">#REF!</definedName>
    <definedName name="v" localSheetId="50">#REF!</definedName>
    <definedName name="v" localSheetId="51">#REF!</definedName>
    <definedName name="v" localSheetId="52">#REF!</definedName>
    <definedName name="v" localSheetId="53">#REF!</definedName>
    <definedName name="v" localSheetId="54">#REF!</definedName>
    <definedName name="v" localSheetId="55">#REF!</definedName>
    <definedName name="v" localSheetId="56">#REF!</definedName>
    <definedName name="v" localSheetId="57">#REF!</definedName>
    <definedName name="v" localSheetId="58">#REF!</definedName>
    <definedName name="v" localSheetId="59">#REF!</definedName>
    <definedName name="v" localSheetId="60">#REF!</definedName>
    <definedName name="v" localSheetId="61">#REF!</definedName>
    <definedName name="v" localSheetId="62">#REF!</definedName>
    <definedName name="v" localSheetId="63">#REF!</definedName>
    <definedName name="v" localSheetId="64">#REF!</definedName>
    <definedName name="v" localSheetId="0">#REF!</definedName>
    <definedName name="v">#REF!</definedName>
    <definedName name="V.M.CV1_Moisture">#REF!</definedName>
    <definedName name="V.M.CV2_Al">#REF!</definedName>
    <definedName name="V.M.CV2_Co">#REF!</definedName>
    <definedName name="V.M.CV2_DryTonnes">#REF!</definedName>
    <definedName name="V.M.CV2_dtph">#REF!</definedName>
    <definedName name="V.M.CV2_Fe">#REF!</definedName>
    <definedName name="V.M.CV2_Mg">#REF!</definedName>
    <definedName name="V.M.CV2_Ni">#REF!</definedName>
    <definedName name="V.M.CV2_Si">#REF!</definedName>
    <definedName name="V.M.Mill_Availability">#REF!</definedName>
    <definedName name="V.M.Mill_Downtime">#REF!</definedName>
    <definedName name="V.M.Mill_DryTonnes">#REF!</definedName>
    <definedName name="V.M.Mill_DryTph">#REF!</definedName>
    <definedName name="V.M.Mill_PowerDraw">#REF!</definedName>
    <definedName name="V.M.Mill_PowerDrawPerTonne">#REF!</definedName>
    <definedName name="V.M.Mill_Uptime">#REF!</definedName>
    <definedName name="V.M.Mill_Utilization">#REF!</definedName>
    <definedName name="V.M.Mill_WetTonnes">#REF!</definedName>
    <definedName name="V.M.Mill_WetTph">#REF!</definedName>
    <definedName name="V.M.MillFeed_Al">#REF!</definedName>
    <definedName name="V.M.MillFeed_Co">#REF!</definedName>
    <definedName name="V.M.MillFeed_Fe">#REF!</definedName>
    <definedName name="V.M.MillFeed_Mg">#REF!</definedName>
    <definedName name="V.M.MillFeed_Ni">#REF!</definedName>
    <definedName name="V.M.MillFeed_Si">#REF!</definedName>
    <definedName name="V.M.MillH2O_Head">#REF!</definedName>
    <definedName name="V.M.MillH2O_Screen">#REF!</definedName>
    <definedName name="V.M.MillH2O_Total">#REF!</definedName>
    <definedName name="V.M.OreToStorage_Al">#REF!</definedName>
    <definedName name="V.M.OreToStorage_Co">#REF!</definedName>
    <definedName name="V.M.OreToStorage_DryTonnes">#REF!</definedName>
    <definedName name="V.M.OreToStorage_DryTph">#REF!</definedName>
    <definedName name="V.M.OreToStorage_Fe">#REF!</definedName>
    <definedName name="V.M.OreToStorage_Mg">#REF!</definedName>
    <definedName name="V.M.OreToStorage_Ni">#REF!</definedName>
    <definedName name="V.M.OreToStorage_PulpDensity">#REF!</definedName>
    <definedName name="V.M.OreToStorage_PulpYieldStress">#REF!</definedName>
    <definedName name="V.M.OreToStorage_Si">#REF!</definedName>
    <definedName name="V.M.OreToStorage_Volume">#REF!</definedName>
    <definedName name="V.M.OreToStorage_VolumePerHr">#REF!</definedName>
    <definedName name="V.Y.CV1_Moisture">#REF!</definedName>
    <definedName name="V.Y.CV2_Al">#REF!</definedName>
    <definedName name="V.Y.CV2_Co">#REF!</definedName>
    <definedName name="V.Y.CV2_DryTonnes">#REF!</definedName>
    <definedName name="V.Y.CV2_dtph">#REF!</definedName>
    <definedName name="V.Y.CV2_Fe">#REF!</definedName>
    <definedName name="V.Y.CV2_Mg">#REF!</definedName>
    <definedName name="V.Y.CV2_Ni">#REF!</definedName>
    <definedName name="V.Y.CV2_Si">#REF!</definedName>
    <definedName name="V.Y.Mill_Availability">#REF!</definedName>
    <definedName name="V.Y.Mill_Downtime">#REF!</definedName>
    <definedName name="V.Y.Mill_DryTonnes">#REF!</definedName>
    <definedName name="V.Y.Mill_DryTph">#REF!</definedName>
    <definedName name="V.Y.Mill_PowerDraw">#REF!</definedName>
    <definedName name="V.Y.Mill_PowerDrawPerTonne">#REF!</definedName>
    <definedName name="V.Y.Mill_Uptime">#REF!</definedName>
    <definedName name="V.Y.Mill_Utilization">#REF!</definedName>
    <definedName name="V.Y.Mill_WetTonnes">#REF!</definedName>
    <definedName name="V.Y.Mill_WetTph">#REF!</definedName>
    <definedName name="V.Y.MillFeed_Al">#REF!</definedName>
    <definedName name="V.Y.MillFeed_Co">#REF!</definedName>
    <definedName name="V.Y.MillFeed_Fe">#REF!</definedName>
    <definedName name="V.Y.MillFeed_Mg">#REF!</definedName>
    <definedName name="V.Y.MillFeed_Ni">#REF!</definedName>
    <definedName name="V.Y.MillFeed_Si">#REF!</definedName>
    <definedName name="V.Y.MillH2O_Head">#REF!</definedName>
    <definedName name="V.Y.MillH2O_Screen">#REF!</definedName>
    <definedName name="V.Y.MillH2O_Total">#REF!</definedName>
    <definedName name="V.Y.OreToStorage_Al">#REF!</definedName>
    <definedName name="V.Y.OreToStorage_Co">#REF!</definedName>
    <definedName name="V.Y.OreToStorage_DryTonnes">#REF!</definedName>
    <definedName name="V.Y.OreToStorage_DryTph">#REF!</definedName>
    <definedName name="V.Y.OreToStorage_Fe">#REF!</definedName>
    <definedName name="V.Y.OreToStorage_Mg">#REF!</definedName>
    <definedName name="V.Y.OreToStorage_Ni">#REF!</definedName>
    <definedName name="V.Y.OreToStorage_PulpDensity">#REF!</definedName>
    <definedName name="V.Y.OreToStorage_PulpYieldStress">#REF!</definedName>
    <definedName name="V.Y.OreToStorage_Si">#REF!</definedName>
    <definedName name="V.Y.OreToStorage_Volume">#REF!</definedName>
    <definedName name="V.Y.OreToStorage_VolumePerHr">#REF!</definedName>
    <definedName name="Va" localSheetId="0">#REF!</definedName>
    <definedName name="Va">#REF!</definedName>
    <definedName name="VAL_100PE_S1" localSheetId="0">#REF!</definedName>
    <definedName name="VAL_100PE_S1">#REF!</definedName>
    <definedName name="VAL_100PE_S2" localSheetId="0">#REF!</definedName>
    <definedName name="VAL_100PE_S2">#REF!</definedName>
    <definedName name="VAL_100PE_S3" localSheetId="0">#REF!</definedName>
    <definedName name="VAL_100PE_S3">#REF!</definedName>
    <definedName name="VAL_100PE_S4" localSheetId="0">#REF!</definedName>
    <definedName name="VAL_100PE_S4">#REF!</definedName>
    <definedName name="VAL_100PE_S5" localSheetId="0">#REF!</definedName>
    <definedName name="VAL_100PE_S5">#REF!</definedName>
    <definedName name="VAL_100PE_S6" localSheetId="0">#REF!</definedName>
    <definedName name="VAL_100PE_S6">#REF!</definedName>
    <definedName name="VAL150PE_S1" localSheetId="0">#REF!</definedName>
    <definedName name="VAL150PE_S1">#REF!</definedName>
    <definedName name="VAL150PE_S2" localSheetId="0">#REF!</definedName>
    <definedName name="VAL150PE_S2">#REF!</definedName>
    <definedName name="VAL150PE_S3" localSheetId="0">#REF!</definedName>
    <definedName name="VAL150PE_S3">#REF!</definedName>
    <definedName name="VAL150PE_S4" localSheetId="0">#REF!</definedName>
    <definedName name="VAL150PE_S4">#REF!</definedName>
    <definedName name="VAL150PE_S5" localSheetId="0">#REF!</definedName>
    <definedName name="VAL150PE_S5">#REF!</definedName>
    <definedName name="VAL150PE_S6" localSheetId="0">#REF!</definedName>
    <definedName name="VAL150PE_S6">#REF!</definedName>
    <definedName name="VAL200PE_S1" localSheetId="0">#REF!</definedName>
    <definedName name="VAL200PE_S1">#REF!</definedName>
    <definedName name="VAL200PE_S2" localSheetId="0">#REF!</definedName>
    <definedName name="VAL200PE_S2">#REF!</definedName>
    <definedName name="VAL200PE_S3" localSheetId="0">#REF!</definedName>
    <definedName name="VAL200PE_S3">#REF!</definedName>
    <definedName name="VAL200PE_S4" localSheetId="0">#REF!</definedName>
    <definedName name="VAL200PE_S4">#REF!</definedName>
    <definedName name="VAL200PE_S5" localSheetId="0">#REF!</definedName>
    <definedName name="VAL200PE_S5">#REF!</definedName>
    <definedName name="VAL200PE_S6" localSheetId="0">#REF!</definedName>
    <definedName name="VAL200PE_S6">#REF!</definedName>
    <definedName name="VAL250PE_S1" localSheetId="0">#REF!</definedName>
    <definedName name="VAL250PE_S1">#REF!</definedName>
    <definedName name="VAL250PE_S2" localSheetId="0">#REF!</definedName>
    <definedName name="VAL250PE_S2">#REF!</definedName>
    <definedName name="VAL250PE_S3" localSheetId="0">#REF!</definedName>
    <definedName name="VAL250PE_S3">#REF!</definedName>
    <definedName name="VAL250PE_S4" localSheetId="0">#REF!</definedName>
    <definedName name="VAL250PE_S4">#REF!</definedName>
    <definedName name="VAL250PE_S5" localSheetId="0">#REF!</definedName>
    <definedName name="VAL250PE_S5">#REF!</definedName>
    <definedName name="VAL250PE_S6" localSheetId="0">#REF!</definedName>
    <definedName name="VAL250PE_S6">#REF!</definedName>
    <definedName name="VAL300HD_S1" localSheetId="0">#REF!</definedName>
    <definedName name="VAL300HD_S1">#REF!</definedName>
    <definedName name="VAL300HD_S2" localSheetId="0">#REF!</definedName>
    <definedName name="VAL300HD_S2">#REF!</definedName>
    <definedName name="VAL300HD_S3" localSheetId="0">#REF!</definedName>
    <definedName name="VAL300HD_S3">#REF!</definedName>
    <definedName name="VAL300HD_S4" localSheetId="0">#REF!</definedName>
    <definedName name="VAL300HD_S4">#REF!</definedName>
    <definedName name="VAL300HD_S5" localSheetId="0">#REF!</definedName>
    <definedName name="VAL300HD_S5">#REF!</definedName>
    <definedName name="VAL300HD_S6" localSheetId="0">#REF!</definedName>
    <definedName name="VAL300HD_S6">#REF!</definedName>
    <definedName name="VAL300PVC_S1" localSheetId="0">#REF!</definedName>
    <definedName name="VAL300PVC_S1">#REF!</definedName>
    <definedName name="VAL300PVC_S2" localSheetId="0">#REF!</definedName>
    <definedName name="VAL300PVC_S2">#REF!</definedName>
    <definedName name="VAL300PVC_S3" localSheetId="0">#REF!</definedName>
    <definedName name="VAL300PVC_S3">#REF!</definedName>
    <definedName name="VAL300PVC_S4" localSheetId="0">#REF!</definedName>
    <definedName name="VAL300PVC_S4">#REF!</definedName>
    <definedName name="VAL300PVC_S5" localSheetId="0">#REF!</definedName>
    <definedName name="VAL300PVC_S5">#REF!</definedName>
    <definedName name="VAL300PVC_S6" localSheetId="0">#REF!</definedName>
    <definedName name="VAL300PVC_S6">#REF!</definedName>
    <definedName name="VAL80PE_S1" localSheetId="0">#REF!</definedName>
    <definedName name="VAL80PE_S1">#REF!</definedName>
    <definedName name="VAL80PE_S2" localSheetId="0">#REF!</definedName>
    <definedName name="VAL80PE_S2">#REF!</definedName>
    <definedName name="VAL80PE_S3" localSheetId="0">#REF!</definedName>
    <definedName name="VAL80PE_S3">#REF!</definedName>
    <definedName name="VAL80PE_S4" localSheetId="0">#REF!</definedName>
    <definedName name="VAL80PE_S4">#REF!</definedName>
    <definedName name="VAL80PE_S5" localSheetId="0">#REF!</definedName>
    <definedName name="VAL80PE_S5">#REF!</definedName>
    <definedName name="VAL80PE_S6" localSheetId="0">#REF!</definedName>
    <definedName name="VAL80PE_S6">#REF!</definedName>
    <definedName name="valcal">[246]Dólar!#REF!</definedName>
    <definedName name="VALDES">#REF!</definedName>
    <definedName name="valhati">[14]Gastos!#REF!</definedName>
    <definedName name="VALLA_2_3_MTS_CON_3_CERCHAS">#REF!</definedName>
    <definedName name="valor_consumibles">#REF!</definedName>
    <definedName name="valor_cuadrilla">#REF!</definedName>
    <definedName name="valor_equipos">#REF!</definedName>
    <definedName name="valor_nomina1">#REF!</definedName>
    <definedName name="valor_nomina2">#REF!</definedName>
    <definedName name="valor_nomina3">#REF!</definedName>
    <definedName name="VALOR_SALARIO_MINIMO_ACTUAL">'[41]Datos iniciales '!$C$19</definedName>
    <definedName name="Valor_Total" localSheetId="0">#REF!</definedName>
    <definedName name="Valor_Total">#REF!</definedName>
    <definedName name="valor1" localSheetId="42">#REF!</definedName>
    <definedName name="valor1" localSheetId="44">#REF!</definedName>
    <definedName name="valor1" localSheetId="43">#REF!</definedName>
    <definedName name="valor1" localSheetId="45">#REF!</definedName>
    <definedName name="valor1" localSheetId="46">#REF!</definedName>
    <definedName name="valor1" localSheetId="47">#REF!</definedName>
    <definedName name="valor1" localSheetId="48">#REF!</definedName>
    <definedName name="valor1" localSheetId="49">#REF!</definedName>
    <definedName name="valor1" localSheetId="50">#REF!</definedName>
    <definedName name="valor1" localSheetId="51">#REF!</definedName>
    <definedName name="valor1" localSheetId="52">#REF!</definedName>
    <definedName name="valor1" localSheetId="53">#REF!</definedName>
    <definedName name="valor1" localSheetId="54">#REF!</definedName>
    <definedName name="valor1" localSheetId="55">#REF!</definedName>
    <definedName name="valor1" localSheetId="56">#REF!</definedName>
    <definedName name="valor1" localSheetId="57">#REF!</definedName>
    <definedName name="valor1" localSheetId="58">#REF!</definedName>
    <definedName name="valor1" localSheetId="59">#REF!</definedName>
    <definedName name="valor1" localSheetId="60">#REF!</definedName>
    <definedName name="valor1" localSheetId="61">#REF!</definedName>
    <definedName name="valor1" localSheetId="62">#REF!</definedName>
    <definedName name="valor1" localSheetId="63">#REF!</definedName>
    <definedName name="valor1" localSheetId="64">#REF!</definedName>
    <definedName name="valor1" localSheetId="0">#REF!</definedName>
    <definedName name="valor1">#REF!</definedName>
    <definedName name="valor2" localSheetId="42">#REF!</definedName>
    <definedName name="valor2" localSheetId="44">#REF!</definedName>
    <definedName name="valor2" localSheetId="43">#REF!</definedName>
    <definedName name="valor2" localSheetId="45">#REF!</definedName>
    <definedName name="valor2" localSheetId="46">#REF!</definedName>
    <definedName name="valor2" localSheetId="47">#REF!</definedName>
    <definedName name="valor2" localSheetId="48">#REF!</definedName>
    <definedName name="valor2" localSheetId="49">#REF!</definedName>
    <definedName name="valor2" localSheetId="50">#REF!</definedName>
    <definedName name="valor2" localSheetId="51">#REF!</definedName>
    <definedName name="valor2" localSheetId="52">#REF!</definedName>
    <definedName name="valor2" localSheetId="53">#REF!</definedName>
    <definedName name="valor2" localSheetId="54">#REF!</definedName>
    <definedName name="valor2" localSheetId="55">#REF!</definedName>
    <definedName name="valor2" localSheetId="56">#REF!</definedName>
    <definedName name="valor2" localSheetId="57">#REF!</definedName>
    <definedName name="valor2" localSheetId="58">#REF!</definedName>
    <definedName name="valor2" localSheetId="59">#REF!</definedName>
    <definedName name="valor2" localSheetId="60">#REF!</definedName>
    <definedName name="valor2" localSheetId="61">#REF!</definedName>
    <definedName name="valor2" localSheetId="62">#REF!</definedName>
    <definedName name="valor2" localSheetId="63">#REF!</definedName>
    <definedName name="valor2" localSheetId="64">#REF!</definedName>
    <definedName name="valor2" localSheetId="0">#REF!</definedName>
    <definedName name="valor2">#REF!</definedName>
    <definedName name="VALOR3" localSheetId="42">#REF!</definedName>
    <definedName name="VALOR3" localSheetId="44">#REF!</definedName>
    <definedName name="VALOR3" localSheetId="43">#REF!</definedName>
    <definedName name="VALOR3" localSheetId="45">#REF!</definedName>
    <definedName name="VALOR3" localSheetId="46">#REF!</definedName>
    <definedName name="VALOR3" localSheetId="47">#REF!</definedName>
    <definedName name="VALOR3" localSheetId="48">#REF!</definedName>
    <definedName name="VALOR3" localSheetId="49">#REF!</definedName>
    <definedName name="VALOR3" localSheetId="50">#REF!</definedName>
    <definedName name="VALOR3" localSheetId="51">#REF!</definedName>
    <definedName name="VALOR3" localSheetId="52">#REF!</definedName>
    <definedName name="VALOR3" localSheetId="53">#REF!</definedName>
    <definedName name="VALOR3" localSheetId="54">#REF!</definedName>
    <definedName name="VALOR3" localSheetId="55">#REF!</definedName>
    <definedName name="VALOR3" localSheetId="56">#REF!</definedName>
    <definedName name="VALOR3" localSheetId="57">#REF!</definedName>
    <definedName name="VALOR3" localSheetId="58">#REF!</definedName>
    <definedName name="VALOR3" localSheetId="59">#REF!</definedName>
    <definedName name="VALOR3" localSheetId="60">#REF!</definedName>
    <definedName name="VALOR3" localSheetId="61">#REF!</definedName>
    <definedName name="VALOR3" localSheetId="62">#REF!</definedName>
    <definedName name="VALOR3" localSheetId="63">#REF!</definedName>
    <definedName name="VALOR3" localSheetId="64">#REF!</definedName>
    <definedName name="VALOR3" localSheetId="0">#REF!</definedName>
    <definedName name="VALOR3">#REF!</definedName>
    <definedName name="Valoracion">#REF!</definedName>
    <definedName name="VALORACIÓN">#REF!</definedName>
    <definedName name="valorcal">[14]Gastos!#REF!</definedName>
    <definedName name="ValoresCanon" localSheetId="0">#REF!</definedName>
    <definedName name="ValoresCanon">#REF!</definedName>
    <definedName name="ValoresIva" localSheetId="0">#REF!</definedName>
    <definedName name="ValoresIva">#REF!</definedName>
    <definedName name="ValorFuturoFcro" localSheetId="0">#REF!</definedName>
    <definedName name="ValorFuturoFcro">#REF!</definedName>
    <definedName name="ValorImpuestoTimbre" localSheetId="0">#REF!</definedName>
    <definedName name="ValorImpuestoTimbre">#REF!</definedName>
    <definedName name="ValorTotConsultoria">#REF!</definedName>
    <definedName name="Values_Entered" localSheetId="36">IF(Loan_Amount*Interest_Rate*Loan_Years*Loan_Start&gt;0,1,0)</definedName>
    <definedName name="Values_Entered" localSheetId="37">IF([0]!Loan_Amount*[0]!Interest_Rate*[0]!Loan_Years*[0]!Loan_Start&gt;0,1,0)</definedName>
    <definedName name="Values_Entered" localSheetId="38">IF(Loan_Amount*Interest_Rate*Loan_Years*Loan_Start&gt;0,1,0)</definedName>
    <definedName name="Values_Entered" localSheetId="39">IF(Loan_Amount*Interest_Rate*Loan_Years*Loan_Start&gt;0,1,0)</definedName>
    <definedName name="Values_Entered" localSheetId="40">IF(Loan_Amount*Interest_Rate*Loan_Years*Loan_Start&gt;0,1,0)</definedName>
    <definedName name="Values_Entered" localSheetId="41">IF([0]!Loan_Amount*[0]!Interest_Rate*[0]!Loan_Years*[0]!Loan_Start&gt;0,1,0)</definedName>
    <definedName name="Values_Entered" localSheetId="42">IF('2,04'!Loan_Amount*'2,04'!Interest_Rate*'2,04'!Loan_Years*'2,04'!Loan_Start&gt;0,1,0)</definedName>
    <definedName name="Values_Entered" localSheetId="44">IF('3,01'!Loan_Amount*'3,01'!Interest_Rate*'3,01'!Loan_Years*'3,01'!Loan_Start&gt;0,1,0)</definedName>
    <definedName name="Values_Entered" localSheetId="43">IF('3,02'!Loan_Amount*'3,02'!Interest_Rate*'3,02'!Loan_Years*'3,02'!Loan_Start&gt;0,1,0)</definedName>
    <definedName name="Values_Entered" localSheetId="45">IF('4,01'!Loan_Amount*'4,01'!Interest_Rate*'4,01'!Loan_Years*'4,01'!Loan_Start&gt;0,1,0)</definedName>
    <definedName name="Values_Entered" localSheetId="46">IF('4,02'!Loan_Amount*'4,02'!Interest_Rate*'4,02'!Loan_Years*'4,02'!Loan_Start&gt;0,1,0)</definedName>
    <definedName name="Values_Entered" localSheetId="47">IF('4,03'!Loan_Amount*'4,03'!Interest_Rate*'4,03'!Loan_Years*'4,03'!Loan_Start&gt;0,1,0)</definedName>
    <definedName name="Values_Entered" localSheetId="48">IF('4,04'!Loan_Amount*'4,04'!Interest_Rate*'4,04'!Loan_Years*'4,04'!Loan_Start&gt;0,1,0)</definedName>
    <definedName name="Values_Entered" localSheetId="49">IF('4,05'!Loan_Amount*'4,05'!Interest_Rate*'4,05'!Loan_Years*'4,05'!Loan_Start&gt;0,1,0)</definedName>
    <definedName name="Values_Entered" localSheetId="50">IF('4,06'!Loan_Amount*'4,06'!Interest_Rate*'4,06'!Loan_Years*'4,06'!Loan_Start&gt;0,1,0)</definedName>
    <definedName name="Values_Entered" localSheetId="51">IF('4,07'!Loan_Amount*'4,07'!Interest_Rate*'4,07'!Loan_Years*'4,07'!Loan_Start&gt;0,1,0)</definedName>
    <definedName name="Values_Entered" localSheetId="52">IF('4,08'!Loan_Amount*'4,08'!Interest_Rate*'4,08'!Loan_Years*'4,08'!Loan_Start&gt;0,1,0)</definedName>
    <definedName name="Values_Entered" localSheetId="53">IF('4,09'!Loan_Amount*'4,09'!Interest_Rate*'4,09'!Loan_Years*'4,09'!Loan_Start&gt;0,1,0)</definedName>
    <definedName name="Values_Entered" localSheetId="54">IF('4,10'!Loan_Amount*'4,10'!Interest_Rate*'4,10'!Loan_Years*'4,10'!Loan_Start&gt;0,1,0)</definedName>
    <definedName name="Values_Entered" localSheetId="55">IF('5,01'!Loan_Amount*'5,01'!Interest_Rate*'5,01'!Loan_Years*'5,01'!Loan_Start&gt;0,1,0)</definedName>
    <definedName name="Values_Entered" localSheetId="56">IF('5,02'!Loan_Amount*'5,02'!Interest_Rate*'5,02'!Loan_Years*'5,02'!Loan_Start&gt;0,1,0)</definedName>
    <definedName name="Values_Entered" localSheetId="57">IF('5,03'!Loan_Amount*'5,03'!Interest_Rate*'5,03'!Loan_Years*'5,03'!Loan_Start&gt;0,1,0)</definedName>
    <definedName name="Values_Entered" localSheetId="58">IF('5,04'!Loan_Amount*'5,04'!Interest_Rate*'5,04'!Loan_Years*'5,04'!Loan_Start&gt;0,1,0)</definedName>
    <definedName name="Values_Entered" localSheetId="59">IF('5,05'!Loan_Amount*'5,05'!Interest_Rate*'5,05'!Loan_Years*'5,05'!Loan_Start&gt;0,1,0)</definedName>
    <definedName name="Values_Entered" localSheetId="60">IF('5,06'!Loan_Amount*'5,06'!Interest_Rate*'5,06'!Loan_Years*'5,06'!Loan_Start&gt;0,1,0)</definedName>
    <definedName name="Values_Entered" localSheetId="61">IF('5,07'!Loan_Amount*'5,07'!Interest_Rate*'5,07'!Loan_Years*'5,07'!Loan_Start&gt;0,1,0)</definedName>
    <definedName name="Values_Entered" localSheetId="62">IF('5,08'!Loan_Amount*'5,08'!Interest_Rate*'5,08'!Loan_Years*'5,08'!Loan_Start&gt;0,1,0)</definedName>
    <definedName name="Values_Entered" localSheetId="63">IF('5,09'!Loan_Amount*'5,09'!Interest_Rate*'5,09'!Loan_Years*'5,09'!Loan_Start&gt;0,1,0)</definedName>
    <definedName name="Values_Entered" localSheetId="64">IF('5,10'!Loan_Amount*'5,10'!Interest_Rate*'5,10'!Loan_Years*'5,10'!Loan_Start&gt;0,1,0)</definedName>
    <definedName name="Values_Entered" localSheetId="0">IF('CADENA DE VALOR '!Loan_Amount*'CADENA DE VALOR '!Interest_Rate*'CADENA DE VALOR '!Loan_Years*'CADENA DE VALOR '!Loan_Start&gt;0,1,0)</definedName>
    <definedName name="Values_Entered" localSheetId="68">IF(Loan_Amount*Interest_Rate*Loan_Years*Loan_Start&gt;0,1,0)</definedName>
    <definedName name="Values_Entered">IF(Loan_Amount*Interest_Rate*Loan_Years*Loan_Start&gt;0,1,0)</definedName>
    <definedName name="VALVULA_DE_COMPUERTA_2__SELLO_ELASTICO_Y_VNA_CON_CUADRANTE">#REF!</definedName>
    <definedName name="VALVULA_DE_COMPUERTA_3__BxB_CON_RUEDA_MECANICA">#REF!</definedName>
    <definedName name="VALVULA_DE_COMPUERTA_3__SELLO_ELASTICO_Y_VNA_CON_CUADRANTE">#REF!</definedName>
    <definedName name="VALVULA_DE_COMPUERTA_4__SELLO_ELASTICO_Y_VNA_CON_CUADRANTE">#REF!</definedName>
    <definedName name="VALVULA_DE_NO_RETORNO_CHEQUE__3__PARA_TRABAJAR_HORIZONTALMENTE_B_x_B">#REF!</definedName>
    <definedName name="VALVULA_DE_NO_RETORNO_CHEQUE__4__PARA_TRABAJAR_HORIZONTALMENTE_B_x_B">#REF!</definedName>
    <definedName name="VarEquip">'[82]Equip Data'!#REF!</definedName>
    <definedName name="variacion">[45]Datos!$B$8</definedName>
    <definedName name="Varilla_cooperwell_24">'[33]LISTADO '!$F$42</definedName>
    <definedName name="Varilla_de_couperwell" localSheetId="0">#REF!</definedName>
    <definedName name="Varilla_de_couperwell">#REF!</definedName>
    <definedName name="Varios" localSheetId="0">#REF!</definedName>
    <definedName name="Varios">#REF!</definedName>
    <definedName name="Varios2" localSheetId="0">#REF!</definedName>
    <definedName name="Varios2">#REF!</definedName>
    <definedName name="VarRange">'[82]Equip Data'!#REF!</definedName>
    <definedName name="VAT">#REF!</definedName>
    <definedName name="vaton">[14]Gastos!#REF!</definedName>
    <definedName name="vb" localSheetId="0">#REF!</definedName>
    <definedName name="vb">#REF!</definedName>
    <definedName name="vc" localSheetId="0">#REF!</definedName>
    <definedName name="vc">#REF!</definedName>
    <definedName name="vck" localSheetId="0">#REF!</definedName>
    <definedName name="vck">#REF!</definedName>
    <definedName name="vd" localSheetId="0">#REF!</definedName>
    <definedName name="vd">#REF!</definedName>
    <definedName name="Ve" localSheetId="0">#REF!</definedName>
    <definedName name="Ve">#REF!</definedName>
    <definedName name="velosidadhorizontal">#REF!</definedName>
    <definedName name="VENDOR_ID">#REF!</definedName>
    <definedName name="Vendor_name">#REF!</definedName>
    <definedName name="vendor_name2">#REF!</definedName>
    <definedName name="VENT100_S1" localSheetId="0">#REF!</definedName>
    <definedName name="VENT100_S1">#REF!</definedName>
    <definedName name="VENT100_S2" localSheetId="0">#REF!</definedName>
    <definedName name="VENT100_S2">#REF!</definedName>
    <definedName name="VENT100_S3" localSheetId="0">#REF!</definedName>
    <definedName name="VENT100_S3">#REF!</definedName>
    <definedName name="VENT100_S4" localSheetId="0">#REF!</definedName>
    <definedName name="VENT100_S4">#REF!</definedName>
    <definedName name="VENT100_S5" localSheetId="0">#REF!</definedName>
    <definedName name="VENT100_S5">#REF!</definedName>
    <definedName name="VENT100_S6" localSheetId="0">#REF!</definedName>
    <definedName name="VENT100_S6">#REF!</definedName>
    <definedName name="VENTANATOT" localSheetId="0">#REF!</definedName>
    <definedName name="VENTANATOT">#REF!</definedName>
    <definedName name="Ventanería_en_aluminio" localSheetId="0">#REF!</definedName>
    <definedName name="Ventanería_en_aluminio">#REF!</definedName>
    <definedName name="Ventilador_de_muro" localSheetId="0">#REF!</definedName>
    <definedName name="Ventilador_de_muro">#REF!</definedName>
    <definedName name="Ventilador_de_techo">'[33]LISTADO '!$F$106</definedName>
    <definedName name="VENTOSAS_PARA_INSTALACION_EN_TUBERIA_DE_3">#REF!</definedName>
    <definedName name="Verifier">#REF!</definedName>
    <definedName name="VERSION">#REF!</definedName>
    <definedName name="Vf" localSheetId="0">#REF!</definedName>
    <definedName name="Vf">#REF!</definedName>
    <definedName name="vfggchbh">#REF!</definedName>
    <definedName name="vfgtfgvfgv">#REF!</definedName>
    <definedName name="vfn" localSheetId="0">#REF!</definedName>
    <definedName name="vfn">#REF!</definedName>
    <definedName name="vg" localSheetId="0">#REF!</definedName>
    <definedName name="vg">#REF!</definedName>
    <definedName name="Vh" localSheetId="0">#REF!</definedName>
    <definedName name="Vh">#REF!</definedName>
    <definedName name="VI">'[63]CIRCUITOS CODENSA'!#REF!</definedName>
    <definedName name="via" hidden="1">{"via1",#N/A,TRUE,"general";"via2",#N/A,TRUE,"general";"via3",#N/A,TRUE,"general"}</definedName>
    <definedName name="Viajes">#REF!</definedName>
    <definedName name="vias">[247]Datos!$H$2:$H$6</definedName>
    <definedName name="Viáticos">[37]Datos!$G$19</definedName>
    <definedName name="VIBRA" localSheetId="0">#REF!</definedName>
    <definedName name="VIBRA">#REF!</definedName>
    <definedName name="VIBRADOR">[57]EQUIPO!$D$27</definedName>
    <definedName name="VIBRADOR_CONCRETO">[41]Equipo!$F$13</definedName>
    <definedName name="Vibrador_para_concreto_Semco" localSheetId="0">#REF!</definedName>
    <definedName name="Vibrador_para_concreto_Semco">#REF!</definedName>
    <definedName name="Vibrocompactador_IngersollRandSD70D" localSheetId="0">#REF!</definedName>
    <definedName name="Vibrocompactador_IngersollRandSD70D">#REF!</definedName>
    <definedName name="Vibrocompactador_IngersollRandSX17" localSheetId="0">#REF!</definedName>
    <definedName name="Vibrocompactador_IngersollRandSX17">#REF!</definedName>
    <definedName name="Vidrio_5mm" localSheetId="0">#REF!</definedName>
    <definedName name="Vidrio_5mm">#REF!</definedName>
    <definedName name="VIDRIO4">#REF!</definedName>
    <definedName name="VIGACI" localSheetId="0">#REF!</definedName>
    <definedName name="VIGACI">#REF!</definedName>
    <definedName name="VIGASUPERIOR" localSheetId="0">#REF!</definedName>
    <definedName name="VIGASUPERIOR">#REF!</definedName>
    <definedName name="VIGAT30X30" localSheetId="0">#REF!</definedName>
    <definedName name="VIGAT30X30">#REF!</definedName>
    <definedName name="VIGAT45X30" localSheetId="0">#REF!</definedName>
    <definedName name="VIGAT45X30">#REF!</definedName>
    <definedName name="VINILO">#REF!</definedName>
    <definedName name="Vinilo_tipo_1" localSheetId="0">#REF!</definedName>
    <definedName name="Vinilo_tipo_1">#REF!</definedName>
    <definedName name="VINILOTOT" localSheetId="0">#REF!</definedName>
    <definedName name="VINILOTOT">#REF!</definedName>
    <definedName name="viscosidad">#REF!</definedName>
    <definedName name="Visor_de_puerta" localSheetId="0">#REF!</definedName>
    <definedName name="Visor_de_puerta">#REF!</definedName>
    <definedName name="VJ">#REF!,#REF!,#REF!,#REF!,#REF!,#REF!,#REF!</definedName>
    <definedName name="vjkgvif" localSheetId="36">OFFSET([0]!Full_Print,0,0,'1,02'!Last_Row)</definedName>
    <definedName name="vjkgvif" localSheetId="37">OFFSET([0]!Full_Print,0,0,'1,03'!Last_Row)</definedName>
    <definedName name="vjkgvif" localSheetId="38">OFFSET([0]!Full_Print,0,0,'1,04'!Last_Row)</definedName>
    <definedName name="vjkgvif" localSheetId="39">OFFSET([0]!Full_Print,0,0,'2,01'!Last_Row)</definedName>
    <definedName name="vjkgvif" localSheetId="40">OFFSET([0]!Full_Print,0,0,'2,02'!Last_Row)</definedName>
    <definedName name="vjkgvif" localSheetId="41">OFFSET([0]!Full_Print,0,0,'2,03'!Last_Row)</definedName>
    <definedName name="vjkgvif" localSheetId="42">OFFSET('2,04'!Full_Print,0,0,'2,04'!Last_Row)</definedName>
    <definedName name="vjkgvif" localSheetId="44">OFFSET('3,01'!Full_Print,0,0,'3,01'!Last_Row)</definedName>
    <definedName name="vjkgvif" localSheetId="43">OFFSET('3,02'!Full_Print,0,0,'3,02'!Last_Row)</definedName>
    <definedName name="vjkgvif" localSheetId="45">OFFSET('4,01'!Full_Print,0,0,'4,01'!Last_Row)</definedName>
    <definedName name="vjkgvif" localSheetId="46">OFFSET('4,02'!Full_Print,0,0,'4,02'!Last_Row)</definedName>
    <definedName name="vjkgvif" localSheetId="47">OFFSET('4,03'!Full_Print,0,0,'4,03'!Last_Row)</definedName>
    <definedName name="vjkgvif" localSheetId="48">OFFSET('4,04'!Full_Print,0,0,'4,04'!Last_Row)</definedName>
    <definedName name="vjkgvif" localSheetId="49">OFFSET('4,05'!Full_Print,0,0,'4,05'!Last_Row)</definedName>
    <definedName name="vjkgvif" localSheetId="50">OFFSET('4,06'!Full_Print,0,0,'4,06'!Last_Row)</definedName>
    <definedName name="vjkgvif" localSheetId="51">OFFSET('4,07'!Full_Print,0,0,'4,07'!Last_Row)</definedName>
    <definedName name="vjkgvif" localSheetId="52">OFFSET('4,08'!Full_Print,0,0,'4,08'!Last_Row)</definedName>
    <definedName name="vjkgvif" localSheetId="53">OFFSET('4,09'!Full_Print,0,0,'4,09'!Last_Row)</definedName>
    <definedName name="vjkgvif" localSheetId="54">OFFSET('4,10'!Full_Print,0,0,'4,10'!Last_Row)</definedName>
    <definedName name="vjkgvif" localSheetId="55">OFFSET('5,01'!Full_Print,0,0,'5,01'!Last_Row)</definedName>
    <definedName name="vjkgvif" localSheetId="56">OFFSET('5,02'!Full_Print,0,0,'5,02'!Last_Row)</definedName>
    <definedName name="vjkgvif" localSheetId="57">OFFSET('5,03'!Full_Print,0,0,'5,03'!Last_Row)</definedName>
    <definedName name="vjkgvif" localSheetId="58">OFFSET('5,04'!Full_Print,0,0,'5,04'!Last_Row)</definedName>
    <definedName name="vjkgvif" localSheetId="59">OFFSET('5,05'!Full_Print,0,0,'5,05'!Last_Row)</definedName>
    <definedName name="vjkgvif" localSheetId="60">OFFSET('5,06'!Full_Print,0,0,'5,06'!Last_Row)</definedName>
    <definedName name="vjkgvif" localSheetId="61">OFFSET('5,07'!Full_Print,0,0,'5,07'!Last_Row)</definedName>
    <definedName name="vjkgvif" localSheetId="62">OFFSET('5,08'!Full_Print,0,0,'5,08'!Last_Row)</definedName>
    <definedName name="vjkgvif" localSheetId="63">OFFSET('5,09'!Full_Print,0,0,'5,09'!Last_Row)</definedName>
    <definedName name="vjkgvif" localSheetId="64">OFFSET('5,10'!Full_Print,0,0,'5,10'!Last_Row)</definedName>
    <definedName name="vjkgvif" localSheetId="0">OFFSET('CADENA DE VALOR '!Full_Print,0,0,'CADENA DE VALOR '!Last_Row)</definedName>
    <definedName name="vjkgvif" localSheetId="68">OFFSET([0]!Full_Print,0,0,PAGA!Last_Row)</definedName>
    <definedName name="vjkgvif">OFFSET([0]!Full_Print,0,0,[0]!Last_Row)</definedName>
    <definedName name="vm" localSheetId="0">#REF!</definedName>
    <definedName name="vm">#REF!</definedName>
    <definedName name="Vo">#REF!</definedName>
    <definedName name="VOLQUETA">#REF!</definedName>
    <definedName name="Volqueta_C70_6M3" localSheetId="0">#REF!</definedName>
    <definedName name="Volqueta_C70_6M3">#REF!</definedName>
    <definedName name="Volqueta_Kamaz_10M3" localSheetId="0">#REF!</definedName>
    <definedName name="Volqueta_Kamaz_10M3">#REF!</definedName>
    <definedName name="VolTanqu">#REF!</definedName>
    <definedName name="Voltimetro_de_0_250v" localSheetId="0">#REF!</definedName>
    <definedName name="Voltimetro_de_0_250v">#REF!</definedName>
    <definedName name="volumenarena">#REF!</definedName>
    <definedName name="VOLUMENDIARIO">#REF!</definedName>
    <definedName name="VPD">[8]TARIFAS!$C$569</definedName>
    <definedName name="VPDACUE">#REF!</definedName>
    <definedName name="VPI">[8]TARIFAS!$C$567</definedName>
    <definedName name="VPNIngresos" localSheetId="0">#REF!</definedName>
    <definedName name="VPNIngresos">#REF!</definedName>
    <definedName name="VPNSurenting" localSheetId="0">#REF!</definedName>
    <definedName name="VPNSurenting">#REF!</definedName>
    <definedName name="VR.">#REF!</definedName>
    <definedName name="VR_CON_IVA">[87]Insumos!$I1*(1+[87]Insumos!$H1)</definedName>
    <definedName name="vr_equipos">#REF!</definedName>
    <definedName name="VR_SIN_IVA">VLOOKUP([87]Insumos!$D1,[87]Auxiliares!$B$1:$G$65536,6,FALSE)</definedName>
    <definedName name="VR_TOT">IF(LG=2,IF(SCQ=0,"",SCQ/2),"")</definedName>
    <definedName name="VR_TOT_APU">IF([87]apu!$E1="","",IF([87]apu!$B1=[87]apu!$A1,SUMIF([87]apu!XEY2:XEY10001,[87]apu!XEY1,[87]apu!A2:A10001),ROUNDUP([87]apu!$D1*[87]apu!$F1,0)))</definedName>
    <definedName name="VR_TOT_AUX">IF([87]Auxiliares!XFC1="","",IF([87]Auxiliares!$B1=[87]Auxiliares!$A1,SUMIF([87]Auxiliares!XEY2:XEY9997,[87]Auxiliares!XEY1,[87]Auxiliares!A2:A9997),ROUNDUP([87]Auxiliares!$D1*[87]Auxiliares!$F1,0)))</definedName>
    <definedName name="VR_UN">IF(ISERROR(V_U),"",V_U)</definedName>
    <definedName name="VR_UN_APU">IF(LEN([87]apu!$B1)=2,"",IF([87]apu!$B1="","",IF(ISERROR(SEARCH("-",[87]apu!$B1,3)),VLOOKUP([87]apu!$B1,[87]Insumos!$D$1:$I$65536,4,FALSE),"")))</definedName>
    <definedName name="VR_UN_AUX">IF([87]Auxiliares!$D1="","",VLOOKUP([87]Auxiliares!$B1,[87]Insumos!$D$1:$J$65536,4,0))</definedName>
    <definedName name="VR_UN_PPTO">IF(LEN('[87]Ppto completo'!$D1)=9,VLOOKUP('[87]Ppto completo'!$D1,[87]apu!$B$1:$G$65536,6,FALSE),"")</definedName>
    <definedName name="VRA">[8]TARIFAS!$C$566</definedName>
    <definedName name="Vs">#REF!</definedName>
    <definedName name="VSCanonTotal" localSheetId="0">#REF!</definedName>
    <definedName name="VSCanonTotal">#REF!</definedName>
    <definedName name="VSPunRentabilidad" localSheetId="0">#REF!</definedName>
    <definedName name="VSPunRentabilidad">#REF!</definedName>
    <definedName name="VSTablaDTF" localSheetId="0">#REF!</definedName>
    <definedName name="VSTablaDTF">#REF!</definedName>
    <definedName name="VSTablaDTFDatos" localSheetId="0">#REF!</definedName>
    <definedName name="VSTablaDTFDatos">#REF!</definedName>
    <definedName name="VSUtilidadMensual" localSheetId="0">#REF!</definedName>
    <definedName name="VSUtilidadMensual">#REF!</definedName>
    <definedName name="VSVariablesRenting" localSheetId="0">#REF!</definedName>
    <definedName name="VSVariablesRenting">#REF!</definedName>
    <definedName name="vv" localSheetId="0">#REF!</definedName>
    <definedName name="vv">#REF!</definedName>
    <definedName name="VVV" localSheetId="42">#REF!</definedName>
    <definedName name="VVV" localSheetId="44">#REF!</definedName>
    <definedName name="VVV" localSheetId="43">#REF!</definedName>
    <definedName name="VVV" localSheetId="45">#REF!</definedName>
    <definedName name="VVV" localSheetId="46">#REF!</definedName>
    <definedName name="VVV" localSheetId="47">#REF!</definedName>
    <definedName name="VVV" localSheetId="48">#REF!</definedName>
    <definedName name="VVV" localSheetId="49">#REF!</definedName>
    <definedName name="VVV" localSheetId="50">#REF!</definedName>
    <definedName name="VVV" localSheetId="51">#REF!</definedName>
    <definedName name="VVV" localSheetId="52">#REF!</definedName>
    <definedName name="VVV" localSheetId="53">#REF!</definedName>
    <definedName name="VVV" localSheetId="54">#REF!</definedName>
    <definedName name="VVV" localSheetId="55">#REF!</definedName>
    <definedName name="VVV" localSheetId="56">#REF!</definedName>
    <definedName name="VVV" localSheetId="57">#REF!</definedName>
    <definedName name="VVV" localSheetId="58">#REF!</definedName>
    <definedName name="VVV" localSheetId="59">#REF!</definedName>
    <definedName name="VVV" localSheetId="60">#REF!</definedName>
    <definedName name="VVV" localSheetId="61">#REF!</definedName>
    <definedName name="VVV" localSheetId="62">#REF!</definedName>
    <definedName name="VVV" localSheetId="63">#REF!</definedName>
    <definedName name="VVV" localSheetId="64">#REF!</definedName>
    <definedName name="VVV" localSheetId="0">#REF!</definedName>
    <definedName name="VVV">#REF!</definedName>
    <definedName name="w">'[132]Análisis Unit'!#REF!</definedName>
    <definedName name="Waste_DB">#REF!</definedName>
    <definedName name="Waste1">#REF!</definedName>
    <definedName name="Waste2">#REF!</definedName>
    <definedName name="Waste3">#REF!</definedName>
    <definedName name="Waste4">#REF!</definedName>
    <definedName name="WasteFleet">#REF!</definedName>
    <definedName name="WasteLoad">#REF!</definedName>
    <definedName name="WasteOpCost">#REF!</definedName>
    <definedName name="WasteOverCap">#REF!</definedName>
    <definedName name="WasteRepl">#REF!</definedName>
    <definedName name="WasteUtil">#REF!</definedName>
    <definedName name="WContLab">#REF!</definedName>
    <definedName name="WContParts">#REF!</definedName>
    <definedName name="WDBIFG">'[1]CRA.MODI'!#REF!</definedName>
    <definedName name="we" localSheetId="0">#REF!</definedName>
    <definedName name="we">#REF!</definedName>
    <definedName name="weight">#REF!</definedName>
    <definedName name="WEIGHT_UNIT">#REF!</definedName>
    <definedName name="WER">'[52]Res-Accide-10'!$S$2:$S$7</definedName>
    <definedName name="WGET">#REF!</definedName>
    <definedName name="WILSON" localSheetId="42">'[52]Res-Accide-10'!#REF!</definedName>
    <definedName name="WILSON" localSheetId="44">'[52]Res-Accide-10'!#REF!</definedName>
    <definedName name="WILSON" localSheetId="43">'[52]Res-Accide-10'!#REF!</definedName>
    <definedName name="WILSON" localSheetId="45">'[52]Res-Accide-10'!#REF!</definedName>
    <definedName name="WILSON" localSheetId="46">'[52]Res-Accide-10'!#REF!</definedName>
    <definedName name="WILSON" localSheetId="47">'[52]Res-Accide-10'!#REF!</definedName>
    <definedName name="WILSON" localSheetId="48">'[52]Res-Accide-10'!#REF!</definedName>
    <definedName name="WILSON" localSheetId="49">'[52]Res-Accide-10'!#REF!</definedName>
    <definedName name="WILSON" localSheetId="50">'[52]Res-Accide-10'!#REF!</definedName>
    <definedName name="WILSON" localSheetId="51">'[52]Res-Accide-10'!#REF!</definedName>
    <definedName name="WILSON" localSheetId="52">'[52]Res-Accide-10'!#REF!</definedName>
    <definedName name="WILSON" localSheetId="53">'[52]Res-Accide-10'!#REF!</definedName>
    <definedName name="WILSON" localSheetId="54">'[52]Res-Accide-10'!#REF!</definedName>
    <definedName name="WILSON" localSheetId="55">'[52]Res-Accide-10'!#REF!</definedName>
    <definedName name="WILSON" localSheetId="56">'[52]Res-Accide-10'!#REF!</definedName>
    <definedName name="WILSON" localSheetId="57">'[52]Res-Accide-10'!#REF!</definedName>
    <definedName name="WILSON" localSheetId="58">'[52]Res-Accide-10'!#REF!</definedName>
    <definedName name="WILSON" localSheetId="59">'[52]Res-Accide-10'!#REF!</definedName>
    <definedName name="WILSON" localSheetId="60">'[52]Res-Accide-10'!#REF!</definedName>
    <definedName name="WILSON" localSheetId="61">'[52]Res-Accide-10'!#REF!</definedName>
    <definedName name="WILSON" localSheetId="62">'[52]Res-Accide-10'!#REF!</definedName>
    <definedName name="WILSON" localSheetId="63">'[52]Res-Accide-10'!#REF!</definedName>
    <definedName name="WILSON" localSheetId="64">'[52]Res-Accide-10'!#REF!</definedName>
    <definedName name="WILSON" localSheetId="0">'[52]Res-Accide-10'!#REF!</definedName>
    <definedName name="WILSON">'[52]Res-Accide-10'!#REF!</definedName>
    <definedName name="Wire" localSheetId="42">#REF!</definedName>
    <definedName name="Wire" localSheetId="44">#REF!</definedName>
    <definedName name="Wire" localSheetId="43">#REF!</definedName>
    <definedName name="Wire" localSheetId="45">#REF!</definedName>
    <definedName name="Wire" localSheetId="46">#REF!</definedName>
    <definedName name="Wire" localSheetId="47">#REF!</definedName>
    <definedName name="Wire" localSheetId="48">#REF!</definedName>
    <definedName name="Wire" localSheetId="49">#REF!</definedName>
    <definedName name="Wire" localSheetId="50">#REF!</definedName>
    <definedName name="Wire" localSheetId="51">#REF!</definedName>
    <definedName name="Wire" localSheetId="52">#REF!</definedName>
    <definedName name="Wire" localSheetId="53">#REF!</definedName>
    <definedName name="Wire" localSheetId="54">#REF!</definedName>
    <definedName name="Wire" localSheetId="55">#REF!</definedName>
    <definedName name="Wire" localSheetId="56">#REF!</definedName>
    <definedName name="Wire" localSheetId="57">#REF!</definedName>
    <definedName name="Wire" localSheetId="58">#REF!</definedName>
    <definedName name="Wire" localSheetId="59">#REF!</definedName>
    <definedName name="Wire" localSheetId="60">#REF!</definedName>
    <definedName name="Wire" localSheetId="61">#REF!</definedName>
    <definedName name="Wire" localSheetId="62">#REF!</definedName>
    <definedName name="Wire" localSheetId="63">#REF!</definedName>
    <definedName name="Wire" localSheetId="64">#REF!</definedName>
    <definedName name="Wire" localSheetId="0">#REF!</definedName>
    <definedName name="Wire">#REF!</definedName>
    <definedName name="wj" localSheetId="0">#REF!</definedName>
    <definedName name="wj">#REF!</definedName>
    <definedName name="wl" localSheetId="0">#REF!</definedName>
    <definedName name="wl">#REF!</definedName>
    <definedName name="WLube">#REF!</definedName>
    <definedName name="WOHaul">#REF!</definedName>
    <definedName name="WorksheetSubTotal" localSheetId="0">#REF!</definedName>
    <definedName name="WorksheetSubTotal">#REF!</definedName>
    <definedName name="WorksheetTotal" localSheetId="0">#REF!</definedName>
    <definedName name="WorksheetTotal">#REF!</definedName>
    <definedName name="WQ">#REF!</definedName>
    <definedName name="wqw" localSheetId="0" hidden="1">#REF!</definedName>
    <definedName name="wqw" hidden="1">#REF!</definedName>
    <definedName name="WRandM">#REF!</definedName>
    <definedName name="wrn.ar." hidden="1">{#N/A,#N/A,TRUE,"CODIGO DEPENDENCIA"}</definedName>
    <definedName name="wrn.Financial._.Statements." hidden="1">{#N/A,#N/A,TRUE,"Consolidated FS";#N/A,#N/A,TRUE,"Consolidating BS";#N/A,#N/A,TRUE,"Core Bus";#N/A,#N/A,TRUE,"News &amp; Consumer";#N/A,#N/A,TRUE,"Mags &amp; Catalogues";#N/A,#N/A,TRUE,"Select";#N/A,#N/A,TRUE,"Spain Bus";#N/A,#N/A,TRUE,"Spain";#N/A,#N/A,TRUE,"Non Core Bus";#N/A,#N/A,TRUE,"Packaging";#N/A,#N/A,TRUE,"Scientifica";#N/A,#N/A,TRUE,"Hungary Bus";#N/A,#N/A,TRUE,"Hungary";#N/A,#N/A,TRUE,"Group Cost Bus";#N/A,#N/A,TRUE,"Group Costs"}</definedName>
    <definedName name="wrn.FORMATOS." localSheetId="3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37"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38"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3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4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41"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42"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44"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4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4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4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47"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48"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4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5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51"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52"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5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54"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5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5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57"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58"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5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6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61"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62"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6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64"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68"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Ull._.Model." hidden="1">{#N/A,#N/A,TRUE,"Assump";#N/A,#N/A,TRUE,"Transaction Summary";#N/A,#N/A,TRUE,"Restructuring Sensitivities";#N/A,#N/A,TRUE,"DCF";#N/A,#N/A,TRUE,"IRR";#N/A,#N/A,TRUE,"Debt Capacity";#N/A,#N/A,TRUE,"Consolidated FS";#N/A,#N/A,TRUE,"Consolidating BS";#N/A,#N/A,TRUE,"Core Bus";#N/A,#N/A,TRUE,"News &amp; Consumer";#N/A,#N/A,TRUE,"Mags &amp; Catalogues";#N/A,#N/A,TRUE,"Select";#N/A,#N/A,TRUE,"Spain Bus";#N/A,#N/A,TRUE,"Spain";#N/A,#N/A,TRUE,"Non Core Bus";#N/A,#N/A,TRUE,"Packaging";#N/A,#N/A,TRUE,"Scientifica";#N/A,#N/A,TRUE,"Hungary Bus";#N/A,#N/A,TRUE,"Hungary";#N/A,#N/A,TRUE,"Group Cost Bus";#N/A,#N/A,TRUE,"Group Costs"}</definedName>
    <definedName name="wrn.GENERAL." localSheetId="0" hidden="1">{"TAB1",#N/A,TRUE,"GENERAL";"TAB2",#N/A,TRUE,"GENERAL";"TAB3",#N/A,TRUE,"GENERAL";"TAB4",#N/A,TRUE,"GENERAL";"TAB5",#N/A,TRUE,"GENERAL"}</definedName>
    <definedName name="wrn.GENERAL." hidden="1">{"TAB1",#N/A,TRUE,"GENERAL";"TAB2",#N/A,TRUE,"GENERAL";"TAB3",#N/A,TRUE,"GENERAL";"TAB4",#N/A,TRUE,"GENERAL";"TAB5",#N/A,TRUE,"GENERAL"}</definedName>
    <definedName name="wrn.GERENCIA." localSheetId="36" hidden="1">{#N/A,#N/A,TRUE,"INGENIERIA";#N/A,#N/A,TRUE,"COMPRAS";#N/A,#N/A,TRUE,"DIRECCION";#N/A,#N/A,TRUE,"RESUMEN"}</definedName>
    <definedName name="wrn.GERENCIA." localSheetId="37" hidden="1">{#N/A,#N/A,TRUE,"INGENIERIA";#N/A,#N/A,TRUE,"COMPRAS";#N/A,#N/A,TRUE,"DIRECCION";#N/A,#N/A,TRUE,"RESUMEN"}</definedName>
    <definedName name="wrn.GERENCIA." localSheetId="38" hidden="1">{#N/A,#N/A,TRUE,"INGENIERIA";#N/A,#N/A,TRUE,"COMPRAS";#N/A,#N/A,TRUE,"DIRECCION";#N/A,#N/A,TRUE,"RESUMEN"}</definedName>
    <definedName name="wrn.GERENCIA." localSheetId="39" hidden="1">{#N/A,#N/A,TRUE,"INGENIERIA";#N/A,#N/A,TRUE,"COMPRAS";#N/A,#N/A,TRUE,"DIRECCION";#N/A,#N/A,TRUE,"RESUMEN"}</definedName>
    <definedName name="wrn.GERENCIA." localSheetId="40" hidden="1">{#N/A,#N/A,TRUE,"INGENIERIA";#N/A,#N/A,TRUE,"COMPRAS";#N/A,#N/A,TRUE,"DIRECCION";#N/A,#N/A,TRUE,"RESUMEN"}</definedName>
    <definedName name="wrn.GERENCIA." localSheetId="41" hidden="1">{#N/A,#N/A,TRUE,"INGENIERIA";#N/A,#N/A,TRUE,"COMPRAS";#N/A,#N/A,TRUE,"DIRECCION";#N/A,#N/A,TRUE,"RESUMEN"}</definedName>
    <definedName name="wrn.GERENCIA." localSheetId="42" hidden="1">{#N/A,#N/A,TRUE,"INGENIERIA";#N/A,#N/A,TRUE,"COMPRAS";#N/A,#N/A,TRUE,"DIRECCION";#N/A,#N/A,TRUE,"RESUMEN"}</definedName>
    <definedName name="wrn.GERENCIA." localSheetId="44" hidden="1">{#N/A,#N/A,TRUE,"INGENIERIA";#N/A,#N/A,TRUE,"COMPRAS";#N/A,#N/A,TRUE,"DIRECCION";#N/A,#N/A,TRUE,"RESUMEN"}</definedName>
    <definedName name="wrn.GERENCIA." localSheetId="43" hidden="1">{#N/A,#N/A,TRUE,"INGENIERIA";#N/A,#N/A,TRUE,"COMPRAS";#N/A,#N/A,TRUE,"DIRECCION";#N/A,#N/A,TRUE,"RESUMEN"}</definedName>
    <definedName name="wrn.GERENCIA." localSheetId="45" hidden="1">{#N/A,#N/A,TRUE,"INGENIERIA";#N/A,#N/A,TRUE,"COMPRAS";#N/A,#N/A,TRUE,"DIRECCION";#N/A,#N/A,TRUE,"RESUMEN"}</definedName>
    <definedName name="wrn.GERENCIA." localSheetId="46" hidden="1">{#N/A,#N/A,TRUE,"INGENIERIA";#N/A,#N/A,TRUE,"COMPRAS";#N/A,#N/A,TRUE,"DIRECCION";#N/A,#N/A,TRUE,"RESUMEN"}</definedName>
    <definedName name="wrn.GERENCIA." localSheetId="47" hidden="1">{#N/A,#N/A,TRUE,"INGENIERIA";#N/A,#N/A,TRUE,"COMPRAS";#N/A,#N/A,TRUE,"DIRECCION";#N/A,#N/A,TRUE,"RESUMEN"}</definedName>
    <definedName name="wrn.GERENCIA." localSheetId="48" hidden="1">{#N/A,#N/A,TRUE,"INGENIERIA";#N/A,#N/A,TRUE,"COMPRAS";#N/A,#N/A,TRUE,"DIRECCION";#N/A,#N/A,TRUE,"RESUMEN"}</definedName>
    <definedName name="wrn.GERENCIA." localSheetId="49" hidden="1">{#N/A,#N/A,TRUE,"INGENIERIA";#N/A,#N/A,TRUE,"COMPRAS";#N/A,#N/A,TRUE,"DIRECCION";#N/A,#N/A,TRUE,"RESUMEN"}</definedName>
    <definedName name="wrn.GERENCIA." localSheetId="50" hidden="1">{#N/A,#N/A,TRUE,"INGENIERIA";#N/A,#N/A,TRUE,"COMPRAS";#N/A,#N/A,TRUE,"DIRECCION";#N/A,#N/A,TRUE,"RESUMEN"}</definedName>
    <definedName name="wrn.GERENCIA." localSheetId="51" hidden="1">{#N/A,#N/A,TRUE,"INGENIERIA";#N/A,#N/A,TRUE,"COMPRAS";#N/A,#N/A,TRUE,"DIRECCION";#N/A,#N/A,TRUE,"RESUMEN"}</definedName>
    <definedName name="wrn.GERENCIA." localSheetId="52" hidden="1">{#N/A,#N/A,TRUE,"INGENIERIA";#N/A,#N/A,TRUE,"COMPRAS";#N/A,#N/A,TRUE,"DIRECCION";#N/A,#N/A,TRUE,"RESUMEN"}</definedName>
    <definedName name="wrn.GERENCIA." localSheetId="53" hidden="1">{#N/A,#N/A,TRUE,"INGENIERIA";#N/A,#N/A,TRUE,"COMPRAS";#N/A,#N/A,TRUE,"DIRECCION";#N/A,#N/A,TRUE,"RESUMEN"}</definedName>
    <definedName name="wrn.GERENCIA." localSheetId="54" hidden="1">{#N/A,#N/A,TRUE,"INGENIERIA";#N/A,#N/A,TRUE,"COMPRAS";#N/A,#N/A,TRUE,"DIRECCION";#N/A,#N/A,TRUE,"RESUMEN"}</definedName>
    <definedName name="wrn.GERENCIA." localSheetId="55" hidden="1">{#N/A,#N/A,TRUE,"INGENIERIA";#N/A,#N/A,TRUE,"COMPRAS";#N/A,#N/A,TRUE,"DIRECCION";#N/A,#N/A,TRUE,"RESUMEN"}</definedName>
    <definedName name="wrn.GERENCIA." localSheetId="56" hidden="1">{#N/A,#N/A,TRUE,"INGENIERIA";#N/A,#N/A,TRUE,"COMPRAS";#N/A,#N/A,TRUE,"DIRECCION";#N/A,#N/A,TRUE,"RESUMEN"}</definedName>
    <definedName name="wrn.GERENCIA." localSheetId="57" hidden="1">{#N/A,#N/A,TRUE,"INGENIERIA";#N/A,#N/A,TRUE,"COMPRAS";#N/A,#N/A,TRUE,"DIRECCION";#N/A,#N/A,TRUE,"RESUMEN"}</definedName>
    <definedName name="wrn.GERENCIA." localSheetId="58" hidden="1">{#N/A,#N/A,TRUE,"INGENIERIA";#N/A,#N/A,TRUE,"COMPRAS";#N/A,#N/A,TRUE,"DIRECCION";#N/A,#N/A,TRUE,"RESUMEN"}</definedName>
    <definedName name="wrn.GERENCIA." localSheetId="59" hidden="1">{#N/A,#N/A,TRUE,"INGENIERIA";#N/A,#N/A,TRUE,"COMPRAS";#N/A,#N/A,TRUE,"DIRECCION";#N/A,#N/A,TRUE,"RESUMEN"}</definedName>
    <definedName name="wrn.GERENCIA." localSheetId="60" hidden="1">{#N/A,#N/A,TRUE,"INGENIERIA";#N/A,#N/A,TRUE,"COMPRAS";#N/A,#N/A,TRUE,"DIRECCION";#N/A,#N/A,TRUE,"RESUMEN"}</definedName>
    <definedName name="wrn.GERENCIA." localSheetId="61" hidden="1">{#N/A,#N/A,TRUE,"INGENIERIA";#N/A,#N/A,TRUE,"COMPRAS";#N/A,#N/A,TRUE,"DIRECCION";#N/A,#N/A,TRUE,"RESUMEN"}</definedName>
    <definedName name="wrn.GERENCIA." localSheetId="62" hidden="1">{#N/A,#N/A,TRUE,"INGENIERIA";#N/A,#N/A,TRUE,"COMPRAS";#N/A,#N/A,TRUE,"DIRECCION";#N/A,#N/A,TRUE,"RESUMEN"}</definedName>
    <definedName name="wrn.GERENCIA." localSheetId="63" hidden="1">{#N/A,#N/A,TRUE,"INGENIERIA";#N/A,#N/A,TRUE,"COMPRAS";#N/A,#N/A,TRUE,"DIRECCION";#N/A,#N/A,TRUE,"RESUMEN"}</definedName>
    <definedName name="wrn.GERENCIA." localSheetId="64" hidden="1">{#N/A,#N/A,TRUE,"INGENIERIA";#N/A,#N/A,TRUE,"COMPRAS";#N/A,#N/A,TRUE,"DIRECCION";#N/A,#N/A,TRUE,"RESUMEN"}</definedName>
    <definedName name="wrn.GERENCIA." localSheetId="0" hidden="1">{#N/A,#N/A,TRUE,"INGENIERIA";#N/A,#N/A,TRUE,"COMPRAS";#N/A,#N/A,TRUE,"DIRECCION";#N/A,#N/A,TRUE,"RESUMEN"}</definedName>
    <definedName name="wrn.GERENCIA." localSheetId="68" hidden="1">{#N/A,#N/A,TRUE,"INGENIERIA";#N/A,#N/A,TRUE,"COMPRAS";#N/A,#N/A,TRUE,"DIRECCION";#N/A,#N/A,TRUE,"RESUMEN"}</definedName>
    <definedName name="wrn.GERENCIA." hidden="1">{#N/A,#N/A,TRUE,"INGENIERIA";#N/A,#N/A,TRUE,"COMPRAS";#N/A,#N/A,TRUE,"DIRECCION";#N/A,#N/A,TRUE,"RESUMEN"}</definedName>
    <definedName name="wrn.Restructuring._.Summaries." hidden="1">{#N/A,#N/A,TRUE,"Transaction Summary";#N/A,#N/A,TRUE,"Restructuring Sensitivities";#N/A,#N/A,TRUE,"DCF";#N/A,#N/A,TRUE,"IRR";#N/A,#N/A,TRUE,"Debt Capacity"}</definedName>
    <definedName name="wrn.via." localSheetId="0" hidden="1">{"via1",#N/A,TRUE,"general";"via2",#N/A,TRUE,"general";"via3",#N/A,TRUE,"general"}</definedName>
    <definedName name="wrn.via." hidden="1">{"via1",#N/A,TRUE,"general";"via2",#N/A,TRUE,"general";"via3",#N/A,TRUE,"general"}</definedName>
    <definedName name="ws" localSheetId="0">#REF!</definedName>
    <definedName name="ws">#REF!</definedName>
    <definedName name="WSERWEER" localSheetId="42">'[134]COSTOS OFICINA'!#REF!</definedName>
    <definedName name="WSERWEER" localSheetId="44">'[134]COSTOS OFICINA'!#REF!</definedName>
    <definedName name="WSERWEER" localSheetId="43">'[134]COSTOS OFICINA'!#REF!</definedName>
    <definedName name="WSERWEER" localSheetId="45">'[134]COSTOS OFICINA'!#REF!</definedName>
    <definedName name="WSERWEER" localSheetId="46">'[134]COSTOS OFICINA'!#REF!</definedName>
    <definedName name="WSERWEER" localSheetId="47">'[134]COSTOS OFICINA'!#REF!</definedName>
    <definedName name="WSERWEER" localSheetId="48">'[134]COSTOS OFICINA'!#REF!</definedName>
    <definedName name="WSERWEER" localSheetId="49">'[134]COSTOS OFICINA'!#REF!</definedName>
    <definedName name="WSERWEER" localSheetId="50">'[134]COSTOS OFICINA'!#REF!</definedName>
    <definedName name="WSERWEER" localSheetId="51">'[134]COSTOS OFICINA'!#REF!</definedName>
    <definedName name="WSERWEER" localSheetId="52">'[134]COSTOS OFICINA'!#REF!</definedName>
    <definedName name="WSERWEER" localSheetId="53">'[134]COSTOS OFICINA'!#REF!</definedName>
    <definedName name="WSERWEER" localSheetId="54">'[134]COSTOS OFICINA'!#REF!</definedName>
    <definedName name="WSERWEER" localSheetId="55">'[134]COSTOS OFICINA'!#REF!</definedName>
    <definedName name="WSERWEER" localSheetId="56">'[134]COSTOS OFICINA'!#REF!</definedName>
    <definedName name="WSERWEER" localSheetId="57">'[134]COSTOS OFICINA'!#REF!</definedName>
    <definedName name="WSERWEER" localSheetId="58">'[134]COSTOS OFICINA'!#REF!</definedName>
    <definedName name="WSERWEER" localSheetId="59">'[134]COSTOS OFICINA'!#REF!</definedName>
    <definedName name="WSERWEER" localSheetId="60">'[134]COSTOS OFICINA'!#REF!</definedName>
    <definedName name="WSERWEER" localSheetId="61">'[134]COSTOS OFICINA'!#REF!</definedName>
    <definedName name="WSERWEER" localSheetId="62">'[134]COSTOS OFICINA'!#REF!</definedName>
    <definedName name="WSERWEER" localSheetId="63">'[134]COSTOS OFICINA'!#REF!</definedName>
    <definedName name="WSERWEER" localSheetId="64">'[134]COSTOS OFICINA'!#REF!</definedName>
    <definedName name="WSERWEER" localSheetId="0">'[134]COSTOS OFICINA'!#REF!</definedName>
    <definedName name="WSERWEER">'[134]COSTOS OFICINA'!#REF!</definedName>
    <definedName name="WTyre">#REF!</definedName>
    <definedName name="ww" localSheetId="0">#REF!</definedName>
    <definedName name="ww">#REF!</definedName>
    <definedName name="www">#REF!</definedName>
    <definedName name="WWWWWWWWQQQQQAAAAAAAAA" localSheetId="0">#REF!</definedName>
    <definedName name="WWWWWWWWQQQQQAAAAAAAAA">#REF!</definedName>
    <definedName name="wwwwwwwwww">#REF!</definedName>
    <definedName name="wwwwwwwwwwww">#REF!</definedName>
    <definedName name="x" localSheetId="0">#REF!</definedName>
    <definedName name="x">#REF!</definedName>
    <definedName name="xb" localSheetId="0">#REF!</definedName>
    <definedName name="xb">#REF!</definedName>
    <definedName name="XMesCalidades">#REF!</definedName>
    <definedName name="XMesNoFacturables">#REF!</definedName>
    <definedName name="XMesPersonalPromedio">#REF!</definedName>
    <definedName name="XMesProfesionales">#REF!</definedName>
    <definedName name="XMesTecnicos">#REF!</definedName>
    <definedName name="xo" localSheetId="0">#REF!</definedName>
    <definedName name="xo">#REF!</definedName>
    <definedName name="XON">[248]CUADRILLAS!$D$17</definedName>
    <definedName name="xvrcsdrasxz">#REF!</definedName>
    <definedName name="xx" localSheetId="0">#REF!</definedName>
    <definedName name="xx">#REF!</definedName>
    <definedName name="xxc">#N/A</definedName>
    <definedName name="XXX">[37]Datos!#REF!</definedName>
    <definedName name="XXXXX" localSheetId="3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XXXXX" localSheetId="37"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XXXXX" localSheetId="38"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XXXXX" localSheetId="3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XXXXX" localSheetId="4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XXXXX" localSheetId="41"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XXXXX" localSheetId="42"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XXXXX" localSheetId="44"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XXXXX" localSheetId="4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XXXXX" localSheetId="4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XXXXX" localSheetId="4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XXXXX" localSheetId="47"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XXXXX" localSheetId="48"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XXXXX" localSheetId="4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XXXXX" localSheetId="5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XXXXX" localSheetId="51"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XXXXX" localSheetId="52"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XXXXX" localSheetId="5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XXXXX" localSheetId="54"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XXXXX" localSheetId="5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XXXXX" localSheetId="5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XXXXX" localSheetId="57"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XXXXX" localSheetId="58"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XXXXX" localSheetId="5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XXXXX" localSheetId="6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XXXXX" localSheetId="61"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XXXXX" localSheetId="62"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XXXXX" localSheetId="6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XXXXX" localSheetId="64"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XXXXX" localSheetId="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XXXXX" localSheetId="68"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XXXXX"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XXXXXX" localSheetId="36" hidden="1">{#N/A,#N/A,TRUE,"INGENIERIA";#N/A,#N/A,TRUE,"COMPRAS";#N/A,#N/A,TRUE,"DIRECCION";#N/A,#N/A,TRUE,"RESUMEN"}</definedName>
    <definedName name="XXXXXX" localSheetId="37" hidden="1">{#N/A,#N/A,TRUE,"INGENIERIA";#N/A,#N/A,TRUE,"COMPRAS";#N/A,#N/A,TRUE,"DIRECCION";#N/A,#N/A,TRUE,"RESUMEN"}</definedName>
    <definedName name="XXXXXX" localSheetId="38" hidden="1">{#N/A,#N/A,TRUE,"INGENIERIA";#N/A,#N/A,TRUE,"COMPRAS";#N/A,#N/A,TRUE,"DIRECCION";#N/A,#N/A,TRUE,"RESUMEN"}</definedName>
    <definedName name="XXXXXX" localSheetId="39" hidden="1">{#N/A,#N/A,TRUE,"INGENIERIA";#N/A,#N/A,TRUE,"COMPRAS";#N/A,#N/A,TRUE,"DIRECCION";#N/A,#N/A,TRUE,"RESUMEN"}</definedName>
    <definedName name="XXXXXX" localSheetId="40" hidden="1">{#N/A,#N/A,TRUE,"INGENIERIA";#N/A,#N/A,TRUE,"COMPRAS";#N/A,#N/A,TRUE,"DIRECCION";#N/A,#N/A,TRUE,"RESUMEN"}</definedName>
    <definedName name="XXXXXX" localSheetId="41" hidden="1">{#N/A,#N/A,TRUE,"INGENIERIA";#N/A,#N/A,TRUE,"COMPRAS";#N/A,#N/A,TRUE,"DIRECCION";#N/A,#N/A,TRUE,"RESUMEN"}</definedName>
    <definedName name="XXXXXX" localSheetId="42" hidden="1">{#N/A,#N/A,TRUE,"INGENIERIA";#N/A,#N/A,TRUE,"COMPRAS";#N/A,#N/A,TRUE,"DIRECCION";#N/A,#N/A,TRUE,"RESUMEN"}</definedName>
    <definedName name="XXXXXX" localSheetId="44" hidden="1">{#N/A,#N/A,TRUE,"INGENIERIA";#N/A,#N/A,TRUE,"COMPRAS";#N/A,#N/A,TRUE,"DIRECCION";#N/A,#N/A,TRUE,"RESUMEN"}</definedName>
    <definedName name="XXXXXX" localSheetId="43" hidden="1">{#N/A,#N/A,TRUE,"INGENIERIA";#N/A,#N/A,TRUE,"COMPRAS";#N/A,#N/A,TRUE,"DIRECCION";#N/A,#N/A,TRUE,"RESUMEN"}</definedName>
    <definedName name="XXXXXX" localSheetId="45" hidden="1">{#N/A,#N/A,TRUE,"INGENIERIA";#N/A,#N/A,TRUE,"COMPRAS";#N/A,#N/A,TRUE,"DIRECCION";#N/A,#N/A,TRUE,"RESUMEN"}</definedName>
    <definedName name="XXXXXX" localSheetId="46" hidden="1">{#N/A,#N/A,TRUE,"INGENIERIA";#N/A,#N/A,TRUE,"COMPRAS";#N/A,#N/A,TRUE,"DIRECCION";#N/A,#N/A,TRUE,"RESUMEN"}</definedName>
    <definedName name="XXXXXX" localSheetId="47" hidden="1">{#N/A,#N/A,TRUE,"INGENIERIA";#N/A,#N/A,TRUE,"COMPRAS";#N/A,#N/A,TRUE,"DIRECCION";#N/A,#N/A,TRUE,"RESUMEN"}</definedName>
    <definedName name="XXXXXX" localSheetId="48" hidden="1">{#N/A,#N/A,TRUE,"INGENIERIA";#N/A,#N/A,TRUE,"COMPRAS";#N/A,#N/A,TRUE,"DIRECCION";#N/A,#N/A,TRUE,"RESUMEN"}</definedName>
    <definedName name="XXXXXX" localSheetId="49" hidden="1">{#N/A,#N/A,TRUE,"INGENIERIA";#N/A,#N/A,TRUE,"COMPRAS";#N/A,#N/A,TRUE,"DIRECCION";#N/A,#N/A,TRUE,"RESUMEN"}</definedName>
    <definedName name="XXXXXX" localSheetId="50" hidden="1">{#N/A,#N/A,TRUE,"INGENIERIA";#N/A,#N/A,TRUE,"COMPRAS";#N/A,#N/A,TRUE,"DIRECCION";#N/A,#N/A,TRUE,"RESUMEN"}</definedName>
    <definedName name="XXXXXX" localSheetId="51" hidden="1">{#N/A,#N/A,TRUE,"INGENIERIA";#N/A,#N/A,TRUE,"COMPRAS";#N/A,#N/A,TRUE,"DIRECCION";#N/A,#N/A,TRUE,"RESUMEN"}</definedName>
    <definedName name="XXXXXX" localSheetId="52" hidden="1">{#N/A,#N/A,TRUE,"INGENIERIA";#N/A,#N/A,TRUE,"COMPRAS";#N/A,#N/A,TRUE,"DIRECCION";#N/A,#N/A,TRUE,"RESUMEN"}</definedName>
    <definedName name="XXXXXX" localSheetId="53" hidden="1">{#N/A,#N/A,TRUE,"INGENIERIA";#N/A,#N/A,TRUE,"COMPRAS";#N/A,#N/A,TRUE,"DIRECCION";#N/A,#N/A,TRUE,"RESUMEN"}</definedName>
    <definedName name="XXXXXX" localSheetId="54" hidden="1">{#N/A,#N/A,TRUE,"INGENIERIA";#N/A,#N/A,TRUE,"COMPRAS";#N/A,#N/A,TRUE,"DIRECCION";#N/A,#N/A,TRUE,"RESUMEN"}</definedName>
    <definedName name="XXXXXX" localSheetId="55" hidden="1">{#N/A,#N/A,TRUE,"INGENIERIA";#N/A,#N/A,TRUE,"COMPRAS";#N/A,#N/A,TRUE,"DIRECCION";#N/A,#N/A,TRUE,"RESUMEN"}</definedName>
    <definedName name="XXXXXX" localSheetId="56" hidden="1">{#N/A,#N/A,TRUE,"INGENIERIA";#N/A,#N/A,TRUE,"COMPRAS";#N/A,#N/A,TRUE,"DIRECCION";#N/A,#N/A,TRUE,"RESUMEN"}</definedName>
    <definedName name="XXXXXX" localSheetId="57" hidden="1">{#N/A,#N/A,TRUE,"INGENIERIA";#N/A,#N/A,TRUE,"COMPRAS";#N/A,#N/A,TRUE,"DIRECCION";#N/A,#N/A,TRUE,"RESUMEN"}</definedName>
    <definedName name="XXXXXX" localSheetId="58" hidden="1">{#N/A,#N/A,TRUE,"INGENIERIA";#N/A,#N/A,TRUE,"COMPRAS";#N/A,#N/A,TRUE,"DIRECCION";#N/A,#N/A,TRUE,"RESUMEN"}</definedName>
    <definedName name="XXXXXX" localSheetId="59" hidden="1">{#N/A,#N/A,TRUE,"INGENIERIA";#N/A,#N/A,TRUE,"COMPRAS";#N/A,#N/A,TRUE,"DIRECCION";#N/A,#N/A,TRUE,"RESUMEN"}</definedName>
    <definedName name="XXXXXX" localSheetId="60" hidden="1">{#N/A,#N/A,TRUE,"INGENIERIA";#N/A,#N/A,TRUE,"COMPRAS";#N/A,#N/A,TRUE,"DIRECCION";#N/A,#N/A,TRUE,"RESUMEN"}</definedName>
    <definedName name="XXXXXX" localSheetId="61" hidden="1">{#N/A,#N/A,TRUE,"INGENIERIA";#N/A,#N/A,TRUE,"COMPRAS";#N/A,#N/A,TRUE,"DIRECCION";#N/A,#N/A,TRUE,"RESUMEN"}</definedName>
    <definedName name="XXXXXX" localSheetId="62" hidden="1">{#N/A,#N/A,TRUE,"INGENIERIA";#N/A,#N/A,TRUE,"COMPRAS";#N/A,#N/A,TRUE,"DIRECCION";#N/A,#N/A,TRUE,"RESUMEN"}</definedName>
    <definedName name="XXXXXX" localSheetId="63" hidden="1">{#N/A,#N/A,TRUE,"INGENIERIA";#N/A,#N/A,TRUE,"COMPRAS";#N/A,#N/A,TRUE,"DIRECCION";#N/A,#N/A,TRUE,"RESUMEN"}</definedName>
    <definedName name="XXXXXX" localSheetId="64" hidden="1">{#N/A,#N/A,TRUE,"INGENIERIA";#N/A,#N/A,TRUE,"COMPRAS";#N/A,#N/A,TRUE,"DIRECCION";#N/A,#N/A,TRUE,"RESUMEN"}</definedName>
    <definedName name="XXXXXX" localSheetId="0" hidden="1">{#N/A,#N/A,TRUE,"INGENIERIA";#N/A,#N/A,TRUE,"COMPRAS";#N/A,#N/A,TRUE,"DIRECCION";#N/A,#N/A,TRUE,"RESUMEN"}</definedName>
    <definedName name="XXXXXX" localSheetId="68" hidden="1">{#N/A,#N/A,TRUE,"INGENIERIA";#N/A,#N/A,TRUE,"COMPRAS";#N/A,#N/A,TRUE,"DIRECCION";#N/A,#N/A,TRUE,"RESUMEN"}</definedName>
    <definedName name="XXXXXX" hidden="1">{#N/A,#N/A,TRUE,"INGENIERIA";#N/A,#N/A,TRUE,"COMPRAS";#N/A,#N/A,TRUE,"DIRECCION";#N/A,#N/A,TRUE,"RESUMEN"}</definedName>
    <definedName name="XXXXXXXXXX" localSheetId="42">#REF!</definedName>
    <definedName name="XXXXXXXXXX" localSheetId="44">#REF!</definedName>
    <definedName name="XXXXXXXXXX" localSheetId="43">#REF!</definedName>
    <definedName name="XXXXXXXXXX" localSheetId="45">#REF!</definedName>
    <definedName name="XXXXXXXXXX" localSheetId="46">#REF!</definedName>
    <definedName name="XXXXXXXXXX" localSheetId="47">#REF!</definedName>
    <definedName name="XXXXXXXXXX" localSheetId="48">#REF!</definedName>
    <definedName name="XXXXXXXXXX" localSheetId="49">#REF!</definedName>
    <definedName name="XXXXXXXXXX" localSheetId="50">#REF!</definedName>
    <definedName name="XXXXXXXXXX" localSheetId="51">#REF!</definedName>
    <definedName name="XXXXXXXXXX" localSheetId="52">#REF!</definedName>
    <definedName name="XXXXXXXXXX" localSheetId="53">#REF!</definedName>
    <definedName name="XXXXXXXXXX" localSheetId="54">#REF!</definedName>
    <definedName name="XXXXXXXXXX" localSheetId="55">#REF!</definedName>
    <definedName name="XXXXXXXXXX" localSheetId="56">#REF!</definedName>
    <definedName name="XXXXXXXXXX" localSheetId="57">#REF!</definedName>
    <definedName name="XXXXXXXXXX" localSheetId="58">#REF!</definedName>
    <definedName name="XXXXXXXXXX" localSheetId="59">#REF!</definedName>
    <definedName name="XXXXXXXXXX" localSheetId="60">#REF!</definedName>
    <definedName name="XXXXXXXXXX" localSheetId="61">#REF!</definedName>
    <definedName name="XXXXXXXXXX" localSheetId="62">#REF!</definedName>
    <definedName name="XXXXXXXXXX" localSheetId="63">#REF!</definedName>
    <definedName name="XXXXXXXXXX" localSheetId="64">#REF!</definedName>
    <definedName name="XXXXXXXXXX" localSheetId="0">#REF!</definedName>
    <definedName name="XXXXXXXXXX">#REF!</definedName>
    <definedName name="XXXXXXXXXXXX" localSheetId="42">#REF!</definedName>
    <definedName name="XXXXXXXXXXXX" localSheetId="44">#REF!</definedName>
    <definedName name="XXXXXXXXXXXX" localSheetId="43">#REF!</definedName>
    <definedName name="XXXXXXXXXXXX" localSheetId="45">#REF!</definedName>
    <definedName name="XXXXXXXXXXXX" localSheetId="46">#REF!</definedName>
    <definedName name="XXXXXXXXXXXX" localSheetId="47">#REF!</definedName>
    <definedName name="XXXXXXXXXXXX" localSheetId="48">#REF!</definedName>
    <definedName name="XXXXXXXXXXXX" localSheetId="49">#REF!</definedName>
    <definedName name="XXXXXXXXXXXX" localSheetId="50">#REF!</definedName>
    <definedName name="XXXXXXXXXXXX" localSheetId="51">#REF!</definedName>
    <definedName name="XXXXXXXXXXXX" localSheetId="52">#REF!</definedName>
    <definedName name="XXXXXXXXXXXX" localSheetId="53">#REF!</definedName>
    <definedName name="XXXXXXXXXXXX" localSheetId="54">#REF!</definedName>
    <definedName name="XXXXXXXXXXXX" localSheetId="55">#REF!</definedName>
    <definedName name="XXXXXXXXXXXX" localSheetId="56">#REF!</definedName>
    <definedName name="XXXXXXXXXXXX" localSheetId="57">#REF!</definedName>
    <definedName name="XXXXXXXXXXXX" localSheetId="58">#REF!</definedName>
    <definedName name="XXXXXXXXXXXX" localSheetId="59">#REF!</definedName>
    <definedName name="XXXXXXXXXXXX" localSheetId="60">#REF!</definedName>
    <definedName name="XXXXXXXXXXXX" localSheetId="61">#REF!</definedName>
    <definedName name="XXXXXXXXXXXX" localSheetId="62">#REF!</definedName>
    <definedName name="XXXXXXXXXXXX" localSheetId="63">#REF!</definedName>
    <definedName name="XXXXXXXXXXXX" localSheetId="64">#REF!</definedName>
    <definedName name="XXXXXXXXXXXX" localSheetId="0">#REF!</definedName>
    <definedName name="XXXXXXXXXXXX">#REF!</definedName>
    <definedName name="xyz" hidden="1">#REF!</definedName>
    <definedName name="xzczxczxc">#REF!</definedName>
    <definedName name="y">#REF!</definedName>
    <definedName name="Year">#REF!</definedName>
    <definedName name="years">[91]ASSUMPTIONS!$H$7:$AP$7</definedName>
    <definedName name="Yee_Sanit._2" localSheetId="0">#REF!</definedName>
    <definedName name="Yee_Sanit._2">#REF!</definedName>
    <definedName name="Yee_Sanit._3" localSheetId="0">#REF!</definedName>
    <definedName name="Yee_Sanit._3">#REF!</definedName>
    <definedName name="Yee_Sanit._4_x2" localSheetId="0">#REF!</definedName>
    <definedName name="Yee_Sanit._4_x2">#REF!</definedName>
    <definedName name="Yee_Sanit._6_X4" localSheetId="0">#REF!</definedName>
    <definedName name="Yee_Sanit._6_X4">#REF!</definedName>
    <definedName name="yesno">'[168]REF - Listas'!$B$26:$B$27</definedName>
    <definedName name="Yeso" localSheetId="0">#REF!</definedName>
    <definedName name="Yeso">#REF!</definedName>
    <definedName name="yn" localSheetId="0">#REF!</definedName>
    <definedName name="yn">#REF!</definedName>
    <definedName name="YTD.ROM1_PercentFed">#REF!</definedName>
    <definedName name="YTD.ROM2_PercentFed">#REF!</definedName>
    <definedName name="YTD.ROM3_PercentFed">#REF!</definedName>
    <definedName name="YTD.ROM4_PercentFed">#REF!</definedName>
    <definedName name="YTD.ROM5_PercentFed">#REF!</definedName>
    <definedName name="YTD_Days">#REF!</definedName>
    <definedName name="yu" localSheetId="0">#REF!</definedName>
    <definedName name="yu">#REF!</definedName>
    <definedName name="yui" localSheetId="0">#REF!</definedName>
    <definedName name="yui">#REF!</definedName>
    <definedName name="yy" localSheetId="0">#REF!</definedName>
    <definedName name="yy">#REF!</definedName>
    <definedName name="YYY">#REF!</definedName>
    <definedName name="yyyyyy" hidden="1">[58]MI!#REF!</definedName>
    <definedName name="YYYYYYYYEWAZXCCCCCCCCC" localSheetId="0">#REF!</definedName>
    <definedName name="YYYYYYYYEWAZXCCCCCCCCC">#REF!</definedName>
    <definedName name="YYYYYYYYYYY" localSheetId="0" hidden="1">#REF!</definedName>
    <definedName name="YYYYYYYYYYY" hidden="1">#REF!</definedName>
    <definedName name="yyyyyyyyyyyyyrrrrrrrrrrrrrrrrrrrrr" localSheetId="0">#REF!</definedName>
    <definedName name="yyyyyyyyyyyyyrrrrrrrrrrrrrrrrrrrrr">#REF!</definedName>
    <definedName name="z" localSheetId="42">#REF!</definedName>
    <definedName name="z" localSheetId="44">#REF!</definedName>
    <definedName name="z" localSheetId="43">#REF!</definedName>
    <definedName name="z" localSheetId="45">#REF!</definedName>
    <definedName name="z" localSheetId="46">#REF!</definedName>
    <definedName name="z" localSheetId="47">#REF!</definedName>
    <definedName name="z" localSheetId="48">#REF!</definedName>
    <definedName name="z" localSheetId="49">#REF!</definedName>
    <definedName name="z" localSheetId="50">#REF!</definedName>
    <definedName name="z" localSheetId="51">#REF!</definedName>
    <definedName name="z" localSheetId="52">#REF!</definedName>
    <definedName name="z" localSheetId="53">#REF!</definedName>
    <definedName name="z" localSheetId="54">#REF!</definedName>
    <definedName name="z" localSheetId="55">#REF!</definedName>
    <definedName name="z" localSheetId="56">#REF!</definedName>
    <definedName name="z" localSheetId="57">#REF!</definedName>
    <definedName name="z" localSheetId="58">#REF!</definedName>
    <definedName name="z" localSheetId="59">#REF!</definedName>
    <definedName name="z" localSheetId="60">#REF!</definedName>
    <definedName name="z" localSheetId="61">#REF!</definedName>
    <definedName name="z" localSheetId="62">#REF!</definedName>
    <definedName name="z" localSheetId="63">#REF!</definedName>
    <definedName name="z" localSheetId="64">#REF!</definedName>
    <definedName name="z" localSheetId="0">#REF!</definedName>
    <definedName name="z">#REF!</definedName>
    <definedName name="ZAPATA" localSheetId="0">#REF!</definedName>
    <definedName name="ZAPATA">#REF!</definedName>
    <definedName name="zc" localSheetId="0">#REF!</definedName>
    <definedName name="zc">#REF!</definedName>
    <definedName name="zd" localSheetId="0">#REF!</definedName>
    <definedName name="zd">#REF!</definedName>
    <definedName name="zdr" localSheetId="0">#REF!</definedName>
    <definedName name="zdr">#REF!</definedName>
    <definedName name="zvdza">#N/A</definedName>
    <definedName name="zx" localSheetId="0">#REF!</definedName>
    <definedName name="zx">#REF!</definedName>
    <definedName name="ZZ" localSheetId="0">#REF!</definedName>
    <definedName name="ZZ">#REF!</definedName>
    <definedName name="ZZZZZZZZZZZ" localSheetId="42">'[84]A. P. U.'!#REF!</definedName>
    <definedName name="ZZZZZZZZZZZ" localSheetId="44">'[84]A. P. U.'!#REF!</definedName>
    <definedName name="ZZZZZZZZZZZ" localSheetId="43">'[84]A. P. U.'!#REF!</definedName>
    <definedName name="ZZZZZZZZZZZ" localSheetId="45">'[84]A. P. U.'!#REF!</definedName>
    <definedName name="ZZZZZZZZZZZ" localSheetId="46">'[84]A. P. U.'!#REF!</definedName>
    <definedName name="ZZZZZZZZZZZ" localSheetId="47">'[84]A. P. U.'!#REF!</definedName>
    <definedName name="ZZZZZZZZZZZ" localSheetId="48">'[84]A. P. U.'!#REF!</definedName>
    <definedName name="ZZZZZZZZZZZ" localSheetId="49">'[84]A. P. U.'!#REF!</definedName>
    <definedName name="ZZZZZZZZZZZ" localSheetId="50">'[84]A. P. U.'!#REF!</definedName>
    <definedName name="ZZZZZZZZZZZ" localSheetId="51">'[84]A. P. U.'!#REF!</definedName>
    <definedName name="ZZZZZZZZZZZ" localSheetId="52">'[84]A. P. U.'!#REF!</definedName>
    <definedName name="ZZZZZZZZZZZ" localSheetId="53">'[84]A. P. U.'!#REF!</definedName>
    <definedName name="ZZZZZZZZZZZ" localSheetId="54">'[84]A. P. U.'!#REF!</definedName>
    <definedName name="ZZZZZZZZZZZ" localSheetId="55">'[84]A. P. U.'!#REF!</definedName>
    <definedName name="ZZZZZZZZZZZ" localSheetId="56">'[84]A. P. U.'!#REF!</definedName>
    <definedName name="ZZZZZZZZZZZ" localSheetId="57">'[84]A. P. U.'!#REF!</definedName>
    <definedName name="ZZZZZZZZZZZ" localSheetId="58">'[84]A. P. U.'!#REF!</definedName>
    <definedName name="ZZZZZZZZZZZ" localSheetId="59">'[84]A. P. U.'!#REF!</definedName>
    <definedName name="ZZZZZZZZZZZ" localSheetId="60">'[84]A. P. U.'!#REF!</definedName>
    <definedName name="ZZZZZZZZZZZ" localSheetId="61">'[84]A. P. U.'!#REF!</definedName>
    <definedName name="ZZZZZZZZZZZ" localSheetId="62">'[84]A. P. U.'!#REF!</definedName>
    <definedName name="ZZZZZZZZZZZ" localSheetId="63">'[84]A. P. U.'!#REF!</definedName>
    <definedName name="ZZZZZZZZZZZ" localSheetId="64">'[84]A. P. U.'!#REF!</definedName>
    <definedName name="ZZZZZZZZZZZ" localSheetId="0">'[84]A. P. U.'!#REF!</definedName>
    <definedName name="ZZZZZZZZZZZ">'[84]A. P. U.'!#REF!</definedName>
  </definedNames>
  <calcPr calcId="191029" fullPrecision="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27" i="74" l="1"/>
  <c r="D23" i="74"/>
  <c r="B27" i="74"/>
  <c r="B23" i="74"/>
  <c r="B19" i="74"/>
  <c r="B15" i="74"/>
  <c r="B11" i="74"/>
  <c r="B7" i="74"/>
  <c r="B3" i="74"/>
  <c r="G30" i="74"/>
  <c r="G29" i="74"/>
  <c r="G27" i="74"/>
  <c r="F26" i="74"/>
  <c r="F24" i="74" s="1"/>
  <c r="O19" i="74"/>
  <c r="L19" i="74" s="1"/>
  <c r="O15" i="74"/>
  <c r="L16" i="74" s="1"/>
  <c r="F16" i="74" s="1"/>
  <c r="O11" i="74"/>
  <c r="L14" i="74" s="1"/>
  <c r="F14" i="74" s="1"/>
  <c r="O7" i="74"/>
  <c r="L9" i="74" s="1"/>
  <c r="F9" i="74" s="1"/>
  <c r="L7" i="74"/>
  <c r="F7" i="74" s="1"/>
  <c r="L5" i="74"/>
  <c r="F5" i="74" s="1"/>
  <c r="L4" i="74"/>
  <c r="F4" i="74" s="1"/>
  <c r="O3" i="74"/>
  <c r="L6" i="74" s="1"/>
  <c r="F6" i="74" s="1"/>
  <c r="H52" i="7"/>
  <c r="I52" i="7"/>
  <c r="J52" i="7" s="1"/>
  <c r="K52" i="7" s="1"/>
  <c r="L52" i="7" s="1"/>
  <c r="M52" i="7" s="1"/>
  <c r="N52" i="7" s="1"/>
  <c r="O52" i="7" s="1"/>
  <c r="P52" i="7" s="1"/>
  <c r="Q52" i="7" s="1"/>
  <c r="G52" i="7"/>
  <c r="L13" i="74" l="1"/>
  <c r="F13" i="74" s="1"/>
  <c r="L17" i="74"/>
  <c r="F17" i="74" s="1"/>
  <c r="G26" i="74"/>
  <c r="L11" i="74"/>
  <c r="F11" i="74" s="1"/>
  <c r="L12" i="74"/>
  <c r="F12" i="74" s="1"/>
  <c r="G28" i="74"/>
  <c r="I29" i="74" s="1"/>
  <c r="I30" i="74" s="1"/>
  <c r="F19" i="74"/>
  <c r="L10" i="74"/>
  <c r="F10" i="74" s="1"/>
  <c r="L15" i="74"/>
  <c r="G24" i="74"/>
  <c r="G25" i="74"/>
  <c r="L22" i="74"/>
  <c r="F22" i="74" s="1"/>
  <c r="L8" i="74"/>
  <c r="F8" i="74" s="1"/>
  <c r="G23" i="74"/>
  <c r="L3" i="74"/>
  <c r="L18" i="74"/>
  <c r="F18" i="74" s="1"/>
  <c r="L21" i="74"/>
  <c r="F21" i="74" s="1"/>
  <c r="L20" i="74"/>
  <c r="F20" i="74" s="1"/>
  <c r="I25" i="74" l="1"/>
  <c r="I26" i="74" s="1"/>
  <c r="O12" i="74"/>
  <c r="O20" i="74"/>
  <c r="F15" i="74"/>
  <c r="O16" i="74"/>
  <c r="O8" i="74"/>
  <c r="F3" i="74"/>
  <c r="O4" i="74"/>
  <c r="R52" i="7" l="1"/>
  <c r="R54" i="7" s="1"/>
  <c r="C38" i="7" l="1"/>
  <c r="C39" i="7"/>
  <c r="C42" i="7"/>
  <c r="C43" i="7"/>
  <c r="C44" i="7"/>
  <c r="C45" i="7"/>
  <c r="C46" i="7"/>
  <c r="C37" i="7"/>
  <c r="C24" i="7"/>
  <c r="K24" i="7" s="1"/>
  <c r="L24" i="7" s="1"/>
  <c r="M24" i="7" s="1"/>
  <c r="N24" i="7" s="1"/>
  <c r="O24" i="7" s="1"/>
  <c r="P24" i="7" s="1"/>
  <c r="A38" i="7"/>
  <c r="A39" i="7"/>
  <c r="A40" i="7"/>
  <c r="A41" i="7"/>
  <c r="A42" i="7"/>
  <c r="A43" i="7"/>
  <c r="A44" i="7"/>
  <c r="A45" i="7"/>
  <c r="A46" i="7"/>
  <c r="A37" i="7"/>
  <c r="B38" i="7"/>
  <c r="B39" i="7"/>
  <c r="B40" i="7"/>
  <c r="B41" i="7"/>
  <c r="B42" i="7"/>
  <c r="B43" i="7"/>
  <c r="B44" i="7"/>
  <c r="B45" i="7"/>
  <c r="B46" i="7"/>
  <c r="B37" i="7"/>
  <c r="A27" i="7"/>
  <c r="A28" i="7"/>
  <c r="A29" i="7"/>
  <c r="A30" i="7"/>
  <c r="A31" i="7"/>
  <c r="A32" i="7"/>
  <c r="A33" i="7"/>
  <c r="A34" i="7"/>
  <c r="A35" i="7"/>
  <c r="A26" i="7"/>
  <c r="B27" i="7"/>
  <c r="B28" i="7"/>
  <c r="B29" i="7"/>
  <c r="B30" i="7"/>
  <c r="B31" i="7"/>
  <c r="B32" i="7"/>
  <c r="B33" i="7"/>
  <c r="B34" i="7"/>
  <c r="B35" i="7"/>
  <c r="B26" i="7"/>
  <c r="A24" i="7"/>
  <c r="A23" i="7"/>
  <c r="B24" i="7"/>
  <c r="B23" i="7"/>
  <c r="A19" i="7"/>
  <c r="A20" i="7"/>
  <c r="A21" i="7"/>
  <c r="A18" i="7"/>
  <c r="B19" i="7"/>
  <c r="B20" i="7"/>
  <c r="B21" i="7"/>
  <c r="B18" i="7"/>
  <c r="A14" i="7"/>
  <c r="A15" i="7"/>
  <c r="A16" i="7"/>
  <c r="A13" i="7"/>
  <c r="B14" i="7"/>
  <c r="B15" i="7"/>
  <c r="B16" i="7"/>
  <c r="B13" i="7"/>
  <c r="G61" i="73"/>
  <c r="G7" i="73"/>
  <c r="D22" i="8"/>
  <c r="D58" i="8"/>
  <c r="C52" i="8"/>
  <c r="C16" i="8"/>
  <c r="I31" i="5"/>
  <c r="D38" i="2"/>
  <c r="B38" i="69"/>
  <c r="C38" i="69"/>
  <c r="C38" i="68"/>
  <c r="B38" i="68"/>
  <c r="C38" i="67"/>
  <c r="B38" i="67"/>
  <c r="C38" i="66"/>
  <c r="B38" i="66"/>
  <c r="C38" i="65"/>
  <c r="B38" i="65"/>
  <c r="C41" i="64"/>
  <c r="B41" i="64"/>
  <c r="C41" i="63"/>
  <c r="B41" i="63"/>
  <c r="C38" i="62"/>
  <c r="B38" i="62"/>
  <c r="C38" i="61"/>
  <c r="B38" i="61"/>
  <c r="C38" i="60"/>
  <c r="B38" i="60"/>
  <c r="C38" i="59"/>
  <c r="B38" i="59"/>
  <c r="C38" i="58"/>
  <c r="B38" i="58"/>
  <c r="C38" i="57"/>
  <c r="B38" i="57"/>
  <c r="C38" i="56"/>
  <c r="B38" i="56"/>
  <c r="B38" i="55"/>
  <c r="C38" i="55"/>
  <c r="C38" i="54"/>
  <c r="B38" i="54"/>
  <c r="C38" i="53"/>
  <c r="B38" i="53"/>
  <c r="C38" i="52"/>
  <c r="B38" i="52"/>
  <c r="C38" i="51"/>
  <c r="B38" i="51"/>
  <c r="C38" i="50"/>
  <c r="B38" i="50"/>
  <c r="C38" i="49"/>
  <c r="B38" i="49"/>
  <c r="C38" i="48"/>
  <c r="B38" i="48"/>
  <c r="C38" i="47"/>
  <c r="B38" i="47"/>
  <c r="C40" i="46"/>
  <c r="B40" i="46"/>
  <c r="C40" i="45"/>
  <c r="B40" i="45"/>
  <c r="C40" i="30"/>
  <c r="B40" i="30"/>
  <c r="C39" i="72"/>
  <c r="B39" i="72"/>
  <c r="C38" i="42"/>
  <c r="B38" i="42"/>
  <c r="C38" i="29"/>
  <c r="B38" i="29"/>
  <c r="C16" i="2"/>
  <c r="C17" i="2"/>
  <c r="D59" i="8"/>
  <c r="D64" i="8" s="1"/>
  <c r="D66" i="8" s="1"/>
  <c r="D70" i="8" s="1"/>
  <c r="D71" i="8" s="1"/>
  <c r="H21" i="2" s="1"/>
  <c r="F16" i="2" s="1"/>
  <c r="G16" i="2" s="1"/>
  <c r="H16" i="2" s="1"/>
  <c r="S42" i="9"/>
  <c r="AA42" i="9"/>
  <c r="K13" i="9"/>
  <c r="M43" i="9"/>
  <c r="N43" i="9"/>
  <c r="N44" i="9" s="1"/>
  <c r="O26" i="9"/>
  <c r="O14" i="9"/>
  <c r="O30" i="9" s="1"/>
  <c r="O13" i="9"/>
  <c r="O37" i="9" s="1"/>
  <c r="P37" i="9" s="1"/>
  <c r="M26" i="9"/>
  <c r="M14" i="9"/>
  <c r="M30" i="9" s="1"/>
  <c r="M13" i="9"/>
  <c r="AC12" i="9"/>
  <c r="J29" i="5"/>
  <c r="J27" i="5"/>
  <c r="J28" i="5"/>
  <c r="L46" i="7" l="1"/>
  <c r="M46" i="7" s="1"/>
  <c r="N46" i="7" s="1"/>
  <c r="O46" i="7" s="1"/>
  <c r="P46" i="7" s="1"/>
  <c r="Q46" i="7" s="1"/>
  <c r="L37" i="7"/>
  <c r="M37" i="7" s="1"/>
  <c r="N37" i="7" s="1"/>
  <c r="O37" i="7" s="1"/>
  <c r="P37" i="7" s="1"/>
  <c r="L45" i="7"/>
  <c r="M45" i="7" s="1"/>
  <c r="N45" i="7" s="1"/>
  <c r="O45" i="7" s="1"/>
  <c r="P45" i="7" s="1"/>
  <c r="Q45" i="7" s="1"/>
  <c r="L44" i="7"/>
  <c r="M44" i="7" s="1"/>
  <c r="N44" i="7" s="1"/>
  <c r="O44" i="7" s="1"/>
  <c r="P44" i="7" s="1"/>
  <c r="Q44" i="7" s="1"/>
  <c r="L43" i="7"/>
  <c r="M43" i="7" s="1"/>
  <c r="N43" i="7" s="1"/>
  <c r="O43" i="7" s="1"/>
  <c r="P43" i="7" s="1"/>
  <c r="Q43" i="7" s="1"/>
  <c r="L42" i="7"/>
  <c r="M42" i="7" s="1"/>
  <c r="N42" i="7" s="1"/>
  <c r="O42" i="7" s="1"/>
  <c r="P42" i="7" s="1"/>
  <c r="Q42" i="7" s="1"/>
  <c r="L39" i="7"/>
  <c r="M39" i="7" s="1"/>
  <c r="N39" i="7" s="1"/>
  <c r="O39" i="7" s="1"/>
  <c r="P39" i="7" s="1"/>
  <c r="Q39" i="7" s="1"/>
  <c r="L38" i="7"/>
  <c r="M38" i="7" s="1"/>
  <c r="N38" i="7" s="1"/>
  <c r="O38" i="7" s="1"/>
  <c r="P38" i="7" s="1"/>
  <c r="Q38" i="7" s="1"/>
  <c r="F18" i="2"/>
  <c r="G18" i="2" s="1"/>
  <c r="H18" i="2" s="1"/>
  <c r="F17" i="2"/>
  <c r="G17" i="2" s="1"/>
  <c r="H17" i="2" s="1"/>
  <c r="F11" i="2"/>
  <c r="G11" i="2" s="1"/>
  <c r="H11" i="2" s="1"/>
  <c r="F10" i="2"/>
  <c r="G10" i="2" s="1"/>
  <c r="H10" i="2" s="1"/>
  <c r="P26" i="9"/>
  <c r="M37" i="9"/>
  <c r="N37" i="9" s="1"/>
  <c r="N26" i="9"/>
  <c r="M41" i="9"/>
  <c r="O47" i="9"/>
  <c r="O48" i="9" s="1"/>
  <c r="O49" i="9" s="1"/>
  <c r="O31" i="9"/>
  <c r="O17" i="9"/>
  <c r="O20" i="9" s="1"/>
  <c r="O35" i="9"/>
  <c r="O41" i="9"/>
  <c r="O42" i="9"/>
  <c r="O29" i="9"/>
  <c r="O23" i="9"/>
  <c r="O36" i="9"/>
  <c r="O25" i="9"/>
  <c r="P25" i="9" s="1"/>
  <c r="M47" i="9"/>
  <c r="M48" i="9" s="1"/>
  <c r="M49" i="9" s="1"/>
  <c r="M42" i="9"/>
  <c r="M29" i="9"/>
  <c r="M17" i="9"/>
  <c r="M20" i="9" s="1"/>
  <c r="M35" i="9"/>
  <c r="M23" i="9"/>
  <c r="M36" i="9"/>
  <c r="M31" i="9"/>
  <c r="M25" i="9"/>
  <c r="N25" i="9" s="1"/>
  <c r="Q37" i="7" l="1"/>
  <c r="O24" i="9"/>
  <c r="P24" i="9" s="1"/>
  <c r="P23" i="9"/>
  <c r="O43" i="9"/>
  <c r="O50" i="9" s="1"/>
  <c r="O51" i="9" s="1"/>
  <c r="O52" i="9" s="1"/>
  <c r="P20" i="9"/>
  <c r="P43" i="9" s="1"/>
  <c r="P44" i="9" s="1"/>
  <c r="M24" i="9"/>
  <c r="N24" i="9" s="1"/>
  <c r="N23" i="9"/>
  <c r="N20" i="9"/>
  <c r="M50" i="9"/>
  <c r="M51" i="9" s="1"/>
  <c r="M52" i="9" s="1"/>
  <c r="L40" i="31" l="1"/>
  <c r="M40" i="31" s="1"/>
  <c r="L40" i="33"/>
  <c r="M40" i="33" s="1"/>
  <c r="L40" i="72"/>
  <c r="M40" i="72" s="1"/>
  <c r="L40" i="55"/>
  <c r="M40" i="55" s="1"/>
  <c r="L40" i="67"/>
  <c r="M40" i="67" s="1"/>
  <c r="R24" i="10"/>
  <c r="Q24" i="10"/>
  <c r="O24" i="10"/>
  <c r="R24" i="11"/>
  <c r="Q24" i="11"/>
  <c r="O24" i="11"/>
  <c r="R24" i="12"/>
  <c r="Q24" i="12"/>
  <c r="O24" i="12"/>
  <c r="R24" i="70"/>
  <c r="Q24" i="70"/>
  <c r="O24" i="70"/>
  <c r="R24" i="13"/>
  <c r="Q24" i="13"/>
  <c r="O24" i="13"/>
  <c r="R24" i="14"/>
  <c r="Q24" i="14"/>
  <c r="O24" i="14"/>
  <c r="R24" i="15"/>
  <c r="Q24" i="15"/>
  <c r="O24" i="15"/>
  <c r="R24" i="20"/>
  <c r="Q24" i="20"/>
  <c r="O24" i="20"/>
  <c r="R24" i="21"/>
  <c r="Q24" i="21"/>
  <c r="O24" i="21"/>
  <c r="R24" i="22"/>
  <c r="Q24" i="22"/>
  <c r="O24" i="22"/>
  <c r="R24" i="23"/>
  <c r="Q24" i="23"/>
  <c r="O24" i="23"/>
  <c r="R24" i="24"/>
  <c r="Q24" i="24"/>
  <c r="O24" i="24"/>
  <c r="R24" i="25"/>
  <c r="Q24" i="25"/>
  <c r="O24" i="25"/>
  <c r="R24" i="26"/>
  <c r="Q24" i="26"/>
  <c r="O24" i="26"/>
  <c r="R24" i="27"/>
  <c r="Q24" i="27"/>
  <c r="O24" i="27"/>
  <c r="R24" i="34"/>
  <c r="Q24" i="34"/>
  <c r="O24" i="34"/>
  <c r="R24" i="35"/>
  <c r="Q24" i="35"/>
  <c r="O24" i="35"/>
  <c r="R24" i="36"/>
  <c r="Q24" i="36"/>
  <c r="O24" i="36"/>
  <c r="R24" i="37"/>
  <c r="Q24" i="37"/>
  <c r="O24" i="37"/>
  <c r="R24" i="38"/>
  <c r="Q24" i="38"/>
  <c r="O24" i="38"/>
  <c r="R24" i="39"/>
  <c r="Q24" i="39"/>
  <c r="O24" i="39"/>
  <c r="R24" i="40"/>
  <c r="Q24" i="40"/>
  <c r="O24" i="40"/>
  <c r="R24" i="41"/>
  <c r="Q24" i="41"/>
  <c r="O24" i="41"/>
  <c r="O24" i="59"/>
  <c r="O24" i="67"/>
  <c r="R12" i="10"/>
  <c r="R12" i="11"/>
  <c r="R12" i="12"/>
  <c r="R12" i="70"/>
  <c r="R12" i="13"/>
  <c r="R12" i="14"/>
  <c r="R12" i="15"/>
  <c r="R12" i="20"/>
  <c r="R12" i="21"/>
  <c r="R12" i="22"/>
  <c r="R12" i="23"/>
  <c r="R12" i="24"/>
  <c r="R12" i="25"/>
  <c r="R12" i="26"/>
  <c r="R12" i="27"/>
  <c r="R12" i="34"/>
  <c r="R12" i="35"/>
  <c r="R12" i="36"/>
  <c r="R12" i="37"/>
  <c r="R12" i="38"/>
  <c r="R12" i="39"/>
  <c r="R12" i="40"/>
  <c r="R12" i="41"/>
  <c r="O12" i="10"/>
  <c r="O12" i="11"/>
  <c r="O12" i="12"/>
  <c r="O12" i="70"/>
  <c r="O12" i="13"/>
  <c r="O12" i="14"/>
  <c r="O12" i="15"/>
  <c r="O12" i="20"/>
  <c r="O12" i="21"/>
  <c r="O12" i="22"/>
  <c r="O12" i="23"/>
  <c r="O12" i="24"/>
  <c r="O12" i="25"/>
  <c r="O12" i="26"/>
  <c r="O12" i="27"/>
  <c r="O12" i="34"/>
  <c r="O12" i="35"/>
  <c r="O12" i="36"/>
  <c r="O12" i="37"/>
  <c r="O12" i="38"/>
  <c r="O12" i="39"/>
  <c r="O12" i="40"/>
  <c r="O12" i="41"/>
  <c r="Q12" i="10"/>
  <c r="Q12" i="11"/>
  <c r="Q12" i="12"/>
  <c r="Q12" i="70"/>
  <c r="Q12" i="13"/>
  <c r="Q12" i="14"/>
  <c r="Q12" i="15"/>
  <c r="Q12" i="20"/>
  <c r="Q12" i="21"/>
  <c r="Q12" i="22"/>
  <c r="Q12" i="23"/>
  <c r="Q12" i="24"/>
  <c r="Q12" i="25"/>
  <c r="Q12" i="26"/>
  <c r="Q12" i="27"/>
  <c r="Q12" i="34"/>
  <c r="Q12" i="35"/>
  <c r="Q12" i="36"/>
  <c r="Q12" i="37"/>
  <c r="Q12" i="38"/>
  <c r="Q12" i="39"/>
  <c r="Q12" i="40"/>
  <c r="Q12" i="41"/>
  <c r="Q12" i="9"/>
  <c r="H59" i="43"/>
  <c r="H59" i="44"/>
  <c r="H59" i="10"/>
  <c r="H59" i="11"/>
  <c r="H59" i="12"/>
  <c r="H59" i="70"/>
  <c r="H59" i="13"/>
  <c r="H59" i="14"/>
  <c r="H59" i="15"/>
  <c r="H59" i="17"/>
  <c r="H59" i="31"/>
  <c r="H59" i="18"/>
  <c r="H59" i="19"/>
  <c r="H59" i="20"/>
  <c r="H59" i="21"/>
  <c r="H59" i="22"/>
  <c r="H59" i="23"/>
  <c r="H59" i="24"/>
  <c r="H59" i="25"/>
  <c r="H59" i="26"/>
  <c r="H59" i="27"/>
  <c r="H59" i="32"/>
  <c r="H59" i="33"/>
  <c r="H59" i="34"/>
  <c r="H59" i="35"/>
  <c r="H59" i="36"/>
  <c r="H59" i="37"/>
  <c r="H59" i="38"/>
  <c r="H59" i="39"/>
  <c r="H59" i="40"/>
  <c r="H59" i="41"/>
  <c r="H59" i="28"/>
  <c r="H59" i="29"/>
  <c r="H59" i="42"/>
  <c r="H59" i="72"/>
  <c r="H59" i="30"/>
  <c r="H59" i="45"/>
  <c r="H59" i="46"/>
  <c r="H59" i="47"/>
  <c r="H59" i="48"/>
  <c r="H59" i="49"/>
  <c r="H59" i="50"/>
  <c r="H59" i="51"/>
  <c r="H59" i="52"/>
  <c r="H59" i="53"/>
  <c r="H59" i="54"/>
  <c r="H59" i="55"/>
  <c r="H59" i="56"/>
  <c r="H59" i="57"/>
  <c r="H59" i="58"/>
  <c r="H59" i="59"/>
  <c r="H59" i="60"/>
  <c r="H59" i="61"/>
  <c r="H59" i="62"/>
  <c r="H59" i="63"/>
  <c r="H59" i="64"/>
  <c r="H59" i="65"/>
  <c r="H59" i="66"/>
  <c r="H59" i="67"/>
  <c r="H59" i="68"/>
  <c r="H59" i="69"/>
  <c r="J60" i="2"/>
  <c r="H67" i="8"/>
  <c r="H67" i="5"/>
  <c r="H87" i="7"/>
  <c r="M58" i="43"/>
  <c r="M58" i="44"/>
  <c r="M58" i="10"/>
  <c r="M58" i="11"/>
  <c r="M58" i="12"/>
  <c r="M58" i="70"/>
  <c r="M58" i="13"/>
  <c r="M58" i="14"/>
  <c r="M58" i="15"/>
  <c r="M58" i="17"/>
  <c r="M58" i="31"/>
  <c r="M58" i="18"/>
  <c r="M58" i="19"/>
  <c r="M58" i="20"/>
  <c r="M58" i="21"/>
  <c r="M58" i="22"/>
  <c r="M58" i="23"/>
  <c r="M58" i="24"/>
  <c r="M58" i="25"/>
  <c r="M58" i="26"/>
  <c r="M58" i="27"/>
  <c r="M58" i="32"/>
  <c r="M58" i="33"/>
  <c r="M58" i="34"/>
  <c r="M58" i="35"/>
  <c r="M58" i="36"/>
  <c r="M58" i="37"/>
  <c r="M58" i="38"/>
  <c r="M58" i="39"/>
  <c r="M58" i="40"/>
  <c r="M58" i="41"/>
  <c r="M58" i="28"/>
  <c r="M58" i="29"/>
  <c r="M58" i="42"/>
  <c r="M58" i="72"/>
  <c r="M58" i="30"/>
  <c r="M58" i="45"/>
  <c r="M58" i="46"/>
  <c r="M58" i="47"/>
  <c r="M58" i="48"/>
  <c r="M58" i="49"/>
  <c r="M58" i="50"/>
  <c r="M58" i="51"/>
  <c r="M58" i="52"/>
  <c r="M58" i="53"/>
  <c r="M58" i="54"/>
  <c r="M58" i="55"/>
  <c r="M58" i="56"/>
  <c r="M58" i="57"/>
  <c r="M58" i="58"/>
  <c r="M58" i="59"/>
  <c r="M58" i="60"/>
  <c r="M58" i="61"/>
  <c r="M58" i="62"/>
  <c r="M58" i="63"/>
  <c r="M58" i="64"/>
  <c r="M58" i="65"/>
  <c r="M58" i="66"/>
  <c r="M58" i="67"/>
  <c r="M58" i="68"/>
  <c r="M58" i="69"/>
  <c r="O59" i="2"/>
  <c r="M66" i="8"/>
  <c r="N66" i="5"/>
  <c r="M58" i="73"/>
  <c r="M86" i="7"/>
  <c r="M57" i="43"/>
  <c r="M57" i="44"/>
  <c r="M57" i="10"/>
  <c r="M57" i="11"/>
  <c r="M57" i="12"/>
  <c r="M57" i="70"/>
  <c r="M57" i="13"/>
  <c r="M57" i="14"/>
  <c r="M57" i="15"/>
  <c r="M57" i="17"/>
  <c r="M57" i="31"/>
  <c r="M57" i="18"/>
  <c r="M57" i="19"/>
  <c r="M57" i="20"/>
  <c r="M57" i="21"/>
  <c r="M57" i="22"/>
  <c r="M57" i="23"/>
  <c r="M57" i="24"/>
  <c r="M57" i="25"/>
  <c r="M57" i="26"/>
  <c r="M57" i="27"/>
  <c r="M57" i="32"/>
  <c r="M57" i="33"/>
  <c r="M57" i="34"/>
  <c r="M57" i="35"/>
  <c r="M57" i="36"/>
  <c r="M57" i="37"/>
  <c r="M57" i="38"/>
  <c r="M57" i="39"/>
  <c r="M57" i="40"/>
  <c r="M57" i="41"/>
  <c r="M57" i="28"/>
  <c r="M57" i="29"/>
  <c r="M57" i="42"/>
  <c r="M57" i="72"/>
  <c r="M57" i="30"/>
  <c r="M57" i="45"/>
  <c r="M57" i="46"/>
  <c r="M57" i="47"/>
  <c r="M57" i="48"/>
  <c r="M57" i="49"/>
  <c r="M57" i="50"/>
  <c r="M57" i="51"/>
  <c r="M57" i="52"/>
  <c r="M57" i="53"/>
  <c r="M57" i="54"/>
  <c r="M57" i="55"/>
  <c r="M57" i="56"/>
  <c r="M57" i="57"/>
  <c r="M57" i="58"/>
  <c r="M57" i="59"/>
  <c r="M57" i="60"/>
  <c r="M57" i="61"/>
  <c r="M57" i="62"/>
  <c r="M57" i="63"/>
  <c r="M57" i="64"/>
  <c r="M57" i="65"/>
  <c r="M57" i="66"/>
  <c r="M57" i="67"/>
  <c r="M57" i="68"/>
  <c r="M57" i="69"/>
  <c r="O58" i="2"/>
  <c r="M65" i="8"/>
  <c r="N65" i="5"/>
  <c r="M57" i="73"/>
  <c r="M85" i="7"/>
  <c r="I12" i="39"/>
  <c r="I12" i="37"/>
  <c r="I12" i="36"/>
  <c r="I12" i="35"/>
  <c r="I12" i="34"/>
  <c r="I12" i="33"/>
  <c r="I12" i="32"/>
  <c r="I12" i="25"/>
  <c r="I12" i="23"/>
  <c r="I12" i="22"/>
  <c r="I12" i="21"/>
  <c r="I12" i="20"/>
  <c r="I12" i="19"/>
  <c r="I12" i="18"/>
  <c r="I12" i="16"/>
  <c r="I12" i="70"/>
  <c r="I12" i="12"/>
  <c r="I12" i="11"/>
  <c r="J12" i="11" s="1"/>
  <c r="I12" i="10"/>
  <c r="E56" i="43"/>
  <c r="L24" i="43" s="1"/>
  <c r="M24" i="43" s="1"/>
  <c r="R24" i="43" s="1"/>
  <c r="L12" i="44"/>
  <c r="M12" i="44" s="1"/>
  <c r="Q12" i="44" s="1"/>
  <c r="E56" i="10"/>
  <c r="L40" i="10" s="1"/>
  <c r="M40" i="10" s="1"/>
  <c r="M56" i="10" s="1"/>
  <c r="L56" i="10" s="1"/>
  <c r="E56" i="11"/>
  <c r="L40" i="11" s="1"/>
  <c r="M40" i="11" s="1"/>
  <c r="M56" i="11" s="1"/>
  <c r="M59" i="11" s="1"/>
  <c r="E56" i="12"/>
  <c r="L40" i="12" s="1"/>
  <c r="M40" i="12" s="1"/>
  <c r="M56" i="12" s="1"/>
  <c r="L56" i="12" s="1"/>
  <c r="E56" i="70"/>
  <c r="L40" i="70" s="1"/>
  <c r="M40" i="70" s="1"/>
  <c r="M56" i="70" s="1"/>
  <c r="L56" i="70" s="1"/>
  <c r="E56" i="13"/>
  <c r="L40" i="13" s="1"/>
  <c r="M40" i="13" s="1"/>
  <c r="M56" i="13" s="1"/>
  <c r="L56" i="13" s="1"/>
  <c r="E56" i="14"/>
  <c r="L40" i="14" s="1"/>
  <c r="M40" i="14" s="1"/>
  <c r="M56" i="14" s="1"/>
  <c r="L56" i="14" s="1"/>
  <c r="E56" i="15"/>
  <c r="L40" i="15" s="1"/>
  <c r="M40" i="15" s="1"/>
  <c r="M56" i="15" s="1"/>
  <c r="L56" i="15" s="1"/>
  <c r="E56" i="16"/>
  <c r="L40" i="16" s="1"/>
  <c r="M40" i="16" s="1"/>
  <c r="E56" i="17"/>
  <c r="L12" i="17" s="1"/>
  <c r="M12" i="17" s="1"/>
  <c r="Q12" i="17" s="1"/>
  <c r="L12" i="31"/>
  <c r="M12" i="31" s="1"/>
  <c r="Q12" i="31" s="1"/>
  <c r="E56" i="18"/>
  <c r="L12" i="18" s="1"/>
  <c r="M12" i="18" s="1"/>
  <c r="Q12" i="18" s="1"/>
  <c r="E56" i="19"/>
  <c r="L12" i="19" s="1"/>
  <c r="M12" i="19" s="1"/>
  <c r="Q12" i="19" s="1"/>
  <c r="E56" i="20"/>
  <c r="L40" i="20" s="1"/>
  <c r="M40" i="20" s="1"/>
  <c r="M56" i="20" s="1"/>
  <c r="L56" i="20" s="1"/>
  <c r="E56" i="21"/>
  <c r="L40" i="21" s="1"/>
  <c r="M40" i="21" s="1"/>
  <c r="M56" i="21" s="1"/>
  <c r="L56" i="21" s="1"/>
  <c r="E56" i="22"/>
  <c r="L40" i="22" s="1"/>
  <c r="M40" i="22" s="1"/>
  <c r="M56" i="22" s="1"/>
  <c r="L56" i="22" s="1"/>
  <c r="E56" i="23"/>
  <c r="L40" i="23" s="1"/>
  <c r="M40" i="23" s="1"/>
  <c r="M56" i="23" s="1"/>
  <c r="L56" i="23" s="1"/>
  <c r="E56" i="24"/>
  <c r="L40" i="24" s="1"/>
  <c r="M40" i="24" s="1"/>
  <c r="M56" i="24" s="1"/>
  <c r="L56" i="24" s="1"/>
  <c r="E56" i="25"/>
  <c r="L40" i="25" s="1"/>
  <c r="M40" i="25" s="1"/>
  <c r="M56" i="25" s="1"/>
  <c r="L56" i="25" s="1"/>
  <c r="E56" i="26"/>
  <c r="L40" i="26" s="1"/>
  <c r="M40" i="26" s="1"/>
  <c r="M56" i="26" s="1"/>
  <c r="L56" i="26" s="1"/>
  <c r="E56" i="27"/>
  <c r="L40" i="27" s="1"/>
  <c r="M40" i="27" s="1"/>
  <c r="M56" i="27" s="1"/>
  <c r="L56" i="27" s="1"/>
  <c r="E56" i="32"/>
  <c r="L40" i="32" s="1"/>
  <c r="M40" i="32" s="1"/>
  <c r="E56" i="33"/>
  <c r="E56" i="34"/>
  <c r="L40" i="34" s="1"/>
  <c r="M40" i="34" s="1"/>
  <c r="M56" i="34" s="1"/>
  <c r="L56" i="34" s="1"/>
  <c r="E56" i="35"/>
  <c r="L40" i="35" s="1"/>
  <c r="M40" i="35" s="1"/>
  <c r="M56" i="35" s="1"/>
  <c r="L56" i="35" s="1"/>
  <c r="E56" i="36"/>
  <c r="L40" i="36" s="1"/>
  <c r="M40" i="36" s="1"/>
  <c r="M56" i="36" s="1"/>
  <c r="L56" i="36" s="1"/>
  <c r="E56" i="37"/>
  <c r="L40" i="37" s="1"/>
  <c r="M40" i="37" s="1"/>
  <c r="M56" i="37" s="1"/>
  <c r="L56" i="37" s="1"/>
  <c r="E56" i="38"/>
  <c r="L40" i="38" s="1"/>
  <c r="M40" i="38" s="1"/>
  <c r="M56" i="38" s="1"/>
  <c r="L56" i="38" s="1"/>
  <c r="E56" i="39"/>
  <c r="L40" i="39" s="1"/>
  <c r="M40" i="39" s="1"/>
  <c r="M56" i="39" s="1"/>
  <c r="L56" i="39" s="1"/>
  <c r="E56" i="40"/>
  <c r="L40" i="40" s="1"/>
  <c r="M40" i="40" s="1"/>
  <c r="M56" i="40" s="1"/>
  <c r="L56" i="40" s="1"/>
  <c r="E56" i="41"/>
  <c r="L40" i="41" s="1"/>
  <c r="M40" i="41" s="1"/>
  <c r="M56" i="41" s="1"/>
  <c r="L56" i="41" s="1"/>
  <c r="E56" i="28"/>
  <c r="L24" i="28" s="1"/>
  <c r="M24" i="28" s="1"/>
  <c r="R24" i="28" s="1"/>
  <c r="E56" i="29"/>
  <c r="L40" i="29" s="1"/>
  <c r="M40" i="29" s="1"/>
  <c r="E56" i="42"/>
  <c r="L40" i="42" s="1"/>
  <c r="M40" i="42" s="1"/>
  <c r="E56" i="72"/>
  <c r="E56" i="30"/>
  <c r="L12" i="30" s="1"/>
  <c r="M12" i="30" s="1"/>
  <c r="Q12" i="30" s="1"/>
  <c r="E56" i="45"/>
  <c r="L12" i="45" s="1"/>
  <c r="M12" i="45" s="1"/>
  <c r="Q12" i="45" s="1"/>
  <c r="E56" i="46"/>
  <c r="L40" i="46" s="1"/>
  <c r="M40" i="46" s="1"/>
  <c r="E56" i="47"/>
  <c r="L40" i="47" s="1"/>
  <c r="M40" i="47" s="1"/>
  <c r="E56" i="48"/>
  <c r="L12" i="48" s="1"/>
  <c r="M12" i="48" s="1"/>
  <c r="Q12" i="48" s="1"/>
  <c r="E56" i="49"/>
  <c r="L24" i="49" s="1"/>
  <c r="M24" i="49" s="1"/>
  <c r="R24" i="49" s="1"/>
  <c r="E56" i="50"/>
  <c r="L24" i="50" s="1"/>
  <c r="M24" i="50" s="1"/>
  <c r="R24" i="50" s="1"/>
  <c r="E56" i="51"/>
  <c r="L40" i="51" s="1"/>
  <c r="M40" i="51" s="1"/>
  <c r="E56" i="52"/>
  <c r="L24" i="52" s="1"/>
  <c r="M24" i="52" s="1"/>
  <c r="E56" i="53"/>
  <c r="L40" i="53" s="1"/>
  <c r="M40" i="53" s="1"/>
  <c r="E56" i="54"/>
  <c r="L40" i="54" s="1"/>
  <c r="M40" i="54" s="1"/>
  <c r="E56" i="55"/>
  <c r="E56" i="56"/>
  <c r="L12" i="56" s="1"/>
  <c r="M12" i="56" s="1"/>
  <c r="Q12" i="56" s="1"/>
  <c r="E56" i="57"/>
  <c r="L24" i="57" s="1"/>
  <c r="M24" i="57" s="1"/>
  <c r="R24" i="57" s="1"/>
  <c r="E56" i="58"/>
  <c r="L40" i="58" s="1"/>
  <c r="M40" i="58" s="1"/>
  <c r="E56" i="59"/>
  <c r="L24" i="59" s="1"/>
  <c r="M24" i="59" s="1"/>
  <c r="R24" i="59" s="1"/>
  <c r="E56" i="60"/>
  <c r="L24" i="60" s="1"/>
  <c r="M24" i="60" s="1"/>
  <c r="R24" i="60" s="1"/>
  <c r="E56" i="61"/>
  <c r="L24" i="61" s="1"/>
  <c r="M24" i="61" s="1"/>
  <c r="R24" i="61" s="1"/>
  <c r="E56" i="62"/>
  <c r="L24" i="62" s="1"/>
  <c r="M24" i="62" s="1"/>
  <c r="R24" i="62" s="1"/>
  <c r="E56" i="63"/>
  <c r="L40" i="63" s="1"/>
  <c r="M40" i="63" s="1"/>
  <c r="E56" i="64"/>
  <c r="L40" i="64" s="1"/>
  <c r="M40" i="64" s="1"/>
  <c r="E56" i="65"/>
  <c r="L40" i="65" s="1"/>
  <c r="M40" i="65" s="1"/>
  <c r="E56" i="66"/>
  <c r="L24" i="66" s="1"/>
  <c r="M24" i="66" s="1"/>
  <c r="R24" i="66" s="1"/>
  <c r="E56" i="67"/>
  <c r="L24" i="67" s="1"/>
  <c r="M24" i="67" s="1"/>
  <c r="R24" i="67" s="1"/>
  <c r="E56" i="68"/>
  <c r="L12" i="68" s="1"/>
  <c r="M12" i="68" s="1"/>
  <c r="Q12" i="68" s="1"/>
  <c r="E56" i="69"/>
  <c r="L12" i="69" s="1"/>
  <c r="M12" i="69" s="1"/>
  <c r="Q12" i="69" s="1"/>
  <c r="E57" i="2"/>
  <c r="N25" i="2" s="1"/>
  <c r="O25" i="2" s="1"/>
  <c r="T25" i="2" s="1"/>
  <c r="L28" i="8"/>
  <c r="M28" i="8" s="1"/>
  <c r="R28" i="8" s="1"/>
  <c r="E64" i="5"/>
  <c r="M48" i="5" s="1"/>
  <c r="N48" i="5" s="1"/>
  <c r="L12" i="73"/>
  <c r="M12" i="73" s="1"/>
  <c r="Q12" i="73" s="1"/>
  <c r="L12" i="9"/>
  <c r="E84" i="7"/>
  <c r="C30" i="47"/>
  <c r="D23" i="48"/>
  <c r="E9" i="2"/>
  <c r="E10" i="2" s="1"/>
  <c r="E11" i="2" s="1"/>
  <c r="E12" i="2" s="1"/>
  <c r="E13" i="2" s="1"/>
  <c r="E14" i="2" s="1"/>
  <c r="E16" i="2" s="1"/>
  <c r="E54" i="1"/>
  <c r="E55" i="1"/>
  <c r="J26" i="5"/>
  <c r="D36" i="2"/>
  <c r="D12" i="2"/>
  <c r="D13" i="2" s="1"/>
  <c r="D14" i="2" s="1"/>
  <c r="D34" i="2"/>
  <c r="C18" i="2"/>
  <c r="C10" i="2"/>
  <c r="C8" i="2"/>
  <c r="I61" i="73"/>
  <c r="I60" i="73"/>
  <c r="O12" i="31" l="1"/>
  <c r="O28" i="8"/>
  <c r="R24" i="52"/>
  <c r="Q24" i="52"/>
  <c r="O24" i="52"/>
  <c r="O12" i="17"/>
  <c r="R12" i="73"/>
  <c r="Q28" i="8"/>
  <c r="Q24" i="67"/>
  <c r="Q24" i="59"/>
  <c r="L40" i="66"/>
  <c r="M40" i="66" s="1"/>
  <c r="L40" i="17"/>
  <c r="M40" i="17" s="1"/>
  <c r="R12" i="48"/>
  <c r="Q25" i="2"/>
  <c r="O24" i="66"/>
  <c r="O24" i="62"/>
  <c r="O24" i="50"/>
  <c r="L40" i="52"/>
  <c r="M40" i="52" s="1"/>
  <c r="L40" i="28"/>
  <c r="M40" i="28" s="1"/>
  <c r="S25" i="2"/>
  <c r="Q24" i="66"/>
  <c r="Q24" i="62"/>
  <c r="Q24" i="50"/>
  <c r="R12" i="69"/>
  <c r="R12" i="45"/>
  <c r="R12" i="19"/>
  <c r="R12" i="44"/>
  <c r="L40" i="62"/>
  <c r="M40" i="62" s="1"/>
  <c r="L40" i="50"/>
  <c r="M40" i="50" s="1"/>
  <c r="O12" i="73"/>
  <c r="R12" i="68"/>
  <c r="R12" i="56"/>
  <c r="R12" i="30"/>
  <c r="R12" i="18"/>
  <c r="O24" i="61"/>
  <c r="O24" i="57"/>
  <c r="O24" i="49"/>
  <c r="L40" i="61"/>
  <c r="M40" i="61" s="1"/>
  <c r="L40" i="49"/>
  <c r="M40" i="49" s="1"/>
  <c r="O12" i="48"/>
  <c r="R12" i="31"/>
  <c r="Q24" i="61"/>
  <c r="Q24" i="57"/>
  <c r="Q24" i="49"/>
  <c r="L40" i="60"/>
  <c r="M40" i="60" s="1"/>
  <c r="L40" i="48"/>
  <c r="M40" i="48" s="1"/>
  <c r="R12" i="17"/>
  <c r="L44" i="8"/>
  <c r="M44" i="8" s="1"/>
  <c r="L40" i="59"/>
  <c r="M40" i="59" s="1"/>
  <c r="O24" i="60"/>
  <c r="O24" i="28"/>
  <c r="O24" i="43"/>
  <c r="N41" i="2"/>
  <c r="O41" i="2" s="1"/>
  <c r="O12" i="69"/>
  <c r="O12" i="45"/>
  <c r="O12" i="19"/>
  <c r="O12" i="44"/>
  <c r="Q24" i="60"/>
  <c r="Q24" i="28"/>
  <c r="Q24" i="43"/>
  <c r="L40" i="69"/>
  <c r="M40" i="69" s="1"/>
  <c r="L40" i="57"/>
  <c r="M40" i="57" s="1"/>
  <c r="L40" i="45"/>
  <c r="M40" i="45" s="1"/>
  <c r="L40" i="19"/>
  <c r="M40" i="19" s="1"/>
  <c r="L40" i="44"/>
  <c r="M40" i="44" s="1"/>
  <c r="O12" i="68"/>
  <c r="O12" i="56"/>
  <c r="O12" i="30"/>
  <c r="O12" i="18"/>
  <c r="L40" i="68"/>
  <c r="M40" i="68" s="1"/>
  <c r="L40" i="56"/>
  <c r="M40" i="56" s="1"/>
  <c r="L40" i="30"/>
  <c r="M40" i="30" s="1"/>
  <c r="L40" i="18"/>
  <c r="M40" i="18" s="1"/>
  <c r="L40" i="43"/>
  <c r="M40" i="43" s="1"/>
  <c r="L24" i="46"/>
  <c r="M24" i="46" s="1"/>
  <c r="I62" i="73"/>
  <c r="I63" i="73" s="1"/>
  <c r="M59" i="37"/>
  <c r="L59" i="37" s="1"/>
  <c r="M59" i="21"/>
  <c r="L59" i="21" s="1"/>
  <c r="M59" i="10"/>
  <c r="L59" i="10" s="1"/>
  <c r="M59" i="40"/>
  <c r="L59" i="40" s="1"/>
  <c r="M59" i="24"/>
  <c r="L59" i="24" s="1"/>
  <c r="M59" i="70"/>
  <c r="L59" i="70" s="1"/>
  <c r="L59" i="11"/>
  <c r="L12" i="58"/>
  <c r="M12" i="58" s="1"/>
  <c r="L12" i="54"/>
  <c r="M12" i="54" s="1"/>
  <c r="L12" i="52"/>
  <c r="M12" i="52" s="1"/>
  <c r="M59" i="34"/>
  <c r="L59" i="34" s="1"/>
  <c r="L24" i="56"/>
  <c r="M24" i="56" s="1"/>
  <c r="M59" i="41"/>
  <c r="L59" i="41" s="1"/>
  <c r="M59" i="25"/>
  <c r="L59" i="25" s="1"/>
  <c r="M59" i="13"/>
  <c r="L59" i="13" s="1"/>
  <c r="L12" i="53"/>
  <c r="M12" i="53" s="1"/>
  <c r="L24" i="47"/>
  <c r="M24" i="47" s="1"/>
  <c r="M59" i="39"/>
  <c r="L59" i="39" s="1"/>
  <c r="M59" i="23"/>
  <c r="L59" i="23" s="1"/>
  <c r="M59" i="12"/>
  <c r="L59" i="12" s="1"/>
  <c r="M59" i="38"/>
  <c r="L59" i="38" s="1"/>
  <c r="M59" i="22"/>
  <c r="L59" i="22" s="1"/>
  <c r="L12" i="47"/>
  <c r="M12" i="47" s="1"/>
  <c r="L24" i="29"/>
  <c r="M24" i="29" s="1"/>
  <c r="L56" i="11"/>
  <c r="L12" i="46"/>
  <c r="M12" i="46" s="1"/>
  <c r="L24" i="32"/>
  <c r="M24" i="32" s="1"/>
  <c r="L12" i="8"/>
  <c r="M12" i="8" s="1"/>
  <c r="L12" i="42"/>
  <c r="M12" i="42" s="1"/>
  <c r="M59" i="35"/>
  <c r="L59" i="35" s="1"/>
  <c r="N12" i="2"/>
  <c r="O12" i="2" s="1"/>
  <c r="L12" i="29"/>
  <c r="M12" i="29" s="1"/>
  <c r="L12" i="66"/>
  <c r="M12" i="66" s="1"/>
  <c r="L12" i="28"/>
  <c r="M12" i="28" s="1"/>
  <c r="L12" i="65"/>
  <c r="M12" i="65" s="1"/>
  <c r="L12" i="16"/>
  <c r="M12" i="16" s="1"/>
  <c r="L12" i="64"/>
  <c r="M12" i="64" s="1"/>
  <c r="L24" i="64"/>
  <c r="M24" i="64" s="1"/>
  <c r="M56" i="64" s="1"/>
  <c r="L56" i="64" s="1"/>
  <c r="M59" i="36"/>
  <c r="L59" i="36" s="1"/>
  <c r="M59" i="20"/>
  <c r="L59" i="20" s="1"/>
  <c r="M59" i="27"/>
  <c r="L59" i="27" s="1"/>
  <c r="M59" i="15"/>
  <c r="L59" i="15" s="1"/>
  <c r="L12" i="59"/>
  <c r="M12" i="59" s="1"/>
  <c r="L24" i="58"/>
  <c r="M24" i="58" s="1"/>
  <c r="M59" i="26"/>
  <c r="L59" i="26" s="1"/>
  <c r="M59" i="14"/>
  <c r="L59" i="14" s="1"/>
  <c r="E17" i="2"/>
  <c r="L12" i="67"/>
  <c r="M12" i="67" s="1"/>
  <c r="L12" i="55"/>
  <c r="M12" i="55" s="1"/>
  <c r="L12" i="72"/>
  <c r="M12" i="72" s="1"/>
  <c r="L12" i="43"/>
  <c r="M12" i="43" s="1"/>
  <c r="L24" i="65"/>
  <c r="M24" i="65" s="1"/>
  <c r="L24" i="48"/>
  <c r="M24" i="48" s="1"/>
  <c r="L24" i="33"/>
  <c r="M24" i="33" s="1"/>
  <c r="L24" i="63"/>
  <c r="M24" i="63" s="1"/>
  <c r="L24" i="55"/>
  <c r="M24" i="55" s="1"/>
  <c r="L24" i="19"/>
  <c r="M24" i="19" s="1"/>
  <c r="L12" i="63"/>
  <c r="M12" i="63" s="1"/>
  <c r="L12" i="33"/>
  <c r="M12" i="33" s="1"/>
  <c r="L24" i="54"/>
  <c r="M24" i="54" s="1"/>
  <c r="L24" i="18"/>
  <c r="M24" i="18" s="1"/>
  <c r="L12" i="62"/>
  <c r="M12" i="62" s="1"/>
  <c r="L12" i="50"/>
  <c r="M12" i="50" s="1"/>
  <c r="L12" i="32"/>
  <c r="M12" i="32" s="1"/>
  <c r="L12" i="51"/>
  <c r="M12" i="51" s="1"/>
  <c r="L24" i="45"/>
  <c r="M24" i="45" s="1"/>
  <c r="L12" i="61"/>
  <c r="M12" i="61" s="1"/>
  <c r="L12" i="49"/>
  <c r="M12" i="49" s="1"/>
  <c r="L24" i="69"/>
  <c r="M24" i="69" s="1"/>
  <c r="L24" i="53"/>
  <c r="M24" i="53" s="1"/>
  <c r="L24" i="30"/>
  <c r="M24" i="30" s="1"/>
  <c r="L24" i="31"/>
  <c r="M24" i="31" s="1"/>
  <c r="L12" i="60"/>
  <c r="M12" i="60" s="1"/>
  <c r="L24" i="72"/>
  <c r="M24" i="72" s="1"/>
  <c r="L24" i="17"/>
  <c r="M24" i="17" s="1"/>
  <c r="L24" i="68"/>
  <c r="M24" i="68" s="1"/>
  <c r="L24" i="51"/>
  <c r="M24" i="51" s="1"/>
  <c r="L24" i="42"/>
  <c r="M24" i="42" s="1"/>
  <c r="L24" i="16"/>
  <c r="M24" i="16" s="1"/>
  <c r="L12" i="57"/>
  <c r="M12" i="57" s="1"/>
  <c r="L24" i="44"/>
  <c r="M24" i="44" s="1"/>
  <c r="B2" i="44"/>
  <c r="B2" i="43"/>
  <c r="AA12" i="9"/>
  <c r="Q12" i="60" l="1"/>
  <c r="O12" i="60"/>
  <c r="R12" i="60"/>
  <c r="Q12" i="58"/>
  <c r="O12" i="58"/>
  <c r="R12" i="58"/>
  <c r="Q12" i="8"/>
  <c r="O12" i="8"/>
  <c r="R12" i="8"/>
  <c r="Q12" i="53"/>
  <c r="R12" i="53"/>
  <c r="O12" i="53"/>
  <c r="Q12" i="72"/>
  <c r="R12" i="72"/>
  <c r="O12" i="72"/>
  <c r="R24" i="32"/>
  <c r="Q24" i="32"/>
  <c r="O24" i="32"/>
  <c r="R24" i="46"/>
  <c r="Q24" i="46"/>
  <c r="O24" i="46"/>
  <c r="Q12" i="33"/>
  <c r="O12" i="33"/>
  <c r="R12" i="33"/>
  <c r="Q12" i="46"/>
  <c r="O12" i="46"/>
  <c r="R12" i="46"/>
  <c r="M56" i="31"/>
  <c r="L56" i="31" s="1"/>
  <c r="R24" i="31"/>
  <c r="Q24" i="31"/>
  <c r="O24" i="31"/>
  <c r="Q12" i="67"/>
  <c r="R12" i="67"/>
  <c r="O12" i="67"/>
  <c r="Q12" i="64"/>
  <c r="R12" i="64"/>
  <c r="O12" i="64"/>
  <c r="R24" i="64"/>
  <c r="Q24" i="64"/>
  <c r="O24" i="64"/>
  <c r="M56" i="29"/>
  <c r="L56" i="29" s="1"/>
  <c r="R24" i="29"/>
  <c r="Q24" i="29"/>
  <c r="O24" i="29"/>
  <c r="M56" i="19"/>
  <c r="L56" i="19" s="1"/>
  <c r="R24" i="19"/>
  <c r="Q24" i="19"/>
  <c r="O24" i="19"/>
  <c r="Q12" i="61"/>
  <c r="O12" i="61"/>
  <c r="R12" i="61"/>
  <c r="Q12" i="47"/>
  <c r="O12" i="47"/>
  <c r="R12" i="47"/>
  <c r="M56" i="56"/>
  <c r="M59" i="56" s="1"/>
  <c r="L59" i="56" s="1"/>
  <c r="R24" i="56"/>
  <c r="Q24" i="56"/>
  <c r="O24" i="56"/>
  <c r="Q12" i="42"/>
  <c r="R12" i="42"/>
  <c r="O12" i="42"/>
  <c r="Q12" i="16"/>
  <c r="R12" i="16"/>
  <c r="O12" i="16"/>
  <c r="M56" i="45"/>
  <c r="L56" i="45" s="1"/>
  <c r="R24" i="45"/>
  <c r="Q24" i="45"/>
  <c r="O24" i="45"/>
  <c r="Q12" i="55"/>
  <c r="R12" i="55"/>
  <c r="O12" i="55"/>
  <c r="M56" i="58"/>
  <c r="L56" i="58" s="1"/>
  <c r="R24" i="63"/>
  <c r="Q24" i="63"/>
  <c r="O24" i="63"/>
  <c r="Q12" i="51"/>
  <c r="R12" i="51"/>
  <c r="O12" i="51"/>
  <c r="Q12" i="66"/>
  <c r="R12" i="66"/>
  <c r="O12" i="66"/>
  <c r="Q12" i="63"/>
  <c r="R12" i="63"/>
  <c r="O12" i="63"/>
  <c r="M56" i="55"/>
  <c r="L56" i="55" s="1"/>
  <c r="R24" i="55"/>
  <c r="O24" i="55"/>
  <c r="Q24" i="55"/>
  <c r="M56" i="42"/>
  <c r="L56" i="42" s="1"/>
  <c r="R24" i="42"/>
  <c r="Q24" i="42"/>
  <c r="O24" i="42"/>
  <c r="M56" i="68"/>
  <c r="L56" i="68" s="1"/>
  <c r="R24" i="68"/>
  <c r="Q24" i="68"/>
  <c r="O24" i="68"/>
  <c r="Q12" i="32"/>
  <c r="R12" i="32"/>
  <c r="O12" i="32"/>
  <c r="M56" i="48"/>
  <c r="L56" i="48" s="1"/>
  <c r="R24" i="48"/>
  <c r="Q24" i="48"/>
  <c r="O24" i="48"/>
  <c r="R24" i="58"/>
  <c r="Q24" i="58"/>
  <c r="O24" i="58"/>
  <c r="Q12" i="29"/>
  <c r="R12" i="29"/>
  <c r="O12" i="29"/>
  <c r="Q12" i="52"/>
  <c r="R12" i="52"/>
  <c r="O12" i="52"/>
  <c r="M56" i="54"/>
  <c r="L56" i="54" s="1"/>
  <c r="R24" i="54"/>
  <c r="Q24" i="54"/>
  <c r="O24" i="54"/>
  <c r="M56" i="30"/>
  <c r="M59" i="30" s="1"/>
  <c r="L59" i="30" s="1"/>
  <c r="R24" i="30"/>
  <c r="Q24" i="30"/>
  <c r="O24" i="30"/>
  <c r="M56" i="53"/>
  <c r="L56" i="53" s="1"/>
  <c r="R24" i="53"/>
  <c r="Q24" i="53"/>
  <c r="O24" i="53"/>
  <c r="M56" i="44"/>
  <c r="L56" i="44" s="1"/>
  <c r="R24" i="44"/>
  <c r="Q24" i="44"/>
  <c r="O24" i="44"/>
  <c r="Q12" i="57"/>
  <c r="O12" i="57"/>
  <c r="R12" i="57"/>
  <c r="M56" i="16"/>
  <c r="R24" i="16"/>
  <c r="Q24" i="16"/>
  <c r="O24" i="16"/>
  <c r="Q12" i="28"/>
  <c r="R12" i="28"/>
  <c r="O12" i="28"/>
  <c r="O24" i="33"/>
  <c r="R24" i="33"/>
  <c r="Q24" i="33"/>
  <c r="M56" i="17"/>
  <c r="L56" i="17" s="1"/>
  <c r="R24" i="17"/>
  <c r="Q24" i="17"/>
  <c r="O24" i="17"/>
  <c r="Q12" i="50"/>
  <c r="R12" i="50"/>
  <c r="O12" i="50"/>
  <c r="R24" i="65"/>
  <c r="Q24" i="65"/>
  <c r="O24" i="65"/>
  <c r="Q12" i="59"/>
  <c r="O12" i="59"/>
  <c r="R12" i="59"/>
  <c r="S12" i="2"/>
  <c r="Q12" i="2"/>
  <c r="T12" i="2"/>
  <c r="Q12" i="54"/>
  <c r="R12" i="54"/>
  <c r="O12" i="54"/>
  <c r="M56" i="18"/>
  <c r="M59" i="18" s="1"/>
  <c r="L59" i="18" s="1"/>
  <c r="R24" i="18"/>
  <c r="Q24" i="18"/>
  <c r="O24" i="18"/>
  <c r="R24" i="47"/>
  <c r="Q24" i="47"/>
  <c r="O24" i="47"/>
  <c r="M56" i="69"/>
  <c r="L56" i="69" s="1"/>
  <c r="R24" i="69"/>
  <c r="Q24" i="69"/>
  <c r="O24" i="69"/>
  <c r="Q12" i="49"/>
  <c r="O12" i="49"/>
  <c r="R12" i="49"/>
  <c r="Q12" i="65"/>
  <c r="R12" i="65"/>
  <c r="O12" i="65"/>
  <c r="O24" i="51"/>
  <c r="R24" i="51"/>
  <c r="Q24" i="51"/>
  <c r="M56" i="72"/>
  <c r="L56" i="72" s="1"/>
  <c r="O24" i="72"/>
  <c r="R24" i="72"/>
  <c r="Q24" i="72"/>
  <c r="Q12" i="62"/>
  <c r="O12" i="62"/>
  <c r="R12" i="62"/>
  <c r="Q12" i="43"/>
  <c r="O12" i="43"/>
  <c r="R12" i="43"/>
  <c r="M56" i="65"/>
  <c r="L56" i="65" s="1"/>
  <c r="L56" i="56"/>
  <c r="M56" i="33"/>
  <c r="L56" i="33" s="1"/>
  <c r="O57" i="2"/>
  <c r="M56" i="63"/>
  <c r="L56" i="63" s="1"/>
  <c r="M56" i="52"/>
  <c r="M56" i="51"/>
  <c r="L56" i="51" s="1"/>
  <c r="M64" i="8"/>
  <c r="M59" i="31"/>
  <c r="L59" i="31" s="1"/>
  <c r="M56" i="47"/>
  <c r="M56" i="46"/>
  <c r="M56" i="66"/>
  <c r="M56" i="28"/>
  <c r="M56" i="59"/>
  <c r="M59" i="59" s="1"/>
  <c r="L59" i="59" s="1"/>
  <c r="M56" i="43"/>
  <c r="M56" i="32"/>
  <c r="M56" i="49"/>
  <c r="M56" i="61"/>
  <c r="M59" i="64"/>
  <c r="L59" i="64" s="1"/>
  <c r="M59" i="42"/>
  <c r="L59" i="42" s="1"/>
  <c r="M59" i="19"/>
  <c r="L59" i="19" s="1"/>
  <c r="E18" i="2"/>
  <c r="M59" i="53"/>
  <c r="L59" i="53" s="1"/>
  <c r="M56" i="57"/>
  <c r="M59" i="69"/>
  <c r="L59" i="69" s="1"/>
  <c r="M59" i="65"/>
  <c r="L59" i="65" s="1"/>
  <c r="M56" i="62"/>
  <c r="M56" i="60"/>
  <c r="M56" i="50"/>
  <c r="M59" i="58"/>
  <c r="L59" i="58" s="1"/>
  <c r="M59" i="55"/>
  <c r="L59" i="55" s="1"/>
  <c r="M56" i="67"/>
  <c r="L56" i="18" l="1"/>
  <c r="M59" i="54"/>
  <c r="L59" i="54" s="1"/>
  <c r="M59" i="44"/>
  <c r="L59" i="44" s="1"/>
  <c r="M59" i="68"/>
  <c r="L59" i="68" s="1"/>
  <c r="M59" i="48"/>
  <c r="L59" i="48" s="1"/>
  <c r="M59" i="17"/>
  <c r="L59" i="17" s="1"/>
  <c r="L56" i="30"/>
  <c r="M59" i="72"/>
  <c r="L59" i="72" s="1"/>
  <c r="M59" i="29"/>
  <c r="L59" i="29" s="1"/>
  <c r="M59" i="45"/>
  <c r="L59" i="45" s="1"/>
  <c r="M59" i="63"/>
  <c r="L59" i="63" s="1"/>
  <c r="L56" i="59"/>
  <c r="M59" i="33"/>
  <c r="L59" i="33" s="1"/>
  <c r="L56" i="52"/>
  <c r="M59" i="52"/>
  <c r="L59" i="52" s="1"/>
  <c r="N57" i="2"/>
  <c r="O60" i="2"/>
  <c r="N60" i="2" s="1"/>
  <c r="M67" i="8"/>
  <c r="L67" i="8" s="1"/>
  <c r="L64" i="8"/>
  <c r="M59" i="51"/>
  <c r="L59" i="51" s="1"/>
  <c r="L56" i="66"/>
  <c r="M59" i="66"/>
  <c r="L59" i="66" s="1"/>
  <c r="L56" i="28"/>
  <c r="M59" i="28"/>
  <c r="L59" i="28" s="1"/>
  <c r="L56" i="46"/>
  <c r="M59" i="46"/>
  <c r="L59" i="46" s="1"/>
  <c r="M59" i="47"/>
  <c r="L59" i="47" s="1"/>
  <c r="L56" i="47"/>
  <c r="L56" i="57"/>
  <c r="M59" i="57"/>
  <c r="L59" i="57" s="1"/>
  <c r="L56" i="61"/>
  <c r="M59" i="61"/>
  <c r="L59" i="61" s="1"/>
  <c r="L56" i="49"/>
  <c r="M59" i="49"/>
  <c r="L59" i="49" s="1"/>
  <c r="L56" i="32"/>
  <c r="M59" i="32"/>
  <c r="L59" i="32" s="1"/>
  <c r="M59" i="43"/>
  <c r="L59" i="43" s="1"/>
  <c r="L56" i="43"/>
  <c r="L56" i="67"/>
  <c r="M59" i="67"/>
  <c r="L59" i="67" s="1"/>
  <c r="E32" i="2"/>
  <c r="E34" i="2" s="1"/>
  <c r="E35" i="2" s="1"/>
  <c r="E36" i="2" s="1"/>
  <c r="E37" i="2" s="1"/>
  <c r="E38" i="2" s="1"/>
  <c r="L56" i="50"/>
  <c r="M59" i="50"/>
  <c r="L59" i="50" s="1"/>
  <c r="L56" i="60"/>
  <c r="M59" i="60"/>
  <c r="L59" i="60" s="1"/>
  <c r="L56" i="62"/>
  <c r="M59" i="62"/>
  <c r="L59" i="62" s="1"/>
  <c r="I57" i="73"/>
  <c r="I56" i="73"/>
  <c r="I55" i="73"/>
  <c r="I54" i="73"/>
  <c r="I53" i="73"/>
  <c r="I52" i="73"/>
  <c r="I51" i="73"/>
  <c r="I50" i="73"/>
  <c r="I49" i="73"/>
  <c r="I48" i="73"/>
  <c r="I47" i="73"/>
  <c r="H46" i="73"/>
  <c r="G46" i="73"/>
  <c r="I45" i="73"/>
  <c r="H43" i="73"/>
  <c r="H44" i="73" s="1"/>
  <c r="I44" i="73" s="1"/>
  <c r="I42" i="73"/>
  <c r="H40" i="73"/>
  <c r="L40" i="73" s="1"/>
  <c r="M40" i="73" s="1"/>
  <c r="G40" i="73"/>
  <c r="G41" i="73" s="1"/>
  <c r="I39" i="73"/>
  <c r="I38" i="73"/>
  <c r="I32" i="73"/>
  <c r="H31" i="73"/>
  <c r="G31" i="73"/>
  <c r="G30" i="73"/>
  <c r="I30" i="73" s="1"/>
  <c r="H24" i="73"/>
  <c r="I23" i="73"/>
  <c r="I22" i="73"/>
  <c r="I21" i="73"/>
  <c r="I20" i="73"/>
  <c r="I19" i="73"/>
  <c r="I18" i="73"/>
  <c r="G17" i="73"/>
  <c r="I17" i="73" s="1"/>
  <c r="G16" i="73"/>
  <c r="I16" i="73" s="1"/>
  <c r="G15" i="73"/>
  <c r="I15" i="73" s="1"/>
  <c r="G14" i="73"/>
  <c r="I14" i="73" s="1"/>
  <c r="G13" i="73"/>
  <c r="I13" i="73" s="1"/>
  <c r="G12" i="73"/>
  <c r="I12" i="73" s="1"/>
  <c r="I11" i="73"/>
  <c r="G10" i="73"/>
  <c r="I10" i="73" s="1"/>
  <c r="G9" i="73"/>
  <c r="I9" i="73" s="1"/>
  <c r="I8" i="73"/>
  <c r="I7" i="73"/>
  <c r="G29" i="73"/>
  <c r="I29" i="73" s="1"/>
  <c r="H25" i="73" l="1"/>
  <c r="H26" i="73" s="1"/>
  <c r="I26" i="73" s="1"/>
  <c r="L24" i="73"/>
  <c r="M24" i="73" s="1"/>
  <c r="H41" i="73"/>
  <c r="I41" i="73" s="1"/>
  <c r="E39" i="2"/>
  <c r="H38" i="2"/>
  <c r="I46" i="73"/>
  <c r="I24" i="73"/>
  <c r="I43" i="73"/>
  <c r="I31" i="73"/>
  <c r="I40" i="73"/>
  <c r="M56" i="73" l="1"/>
  <c r="R24" i="73"/>
  <c r="Q24" i="73"/>
  <c r="O24" i="73"/>
  <c r="L56" i="73"/>
  <c r="H27" i="73"/>
  <c r="H28" i="73" s="1"/>
  <c r="I28" i="73" s="1"/>
  <c r="I25" i="73"/>
  <c r="I58" i="73"/>
  <c r="I27" i="73" l="1"/>
  <c r="I33" i="73" s="1"/>
  <c r="H58" i="1" s="1"/>
  <c r="M58" i="1" s="1"/>
  <c r="D15" i="69"/>
  <c r="F15" i="69" s="1"/>
  <c r="D15" i="68"/>
  <c r="F15" i="68" s="1"/>
  <c r="D15" i="67"/>
  <c r="F15" i="67" s="1"/>
  <c r="D15" i="66"/>
  <c r="F15" i="66" s="1"/>
  <c r="E39" i="69"/>
  <c r="E39" i="68"/>
  <c r="E39" i="67"/>
  <c r="E39" i="66"/>
  <c r="E39" i="65"/>
  <c r="D15" i="65"/>
  <c r="F15" i="65" s="1"/>
  <c r="D23" i="64"/>
  <c r="F23" i="64" s="1"/>
  <c r="D24" i="64"/>
  <c r="F24" i="64" s="1"/>
  <c r="D25" i="64"/>
  <c r="F25" i="64" s="1"/>
  <c r="D26" i="64"/>
  <c r="F26" i="64" s="1"/>
  <c r="D27" i="64"/>
  <c r="F27" i="64" s="1"/>
  <c r="D28" i="64"/>
  <c r="F28" i="64" s="1"/>
  <c r="D22" i="64"/>
  <c r="F22" i="64" s="1"/>
  <c r="E42" i="64"/>
  <c r="D15" i="64"/>
  <c r="F15" i="64" s="1"/>
  <c r="D23" i="63"/>
  <c r="F23" i="63" s="1"/>
  <c r="D24" i="63"/>
  <c r="F24" i="63" s="1"/>
  <c r="D25" i="63"/>
  <c r="F25" i="63" s="1"/>
  <c r="D26" i="63"/>
  <c r="F26" i="63" s="1"/>
  <c r="D27" i="63"/>
  <c r="F27" i="63" s="1"/>
  <c r="D28" i="63"/>
  <c r="F28" i="63" s="1"/>
  <c r="D22" i="63"/>
  <c r="F22" i="63" s="1"/>
  <c r="E42" i="63"/>
  <c r="D15" i="63"/>
  <c r="F15" i="63" s="1"/>
  <c r="D15" i="62"/>
  <c r="F15" i="62" s="1"/>
  <c r="D15" i="61"/>
  <c r="F15" i="61" s="1"/>
  <c r="D15" i="60"/>
  <c r="F15" i="60" s="1"/>
  <c r="D23" i="59"/>
  <c r="D22" i="59"/>
  <c r="F22" i="59" s="1"/>
  <c r="D23" i="58"/>
  <c r="D23" i="57"/>
  <c r="D23" i="56"/>
  <c r="D23" i="55"/>
  <c r="D23" i="54"/>
  <c r="D22" i="54"/>
  <c r="F22" i="54" s="1"/>
  <c r="D23" i="53"/>
  <c r="B30" i="52"/>
  <c r="D22" i="52"/>
  <c r="B30" i="59"/>
  <c r="D30" i="59" s="1"/>
  <c r="B30" i="58"/>
  <c r="D30" i="58" s="1"/>
  <c r="B30" i="57"/>
  <c r="D30" i="57" s="1"/>
  <c r="B30" i="56"/>
  <c r="D30" i="56" s="1"/>
  <c r="B30" i="55"/>
  <c r="D30" i="55" s="1"/>
  <c r="B30" i="54"/>
  <c r="D30" i="54" s="1"/>
  <c r="B30" i="53"/>
  <c r="D30" i="53" s="1"/>
  <c r="D22" i="51"/>
  <c r="B30" i="50"/>
  <c r="D22" i="50"/>
  <c r="D15" i="49"/>
  <c r="B30" i="48"/>
  <c r="D14" i="72"/>
  <c r="C51" i="7" l="1"/>
  <c r="G30" i="64"/>
  <c r="G30" i="63"/>
  <c r="E39" i="28"/>
  <c r="D23" i="47"/>
  <c r="D22" i="47"/>
  <c r="D15" i="47"/>
  <c r="C32" i="46"/>
  <c r="D26" i="46"/>
  <c r="D25" i="46"/>
  <c r="D15" i="46"/>
  <c r="D14" i="46"/>
  <c r="C32" i="45"/>
  <c r="D26" i="45"/>
  <c r="D25" i="45"/>
  <c r="D24" i="45"/>
  <c r="D15" i="45"/>
  <c r="D14" i="45"/>
  <c r="C32" i="30"/>
  <c r="D26" i="30"/>
  <c r="D25" i="30"/>
  <c r="D24" i="30"/>
  <c r="D15" i="30"/>
  <c r="D14" i="30"/>
  <c r="C31" i="72"/>
  <c r="C30" i="42"/>
  <c r="C30" i="29"/>
  <c r="C30" i="28"/>
  <c r="D23" i="72"/>
  <c r="D15" i="42"/>
  <c r="D14" i="42"/>
  <c r="D15" i="29"/>
  <c r="D14" i="29"/>
  <c r="G10" i="69"/>
  <c r="B10" i="69"/>
  <c r="G10" i="68"/>
  <c r="B10" i="68"/>
  <c r="G10" i="67"/>
  <c r="B10" i="67"/>
  <c r="G10" i="66"/>
  <c r="B10" i="66"/>
  <c r="G10" i="65"/>
  <c r="B10" i="65"/>
  <c r="G10" i="64"/>
  <c r="B10" i="64"/>
  <c r="G10" i="63"/>
  <c r="B10" i="63"/>
  <c r="G10" i="62"/>
  <c r="B10" i="62"/>
  <c r="G10" i="61"/>
  <c r="B10" i="61"/>
  <c r="G10" i="60"/>
  <c r="B10" i="60"/>
  <c r="G10" i="59"/>
  <c r="B10" i="59"/>
  <c r="G10" i="58"/>
  <c r="B10" i="58"/>
  <c r="G10" i="57"/>
  <c r="B10" i="57"/>
  <c r="G10" i="56"/>
  <c r="B10" i="56"/>
  <c r="G10" i="55"/>
  <c r="B10" i="55"/>
  <c r="G10" i="54"/>
  <c r="B10" i="54"/>
  <c r="G10" i="53"/>
  <c r="B10" i="53"/>
  <c r="G10" i="52"/>
  <c r="B10" i="52"/>
  <c r="G10" i="51"/>
  <c r="B10" i="51"/>
  <c r="G10" i="50"/>
  <c r="B10" i="50"/>
  <c r="G10" i="30"/>
  <c r="B10" i="30"/>
  <c r="A7" i="30"/>
  <c r="F51" i="7" l="1"/>
  <c r="G10" i="72"/>
  <c r="B10" i="72"/>
  <c r="E40" i="72"/>
  <c r="B31" i="72"/>
  <c r="D31" i="72" s="1"/>
  <c r="F23" i="72"/>
  <c r="G28" i="72" s="1"/>
  <c r="F14" i="72"/>
  <c r="J8" i="70"/>
  <c r="A8" i="70"/>
  <c r="I15" i="70"/>
  <c r="J15" i="70" s="1"/>
  <c r="I14" i="70"/>
  <c r="J14" i="70" s="1"/>
  <c r="I13" i="70"/>
  <c r="J13" i="70" s="1"/>
  <c r="J12" i="70"/>
  <c r="G35" i="69"/>
  <c r="G27" i="69"/>
  <c r="A7" i="69"/>
  <c r="G35" i="68"/>
  <c r="A7" i="68"/>
  <c r="G35" i="67"/>
  <c r="G27" i="67"/>
  <c r="A7" i="67"/>
  <c r="G35" i="66"/>
  <c r="G27" i="66"/>
  <c r="A7" i="66"/>
  <c r="G35" i="65"/>
  <c r="G27" i="65"/>
  <c r="A7" i="65"/>
  <c r="G38" i="64"/>
  <c r="A7" i="64"/>
  <c r="G38" i="63"/>
  <c r="A7" i="63"/>
  <c r="E39" i="62"/>
  <c r="G35" i="62"/>
  <c r="A7" i="62"/>
  <c r="E39" i="61"/>
  <c r="G35" i="61"/>
  <c r="G27" i="61"/>
  <c r="A7" i="61"/>
  <c r="E39" i="60"/>
  <c r="G35" i="60"/>
  <c r="G27" i="60"/>
  <c r="A7" i="60"/>
  <c r="E39" i="59"/>
  <c r="F30" i="59"/>
  <c r="G35" i="59" s="1"/>
  <c r="F23" i="59"/>
  <c r="A7" i="59"/>
  <c r="E39" i="58"/>
  <c r="F30" i="58"/>
  <c r="G35" i="58" s="1"/>
  <c r="F23" i="58"/>
  <c r="A7" i="58"/>
  <c r="E39" i="57"/>
  <c r="F30" i="57"/>
  <c r="G35" i="57" s="1"/>
  <c r="F23" i="57"/>
  <c r="G27" i="57" s="1"/>
  <c r="A7" i="57"/>
  <c r="E39" i="56"/>
  <c r="F30" i="56"/>
  <c r="G35" i="56" s="1"/>
  <c r="F23" i="56"/>
  <c r="G27" i="56" s="1"/>
  <c r="A7" i="56"/>
  <c r="E39" i="55"/>
  <c r="F30" i="55"/>
  <c r="G35" i="55" s="1"/>
  <c r="F23" i="55"/>
  <c r="G27" i="55" s="1"/>
  <c r="A7" i="55"/>
  <c r="E39" i="54"/>
  <c r="F30" i="54"/>
  <c r="G35" i="54" s="1"/>
  <c r="F23" i="54"/>
  <c r="G27" i="54" s="1"/>
  <c r="A7" i="54"/>
  <c r="E39" i="53"/>
  <c r="F30" i="53"/>
  <c r="G35" i="53" s="1"/>
  <c r="F23" i="53"/>
  <c r="G27" i="53" s="1"/>
  <c r="A7" i="53"/>
  <c r="E39" i="52"/>
  <c r="D30" i="52"/>
  <c r="F30" i="52" s="1"/>
  <c r="G35" i="52" s="1"/>
  <c r="F22" i="52"/>
  <c r="G27" i="52" s="1"/>
  <c r="A7" i="52"/>
  <c r="E39" i="51"/>
  <c r="F22" i="51"/>
  <c r="G27" i="51" s="1"/>
  <c r="A7" i="51"/>
  <c r="E39" i="50"/>
  <c r="F22" i="50"/>
  <c r="G27" i="50" s="1"/>
  <c r="A7" i="50"/>
  <c r="G10" i="49"/>
  <c r="B10" i="49"/>
  <c r="E39" i="49"/>
  <c r="G35" i="49"/>
  <c r="G27" i="49"/>
  <c r="F15" i="49"/>
  <c r="A7" i="49"/>
  <c r="G10" i="48"/>
  <c r="B10" i="48"/>
  <c r="E39" i="48"/>
  <c r="D30" i="48"/>
  <c r="F30" i="48" s="1"/>
  <c r="G35" i="48" s="1"/>
  <c r="F23" i="48"/>
  <c r="F22" i="48"/>
  <c r="A7" i="48"/>
  <c r="A7" i="47"/>
  <c r="G10" i="47"/>
  <c r="B10" i="47"/>
  <c r="E39" i="47"/>
  <c r="B30" i="47"/>
  <c r="D30" i="47" s="1"/>
  <c r="F30" i="47" s="1"/>
  <c r="G35" i="47" s="1"/>
  <c r="F23" i="47"/>
  <c r="F22" i="47"/>
  <c r="F15" i="47"/>
  <c r="G10" i="46"/>
  <c r="B10" i="46"/>
  <c r="E41" i="46"/>
  <c r="D32" i="46"/>
  <c r="F32" i="46" s="1"/>
  <c r="G37" i="46" s="1"/>
  <c r="F26" i="46"/>
  <c r="F25" i="46"/>
  <c r="F15" i="46"/>
  <c r="F14" i="46"/>
  <c r="A7" i="46"/>
  <c r="A7" i="45"/>
  <c r="G10" i="45"/>
  <c r="B10" i="45"/>
  <c r="E41" i="45"/>
  <c r="D32" i="45"/>
  <c r="F32" i="45" s="1"/>
  <c r="G37" i="45" s="1"/>
  <c r="F26" i="45"/>
  <c r="F25" i="45"/>
  <c r="F24" i="45"/>
  <c r="F15" i="45"/>
  <c r="F14" i="45"/>
  <c r="F15" i="29"/>
  <c r="F14" i="29"/>
  <c r="D14" i="28"/>
  <c r="F14" i="28" s="1"/>
  <c r="D24" i="46"/>
  <c r="F24" i="46" s="1"/>
  <c r="E39" i="42"/>
  <c r="G10" i="42"/>
  <c r="B10" i="42"/>
  <c r="D30" i="42"/>
  <c r="F30" i="42" s="1"/>
  <c r="G35" i="42" s="1"/>
  <c r="F22" i="42"/>
  <c r="G27" i="42" s="1"/>
  <c r="F15" i="42"/>
  <c r="F14" i="42"/>
  <c r="A7" i="42"/>
  <c r="A7" i="72" s="1"/>
  <c r="J8" i="41"/>
  <c r="A8" i="41"/>
  <c r="J8" i="40"/>
  <c r="A8" i="40"/>
  <c r="J8" i="39"/>
  <c r="A8" i="39"/>
  <c r="J8" i="38"/>
  <c r="A8" i="38"/>
  <c r="J8" i="37"/>
  <c r="A8" i="37"/>
  <c r="J8" i="36"/>
  <c r="A8" i="36"/>
  <c r="J8" i="35"/>
  <c r="A8" i="35"/>
  <c r="J8" i="34"/>
  <c r="A8" i="34"/>
  <c r="J8" i="33"/>
  <c r="A8" i="33"/>
  <c r="A8" i="32"/>
  <c r="I21" i="41"/>
  <c r="J18" i="41"/>
  <c r="I21" i="40"/>
  <c r="J18" i="40"/>
  <c r="I19" i="39"/>
  <c r="G12" i="38"/>
  <c r="I12" i="38" s="1"/>
  <c r="I19" i="37"/>
  <c r="I19" i="36"/>
  <c r="J12" i="35"/>
  <c r="J16" i="35" s="1"/>
  <c r="A4" i="35"/>
  <c r="A4" i="36" s="1"/>
  <c r="A4" i="37" s="1"/>
  <c r="A4" i="38" s="1"/>
  <c r="A4" i="39" s="1"/>
  <c r="A4" i="40" s="1"/>
  <c r="A4" i="41" s="1"/>
  <c r="I19" i="34"/>
  <c r="I35" i="33"/>
  <c r="I14" i="33"/>
  <c r="J14" i="33" s="1"/>
  <c r="I13" i="33"/>
  <c r="J13" i="33" s="1"/>
  <c r="J12" i="33"/>
  <c r="I35" i="32"/>
  <c r="I26" i="32"/>
  <c r="J26" i="32" s="1"/>
  <c r="I25" i="32"/>
  <c r="J25" i="32" s="1"/>
  <c r="I24" i="32"/>
  <c r="J24" i="32" s="1"/>
  <c r="I23" i="32"/>
  <c r="J23" i="32" s="1"/>
  <c r="I22" i="32"/>
  <c r="J22" i="32" s="1"/>
  <c r="I21" i="32"/>
  <c r="J21" i="32" s="1"/>
  <c r="I20" i="32"/>
  <c r="J20" i="32" s="1"/>
  <c r="I19" i="32"/>
  <c r="J19" i="32" s="1"/>
  <c r="I18" i="32"/>
  <c r="J18" i="32" s="1"/>
  <c r="I17" i="32"/>
  <c r="J17" i="32" s="1"/>
  <c r="I16" i="32"/>
  <c r="J16" i="32" s="1"/>
  <c r="I15" i="32"/>
  <c r="J15" i="32" s="1"/>
  <c r="I14" i="32"/>
  <c r="J14" i="32" s="1"/>
  <c r="I13" i="32"/>
  <c r="J13" i="32" s="1"/>
  <c r="J12" i="32"/>
  <c r="J8" i="32"/>
  <c r="J8" i="27"/>
  <c r="A8" i="27"/>
  <c r="J8" i="26"/>
  <c r="A8" i="26"/>
  <c r="J8" i="25"/>
  <c r="A8" i="25"/>
  <c r="J8" i="24"/>
  <c r="A8" i="24"/>
  <c r="J8" i="23"/>
  <c r="A8" i="23"/>
  <c r="J8" i="22"/>
  <c r="A8" i="22"/>
  <c r="J8" i="21"/>
  <c r="A8" i="21"/>
  <c r="J8" i="20"/>
  <c r="A8" i="20"/>
  <c r="J8" i="19"/>
  <c r="A8" i="19"/>
  <c r="J8" i="31"/>
  <c r="A8" i="31"/>
  <c r="I65" i="31"/>
  <c r="I59" i="31"/>
  <c r="I56" i="31"/>
  <c r="I53" i="31"/>
  <c r="I50" i="31"/>
  <c r="I45" i="31"/>
  <c r="H37" i="31"/>
  <c r="I37" i="31" s="1"/>
  <c r="F35" i="31"/>
  <c r="I35" i="31" s="1"/>
  <c r="F34" i="31"/>
  <c r="I34" i="31" s="1"/>
  <c r="H32" i="31"/>
  <c r="I32" i="31" s="1"/>
  <c r="H31" i="31"/>
  <c r="I31" i="31" s="1"/>
  <c r="H30" i="31"/>
  <c r="I30" i="31" s="1"/>
  <c r="H29" i="31"/>
  <c r="I29" i="31" s="1"/>
  <c r="H28" i="31"/>
  <c r="I28" i="31" s="1"/>
  <c r="H27" i="31"/>
  <c r="I27" i="31" s="1"/>
  <c r="H26" i="31"/>
  <c r="I26" i="31" s="1"/>
  <c r="H25" i="31"/>
  <c r="I25" i="31" s="1"/>
  <c r="I23" i="31"/>
  <c r="I22" i="31"/>
  <c r="I21" i="31"/>
  <c r="I20" i="31"/>
  <c r="I19" i="31"/>
  <c r="I18" i="31"/>
  <c r="I17" i="31"/>
  <c r="I16" i="31"/>
  <c r="I15" i="31"/>
  <c r="I14" i="31"/>
  <c r="I13" i="31"/>
  <c r="J8" i="18"/>
  <c r="A8" i="18"/>
  <c r="J8" i="17"/>
  <c r="A8" i="17"/>
  <c r="J8" i="16"/>
  <c r="A8" i="16"/>
  <c r="J8" i="15"/>
  <c r="A8" i="15"/>
  <c r="J8" i="14"/>
  <c r="A8" i="14"/>
  <c r="J8" i="13"/>
  <c r="A8" i="13"/>
  <c r="J8" i="12"/>
  <c r="A8" i="12"/>
  <c r="J8" i="11"/>
  <c r="A8" i="11"/>
  <c r="J8" i="10"/>
  <c r="A8" i="10"/>
  <c r="E41" i="30"/>
  <c r="D32" i="30"/>
  <c r="F32" i="30" s="1"/>
  <c r="G37" i="30" s="1"/>
  <c r="F26" i="30"/>
  <c r="F25" i="30"/>
  <c r="F24" i="30"/>
  <c r="F15" i="30"/>
  <c r="F14" i="30"/>
  <c r="G10" i="29"/>
  <c r="B10" i="29"/>
  <c r="A7" i="29"/>
  <c r="D30" i="29"/>
  <c r="F30" i="29" s="1"/>
  <c r="G35" i="29" s="1"/>
  <c r="F22" i="29"/>
  <c r="G27" i="29" s="1"/>
  <c r="G10" i="28"/>
  <c r="B10" i="28"/>
  <c r="A7" i="28"/>
  <c r="D30" i="28"/>
  <c r="F30" i="28" s="1"/>
  <c r="G35" i="28" s="1"/>
  <c r="G27" i="28"/>
  <c r="A41" i="1"/>
  <c r="A42" i="1" s="1"/>
  <c r="A43" i="1" s="1"/>
  <c r="A44" i="1" s="1"/>
  <c r="A45" i="1" s="1"/>
  <c r="A46" i="1" s="1"/>
  <c r="A47" i="1" s="1"/>
  <c r="A48" i="1" s="1"/>
  <c r="A49" i="1" s="1"/>
  <c r="A50" i="1" s="1"/>
  <c r="A29" i="1"/>
  <c r="A30" i="1" s="1"/>
  <c r="A31" i="1" s="1"/>
  <c r="A32" i="1" s="1"/>
  <c r="A33" i="1" s="1"/>
  <c r="A34" i="1" s="1"/>
  <c r="A35" i="1" s="1"/>
  <c r="A36" i="1" s="1"/>
  <c r="A37" i="1" s="1"/>
  <c r="A38" i="1" s="1"/>
  <c r="A25" i="1"/>
  <c r="A26" i="1" s="1"/>
  <c r="A19" i="1"/>
  <c r="A20" i="1" s="1"/>
  <c r="A21" i="1" s="1"/>
  <c r="A22" i="1" s="1"/>
  <c r="A13" i="1"/>
  <c r="A14" i="1" s="1"/>
  <c r="A15" i="1" s="1"/>
  <c r="A16" i="1" s="1"/>
  <c r="G51" i="7" l="1"/>
  <c r="J12" i="37"/>
  <c r="J16" i="37" s="1"/>
  <c r="I19" i="35"/>
  <c r="I62" i="31"/>
  <c r="I64" i="31" s="1"/>
  <c r="J32" i="33"/>
  <c r="D30" i="51"/>
  <c r="F30" i="51" s="1"/>
  <c r="G35" i="51" s="1"/>
  <c r="G29" i="30"/>
  <c r="D30" i="50"/>
  <c r="F30" i="50" s="1"/>
  <c r="G35" i="50" s="1"/>
  <c r="G27" i="47"/>
  <c r="G29" i="46"/>
  <c r="J19" i="70"/>
  <c r="E16" i="1" s="1"/>
  <c r="I22" i="70"/>
  <c r="G27" i="68"/>
  <c r="G27" i="62"/>
  <c r="G27" i="59"/>
  <c r="G27" i="58"/>
  <c r="G19" i="58"/>
  <c r="G19" i="52"/>
  <c r="G19" i="50"/>
  <c r="G27" i="48"/>
  <c r="G29" i="45"/>
  <c r="J32" i="32"/>
  <c r="J12" i="38"/>
  <c r="J16" i="38" s="1"/>
  <c r="I19" i="38"/>
  <c r="J12" i="36"/>
  <c r="J16" i="36" s="1"/>
  <c r="J12" i="39"/>
  <c r="J16" i="39" s="1"/>
  <c r="J12" i="34"/>
  <c r="J16" i="34" s="1"/>
  <c r="I39" i="31"/>
  <c r="I40" i="31" s="1"/>
  <c r="H51" i="7" l="1"/>
  <c r="E26" i="1"/>
  <c r="I59" i="17"/>
  <c r="I56" i="17"/>
  <c r="I53" i="17"/>
  <c r="I50" i="17"/>
  <c r="I45" i="17"/>
  <c r="J18" i="27"/>
  <c r="I21" i="27"/>
  <c r="J18" i="26"/>
  <c r="I21" i="26"/>
  <c r="I19" i="25"/>
  <c r="G12" i="24"/>
  <c r="I12" i="24" s="1"/>
  <c r="J12" i="23"/>
  <c r="J16" i="23" s="1"/>
  <c r="J12" i="22"/>
  <c r="J16" i="22" s="1"/>
  <c r="A4" i="21"/>
  <c r="A4" i="22" s="1"/>
  <c r="A4" i="23" s="1"/>
  <c r="A4" i="24" s="1"/>
  <c r="A4" i="25" s="1"/>
  <c r="A4" i="26" s="1"/>
  <c r="A4" i="27" s="1"/>
  <c r="J12" i="21"/>
  <c r="J16" i="21" s="1"/>
  <c r="I19" i="21"/>
  <c r="J12" i="20"/>
  <c r="J16" i="20" s="1"/>
  <c r="J12" i="19"/>
  <c r="I13" i="19"/>
  <c r="J13" i="19" s="1"/>
  <c r="I14" i="19"/>
  <c r="J14" i="19" s="1"/>
  <c r="I35" i="19"/>
  <c r="J12" i="18"/>
  <c r="I13" i="18"/>
  <c r="J13" i="18" s="1"/>
  <c r="I14" i="18"/>
  <c r="J14" i="18" s="1"/>
  <c r="I15" i="18"/>
  <c r="J15" i="18" s="1"/>
  <c r="I16" i="18"/>
  <c r="J16" i="18" s="1"/>
  <c r="I17" i="18"/>
  <c r="J17" i="18" s="1"/>
  <c r="I18" i="18"/>
  <c r="J18" i="18" s="1"/>
  <c r="I19" i="18"/>
  <c r="J19" i="18" s="1"/>
  <c r="I20" i="18"/>
  <c r="J20" i="18" s="1"/>
  <c r="I21" i="18"/>
  <c r="J21" i="18" s="1"/>
  <c r="I22" i="18"/>
  <c r="J22" i="18" s="1"/>
  <c r="I23" i="18"/>
  <c r="J23" i="18" s="1"/>
  <c r="I24" i="18"/>
  <c r="J24" i="18" s="1"/>
  <c r="I25" i="18"/>
  <c r="J25" i="18" s="1"/>
  <c r="I26" i="18"/>
  <c r="J26" i="18" s="1"/>
  <c r="I35" i="18"/>
  <c r="I13" i="17"/>
  <c r="I14" i="17"/>
  <c r="I15" i="17"/>
  <c r="I16" i="17"/>
  <c r="I17" i="17"/>
  <c r="I18" i="17"/>
  <c r="I19" i="17"/>
  <c r="I20" i="17"/>
  <c r="I21" i="17"/>
  <c r="I22" i="17"/>
  <c r="I23" i="17"/>
  <c r="H25" i="17"/>
  <c r="I25" i="17" s="1"/>
  <c r="H26" i="17"/>
  <c r="I26" i="17" s="1"/>
  <c r="H27" i="17"/>
  <c r="I27" i="17" s="1"/>
  <c r="H28" i="17"/>
  <c r="I28" i="17" s="1"/>
  <c r="H29" i="17"/>
  <c r="I29" i="17" s="1"/>
  <c r="H30" i="17"/>
  <c r="I30" i="17" s="1"/>
  <c r="H31" i="17"/>
  <c r="I31" i="17" s="1"/>
  <c r="H32" i="17"/>
  <c r="I32" i="17" s="1"/>
  <c r="F34" i="17"/>
  <c r="I34" i="17" s="1"/>
  <c r="F35" i="17"/>
  <c r="I35" i="17" s="1"/>
  <c r="H37" i="17"/>
  <c r="I37" i="17" s="1"/>
  <c r="I65" i="17"/>
  <c r="I11" i="16"/>
  <c r="I13" i="16"/>
  <c r="I14" i="16"/>
  <c r="I15" i="16"/>
  <c r="I16" i="16"/>
  <c r="I17" i="16"/>
  <c r="I18" i="16"/>
  <c r="I19" i="16"/>
  <c r="I20" i="16"/>
  <c r="I21" i="16"/>
  <c r="I22" i="16"/>
  <c r="I23" i="16"/>
  <c r="I24" i="16"/>
  <c r="I25" i="16"/>
  <c r="I26" i="16"/>
  <c r="I27" i="16"/>
  <c r="I28" i="16"/>
  <c r="I29" i="16"/>
  <c r="I30" i="16"/>
  <c r="I31" i="16"/>
  <c r="I32" i="16"/>
  <c r="I33" i="16"/>
  <c r="I34" i="16"/>
  <c r="I35" i="16"/>
  <c r="I36" i="16"/>
  <c r="I37" i="16"/>
  <c r="I38" i="16"/>
  <c r="I39" i="16"/>
  <c r="I40" i="16"/>
  <c r="I41" i="16"/>
  <c r="I42" i="16"/>
  <c r="I43" i="16"/>
  <c r="I44" i="16"/>
  <c r="I45" i="16"/>
  <c r="I46" i="16"/>
  <c r="I47" i="16"/>
  <c r="E48" i="16"/>
  <c r="I48" i="16" s="1"/>
  <c r="I49" i="16"/>
  <c r="I50" i="16"/>
  <c r="I51" i="16"/>
  <c r="I52" i="16"/>
  <c r="I53" i="16"/>
  <c r="I54" i="16"/>
  <c r="I55" i="16"/>
  <c r="H56" i="16"/>
  <c r="H57" i="16"/>
  <c r="H58" i="16"/>
  <c r="I60" i="16"/>
  <c r="I63" i="16"/>
  <c r="G12" i="15"/>
  <c r="I12" i="15" s="1"/>
  <c r="C12" i="14"/>
  <c r="G12" i="14"/>
  <c r="I12" i="14" s="1"/>
  <c r="J12" i="14" s="1"/>
  <c r="C13" i="14"/>
  <c r="G13" i="14"/>
  <c r="I13" i="14" s="1"/>
  <c r="J13" i="14" s="1"/>
  <c r="C14" i="14"/>
  <c r="G14" i="14"/>
  <c r="I14" i="14" s="1"/>
  <c r="J14" i="14" s="1"/>
  <c r="C15" i="14"/>
  <c r="G15" i="14"/>
  <c r="I15" i="14" s="1"/>
  <c r="J15" i="14" s="1"/>
  <c r="G16" i="14"/>
  <c r="I16" i="14" s="1"/>
  <c r="J16" i="14" s="1"/>
  <c r="I20" i="14"/>
  <c r="G12" i="13"/>
  <c r="I12" i="13" s="1"/>
  <c r="J12" i="13" s="1"/>
  <c r="G13" i="13"/>
  <c r="I13" i="13" s="1"/>
  <c r="J13" i="13" s="1"/>
  <c r="I14" i="13"/>
  <c r="J14" i="13" s="1"/>
  <c r="I19" i="13"/>
  <c r="I13" i="12"/>
  <c r="I22" i="12" s="1"/>
  <c r="I14" i="12"/>
  <c r="J14" i="12" s="1"/>
  <c r="I15" i="12"/>
  <c r="J15" i="12" s="1"/>
  <c r="A4" i="11"/>
  <c r="A6" i="11"/>
  <c r="I13" i="11"/>
  <c r="J13" i="11" s="1"/>
  <c r="J14" i="11" s="1"/>
  <c r="J19" i="11" s="1"/>
  <c r="J12" i="10"/>
  <c r="I13" i="10"/>
  <c r="J13" i="10" s="1"/>
  <c r="E18" i="5"/>
  <c r="E10" i="5"/>
  <c r="H11" i="5"/>
  <c r="F13" i="5"/>
  <c r="F12" i="5"/>
  <c r="E13" i="5"/>
  <c r="E12" i="5"/>
  <c r="F9" i="5"/>
  <c r="F14" i="5" s="1"/>
  <c r="E8" i="5"/>
  <c r="AA41" i="9"/>
  <c r="AC26" i="9"/>
  <c r="Y26" i="9"/>
  <c r="S26" i="9"/>
  <c r="Q26" i="9"/>
  <c r="K26" i="9"/>
  <c r="I26" i="9"/>
  <c r="G26" i="9"/>
  <c r="C26" i="9"/>
  <c r="AC14" i="9"/>
  <c r="AC29" i="9" s="1"/>
  <c r="Y14" i="9"/>
  <c r="Y30" i="9" s="1"/>
  <c r="S14" i="9"/>
  <c r="S31" i="9" s="1"/>
  <c r="K14" i="9"/>
  <c r="K25" i="9" s="1"/>
  <c r="L25" i="9" s="1"/>
  <c r="I14" i="9"/>
  <c r="I41" i="9" s="1"/>
  <c r="G14" i="9"/>
  <c r="C14" i="9"/>
  <c r="C29" i="9" s="1"/>
  <c r="AC13" i="9"/>
  <c r="AD35" i="9" s="1"/>
  <c r="AA13" i="9"/>
  <c r="Y13" i="9"/>
  <c r="S13" i="9"/>
  <c r="T35" i="9" s="1"/>
  <c r="Q13" i="9"/>
  <c r="R35" i="9" s="1"/>
  <c r="L36" i="9"/>
  <c r="I13" i="9"/>
  <c r="J35" i="9" s="1"/>
  <c r="G13" i="9"/>
  <c r="C13" i="9"/>
  <c r="AA14" i="9"/>
  <c r="W12" i="9"/>
  <c r="W13" i="9" s="1"/>
  <c r="U12" i="9"/>
  <c r="U14" i="9" s="1"/>
  <c r="U25" i="9" s="1"/>
  <c r="V25" i="9" s="1"/>
  <c r="Q14" i="9"/>
  <c r="Q23" i="9" s="1"/>
  <c r="E12" i="9"/>
  <c r="A2" i="8"/>
  <c r="A38" i="8" s="1"/>
  <c r="D23" i="8"/>
  <c r="I51" i="7" l="1"/>
  <c r="I13" i="5"/>
  <c r="I12" i="5"/>
  <c r="Y37" i="9"/>
  <c r="Z37" i="9" s="1"/>
  <c r="J14" i="10"/>
  <c r="J19" i="10" s="1"/>
  <c r="AC23" i="9"/>
  <c r="AC24" i="9" s="1"/>
  <c r="AD24" i="9" s="1"/>
  <c r="H26" i="9"/>
  <c r="AC35" i="9"/>
  <c r="U26" i="9"/>
  <c r="V26" i="9" s="1"/>
  <c r="I22" i="11"/>
  <c r="G37" i="9"/>
  <c r="H37" i="9" s="1"/>
  <c r="J13" i="12"/>
  <c r="I57" i="16"/>
  <c r="M57" i="16"/>
  <c r="I58" i="16"/>
  <c r="M58" i="16"/>
  <c r="S35" i="9"/>
  <c r="I56" i="16"/>
  <c r="H59" i="16"/>
  <c r="L56" i="16"/>
  <c r="C25" i="9"/>
  <c r="D25" i="9" s="1"/>
  <c r="J12" i="24"/>
  <c r="J16" i="24" s="1"/>
  <c r="I19" i="24"/>
  <c r="E11" i="5"/>
  <c r="D26" i="9"/>
  <c r="J16" i="13"/>
  <c r="I22" i="10"/>
  <c r="S47" i="9"/>
  <c r="S48" i="9" s="1"/>
  <c r="S49" i="9" s="1"/>
  <c r="K36" i="9"/>
  <c r="I19" i="23"/>
  <c r="Q35" i="9"/>
  <c r="E13" i="9"/>
  <c r="F36" i="9" s="1"/>
  <c r="C9" i="2"/>
  <c r="S37" i="9"/>
  <c r="T37" i="9" s="1"/>
  <c r="T26" i="9"/>
  <c r="H35" i="9"/>
  <c r="G35" i="9" s="1"/>
  <c r="J12" i="25"/>
  <c r="J16" i="25" s="1"/>
  <c r="I35" i="9"/>
  <c r="I25" i="9"/>
  <c r="J25" i="9" s="1"/>
  <c r="W26" i="9"/>
  <c r="Z35" i="9"/>
  <c r="Y35" i="9" s="1"/>
  <c r="I19" i="20"/>
  <c r="Z26" i="9"/>
  <c r="K37" i="9"/>
  <c r="L37" i="9" s="1"/>
  <c r="W14" i="9"/>
  <c r="AD26" i="9"/>
  <c r="K41" i="9"/>
  <c r="S41" i="9"/>
  <c r="J26" i="9"/>
  <c r="I30" i="9"/>
  <c r="G17" i="9"/>
  <c r="G20" i="9" s="1"/>
  <c r="G23" i="9" s="1"/>
  <c r="L26" i="9"/>
  <c r="S30" i="9"/>
  <c r="I42" i="9"/>
  <c r="S17" i="9"/>
  <c r="S20" i="9" s="1"/>
  <c r="T20" i="9" s="1"/>
  <c r="C31" i="9"/>
  <c r="I62" i="17"/>
  <c r="I64" i="17" s="1"/>
  <c r="Y17" i="9"/>
  <c r="Y20" i="9" s="1"/>
  <c r="Z20" i="9" s="1"/>
  <c r="R26" i="9"/>
  <c r="R36" i="9"/>
  <c r="Q36" i="9" s="1"/>
  <c r="E9" i="5"/>
  <c r="I9" i="5" s="1"/>
  <c r="E26" i="9"/>
  <c r="E14" i="5"/>
  <c r="E14" i="9"/>
  <c r="E29" i="9" s="1"/>
  <c r="C30" i="9"/>
  <c r="A6" i="12"/>
  <c r="A6" i="13" s="1"/>
  <c r="A6" i="14" s="1"/>
  <c r="A6" i="15" s="1"/>
  <c r="A6" i="70"/>
  <c r="A4" i="12"/>
  <c r="A4" i="13" s="1"/>
  <c r="A4" i="14" s="1"/>
  <c r="A4" i="15" s="1"/>
  <c r="A4" i="70"/>
  <c r="I39" i="17"/>
  <c r="I40" i="17" s="1"/>
  <c r="J32" i="18"/>
  <c r="J32" i="19"/>
  <c r="I19" i="22"/>
  <c r="J17" i="14"/>
  <c r="J12" i="15"/>
  <c r="J18" i="15" s="1"/>
  <c r="I21" i="15"/>
  <c r="J12" i="12"/>
  <c r="J19" i="12" s="1"/>
  <c r="AB36" i="9"/>
  <c r="AA36" i="9" s="1"/>
  <c r="AB35" i="9"/>
  <c r="AA35" i="9" s="1"/>
  <c r="AA37" i="9"/>
  <c r="AB37" i="9" s="1"/>
  <c r="AA17" i="9"/>
  <c r="AA20" i="9" s="1"/>
  <c r="R23" i="9"/>
  <c r="Q24" i="9"/>
  <c r="R24" i="9" s="1"/>
  <c r="W17" i="9"/>
  <c r="W20" i="9" s="1"/>
  <c r="X36" i="9"/>
  <c r="X35" i="9"/>
  <c r="Q30" i="9"/>
  <c r="Q37" i="9"/>
  <c r="R37" i="9" s="1"/>
  <c r="Q42" i="9"/>
  <c r="Q29" i="9"/>
  <c r="Q25" i="9"/>
  <c r="R25" i="9" s="1"/>
  <c r="Q31" i="9"/>
  <c r="Q41" i="9"/>
  <c r="AA29" i="9"/>
  <c r="AA23" i="9"/>
  <c r="AA31" i="9"/>
  <c r="AA25" i="9"/>
  <c r="AB25" i="9" s="1"/>
  <c r="AA47" i="9"/>
  <c r="AA48" i="9" s="1"/>
  <c r="AA49" i="9" s="1"/>
  <c r="AA30" i="9"/>
  <c r="D36" i="9"/>
  <c r="C36" i="9" s="1"/>
  <c r="D35" i="9"/>
  <c r="C35" i="9" s="1"/>
  <c r="C37" i="9"/>
  <c r="D37" i="9" s="1"/>
  <c r="C17" i="9"/>
  <c r="C20" i="9" s="1"/>
  <c r="C23" i="9" s="1"/>
  <c r="U31" i="9"/>
  <c r="U47" i="9"/>
  <c r="U48" i="9" s="1"/>
  <c r="U49" i="9" s="1"/>
  <c r="U30" i="9"/>
  <c r="U42" i="9"/>
  <c r="U29" i="9"/>
  <c r="U41" i="9"/>
  <c r="U23" i="9"/>
  <c r="Q47" i="9"/>
  <c r="Q48" i="9" s="1"/>
  <c r="AD36" i="9"/>
  <c r="AC36" i="9" s="1"/>
  <c r="Y25" i="9"/>
  <c r="Z25" i="9" s="1"/>
  <c r="G29" i="9"/>
  <c r="K42" i="9"/>
  <c r="L42" i="9" s="1"/>
  <c r="Y47" i="9"/>
  <c r="Y48" i="9" s="1"/>
  <c r="Y49" i="9" s="1"/>
  <c r="AC17" i="9"/>
  <c r="AC20" i="9" s="1"/>
  <c r="I29" i="9"/>
  <c r="AC30" i="9"/>
  <c r="Y31" i="9"/>
  <c r="L35" i="9"/>
  <c r="K35" i="9" s="1"/>
  <c r="H36" i="9"/>
  <c r="G36" i="9" s="1"/>
  <c r="T36" i="9"/>
  <c r="S36" i="9" s="1"/>
  <c r="C47" i="9"/>
  <c r="C48" i="9" s="1"/>
  <c r="C49" i="9" s="1"/>
  <c r="Y29" i="9"/>
  <c r="K17" i="9"/>
  <c r="K20" i="9" s="1"/>
  <c r="Y23" i="9"/>
  <c r="AC25" i="9"/>
  <c r="AD25" i="9" s="1"/>
  <c r="K30" i="9"/>
  <c r="G31" i="9"/>
  <c r="C41" i="9"/>
  <c r="I47" i="9"/>
  <c r="I48" i="9" s="1"/>
  <c r="I49" i="9" s="1"/>
  <c r="K29" i="9"/>
  <c r="G30" i="9"/>
  <c r="AC37" i="9"/>
  <c r="AD37" i="9" s="1"/>
  <c r="AC47" i="9"/>
  <c r="AC48" i="9" s="1"/>
  <c r="AC49" i="9" s="1"/>
  <c r="AC31" i="9"/>
  <c r="U13" i="9"/>
  <c r="I31" i="9"/>
  <c r="AC41" i="9"/>
  <c r="K47" i="9"/>
  <c r="K48" i="9" s="1"/>
  <c r="K49" i="9" s="1"/>
  <c r="Y41" i="9"/>
  <c r="G47" i="9"/>
  <c r="G48" i="9" s="1"/>
  <c r="G49" i="9" s="1"/>
  <c r="G25" i="9"/>
  <c r="H25" i="9" s="1"/>
  <c r="S25" i="9"/>
  <c r="T25" i="9" s="1"/>
  <c r="AA26" i="9"/>
  <c r="AB26" i="9" s="1"/>
  <c r="S29" i="9"/>
  <c r="K31" i="9"/>
  <c r="I37" i="9"/>
  <c r="J37" i="9" s="1"/>
  <c r="G41" i="9"/>
  <c r="C42" i="9"/>
  <c r="I17" i="9"/>
  <c r="I20" i="9" s="1"/>
  <c r="J36" i="9"/>
  <c r="I36" i="9" s="1"/>
  <c r="Q17" i="9"/>
  <c r="Q20" i="9" s="1"/>
  <c r="Z36" i="9"/>
  <c r="Y36" i="9" s="1"/>
  <c r="G42" i="9"/>
  <c r="H42" i="9" s="1"/>
  <c r="Y42" i="9"/>
  <c r="AC42" i="9"/>
  <c r="D28" i="8"/>
  <c r="D30" i="8" s="1"/>
  <c r="D34" i="8" s="1"/>
  <c r="D35" i="8" s="1"/>
  <c r="J51" i="7" l="1"/>
  <c r="E15" i="5"/>
  <c r="I14" i="5"/>
  <c r="AD23" i="9"/>
  <c r="M59" i="16"/>
  <c r="L59" i="16" s="1"/>
  <c r="H20" i="9"/>
  <c r="I59" i="16"/>
  <c r="I61" i="16" s="1"/>
  <c r="E41" i="9"/>
  <c r="E17" i="9"/>
  <c r="E20" i="9" s="1"/>
  <c r="E23" i="9" s="1"/>
  <c r="F35" i="9"/>
  <c r="E35" i="9" s="1"/>
  <c r="S23" i="9"/>
  <c r="S24" i="9" s="1"/>
  <c r="T24" i="9" s="1"/>
  <c r="E25" i="1"/>
  <c r="W42" i="9"/>
  <c r="W29" i="9"/>
  <c r="W47" i="9"/>
  <c r="W48" i="9" s="1"/>
  <c r="W49" i="9" s="1"/>
  <c r="X26" i="9"/>
  <c r="W31" i="9"/>
  <c r="W23" i="9"/>
  <c r="X23" i="9" s="1"/>
  <c r="W25" i="9"/>
  <c r="X25" i="9" s="1"/>
  <c r="W35" i="9"/>
  <c r="W37" i="9"/>
  <c r="X37" i="9" s="1"/>
  <c r="W41" i="9"/>
  <c r="W30" i="9"/>
  <c r="W36" i="9"/>
  <c r="Q49" i="9"/>
  <c r="B39" i="68"/>
  <c r="B39" i="65"/>
  <c r="B41" i="30"/>
  <c r="B39" i="50"/>
  <c r="B39" i="49"/>
  <c r="B39" i="67"/>
  <c r="B39" i="59"/>
  <c r="B39" i="69"/>
  <c r="B39" i="58"/>
  <c r="B39" i="61"/>
  <c r="B39" i="60"/>
  <c r="B39" i="57"/>
  <c r="B39" i="52"/>
  <c r="B39" i="56"/>
  <c r="B39" i="55"/>
  <c r="B42" i="64"/>
  <c r="B39" i="54"/>
  <c r="B39" i="48"/>
  <c r="B42" i="63"/>
  <c r="B39" i="66"/>
  <c r="B39" i="62"/>
  <c r="B39" i="53"/>
  <c r="B39" i="51"/>
  <c r="B39" i="28"/>
  <c r="B41" i="46"/>
  <c r="B39" i="47"/>
  <c r="B40" i="72"/>
  <c r="B41" i="45"/>
  <c r="B39" i="42"/>
  <c r="B39" i="29"/>
  <c r="D39" i="29" s="1"/>
  <c r="F39" i="29" s="1"/>
  <c r="E30" i="9"/>
  <c r="E47" i="9"/>
  <c r="E48" i="9" s="1"/>
  <c r="E49" i="9" s="1"/>
  <c r="E25" i="9"/>
  <c r="F25" i="9" s="1"/>
  <c r="E42" i="9"/>
  <c r="F42" i="9" s="1"/>
  <c r="E37" i="9"/>
  <c r="F37" i="9" s="1"/>
  <c r="F26" i="9"/>
  <c r="E31" i="9"/>
  <c r="E36" i="9"/>
  <c r="A4" i="31"/>
  <c r="A4" i="16"/>
  <c r="A4" i="17"/>
  <c r="A6" i="31"/>
  <c r="A6" i="16"/>
  <c r="A6" i="17"/>
  <c r="C24" i="9"/>
  <c r="D24" i="9" s="1"/>
  <c r="D23" i="9"/>
  <c r="U24" i="9"/>
  <c r="V24" i="9" s="1"/>
  <c r="V23" i="9"/>
  <c r="G24" i="9"/>
  <c r="H24" i="9" s="1"/>
  <c r="L24" i="9" s="1"/>
  <c r="H23" i="9"/>
  <c r="AD20" i="9"/>
  <c r="AD43" i="9" s="1"/>
  <c r="AD44" i="9" s="1"/>
  <c r="AC43" i="9"/>
  <c r="AC50" i="9" s="1"/>
  <c r="AC51" i="9" s="1"/>
  <c r="AC52" i="9" s="1"/>
  <c r="L20" i="9"/>
  <c r="X20" i="9"/>
  <c r="W24" i="9"/>
  <c r="X24" i="9" s="1"/>
  <c r="R20" i="9"/>
  <c r="R43" i="9" s="1"/>
  <c r="R44" i="9" s="1"/>
  <c r="Q43" i="9"/>
  <c r="Q50" i="9" s="1"/>
  <c r="Q51" i="9" s="1"/>
  <c r="Q52" i="9" s="1"/>
  <c r="K23" i="9"/>
  <c r="Z23" i="9"/>
  <c r="Y24" i="9"/>
  <c r="AA24" i="9"/>
  <c r="AB24" i="9" s="1"/>
  <c r="AB23" i="9"/>
  <c r="D20" i="9"/>
  <c r="AB20" i="9"/>
  <c r="J20" i="9"/>
  <c r="I23" i="9"/>
  <c r="V35" i="9"/>
  <c r="U35" i="9" s="1"/>
  <c r="U17" i="9"/>
  <c r="U20" i="9" s="1"/>
  <c r="U37" i="9"/>
  <c r="V37" i="9" s="1"/>
  <c r="V36" i="9"/>
  <c r="U36" i="9" s="1"/>
  <c r="H20" i="2"/>
  <c r="K51" i="7" l="1"/>
  <c r="F8" i="2"/>
  <c r="G8" i="2" s="1"/>
  <c r="H8" i="2" s="1"/>
  <c r="F14" i="2"/>
  <c r="G14" i="2" s="1"/>
  <c r="H14" i="2" s="1"/>
  <c r="F13" i="2"/>
  <c r="G13" i="2" s="1"/>
  <c r="H13" i="2" s="1"/>
  <c r="F12" i="2"/>
  <c r="G12" i="2" s="1"/>
  <c r="H12" i="2" s="1"/>
  <c r="F9" i="2"/>
  <c r="G9" i="2" s="1"/>
  <c r="H9" i="2" s="1"/>
  <c r="E16" i="5"/>
  <c r="T23" i="9"/>
  <c r="T43" i="9" s="1"/>
  <c r="T44" i="9" s="1"/>
  <c r="F10" i="5" s="1"/>
  <c r="I10" i="5" s="1"/>
  <c r="AA43" i="9"/>
  <c r="AA50" i="9" s="1"/>
  <c r="AA51" i="9" s="1"/>
  <c r="AA52" i="9" s="1"/>
  <c r="F20" i="9"/>
  <c r="C43" i="9"/>
  <c r="C50" i="9" s="1"/>
  <c r="C51" i="9" s="1"/>
  <c r="C52" i="9" s="1"/>
  <c r="AB43" i="9"/>
  <c r="AB44" i="9" s="1"/>
  <c r="F18" i="5" s="1"/>
  <c r="I18" i="5" s="1"/>
  <c r="H43" i="9"/>
  <c r="H44" i="9" s="1"/>
  <c r="G43" i="9"/>
  <c r="G50" i="9" s="1"/>
  <c r="G51" i="9" s="1"/>
  <c r="G52" i="9" s="1"/>
  <c r="C39" i="61"/>
  <c r="D39" i="61" s="1"/>
  <c r="F39" i="61" s="1"/>
  <c r="C39" i="57"/>
  <c r="D39" i="57" s="1"/>
  <c r="F39" i="57" s="1"/>
  <c r="C39" i="53"/>
  <c r="D39" i="53" s="1"/>
  <c r="F39" i="53" s="1"/>
  <c r="C39" i="67"/>
  <c r="D39" i="67" s="1"/>
  <c r="F39" i="67" s="1"/>
  <c r="C39" i="65"/>
  <c r="D39" i="65" s="1"/>
  <c r="F39" i="65" s="1"/>
  <c r="C39" i="60"/>
  <c r="D39" i="60" s="1"/>
  <c r="F39" i="60" s="1"/>
  <c r="C39" i="56"/>
  <c r="D39" i="56" s="1"/>
  <c r="F39" i="56" s="1"/>
  <c r="C39" i="52"/>
  <c r="D39" i="52" s="1"/>
  <c r="F39" i="52" s="1"/>
  <c r="C39" i="50"/>
  <c r="D39" i="50" s="1"/>
  <c r="F39" i="50" s="1"/>
  <c r="C39" i="59"/>
  <c r="D39" i="59" s="1"/>
  <c r="F39" i="59" s="1"/>
  <c r="C39" i="66"/>
  <c r="D39" i="66" s="1"/>
  <c r="F39" i="66" s="1"/>
  <c r="C39" i="69"/>
  <c r="D39" i="69" s="1"/>
  <c r="F39" i="69" s="1"/>
  <c r="C39" i="49"/>
  <c r="D39" i="49" s="1"/>
  <c r="F39" i="49" s="1"/>
  <c r="C42" i="64"/>
  <c r="D42" i="64" s="1"/>
  <c r="F42" i="64" s="1"/>
  <c r="C39" i="55"/>
  <c r="D39" i="55" s="1"/>
  <c r="F39" i="55" s="1"/>
  <c r="C39" i="51"/>
  <c r="D39" i="51" s="1"/>
  <c r="F39" i="51" s="1"/>
  <c r="C39" i="62"/>
  <c r="D39" i="62" s="1"/>
  <c r="F39" i="62" s="1"/>
  <c r="C39" i="54"/>
  <c r="D39" i="54" s="1"/>
  <c r="F39" i="54" s="1"/>
  <c r="C42" i="63"/>
  <c r="D42" i="63" s="1"/>
  <c r="F42" i="63" s="1"/>
  <c r="C39" i="68"/>
  <c r="D39" i="68" s="1"/>
  <c r="F39" i="68" s="1"/>
  <c r="C39" i="58"/>
  <c r="D39" i="58" s="1"/>
  <c r="F39" i="58" s="1"/>
  <c r="C39" i="48"/>
  <c r="D39" i="48" s="1"/>
  <c r="F39" i="48" s="1"/>
  <c r="C39" i="47"/>
  <c r="D39" i="47" s="1"/>
  <c r="F39" i="47" s="1"/>
  <c r="C41" i="30"/>
  <c r="D41" i="30" s="1"/>
  <c r="F41" i="30" s="1"/>
  <c r="C39" i="28"/>
  <c r="D39" i="28" s="1"/>
  <c r="F39" i="28" s="1"/>
  <c r="C40" i="72"/>
  <c r="D40" i="72" s="1"/>
  <c r="F40" i="72" s="1"/>
  <c r="C41" i="46"/>
  <c r="D41" i="46" s="1"/>
  <c r="F41" i="46" s="1"/>
  <c r="C39" i="42"/>
  <c r="D39" i="42" s="1"/>
  <c r="F39" i="42" s="1"/>
  <c r="C41" i="45"/>
  <c r="D41" i="45" s="1"/>
  <c r="F41" i="45" s="1"/>
  <c r="A6" i="18"/>
  <c r="A6" i="19" s="1"/>
  <c r="A6" i="20" s="1"/>
  <c r="A6" i="21" s="1"/>
  <c r="A6" i="22" s="1"/>
  <c r="A6" i="23" s="1"/>
  <c r="A6" i="24" s="1"/>
  <c r="A6" i="25" s="1"/>
  <c r="A6" i="26" s="1"/>
  <c r="A6" i="27" s="1"/>
  <c r="A6" i="32"/>
  <c r="A6" i="33" s="1"/>
  <c r="A6" i="34" s="1"/>
  <c r="A6" i="35" s="1"/>
  <c r="A6" i="36" s="1"/>
  <c r="A6" i="37" s="1"/>
  <c r="A6" i="38" s="1"/>
  <c r="A6" i="39" s="1"/>
  <c r="A6" i="40" s="1"/>
  <c r="A6" i="41" s="1"/>
  <c r="A4" i="18"/>
  <c r="A4" i="19" s="1"/>
  <c r="A4" i="32"/>
  <c r="A4" i="33" s="1"/>
  <c r="K24" i="9"/>
  <c r="L23" i="9"/>
  <c r="D43" i="9"/>
  <c r="D44" i="9" s="1"/>
  <c r="F8" i="5" s="1"/>
  <c r="F23" i="9"/>
  <c r="E24" i="9"/>
  <c r="F24" i="9" s="1"/>
  <c r="S43" i="9"/>
  <c r="S50" i="9" s="1"/>
  <c r="S51" i="9" s="1"/>
  <c r="S52" i="9" s="1"/>
  <c r="W43" i="9"/>
  <c r="W50" i="9" s="1"/>
  <c r="W51" i="9" s="1"/>
  <c r="W52" i="9" s="1"/>
  <c r="U43" i="9"/>
  <c r="U50" i="9" s="1"/>
  <c r="U51" i="9" s="1"/>
  <c r="U52" i="9" s="1"/>
  <c r="V20" i="9"/>
  <c r="V43" i="9" s="1"/>
  <c r="V44" i="9" s="1"/>
  <c r="F11" i="5" s="1"/>
  <c r="I11" i="5" s="1"/>
  <c r="J11" i="5" s="1"/>
  <c r="X43" i="9"/>
  <c r="X44" i="9" s="1"/>
  <c r="Z24" i="9"/>
  <c r="Z43" i="9" s="1"/>
  <c r="Z44" i="9" s="1"/>
  <c r="Y43" i="9"/>
  <c r="Y50" i="9" s="1"/>
  <c r="Y51" i="9" s="1"/>
  <c r="Y52" i="9" s="1"/>
  <c r="I24" i="9"/>
  <c r="J23" i="9"/>
  <c r="L51" i="7" l="1"/>
  <c r="I8" i="5"/>
  <c r="J8" i="5" s="1"/>
  <c r="K43" i="9"/>
  <c r="K50" i="9" s="1"/>
  <c r="K51" i="9" s="1"/>
  <c r="K52" i="9" s="1"/>
  <c r="L43" i="9"/>
  <c r="G19" i="48"/>
  <c r="G19" i="51"/>
  <c r="G19" i="56"/>
  <c r="G19" i="53"/>
  <c r="G43" i="28"/>
  <c r="F15" i="28"/>
  <c r="G19" i="28" s="1"/>
  <c r="F43" i="9"/>
  <c r="E43" i="9"/>
  <c r="E50" i="9" s="1"/>
  <c r="J24" i="9"/>
  <c r="J43" i="9" s="1"/>
  <c r="I43" i="9"/>
  <c r="I50" i="9" s="1"/>
  <c r="M51" i="7" l="1"/>
  <c r="I51" i="9"/>
  <c r="I52" i="9" s="1"/>
  <c r="C11" i="2"/>
  <c r="D41" i="64"/>
  <c r="F41" i="64" s="1"/>
  <c r="G46" i="64" s="1"/>
  <c r="F14" i="64" s="1"/>
  <c r="G19" i="64" s="1"/>
  <c r="G48" i="64" s="1"/>
  <c r="F45" i="1" s="1"/>
  <c r="D38" i="56"/>
  <c r="F38" i="56" s="1"/>
  <c r="G43" i="56" s="1"/>
  <c r="G45" i="56" s="1"/>
  <c r="F35" i="1" s="1"/>
  <c r="D38" i="67"/>
  <c r="F38" i="67" s="1"/>
  <c r="G43" i="67" s="1"/>
  <c r="F14" i="67" s="1"/>
  <c r="G19" i="67" s="1"/>
  <c r="G45" i="67" s="1"/>
  <c r="F48" i="1" s="1"/>
  <c r="D38" i="60"/>
  <c r="F38" i="60" s="1"/>
  <c r="G43" i="60" s="1"/>
  <c r="F14" i="60" s="1"/>
  <c r="G19" i="60" s="1"/>
  <c r="G45" i="60" s="1"/>
  <c r="F41" i="1" s="1"/>
  <c r="D38" i="54"/>
  <c r="F38" i="54" s="1"/>
  <c r="G43" i="54" s="1"/>
  <c r="G19" i="54" s="1"/>
  <c r="G45" i="54" s="1"/>
  <c r="F33" i="1" s="1"/>
  <c r="D38" i="49"/>
  <c r="F38" i="49" s="1"/>
  <c r="G43" i="49" s="1"/>
  <c r="F14" i="49" s="1"/>
  <c r="G19" i="49" s="1"/>
  <c r="G45" i="49" s="1"/>
  <c r="F26" i="1" s="1"/>
  <c r="D38" i="66"/>
  <c r="F38" i="66" s="1"/>
  <c r="G43" i="66" s="1"/>
  <c r="F14" i="66" s="1"/>
  <c r="G19" i="66" s="1"/>
  <c r="G45" i="66" s="1"/>
  <c r="F47" i="1" s="1"/>
  <c r="D41" i="63"/>
  <c r="F41" i="63" s="1"/>
  <c r="G46" i="63" s="1"/>
  <c r="F14" i="63" s="1"/>
  <c r="G19" i="63" s="1"/>
  <c r="G48" i="63" s="1"/>
  <c r="F44" i="1" s="1"/>
  <c r="D38" i="61"/>
  <c r="F38" i="61" s="1"/>
  <c r="G43" i="61" s="1"/>
  <c r="F14" i="61" s="1"/>
  <c r="G19" i="61" s="1"/>
  <c r="G45" i="61" s="1"/>
  <c r="F42" i="1" s="1"/>
  <c r="D38" i="59"/>
  <c r="F38" i="59" s="1"/>
  <c r="G43" i="59" s="1"/>
  <c r="G19" i="59" s="1"/>
  <c r="G45" i="59" s="1"/>
  <c r="F38" i="1" s="1"/>
  <c r="D38" i="53"/>
  <c r="F38" i="53" s="1"/>
  <c r="G43" i="53" s="1"/>
  <c r="G45" i="53" s="1"/>
  <c r="F32" i="1" s="1"/>
  <c r="D38" i="52"/>
  <c r="F38" i="52" s="1"/>
  <c r="G43" i="52" s="1"/>
  <c r="G45" i="52" s="1"/>
  <c r="D38" i="50"/>
  <c r="F38" i="50" s="1"/>
  <c r="G43" i="50" s="1"/>
  <c r="G45" i="50" s="1"/>
  <c r="D38" i="58"/>
  <c r="F38" i="58" s="1"/>
  <c r="G43" i="58" s="1"/>
  <c r="G45" i="58" s="1"/>
  <c r="F37" i="1" s="1"/>
  <c r="D38" i="69"/>
  <c r="F38" i="69" s="1"/>
  <c r="G43" i="69" s="1"/>
  <c r="F14" i="69" s="1"/>
  <c r="G19" i="69" s="1"/>
  <c r="G45" i="69" s="1"/>
  <c r="F50" i="1" s="1"/>
  <c r="D38" i="48"/>
  <c r="F38" i="48" s="1"/>
  <c r="G43" i="48" s="1"/>
  <c r="G45" i="48" s="1"/>
  <c r="F25" i="1" s="1"/>
  <c r="G25" i="1" s="1"/>
  <c r="C23" i="7" s="1"/>
  <c r="K23" i="7" s="1"/>
  <c r="L23" i="7" s="1"/>
  <c r="M23" i="7" s="1"/>
  <c r="N23" i="7" s="1"/>
  <c r="O23" i="7" s="1"/>
  <c r="P23" i="7" s="1"/>
  <c r="D38" i="57"/>
  <c r="F38" i="57" s="1"/>
  <c r="G43" i="57" s="1"/>
  <c r="G19" i="57" s="1"/>
  <c r="G45" i="57" s="1"/>
  <c r="F36" i="1" s="1"/>
  <c r="D38" i="51"/>
  <c r="F38" i="51" s="1"/>
  <c r="G43" i="51" s="1"/>
  <c r="G45" i="51" s="1"/>
  <c r="F30" i="1" s="1"/>
  <c r="D38" i="65"/>
  <c r="F38" i="65" s="1"/>
  <c r="G43" i="65" s="1"/>
  <c r="F14" i="65" s="1"/>
  <c r="G19" i="65" s="1"/>
  <c r="G45" i="65" s="1"/>
  <c r="F46" i="1" s="1"/>
  <c r="D38" i="62"/>
  <c r="F38" i="62" s="1"/>
  <c r="G43" i="62" s="1"/>
  <c r="F14" i="62" s="1"/>
  <c r="G19" i="62" s="1"/>
  <c r="G45" i="62" s="1"/>
  <c r="F43" i="1" s="1"/>
  <c r="D38" i="68"/>
  <c r="F38" i="68" s="1"/>
  <c r="G43" i="68" s="1"/>
  <c r="F14" i="68" s="1"/>
  <c r="G19" i="68" s="1"/>
  <c r="G45" i="68" s="1"/>
  <c r="F49" i="1" s="1"/>
  <c r="D38" i="55"/>
  <c r="F38" i="55" s="1"/>
  <c r="G43" i="55" s="1"/>
  <c r="G19" i="55" s="1"/>
  <c r="G45" i="55" s="1"/>
  <c r="F34" i="1" s="1"/>
  <c r="D38" i="29"/>
  <c r="F38" i="29" s="1"/>
  <c r="G43" i="29" s="1"/>
  <c r="F16" i="29" s="1"/>
  <c r="G19" i="29" s="1"/>
  <c r="G45" i="29" s="1"/>
  <c r="F14" i="1" s="1"/>
  <c r="D39" i="72"/>
  <c r="F39" i="72" s="1"/>
  <c r="G44" i="72" s="1"/>
  <c r="F17" i="72" s="1"/>
  <c r="G20" i="72" s="1"/>
  <c r="D38" i="47"/>
  <c r="F38" i="47" s="1"/>
  <c r="G43" i="47" s="1"/>
  <c r="F14" i="47" s="1"/>
  <c r="G19" i="47" s="1"/>
  <c r="G45" i="47" s="1"/>
  <c r="F22" i="1" s="1"/>
  <c r="D40" i="45"/>
  <c r="F40" i="45" s="1"/>
  <c r="G44" i="45" s="1"/>
  <c r="F18" i="45" s="1"/>
  <c r="G21" i="45" s="1"/>
  <c r="G46" i="45" s="1"/>
  <c r="F20" i="1" s="1"/>
  <c r="D40" i="46"/>
  <c r="F40" i="46" s="1"/>
  <c r="G44" i="46" s="1"/>
  <c r="F18" i="46" s="1"/>
  <c r="G21" i="46" s="1"/>
  <c r="G46" i="46" s="1"/>
  <c r="F21" i="1" s="1"/>
  <c r="D38" i="42"/>
  <c r="F38" i="42" s="1"/>
  <c r="G43" i="42" s="1"/>
  <c r="F16" i="42" s="1"/>
  <c r="G19" i="42" s="1"/>
  <c r="G45" i="42" s="1"/>
  <c r="F15" i="1" s="1"/>
  <c r="D40" i="30"/>
  <c r="F40" i="30" s="1"/>
  <c r="G44" i="30" s="1"/>
  <c r="F18" i="30" s="1"/>
  <c r="G21" i="30" s="1"/>
  <c r="G46" i="30" s="1"/>
  <c r="F19" i="1" s="1"/>
  <c r="G45" i="28"/>
  <c r="F13" i="1" s="1"/>
  <c r="E51" i="9"/>
  <c r="E52" i="9" s="1"/>
  <c r="A3" i="7"/>
  <c r="B12" i="7"/>
  <c r="B17" i="7"/>
  <c r="B22" i="7"/>
  <c r="B25" i="7"/>
  <c r="B36" i="7"/>
  <c r="H9" i="5"/>
  <c r="J9" i="5" s="1"/>
  <c r="H10" i="5"/>
  <c r="J10" i="5" s="1"/>
  <c r="H12" i="5"/>
  <c r="J12" i="5" s="1"/>
  <c r="H13" i="5"/>
  <c r="J13" i="5" s="1"/>
  <c r="H14" i="5"/>
  <c r="J14" i="5" s="1"/>
  <c r="H15" i="5"/>
  <c r="H16" i="5"/>
  <c r="H18" i="5"/>
  <c r="J18" i="5" s="1"/>
  <c r="H20" i="5"/>
  <c r="J20" i="5" s="1"/>
  <c r="H21" i="5"/>
  <c r="J21" i="5" s="1"/>
  <c r="H22" i="5"/>
  <c r="J22" i="5" s="1"/>
  <c r="H23" i="5"/>
  <c r="J23" i="5" s="1"/>
  <c r="H24" i="5"/>
  <c r="H25" i="5"/>
  <c r="J25" i="5" s="1"/>
  <c r="A2" i="2"/>
  <c r="H32" i="2"/>
  <c r="H34" i="2"/>
  <c r="H35" i="2"/>
  <c r="H36" i="2"/>
  <c r="H37" i="2"/>
  <c r="H39" i="2"/>
  <c r="E13" i="1"/>
  <c r="E14" i="1"/>
  <c r="E15" i="1"/>
  <c r="E19" i="1"/>
  <c r="E20" i="1"/>
  <c r="E21" i="1"/>
  <c r="E22" i="1"/>
  <c r="E29" i="1"/>
  <c r="E41" i="1" s="1"/>
  <c r="E30" i="1"/>
  <c r="E42" i="1" s="1"/>
  <c r="E31" i="1"/>
  <c r="E43" i="1" s="1"/>
  <c r="E32" i="1"/>
  <c r="E44" i="1" s="1"/>
  <c r="E33" i="1"/>
  <c r="E34" i="1"/>
  <c r="E35" i="1"/>
  <c r="E47" i="1" s="1"/>
  <c r="E36" i="1"/>
  <c r="E48" i="1" s="1"/>
  <c r="E37" i="1"/>
  <c r="E49" i="1" s="1"/>
  <c r="E38" i="1"/>
  <c r="E50" i="1" s="1"/>
  <c r="N51" i="7" l="1"/>
  <c r="M12" i="5"/>
  <c r="N12" i="5" s="1"/>
  <c r="J24" i="5"/>
  <c r="J19" i="5" s="1"/>
  <c r="M24" i="5"/>
  <c r="N24" i="5" s="1"/>
  <c r="H40" i="2"/>
  <c r="G50" i="1"/>
  <c r="B2" i="73"/>
  <c r="C4" i="5"/>
  <c r="G47" i="1"/>
  <c r="G21" i="1"/>
  <c r="C20" i="7" s="1"/>
  <c r="I20" i="7" s="1"/>
  <c r="J20" i="7" s="1"/>
  <c r="K20" i="7" s="1"/>
  <c r="L20" i="7" s="1"/>
  <c r="M20" i="7" s="1"/>
  <c r="N20" i="7" s="1"/>
  <c r="O20" i="7" s="1"/>
  <c r="G42" i="1"/>
  <c r="G44" i="1"/>
  <c r="C40" i="7" s="1"/>
  <c r="L40" i="7" s="1"/>
  <c r="M40" i="7" s="1"/>
  <c r="N40" i="7" s="1"/>
  <c r="O40" i="7" s="1"/>
  <c r="P40" i="7" s="1"/>
  <c r="Q40" i="7" s="1"/>
  <c r="F31" i="72"/>
  <c r="G36" i="72" s="1"/>
  <c r="G46" i="72" s="1"/>
  <c r="F16" i="1" s="1"/>
  <c r="G16" i="1" s="1"/>
  <c r="C16" i="7" s="1"/>
  <c r="F31" i="1"/>
  <c r="G31" i="1" s="1"/>
  <c r="C28" i="7" s="1"/>
  <c r="K28" i="7" s="1"/>
  <c r="L28" i="7" s="1"/>
  <c r="M28" i="7" s="1"/>
  <c r="N28" i="7" s="1"/>
  <c r="O28" i="7" s="1"/>
  <c r="P28" i="7" s="1"/>
  <c r="Q28" i="7" s="1"/>
  <c r="G15" i="1"/>
  <c r="C15" i="7" s="1"/>
  <c r="G34" i="1"/>
  <c r="C31" i="7" s="1"/>
  <c r="K31" i="7" s="1"/>
  <c r="L31" i="7" s="1"/>
  <c r="M31" i="7" s="1"/>
  <c r="N31" i="7" s="1"/>
  <c r="O31" i="7" s="1"/>
  <c r="P31" i="7" s="1"/>
  <c r="Q31" i="7" s="1"/>
  <c r="F29" i="72"/>
  <c r="F29" i="1"/>
  <c r="G29" i="1" s="1"/>
  <c r="C26" i="7" s="1"/>
  <c r="K26" i="7" s="1"/>
  <c r="L26" i="7" s="1"/>
  <c r="M26" i="7" s="1"/>
  <c r="N26" i="7" s="1"/>
  <c r="O26" i="7" s="1"/>
  <c r="P26" i="7" s="1"/>
  <c r="Q26" i="7" s="1"/>
  <c r="C13" i="2"/>
  <c r="C12" i="2"/>
  <c r="C14" i="2"/>
  <c r="G35" i="1"/>
  <c r="C32" i="7" s="1"/>
  <c r="K32" i="7" s="1"/>
  <c r="L32" i="7" s="1"/>
  <c r="M32" i="7" s="1"/>
  <c r="N32" i="7" s="1"/>
  <c r="O32" i="7" s="1"/>
  <c r="P32" i="7" s="1"/>
  <c r="Q32" i="7" s="1"/>
  <c r="G49" i="1"/>
  <c r="G43" i="1"/>
  <c r="G41" i="1"/>
  <c r="G37" i="1"/>
  <c r="C34" i="7" s="1"/>
  <c r="K34" i="7" s="1"/>
  <c r="L34" i="7" s="1"/>
  <c r="M34" i="7" s="1"/>
  <c r="N34" i="7" s="1"/>
  <c r="O34" i="7" s="1"/>
  <c r="P34" i="7" s="1"/>
  <c r="Q34" i="7" s="1"/>
  <c r="G22" i="1"/>
  <c r="C21" i="7" s="1"/>
  <c r="I21" i="7" s="1"/>
  <c r="J21" i="7" s="1"/>
  <c r="K21" i="7" s="1"/>
  <c r="L21" i="7" s="1"/>
  <c r="M21" i="7" s="1"/>
  <c r="N21" i="7" s="1"/>
  <c r="O21" i="7" s="1"/>
  <c r="G20" i="1"/>
  <c r="C19" i="7" s="1"/>
  <c r="I19" i="7" s="1"/>
  <c r="J19" i="7" s="1"/>
  <c r="K19" i="7" s="1"/>
  <c r="L19" i="7" s="1"/>
  <c r="M19" i="7" s="1"/>
  <c r="N19" i="7" s="1"/>
  <c r="O19" i="7" s="1"/>
  <c r="E46" i="1"/>
  <c r="G46" i="1" s="1"/>
  <c r="G26" i="1"/>
  <c r="H24" i="1" s="1"/>
  <c r="C11" i="74" s="1"/>
  <c r="E45" i="1"/>
  <c r="G45" i="1" s="1"/>
  <c r="C41" i="7" s="1"/>
  <c r="L41" i="7" s="1"/>
  <c r="M41" i="7" s="1"/>
  <c r="N41" i="7" s="1"/>
  <c r="O41" i="7" s="1"/>
  <c r="P41" i="7" s="1"/>
  <c r="Q41" i="7" s="1"/>
  <c r="G48" i="1"/>
  <c r="G32" i="1"/>
  <c r="C29" i="7" s="1"/>
  <c r="K29" i="7" s="1"/>
  <c r="L29" i="7" s="1"/>
  <c r="M29" i="7" s="1"/>
  <c r="N29" i="7" s="1"/>
  <c r="O29" i="7" s="1"/>
  <c r="P29" i="7" s="1"/>
  <c r="Q29" i="7" s="1"/>
  <c r="G19" i="1"/>
  <c r="C18" i="7" s="1"/>
  <c r="I18" i="7" s="1"/>
  <c r="J18" i="7" s="1"/>
  <c r="G36" i="1"/>
  <c r="C33" i="7" s="1"/>
  <c r="K33" i="7" s="1"/>
  <c r="L33" i="7" s="1"/>
  <c r="M33" i="7" s="1"/>
  <c r="N33" i="7" s="1"/>
  <c r="O33" i="7" s="1"/>
  <c r="P33" i="7" s="1"/>
  <c r="Q33" i="7" s="1"/>
  <c r="G30" i="1"/>
  <c r="C27" i="7" s="1"/>
  <c r="K27" i="7" s="1"/>
  <c r="L27" i="7" s="1"/>
  <c r="M27" i="7" s="1"/>
  <c r="N27" i="7" s="1"/>
  <c r="O27" i="7" s="1"/>
  <c r="P27" i="7" s="1"/>
  <c r="Q27" i="7" s="1"/>
  <c r="G14" i="1"/>
  <c r="C14" i="7" s="1"/>
  <c r="G38" i="1"/>
  <c r="C35" i="7" s="1"/>
  <c r="K35" i="7" s="1"/>
  <c r="L35" i="7" s="1"/>
  <c r="M35" i="7" s="1"/>
  <c r="N35" i="7" s="1"/>
  <c r="O35" i="7" s="1"/>
  <c r="P35" i="7" s="1"/>
  <c r="Q35" i="7" s="1"/>
  <c r="J49" i="7" l="1"/>
  <c r="K18" i="7"/>
  <c r="G15" i="7"/>
  <c r="H15" i="7"/>
  <c r="I15" i="7"/>
  <c r="F15" i="7"/>
  <c r="G14" i="7"/>
  <c r="I14" i="7"/>
  <c r="H14" i="7"/>
  <c r="F14" i="7"/>
  <c r="H16" i="7"/>
  <c r="I16" i="7"/>
  <c r="G16" i="7"/>
  <c r="O51" i="7"/>
  <c r="S24" i="5"/>
  <c r="R24" i="5"/>
  <c r="P24" i="5"/>
  <c r="R12" i="5"/>
  <c r="P12" i="5"/>
  <c r="S12" i="5"/>
  <c r="N64" i="5"/>
  <c r="C22" i="7"/>
  <c r="H19" i="2"/>
  <c r="H22" i="2" s="1"/>
  <c r="H18" i="1"/>
  <c r="C7" i="74" s="1"/>
  <c r="H40" i="1"/>
  <c r="C36" i="7" l="1"/>
  <c r="C19" i="74"/>
  <c r="L18" i="7"/>
  <c r="P51" i="7"/>
  <c r="M64" i="5"/>
  <c r="N67" i="5"/>
  <c r="M67" i="5" s="1"/>
  <c r="C17" i="7"/>
  <c r="H25" i="2"/>
  <c r="H41" i="2" s="1"/>
  <c r="M18" i="7" l="1"/>
  <c r="Q51" i="7"/>
  <c r="H42" i="2"/>
  <c r="N18" i="7" l="1"/>
  <c r="H43" i="2"/>
  <c r="H57" i="1" s="1"/>
  <c r="J17" i="5"/>
  <c r="O18" i="7" l="1"/>
  <c r="M57" i="1"/>
  <c r="C52" i="7"/>
  <c r="F52" i="7" l="1"/>
  <c r="F15" i="5"/>
  <c r="I15" i="5" s="1"/>
  <c r="J15" i="5" s="1"/>
  <c r="F16" i="5" l="1"/>
  <c r="I16" i="5" s="1"/>
  <c r="J16" i="5" s="1"/>
  <c r="J7" i="5" s="1"/>
  <c r="G13" i="1" l="1"/>
  <c r="C13" i="7" s="1"/>
  <c r="F13" i="7" s="1"/>
  <c r="G13" i="7" l="1"/>
  <c r="F49" i="7"/>
  <c r="H12" i="1"/>
  <c r="C3" i="74" s="1"/>
  <c r="G49" i="7" l="1"/>
  <c r="H13" i="7"/>
  <c r="C12" i="7"/>
  <c r="G33" i="1"/>
  <c r="I13" i="7" l="1"/>
  <c r="H49" i="7"/>
  <c r="H28" i="1"/>
  <c r="C15" i="74" s="1"/>
  <c r="C30" i="7"/>
  <c r="K30" i="7" s="1"/>
  <c r="M84" i="7"/>
  <c r="M87" i="7" s="1"/>
  <c r="L87" i="7" s="1"/>
  <c r="H52" i="1"/>
  <c r="C25" i="7"/>
  <c r="E57" i="1" l="1"/>
  <c r="C49" i="7"/>
  <c r="H66" i="7" s="1"/>
  <c r="L30" i="7"/>
  <c r="K49" i="7"/>
  <c r="I49" i="7"/>
  <c r="L84" i="7"/>
  <c r="M5" i="5"/>
  <c r="M30" i="7" l="1"/>
  <c r="L49" i="7"/>
  <c r="J50" i="5"/>
  <c r="J31" i="5"/>
  <c r="E43" i="5"/>
  <c r="J43" i="5" s="1"/>
  <c r="J42" i="5" s="1"/>
  <c r="J47" i="5"/>
  <c r="H54" i="1" s="1"/>
  <c r="M43" i="5"/>
  <c r="H55" i="1"/>
  <c r="K7" i="5"/>
  <c r="K17" i="5"/>
  <c r="K19" i="5"/>
  <c r="N30" i="7" l="1"/>
  <c r="M49" i="7"/>
  <c r="K45" i="5"/>
  <c r="J45" i="5" s="1"/>
  <c r="H53" i="1" s="1"/>
  <c r="H56" i="1" s="1"/>
  <c r="K42" i="5"/>
  <c r="K52" i="5" l="1"/>
  <c r="D34" i="74"/>
  <c r="C50" i="7"/>
  <c r="I66" i="7" s="1"/>
  <c r="M50" i="7"/>
  <c r="M54" i="7" s="1"/>
  <c r="O30" i="7"/>
  <c r="N49" i="7"/>
  <c r="N50" i="7" s="1"/>
  <c r="N54" i="7" s="1"/>
  <c r="J52" i="5"/>
  <c r="H59" i="1"/>
  <c r="E53" i="1"/>
  <c r="E56" i="1" s="1"/>
  <c r="C54" i="7" l="1"/>
  <c r="J66" i="7" s="1"/>
  <c r="G39" i="74"/>
  <c r="D39" i="74"/>
  <c r="P30" i="7"/>
  <c r="O49" i="7"/>
  <c r="O50" i="7" s="1"/>
  <c r="O54" i="7" s="1"/>
  <c r="D11" i="74"/>
  <c r="D7" i="74"/>
  <c r="J50" i="7"/>
  <c r="J54" i="7" s="1"/>
  <c r="D19" i="74"/>
  <c r="D3" i="74"/>
  <c r="F50" i="7"/>
  <c r="G50" i="7"/>
  <c r="G54" i="7" s="1"/>
  <c r="D15" i="74"/>
  <c r="H50" i="7"/>
  <c r="H54" i="7" s="1"/>
  <c r="I50" i="7"/>
  <c r="I54" i="7" s="1"/>
  <c r="K50" i="7"/>
  <c r="K54" i="7" s="1"/>
  <c r="L50" i="7"/>
  <c r="L54" i="7" s="1"/>
  <c r="L40" i="1"/>
  <c r="M40" i="1" s="1"/>
  <c r="L24" i="1"/>
  <c r="M24" i="1" s="1"/>
  <c r="L12" i="1"/>
  <c r="M12" i="1" s="1"/>
  <c r="L18" i="1"/>
  <c r="M18" i="1" s="1"/>
  <c r="L28" i="1"/>
  <c r="M28" i="1" s="1"/>
  <c r="G6" i="74" l="1"/>
  <c r="D35" i="74"/>
  <c r="D36" i="74" s="1"/>
  <c r="G5" i="74"/>
  <c r="G4" i="74"/>
  <c r="D40" i="74"/>
  <c r="D41" i="74" s="1"/>
  <c r="G3" i="74"/>
  <c r="F54" i="7"/>
  <c r="G7" i="74"/>
  <c r="G9" i="74"/>
  <c r="G8" i="74"/>
  <c r="G10" i="74"/>
  <c r="G20" i="74"/>
  <c r="G19" i="74"/>
  <c r="G22" i="74"/>
  <c r="G21" i="74"/>
  <c r="Q30" i="7"/>
  <c r="P49" i="7"/>
  <c r="P50" i="7" s="1"/>
  <c r="P54" i="7" s="1"/>
  <c r="G13" i="74"/>
  <c r="G14" i="74"/>
  <c r="G11" i="74"/>
  <c r="G12" i="74"/>
  <c r="G16" i="74"/>
  <c r="G17" i="74"/>
  <c r="G18" i="74"/>
  <c r="G15" i="74"/>
  <c r="R28" i="1"/>
  <c r="O28" i="1"/>
  <c r="N28" i="1"/>
  <c r="Q28" i="1"/>
  <c r="R18" i="1"/>
  <c r="Q18" i="1"/>
  <c r="N18" i="1"/>
  <c r="O18" i="1"/>
  <c r="R12" i="1"/>
  <c r="N12" i="1"/>
  <c r="O12" i="1"/>
  <c r="Q12" i="1"/>
  <c r="R24" i="1"/>
  <c r="N24" i="1"/>
  <c r="O24" i="1"/>
  <c r="Q24" i="1"/>
  <c r="R40" i="1"/>
  <c r="Q40" i="1"/>
  <c r="N40" i="1"/>
  <c r="O40" i="1"/>
  <c r="M56" i="1"/>
  <c r="I9" i="74" l="1"/>
  <c r="I10" i="74" s="1"/>
  <c r="G40" i="74"/>
  <c r="G41" i="74" s="1"/>
  <c r="I5" i="74"/>
  <c r="I6" i="74" s="1"/>
  <c r="Q49" i="7"/>
  <c r="Q50" i="7" s="1"/>
  <c r="H65" i="7"/>
  <c r="H67" i="7" s="1"/>
  <c r="I17" i="74"/>
  <c r="I18" i="74" s="1"/>
  <c r="I13" i="74"/>
  <c r="I14" i="74" s="1"/>
  <c r="I21" i="74"/>
  <c r="I22" i="74" s="1"/>
  <c r="L56" i="1"/>
  <c r="M59" i="1"/>
  <c r="L59" i="1" s="1"/>
  <c r="Q54" i="7" l="1"/>
  <c r="J65" i="7" s="1"/>
  <c r="J67" i="7" s="1"/>
  <c r="I65" i="7"/>
  <c r="I67" i="7"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PERSONAL</author>
  </authors>
  <commentList>
    <comment ref="B34" authorId="0" shapeId="0" xr:uid="{00000000-0006-0000-4300-000001000000}">
      <text>
        <r>
          <rPr>
            <b/>
            <sz val="9"/>
            <color indexed="81"/>
            <rFont val="Tahoma"/>
            <family val="2"/>
          </rPr>
          <t>¿Quienes pagan aportes parafiscales?:</t>
        </r>
        <r>
          <rPr>
            <sz val="9"/>
            <color indexed="81"/>
            <rFont val="Tahoma"/>
            <family val="2"/>
          </rPr>
          <t xml:space="preserve">
Algunos empleadores no deben pagar algunos aportes parafiscales por algunos trabajadores, y están contenidos en el artículo 114-1 del estatuto tributario que podemos resumir de la siguiente forma:
</t>
        </r>
        <r>
          <rPr>
            <b/>
            <sz val="9"/>
            <color indexed="81"/>
            <rFont val="Tahoma"/>
            <family val="2"/>
          </rPr>
          <t>ICBF:</t>
        </r>
        <r>
          <rPr>
            <sz val="9"/>
            <color indexed="81"/>
            <rFont val="Tahoma"/>
            <family val="2"/>
          </rPr>
          <t xml:space="preserve"> SI (Parcialmente). Por aquellos que tengan un sueldo igual o superior a 10 salarios mínimos.
</t>
        </r>
        <r>
          <rPr>
            <b/>
            <sz val="9"/>
            <color indexed="81"/>
            <rFont val="Tahoma"/>
            <family val="2"/>
          </rPr>
          <t>SENA:</t>
        </r>
        <r>
          <rPr>
            <sz val="9"/>
            <color indexed="81"/>
            <rFont val="Tahoma"/>
            <family val="2"/>
          </rPr>
          <t xml:space="preserve"> SI (Parcialmente). Por aquellos que tengan un sueldo igual o superior a 10 salarios mínimos.
</t>
        </r>
        <r>
          <rPr>
            <b/>
            <sz val="9"/>
            <color indexed="81"/>
            <rFont val="Tahoma"/>
            <family val="2"/>
          </rPr>
          <t>Cajas de compensación:</t>
        </r>
        <r>
          <rPr>
            <sz val="9"/>
            <color indexed="81"/>
            <rFont val="Tahoma"/>
            <family val="2"/>
          </rPr>
          <t xml:space="preserve"> SI. Por todos.</t>
        </r>
      </text>
    </comment>
  </commentList>
</comments>
</file>

<file path=xl/sharedStrings.xml><?xml version="1.0" encoding="utf-8"?>
<sst xmlns="http://schemas.openxmlformats.org/spreadsheetml/2006/main" count="3349" uniqueCount="670">
  <si>
    <t>COSTO TOTAL PROYECTO</t>
  </si>
  <si>
    <t>INTERVENTORIA</t>
  </si>
  <si>
    <t>SUB TOTAL OBRA</t>
  </si>
  <si>
    <t>Utilidad</t>
  </si>
  <si>
    <t>Imprevisto</t>
  </si>
  <si>
    <t>Administración</t>
  </si>
  <si>
    <t>COSTO DIRECTO</t>
  </si>
  <si>
    <t>UN</t>
  </si>
  <si>
    <t>Instalación de Prensacable 1 3/8</t>
  </si>
  <si>
    <t>Instalación Apoyos cables</t>
  </si>
  <si>
    <t>Instalación de  Grap1 3/8  tipo Crosby ss 451</t>
  </si>
  <si>
    <t xml:space="preserve">Instalación de  Grapa ½  tipo Crosby ss 450 </t>
  </si>
  <si>
    <t>Instalación de  Cáncamo tipo Crosby 12.7x152 g-277</t>
  </si>
  <si>
    <t>M2</t>
  </si>
  <si>
    <t>Instalación de malla galvanizada para cerco</t>
  </si>
  <si>
    <t>ML</t>
  </si>
  <si>
    <t>Instalación de barras para barandal n2</t>
  </si>
  <si>
    <t>Instalación de guarda cabo 1/2"</t>
  </si>
  <si>
    <t>Instalación de cable  1 3/8" IPS 8X19</t>
  </si>
  <si>
    <t>Instalación de pendolon 1/2"</t>
  </si>
  <si>
    <t xml:space="preserve"> INSTALACIÓN DE CABLES Y ACCESORIOS</t>
  </si>
  <si>
    <t>Suministro de Prensacable 1 3/8</t>
  </si>
  <si>
    <t>Suministro Apoyos cables</t>
  </si>
  <si>
    <t>Suministro de  Grap1 3/8  tipo Crosby ss 451</t>
  </si>
  <si>
    <t xml:space="preserve">Suministro de  Grapa ½  tipo Crosby ss 450 </t>
  </si>
  <si>
    <t>Suministro de  Cáncamo tipo Crosby 12.7x152 g-277</t>
  </si>
  <si>
    <t>Suministro de malla galvanizada para cerco</t>
  </si>
  <si>
    <t>Suministro de barras para barandal n2</t>
  </si>
  <si>
    <t>Suministro de guarda cabo 1/2"</t>
  </si>
  <si>
    <t>Suministro de cable  1 3/8" IPS 8X19</t>
  </si>
  <si>
    <t>Suministro de pendolon 1/2"</t>
  </si>
  <si>
    <t>SUMINISTRO DE CABLES Y ACCESORIOS</t>
  </si>
  <si>
    <t>KG</t>
  </si>
  <si>
    <t>Construcción y montaje de estructura metálica para piso</t>
  </si>
  <si>
    <t>Suministro de estructura metálica para piso</t>
  </si>
  <si>
    <t>ESTRUCTURAS METÁLICAS</t>
  </si>
  <si>
    <t>Acero de refuerzo de 40.000 y 60.000 PSI</t>
  </si>
  <si>
    <t>M3</t>
  </si>
  <si>
    <t xml:space="preserve">Concreto clase F (140 kg/cm2) </t>
  </si>
  <si>
    <t xml:space="preserve">Concreto clase D (210 kg/cm2) </t>
  </si>
  <si>
    <t xml:space="preserve">Concreto clase C (280 kg/cm2) </t>
  </si>
  <si>
    <t>ESTRUCTURAS CONCRETO</t>
  </si>
  <si>
    <t>Excavaciones varias en roca comun en seco</t>
  </si>
  <si>
    <t>600.2.1</t>
  </si>
  <si>
    <t>Excavaciones varias en material comun en seco</t>
  </si>
  <si>
    <t>600.2.3</t>
  </si>
  <si>
    <t>HA</t>
  </si>
  <si>
    <t xml:space="preserve"> </t>
  </si>
  <si>
    <t>PRELIMINARES Y EXCAVACIONES</t>
  </si>
  <si>
    <t>I</t>
  </si>
  <si>
    <t>CAPITULO</t>
  </si>
  <si>
    <t>PARCIAL</t>
  </si>
  <si>
    <t>UNITARIO</t>
  </si>
  <si>
    <t>GENERAL-invias</t>
  </si>
  <si>
    <t xml:space="preserve">VALOR  </t>
  </si>
  <si>
    <t>VALOR</t>
  </si>
  <si>
    <t>CANTIDAD</t>
  </si>
  <si>
    <t>UNIDAD</t>
  </si>
  <si>
    <t>DESCRIPCION</t>
  </si>
  <si>
    <t>ESPECIFICACION</t>
  </si>
  <si>
    <t>ITEM</t>
  </si>
  <si>
    <t xml:space="preserve">PRESUPUESTO </t>
  </si>
  <si>
    <t>CONSTRUCCIÓN DE PUENTE PEATONAL COLGANTE SOBRE EL RIO CONDOTO, SECTOR DE ALDRÍAN, HACIA LA COMUNIDAD DE VIRA VIRA MUNICIPIO DE CONDOTO - CHOCÓ</t>
  </si>
  <si>
    <t>º</t>
  </si>
  <si>
    <t>TOTAL PERSONAL Y COSTOS OPERACIONALES INCLUYE   I.V.A</t>
  </si>
  <si>
    <t>IVA 19%</t>
  </si>
  <si>
    <t>SUBTOTAL TOTAL INTERVENTORIA  = (A) + (B) = (C)</t>
  </si>
  <si>
    <t>TOTAL OTROS COSTOS DIRECTOS (B)</t>
  </si>
  <si>
    <t>Mes</t>
  </si>
  <si>
    <t>Bote 15 pasajeros incluye operador y combustible</t>
  </si>
  <si>
    <t>Comunicaciones (teléfono, fax,correo,etc)</t>
  </si>
  <si>
    <t>Reproducción documentos(fotocopias, heliográficas, etc)</t>
  </si>
  <si>
    <t>Seguridad y Dotación</t>
  </si>
  <si>
    <t>Oficina-Campamento (incluye sevicios públicos)</t>
  </si>
  <si>
    <t>OTROS COSTOS</t>
  </si>
  <si>
    <t>Ensayos de laboratorio (Incluye equipos y recurso humano)</t>
  </si>
  <si>
    <t>COSTOS DE ALQUILER DE EQUIPOS</t>
  </si>
  <si>
    <t>VIÁTICOS</t>
  </si>
  <si>
    <t>OTROS COSTOS DIRECTOS</t>
  </si>
  <si>
    <t>PARCIAL ($)</t>
  </si>
  <si>
    <t>UTILIZACIÓN</t>
  </si>
  <si>
    <t>Promedio</t>
  </si>
  <si>
    <t>CONCEPTO</t>
  </si>
  <si>
    <t>CANT.</t>
  </si>
  <si>
    <t>TIEMPO DE</t>
  </si>
  <si>
    <t>COSTO $</t>
  </si>
  <si>
    <t>TOTAL COSTOS DE PERSONAL (A)</t>
  </si>
  <si>
    <t>TOTAL COSTOS DE PERSONAL CONTRATO DE TRABAJO</t>
  </si>
  <si>
    <t xml:space="preserve">SUBTOTAL COSTOS DE PERSONAL </t>
  </si>
  <si>
    <t>Auxiliar Administrativo</t>
  </si>
  <si>
    <t>PERSONAL ADMINISTRATIVO</t>
  </si>
  <si>
    <t>Asesor Recursos Hídricos</t>
  </si>
  <si>
    <t>Asesor Geotecnia</t>
  </si>
  <si>
    <t>Asesor Estructural</t>
  </si>
  <si>
    <t>Residente siso</t>
  </si>
  <si>
    <t>Residente social</t>
  </si>
  <si>
    <t>Residente de Intevertoria</t>
  </si>
  <si>
    <t>Director de Interventoría</t>
  </si>
  <si>
    <t>PERSONAL PROFESIONAL EN CAMPO</t>
  </si>
  <si>
    <t>COSTOS DIRECTOS PERSONAL CONTRATO DE TRABAJO</t>
  </si>
  <si>
    <t>JORNAL MENSUAL</t>
  </si>
  <si>
    <t>CARGO / OFICIO</t>
  </si>
  <si>
    <t>CANT</t>
  </si>
  <si>
    <t>DURACION</t>
  </si>
  <si>
    <t>DEDICACION</t>
  </si>
  <si>
    <t>SUELDO Y/O</t>
  </si>
  <si>
    <t>PRESTACIONES SOCIALES</t>
  </si>
  <si>
    <t>B</t>
  </si>
  <si>
    <t>A</t>
  </si>
  <si>
    <t>%</t>
  </si>
  <si>
    <t>OFICIAL</t>
  </si>
  <si>
    <t>AYUDANTE</t>
  </si>
  <si>
    <t>SUBSIDIO DE TRANSPORTE</t>
  </si>
  <si>
    <t>A.I.U.</t>
  </si>
  <si>
    <t>UTILIDAD</t>
  </si>
  <si>
    <t>U</t>
  </si>
  <si>
    <t>IMPREVISTOS</t>
  </si>
  <si>
    <t>ADMINISTRACION</t>
  </si>
  <si>
    <t>COSTOS FINANCIEROS</t>
  </si>
  <si>
    <t xml:space="preserve">GASTOS DE LEGALIZACIÓN </t>
  </si>
  <si>
    <t>Señalización de obra</t>
  </si>
  <si>
    <t>Ensayos de control de calidad</t>
  </si>
  <si>
    <t>Campamento</t>
  </si>
  <si>
    <t>Papeleria</t>
  </si>
  <si>
    <t>Alquiler computadores, impresora</t>
  </si>
  <si>
    <t>GASTOS OPERACIONALES</t>
  </si>
  <si>
    <t>Secretaria oficina principal</t>
  </si>
  <si>
    <t>SALARIOS PERSONAL DE OFICINA</t>
  </si>
  <si>
    <t>Ingeniero residente de obra</t>
  </si>
  <si>
    <t>Director de obra</t>
  </si>
  <si>
    <t>SALARIOS PERSONAL DE OBRA</t>
  </si>
  <si>
    <t>V.PARCIAL</t>
  </si>
  <si>
    <t>Duración de la obra (Meses)</t>
  </si>
  <si>
    <t>Dedicación</t>
  </si>
  <si>
    <t>FACT PREST.</t>
  </si>
  <si>
    <t>V.M./BASE</t>
  </si>
  <si>
    <t xml:space="preserve"> CALCULO DE LA ADMINISTRACIÓN, IMPREVISTOS Y UTILIDADES</t>
  </si>
  <si>
    <t>TOTAL</t>
  </si>
  <si>
    <t>m3</t>
  </si>
  <si>
    <t>PROGRAMA</t>
  </si>
  <si>
    <t>VALOR TOTAL</t>
  </si>
  <si>
    <t>No.</t>
  </si>
  <si>
    <t>TOTAL COSTO BASICO</t>
  </si>
  <si>
    <t>ETAPA PRECONTRACTUAL</t>
  </si>
  <si>
    <t>N°.</t>
  </si>
  <si>
    <t>GOBERNACION DEL CHOCO</t>
  </si>
  <si>
    <t>PROGRAMA DE INVERSIONES Y FLUJO DE FONDOS</t>
  </si>
  <si>
    <t>REPUBLICA DE COLOMBIA</t>
  </si>
  <si>
    <t>Ítem</t>
  </si>
  <si>
    <t>DESCRIPCIÓN</t>
  </si>
  <si>
    <t>Salario básico (costo de personal) o tarifas (otros costos directos)</t>
  </si>
  <si>
    <t>Prestaciones sociales</t>
  </si>
  <si>
    <t>1, Cesantías</t>
  </si>
  <si>
    <t>2, Intereses a las cesantías</t>
  </si>
  <si>
    <t>3, Vacaciones</t>
  </si>
  <si>
    <t>4, Prima Anual</t>
  </si>
  <si>
    <t>5, Salud</t>
  </si>
  <si>
    <t>6, Pensión</t>
  </si>
  <si>
    <t>Subtotal  B</t>
  </si>
  <si>
    <t xml:space="preserve"> C  = Subtotal A + B </t>
  </si>
  <si>
    <t>Descrición</t>
  </si>
  <si>
    <t>D</t>
  </si>
  <si>
    <t>COSTOS INDIRECTOS DE ADMINISTRACIÓN</t>
  </si>
  <si>
    <t>3, Costos de personal no facturable ( contador, Mensajería, etc)</t>
  </si>
  <si>
    <t xml:space="preserve">  TOTAL D</t>
  </si>
  <si>
    <t>E.  SUMA (C+D)</t>
  </si>
  <si>
    <t>F. HONORARIOS (  0 % DE E)</t>
  </si>
  <si>
    <t>G. SUBTOTAL ( E+F)</t>
  </si>
  <si>
    <t>H. IMPUESTOS (% DE G)</t>
  </si>
  <si>
    <t>Impuestos</t>
  </si>
  <si>
    <t xml:space="preserve">  TOTAL H</t>
  </si>
  <si>
    <t>TOTAL FACTOR MULTIPLICADOR (%)</t>
  </si>
  <si>
    <t>TOTAL FACTOR MULTIPLICADOR (Decimal)</t>
  </si>
  <si>
    <t>8, Prestacion extralegales y auxilios</t>
  </si>
  <si>
    <t>9, Dotación</t>
  </si>
  <si>
    <t>10, Pagos por despidos</t>
  </si>
  <si>
    <t>12, Otros</t>
  </si>
  <si>
    <t xml:space="preserve">CALCULO DE FACTOR PRESTACIONAL PROFESIONALES </t>
  </si>
  <si>
    <t>SALARIO MINIMO</t>
  </si>
  <si>
    <t>AÑO</t>
  </si>
  <si>
    <t>CARGO</t>
  </si>
  <si>
    <t>DIRECTOR DE OBRA</t>
  </si>
  <si>
    <t>RESIDENTE DE OBRA</t>
  </si>
  <si>
    <t>INGENIERO AMBIENTAL</t>
  </si>
  <si>
    <t>CONTADOR</t>
  </si>
  <si>
    <t>PROFESIONAL SISO</t>
  </si>
  <si>
    <t>MAESTRO</t>
  </si>
  <si>
    <t>TOPOGRAFO</t>
  </si>
  <si>
    <t>CADENERO</t>
  </si>
  <si>
    <t>VIGILANTE</t>
  </si>
  <si>
    <t>ALMACENISTA</t>
  </si>
  <si>
    <t>SECRETARIA</t>
  </si>
  <si>
    <t>AUX. DE TRANSITO</t>
  </si>
  <si>
    <t>SALARIO BASE MES</t>
  </si>
  <si>
    <t>No. DE SALARIOS</t>
  </si>
  <si>
    <t>SALARIO BASE AÑO</t>
  </si>
  <si>
    <t>VALORES ANUALES</t>
  </si>
  <si>
    <t>% ANUALES</t>
  </si>
  <si>
    <t>SUBSIDIO DE TRANSPORTE (MES)</t>
  </si>
  <si>
    <t>SUBSIDIO DE TRANSPORTE (ANUAL)</t>
  </si>
  <si>
    <t>CESANTIAS ANUALES</t>
  </si>
  <si>
    <t>INTERESES DE CESANTIAS</t>
  </si>
  <si>
    <t>PRIMA</t>
  </si>
  <si>
    <t>VACACIONES REMUNERADAS - 15 DIAS HABILES</t>
  </si>
  <si>
    <t>SEGURIDAD SOCIAL</t>
  </si>
  <si>
    <t>SALUD (ARTICULO  10, LEY 1122 DEL 2007 Y ARTICULO 25 LEY 1607 DEL 2012)</t>
  </si>
  <si>
    <t>PENSIONES (LEY 797 DE 2003, ARTICULO 7 Y DECRETO 4982 DE 2007)</t>
  </si>
  <si>
    <t>RIESGOS PROFESIONALES ARL (DECRETO 1772 DE 1994 ARTICULO 13)</t>
  </si>
  <si>
    <t>APORTES PARAFISCALES</t>
  </si>
  <si>
    <t>SENA-LEY 1607 DEL 2012</t>
  </si>
  <si>
    <t>ICBF-LEY 1607 DEL 2012</t>
  </si>
  <si>
    <t>CAJA DE COMPENSACION</t>
  </si>
  <si>
    <t>DOMINICALES Y FESTIVOS REMUNERADOS</t>
  </si>
  <si>
    <t>RECARGOS NOCTURNOS (DURANTE 10 DE LAS 12 HORAS QUE LLEGA A TRABAJAR)</t>
  </si>
  <si>
    <t>OTROS AUXILIOS EMPRESARIALES</t>
  </si>
  <si>
    <t>TOTAL PRESTACIONES</t>
  </si>
  <si>
    <t>FACTOR PRESTACIONAL</t>
  </si>
  <si>
    <t>VALOR MES SIN FACTOR</t>
  </si>
  <si>
    <t>VALOR DIA SIN FACTOR</t>
  </si>
  <si>
    <t>VALOR HORA SIN FACTOR</t>
  </si>
  <si>
    <t>VALOR MES CON FACTOR</t>
  </si>
  <si>
    <t>VALOR DIA CON FACTOR</t>
  </si>
  <si>
    <t>VALOR HORA CON FACTOR</t>
  </si>
  <si>
    <t>Topografo</t>
  </si>
  <si>
    <t>Cadenero</t>
  </si>
  <si>
    <t>ELABORO:</t>
  </si>
  <si>
    <t xml:space="preserve">OBSERVACIONES:  </t>
  </si>
  <si>
    <t>TOTAL ITEM</t>
  </si>
  <si>
    <t>CORTES</t>
  </si>
  <si>
    <t>senderos hasta la actual garrucha (zona de cargue de material para construcción)</t>
  </si>
  <si>
    <t>OBRA HIDRAULICA</t>
  </si>
  <si>
    <t>area de trabajo</t>
  </si>
  <si>
    <t>SUBTOTAL</t>
  </si>
  <si>
    <t>Cant/elementos</t>
  </si>
  <si>
    <t>VOLUMEN</t>
  </si>
  <si>
    <t>ALTO PROMEDIO</t>
  </si>
  <si>
    <t xml:space="preserve">ANCHO </t>
  </si>
  <si>
    <t>LARGO</t>
  </si>
  <si>
    <t>UBICACIÓN</t>
  </si>
  <si>
    <t>UNIDAD:</t>
  </si>
  <si>
    <t>CONSTRUCCIÓN DE PUENTE PEATONAL COLGANTE SOBRE EL RIO CONDOTO, SECTOR DE ALDRÍAN HACIA LA COMUNIDAD DE VIRA VIRA MUNICIPIO DE CONDOTO - CHOCÓ</t>
  </si>
  <si>
    <t xml:space="preserve"> MEMORIA DE CALCULOS</t>
  </si>
  <si>
    <t>MUNICIPIO DE CONDOTO</t>
  </si>
  <si>
    <t>DEPARTAMETO  DEL CHOCÓ</t>
  </si>
  <si>
    <t>lado derecho</t>
  </si>
  <si>
    <t>lado izquierdo</t>
  </si>
  <si>
    <t>VC  TORRES</t>
  </si>
  <si>
    <t>PILAS TORRES</t>
  </si>
  <si>
    <t>PILAS MACIZOS</t>
  </si>
  <si>
    <t>MACIZOS</t>
  </si>
  <si>
    <t>TORRES</t>
  </si>
  <si>
    <t>V2</t>
  </si>
  <si>
    <t>V1</t>
  </si>
  <si>
    <t>OBSERVACION</t>
  </si>
  <si>
    <t>VOLUMEN M3/CADA UNO</t>
  </si>
  <si>
    <t>ANCHO PROMEDIO</t>
  </si>
  <si>
    <t>LONGITUD TOTAL</t>
  </si>
  <si>
    <t>GOBERNACION DELCHOCO</t>
  </si>
  <si>
    <t>sendero peatonal acceso al pte ambos lados 200mx2m</t>
  </si>
  <si>
    <t>ALTO</t>
  </si>
  <si>
    <t>malla sendero</t>
  </si>
  <si>
    <t>TUERCAS</t>
  </si>
  <si>
    <t>PL 20X20X1</t>
  </si>
  <si>
    <t>PL25X40X2.5</t>
  </si>
  <si>
    <t>8"</t>
  </si>
  <si>
    <t>BARRA HUECA</t>
  </si>
  <si>
    <t>2"</t>
  </si>
  <si>
    <t>BARRA ROSCADA</t>
  </si>
  <si>
    <t>BARRAS N3 Y N6</t>
  </si>
  <si>
    <t>ANCLAJE CABLE</t>
  </si>
  <si>
    <t>macizo</t>
  </si>
  <si>
    <t>pilas</t>
  </si>
  <si>
    <t>VC</t>
  </si>
  <si>
    <t>vigas</t>
  </si>
  <si>
    <t>columnas</t>
  </si>
  <si>
    <t>wtot</t>
  </si>
  <si>
    <t>w/ml</t>
  </si>
  <si>
    <t>long (m)</t>
  </si>
  <si>
    <t>diámetro</t>
  </si>
  <si>
    <t>cantidad</t>
  </si>
  <si>
    <t>número</t>
  </si>
  <si>
    <t>num elem</t>
  </si>
  <si>
    <t>elemento</t>
  </si>
  <si>
    <t>TOTAL  15 MÓDULOS</t>
  </si>
  <si>
    <t>SUBTOTAL MÓDULO</t>
  </si>
  <si>
    <t xml:space="preserve"> e3/16</t>
  </si>
  <si>
    <t>lámina hot rolled 1.20x1.60x3/16</t>
  </si>
  <si>
    <t>pisos</t>
  </si>
  <si>
    <t xml:space="preserve"> Ø5/8</t>
  </si>
  <si>
    <t xml:space="preserve"> Ø1/2</t>
  </si>
  <si>
    <t>tornillos</t>
  </si>
  <si>
    <t>PL 8 10x80</t>
  </si>
  <si>
    <t>PL 7 7x197</t>
  </si>
  <si>
    <t>PL 6 7x197</t>
  </si>
  <si>
    <t>PL5 7x198</t>
  </si>
  <si>
    <t>PL4 10x85x150</t>
  </si>
  <si>
    <t>PL 3 10x160x260</t>
  </si>
  <si>
    <t>PL 2 7x60x165</t>
  </si>
  <si>
    <t>PL1 20x44x140</t>
  </si>
  <si>
    <t>PLATINAS</t>
  </si>
  <si>
    <t>C 6x8.2</t>
  </si>
  <si>
    <t>P11</t>
  </si>
  <si>
    <t>P10</t>
  </si>
  <si>
    <t>L 2X2X0.1875</t>
  </si>
  <si>
    <t>P9</t>
  </si>
  <si>
    <t>P8</t>
  </si>
  <si>
    <t>C 4x5.8</t>
  </si>
  <si>
    <t>P7</t>
  </si>
  <si>
    <t>C 4x5.7</t>
  </si>
  <si>
    <t>P6</t>
  </si>
  <si>
    <t>P5</t>
  </si>
  <si>
    <t>C 4x5.4</t>
  </si>
  <si>
    <t>P4</t>
  </si>
  <si>
    <t>P3</t>
  </si>
  <si>
    <t>IPE 160</t>
  </si>
  <si>
    <t>P2</t>
  </si>
  <si>
    <t>P1</t>
  </si>
  <si>
    <t>PERFIL C Y ANGULOS</t>
  </si>
  <si>
    <t>PESO TOTAL (KG)</t>
  </si>
  <si>
    <t>PESO UNITARIO</t>
  </si>
  <si>
    <t>MEDIDA  mts</t>
  </si>
  <si>
    <t>PERLINES Y/O ACEROS Y/O PLATINAS</t>
  </si>
  <si>
    <t xml:space="preserve">ESTRUCTURA METALICA </t>
  </si>
  <si>
    <t>TODO EL PROYECTO</t>
  </si>
  <si>
    <t>N/TRAMO</t>
  </si>
  <si>
    <t>CORREAS</t>
  </si>
  <si>
    <t>CORREA TIPO</t>
  </si>
  <si>
    <t>120x60x20x1.5 mm CAJÓN</t>
  </si>
  <si>
    <t>CERCHAS</t>
  </si>
  <si>
    <t>CERCHA TIPO</t>
  </si>
  <si>
    <t>350x150x7.0 mm</t>
  </si>
  <si>
    <t>CONTRAVIENTOS</t>
  </si>
  <si>
    <t>CONTRAVIENTO TIPO</t>
  </si>
  <si>
    <t>Varilla lisa Ø1/2</t>
  </si>
  <si>
    <t>TENSOR</t>
  </si>
  <si>
    <t>TENSOR TIPO</t>
  </si>
  <si>
    <t>Varilla lisa Ø3/8</t>
  </si>
  <si>
    <t>mm</t>
  </si>
  <si>
    <t>PLATINA TIPO</t>
  </si>
  <si>
    <t>PLATINA Ø1/4"</t>
  </si>
  <si>
    <t>300x300</t>
  </si>
  <si>
    <t>CONSUMIBLES</t>
  </si>
  <si>
    <t>PESO TOTAL</t>
  </si>
  <si>
    <t>ANÁLISIS DE PRECIOS UNITARIOS</t>
  </si>
  <si>
    <t>ÍTEM:</t>
  </si>
  <si>
    <t>I. EQUIPO</t>
  </si>
  <si>
    <t>PRESUPUESTO!Títulos_a_imprimir</t>
  </si>
  <si>
    <t>Descripción</t>
  </si>
  <si>
    <t>Tarifa Dia</t>
  </si>
  <si>
    <t>Rendimiento</t>
  </si>
  <si>
    <t>Valor Unitario</t>
  </si>
  <si>
    <t xml:space="preserve">Guadaña </t>
  </si>
  <si>
    <t xml:space="preserve">Herramienta Menor </t>
  </si>
  <si>
    <t>Sub - Total</t>
  </si>
  <si>
    <t>II. MATERIALES EN OBRA</t>
  </si>
  <si>
    <t>Unidad</t>
  </si>
  <si>
    <t>Precio Unit.</t>
  </si>
  <si>
    <t>Cantidad</t>
  </si>
  <si>
    <t>III. TRANSPORTES</t>
  </si>
  <si>
    <t>Material</t>
  </si>
  <si>
    <t>Distancia</t>
  </si>
  <si>
    <t>M3-Km</t>
  </si>
  <si>
    <t>Tarifa</t>
  </si>
  <si>
    <t xml:space="preserve">Transporte </t>
  </si>
  <si>
    <t>IV. MANO DE OBRA</t>
  </si>
  <si>
    <t>Trabajador</t>
  </si>
  <si>
    <t>Jornal</t>
  </si>
  <si>
    <t>Pretaciones</t>
  </si>
  <si>
    <t>Jornal Total</t>
  </si>
  <si>
    <t>4 Obrero</t>
  </si>
  <si>
    <t>TOTAL COSTO DIRECTO</t>
  </si>
  <si>
    <t>Desmonte y Limpieza en Bosque</t>
  </si>
  <si>
    <t>ESPECIFICACIÓN: 600.2.3</t>
  </si>
  <si>
    <t xml:space="preserve">ÍTEM: </t>
  </si>
  <si>
    <t>Tarifa Hora</t>
  </si>
  <si>
    <t>Buldozer 140 HP</t>
  </si>
  <si>
    <t>Derechos de explotación de materiales</t>
  </si>
  <si>
    <t>Vol-Pes-Cant.</t>
  </si>
  <si>
    <t>Transporte de material</t>
  </si>
  <si>
    <t xml:space="preserve">1 Oficial </t>
  </si>
  <si>
    <t>2 Obrero</t>
  </si>
  <si>
    <t>Aspersor manual</t>
  </si>
  <si>
    <t>Vibrador de concreto 3HP</t>
  </si>
  <si>
    <t>Herramienta Menor M.O.</t>
  </si>
  <si>
    <t>Concreto resistencia 28 Mpa</t>
  </si>
  <si>
    <t>Antisol blanco (presentación 20 Kg)</t>
  </si>
  <si>
    <t>kg</t>
  </si>
  <si>
    <t xml:space="preserve">Formaleta </t>
  </si>
  <si>
    <t>m2</t>
  </si>
  <si>
    <t>transporte concreto</t>
  </si>
  <si>
    <t xml:space="preserve">1 Oficiales </t>
  </si>
  <si>
    <t xml:space="preserve">6 Obreros </t>
  </si>
  <si>
    <t>Compresor 120 HP, con martillo.</t>
  </si>
  <si>
    <t>MAQUINARIA Y EQUIPO</t>
  </si>
  <si>
    <t>UND</t>
  </si>
  <si>
    <t>PRECIO-[$]</t>
  </si>
  <si>
    <t>Retroexcavadora 138 HP</t>
  </si>
  <si>
    <t>Hora</t>
  </si>
  <si>
    <t>Retroexcavadora A25C</t>
  </si>
  <si>
    <t>Buldozer, Potencia al bvolante de 140 HP</t>
  </si>
  <si>
    <t>Equipo oxicorte</t>
  </si>
  <si>
    <t>dia</t>
  </si>
  <si>
    <t>Compactador Manual Saltarín</t>
  </si>
  <si>
    <t>Volqueta</t>
  </si>
  <si>
    <t>km</t>
  </si>
  <si>
    <t>Mezcladora de Concreto</t>
  </si>
  <si>
    <t>Vibrador de Concreto</t>
  </si>
  <si>
    <t>Carrotanque de agua (1000 Galones)</t>
  </si>
  <si>
    <t>Vibrocompactador 153 HP</t>
  </si>
  <si>
    <t>Equipo de computo con software o licencia</t>
  </si>
  <si>
    <t>Camioneta</t>
  </si>
  <si>
    <t>Camión</t>
  </si>
  <si>
    <t>Motoniveladora 215 HP</t>
  </si>
  <si>
    <t>Compresor 120 HP, con martillo</t>
  </si>
  <si>
    <t>Cizalla manual de 90 cm</t>
  </si>
  <si>
    <t>Rieles para pavimento</t>
  </si>
  <si>
    <t>Regla vibratoria</t>
  </si>
  <si>
    <t>Compresor (barrido y soplado)</t>
  </si>
  <si>
    <t>Equipo de pintura (compresor), presion maxima 3300 PSI</t>
  </si>
  <si>
    <t>Cortadora de pavimento, Máxima profundidad de corte: 160 mm. Capacidad de disco: desde 12´´ hasta 18´´ de diámetro. Peso operacional: 135 kg, 13.5 hp de potencia</t>
  </si>
  <si>
    <t>Equipo de oxicorte, Capacidad de corte: hasta 6´´ (152mm)</t>
  </si>
  <si>
    <t>MATERIALES Y SUMINISTROS</t>
  </si>
  <si>
    <t>AGREGADOS</t>
  </si>
  <si>
    <t xml:space="preserve">Recebo Granular </t>
  </si>
  <si>
    <t xml:space="preserve">Cemento </t>
  </si>
  <si>
    <t>Agregado para concreto hidraulico</t>
  </si>
  <si>
    <t>Arena</t>
  </si>
  <si>
    <t>Material de Sub- Base CBR=40%</t>
  </si>
  <si>
    <t xml:space="preserve">Agua </t>
  </si>
  <si>
    <t>LT</t>
  </si>
  <si>
    <t>Piedra</t>
  </si>
  <si>
    <t>Material de Base (gradación 3)</t>
  </si>
  <si>
    <t>Material seleccionado para relleno</t>
  </si>
  <si>
    <t>Material filtrante</t>
  </si>
  <si>
    <t>MADERAS</t>
  </si>
  <si>
    <t xml:space="preserve">Estaca 2"x2"x0.50m </t>
  </si>
  <si>
    <t>Formaleta</t>
  </si>
  <si>
    <t>FERRETERIA</t>
  </si>
  <si>
    <t xml:space="preserve">Clavos </t>
  </si>
  <si>
    <t>LB</t>
  </si>
  <si>
    <t>Esferas reflectivas</t>
  </si>
  <si>
    <t>Kg</t>
  </si>
  <si>
    <t>Disolvente para pintura tráfico (acrilico)</t>
  </si>
  <si>
    <t>Gal</t>
  </si>
  <si>
    <t>Pintura acrílica pura para tráfico</t>
  </si>
  <si>
    <t>Tubo concreto reforzado 900 mm (tipo 1)</t>
  </si>
  <si>
    <t>m</t>
  </si>
  <si>
    <t>ACERO</t>
  </si>
  <si>
    <t xml:space="preserve">Alambre de Amarre </t>
  </si>
  <si>
    <t xml:space="preserve">Alambre Galvanizado </t>
  </si>
  <si>
    <t>Acero PDR 60</t>
  </si>
  <si>
    <t>Malla Electrosoldada 600 15x15cm</t>
  </si>
  <si>
    <t>OTROS</t>
  </si>
  <si>
    <t xml:space="preserve">Permiso Escombrera </t>
  </si>
  <si>
    <t>Señal (grupo 2). Tablero en lamina galvanizada de 1,2 m * 0,4 m calibre</t>
  </si>
  <si>
    <t>Geotextil NT 2400</t>
  </si>
  <si>
    <t>Geotextil T-2400</t>
  </si>
  <si>
    <t>Disco diamantado</t>
  </si>
  <si>
    <t>Cordon de junta en espuma de polietileno Sikarod o similar</t>
  </si>
  <si>
    <t>M</t>
  </si>
  <si>
    <t>Concreto clase F</t>
  </si>
  <si>
    <t>Antisol</t>
  </si>
  <si>
    <t>Sello de silicona o sellador autonivelante</t>
  </si>
  <si>
    <t>Concreto 21 Mpa</t>
  </si>
  <si>
    <t>Concreto 28 Mpa</t>
  </si>
  <si>
    <t>Mortero 1:3 para anillos</t>
  </si>
  <si>
    <t>Material para solado y atraque</t>
  </si>
  <si>
    <t>Postes para defensa metálica (1,80 m)</t>
  </si>
  <si>
    <t>Defensa Metalica de 4,13 m Galvanizada</t>
  </si>
  <si>
    <t>Poste en angulo de 2*2*1/4 de 3,5m para señal</t>
  </si>
  <si>
    <t>ESPECIFICACIÓN: 630.4</t>
  </si>
  <si>
    <t>Concreto resistencia 21 Mpa</t>
  </si>
  <si>
    <t>ESPECIFICACIÓN: 640,1</t>
  </si>
  <si>
    <t>Alambre de Amarre</t>
  </si>
  <si>
    <t xml:space="preserve">Acero de Refuerzo </t>
  </si>
  <si>
    <t>,</t>
  </si>
  <si>
    <t>Transporte acero</t>
  </si>
  <si>
    <t>1 Oficial</t>
  </si>
  <si>
    <t>1 Obrero</t>
  </si>
  <si>
    <t>Relleno en material seleccionado</t>
  </si>
  <si>
    <t>transporte material de sub base 40%</t>
  </si>
  <si>
    <t xml:space="preserve">2 Obrero </t>
  </si>
  <si>
    <t>Distancia acarreo</t>
  </si>
  <si>
    <t>ESPECIFICACIÓN: 610,2</t>
  </si>
  <si>
    <t>Compactador manual</t>
  </si>
  <si>
    <t>Accesorios</t>
  </si>
  <si>
    <t>CABLE 1/2 IPS 8X19</t>
  </si>
  <si>
    <t>Transporte</t>
  </si>
  <si>
    <t xml:space="preserve">CABLE 1 3/8 IPS 8X19 </t>
  </si>
  <si>
    <t>GUARDA CABO 1/8</t>
  </si>
  <si>
    <t>TUBO GALVANIZADO 2"</t>
  </si>
  <si>
    <t>MALLA CALIBRE 12</t>
  </si>
  <si>
    <t>VARILLA  3/8</t>
  </si>
  <si>
    <t>CANCAMO G277 1/2X6</t>
  </si>
  <si>
    <t>PERRO G450 1/2 CROSBY</t>
  </si>
  <si>
    <t>PERRO G450 1 3/8 CROSBY</t>
  </si>
  <si>
    <t>APOYO CONSTRUIDO SEGÚN PLANOS</t>
  </si>
  <si>
    <t>PLATINA  MAQUINADA SEGÚN PLANOS 15X18X 1 1/2</t>
  </si>
  <si>
    <t>TORNILLO 4" 3/8</t>
  </si>
  <si>
    <t>Equipo de trabajo en altura incluye linea vital</t>
  </si>
  <si>
    <t>3 Obrero</t>
  </si>
  <si>
    <t>Gas propano</t>
  </si>
  <si>
    <t xml:space="preserve">Oxigeno industrial
</t>
  </si>
  <si>
    <t>Soldadura 7018</t>
  </si>
  <si>
    <t>Soldadura L-70</t>
  </si>
  <si>
    <t>Pintura anticorrosiva</t>
  </si>
  <si>
    <t xml:space="preserve">Pintura acrílica, esmalte o similar </t>
  </si>
  <si>
    <t xml:space="preserve">Disolvente para pintura (TINNER)
</t>
  </si>
  <si>
    <t>gal</t>
  </si>
  <si>
    <t>PAGA</t>
  </si>
  <si>
    <t>ANÁLISIS DE COSTOS PARA LA IMPLEMENTACIÓN DE PLAN DE ADAPTACIÓN DE LA GUÍA AMBIENTAL - PAGA</t>
  </si>
  <si>
    <t>RECURSOS PARA LA IMPLEMENTACIÓN PAGA - PROGRAMA DE HSST (HIGIENE SEGURIDAD Y SALUD EN EL TRABAJO)</t>
  </si>
  <si>
    <t xml:space="preserve">No. </t>
  </si>
  <si>
    <t>COMPONENTE</t>
  </si>
  <si>
    <t>ELEMENTOS</t>
  </si>
  <si>
    <t>VALOR UNITARIO</t>
  </si>
  <si>
    <t>1. DESARROLLO Y APLICACIÓN DE LA GESTIÓN AMBIENTAL</t>
  </si>
  <si>
    <t>Ingeniero Ambiental</t>
  </si>
  <si>
    <t xml:space="preserve">Elaboración de informes de implementación del PAGA (Actas, formatos y registros), capacitación y concienciación </t>
  </si>
  <si>
    <t>mes</t>
  </si>
  <si>
    <t>Kit de elementos de Protección Personal General</t>
  </si>
  <si>
    <t>Casco</t>
  </si>
  <si>
    <t>und</t>
  </si>
  <si>
    <t>Gafas</t>
  </si>
  <si>
    <t>Tapon de oidos de silicona</t>
  </si>
  <si>
    <t>par</t>
  </si>
  <si>
    <t>Protector auditivo de Diadema para operador de la rana, operador de vibrador de concreto, operador de la regla vibratoria</t>
  </si>
  <si>
    <t>Guantes de seguridad</t>
  </si>
  <si>
    <t>Guantes Impermeables</t>
  </si>
  <si>
    <t>Chaleco Reflectivo</t>
  </si>
  <si>
    <t>Uniforme (Pantalón + Camisa manga larga)</t>
  </si>
  <si>
    <t>Conjunto</t>
  </si>
  <si>
    <t>Botas punta y suela metálica</t>
  </si>
  <si>
    <t>Botas pantaneras</t>
  </si>
  <si>
    <t>Kit de emergencias</t>
  </si>
  <si>
    <t>Extintor (10 lbs)</t>
  </si>
  <si>
    <t>Señal de extintor en acrilico de 22 cm x 15 cm</t>
  </si>
  <si>
    <t>Camilla rígida</t>
  </si>
  <si>
    <t>Inmovilizador de cabeza para camilla</t>
  </si>
  <si>
    <t>Conos reflectivos</t>
  </si>
  <si>
    <t>Botiquín dotado</t>
  </si>
  <si>
    <t>2. PROGRAMA ACTIVIDADES CONSTRUCTIVAS</t>
  </si>
  <si>
    <t>Kit de señalización en SST (Señales en acrilico de 15x15cm)</t>
  </si>
  <si>
    <t>Señal de uso de elementos de protección personal - EPP</t>
  </si>
  <si>
    <t>Señal de sustancia peligrosa</t>
  </si>
  <si>
    <t>Señal de ruta de evacuación</t>
  </si>
  <si>
    <t>Señal de puntos de encuentros</t>
  </si>
  <si>
    <t>Señal de baños</t>
  </si>
  <si>
    <t>Baños</t>
  </si>
  <si>
    <t>Alquiler de baño de la zona</t>
  </si>
  <si>
    <t>Examenes Médico Laboral</t>
  </si>
  <si>
    <t>Examen de ingreso general</t>
  </si>
  <si>
    <t>Examen de egreso</t>
  </si>
  <si>
    <t>Hidratación de Personal</t>
  </si>
  <si>
    <t>Bolsas con agua</t>
  </si>
  <si>
    <t>TOTAL COSTOS RECURSOS PARA LA IMPLEMENTACIÓN DEL PAGA - HIGIENE, SEGURIDAD Y SALUD EN EL TRABAJO - HSST</t>
  </si>
  <si>
    <t>RECURSOS PARA LA IMPLEMENTACIÓN PAGA - FICHAS: (DAGA - 1.2, PAC-2.1-04, PAC-2.4-07, PAC-2.5-08, PGH-3.2-10,PGS-6.1-18, PGS-6.2-19)</t>
  </si>
  <si>
    <t>Kit para desperdicios sólidos</t>
  </si>
  <si>
    <t>Canecas de 65 litros con tapa</t>
  </si>
  <si>
    <t>Bolsa color negro calibre 2" de 65 cm x 85 cm</t>
  </si>
  <si>
    <t>Bolsa color rojo calibre 2" de 65 cm x 85 cm</t>
  </si>
  <si>
    <t>Bolsa color verde calibre 2" de 65 cm x 85 cm</t>
  </si>
  <si>
    <t>Kit de señalización ambiental (Señales en acrílico de 15 x 15)</t>
  </si>
  <si>
    <t>Residuos reciclables</t>
  </si>
  <si>
    <t>Residuos ordinarios</t>
  </si>
  <si>
    <t>Residuos peligrosos</t>
  </si>
  <si>
    <t>Cubrimineto de materiales</t>
  </si>
  <si>
    <t>Cubrimiento de materiales granulares como bases, su bases, arena, con plástico calibre 6" de 3 m de ancho x 10 m de longitud para 30 m2 por frente de obra</t>
  </si>
  <si>
    <t>Cubrimiento de escombros</t>
  </si>
  <si>
    <t>Cubrimiento de escombros con tela verde para cerramiento de 2.10 m de ancho x 15 m de longitud para 30 m2 por frente de obra</t>
  </si>
  <si>
    <t>Kit de aseo de infraestructura</t>
  </si>
  <si>
    <t>Pala con mango</t>
  </si>
  <si>
    <t>Carretilla (tipo boggy con llanta neumatica)</t>
  </si>
  <si>
    <t>Cono mínimo de h: 45 cm</t>
  </si>
  <si>
    <t>Balde plástico de 26 lt</t>
  </si>
  <si>
    <t>Cepillo de casquillo de 37x7</t>
  </si>
  <si>
    <t>Lavado de herramientas</t>
  </si>
  <si>
    <t>Caneca para lavado de herramientas con capacidad para 55 galones, acero o similar</t>
  </si>
  <si>
    <t>3. PROGRAMA GESTIÓN HÍDRICA</t>
  </si>
  <si>
    <t>Kit de derrames</t>
  </si>
  <si>
    <t>El kit consta de pala con mango, balde plástico de 25 lt, bolsa roja de calibre 2", guantes, estopa y aserrín</t>
  </si>
  <si>
    <t>5. MANEJO DE INSTALACIONES TEMPORALES DE MAQUINARIA Y EQUIPOS</t>
  </si>
  <si>
    <t>Cerramiento área de acopio y parqueo temporal de maquinaria</t>
  </si>
  <si>
    <t>Lona verde para cerramiento</t>
  </si>
  <si>
    <t>ml</t>
  </si>
  <si>
    <t>Cinta de señalización preventiva</t>
  </si>
  <si>
    <t>6. GESTIÓN SOCIAL</t>
  </si>
  <si>
    <t>Divulgación del proyecto</t>
  </si>
  <si>
    <t>dias</t>
  </si>
  <si>
    <t>Volantes informativos del proyecto</t>
  </si>
  <si>
    <t>TOTAL IMPLEMENTACIÓN</t>
  </si>
  <si>
    <t>ESPECIFICACIÓN: 200.1</t>
  </si>
  <si>
    <t>ESPECIFICACIÓN: 600.2.1</t>
  </si>
  <si>
    <t>ESPECIFICACIÓN: 630,7</t>
  </si>
  <si>
    <t>ESPECIFICACIÓN: 630.6</t>
  </si>
  <si>
    <t>ESPECIFICACIÓN: 650</t>
  </si>
  <si>
    <t>ESPECIFICACIÓN: 650,1</t>
  </si>
  <si>
    <t>ESPECIFICACIÓN:</t>
  </si>
  <si>
    <t>MUNICPIO  DE CONDOTO</t>
  </si>
  <si>
    <t>TIEMPO EN MESES</t>
  </si>
  <si>
    <r>
      <t xml:space="preserve">COSTO PARCIAL         </t>
    </r>
    <r>
      <rPr>
        <sz val="10"/>
        <rFont val="Tahoma"/>
        <family val="2"/>
      </rPr>
      <t>(Miles de pesos)</t>
    </r>
  </si>
  <si>
    <t>Fenomenos climáticos extremos</t>
  </si>
  <si>
    <t>5. PLAN DE MANEJO DE TRÁNSITO</t>
  </si>
  <si>
    <t xml:space="preserve">Señales </t>
  </si>
  <si>
    <t>Cerramiento</t>
  </si>
  <si>
    <t>Ensayo de carga</t>
  </si>
  <si>
    <t>GASTOS PERMISOS AMBIENTALES</t>
  </si>
  <si>
    <t>Permiso ocupación de orillas</t>
  </si>
  <si>
    <t>Equipo de topografia</t>
  </si>
  <si>
    <t>Condiciones de fuerza mayor (asonadas, paros, bloqueos)</t>
  </si>
  <si>
    <t>Equipo de humificación</t>
  </si>
  <si>
    <t>Allquiler de oficina</t>
  </si>
  <si>
    <t>SALARIO AÑO 2024</t>
  </si>
  <si>
    <t>materiales</t>
  </si>
  <si>
    <t>equipo</t>
  </si>
  <si>
    <t>Mano de obra</t>
  </si>
  <si>
    <t>transporte</t>
  </si>
  <si>
    <t>+FC[-1]*F11C14</t>
  </si>
  <si>
    <t>EQUIPO</t>
  </si>
  <si>
    <t>TRANSPORTE</t>
  </si>
  <si>
    <t>marzo de 2024</t>
  </si>
  <si>
    <t>valor unitario</t>
  </si>
  <si>
    <t>camioneta (incluye conductor y combustible)</t>
  </si>
  <si>
    <t>valla informativa (2)</t>
  </si>
  <si>
    <t>equipo de topografia</t>
  </si>
  <si>
    <t>cumplimiento</t>
  </si>
  <si>
    <t>estabilidad de obra</t>
  </si>
  <si>
    <t>GASTOS DE LEGALIZACION</t>
  </si>
  <si>
    <t xml:space="preserve">FACTOR MULTIPLICADOR &gt; SMMLV </t>
  </si>
  <si>
    <t>FM</t>
  </si>
  <si>
    <t>Cálculo del factor multiplicador salarios &lt; 2SMMLV</t>
  </si>
  <si>
    <t>Cálculo del factor multiplicador salarios &gt; 2SMMLV</t>
  </si>
  <si>
    <t>11, Poliza y gastos de legalizacion</t>
  </si>
  <si>
    <t>11, Polizas y gastos de legalizacion</t>
  </si>
  <si>
    <t>7,Riesgos profesionales (ARL)</t>
  </si>
  <si>
    <t>7,Riesgos profesionales ARL</t>
  </si>
  <si>
    <t>poliza de seguro todo riesgo</t>
  </si>
  <si>
    <t>poliza de transporte de materiales y mercancias</t>
  </si>
  <si>
    <t>capitulo</t>
  </si>
  <si>
    <t>item</t>
  </si>
  <si>
    <t>capitulo 1,04</t>
  </si>
  <si>
    <t xml:space="preserve">capitulo </t>
  </si>
  <si>
    <t>capitulo 4,01</t>
  </si>
  <si>
    <t>capitulo 5,03</t>
  </si>
  <si>
    <t>capitulo 5,08</t>
  </si>
  <si>
    <t>Concreto resistencia 14 Mpa</t>
  </si>
  <si>
    <t>Retroexcavadora sobre oruga A25C</t>
  </si>
  <si>
    <t>perifoneo</t>
  </si>
  <si>
    <t>CIERRE FINANCIERO</t>
  </si>
  <si>
    <t>TOTAL COSTOS DIRECTOS</t>
  </si>
  <si>
    <t>SUBTOTAL AIU+ COSTOS DIRECTOS</t>
  </si>
  <si>
    <t>PAGA+PMT</t>
  </si>
  <si>
    <t>costodirecto</t>
  </si>
  <si>
    <t>costo directo +AIU</t>
  </si>
  <si>
    <t>total</t>
  </si>
  <si>
    <t>suma</t>
  </si>
  <si>
    <t>ppfg</t>
  </si>
  <si>
    <t>resta</t>
  </si>
  <si>
    <t xml:space="preserve">Cadena de Valor </t>
  </si>
  <si>
    <t>Equipo</t>
  </si>
  <si>
    <t>TOTAL $</t>
  </si>
  <si>
    <t>Materiales</t>
  </si>
  <si>
    <t>TOTAL %</t>
  </si>
  <si>
    <t>Mano de obra no calificada</t>
  </si>
  <si>
    <t xml:space="preserve">Mano de obra </t>
  </si>
  <si>
    <t>COSTOS DIRECTOS+AIU</t>
  </si>
  <si>
    <t>PPGENERAL</t>
  </si>
  <si>
    <t>SUMA</t>
  </si>
  <si>
    <t>RESTA</t>
  </si>
  <si>
    <t>COSTOS 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</si>
</sst>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6">
    <numFmt numFmtId="42" formatCode="_-&quot;$&quot;\ * #,##0_-;\-&quot;$&quot;\ * #,##0_-;_-&quot;$&quot;\ * &quot;-&quot;_-;_-@_-"/>
    <numFmt numFmtId="44" formatCode="_-&quot;$&quot;\ * #,##0.00_-;\-&quot;$&quot;\ * #,##0.00_-;_-&quot;$&quot;\ * &quot;-&quot;??_-;_-@_-"/>
    <numFmt numFmtId="43" formatCode="_-* #,##0.00_-;\-* #,##0.00_-;_-* &quot;-&quot;??_-;_-@_-"/>
    <numFmt numFmtId="164" formatCode="_(* #,##0.0_);_(* \(#,##0.0\);_(* &quot;-&quot;?_);_(@_)"/>
    <numFmt numFmtId="165" formatCode="_-* #,##0_-;\-* #,##0_-;_-* &quot;-&quot;??_-;_-@_-"/>
    <numFmt numFmtId="166" formatCode="_(* #,##0.00_);_(* \(#,##0.00\);_(* &quot;-&quot;??_);_(@_)"/>
    <numFmt numFmtId="167" formatCode="_(* #,##0_);_(* \(#,##0\);_(* &quot;-&quot;??_);_(@_)"/>
    <numFmt numFmtId="168" formatCode="_(&quot;$&quot;\ * #,##0.00_);_(&quot;$&quot;\ * \(#,##0.00\);_(&quot;$&quot;\ * &quot;-&quot;??_);_(@_)"/>
    <numFmt numFmtId="169" formatCode="#,##0.0"/>
    <numFmt numFmtId="170" formatCode="_ * #,##0.00_ ;_ * \-#,##0.00_ ;_ * &quot;-&quot;??_ ;_ @_ "/>
    <numFmt numFmtId="171" formatCode="0.0%"/>
    <numFmt numFmtId="172" formatCode="_(&quot;C$&quot;* #,##0.00_);_(&quot;C$&quot;* \(#,##0.00\);_(&quot;C$&quot;* &quot;-&quot;??_);_(@_)"/>
    <numFmt numFmtId="173" formatCode="0.000%"/>
    <numFmt numFmtId="174" formatCode="_-&quot;$&quot;* #,##0.00_-;\-&quot;$&quot;* #,##0.00_-;_-&quot;$&quot;* &quot;-&quot;??_-;_-@_-"/>
    <numFmt numFmtId="175" formatCode="0.000"/>
    <numFmt numFmtId="176" formatCode="_(* #,##0.0_);_(* \(#,##0.0\);_(* &quot;-&quot;??_);_(@_)"/>
    <numFmt numFmtId="177" formatCode="#,##0.000"/>
    <numFmt numFmtId="178" formatCode="#,##0.00;[Red]#,##0.00"/>
    <numFmt numFmtId="179" formatCode="#,##0.0;[Red]#,##0.0"/>
    <numFmt numFmtId="180" formatCode="_(* #,##0_);_(* \(#,##0\);_(* &quot;-&quot;_);_(@_)"/>
    <numFmt numFmtId="181" formatCode="#,##0.000;[Red]#,##0.000"/>
    <numFmt numFmtId="182" formatCode="0.0000"/>
    <numFmt numFmtId="183" formatCode="_ &quot;$&quot;\ * #,##0.00_ ;_ &quot;$&quot;\ * \-#,##0.00_ ;_ &quot;$&quot;\ * &quot;-&quot;??_ ;_ @_ "/>
    <numFmt numFmtId="184" formatCode="[$$-240A]\ #,##0.00"/>
    <numFmt numFmtId="185" formatCode="_(&quot;$&quot;\ * #,##0_);_(&quot;$&quot;\ * \(#,##0\);_(&quot;$&quot;\ * &quot;-&quot;??_);_(@_)"/>
    <numFmt numFmtId="186" formatCode="&quot;$&quot;\ #,##0.00"/>
    <numFmt numFmtId="187" formatCode="0.0000%"/>
    <numFmt numFmtId="188" formatCode="&quot;$&quot;\ #,##0.0"/>
    <numFmt numFmtId="189" formatCode="&quot;$&quot;\ #,##0"/>
    <numFmt numFmtId="190" formatCode="_-[$$-240A]\ * #,##0.00_-;\-[$$-240A]\ * #,##0.00_-;_-[$$-240A]\ * &quot;-&quot;??_-;_-@_-"/>
    <numFmt numFmtId="191" formatCode="_-* #,##0.00\ &quot;€&quot;_-;\-* #,##0.00\ &quot;€&quot;_-;_-* &quot;-&quot;??\ &quot;€&quot;_-;_-@_-"/>
    <numFmt numFmtId="192" formatCode="_-[$$-240A]\ * #,##0_-;\-[$$-240A]\ * #,##0_-;_-[$$-240A]\ * &quot;-&quot;??_-;_-@_-"/>
    <numFmt numFmtId="193" formatCode="0.000000%"/>
    <numFmt numFmtId="194" formatCode="_-[$$-240A]\ * #,##0.0_-;\-[$$-240A]\ * #,##0.0_-;_-[$$-240A]\ * &quot;-&quot;??_-;_-@_-"/>
    <numFmt numFmtId="195" formatCode="_-[$$-240A]\ * #,##0.0000_-;\-[$$-240A]\ * #,##0.0000_-;_-[$$-240A]\ * &quot;-&quot;??_-;_-@_-"/>
    <numFmt numFmtId="196" formatCode="_-[$$-240A]\ * #,##0.000_-;\-[$$-240A]\ * #,##0.000_-;_-[$$-240A]\ * &quot;-&quot;??_-;_-@_-"/>
  </numFmts>
  <fonts count="83" x14ac:knownFonts="1">
    <font>
      <sz val="11"/>
      <color rgb="FF000000"/>
      <name val="Calibri"/>
      <family val="2"/>
    </font>
    <font>
      <sz val="11"/>
      <color theme="1"/>
      <name val="Calibri"/>
      <family val="2"/>
      <scheme val="minor"/>
    </font>
    <font>
      <sz val="11"/>
      <color theme="1"/>
      <name val="Calibri"/>
      <family val="2"/>
      <scheme val="minor"/>
    </font>
    <font>
      <sz val="11"/>
      <color theme="1"/>
      <name val="Calibri"/>
      <family val="2"/>
      <scheme val="minor"/>
    </font>
    <font>
      <b/>
      <sz val="11"/>
      <color theme="1"/>
      <name val="Calibri"/>
      <family val="2"/>
      <scheme val="minor"/>
    </font>
    <font>
      <sz val="11"/>
      <color rgb="FF000000"/>
      <name val="Calibri"/>
      <family val="2"/>
    </font>
    <font>
      <sz val="12"/>
      <name val="Arial"/>
      <family val="2"/>
    </font>
    <font>
      <b/>
      <sz val="14"/>
      <name val="Arial"/>
      <family val="2"/>
    </font>
    <font>
      <b/>
      <sz val="10"/>
      <name val="Arial"/>
      <family val="2"/>
    </font>
    <font>
      <sz val="10"/>
      <name val="Arial"/>
      <family val="2"/>
    </font>
    <font>
      <b/>
      <sz val="11"/>
      <color rgb="FF000000"/>
      <name val="Calibri"/>
      <family val="2"/>
    </font>
    <font>
      <b/>
      <sz val="9"/>
      <name val="Arial"/>
      <family val="2"/>
    </font>
    <font>
      <b/>
      <sz val="16"/>
      <name val="Arial"/>
      <family val="2"/>
    </font>
    <font>
      <b/>
      <sz val="13"/>
      <name val="Arial"/>
      <family val="2"/>
    </font>
    <font>
      <b/>
      <sz val="14"/>
      <color indexed="8"/>
      <name val="Arial"/>
      <family val="2"/>
    </font>
    <font>
      <sz val="12"/>
      <color indexed="8"/>
      <name val="Arial"/>
      <family val="2"/>
    </font>
    <font>
      <sz val="10"/>
      <color indexed="8"/>
      <name val="Arial"/>
      <family val="2"/>
    </font>
    <font>
      <b/>
      <sz val="12"/>
      <color indexed="8"/>
      <name val="Arial"/>
      <family val="2"/>
    </font>
    <font>
      <b/>
      <u/>
      <sz val="12"/>
      <color indexed="8"/>
      <name val="Arial"/>
      <family val="2"/>
    </font>
    <font>
      <b/>
      <u/>
      <sz val="14"/>
      <color indexed="8"/>
      <name val="Arial"/>
      <family val="2"/>
    </font>
    <font>
      <sz val="9"/>
      <color theme="1"/>
      <name val="Calibri"/>
      <family val="2"/>
      <scheme val="minor"/>
    </font>
    <font>
      <sz val="9"/>
      <name val="Arial"/>
      <family val="2"/>
    </font>
    <font>
      <sz val="8"/>
      <name val="Arial"/>
      <family val="2"/>
    </font>
    <font>
      <sz val="8"/>
      <color theme="1"/>
      <name val="Calibri"/>
      <family val="2"/>
      <scheme val="minor"/>
    </font>
    <font>
      <b/>
      <sz val="8"/>
      <name val="Arial"/>
      <family val="2"/>
    </font>
    <font>
      <b/>
      <sz val="16"/>
      <color theme="1"/>
      <name val="Calibri"/>
      <family val="2"/>
      <scheme val="minor"/>
    </font>
    <font>
      <sz val="11"/>
      <name val="Calibri"/>
      <family val="2"/>
      <scheme val="minor"/>
    </font>
    <font>
      <b/>
      <i/>
      <sz val="14"/>
      <name val="Arial"/>
      <family val="2"/>
    </font>
    <font>
      <b/>
      <sz val="12"/>
      <name val="Verdana"/>
      <family val="2"/>
    </font>
    <font>
      <sz val="11"/>
      <name val="Arial"/>
      <family val="2"/>
    </font>
    <font>
      <b/>
      <sz val="12"/>
      <name val="Arial"/>
      <family val="2"/>
    </font>
    <font>
      <b/>
      <sz val="11"/>
      <name val="Arial"/>
      <family val="2"/>
    </font>
    <font>
      <sz val="12"/>
      <color rgb="FFFF0000"/>
      <name val="Arial"/>
      <family val="2"/>
    </font>
    <font>
      <sz val="12"/>
      <color theme="1"/>
      <name val="Calibri"/>
      <family val="2"/>
      <scheme val="minor"/>
    </font>
    <font>
      <sz val="10"/>
      <name val="Tahoma"/>
      <family val="2"/>
    </font>
    <font>
      <b/>
      <sz val="10"/>
      <name val="Tahoma"/>
      <family val="2"/>
    </font>
    <font>
      <sz val="11"/>
      <name val="Calibri"/>
      <family val="2"/>
    </font>
    <font>
      <sz val="10"/>
      <color theme="1"/>
      <name val="Calibri"/>
      <family val="2"/>
      <scheme val="minor"/>
    </font>
    <font>
      <i/>
      <sz val="10"/>
      <name val="Tahoma"/>
      <family val="2"/>
    </font>
    <font>
      <i/>
      <sz val="11"/>
      <name val="Tahoma"/>
      <family val="2"/>
    </font>
    <font>
      <i/>
      <sz val="12"/>
      <name val="Tahoma"/>
      <family val="2"/>
    </font>
    <font>
      <b/>
      <sz val="8"/>
      <name val="Verdana"/>
      <family val="2"/>
    </font>
    <font>
      <sz val="10"/>
      <name val="Verdana"/>
      <family val="2"/>
    </font>
    <font>
      <sz val="8"/>
      <name val="Verdana"/>
      <family val="2"/>
    </font>
    <font>
      <sz val="10"/>
      <name val="Lucida Sans"/>
      <family val="2"/>
    </font>
    <font>
      <b/>
      <sz val="18"/>
      <color theme="0" tint="-4.9989318521683403E-2"/>
      <name val="Arial Narrow"/>
      <family val="2"/>
    </font>
    <font>
      <b/>
      <sz val="16"/>
      <color theme="1"/>
      <name val="Arial Narrow"/>
      <family val="2"/>
    </font>
    <font>
      <b/>
      <sz val="10"/>
      <color theme="1"/>
      <name val="Arial Narrow"/>
      <family val="2"/>
    </font>
    <font>
      <sz val="11"/>
      <color indexed="8"/>
      <name val="Calibri"/>
      <family val="2"/>
    </font>
    <font>
      <sz val="10"/>
      <color theme="1"/>
      <name val="Arial Narrow"/>
      <family val="2"/>
    </font>
    <font>
      <b/>
      <sz val="9"/>
      <color indexed="81"/>
      <name val="Tahoma"/>
      <family val="2"/>
    </font>
    <font>
      <sz val="9"/>
      <color indexed="81"/>
      <name val="Tahoma"/>
      <family val="2"/>
    </font>
    <font>
      <sz val="10"/>
      <name val="Arial"/>
      <family val="2"/>
    </font>
    <font>
      <sz val="10"/>
      <color indexed="9"/>
      <name val="Verdana"/>
      <family val="2"/>
    </font>
    <font>
      <b/>
      <sz val="10"/>
      <name val="Verdana"/>
      <family val="2"/>
    </font>
    <font>
      <b/>
      <sz val="18"/>
      <name val="Verdana"/>
      <family val="2"/>
    </font>
    <font>
      <sz val="12"/>
      <name val="Verdana"/>
      <family val="2"/>
    </font>
    <font>
      <b/>
      <i/>
      <sz val="14"/>
      <color theme="1"/>
      <name val="Calibri"/>
      <family val="2"/>
      <scheme val="minor"/>
    </font>
    <font>
      <b/>
      <sz val="14"/>
      <color theme="1"/>
      <name val="Calibri"/>
      <family val="2"/>
      <scheme val="minor"/>
    </font>
    <font>
      <u/>
      <sz val="10"/>
      <color theme="10"/>
      <name val="Arial"/>
      <family val="2"/>
    </font>
    <font>
      <u/>
      <sz val="10"/>
      <color theme="0"/>
      <name val="Arial"/>
      <family val="2"/>
    </font>
    <font>
      <b/>
      <sz val="10"/>
      <color theme="1"/>
      <name val="Arial"/>
      <family val="2"/>
    </font>
    <font>
      <sz val="10"/>
      <color theme="1"/>
      <name val="Arial"/>
      <family val="2"/>
    </font>
    <font>
      <sz val="9"/>
      <color theme="1"/>
      <name val="Arial"/>
      <family val="2"/>
    </font>
    <font>
      <sz val="10"/>
      <name val="Century Gothic"/>
      <family val="2"/>
    </font>
    <font>
      <b/>
      <sz val="14"/>
      <color theme="1"/>
      <name val="Arial"/>
      <family val="2"/>
    </font>
    <font>
      <b/>
      <sz val="16"/>
      <color theme="1"/>
      <name val="Arial"/>
      <family val="2"/>
    </font>
    <font>
      <b/>
      <sz val="12"/>
      <color theme="1"/>
      <name val="Calibri"/>
      <family val="2"/>
      <scheme val="minor"/>
    </font>
    <font>
      <u/>
      <sz val="11"/>
      <name val="Calibri"/>
      <family val="2"/>
      <scheme val="minor"/>
    </font>
    <font>
      <b/>
      <sz val="12"/>
      <name val="Tahoma"/>
      <family val="2"/>
    </font>
    <font>
      <b/>
      <sz val="16"/>
      <name val="Tahoma"/>
      <family val="2"/>
    </font>
    <font>
      <sz val="12"/>
      <name val="Tahoma"/>
      <family val="2"/>
    </font>
    <font>
      <sz val="13"/>
      <name val="Tahoma"/>
      <family val="2"/>
    </font>
    <font>
      <b/>
      <sz val="13"/>
      <name val="Tahoma"/>
      <family val="2"/>
    </font>
    <font>
      <b/>
      <sz val="20"/>
      <name val="Tahoma"/>
      <family val="2"/>
    </font>
    <font>
      <sz val="6"/>
      <name val="Arial"/>
      <family val="2"/>
    </font>
    <font>
      <b/>
      <sz val="14"/>
      <name val="Tahoma"/>
      <family val="2"/>
    </font>
    <font>
      <b/>
      <sz val="12"/>
      <name val="Calibri"/>
      <family val="2"/>
      <scheme val="minor"/>
    </font>
    <font>
      <sz val="10"/>
      <color rgb="FF000000"/>
      <name val="Arial"/>
      <family val="2"/>
    </font>
    <font>
      <sz val="10"/>
      <color theme="1"/>
      <name val="Cambria"/>
      <family val="1"/>
    </font>
    <font>
      <sz val="8"/>
      <color rgb="FF000000"/>
      <name val="Times New Roman"/>
      <family val="1"/>
    </font>
    <font>
      <sz val="9"/>
      <color rgb="FF000000"/>
      <name val="Times New Roman"/>
      <family val="1"/>
    </font>
    <font>
      <sz val="10"/>
      <color rgb="FF000000"/>
      <name val="Times New Roman"/>
      <family val="1"/>
    </font>
  </fonts>
  <fills count="18">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6" tint="0.59999389629810485"/>
        <bgColor indexed="64"/>
      </patternFill>
    </fill>
    <fill>
      <patternFill patternType="solid">
        <fgColor theme="3" tint="0.59999389629810485"/>
        <bgColor indexed="64"/>
      </patternFill>
    </fill>
    <fill>
      <patternFill patternType="solid">
        <fgColor indexed="9"/>
        <bgColor indexed="64"/>
      </patternFill>
    </fill>
    <fill>
      <patternFill patternType="solid">
        <fgColor theme="0" tint="-0.14999847407452621"/>
        <bgColor indexed="64"/>
      </patternFill>
    </fill>
    <fill>
      <patternFill patternType="solid">
        <fgColor theme="1" tint="0.499984740745262"/>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rgb="FFFFFFFF"/>
        <bgColor rgb="FF000000"/>
      </patternFill>
    </fill>
    <fill>
      <patternFill patternType="solid">
        <fgColor theme="3" tint="0.79998168889431442"/>
        <bgColor indexed="64"/>
      </patternFill>
    </fill>
    <fill>
      <patternFill patternType="solid">
        <fgColor rgb="FFFFFFFF"/>
        <bgColor rgb="FFFFFFFF"/>
      </patternFill>
    </fill>
    <fill>
      <patternFill patternType="solid">
        <fgColor rgb="FFFFFFCC"/>
        <bgColor indexed="64"/>
      </patternFill>
    </fill>
    <fill>
      <patternFill patternType="solid">
        <fgColor indexed="22"/>
        <bgColor indexed="64"/>
      </patternFill>
    </fill>
    <fill>
      <patternFill patternType="solid">
        <fgColor theme="6" tint="0.79998168889431442"/>
        <bgColor indexed="64"/>
      </patternFill>
    </fill>
    <fill>
      <patternFill patternType="solid">
        <fgColor rgb="FF00B050"/>
        <bgColor indexed="64"/>
      </patternFill>
    </fill>
  </fills>
  <borders count="111">
    <border>
      <left/>
      <right/>
      <top/>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right/>
      <top style="thin">
        <color indexed="64"/>
      </top>
      <bottom/>
      <diagonal/>
    </border>
    <border>
      <left/>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top/>
      <bottom style="thin">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hair">
        <color indexed="64"/>
      </top>
      <bottom style="medium">
        <color indexed="64"/>
      </bottom>
      <diagonal/>
    </border>
    <border>
      <left style="medium">
        <color indexed="64"/>
      </left>
      <right style="thin">
        <color indexed="64"/>
      </right>
      <top style="hair">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hair">
        <color indexed="64"/>
      </bottom>
      <diagonal/>
    </border>
    <border>
      <left style="thin">
        <color indexed="64"/>
      </left>
      <right/>
      <top style="thin">
        <color indexed="64"/>
      </top>
      <bottom/>
      <diagonal/>
    </border>
    <border>
      <left/>
      <right style="medium">
        <color indexed="64"/>
      </right>
      <top/>
      <bottom style="thin">
        <color indexed="64"/>
      </bottom>
      <diagonal/>
    </border>
    <border>
      <left style="medium">
        <color indexed="64"/>
      </left>
      <right/>
      <top/>
      <bottom style="thin">
        <color indexed="64"/>
      </bottom>
      <diagonal/>
    </border>
    <border>
      <left/>
      <right style="thin">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diagonal/>
    </border>
    <border>
      <left/>
      <right style="medium">
        <color indexed="64"/>
      </right>
      <top style="thin">
        <color indexed="64"/>
      </top>
      <bottom/>
      <diagonal/>
    </border>
    <border>
      <left/>
      <right style="thin">
        <color indexed="64"/>
      </right>
      <top style="thin">
        <color indexed="64"/>
      </top>
      <bottom style="medium">
        <color indexed="64"/>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style="thin">
        <color rgb="FF000000"/>
      </top>
      <bottom style="double">
        <color rgb="FF000000"/>
      </bottom>
      <diagonal/>
    </border>
    <border>
      <left/>
      <right/>
      <top style="thin">
        <color rgb="FF000000"/>
      </top>
      <bottom style="double">
        <color rgb="FF000000"/>
      </bottom>
      <diagonal/>
    </border>
    <border>
      <left/>
      <right style="medium">
        <color rgb="FF000000"/>
      </right>
      <top style="thin">
        <color rgb="FF000000"/>
      </top>
      <bottom style="double">
        <color rgb="FF000000"/>
      </bottom>
      <diagonal/>
    </border>
    <border>
      <left style="medium">
        <color rgb="FF000000"/>
      </left>
      <right style="thin">
        <color rgb="FF000000"/>
      </right>
      <top style="double">
        <color rgb="FF000000"/>
      </top>
      <bottom style="medium">
        <color rgb="FF000000"/>
      </bottom>
      <diagonal/>
    </border>
    <border>
      <left style="thin">
        <color rgb="FF000000"/>
      </left>
      <right style="thin">
        <color rgb="FF000000"/>
      </right>
      <top style="double">
        <color rgb="FF000000"/>
      </top>
      <bottom style="medium">
        <color rgb="FF000000"/>
      </bottom>
      <diagonal/>
    </border>
    <border>
      <left style="thin">
        <color rgb="FF000000"/>
      </left>
      <right style="medium">
        <color rgb="FF000000"/>
      </right>
      <top style="double">
        <color rgb="FF000000"/>
      </top>
      <bottom style="medium">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double">
        <color indexed="64"/>
      </left>
      <right/>
      <top/>
      <bottom/>
      <diagonal/>
    </border>
    <border>
      <left style="double">
        <color indexed="64"/>
      </left>
      <right/>
      <top style="medium">
        <color indexed="64"/>
      </top>
      <bottom/>
      <diagonal/>
    </border>
    <border>
      <left/>
      <right/>
      <top style="double">
        <color indexed="64"/>
      </top>
      <bottom style="medium">
        <color indexed="64"/>
      </bottom>
      <diagonal/>
    </border>
    <border>
      <left style="medium">
        <color indexed="64"/>
      </left>
      <right/>
      <top style="double">
        <color indexed="64"/>
      </top>
      <bottom style="medium">
        <color indexed="64"/>
      </bottom>
      <diagonal/>
    </border>
    <border>
      <left/>
      <right/>
      <top/>
      <bottom style="double">
        <color indexed="64"/>
      </bottom>
      <diagonal/>
    </border>
    <border>
      <left style="medium">
        <color indexed="64"/>
      </left>
      <right/>
      <top/>
      <bottom style="double">
        <color indexed="64"/>
      </bottom>
      <diagonal/>
    </border>
    <border>
      <left style="thin">
        <color indexed="64"/>
      </left>
      <right/>
      <top/>
      <bottom style="medium">
        <color indexed="64"/>
      </bottom>
      <diagonal/>
    </border>
    <border>
      <left style="thin">
        <color indexed="64"/>
      </left>
      <right/>
      <top style="thin">
        <color indexed="64"/>
      </top>
      <bottom style="medium">
        <color indexed="64"/>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s>
  <cellStyleXfs count="46">
    <xf numFmtId="0" fontId="0" fillId="0" borderId="0" applyNumberFormat="0" applyBorder="0" applyAlignment="0"/>
    <xf numFmtId="166" fontId="5" fillId="0" borderId="0" applyFont="0" applyFill="0" applyBorder="0" applyAlignment="0" applyProtection="0"/>
    <xf numFmtId="168" fontId="5" fillId="0" borderId="0" applyFont="0" applyFill="0" applyBorder="0" applyAlignment="0" applyProtection="0"/>
    <xf numFmtId="9" fontId="5" fillId="0" borderId="0" applyFont="0" applyFill="0" applyBorder="0" applyAlignment="0" applyProtection="0"/>
    <xf numFmtId="0" fontId="9" fillId="0" borderId="0"/>
    <xf numFmtId="0" fontId="9" fillId="0" borderId="0"/>
    <xf numFmtId="0" fontId="9" fillId="0" borderId="0"/>
    <xf numFmtId="0" fontId="3" fillId="0" borderId="0"/>
    <xf numFmtId="0" fontId="5" fillId="0" borderId="0" applyNumberFormat="0" applyBorder="0" applyAlignment="0"/>
    <xf numFmtId="170" fontId="9" fillId="0" borderId="0" applyFont="0" applyFill="0" applyBorder="0" applyAlignment="0" applyProtection="0"/>
    <xf numFmtId="9" fontId="9" fillId="0" borderId="0" applyFont="0" applyFill="0" applyBorder="0" applyAlignment="0" applyProtection="0"/>
    <xf numFmtId="9" fontId="3" fillId="0" borderId="0" applyFont="0" applyFill="0" applyBorder="0" applyAlignment="0" applyProtection="0"/>
    <xf numFmtId="168" fontId="3" fillId="0" borderId="0" applyFont="0" applyFill="0" applyBorder="0" applyAlignment="0" applyProtection="0"/>
    <xf numFmtId="172" fontId="9" fillId="0" borderId="0" applyFont="0" applyFill="0" applyBorder="0" applyAlignment="0" applyProtection="0"/>
    <xf numFmtId="168" fontId="3" fillId="0" borderId="0" applyFont="0" applyFill="0" applyBorder="0" applyAlignment="0" applyProtection="0"/>
    <xf numFmtId="9" fontId="3" fillId="0" borderId="0" applyFont="0" applyFill="0" applyBorder="0" applyAlignment="0" applyProtection="0"/>
    <xf numFmtId="9" fontId="9" fillId="0" borderId="0" applyFont="0" applyFill="0" applyBorder="0" applyAlignment="0" applyProtection="0"/>
    <xf numFmtId="168" fontId="33" fillId="0" borderId="0" applyFont="0" applyFill="0" applyBorder="0" applyAlignment="0" applyProtection="0"/>
    <xf numFmtId="166" fontId="9" fillId="0" borderId="0" applyFont="0" applyFill="0" applyBorder="0" applyAlignment="0" applyProtection="0"/>
    <xf numFmtId="0" fontId="9" fillId="0" borderId="0" applyAlignment="0"/>
    <xf numFmtId="0" fontId="34" fillId="0" borderId="0"/>
    <xf numFmtId="9" fontId="5" fillId="0" borderId="0" applyFont="0" applyFill="0" applyBorder="0" applyAlignment="0" applyProtection="0"/>
    <xf numFmtId="0" fontId="9" fillId="0" borderId="0"/>
    <xf numFmtId="9" fontId="9" fillId="0" borderId="0" applyFont="0" applyFill="0" applyBorder="0" applyAlignment="0" applyProtection="0"/>
    <xf numFmtId="0" fontId="3" fillId="0" borderId="0"/>
    <xf numFmtId="168" fontId="48"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52" fillId="0" borderId="0"/>
    <xf numFmtId="0" fontId="59" fillId="0" borderId="0" applyNumberFormat="0" applyFill="0" applyBorder="0" applyAlignment="0" applyProtection="0"/>
    <xf numFmtId="180" fontId="9" fillId="0" borderId="0" applyFont="0" applyFill="0" applyBorder="0" applyAlignment="0" applyProtection="0"/>
    <xf numFmtId="0" fontId="3" fillId="0" borderId="0"/>
    <xf numFmtId="168" fontId="9" fillId="0" borderId="0" applyFont="0" applyFill="0" applyBorder="0" applyAlignment="0" applyProtection="0"/>
    <xf numFmtId="0" fontId="9" fillId="0" borderId="0"/>
    <xf numFmtId="0" fontId="2" fillId="0" borderId="0"/>
    <xf numFmtId="42" fontId="9" fillId="0" borderId="0" applyFont="0" applyFill="0" applyBorder="0" applyAlignment="0" applyProtection="0"/>
    <xf numFmtId="183" fontId="9" fillId="0" borderId="0" applyFont="0" applyFill="0" applyBorder="0" applyAlignment="0" applyProtection="0"/>
    <xf numFmtId="0" fontId="2" fillId="0" borderId="0"/>
    <xf numFmtId="0" fontId="9" fillId="0" borderId="0"/>
    <xf numFmtId="0" fontId="1" fillId="0" borderId="0"/>
    <xf numFmtId="191" fontId="1" fillId="0" borderId="0" applyFont="0" applyFill="0" applyBorder="0" applyAlignment="0" applyProtection="0"/>
    <xf numFmtId="9" fontId="1" fillId="0" borderId="0" applyFont="0" applyFill="0" applyBorder="0" applyAlignment="0" applyProtection="0"/>
    <xf numFmtId="0" fontId="9" fillId="0" borderId="0"/>
    <xf numFmtId="168" fontId="9" fillId="0" borderId="0" applyFont="0" applyFill="0" applyBorder="0" applyAlignment="0" applyProtection="0"/>
    <xf numFmtId="44" fontId="82" fillId="0" borderId="0" applyFont="0" applyFill="0" applyBorder="0" applyAlignment="0" applyProtection="0"/>
  </cellStyleXfs>
  <cellXfs count="1216">
    <xf numFmtId="0" fontId="0" fillId="0" borderId="0" xfId="0"/>
    <xf numFmtId="0" fontId="0" fillId="2" borderId="0" xfId="0" applyFill="1" applyBorder="1"/>
    <xf numFmtId="164" fontId="0" fillId="2" borderId="0" xfId="0" applyNumberFormat="1" applyFill="1"/>
    <xf numFmtId="0" fontId="0" fillId="2" borderId="0" xfId="0" applyFill="1"/>
    <xf numFmtId="0" fontId="6" fillId="2" borderId="0" xfId="0" applyFont="1" applyFill="1"/>
    <xf numFmtId="0" fontId="0" fillId="2" borderId="1" xfId="0" applyFill="1" applyBorder="1"/>
    <xf numFmtId="0" fontId="0" fillId="2" borderId="2" xfId="0" applyFill="1" applyBorder="1"/>
    <xf numFmtId="0" fontId="0" fillId="2" borderId="3" xfId="0" applyFill="1" applyBorder="1"/>
    <xf numFmtId="0" fontId="0" fillId="2" borderId="4" xfId="0" applyFill="1" applyBorder="1"/>
    <xf numFmtId="0" fontId="0" fillId="2" borderId="5" xfId="0" applyFill="1" applyBorder="1"/>
    <xf numFmtId="165" fontId="0" fillId="2" borderId="4" xfId="0" applyNumberFormat="1" applyFill="1" applyBorder="1"/>
    <xf numFmtId="166" fontId="0" fillId="2" borderId="4" xfId="1" applyFont="1" applyFill="1" applyBorder="1"/>
    <xf numFmtId="166" fontId="0" fillId="2" borderId="0" xfId="0" applyNumberFormat="1" applyFill="1" applyBorder="1"/>
    <xf numFmtId="165" fontId="0" fillId="0" borderId="0" xfId="0" applyNumberFormat="1"/>
    <xf numFmtId="166" fontId="0" fillId="0" borderId="0" xfId="0" applyNumberFormat="1"/>
    <xf numFmtId="4" fontId="0" fillId="0" borderId="0" xfId="0" applyNumberFormat="1"/>
    <xf numFmtId="0" fontId="0" fillId="2" borderId="7" xfId="0" applyFill="1" applyBorder="1"/>
    <xf numFmtId="0" fontId="8" fillId="2" borderId="8" xfId="0" applyFont="1" applyFill="1" applyBorder="1"/>
    <xf numFmtId="0" fontId="0" fillId="2" borderId="9" xfId="0" applyFill="1" applyBorder="1"/>
    <xf numFmtId="0" fontId="0" fillId="2" borderId="8" xfId="0" applyFill="1" applyBorder="1"/>
    <xf numFmtId="167" fontId="0" fillId="0" borderId="0" xfId="1" applyNumberFormat="1" applyFont="1"/>
    <xf numFmtId="0" fontId="0" fillId="2" borderId="11" xfId="0" applyFill="1" applyBorder="1"/>
    <xf numFmtId="10" fontId="0" fillId="2" borderId="11" xfId="0" applyNumberFormat="1" applyFill="1" applyBorder="1"/>
    <xf numFmtId="0" fontId="8" fillId="2" borderId="12" xfId="0" applyFont="1" applyFill="1" applyBorder="1"/>
    <xf numFmtId="0" fontId="0" fillId="2" borderId="13" xfId="0" applyFill="1" applyBorder="1"/>
    <xf numFmtId="0" fontId="0" fillId="2" borderId="14" xfId="0" applyFill="1" applyBorder="1"/>
    <xf numFmtId="0" fontId="0" fillId="2" borderId="12" xfId="0" applyFill="1" applyBorder="1"/>
    <xf numFmtId="165" fontId="8" fillId="2" borderId="15" xfId="1" applyNumberFormat="1" applyFont="1" applyFill="1" applyBorder="1"/>
    <xf numFmtId="0" fontId="0" fillId="2" borderId="16" xfId="0" applyFill="1" applyBorder="1"/>
    <xf numFmtId="10" fontId="0" fillId="2" borderId="16" xfId="0" applyNumberFormat="1" applyFill="1" applyBorder="1"/>
    <xf numFmtId="0" fontId="8" fillId="2" borderId="17" xfId="0" applyFont="1" applyFill="1" applyBorder="1"/>
    <xf numFmtId="0" fontId="0" fillId="2" borderId="18" xfId="0" applyFill="1" applyBorder="1"/>
    <xf numFmtId="0" fontId="0" fillId="2" borderId="17" xfId="0" applyFill="1" applyBorder="1"/>
    <xf numFmtId="0" fontId="0" fillId="2" borderId="19" xfId="0" applyFill="1" applyBorder="1"/>
    <xf numFmtId="0" fontId="0" fillId="2" borderId="21" xfId="0" applyFill="1" applyBorder="1"/>
    <xf numFmtId="0" fontId="8" fillId="2" borderId="22" xfId="0" applyFont="1" applyFill="1" applyBorder="1"/>
    <xf numFmtId="0" fontId="0" fillId="2" borderId="23" xfId="0" applyFill="1" applyBorder="1"/>
    <xf numFmtId="0" fontId="0" fillId="2" borderId="22" xfId="0" applyFill="1" applyBorder="1"/>
    <xf numFmtId="0" fontId="0" fillId="0" borderId="0" xfId="0" applyBorder="1"/>
    <xf numFmtId="0" fontId="9" fillId="2" borderId="26" xfId="0" applyFont="1" applyFill="1" applyBorder="1" applyAlignment="1">
      <alignment horizontal="center"/>
    </xf>
    <xf numFmtId="166" fontId="0" fillId="2" borderId="11" xfId="1" applyFont="1" applyFill="1" applyBorder="1"/>
    <xf numFmtId="165" fontId="8" fillId="2" borderId="11" xfId="1" applyNumberFormat="1" applyFont="1" applyFill="1" applyBorder="1"/>
    <xf numFmtId="0" fontId="0" fillId="2" borderId="11" xfId="0" applyFill="1" applyBorder="1" applyAlignment="1">
      <alignment horizontal="center"/>
    </xf>
    <xf numFmtId="0" fontId="9" fillId="2" borderId="11" xfId="0" applyFont="1" applyFill="1" applyBorder="1" applyAlignment="1">
      <alignment horizontal="center"/>
    </xf>
    <xf numFmtId="165" fontId="9" fillId="2" borderId="30" xfId="1" applyNumberFormat="1" applyFont="1" applyFill="1" applyBorder="1"/>
    <xf numFmtId="2" fontId="9" fillId="2" borderId="11" xfId="4" applyNumberFormat="1" applyFill="1" applyBorder="1" applyAlignment="1">
      <alignment horizontal="right" vertical="center"/>
    </xf>
    <xf numFmtId="0" fontId="9" fillId="2" borderId="31" xfId="4" applyFill="1" applyBorder="1" applyAlignment="1">
      <alignment horizontal="left" vertical="center" wrapText="1"/>
    </xf>
    <xf numFmtId="0" fontId="9" fillId="2" borderId="31" xfId="0" applyFont="1" applyFill="1" applyBorder="1" applyAlignment="1">
      <alignment horizontal="center"/>
    </xf>
    <xf numFmtId="165" fontId="9" fillId="2" borderId="32" xfId="1" applyNumberFormat="1" applyFont="1" applyFill="1" applyBorder="1"/>
    <xf numFmtId="0" fontId="9" fillId="2" borderId="11" xfId="4" applyFill="1" applyBorder="1" applyAlignment="1">
      <alignment horizontal="center" vertical="center"/>
    </xf>
    <xf numFmtId="0" fontId="9" fillId="2" borderId="33" xfId="4" applyFill="1" applyBorder="1" applyAlignment="1">
      <alignment horizontal="left" vertical="center" wrapText="1"/>
    </xf>
    <xf numFmtId="0" fontId="0" fillId="2" borderId="27" xfId="0" applyFill="1" applyBorder="1" applyAlignment="1">
      <alignment horizontal="right"/>
    </xf>
    <xf numFmtId="0" fontId="9" fillId="0" borderId="11" xfId="4" applyBorder="1" applyAlignment="1">
      <alignment horizontal="center" vertical="center"/>
    </xf>
    <xf numFmtId="0" fontId="8" fillId="2" borderId="33" xfId="4" applyFont="1" applyFill="1" applyBorder="1" applyAlignment="1">
      <alignment horizontal="left" vertical="center" wrapText="1"/>
    </xf>
    <xf numFmtId="0" fontId="8" fillId="2" borderId="26" xfId="0" applyFont="1" applyFill="1" applyBorder="1" applyAlignment="1">
      <alignment horizontal="center"/>
    </xf>
    <xf numFmtId="0" fontId="10" fillId="2" borderId="27" xfId="0" applyFont="1" applyFill="1" applyBorder="1" applyAlignment="1">
      <alignment horizontal="right"/>
    </xf>
    <xf numFmtId="0" fontId="9" fillId="2" borderId="26" xfId="4" applyFill="1" applyBorder="1" applyAlignment="1">
      <alignment horizontal="left" vertical="center" wrapText="1"/>
    </xf>
    <xf numFmtId="43" fontId="9" fillId="2" borderId="32" xfId="1" applyNumberFormat="1" applyFont="1" applyFill="1" applyBorder="1"/>
    <xf numFmtId="2" fontId="9" fillId="0" borderId="11" xfId="4" applyNumberFormat="1" applyBorder="1" applyAlignment="1">
      <alignment horizontal="right" vertical="center"/>
    </xf>
    <xf numFmtId="166" fontId="0" fillId="2" borderId="14" xfId="1" applyFont="1" applyFill="1" applyBorder="1"/>
    <xf numFmtId="0" fontId="8" fillId="2" borderId="11" xfId="0" applyFont="1" applyFill="1" applyBorder="1"/>
    <xf numFmtId="0" fontId="9" fillId="2" borderId="33" xfId="0" applyFont="1" applyFill="1" applyBorder="1" applyAlignment="1">
      <alignment horizontal="center"/>
    </xf>
    <xf numFmtId="0" fontId="10" fillId="2" borderId="12" xfId="0" applyFont="1" applyFill="1" applyBorder="1" applyAlignment="1">
      <alignment horizontal="right"/>
    </xf>
    <xf numFmtId="166" fontId="0" fillId="2" borderId="16" xfId="1" applyFont="1" applyFill="1" applyBorder="1"/>
    <xf numFmtId="0" fontId="9" fillId="2" borderId="11" xfId="0" applyFont="1" applyFill="1" applyBorder="1"/>
    <xf numFmtId="0" fontId="0" fillId="2" borderId="12" xfId="0" applyFill="1" applyBorder="1" applyAlignment="1">
      <alignment horizontal="right"/>
    </xf>
    <xf numFmtId="4" fontId="8" fillId="2" borderId="24" xfId="0" applyNumberFormat="1" applyFont="1" applyFill="1" applyBorder="1"/>
    <xf numFmtId="0" fontId="8" fillId="2" borderId="33" xfId="0" applyFont="1" applyFill="1" applyBorder="1" applyAlignment="1">
      <alignment horizontal="center"/>
    </xf>
    <xf numFmtId="0" fontId="8" fillId="2" borderId="12" xfId="0" applyFont="1" applyFill="1" applyBorder="1" applyAlignment="1">
      <alignment horizontal="center"/>
    </xf>
    <xf numFmtId="166" fontId="9" fillId="2" borderId="11" xfId="1" applyFont="1" applyFill="1" applyBorder="1"/>
    <xf numFmtId="0" fontId="0" fillId="2" borderId="33" xfId="0" applyFill="1" applyBorder="1" applyAlignment="1">
      <alignment horizontal="center"/>
    </xf>
    <xf numFmtId="0" fontId="9" fillId="2" borderId="12" xfId="0" applyFont="1" applyFill="1" applyBorder="1" applyAlignment="1">
      <alignment horizontal="right"/>
    </xf>
    <xf numFmtId="0" fontId="0" fillId="2" borderId="25" xfId="0" applyFill="1" applyBorder="1"/>
    <xf numFmtId="0" fontId="8" fillId="2" borderId="25" xfId="0" applyFont="1" applyFill="1" applyBorder="1"/>
    <xf numFmtId="0" fontId="8" fillId="2" borderId="27" xfId="0" applyFont="1" applyFill="1" applyBorder="1" applyAlignment="1">
      <alignment horizontal="center"/>
    </xf>
    <xf numFmtId="0" fontId="11" fillId="2" borderId="34" xfId="0" applyFont="1" applyFill="1" applyBorder="1" applyAlignment="1">
      <alignment horizontal="center"/>
    </xf>
    <xf numFmtId="0" fontId="11" fillId="2" borderId="35" xfId="0" applyFont="1" applyFill="1" applyBorder="1" applyAlignment="1">
      <alignment horizontal="center"/>
    </xf>
    <xf numFmtId="0" fontId="11" fillId="2" borderId="36" xfId="0" applyFont="1" applyFill="1" applyBorder="1" applyAlignment="1">
      <alignment horizontal="center"/>
    </xf>
    <xf numFmtId="0" fontId="11" fillId="2" borderId="37" xfId="0" applyFont="1" applyFill="1" applyBorder="1" applyAlignment="1">
      <alignment horizontal="center"/>
    </xf>
    <xf numFmtId="0" fontId="11" fillId="2" borderId="38" xfId="0" applyFont="1" applyFill="1" applyBorder="1" applyAlignment="1">
      <alignment horizontal="center"/>
    </xf>
    <xf numFmtId="0" fontId="11" fillId="2" borderId="39" xfId="0" applyFont="1" applyFill="1" applyBorder="1" applyAlignment="1">
      <alignment horizontal="center"/>
    </xf>
    <xf numFmtId="0" fontId="11" fillId="2" borderId="40" xfId="0" applyFont="1" applyFill="1" applyBorder="1" applyAlignment="1">
      <alignment horizontal="center"/>
    </xf>
    <xf numFmtId="0" fontId="6" fillId="2" borderId="0" xfId="0" applyFont="1" applyFill="1" applyBorder="1" applyAlignment="1">
      <alignment horizontal="center"/>
    </xf>
    <xf numFmtId="0" fontId="6" fillId="2" borderId="5" xfId="0" applyFont="1" applyFill="1" applyBorder="1" applyAlignment="1">
      <alignment horizontal="center"/>
    </xf>
    <xf numFmtId="0" fontId="0" fillId="2" borderId="41" xfId="0" applyFill="1" applyBorder="1"/>
    <xf numFmtId="0" fontId="0" fillId="2" borderId="42" xfId="0" applyFill="1" applyBorder="1"/>
    <xf numFmtId="0" fontId="0" fillId="2" borderId="43" xfId="0" applyFill="1" applyBorder="1"/>
    <xf numFmtId="10" fontId="14" fillId="0" borderId="0" xfId="0" applyNumberFormat="1" applyFont="1" applyBorder="1" applyAlignment="1"/>
    <xf numFmtId="10" fontId="15" fillId="0" borderId="0" xfId="0" applyNumberFormat="1" applyFont="1" applyBorder="1" applyAlignment="1"/>
    <xf numFmtId="0" fontId="16" fillId="0" borderId="0" xfId="0" applyNumberFormat="1" applyFont="1" applyBorder="1" applyAlignment="1"/>
    <xf numFmtId="0" fontId="15" fillId="0" borderId="0" xfId="0" applyNumberFormat="1" applyFont="1" applyBorder="1" applyAlignment="1"/>
    <xf numFmtId="10" fontId="17" fillId="0" borderId="0" xfId="0" applyNumberFormat="1" applyFont="1" applyBorder="1" applyAlignment="1"/>
    <xf numFmtId="0" fontId="17" fillId="0" borderId="0" xfId="0" applyNumberFormat="1" applyFont="1" applyBorder="1" applyAlignment="1">
      <alignment horizontal="left"/>
    </xf>
    <xf numFmtId="0" fontId="18" fillId="0" borderId="0" xfId="0" applyNumberFormat="1" applyFont="1" applyBorder="1" applyAlignment="1"/>
    <xf numFmtId="0" fontId="17" fillId="0" borderId="0" xfId="0" applyNumberFormat="1" applyFont="1" applyBorder="1" applyAlignment="1"/>
    <xf numFmtId="0" fontId="15" fillId="0" borderId="0" xfId="0" applyNumberFormat="1" applyFont="1" applyBorder="1" applyAlignment="1">
      <alignment horizontal="left"/>
    </xf>
    <xf numFmtId="0" fontId="0" fillId="0" borderId="0" xfId="0" applyNumberFormat="1" applyBorder="1" applyAlignment="1">
      <alignment wrapText="1"/>
    </xf>
    <xf numFmtId="0" fontId="18" fillId="0" borderId="0" xfId="0" applyNumberFormat="1" applyFont="1" applyBorder="1" applyAlignment="1">
      <alignment horizontal="right"/>
    </xf>
    <xf numFmtId="0" fontId="18" fillId="0" borderId="0" xfId="0" applyNumberFormat="1" applyFont="1" applyBorder="1" applyAlignment="1">
      <alignment horizontal="center"/>
    </xf>
    <xf numFmtId="0" fontId="16" fillId="0" borderId="0" xfId="0" applyNumberFormat="1" applyFont="1" applyBorder="1" applyAlignment="1">
      <alignment horizontal="center"/>
    </xf>
    <xf numFmtId="0" fontId="19" fillId="0" borderId="0" xfId="0" applyNumberFormat="1" applyFont="1" applyBorder="1" applyAlignment="1">
      <alignment horizontal="center"/>
    </xf>
    <xf numFmtId="0" fontId="19" fillId="0" borderId="0" xfId="0" applyNumberFormat="1" applyFont="1" applyBorder="1" applyAlignment="1"/>
    <xf numFmtId="0" fontId="14" fillId="0" borderId="31" xfId="0" applyNumberFormat="1" applyFont="1" applyBorder="1" applyAlignment="1">
      <alignment horizontal="center"/>
    </xf>
    <xf numFmtId="0" fontId="14" fillId="0" borderId="0" xfId="0" applyNumberFormat="1" applyFont="1" applyAlignment="1">
      <alignment horizontal="center"/>
    </xf>
    <xf numFmtId="0" fontId="14" fillId="0" borderId="30" xfId="0" applyNumberFormat="1" applyFont="1" applyBorder="1" applyAlignment="1">
      <alignment horizontal="center"/>
    </xf>
    <xf numFmtId="4" fontId="20" fillId="0" borderId="0" xfId="0" applyNumberFormat="1" applyFont="1"/>
    <xf numFmtId="4" fontId="20" fillId="0" borderId="0" xfId="0" applyNumberFormat="1" applyFont="1" applyAlignment="1">
      <alignment horizontal="center"/>
    </xf>
    <xf numFmtId="3" fontId="20" fillId="0" borderId="0" xfId="0" applyNumberFormat="1" applyFont="1"/>
    <xf numFmtId="0" fontId="0" fillId="0" borderId="0" xfId="0" applyBorder="1" applyAlignment="1">
      <alignment horizontal="center"/>
    </xf>
    <xf numFmtId="0" fontId="9" fillId="0" borderId="0" xfId="0" applyFont="1" applyBorder="1"/>
    <xf numFmtId="0" fontId="4" fillId="0" borderId="0" xfId="0" applyFont="1" applyBorder="1" applyAlignment="1">
      <alignment vertical="center" wrapText="1"/>
    </xf>
    <xf numFmtId="4" fontId="21" fillId="0" borderId="0" xfId="0" applyNumberFormat="1" applyFont="1" applyBorder="1" applyAlignment="1">
      <alignment horizontal="center"/>
    </xf>
    <xf numFmtId="3" fontId="21" fillId="0" borderId="0" xfId="0" applyNumberFormat="1" applyFont="1" applyBorder="1"/>
    <xf numFmtId="0" fontId="22" fillId="0" borderId="0" xfId="0" applyFont="1" applyBorder="1" applyAlignment="1">
      <alignment horizontal="left"/>
    </xf>
    <xf numFmtId="0" fontId="22" fillId="0" borderId="5" xfId="0" applyFont="1" applyBorder="1" applyAlignment="1">
      <alignment horizontal="left"/>
    </xf>
    <xf numFmtId="167" fontId="0" fillId="0" borderId="0" xfId="0" applyNumberFormat="1" applyBorder="1"/>
    <xf numFmtId="4" fontId="0" fillId="0" borderId="0" xfId="0" applyNumberFormat="1" applyBorder="1" applyAlignment="1">
      <alignment horizontal="center"/>
    </xf>
    <xf numFmtId="165" fontId="8" fillId="2" borderId="0" xfId="1" applyNumberFormat="1" applyFont="1" applyFill="1" applyBorder="1"/>
    <xf numFmtId="167" fontId="8" fillId="2" borderId="45" xfId="5" applyNumberFormat="1" applyFont="1" applyFill="1" applyBorder="1" applyAlignment="1">
      <alignment vertical="center" wrapText="1"/>
    </xf>
    <xf numFmtId="167" fontId="8" fillId="2" borderId="48" xfId="1" applyNumberFormat="1" applyFont="1" applyFill="1" applyBorder="1" applyAlignment="1">
      <alignment horizontal="right" vertical="center" wrapText="1"/>
    </xf>
    <xf numFmtId="3" fontId="11" fillId="3" borderId="6" xfId="0" applyNumberFormat="1" applyFont="1" applyFill="1" applyBorder="1"/>
    <xf numFmtId="0" fontId="8" fillId="3" borderId="7" xfId="0" applyFont="1" applyFill="1" applyBorder="1"/>
    <xf numFmtId="0" fontId="9" fillId="3" borderId="8" xfId="0" applyFont="1" applyFill="1" applyBorder="1" applyAlignment="1">
      <alignment horizontal="center"/>
    </xf>
    <xf numFmtId="0" fontId="4" fillId="0" borderId="0" xfId="0" applyFont="1" applyBorder="1" applyAlignment="1">
      <alignment horizontal="center"/>
    </xf>
    <xf numFmtId="3" fontId="11" fillId="4" borderId="28" xfId="0" applyNumberFormat="1" applyFont="1" applyFill="1" applyBorder="1"/>
    <xf numFmtId="4" fontId="21" fillId="4" borderId="0" xfId="0" applyNumberFormat="1" applyFont="1" applyFill="1" applyBorder="1" applyAlignment="1">
      <alignment horizontal="center"/>
    </xf>
    <xf numFmtId="3" fontId="21" fillId="4" borderId="0" xfId="0" applyNumberFormat="1" applyFont="1" applyFill="1" applyBorder="1"/>
    <xf numFmtId="3" fontId="21" fillId="0" borderId="34" xfId="1" applyNumberFormat="1" applyFont="1" applyBorder="1"/>
    <xf numFmtId="3" fontId="21" fillId="0" borderId="54" xfId="0" applyNumberFormat="1" applyFont="1" applyBorder="1"/>
    <xf numFmtId="3" fontId="21" fillId="0" borderId="55" xfId="0" applyNumberFormat="1" applyFont="1" applyBorder="1" applyAlignment="1">
      <alignment horizontal="center"/>
    </xf>
    <xf numFmtId="0" fontId="9" fillId="0" borderId="56" xfId="0" applyFont="1" applyBorder="1" applyAlignment="1">
      <alignment horizontal="center"/>
    </xf>
    <xf numFmtId="0" fontId="9" fillId="2" borderId="12" xfId="0" applyFont="1" applyFill="1" applyBorder="1" applyAlignment="1">
      <alignment horizontal="center"/>
    </xf>
    <xf numFmtId="0" fontId="9" fillId="0" borderId="12" xfId="0" applyFont="1" applyBorder="1" applyAlignment="1">
      <alignment horizontal="center"/>
    </xf>
    <xf numFmtId="4" fontId="21" fillId="0" borderId="57" xfId="0" applyNumberFormat="1" applyFont="1" applyBorder="1" applyAlignment="1">
      <alignment horizontal="center"/>
    </xf>
    <xf numFmtId="4" fontId="21" fillId="0" borderId="9" xfId="1" applyNumberFormat="1" applyFont="1" applyBorder="1" applyAlignment="1">
      <alignment horizontal="center"/>
    </xf>
    <xf numFmtId="0" fontId="21" fillId="0" borderId="58" xfId="0" applyFont="1" applyBorder="1"/>
    <xf numFmtId="0" fontId="9" fillId="0" borderId="17" xfId="0" applyFont="1" applyBorder="1" applyAlignment="1">
      <alignment horizontal="center"/>
    </xf>
    <xf numFmtId="3" fontId="21" fillId="0" borderId="1" xfId="1" applyNumberFormat="1" applyFont="1" applyBorder="1"/>
    <xf numFmtId="4" fontId="21" fillId="0" borderId="2" xfId="1" applyNumberFormat="1" applyFont="1" applyBorder="1" applyAlignment="1">
      <alignment horizontal="center"/>
    </xf>
    <xf numFmtId="3" fontId="21" fillId="0" borderId="2" xfId="1" applyNumberFormat="1" applyFont="1" applyBorder="1"/>
    <xf numFmtId="3" fontId="21" fillId="0" borderId="3" xfId="0" applyNumberFormat="1" applyFont="1" applyBorder="1"/>
    <xf numFmtId="0" fontId="23" fillId="0" borderId="0" xfId="0" applyFont="1" applyBorder="1"/>
    <xf numFmtId="4" fontId="11" fillId="0" borderId="34" xfId="0" applyNumberFormat="1" applyFont="1" applyBorder="1" applyAlignment="1">
      <alignment horizontal="center"/>
    </xf>
    <xf numFmtId="4" fontId="11" fillId="0" borderId="35" xfId="0" applyNumberFormat="1" applyFont="1" applyBorder="1" applyAlignment="1">
      <alignment horizontal="center"/>
    </xf>
    <xf numFmtId="3" fontId="11" fillId="0" borderId="35" xfId="0" quotePrefix="1" applyNumberFormat="1" applyFont="1" applyBorder="1" applyAlignment="1">
      <alignment horizontal="center"/>
    </xf>
    <xf numFmtId="3" fontId="11" fillId="0" borderId="61" xfId="0" applyNumberFormat="1" applyFont="1" applyBorder="1" applyAlignment="1">
      <alignment horizontal="center"/>
    </xf>
    <xf numFmtId="0" fontId="24" fillId="0" borderId="62" xfId="0" applyFont="1" applyBorder="1" applyAlignment="1">
      <alignment horizontal="center"/>
    </xf>
    <xf numFmtId="4" fontId="11" fillId="0" borderId="28" xfId="0" applyNumberFormat="1" applyFont="1" applyBorder="1" applyAlignment="1">
      <alignment horizontal="center"/>
    </xf>
    <xf numFmtId="4" fontId="11" fillId="0" borderId="29" xfId="0" applyNumberFormat="1" applyFont="1" applyBorder="1" applyAlignment="1">
      <alignment horizontal="center"/>
    </xf>
    <xf numFmtId="3" fontId="11" fillId="0" borderId="29" xfId="0" applyNumberFormat="1" applyFont="1" applyBorder="1" applyAlignment="1">
      <alignment horizontal="center"/>
    </xf>
    <xf numFmtId="3" fontId="11" fillId="0" borderId="31" xfId="0" applyNumberFormat="1" applyFont="1" applyBorder="1" applyAlignment="1">
      <alignment horizontal="center"/>
    </xf>
    <xf numFmtId="0" fontId="24" fillId="0" borderId="63" xfId="0" applyFont="1" applyBorder="1" applyAlignment="1">
      <alignment horizontal="center"/>
    </xf>
    <xf numFmtId="4" fontId="11" fillId="0" borderId="37" xfId="0" applyNumberFormat="1" applyFont="1" applyBorder="1" applyAlignment="1">
      <alignment horizontal="center"/>
    </xf>
    <xf numFmtId="4" fontId="11" fillId="0" borderId="38" xfId="0" applyNumberFormat="1" applyFont="1" applyBorder="1" applyAlignment="1">
      <alignment horizontal="center"/>
    </xf>
    <xf numFmtId="3" fontId="11" fillId="0" borderId="38" xfId="0" applyNumberFormat="1" applyFont="1" applyBorder="1" applyAlignment="1">
      <alignment horizontal="center"/>
    </xf>
    <xf numFmtId="3" fontId="11" fillId="0" borderId="39" xfId="0" applyNumberFormat="1" applyFont="1" applyBorder="1" applyAlignment="1">
      <alignment horizontal="center"/>
    </xf>
    <xf numFmtId="0" fontId="24" fillId="0" borderId="64" xfId="0" applyFont="1" applyBorder="1" applyAlignment="1">
      <alignment horizontal="center"/>
    </xf>
    <xf numFmtId="3" fontId="11" fillId="5" borderId="37" xfId="0" applyNumberFormat="1" applyFont="1" applyFill="1" applyBorder="1"/>
    <xf numFmtId="4" fontId="21" fillId="5" borderId="42" xfId="0" applyNumberFormat="1" applyFont="1" applyFill="1" applyBorder="1" applyAlignment="1">
      <alignment horizontal="center"/>
    </xf>
    <xf numFmtId="3" fontId="21" fillId="5" borderId="42" xfId="0" applyNumberFormat="1" applyFont="1" applyFill="1" applyBorder="1"/>
    <xf numFmtId="0" fontId="8" fillId="5" borderId="42" xfId="0" applyFont="1" applyFill="1" applyBorder="1" applyAlignment="1">
      <alignment horizontal="center"/>
    </xf>
    <xf numFmtId="0" fontId="9" fillId="5" borderId="43" xfId="0" applyFont="1" applyFill="1" applyBorder="1" applyAlignment="1">
      <alignment horizontal="center"/>
    </xf>
    <xf numFmtId="4" fontId="21" fillId="0" borderId="4" xfId="1" applyNumberFormat="1" applyFont="1" applyBorder="1"/>
    <xf numFmtId="4" fontId="21" fillId="0" borderId="29" xfId="0" applyNumberFormat="1" applyFont="1" applyBorder="1" applyAlignment="1">
      <alignment horizontal="center"/>
    </xf>
    <xf numFmtId="3" fontId="21" fillId="0" borderId="29" xfId="0" applyNumberFormat="1" applyFont="1" applyBorder="1"/>
    <xf numFmtId="0" fontId="9" fillId="0" borderId="5" xfId="0" applyFont="1" applyBorder="1" applyAlignment="1">
      <alignment horizontal="center"/>
    </xf>
    <xf numFmtId="168" fontId="21" fillId="0" borderId="0" xfId="2" applyFont="1" applyBorder="1"/>
    <xf numFmtId="0" fontId="11" fillId="0" borderId="0" xfId="0" applyFont="1" applyBorder="1"/>
    <xf numFmtId="168" fontId="11" fillId="4" borderId="52" xfId="2" applyFont="1" applyFill="1" applyBorder="1"/>
    <xf numFmtId="4" fontId="11" fillId="4" borderId="7" xfId="0" applyNumberFormat="1" applyFont="1" applyFill="1" applyBorder="1" applyAlignment="1">
      <alignment horizontal="center"/>
    </xf>
    <xf numFmtId="3" fontId="11" fillId="4" borderId="7" xfId="0" applyNumberFormat="1" applyFont="1" applyFill="1" applyBorder="1"/>
    <xf numFmtId="168" fontId="11" fillId="4" borderId="8" xfId="2" applyFont="1" applyFill="1" applyBorder="1"/>
    <xf numFmtId="168" fontId="21" fillId="4" borderId="6" xfId="2" applyFont="1" applyFill="1" applyBorder="1"/>
    <xf numFmtId="4" fontId="21" fillId="4" borderId="7" xfId="0" applyNumberFormat="1" applyFont="1" applyFill="1" applyBorder="1" applyAlignment="1">
      <alignment horizontal="center"/>
    </xf>
    <xf numFmtId="3" fontId="21" fillId="4" borderId="7" xfId="0" applyNumberFormat="1" applyFont="1" applyFill="1" applyBorder="1" applyAlignment="1">
      <alignment horizontal="center"/>
    </xf>
    <xf numFmtId="168" fontId="21" fillId="4" borderId="8" xfId="2" applyFont="1" applyFill="1" applyBorder="1"/>
    <xf numFmtId="0" fontId="25" fillId="0" borderId="0" xfId="0" applyFont="1" applyBorder="1" applyAlignment="1">
      <alignment vertical="center" wrapText="1"/>
    </xf>
    <xf numFmtId="168" fontId="21" fillId="0" borderId="10" xfId="2" applyFont="1" applyBorder="1"/>
    <xf numFmtId="4" fontId="21" fillId="0" borderId="11" xfId="0" applyNumberFormat="1" applyFont="1" applyBorder="1" applyAlignment="1">
      <alignment horizontal="center"/>
    </xf>
    <xf numFmtId="168" fontId="21" fillId="0" borderId="12" xfId="2" applyFont="1" applyBorder="1"/>
    <xf numFmtId="0" fontId="21" fillId="0" borderId="19" xfId="0" applyFont="1" applyBorder="1"/>
    <xf numFmtId="0" fontId="9" fillId="0" borderId="65" xfId="0" applyFont="1" applyBorder="1" applyAlignment="1">
      <alignment horizontal="center"/>
    </xf>
    <xf numFmtId="9" fontId="21" fillId="0" borderId="11" xfId="3" applyFont="1" applyBorder="1" applyAlignment="1">
      <alignment horizontal="center"/>
    </xf>
    <xf numFmtId="0" fontId="11" fillId="0" borderId="19" xfId="0" applyFont="1" applyBorder="1"/>
    <xf numFmtId="0" fontId="22" fillId="2" borderId="44" xfId="6" applyFont="1" applyFill="1" applyBorder="1" applyAlignment="1">
      <alignment horizontal="left" vertical="center"/>
    </xf>
    <xf numFmtId="0" fontId="22" fillId="2" borderId="26" xfId="6" applyFont="1" applyFill="1" applyBorder="1" applyAlignment="1">
      <alignment horizontal="left" vertical="center"/>
    </xf>
    <xf numFmtId="4" fontId="21" fillId="0" borderId="59" xfId="1" applyNumberFormat="1" applyFont="1" applyBorder="1"/>
    <xf numFmtId="4" fontId="21" fillId="0" borderId="25" xfId="1" applyNumberFormat="1" applyFont="1" applyBorder="1" applyAlignment="1">
      <alignment horizontal="center"/>
    </xf>
    <xf numFmtId="3" fontId="21" fillId="0" borderId="25" xfId="1" applyNumberFormat="1" applyFont="1" applyBorder="1"/>
    <xf numFmtId="3" fontId="21" fillId="0" borderId="27" xfId="1" applyNumberFormat="1" applyFont="1" applyBorder="1"/>
    <xf numFmtId="0" fontId="11" fillId="0" borderId="44" xfId="0" applyFont="1" applyBorder="1"/>
    <xf numFmtId="0" fontId="9" fillId="0" borderId="66" xfId="0" applyFont="1" applyBorder="1" applyAlignment="1">
      <alignment horizontal="center"/>
    </xf>
    <xf numFmtId="4" fontId="21" fillId="0" borderId="52" xfId="1" applyNumberFormat="1" applyFont="1" applyBorder="1" applyAlignment="1">
      <alignment horizontal="center"/>
    </xf>
    <xf numFmtId="3" fontId="21" fillId="0" borderId="9" xfId="1" applyNumberFormat="1" applyFont="1" applyBorder="1" applyAlignment="1">
      <alignment horizontal="center"/>
    </xf>
    <xf numFmtId="3" fontId="21" fillId="0" borderId="53" xfId="1" applyNumberFormat="1" applyFont="1" applyBorder="1" applyAlignment="1">
      <alignment horizontal="center"/>
    </xf>
    <xf numFmtId="3" fontId="11" fillId="0" borderId="13" xfId="0" applyNumberFormat="1" applyFont="1" applyBorder="1" applyAlignment="1">
      <alignment horizontal="center"/>
    </xf>
    <xf numFmtId="0" fontId="11" fillId="0" borderId="0" xfId="0" applyFont="1" applyBorder="1" applyAlignment="1">
      <alignment horizontal="center"/>
    </xf>
    <xf numFmtId="0" fontId="11" fillId="0" borderId="63" xfId="0" applyFont="1" applyBorder="1" applyAlignment="1">
      <alignment horizontal="center"/>
    </xf>
    <xf numFmtId="0" fontId="26" fillId="0" borderId="0" xfId="0" applyFont="1" applyBorder="1" applyAlignment="1">
      <alignment horizontal="right"/>
    </xf>
    <xf numFmtId="3" fontId="11" fillId="0" borderId="40" xfId="0" applyNumberFormat="1" applyFont="1" applyBorder="1" applyAlignment="1">
      <alignment horizontal="center"/>
    </xf>
    <xf numFmtId="0" fontId="21" fillId="0" borderId="42" xfId="0" applyFont="1" applyBorder="1" applyAlignment="1">
      <alignment horizontal="center"/>
    </xf>
    <xf numFmtId="0" fontId="21" fillId="0" borderId="64" xfId="0" applyFont="1" applyBorder="1" applyAlignment="1">
      <alignment horizontal="center"/>
    </xf>
    <xf numFmtId="0" fontId="6" fillId="0" borderId="0" xfId="8" applyFont="1"/>
    <xf numFmtId="0" fontId="29" fillId="0" borderId="0" xfId="8" applyFont="1"/>
    <xf numFmtId="0" fontId="9" fillId="2" borderId="0" xfId="4" applyFill="1" applyAlignment="1">
      <alignment horizontal="left" vertical="center" wrapText="1"/>
    </xf>
    <xf numFmtId="169" fontId="9" fillId="2" borderId="0" xfId="4" applyNumberFormat="1" applyFill="1" applyAlignment="1">
      <alignment horizontal="center" vertical="center"/>
    </xf>
    <xf numFmtId="0" fontId="9" fillId="0" borderId="0" xfId="6"/>
    <xf numFmtId="0" fontId="6" fillId="0" borderId="0" xfId="6" applyFont="1"/>
    <xf numFmtId="168" fontId="6" fillId="0" borderId="0" xfId="14" applyFont="1"/>
    <xf numFmtId="0" fontId="32" fillId="0" borderId="0" xfId="8" applyFont="1"/>
    <xf numFmtId="170" fontId="9" fillId="2" borderId="0" xfId="9" applyFill="1" applyAlignment="1">
      <alignment horizontal="center" vertical="center"/>
    </xf>
    <xf numFmtId="2" fontId="9" fillId="2" borderId="0" xfId="9" applyNumberFormat="1" applyFill="1" applyAlignment="1">
      <alignment horizontal="center" vertical="center"/>
    </xf>
    <xf numFmtId="10" fontId="9" fillId="0" borderId="0" xfId="15" applyNumberFormat="1" applyFont="1"/>
    <xf numFmtId="10" fontId="24" fillId="0" borderId="0" xfId="16" applyNumberFormat="1" applyFont="1" applyAlignment="1">
      <alignment horizontal="center" vertical="center"/>
    </xf>
    <xf numFmtId="10" fontId="24" fillId="8" borderId="67" xfId="16" applyNumberFormat="1" applyFont="1" applyFill="1" applyBorder="1" applyAlignment="1">
      <alignment horizontal="center" vertical="center"/>
    </xf>
    <xf numFmtId="174" fontId="9" fillId="0" borderId="0" xfId="6" applyNumberFormat="1"/>
    <xf numFmtId="171" fontId="24" fillId="0" borderId="0" xfId="16" applyNumberFormat="1" applyFont="1" applyAlignment="1">
      <alignment horizontal="center" vertical="center"/>
    </xf>
    <xf numFmtId="168" fontId="9" fillId="0" borderId="0" xfId="6" applyNumberFormat="1"/>
    <xf numFmtId="171" fontId="24" fillId="2" borderId="0" xfId="16" applyNumberFormat="1" applyFont="1" applyFill="1" applyAlignment="1">
      <alignment horizontal="center" vertical="center"/>
    </xf>
    <xf numFmtId="171" fontId="24" fillId="2" borderId="10" xfId="16" applyNumberFormat="1" applyFont="1" applyFill="1" applyBorder="1" applyAlignment="1">
      <alignment horizontal="center" vertical="center"/>
    </xf>
    <xf numFmtId="0" fontId="9" fillId="2" borderId="11" xfId="6" applyFill="1" applyBorder="1"/>
    <xf numFmtId="0" fontId="22" fillId="2" borderId="18" xfId="6" applyFont="1" applyFill="1" applyBorder="1"/>
    <xf numFmtId="0" fontId="22" fillId="2" borderId="71" xfId="6" applyFont="1" applyFill="1" applyBorder="1" applyAlignment="1">
      <alignment horizontal="left" vertical="center"/>
    </xf>
    <xf numFmtId="0" fontId="22" fillId="2" borderId="14" xfId="6" applyFont="1" applyFill="1" applyBorder="1" applyAlignment="1">
      <alignment horizontal="left" vertical="center"/>
    </xf>
    <xf numFmtId="0" fontId="8" fillId="0" borderId="12" xfId="6" applyFont="1" applyBorder="1" applyAlignment="1">
      <alignment horizontal="center"/>
    </xf>
    <xf numFmtId="10" fontId="24" fillId="2" borderId="0" xfId="16" applyNumberFormat="1" applyFont="1" applyFill="1" applyAlignment="1">
      <alignment horizontal="center" vertical="center"/>
    </xf>
    <xf numFmtId="10" fontId="9" fillId="0" borderId="0" xfId="6" applyNumberFormat="1"/>
    <xf numFmtId="10" fontId="24" fillId="2" borderId="0" xfId="6" applyNumberFormat="1" applyFont="1" applyFill="1" applyAlignment="1">
      <alignment horizontal="center" vertical="center"/>
    </xf>
    <xf numFmtId="10" fontId="24" fillId="2" borderId="15" xfId="6" applyNumberFormat="1" applyFont="1" applyFill="1" applyBorder="1" applyAlignment="1">
      <alignment horizontal="center" vertical="center"/>
    </xf>
    <xf numFmtId="168" fontId="24" fillId="2" borderId="75" xfId="14" applyFont="1" applyFill="1" applyBorder="1" applyAlignment="1">
      <alignment horizontal="center" vertical="center" wrapText="1"/>
    </xf>
    <xf numFmtId="167" fontId="6" fillId="2" borderId="26" xfId="9" applyNumberFormat="1" applyFont="1" applyFill="1" applyBorder="1" applyAlignment="1">
      <alignment horizontal="center" vertical="center"/>
    </xf>
    <xf numFmtId="167" fontId="6" fillId="2" borderId="44" xfId="9" applyNumberFormat="1" applyFont="1" applyFill="1" applyBorder="1" applyAlignment="1">
      <alignment vertical="center"/>
    </xf>
    <xf numFmtId="9" fontId="6" fillId="2" borderId="44" xfId="16" applyFont="1" applyFill="1" applyBorder="1"/>
    <xf numFmtId="168" fontId="6" fillId="2" borderId="32" xfId="14" applyFont="1" applyFill="1" applyBorder="1"/>
    <xf numFmtId="0" fontId="22" fillId="2" borderId="11" xfId="6" applyFont="1" applyFill="1" applyBorder="1"/>
    <xf numFmtId="0" fontId="24" fillId="2" borderId="12" xfId="6" applyFont="1" applyFill="1" applyBorder="1" applyAlignment="1">
      <alignment horizontal="left" vertical="center"/>
    </xf>
    <xf numFmtId="3" fontId="22" fillId="0" borderId="0" xfId="9" applyNumberFormat="1" applyFont="1" applyAlignment="1">
      <alignment horizontal="center" vertical="center"/>
    </xf>
    <xf numFmtId="10" fontId="22" fillId="2" borderId="0" xfId="9" applyNumberFormat="1" applyFont="1" applyFill="1"/>
    <xf numFmtId="10" fontId="22" fillId="2" borderId="28" xfId="9" applyNumberFormat="1" applyFont="1" applyFill="1" applyBorder="1"/>
    <xf numFmtId="168" fontId="22" fillId="2" borderId="11" xfId="14" applyFont="1" applyFill="1" applyBorder="1" applyAlignment="1">
      <alignment horizontal="center" vertical="center"/>
    </xf>
    <xf numFmtId="10" fontId="22" fillId="2" borderId="11" xfId="16" applyNumberFormat="1" applyFont="1" applyFill="1" applyBorder="1" applyAlignment="1">
      <alignment horizontal="center" vertical="center"/>
    </xf>
    <xf numFmtId="2" fontId="22" fillId="2" borderId="11" xfId="9" applyNumberFormat="1" applyFont="1" applyFill="1" applyBorder="1" applyAlignment="1">
      <alignment horizontal="center" vertical="center"/>
    </xf>
    <xf numFmtId="168" fontId="22" fillId="2" borderId="25" xfId="14" applyFont="1" applyFill="1" applyBorder="1" applyAlignment="1">
      <alignment horizontal="center" vertical="center"/>
    </xf>
    <xf numFmtId="0" fontId="22" fillId="2" borderId="33" xfId="6" applyFont="1" applyFill="1" applyBorder="1" applyAlignment="1">
      <alignment horizontal="left" vertical="center"/>
    </xf>
    <xf numFmtId="0" fontId="22" fillId="2" borderId="33" xfId="6" applyFont="1" applyFill="1" applyBorder="1" applyAlignment="1">
      <alignment vertical="center"/>
    </xf>
    <xf numFmtId="0" fontId="22" fillId="2" borderId="13" xfId="6" applyFont="1" applyFill="1" applyBorder="1" applyAlignment="1">
      <alignment horizontal="left"/>
    </xf>
    <xf numFmtId="166" fontId="9" fillId="0" borderId="0" xfId="6" applyNumberFormat="1"/>
    <xf numFmtId="10" fontId="22" fillId="2" borderId="25" xfId="16" applyNumberFormat="1" applyFont="1" applyFill="1" applyBorder="1" applyAlignment="1">
      <alignment horizontal="center" vertical="center"/>
    </xf>
    <xf numFmtId="9" fontId="22" fillId="2" borderId="25" xfId="16" applyFont="1" applyFill="1" applyBorder="1" applyAlignment="1">
      <alignment horizontal="center" vertical="center"/>
    </xf>
    <xf numFmtId="168" fontId="22" fillId="2" borderId="75" xfId="14" applyFont="1" applyFill="1" applyBorder="1" applyAlignment="1">
      <alignment horizontal="center" vertical="center"/>
    </xf>
    <xf numFmtId="0" fontId="22" fillId="2" borderId="11" xfId="6" applyFont="1" applyFill="1" applyBorder="1" applyAlignment="1">
      <alignment horizontal="center"/>
    </xf>
    <xf numFmtId="9" fontId="22" fillId="2" borderId="11" xfId="3" applyFont="1" applyFill="1" applyBorder="1" applyAlignment="1">
      <alignment horizontal="center" vertical="center"/>
    </xf>
    <xf numFmtId="10" fontId="24" fillId="2" borderId="28" xfId="9" applyNumberFormat="1" applyFont="1" applyFill="1" applyBorder="1" applyAlignment="1">
      <alignment horizontal="center"/>
    </xf>
    <xf numFmtId="168" fontId="24" fillId="2" borderId="75" xfId="14" applyFont="1" applyFill="1" applyBorder="1" applyAlignment="1">
      <alignment horizontal="center" vertical="center"/>
    </xf>
    <xf numFmtId="2" fontId="22" fillId="2" borderId="25" xfId="9" applyNumberFormat="1" applyFont="1" applyFill="1" applyBorder="1" applyAlignment="1">
      <alignment horizontal="center" vertical="center"/>
    </xf>
    <xf numFmtId="0" fontId="22" fillId="2" borderId="33" xfId="6" applyFont="1" applyFill="1" applyBorder="1" applyAlignment="1">
      <alignment horizontal="left" vertical="center" wrapText="1"/>
    </xf>
    <xf numFmtId="0" fontId="24" fillId="2" borderId="11" xfId="6" applyFont="1" applyFill="1" applyBorder="1" applyAlignment="1">
      <alignment horizontal="left" vertical="center"/>
    </xf>
    <xf numFmtId="10" fontId="22" fillId="0" borderId="0" xfId="9" applyNumberFormat="1" applyFont="1"/>
    <xf numFmtId="171" fontId="22" fillId="2" borderId="25" xfId="16" applyNumberFormat="1" applyFont="1" applyFill="1" applyBorder="1" applyAlignment="1">
      <alignment horizontal="center" vertical="center"/>
    </xf>
    <xf numFmtId="10" fontId="24" fillId="9" borderId="0" xfId="6" applyNumberFormat="1" applyFont="1" applyFill="1" applyAlignment="1">
      <alignment horizontal="center" vertical="center"/>
    </xf>
    <xf numFmtId="167" fontId="24" fillId="9" borderId="0" xfId="9" applyNumberFormat="1" applyFont="1" applyFill="1" applyAlignment="1">
      <alignment horizontal="center" vertical="center"/>
    </xf>
    <xf numFmtId="168" fontId="9" fillId="0" borderId="0" xfId="17" applyFont="1"/>
    <xf numFmtId="168" fontId="22" fillId="0" borderId="0" xfId="14" applyFont="1" applyAlignment="1">
      <alignment horizontal="center" vertical="center"/>
    </xf>
    <xf numFmtId="168" fontId="9" fillId="0" borderId="0" xfId="14" applyFont="1"/>
    <xf numFmtId="10" fontId="30" fillId="2" borderId="0" xfId="9" applyNumberFormat="1" applyFont="1" applyFill="1" applyAlignment="1">
      <alignment horizontal="center" vertical="center"/>
    </xf>
    <xf numFmtId="10" fontId="30" fillId="2" borderId="24" xfId="9" applyNumberFormat="1" applyFont="1" applyFill="1" applyBorder="1" applyAlignment="1">
      <alignment horizontal="center" vertical="center"/>
    </xf>
    <xf numFmtId="168" fontId="8" fillId="2" borderId="75" xfId="14" applyFont="1" applyFill="1" applyBorder="1" applyAlignment="1">
      <alignment horizontal="center" vertical="center"/>
    </xf>
    <xf numFmtId="171" fontId="8" fillId="2" borderId="33" xfId="16" applyNumberFormat="1" applyFont="1" applyFill="1" applyBorder="1" applyAlignment="1">
      <alignment horizontal="center" vertical="center"/>
    </xf>
    <xf numFmtId="167" fontId="8" fillId="2" borderId="19" xfId="9" applyNumberFormat="1" applyFont="1" applyFill="1" applyBorder="1" applyAlignment="1">
      <alignment horizontal="center" vertical="center"/>
    </xf>
    <xf numFmtId="9" fontId="30" fillId="2" borderId="19" xfId="16" applyFont="1" applyFill="1" applyBorder="1"/>
    <xf numFmtId="168" fontId="30" fillId="2" borderId="14" xfId="14" applyFont="1" applyFill="1" applyBorder="1"/>
    <xf numFmtId="0" fontId="24" fillId="2" borderId="0" xfId="6" applyFont="1" applyFill="1"/>
    <xf numFmtId="0" fontId="24" fillId="2" borderId="5" xfId="6" applyFont="1" applyFill="1" applyBorder="1" applyAlignment="1">
      <alignment horizontal="left" vertical="center"/>
    </xf>
    <xf numFmtId="10" fontId="24" fillId="0" borderId="0" xfId="6" applyNumberFormat="1" applyFont="1" applyAlignment="1">
      <alignment horizontal="center" vertical="center"/>
    </xf>
    <xf numFmtId="10" fontId="24" fillId="10" borderId="24" xfId="6" applyNumberFormat="1" applyFont="1" applyFill="1" applyBorder="1" applyAlignment="1">
      <alignment horizontal="center" vertical="center"/>
    </xf>
    <xf numFmtId="167" fontId="24" fillId="10" borderId="25" xfId="9" applyNumberFormat="1" applyFont="1" applyFill="1" applyBorder="1" applyAlignment="1">
      <alignment horizontal="center" vertical="center"/>
    </xf>
    <xf numFmtId="176" fontId="24" fillId="10" borderId="31" xfId="9" applyNumberFormat="1" applyFont="1" applyFill="1" applyBorder="1" applyAlignment="1">
      <alignment horizontal="center" vertical="center" wrapText="1"/>
    </xf>
    <xf numFmtId="176" fontId="24" fillId="10" borderId="29" xfId="9" applyNumberFormat="1" applyFont="1" applyFill="1" applyBorder="1" applyAlignment="1">
      <alignment horizontal="center" vertical="center"/>
    </xf>
    <xf numFmtId="9" fontId="24" fillId="10" borderId="30" xfId="16" applyFont="1" applyFill="1" applyBorder="1" applyAlignment="1">
      <alignment horizontal="center" vertical="center" wrapText="1"/>
    </xf>
    <xf numFmtId="168" fontId="24" fillId="10" borderId="0" xfId="14" applyFont="1" applyFill="1" applyAlignment="1">
      <alignment horizontal="center" vertical="center"/>
    </xf>
    <xf numFmtId="0" fontId="34" fillId="0" borderId="0" xfId="20"/>
    <xf numFmtId="0" fontId="0" fillId="0" borderId="0" xfId="20" applyFont="1"/>
    <xf numFmtId="0" fontId="8" fillId="2" borderId="0" xfId="20" applyFont="1" applyFill="1" applyAlignment="1">
      <alignment horizontal="center" vertical="center" wrapText="1"/>
    </xf>
    <xf numFmtId="0" fontId="35" fillId="2" borderId="0" xfId="20" applyFont="1" applyFill="1" applyAlignment="1">
      <alignment horizontal="center"/>
    </xf>
    <xf numFmtId="0" fontId="37" fillId="0" borderId="0" xfId="0" applyFont="1"/>
    <xf numFmtId="0" fontId="0" fillId="0" borderId="0" xfId="0" applyAlignment="1">
      <alignment horizontal="center"/>
    </xf>
    <xf numFmtId="169" fontId="0" fillId="0" borderId="0" xfId="0" applyNumberFormat="1"/>
    <xf numFmtId="0" fontId="9" fillId="0" borderId="0" xfId="22"/>
    <xf numFmtId="49" fontId="24" fillId="13" borderId="84" xfId="22" applyNumberFormat="1" applyFont="1" applyFill="1" applyBorder="1" applyAlignment="1">
      <alignment horizontal="center" vertical="center" wrapText="1"/>
    </xf>
    <xf numFmtId="0" fontId="24" fillId="13" borderId="85" xfId="22" applyFont="1" applyFill="1" applyBorder="1" applyAlignment="1">
      <alignment horizontal="center" vertical="center" wrapText="1"/>
    </xf>
    <xf numFmtId="10" fontId="24" fillId="13" borderId="86" xfId="22" applyNumberFormat="1" applyFont="1" applyFill="1" applyBorder="1" applyAlignment="1">
      <alignment horizontal="center" vertical="center" wrapText="1"/>
    </xf>
    <xf numFmtId="49" fontId="24" fillId="13" borderId="87" xfId="22" applyNumberFormat="1" applyFont="1" applyFill="1" applyBorder="1" applyAlignment="1">
      <alignment horizontal="center" vertical="center"/>
    </xf>
    <xf numFmtId="0" fontId="24" fillId="13" borderId="88" xfId="22" applyFont="1" applyFill="1" applyBorder="1" applyAlignment="1">
      <alignment vertical="center"/>
    </xf>
    <xf numFmtId="9" fontId="24" fillId="13" borderId="89" xfId="22" applyNumberFormat="1" applyFont="1" applyFill="1" applyBorder="1" applyAlignment="1">
      <alignment vertical="center"/>
    </xf>
    <xf numFmtId="49" fontId="24" fillId="13" borderId="90" xfId="22" applyNumberFormat="1" applyFont="1" applyFill="1" applyBorder="1" applyAlignment="1">
      <alignment horizontal="center" vertical="center"/>
    </xf>
    <xf numFmtId="0" fontId="24" fillId="13" borderId="91" xfId="22" applyFont="1" applyFill="1" applyBorder="1" applyAlignment="1">
      <alignment vertical="center"/>
    </xf>
    <xf numFmtId="49" fontId="22" fillId="13" borderId="90" xfId="22" applyNumberFormat="1" applyFont="1" applyFill="1" applyBorder="1" applyAlignment="1">
      <alignment horizontal="center" vertical="center"/>
    </xf>
    <xf numFmtId="0" fontId="22" fillId="13" borderId="91" xfId="22" applyFont="1" applyFill="1" applyBorder="1" applyAlignment="1">
      <alignment vertical="center"/>
    </xf>
    <xf numFmtId="10" fontId="22" fillId="13" borderId="91" xfId="23" applyNumberFormat="1" applyFont="1" applyFill="1" applyBorder="1" applyAlignment="1">
      <alignment vertical="center"/>
    </xf>
    <xf numFmtId="10" fontId="22" fillId="13" borderId="92" xfId="22" applyNumberFormat="1" applyFont="1" applyFill="1" applyBorder="1" applyAlignment="1">
      <alignment vertical="center"/>
    </xf>
    <xf numFmtId="10" fontId="22" fillId="0" borderId="92" xfId="22" applyNumberFormat="1" applyFont="1" applyBorder="1" applyAlignment="1">
      <alignment vertical="center"/>
    </xf>
    <xf numFmtId="49" fontId="24" fillId="13" borderId="93" xfId="22" applyNumberFormat="1" applyFont="1" applyFill="1" applyBorder="1" applyAlignment="1">
      <alignment horizontal="center" vertical="center"/>
    </xf>
    <xf numFmtId="10" fontId="24" fillId="13" borderId="92" xfId="22" applyNumberFormat="1" applyFont="1" applyFill="1" applyBorder="1" applyAlignment="1">
      <alignment vertical="center"/>
    </xf>
    <xf numFmtId="10" fontId="24" fillId="13" borderId="96" xfId="22" applyNumberFormat="1" applyFont="1" applyFill="1" applyBorder="1" applyAlignment="1">
      <alignment vertical="center"/>
    </xf>
    <xf numFmtId="9" fontId="24" fillId="13" borderId="91" xfId="23" applyFont="1" applyFill="1" applyBorder="1" applyAlignment="1">
      <alignment vertical="center"/>
    </xf>
    <xf numFmtId="9" fontId="22" fillId="13" borderId="91" xfId="23" applyFont="1" applyFill="1" applyBorder="1" applyAlignment="1">
      <alignment vertical="center"/>
    </xf>
    <xf numFmtId="0" fontId="41" fillId="2" borderId="17" xfId="22" applyFont="1" applyFill="1" applyBorder="1"/>
    <xf numFmtId="10" fontId="42" fillId="2" borderId="16" xfId="23" applyNumberFormat="1" applyFont="1" applyFill="1" applyBorder="1" applyAlignment="1">
      <alignment horizontal="center"/>
    </xf>
    <xf numFmtId="10" fontId="43" fillId="2" borderId="15" xfId="23" applyNumberFormat="1" applyFont="1" applyFill="1" applyBorder="1" applyAlignment="1">
      <alignment horizontal="center"/>
    </xf>
    <xf numFmtId="0" fontId="41" fillId="2" borderId="8" xfId="22" applyFont="1" applyFill="1" applyBorder="1"/>
    <xf numFmtId="10" fontId="42" fillId="2" borderId="51" xfId="23" applyNumberFormat="1" applyFont="1" applyFill="1" applyBorder="1" applyAlignment="1">
      <alignment horizontal="center"/>
    </xf>
    <xf numFmtId="10" fontId="43" fillId="2" borderId="67" xfId="23" applyNumberFormat="1" applyFont="1" applyFill="1" applyBorder="1" applyAlignment="1">
      <alignment horizontal="center"/>
    </xf>
    <xf numFmtId="0" fontId="44" fillId="0" borderId="2" xfId="22" applyFont="1" applyBorder="1" applyAlignment="1">
      <alignment vertical="center"/>
    </xf>
    <xf numFmtId="0" fontId="9" fillId="0" borderId="0" xfId="22" applyAlignment="1">
      <alignment vertical="center"/>
    </xf>
    <xf numFmtId="0" fontId="46" fillId="0" borderId="0" xfId="24" applyFont="1" applyAlignment="1">
      <alignment horizontal="center" vertical="center"/>
    </xf>
    <xf numFmtId="0" fontId="47" fillId="0" borderId="22" xfId="24" applyFont="1" applyBorder="1" applyAlignment="1">
      <alignment vertical="center" wrapText="1"/>
    </xf>
    <xf numFmtId="168" fontId="49" fillId="0" borderId="21" xfId="25" applyFont="1" applyBorder="1" applyAlignment="1">
      <alignment horizontal="center" vertical="center"/>
    </xf>
    <xf numFmtId="0" fontId="47" fillId="0" borderId="21" xfId="24" applyFont="1" applyBorder="1" applyAlignment="1">
      <alignment horizontal="center" vertical="center"/>
    </xf>
    <xf numFmtId="0" fontId="49" fillId="0" borderId="20" xfId="24" applyFont="1" applyBorder="1" applyAlignment="1">
      <alignment horizontal="center" vertical="center"/>
    </xf>
    <xf numFmtId="0" fontId="49" fillId="0" borderId="0" xfId="24" applyFont="1" applyAlignment="1">
      <alignment horizontal="center" vertical="center"/>
    </xf>
    <xf numFmtId="0" fontId="47" fillId="0" borderId="56" xfId="24" applyFont="1" applyBorder="1" applyAlignment="1">
      <alignment vertical="center" wrapText="1"/>
    </xf>
    <xf numFmtId="168" fontId="49" fillId="0" borderId="74" xfId="25" applyFont="1" applyBorder="1" applyAlignment="1">
      <alignment horizontal="center" vertical="center"/>
    </xf>
    <xf numFmtId="0" fontId="49" fillId="0" borderId="74" xfId="24" applyFont="1" applyBorder="1" applyAlignment="1">
      <alignment horizontal="center" vertical="center"/>
    </xf>
    <xf numFmtId="0" fontId="49" fillId="0" borderId="69" xfId="24" applyFont="1" applyBorder="1" applyAlignment="1">
      <alignment horizontal="center" vertical="center"/>
    </xf>
    <xf numFmtId="0" fontId="49" fillId="0" borderId="0" xfId="24" applyFont="1" applyAlignment="1">
      <alignment vertical="center" wrapText="1"/>
    </xf>
    <xf numFmtId="0" fontId="47" fillId="7" borderId="67" xfId="24" applyFont="1" applyFill="1" applyBorder="1" applyAlignment="1">
      <alignment horizontal="center" vertical="center" wrapText="1"/>
    </xf>
    <xf numFmtId="0" fontId="47" fillId="0" borderId="66" xfId="24" applyFont="1" applyBorder="1" applyAlignment="1">
      <alignment vertical="center" wrapText="1"/>
    </xf>
    <xf numFmtId="0" fontId="47" fillId="0" borderId="27" xfId="24" applyFont="1" applyBorder="1" applyAlignment="1">
      <alignment horizontal="center" vertical="center"/>
    </xf>
    <xf numFmtId="0" fontId="47" fillId="0" borderId="24" xfId="24" applyFont="1" applyBorder="1" applyAlignment="1">
      <alignment horizontal="center" vertical="center"/>
    </xf>
    <xf numFmtId="0" fontId="47" fillId="0" borderId="65" xfId="24" applyFont="1" applyBorder="1" applyAlignment="1">
      <alignment vertical="center" wrapText="1"/>
    </xf>
    <xf numFmtId="0" fontId="49" fillId="0" borderId="65" xfId="24" applyFont="1" applyBorder="1" applyAlignment="1">
      <alignment vertical="center" wrapText="1"/>
    </xf>
    <xf numFmtId="168" fontId="49" fillId="0" borderId="12" xfId="25" applyFont="1" applyBorder="1" applyAlignment="1">
      <alignment vertical="center"/>
    </xf>
    <xf numFmtId="168" fontId="49" fillId="0" borderId="10" xfId="25" applyFont="1" applyBorder="1" applyAlignment="1">
      <alignment vertical="center"/>
    </xf>
    <xf numFmtId="166" fontId="49" fillId="0" borderId="12" xfId="26" applyNumberFormat="1" applyFont="1" applyBorder="1" applyAlignment="1">
      <alignment vertical="center"/>
    </xf>
    <xf numFmtId="174" fontId="49" fillId="0" borderId="12" xfId="24" applyNumberFormat="1" applyFont="1" applyBorder="1" applyAlignment="1">
      <alignment vertical="center"/>
    </xf>
    <xf numFmtId="10" fontId="49" fillId="0" borderId="10" xfId="27" applyNumberFormat="1" applyFont="1" applyBorder="1" applyAlignment="1">
      <alignment vertical="center"/>
    </xf>
    <xf numFmtId="0" fontId="47" fillId="0" borderId="12" xfId="24" applyFont="1" applyBorder="1" applyAlignment="1">
      <alignment horizontal="center" vertical="center"/>
    </xf>
    <xf numFmtId="0" fontId="47" fillId="0" borderId="10" xfId="24" applyFont="1" applyBorder="1" applyAlignment="1">
      <alignment horizontal="center" vertical="center"/>
    </xf>
    <xf numFmtId="10" fontId="49" fillId="0" borderId="10" xfId="23" applyNumberFormat="1" applyFont="1" applyBorder="1" applyAlignment="1">
      <alignment vertical="center"/>
    </xf>
    <xf numFmtId="0" fontId="47" fillId="14" borderId="65" xfId="24" applyFont="1" applyFill="1" applyBorder="1" applyAlignment="1">
      <alignment vertical="center" wrapText="1"/>
    </xf>
    <xf numFmtId="9" fontId="49" fillId="0" borderId="10" xfId="23" applyFont="1" applyBorder="1" applyAlignment="1">
      <alignment vertical="center"/>
    </xf>
    <xf numFmtId="9" fontId="47" fillId="7" borderId="10" xfId="23" applyFont="1" applyFill="1" applyBorder="1" applyAlignment="1">
      <alignment vertical="center"/>
    </xf>
    <xf numFmtId="9" fontId="0" fillId="0" borderId="0" xfId="23" applyFont="1" applyFill="1"/>
    <xf numFmtId="0" fontId="9" fillId="0" borderId="11" xfId="22" applyBorder="1"/>
    <xf numFmtId="0" fontId="49" fillId="0" borderId="10" xfId="24" applyFont="1" applyBorder="1" applyAlignment="1">
      <alignment vertical="center"/>
    </xf>
    <xf numFmtId="168" fontId="47" fillId="7" borderId="12" xfId="25" applyFont="1" applyFill="1" applyBorder="1" applyAlignment="1">
      <alignment vertical="center"/>
    </xf>
    <xf numFmtId="10" fontId="47" fillId="0" borderId="10" xfId="23" applyNumberFormat="1" applyFont="1" applyBorder="1" applyAlignment="1">
      <alignment vertical="center"/>
    </xf>
    <xf numFmtId="0" fontId="49" fillId="0" borderId="68" xfId="24" applyFont="1" applyBorder="1" applyAlignment="1">
      <alignment vertical="center" wrapText="1"/>
    </xf>
    <xf numFmtId="168" fontId="49" fillId="0" borderId="56" xfId="25" applyFont="1" applyBorder="1" applyAlignment="1">
      <alignment vertical="center"/>
    </xf>
    <xf numFmtId="0" fontId="49" fillId="0" borderId="69" xfId="24" applyFont="1" applyBorder="1" applyAlignment="1">
      <alignment vertical="center"/>
    </xf>
    <xf numFmtId="0" fontId="49" fillId="0" borderId="0" xfId="24" applyFont="1" applyAlignment="1">
      <alignment vertical="center"/>
    </xf>
    <xf numFmtId="0" fontId="9" fillId="0" borderId="44" xfId="22" applyBorder="1" applyAlignment="1">
      <alignment vertical="center"/>
    </xf>
    <xf numFmtId="0" fontId="52" fillId="0" borderId="0" xfId="29"/>
    <xf numFmtId="0" fontId="42" fillId="0" borderId="0" xfId="29" applyFont="1"/>
    <xf numFmtId="0" fontId="52" fillId="0" borderId="1" xfId="29" applyBorder="1"/>
    <xf numFmtId="0" fontId="43" fillId="0" borderId="2" xfId="29" applyFont="1" applyBorder="1"/>
    <xf numFmtId="0" fontId="43" fillId="0" borderId="1" xfId="29" applyFont="1" applyBorder="1"/>
    <xf numFmtId="0" fontId="43" fillId="0" borderId="3" xfId="29" applyFont="1" applyBorder="1"/>
    <xf numFmtId="0" fontId="52" fillId="0" borderId="4" xfId="29" applyBorder="1"/>
    <xf numFmtId="0" fontId="41" fillId="0" borderId="0" xfId="29" applyFont="1"/>
    <xf numFmtId="0" fontId="41" fillId="0" borderId="4" xfId="29" applyFont="1" applyBorder="1"/>
    <xf numFmtId="0" fontId="41" fillId="0" borderId="5" xfId="29" applyFont="1" applyBorder="1"/>
    <xf numFmtId="0" fontId="43" fillId="0" borderId="0" xfId="29" applyFont="1"/>
    <xf numFmtId="1" fontId="43" fillId="0" borderId="0" xfId="29" applyNumberFormat="1" applyFont="1" applyAlignment="1">
      <alignment horizontal="right"/>
    </xf>
    <xf numFmtId="0" fontId="43" fillId="0" borderId="97" xfId="29" applyFont="1" applyBorder="1"/>
    <xf numFmtId="0" fontId="43" fillId="0" borderId="4" xfId="29" applyFont="1" applyBorder="1"/>
    <xf numFmtId="0" fontId="43" fillId="0" borderId="5" xfId="29" applyFont="1" applyBorder="1"/>
    <xf numFmtId="0" fontId="43" fillId="0" borderId="42" xfId="29" applyFont="1" applyBorder="1"/>
    <xf numFmtId="0" fontId="43" fillId="0" borderId="98" xfId="29" applyFont="1" applyBorder="1"/>
    <xf numFmtId="0" fontId="43" fillId="0" borderId="41" xfId="29" applyFont="1" applyBorder="1"/>
    <xf numFmtId="0" fontId="43" fillId="0" borderId="43" xfId="29" applyFont="1" applyBorder="1"/>
    <xf numFmtId="0" fontId="42" fillId="0" borderId="101" xfId="29" applyFont="1" applyBorder="1"/>
    <xf numFmtId="2" fontId="53" fillId="0" borderId="101" xfId="29" applyNumberFormat="1" applyFont="1" applyBorder="1"/>
    <xf numFmtId="0" fontId="42" fillId="0" borderId="101" xfId="29" applyFont="1" applyBorder="1" applyAlignment="1">
      <alignment horizontal="right"/>
    </xf>
    <xf numFmtId="0" fontId="42" fillId="0" borderId="102" xfId="29" applyFont="1" applyBorder="1"/>
    <xf numFmtId="2" fontId="54" fillId="0" borderId="0" xfId="29" applyNumberFormat="1" applyFont="1"/>
    <xf numFmtId="0" fontId="54" fillId="0" borderId="0" xfId="29" applyFont="1"/>
    <xf numFmtId="2" fontId="42" fillId="0" borderId="0" xfId="29" applyNumberFormat="1" applyFont="1"/>
    <xf numFmtId="0" fontId="43" fillId="0" borderId="0" xfId="29" applyFont="1" applyAlignment="1">
      <alignment horizontal="left"/>
    </xf>
    <xf numFmtId="0" fontId="42" fillId="0" borderId="5" xfId="29" applyFont="1" applyBorder="1"/>
    <xf numFmtId="0" fontId="42" fillId="0" borderId="0" xfId="29" applyFont="1" applyAlignment="1">
      <alignment vertical="center"/>
    </xf>
    <xf numFmtId="2" fontId="43" fillId="0" borderId="11" xfId="29" applyNumberFormat="1" applyFont="1" applyBorder="1"/>
    <xf numFmtId="0" fontId="43" fillId="0" borderId="11" xfId="29" applyFont="1" applyBorder="1" applyAlignment="1">
      <alignment horizontal="center"/>
    </xf>
    <xf numFmtId="0" fontId="43" fillId="0" borderId="11" xfId="29" applyFont="1" applyBorder="1" applyAlignment="1">
      <alignment horizontal="center" vertical="center" wrapText="1"/>
    </xf>
    <xf numFmtId="0" fontId="43" fillId="0" borderId="11" xfId="29" applyFont="1" applyBorder="1" applyAlignment="1">
      <alignment horizontal="center" vertical="center"/>
    </xf>
    <xf numFmtId="2" fontId="43" fillId="0" borderId="11" xfId="29" applyNumberFormat="1" applyFont="1" applyBorder="1" applyAlignment="1">
      <alignment vertical="center" wrapText="1"/>
    </xf>
    <xf numFmtId="0" fontId="41" fillId="0" borderId="11" xfId="29" applyFont="1" applyBorder="1" applyAlignment="1">
      <alignment horizontal="center" vertical="center" wrapText="1"/>
    </xf>
    <xf numFmtId="0" fontId="43" fillId="0" borderId="0" xfId="29" applyFont="1" applyAlignment="1">
      <alignment horizontal="center"/>
    </xf>
    <xf numFmtId="0" fontId="41" fillId="0" borderId="0" xfId="29" applyFont="1" applyAlignment="1">
      <alignment horizontal="left"/>
    </xf>
    <xf numFmtId="0" fontId="41" fillId="0" borderId="5" xfId="29" applyFont="1" applyBorder="1" applyAlignment="1">
      <alignment horizontal="left"/>
    </xf>
    <xf numFmtId="0" fontId="43" fillId="0" borderId="44" xfId="29" applyFont="1" applyBorder="1" applyAlignment="1">
      <alignment horizontal="center"/>
    </xf>
    <xf numFmtId="0" fontId="52" fillId="0" borderId="41" xfId="29" applyBorder="1"/>
    <xf numFmtId="0" fontId="52" fillId="0" borderId="42" xfId="29" applyBorder="1"/>
    <xf numFmtId="0" fontId="52" fillId="0" borderId="43" xfId="29" applyBorder="1"/>
    <xf numFmtId="2" fontId="43" fillId="0" borderId="4" xfId="29" applyNumberFormat="1" applyFont="1" applyBorder="1" applyAlignment="1">
      <alignment horizontal="center" vertical="center" wrapText="1"/>
    </xf>
    <xf numFmtId="2" fontId="43" fillId="0" borderId="0" xfId="29" applyNumberFormat="1" applyFont="1" applyAlignment="1">
      <alignment horizontal="center" vertical="center" wrapText="1"/>
    </xf>
    <xf numFmtId="0" fontId="52" fillId="0" borderId="0" xfId="29" applyAlignment="1">
      <alignment horizontal="center" vertical="center"/>
    </xf>
    <xf numFmtId="0" fontId="9" fillId="0" borderId="0" xfId="29" applyFont="1" applyAlignment="1">
      <alignment horizontal="center" vertical="center"/>
    </xf>
    <xf numFmtId="0" fontId="43" fillId="0" borderId="0" xfId="29" applyFont="1" applyAlignment="1">
      <alignment horizontal="center" vertical="center"/>
    </xf>
    <xf numFmtId="0" fontId="52" fillId="0" borderId="11" xfId="29" applyBorder="1" applyAlignment="1">
      <alignment horizontal="center" vertical="center"/>
    </xf>
    <xf numFmtId="0" fontId="9" fillId="0" borderId="11" xfId="29" applyFont="1" applyBorder="1" applyAlignment="1">
      <alignment horizontal="center" vertical="center"/>
    </xf>
    <xf numFmtId="0" fontId="52" fillId="0" borderId="11" xfId="29" applyBorder="1" applyAlignment="1">
      <alignment vertical="center"/>
    </xf>
    <xf numFmtId="2" fontId="43" fillId="0" borderId="11" xfId="29" applyNumberFormat="1" applyFont="1" applyBorder="1" applyAlignment="1">
      <alignment vertical="center"/>
    </xf>
    <xf numFmtId="2" fontId="43" fillId="0" borderId="11" xfId="29" applyNumberFormat="1" applyFont="1" applyBorder="1" applyAlignment="1">
      <alignment horizontal="center" vertical="center" wrapText="1"/>
    </xf>
    <xf numFmtId="2" fontId="54" fillId="0" borderId="0" xfId="29" applyNumberFormat="1" applyFont="1" applyAlignment="1">
      <alignment horizontal="center"/>
    </xf>
    <xf numFmtId="0" fontId="42" fillId="0" borderId="11" xfId="29" applyFont="1" applyBorder="1" applyAlignment="1">
      <alignment horizontal="center" vertical="center" wrapText="1"/>
    </xf>
    <xf numFmtId="2" fontId="43" fillId="0" borderId="11" xfId="29" applyNumberFormat="1" applyFont="1" applyBorder="1" applyAlignment="1">
      <alignment horizontal="center" vertical="center"/>
    </xf>
    <xf numFmtId="2" fontId="43" fillId="0" borderId="59" xfId="29" applyNumberFormat="1" applyFont="1" applyBorder="1" applyAlignment="1">
      <alignment vertical="center" wrapText="1"/>
    </xf>
    <xf numFmtId="2" fontId="43" fillId="0" borderId="44" xfId="29" applyNumberFormat="1" applyFont="1" applyBorder="1" applyAlignment="1">
      <alignment vertical="center" wrapText="1"/>
    </xf>
    <xf numFmtId="2" fontId="43" fillId="0" borderId="32" xfId="29" applyNumberFormat="1" applyFont="1" applyBorder="1" applyAlignment="1">
      <alignment vertical="center" wrapText="1"/>
    </xf>
    <xf numFmtId="0" fontId="43" fillId="0" borderId="11" xfId="29" applyFont="1" applyBorder="1"/>
    <xf numFmtId="2" fontId="43" fillId="0" borderId="4" xfId="29" applyNumberFormat="1" applyFont="1" applyBorder="1" applyAlignment="1">
      <alignment vertical="center" wrapText="1"/>
    </xf>
    <xf numFmtId="2" fontId="43" fillId="0" borderId="0" xfId="29" applyNumberFormat="1" applyFont="1" applyAlignment="1">
      <alignment vertical="center" wrapText="1"/>
    </xf>
    <xf numFmtId="2" fontId="43" fillId="0" borderId="30" xfId="29" applyNumberFormat="1" applyFont="1" applyBorder="1" applyAlignment="1">
      <alignment vertical="center" wrapText="1"/>
    </xf>
    <xf numFmtId="0" fontId="43" fillId="0" borderId="11" xfId="29" applyFont="1" applyBorder="1" applyAlignment="1">
      <alignment vertical="center" wrapText="1"/>
    </xf>
    <xf numFmtId="0" fontId="43" fillId="0" borderId="11" xfId="29" applyFont="1" applyBorder="1" applyAlignment="1">
      <alignment horizontal="left" vertical="center" wrapText="1"/>
    </xf>
    <xf numFmtId="0" fontId="52" fillId="12" borderId="11" xfId="29" applyFill="1" applyBorder="1"/>
    <xf numFmtId="0" fontId="52" fillId="12" borderId="11" xfId="29" applyFill="1" applyBorder="1" applyAlignment="1">
      <alignment horizontal="center" vertical="center"/>
    </xf>
    <xf numFmtId="0" fontId="52" fillId="12" borderId="24" xfId="29" applyFill="1" applyBorder="1"/>
    <xf numFmtId="0" fontId="52" fillId="12" borderId="11" xfId="29" applyFill="1" applyBorder="1" applyAlignment="1">
      <alignment vertical="center"/>
    </xf>
    <xf numFmtId="0" fontId="52" fillId="12" borderId="12" xfId="29" applyFill="1" applyBorder="1" applyAlignment="1">
      <alignment vertical="center"/>
    </xf>
    <xf numFmtId="4" fontId="8" fillId="15" borderId="10" xfId="6" applyNumberFormat="1" applyFont="1" applyFill="1" applyBorder="1" applyAlignment="1">
      <alignment horizontal="center" vertical="center"/>
    </xf>
    <xf numFmtId="0" fontId="9" fillId="0" borderId="11" xfId="6" applyBorder="1" applyAlignment="1">
      <alignment horizontal="center" vertical="center"/>
    </xf>
    <xf numFmtId="0" fontId="8" fillId="0" borderId="11" xfId="6" applyFont="1" applyBorder="1" applyAlignment="1">
      <alignment horizontal="center" vertical="center"/>
    </xf>
    <xf numFmtId="0" fontId="8" fillId="0" borderId="11" xfId="6" applyFont="1" applyBorder="1" applyAlignment="1">
      <alignment horizontal="left" vertical="center"/>
    </xf>
    <xf numFmtId="0" fontId="9" fillId="0" borderId="0" xfId="6" applyAlignment="1">
      <alignment vertical="center"/>
    </xf>
    <xf numFmtId="0" fontId="9" fillId="0" borderId="12" xfId="6" applyBorder="1" applyAlignment="1">
      <alignment horizontal="center" vertical="center"/>
    </xf>
    <xf numFmtId="4" fontId="9" fillId="0" borderId="10" xfId="6" applyNumberFormat="1" applyBorder="1" applyAlignment="1">
      <alignment horizontal="center" vertical="center"/>
    </xf>
    <xf numFmtId="4" fontId="9" fillId="0" borderId="11" xfId="6" applyNumberFormat="1" applyBorder="1" applyAlignment="1">
      <alignment horizontal="center" vertical="center"/>
    </xf>
    <xf numFmtId="3" fontId="9" fillId="0" borderId="11" xfId="6" applyNumberFormat="1" applyBorder="1" applyAlignment="1">
      <alignment horizontal="center" vertical="center"/>
    </xf>
    <xf numFmtId="177" fontId="8" fillId="0" borderId="11" xfId="6" applyNumberFormat="1" applyFont="1" applyBorder="1" applyAlignment="1">
      <alignment horizontal="center" vertical="center"/>
    </xf>
    <xf numFmtId="0" fontId="9" fillId="0" borderId="25" xfId="6" applyBorder="1" applyAlignment="1">
      <alignment horizontal="center" vertical="center"/>
    </xf>
    <xf numFmtId="0" fontId="8" fillId="10" borderId="11" xfId="6" applyFont="1" applyFill="1" applyBorder="1" applyAlignment="1">
      <alignment vertical="center"/>
    </xf>
    <xf numFmtId="0" fontId="9" fillId="0" borderId="11" xfId="6" applyBorder="1" applyAlignment="1">
      <alignment vertical="center"/>
    </xf>
    <xf numFmtId="177" fontId="9" fillId="0" borderId="11" xfId="6" applyNumberFormat="1" applyBorder="1" applyAlignment="1">
      <alignment horizontal="center" vertical="center"/>
    </xf>
    <xf numFmtId="0" fontId="9" fillId="0" borderId="25" xfId="6" applyBorder="1" applyAlignment="1">
      <alignment horizontal="center" vertical="center" wrapText="1"/>
    </xf>
    <xf numFmtId="0" fontId="8" fillId="0" borderId="10" xfId="6" applyFont="1" applyBorder="1" applyAlignment="1">
      <alignment horizontal="center" vertical="center" wrapText="1"/>
    </xf>
    <xf numFmtId="0" fontId="8" fillId="0" borderId="11" xfId="6" applyFont="1" applyBorder="1" applyAlignment="1">
      <alignment horizontal="center" vertical="center" wrapText="1"/>
    </xf>
    <xf numFmtId="0" fontId="8" fillId="0" borderId="25" xfId="6" applyFont="1" applyBorder="1" applyAlignment="1">
      <alignment horizontal="center" vertical="center" wrapText="1"/>
    </xf>
    <xf numFmtId="0" fontId="8" fillId="10" borderId="11" xfId="6" applyFont="1" applyFill="1" applyBorder="1" applyAlignment="1">
      <alignment horizontal="left" vertical="center"/>
    </xf>
    <xf numFmtId="0" fontId="8" fillId="0" borderId="12" xfId="6" applyFont="1" applyBorder="1" applyAlignment="1">
      <alignment horizontal="center" vertical="center"/>
    </xf>
    <xf numFmtId="0" fontId="8" fillId="0" borderId="24" xfId="6" applyFont="1" applyBorder="1" applyAlignment="1">
      <alignment horizontal="center" vertical="center" wrapText="1"/>
    </xf>
    <xf numFmtId="0" fontId="8" fillId="0" borderId="25" xfId="6" applyFont="1" applyBorder="1" applyAlignment="1">
      <alignment horizontal="center" vertical="center"/>
    </xf>
    <xf numFmtId="0" fontId="8" fillId="0" borderId="27" xfId="6" applyFont="1" applyBorder="1" applyAlignment="1">
      <alignment horizontal="center" vertical="center"/>
    </xf>
    <xf numFmtId="0" fontId="41" fillId="0" borderId="19" xfId="29" applyFont="1" applyBorder="1" applyAlignment="1">
      <alignment horizontal="center" vertical="center" wrapText="1"/>
    </xf>
    <xf numFmtId="0" fontId="41" fillId="0" borderId="14" xfId="29" applyFont="1" applyBorder="1" applyAlignment="1">
      <alignment horizontal="center" vertical="center" wrapText="1"/>
    </xf>
    <xf numFmtId="2" fontId="43" fillId="0" borderId="18" xfId="29" applyNumberFormat="1" applyFont="1" applyBorder="1" applyAlignment="1">
      <alignment horizontal="center" vertical="center" wrapText="1"/>
    </xf>
    <xf numFmtId="2" fontId="43" fillId="0" borderId="58" xfId="29" applyNumberFormat="1" applyFont="1" applyBorder="1" applyAlignment="1">
      <alignment horizontal="center" vertical="center" wrapText="1"/>
    </xf>
    <xf numFmtId="0" fontId="9" fillId="0" borderId="11" xfId="6" applyBorder="1" applyAlignment="1">
      <alignment horizontal="left" vertical="center"/>
    </xf>
    <xf numFmtId="0" fontId="8" fillId="0" borderId="11" xfId="6" applyFont="1" applyBorder="1" applyAlignment="1">
      <alignment vertical="center" wrapText="1"/>
    </xf>
    <xf numFmtId="9" fontId="9" fillId="0" borderId="11" xfId="6" applyNumberFormat="1" applyBorder="1" applyAlignment="1">
      <alignment horizontal="center" vertical="center"/>
    </xf>
    <xf numFmtId="0" fontId="9" fillId="0" borderId="11" xfId="6" applyBorder="1" applyAlignment="1">
      <alignment horizontal="center" vertical="center" wrapText="1"/>
    </xf>
    <xf numFmtId="4" fontId="8" fillId="15" borderId="11" xfId="6" applyNumberFormat="1" applyFont="1" applyFill="1" applyBorder="1" applyAlignment="1">
      <alignment horizontal="center" vertical="center"/>
    </xf>
    <xf numFmtId="0" fontId="8" fillId="0" borderId="11" xfId="6" applyFont="1" applyBorder="1" applyAlignment="1">
      <alignment vertical="center"/>
    </xf>
    <xf numFmtId="2" fontId="0" fillId="2" borderId="27" xfId="0" applyNumberFormat="1" applyFill="1" applyBorder="1" applyAlignment="1">
      <alignment horizontal="right"/>
    </xf>
    <xf numFmtId="0" fontId="9" fillId="0" borderId="0" xfId="29" applyFont="1" applyAlignment="1">
      <alignment vertical="center"/>
    </xf>
    <xf numFmtId="0" fontId="8" fillId="0" borderId="0" xfId="29" applyFont="1" applyAlignment="1">
      <alignment horizontal="left" vertical="center" indent="2"/>
    </xf>
    <xf numFmtId="0" fontId="8" fillId="0" borderId="0" xfId="29" applyFont="1" applyAlignment="1">
      <alignment vertical="center"/>
    </xf>
    <xf numFmtId="0" fontId="60" fillId="0" borderId="0" xfId="30" applyFont="1" applyFill="1" applyAlignment="1">
      <alignment vertical="center" wrapText="1"/>
    </xf>
    <xf numFmtId="0" fontId="9" fillId="0" borderId="38" xfId="29" applyFont="1" applyBorder="1" applyAlignment="1">
      <alignment horizontal="center" vertical="center"/>
    </xf>
    <xf numFmtId="0" fontId="9" fillId="0" borderId="42" xfId="29" applyFont="1" applyBorder="1" applyAlignment="1">
      <alignment horizontal="center" vertical="center"/>
    </xf>
    <xf numFmtId="0" fontId="9" fillId="0" borderId="70" xfId="29" applyFont="1" applyBorder="1" applyAlignment="1">
      <alignment vertical="center"/>
    </xf>
    <xf numFmtId="0" fontId="9" fillId="0" borderId="19" xfId="29" applyFont="1" applyBorder="1" applyAlignment="1">
      <alignment vertical="center"/>
    </xf>
    <xf numFmtId="0" fontId="9" fillId="0" borderId="33" xfId="29" applyFont="1" applyBorder="1" applyAlignment="1">
      <alignment vertical="center"/>
    </xf>
    <xf numFmtId="178" fontId="9" fillId="0" borderId="11" xfId="29" applyNumberFormat="1" applyFont="1" applyBorder="1" applyAlignment="1">
      <alignment vertical="center"/>
    </xf>
    <xf numFmtId="9" fontId="9" fillId="0" borderId="19" xfId="23" applyFont="1" applyFill="1" applyBorder="1" applyAlignment="1">
      <alignment horizontal="center" vertical="center"/>
    </xf>
    <xf numFmtId="178" fontId="9" fillId="0" borderId="0" xfId="29" applyNumberFormat="1" applyFont="1" applyAlignment="1">
      <alignment vertical="center"/>
    </xf>
    <xf numFmtId="0" fontId="9" fillId="0" borderId="47" xfId="29" applyFont="1" applyBorder="1" applyAlignment="1">
      <alignment vertical="center"/>
    </xf>
    <xf numFmtId="0" fontId="9" fillId="0" borderId="46" xfId="29" applyFont="1" applyBorder="1" applyAlignment="1">
      <alignment vertical="center"/>
    </xf>
    <xf numFmtId="0" fontId="9" fillId="0" borderId="77" xfId="29" applyFont="1" applyBorder="1" applyAlignment="1">
      <alignment vertical="center"/>
    </xf>
    <xf numFmtId="178" fontId="9" fillId="0" borderId="74" xfId="29" applyNumberFormat="1" applyFont="1" applyBorder="1" applyAlignment="1">
      <alignment vertical="center"/>
    </xf>
    <xf numFmtId="178" fontId="9" fillId="0" borderId="67" xfId="29" applyNumberFormat="1" applyFont="1" applyBorder="1" applyAlignment="1">
      <alignment vertical="center"/>
    </xf>
    <xf numFmtId="0" fontId="9" fillId="0" borderId="42" xfId="29" applyFont="1" applyBorder="1" applyAlignment="1">
      <alignment horizontal="centerContinuous" vertical="center"/>
    </xf>
    <xf numFmtId="0" fontId="9" fillId="0" borderId="71" xfId="29" applyFont="1" applyBorder="1" applyAlignment="1">
      <alignment vertical="center"/>
    </xf>
    <xf numFmtId="0" fontId="9" fillId="0" borderId="75" xfId="29" applyFont="1" applyBorder="1" applyAlignment="1">
      <alignment vertical="center"/>
    </xf>
    <xf numFmtId="0" fontId="9" fillId="0" borderId="16" xfId="29" applyFont="1" applyBorder="1" applyAlignment="1">
      <alignment horizontal="center" vertical="center"/>
    </xf>
    <xf numFmtId="178" fontId="9" fillId="0" borderId="16" xfId="29" applyNumberFormat="1" applyFont="1" applyBorder="1" applyAlignment="1">
      <alignment vertical="center"/>
    </xf>
    <xf numFmtId="0" fontId="9" fillId="0" borderId="74" xfId="29" applyFont="1" applyBorder="1" applyAlignment="1">
      <alignment horizontal="center" vertical="center"/>
    </xf>
    <xf numFmtId="0" fontId="9" fillId="0" borderId="43" xfId="29" applyFont="1" applyBorder="1" applyAlignment="1">
      <alignment horizontal="center" vertical="center"/>
    </xf>
    <xf numFmtId="0" fontId="9" fillId="0" borderId="12" xfId="29" applyFont="1" applyBorder="1" applyAlignment="1">
      <alignment vertical="center"/>
    </xf>
    <xf numFmtId="178" fontId="9" fillId="0" borderId="11" xfId="29" applyNumberFormat="1" applyFont="1" applyBorder="1" applyAlignment="1">
      <alignment horizontal="center" vertical="center"/>
    </xf>
    <xf numFmtId="166" fontId="9" fillId="0" borderId="11" xfId="29" applyNumberFormat="1" applyFont="1" applyBorder="1" applyAlignment="1">
      <alignment horizontal="center" vertical="center"/>
    </xf>
    <xf numFmtId="179" fontId="9" fillId="0" borderId="11" xfId="29" applyNumberFormat="1" applyFont="1" applyBorder="1" applyAlignment="1">
      <alignment horizontal="center" vertical="center"/>
    </xf>
    <xf numFmtId="0" fontId="9" fillId="0" borderId="11" xfId="29" applyFont="1" applyBorder="1" applyAlignment="1">
      <alignment vertical="center"/>
    </xf>
    <xf numFmtId="0" fontId="9" fillId="0" borderId="3" xfId="29" applyFont="1" applyBorder="1" applyAlignment="1">
      <alignment vertical="center"/>
    </xf>
    <xf numFmtId="0" fontId="9" fillId="0" borderId="35" xfId="29" applyFont="1" applyBorder="1" applyAlignment="1">
      <alignment vertical="center"/>
    </xf>
    <xf numFmtId="178" fontId="9" fillId="0" borderId="2" xfId="29" applyNumberFormat="1" applyFont="1" applyBorder="1" applyAlignment="1">
      <alignment vertical="center"/>
    </xf>
    <xf numFmtId="178" fontId="9" fillId="0" borderId="35" xfId="29" applyNumberFormat="1" applyFont="1" applyBorder="1" applyAlignment="1">
      <alignment vertical="center"/>
    </xf>
    <xf numFmtId="0" fontId="9" fillId="0" borderId="49" xfId="29" applyFont="1" applyBorder="1" applyAlignment="1">
      <alignment horizontal="center" vertical="center"/>
    </xf>
    <xf numFmtId="0" fontId="9" fillId="0" borderId="38" xfId="29" applyFont="1" applyBorder="1" applyAlignment="1">
      <alignment horizontal="centerContinuous" vertical="center"/>
    </xf>
    <xf numFmtId="10" fontId="9" fillId="0" borderId="11" xfId="23" applyNumberFormat="1" applyFont="1" applyFill="1" applyBorder="1" applyAlignment="1">
      <alignment vertical="center"/>
    </xf>
    <xf numFmtId="178" fontId="9" fillId="0" borderId="11" xfId="18" applyNumberFormat="1" applyFont="1" applyFill="1" applyBorder="1" applyAlignment="1">
      <alignment vertical="center"/>
    </xf>
    <xf numFmtId="9" fontId="9" fillId="0" borderId="11" xfId="23" applyFont="1" applyFill="1" applyBorder="1" applyAlignment="1">
      <alignment vertical="center"/>
    </xf>
    <xf numFmtId="9" fontId="9" fillId="0" borderId="16" xfId="23" applyFont="1" applyFill="1" applyBorder="1" applyAlignment="1">
      <alignment vertical="center"/>
    </xf>
    <xf numFmtId="178" fontId="9" fillId="0" borderId="16" xfId="18" applyNumberFormat="1" applyFont="1" applyFill="1" applyBorder="1" applyAlignment="1">
      <alignment vertical="center"/>
    </xf>
    <xf numFmtId="0" fontId="9" fillId="0" borderId="74" xfId="29" applyFont="1" applyBorder="1" applyAlignment="1">
      <alignment vertical="center"/>
    </xf>
    <xf numFmtId="178" fontId="9" fillId="0" borderId="74" xfId="18" applyNumberFormat="1" applyFont="1" applyFill="1" applyBorder="1" applyAlignment="1">
      <alignment vertical="center"/>
    </xf>
    <xf numFmtId="166" fontId="9" fillId="0" borderId="0" xfId="18" applyFont="1" applyFill="1" applyAlignment="1">
      <alignment vertical="center"/>
    </xf>
    <xf numFmtId="178" fontId="9" fillId="0" borderId="67" xfId="18" applyNumberFormat="1" applyFont="1" applyFill="1" applyBorder="1" applyAlignment="1">
      <alignment vertical="center"/>
    </xf>
    <xf numFmtId="178" fontId="8" fillId="0" borderId="67" xfId="31" applyNumberFormat="1" applyFont="1" applyFill="1" applyBorder="1" applyAlignment="1">
      <alignment vertical="center"/>
    </xf>
    <xf numFmtId="178" fontId="8" fillId="0" borderId="0" xfId="29" applyNumberFormat="1" applyFont="1" applyAlignment="1">
      <alignment vertical="center"/>
    </xf>
    <xf numFmtId="0" fontId="61" fillId="0" borderId="0" xfId="32" applyFont="1" applyAlignment="1">
      <alignment horizontal="left"/>
    </xf>
    <xf numFmtId="0" fontId="62" fillId="0" borderId="0" xfId="32" applyFont="1" applyAlignment="1">
      <alignment horizontal="left"/>
    </xf>
    <xf numFmtId="0" fontId="6" fillId="0" borderId="0" xfId="29" applyFont="1" applyAlignment="1">
      <alignment vertical="center"/>
    </xf>
    <xf numFmtId="168" fontId="31" fillId="0" borderId="0" xfId="33" applyFont="1" applyFill="1" applyBorder="1" applyAlignment="1">
      <alignment vertical="center"/>
    </xf>
    <xf numFmtId="0" fontId="63" fillId="0" borderId="0" xfId="32" applyFont="1" applyAlignment="1">
      <alignment wrapText="1"/>
    </xf>
    <xf numFmtId="0" fontId="9" fillId="0" borderId="0" xfId="29" applyFont="1"/>
    <xf numFmtId="181" fontId="9" fillId="0" borderId="11" xfId="29" applyNumberFormat="1" applyFont="1" applyBorder="1" applyAlignment="1">
      <alignment vertical="center"/>
    </xf>
    <xf numFmtId="2" fontId="9" fillId="0" borderId="11" xfId="29" applyNumberFormat="1" applyFont="1" applyBorder="1" applyAlignment="1">
      <alignment horizontal="right" vertical="center"/>
    </xf>
    <xf numFmtId="178" fontId="9" fillId="0" borderId="11" xfId="29" applyNumberFormat="1" applyFont="1" applyBorder="1" applyAlignment="1">
      <alignment horizontal="right" vertical="center"/>
    </xf>
    <xf numFmtId="0" fontId="9" fillId="0" borderId="60" xfId="29" applyFont="1" applyBorder="1" applyAlignment="1">
      <alignment vertical="center"/>
    </xf>
    <xf numFmtId="0" fontId="64" fillId="0" borderId="0" xfId="29" applyFont="1" applyAlignment="1">
      <alignment vertical="center"/>
    </xf>
    <xf numFmtId="0" fontId="62" fillId="0" borderId="12" xfId="29" applyFont="1" applyBorder="1" applyAlignment="1">
      <alignment vertical="center"/>
    </xf>
    <xf numFmtId="0" fontId="62" fillId="0" borderId="11" xfId="29" applyFont="1" applyBorder="1" applyAlignment="1">
      <alignment horizontal="center" vertical="center"/>
    </xf>
    <xf numFmtId="166" fontId="62" fillId="0" borderId="10" xfId="18" applyFont="1" applyFill="1" applyBorder="1" applyAlignment="1">
      <alignment horizontal="center" vertical="center"/>
    </xf>
    <xf numFmtId="166" fontId="62" fillId="0" borderId="10" xfId="18" applyFont="1" applyBorder="1" applyAlignment="1">
      <alignment vertical="center"/>
    </xf>
    <xf numFmtId="0" fontId="62" fillId="0" borderId="17" xfId="29" applyFont="1" applyBorder="1" applyAlignment="1">
      <alignment vertical="center"/>
    </xf>
    <xf numFmtId="0" fontId="62" fillId="0" borderId="16" xfId="29" applyFont="1" applyBorder="1" applyAlignment="1">
      <alignment horizontal="center" vertical="center"/>
    </xf>
    <xf numFmtId="0" fontId="9" fillId="0" borderId="12" xfId="29" applyFont="1" applyBorder="1" applyAlignment="1">
      <alignment vertical="center" wrapText="1"/>
    </xf>
    <xf numFmtId="0" fontId="9" fillId="0" borderId="11" xfId="29" applyFont="1" applyBorder="1" applyAlignment="1">
      <alignment horizontal="center" vertical="center" wrapText="1"/>
    </xf>
    <xf numFmtId="0" fontId="9" fillId="0" borderId="56" xfId="29" applyFont="1" applyBorder="1" applyAlignment="1">
      <alignment vertical="center"/>
    </xf>
    <xf numFmtId="0" fontId="61" fillId="0" borderId="12" xfId="29" applyFont="1" applyBorder="1" applyAlignment="1">
      <alignment horizontal="center" vertical="center"/>
    </xf>
    <xf numFmtId="0" fontId="61" fillId="0" borderId="11" xfId="29" applyFont="1" applyBorder="1" applyAlignment="1">
      <alignment horizontal="center" vertical="center"/>
    </xf>
    <xf numFmtId="166" fontId="61" fillId="0" borderId="10" xfId="18" applyFont="1" applyFill="1" applyBorder="1" applyAlignment="1">
      <alignment horizontal="center" vertical="center"/>
    </xf>
    <xf numFmtId="0" fontId="61" fillId="7" borderId="12" xfId="29" applyFont="1" applyFill="1" applyBorder="1" applyAlignment="1">
      <alignment vertical="center"/>
    </xf>
    <xf numFmtId="0" fontId="61" fillId="7" borderId="11" xfId="29" applyFont="1" applyFill="1" applyBorder="1" applyAlignment="1">
      <alignment horizontal="center" vertical="center"/>
    </xf>
    <xf numFmtId="166" fontId="61" fillId="7" borderId="10" xfId="18" applyFont="1" applyFill="1" applyBorder="1" applyAlignment="1">
      <alignment horizontal="center" vertical="center"/>
    </xf>
    <xf numFmtId="0" fontId="62" fillId="0" borderId="12" xfId="29" applyFont="1" applyBorder="1" applyAlignment="1">
      <alignment vertical="center" wrapText="1"/>
    </xf>
    <xf numFmtId="0" fontId="62" fillId="0" borderId="56" xfId="29" applyFont="1" applyBorder="1" applyAlignment="1">
      <alignment vertical="center"/>
    </xf>
    <xf numFmtId="0" fontId="62" fillId="0" borderId="74" xfId="29" applyFont="1" applyBorder="1" applyAlignment="1">
      <alignment horizontal="center" vertical="center"/>
    </xf>
    <xf numFmtId="0" fontId="62" fillId="0" borderId="0" xfId="29" applyFont="1" applyAlignment="1">
      <alignment vertical="center"/>
    </xf>
    <xf numFmtId="0" fontId="62" fillId="0" borderId="0" xfId="29" applyFont="1" applyAlignment="1">
      <alignment horizontal="center" vertical="center"/>
    </xf>
    <xf numFmtId="166" fontId="62" fillId="0" borderId="0" xfId="18" applyFont="1" applyFill="1" applyBorder="1" applyAlignment="1">
      <alignment vertical="center"/>
    </xf>
    <xf numFmtId="0" fontId="9" fillId="0" borderId="0" xfId="29" applyFont="1" applyAlignment="1">
      <alignment horizontal="left" vertical="center"/>
    </xf>
    <xf numFmtId="9" fontId="9" fillId="0" borderId="44" xfId="23" applyFont="1" applyFill="1" applyBorder="1" applyAlignment="1">
      <alignment horizontal="center" vertical="center"/>
    </xf>
    <xf numFmtId="0" fontId="9" fillId="0" borderId="26" xfId="29" applyFont="1" applyBorder="1" applyAlignment="1">
      <alignment vertical="center"/>
    </xf>
    <xf numFmtId="9" fontId="9" fillId="0" borderId="16" xfId="29" applyNumberFormat="1" applyFont="1" applyBorder="1" applyAlignment="1">
      <alignment horizontal="center" vertical="center"/>
    </xf>
    <xf numFmtId="2" fontId="9" fillId="0" borderId="11" xfId="29" applyNumberFormat="1" applyFont="1" applyBorder="1" applyAlignment="1">
      <alignment horizontal="center" vertical="center"/>
    </xf>
    <xf numFmtId="166" fontId="9" fillId="0" borderId="12" xfId="18" applyFont="1" applyFill="1" applyBorder="1" applyAlignment="1">
      <alignment vertical="center"/>
    </xf>
    <xf numFmtId="166" fontId="9" fillId="0" borderId="11" xfId="18" applyFont="1" applyFill="1" applyBorder="1" applyAlignment="1">
      <alignment horizontal="center" vertical="center"/>
    </xf>
    <xf numFmtId="166" fontId="9" fillId="0" borderId="11" xfId="18" applyFont="1" applyFill="1" applyBorder="1" applyAlignment="1">
      <alignment vertical="center"/>
    </xf>
    <xf numFmtId="10" fontId="9" fillId="0" borderId="16" xfId="23" applyNumberFormat="1" applyFont="1" applyFill="1" applyBorder="1" applyAlignment="1">
      <alignment vertical="center"/>
    </xf>
    <xf numFmtId="0" fontId="8" fillId="0" borderId="0" xfId="29" applyFont="1" applyAlignment="1">
      <alignment horizontal="left" vertical="center"/>
    </xf>
    <xf numFmtId="0" fontId="9" fillId="0" borderId="33" xfId="29" applyFont="1" applyBorder="1" applyAlignment="1">
      <alignment horizontal="center" vertical="center"/>
    </xf>
    <xf numFmtId="178" fontId="9" fillId="0" borderId="33" xfId="29" applyNumberFormat="1" applyFont="1" applyBorder="1" applyAlignment="1">
      <alignment vertical="center"/>
    </xf>
    <xf numFmtId="0" fontId="9" fillId="0" borderId="44" xfId="29" applyFont="1" applyBorder="1" applyAlignment="1">
      <alignment vertical="center"/>
    </xf>
    <xf numFmtId="0" fontId="9" fillId="0" borderId="26" xfId="29" applyFont="1" applyBorder="1" applyAlignment="1">
      <alignment horizontal="center" vertical="center"/>
    </xf>
    <xf numFmtId="0" fontId="52" fillId="0" borderId="11" xfId="29" applyBorder="1"/>
    <xf numFmtId="9" fontId="0" fillId="0" borderId="11" xfId="23" applyFont="1" applyBorder="1"/>
    <xf numFmtId="0" fontId="9" fillId="0" borderId="5" xfId="29" applyFont="1" applyBorder="1" applyAlignment="1">
      <alignment vertical="center"/>
    </xf>
    <xf numFmtId="9" fontId="9" fillId="0" borderId="0" xfId="23" applyFont="1" applyFill="1" applyBorder="1" applyAlignment="1">
      <alignment horizontal="center" vertical="center"/>
    </xf>
    <xf numFmtId="0" fontId="9" fillId="0" borderId="31" xfId="29" applyFont="1" applyBorder="1" applyAlignment="1">
      <alignment vertical="center"/>
    </xf>
    <xf numFmtId="0" fontId="9" fillId="0" borderId="70" xfId="29" applyFont="1" applyBorder="1" applyAlignment="1">
      <alignment vertical="center" wrapText="1"/>
    </xf>
    <xf numFmtId="0" fontId="9" fillId="11" borderId="60" xfId="0" applyFont="1" applyFill="1" applyBorder="1" applyAlignment="1">
      <alignment horizontal="left"/>
    </xf>
    <xf numFmtId="0" fontId="9" fillId="11" borderId="11" xfId="0" applyFont="1" applyFill="1" applyBorder="1" applyAlignment="1">
      <alignment horizontal="center"/>
    </xf>
    <xf numFmtId="0" fontId="9" fillId="11" borderId="74" xfId="0" applyFont="1" applyFill="1" applyBorder="1" applyAlignment="1">
      <alignment horizontal="center"/>
    </xf>
    <xf numFmtId="175" fontId="9" fillId="11" borderId="11" xfId="0" applyNumberFormat="1" applyFont="1" applyFill="1" applyBorder="1" applyAlignment="1">
      <alignment horizontal="right"/>
    </xf>
    <xf numFmtId="182" fontId="9" fillId="11" borderId="11" xfId="0" applyNumberFormat="1" applyFont="1" applyFill="1" applyBorder="1" applyAlignment="1">
      <alignment horizontal="right"/>
    </xf>
    <xf numFmtId="0" fontId="9" fillId="11" borderId="74" xfId="0" applyFont="1" applyFill="1" applyBorder="1"/>
    <xf numFmtId="165" fontId="9" fillId="2" borderId="11" xfId="1" applyNumberFormat="1" applyFont="1" applyFill="1" applyBorder="1"/>
    <xf numFmtId="0" fontId="9" fillId="2" borderId="11" xfId="4" applyFill="1" applyBorder="1" applyAlignment="1">
      <alignment horizontal="left" vertical="center" wrapText="1"/>
    </xf>
    <xf numFmtId="0" fontId="0" fillId="2" borderId="13" xfId="0" applyFill="1" applyBorder="1" applyAlignment="1">
      <alignment horizontal="right"/>
    </xf>
    <xf numFmtId="0" fontId="9" fillId="2" borderId="29" xfId="4" applyFill="1" applyBorder="1" applyAlignment="1">
      <alignment horizontal="center" vertical="center"/>
    </xf>
    <xf numFmtId="2" fontId="9" fillId="2" borderId="29" xfId="4" applyNumberFormat="1" applyFill="1" applyBorder="1" applyAlignment="1">
      <alignment horizontal="right" vertical="center"/>
    </xf>
    <xf numFmtId="0" fontId="10" fillId="2" borderId="22" xfId="0" applyFont="1" applyFill="1" applyBorder="1" applyAlignment="1">
      <alignment horizontal="right"/>
    </xf>
    <xf numFmtId="0" fontId="8" fillId="2" borderId="21" xfId="0" applyFont="1" applyFill="1" applyBorder="1" applyAlignment="1">
      <alignment horizontal="center"/>
    </xf>
    <xf numFmtId="0" fontId="8" fillId="2" borderId="21" xfId="4" applyFont="1" applyFill="1" applyBorder="1" applyAlignment="1">
      <alignment horizontal="left" vertical="center" wrapText="1"/>
    </xf>
    <xf numFmtId="0" fontId="9" fillId="0" borderId="21" xfId="4" applyBorder="1" applyAlignment="1">
      <alignment horizontal="center" vertical="center"/>
    </xf>
    <xf numFmtId="2" fontId="9" fillId="2" borderId="21" xfId="4" applyNumberFormat="1" applyFill="1" applyBorder="1" applyAlignment="1">
      <alignment horizontal="right" vertical="center"/>
    </xf>
    <xf numFmtId="165" fontId="9" fillId="2" borderId="21" xfId="1" applyNumberFormat="1" applyFont="1" applyFill="1" applyBorder="1"/>
    <xf numFmtId="2" fontId="0" fillId="2" borderId="12" xfId="0" applyNumberFormat="1" applyFill="1" applyBorder="1" applyAlignment="1">
      <alignment horizontal="right"/>
    </xf>
    <xf numFmtId="0" fontId="0" fillId="2" borderId="36" xfId="0" applyFill="1" applyBorder="1"/>
    <xf numFmtId="0" fontId="9" fillId="2" borderId="61" xfId="0" applyFont="1" applyFill="1" applyBorder="1" applyAlignment="1">
      <alignment horizontal="center"/>
    </xf>
    <xf numFmtId="0" fontId="9" fillId="2" borderId="35" xfId="0" applyFont="1" applyFill="1" applyBorder="1"/>
    <xf numFmtId="0" fontId="9" fillId="2" borderId="35" xfId="0" applyFont="1" applyFill="1" applyBorder="1" applyAlignment="1">
      <alignment horizontal="center"/>
    </xf>
    <xf numFmtId="166" fontId="0" fillId="2" borderId="35" xfId="1" applyFont="1" applyFill="1" applyBorder="1"/>
    <xf numFmtId="0" fontId="2" fillId="0" borderId="0" xfId="35"/>
    <xf numFmtId="0" fontId="4" fillId="0" borderId="0" xfId="35" applyFont="1"/>
    <xf numFmtId="0" fontId="4" fillId="0" borderId="11" xfId="35" applyFont="1" applyBorder="1" applyAlignment="1">
      <alignment horizontal="center" vertical="center"/>
    </xf>
    <xf numFmtId="42" fontId="2" fillId="0" borderId="0" xfId="36" applyFont="1"/>
    <xf numFmtId="0" fontId="4" fillId="10" borderId="11" xfId="35" applyFont="1" applyFill="1" applyBorder="1" applyAlignment="1">
      <alignment horizontal="center" vertical="center"/>
    </xf>
    <xf numFmtId="0" fontId="2" fillId="0" borderId="11" xfId="35" applyBorder="1" applyAlignment="1">
      <alignment horizontal="left" vertical="center" wrapText="1"/>
    </xf>
    <xf numFmtId="0" fontId="2" fillId="0" borderId="11" xfId="35" applyBorder="1" applyAlignment="1">
      <alignment horizontal="center" vertical="center" wrapText="1"/>
    </xf>
    <xf numFmtId="3" fontId="26" fillId="0" borderId="11" xfId="35" applyNumberFormat="1" applyFont="1" applyBorder="1" applyAlignment="1">
      <alignment horizontal="center" vertical="center" wrapText="1"/>
    </xf>
    <xf numFmtId="183" fontId="0" fillId="0" borderId="11" xfId="37" applyFont="1" applyBorder="1" applyAlignment="1">
      <alignment vertical="center"/>
    </xf>
    <xf numFmtId="0" fontId="2" fillId="0" borderId="11" xfId="35" applyBorder="1" applyAlignment="1">
      <alignment wrapText="1"/>
    </xf>
    <xf numFmtId="0" fontId="4" fillId="2" borderId="11" xfId="35" applyFont="1" applyFill="1" applyBorder="1" applyAlignment="1">
      <alignment horizontal="center" vertical="center"/>
    </xf>
    <xf numFmtId="0" fontId="4" fillId="0" borderId="11" xfId="35" applyFont="1" applyBorder="1" applyAlignment="1">
      <alignment horizontal="center" vertical="center" wrapText="1"/>
    </xf>
    <xf numFmtId="0" fontId="2" fillId="0" borderId="11" xfId="35" applyBorder="1" applyAlignment="1">
      <alignment vertical="center" wrapText="1"/>
    </xf>
    <xf numFmtId="174" fontId="2" fillId="10" borderId="11" xfId="35" applyNumberFormat="1" applyFill="1" applyBorder="1" applyAlignment="1">
      <alignment horizontal="left"/>
    </xf>
    <xf numFmtId="0" fontId="2" fillId="0" borderId="11" xfId="35" applyBorder="1" applyAlignment="1">
      <alignment horizontal="center" vertical="center"/>
    </xf>
    <xf numFmtId="183" fontId="0" fillId="0" borderId="11" xfId="37" applyFont="1" applyBorder="1" applyAlignment="1">
      <alignment horizontal="center" vertical="center"/>
    </xf>
    <xf numFmtId="174" fontId="4" fillId="0" borderId="11" xfId="35" applyNumberFormat="1" applyFont="1" applyBorder="1" applyAlignment="1">
      <alignment horizontal="center" vertical="center" wrapText="1"/>
    </xf>
    <xf numFmtId="0" fontId="4" fillId="0" borderId="0" xfId="35" applyFont="1" applyAlignment="1">
      <alignment horizontal="center" vertical="center" wrapText="1"/>
    </xf>
    <xf numFmtId="0" fontId="61" fillId="0" borderId="0" xfId="38" applyFont="1" applyAlignment="1">
      <alignment horizontal="left"/>
    </xf>
    <xf numFmtId="0" fontId="62" fillId="0" borderId="0" xfId="38" applyFont="1" applyAlignment="1">
      <alignment horizontal="left"/>
    </xf>
    <xf numFmtId="0" fontId="31" fillId="0" borderId="0" xfId="35" applyFont="1"/>
    <xf numFmtId="0" fontId="29" fillId="0" borderId="0" xfId="35" applyFont="1"/>
    <xf numFmtId="0" fontId="26" fillId="0" borderId="11" xfId="22" applyFont="1" applyBorder="1" applyAlignment="1">
      <alignment horizontal="center" vertical="center" wrapText="1"/>
    </xf>
    <xf numFmtId="2" fontId="26" fillId="0" borderId="11" xfId="22" applyNumberFormat="1" applyFont="1" applyBorder="1" applyAlignment="1">
      <alignment horizontal="center" vertical="center" wrapText="1"/>
    </xf>
    <xf numFmtId="184" fontId="26" fillId="0" borderId="11" xfId="22" applyNumberFormat="1" applyFont="1" applyBorder="1" applyAlignment="1">
      <alignment horizontal="right" vertical="center" wrapText="1"/>
    </xf>
    <xf numFmtId="0" fontId="62" fillId="0" borderId="2" xfId="32" applyFont="1" applyBorder="1" applyAlignment="1">
      <alignment horizontal="left"/>
    </xf>
    <xf numFmtId="166" fontId="62" fillId="0" borderId="69" xfId="18" applyFont="1" applyBorder="1" applyAlignment="1">
      <alignment vertical="center"/>
    </xf>
    <xf numFmtId="0" fontId="9" fillId="0" borderId="10" xfId="29" applyFont="1" applyBorder="1" applyAlignment="1">
      <alignment vertical="center"/>
    </xf>
    <xf numFmtId="0" fontId="71" fillId="0" borderId="11" xfId="6" applyFont="1" applyBorder="1" applyAlignment="1">
      <alignment horizontal="center"/>
    </xf>
    <xf numFmtId="0" fontId="71" fillId="0" borderId="16" xfId="6" applyFont="1" applyBorder="1"/>
    <xf numFmtId="44" fontId="9" fillId="0" borderId="0" xfId="6" applyNumberFormat="1"/>
    <xf numFmtId="0" fontId="22" fillId="2" borderId="16" xfId="6" applyFont="1" applyFill="1" applyBorder="1" applyAlignment="1">
      <alignment horizontal="center"/>
    </xf>
    <xf numFmtId="0" fontId="9" fillId="0" borderId="22" xfId="0" applyFont="1" applyBorder="1" applyAlignment="1">
      <alignment horizontal="center"/>
    </xf>
    <xf numFmtId="3" fontId="21" fillId="0" borderId="43" xfId="0" applyNumberFormat="1" applyFont="1" applyBorder="1"/>
    <xf numFmtId="3" fontId="21" fillId="0" borderId="42" xfId="1" applyNumberFormat="1" applyFont="1" applyBorder="1"/>
    <xf numFmtId="4" fontId="21" fillId="0" borderId="42" xfId="1" applyNumberFormat="1" applyFont="1" applyBorder="1" applyAlignment="1">
      <alignment horizontal="center"/>
    </xf>
    <xf numFmtId="3" fontId="21" fillId="0" borderId="41" xfId="1" applyNumberFormat="1" applyFont="1" applyBorder="1"/>
    <xf numFmtId="0" fontId="21" fillId="0" borderId="11" xfId="0" applyFont="1" applyBorder="1" applyAlignment="1">
      <alignment horizontal="justify" vertical="justify"/>
    </xf>
    <xf numFmtId="3" fontId="21" fillId="0" borderId="11" xfId="0" applyNumberFormat="1" applyFont="1" applyBorder="1" applyAlignment="1">
      <alignment horizontal="center"/>
    </xf>
    <xf numFmtId="3" fontId="21" fillId="0" borderId="11" xfId="0" applyNumberFormat="1" applyFont="1" applyBorder="1"/>
    <xf numFmtId="0" fontId="21" fillId="2" borderId="11" xfId="0" applyFont="1" applyFill="1" applyBorder="1" applyAlignment="1">
      <alignment wrapText="1"/>
    </xf>
    <xf numFmtId="3" fontId="21" fillId="2" borderId="11" xfId="0" applyNumberFormat="1" applyFont="1" applyFill="1" applyBorder="1" applyAlignment="1">
      <alignment horizontal="center"/>
    </xf>
    <xf numFmtId="3" fontId="21" fillId="2" borderId="11" xfId="0" applyNumberFormat="1" applyFont="1" applyFill="1" applyBorder="1"/>
    <xf numFmtId="0" fontId="21" fillId="0" borderId="11" xfId="0" applyFont="1" applyBorder="1"/>
    <xf numFmtId="0" fontId="21" fillId="0" borderId="21" xfId="0" applyFont="1" applyBorder="1" applyAlignment="1">
      <alignment horizontal="justify" vertical="justify"/>
    </xf>
    <xf numFmtId="3" fontId="21" fillId="0" borderId="21" xfId="0" applyNumberFormat="1" applyFont="1" applyBorder="1" applyAlignment="1">
      <alignment horizontal="center"/>
    </xf>
    <xf numFmtId="3" fontId="21" fillId="0" borderId="21" xfId="0" applyNumberFormat="1" applyFont="1" applyBorder="1"/>
    <xf numFmtId="4" fontId="21" fillId="0" borderId="21" xfId="0" applyNumberFormat="1" applyFont="1" applyBorder="1" applyAlignment="1">
      <alignment horizontal="center"/>
    </xf>
    <xf numFmtId="3" fontId="21" fillId="0" borderId="20" xfId="1" applyNumberFormat="1" applyFont="1" applyBorder="1"/>
    <xf numFmtId="3" fontId="21" fillId="0" borderId="10" xfId="1" applyNumberFormat="1" applyFont="1" applyBorder="1"/>
    <xf numFmtId="3" fontId="21" fillId="2" borderId="10" xfId="1" applyNumberFormat="1" applyFont="1" applyFill="1" applyBorder="1"/>
    <xf numFmtId="0" fontId="21" fillId="0" borderId="74" xfId="0" applyFont="1" applyBorder="1"/>
    <xf numFmtId="3" fontId="21" fillId="0" borderId="74" xfId="0" applyNumberFormat="1" applyFont="1" applyBorder="1" applyAlignment="1">
      <alignment horizontal="center"/>
    </xf>
    <xf numFmtId="3" fontId="21" fillId="0" borderId="74" xfId="0" applyNumberFormat="1" applyFont="1" applyBorder="1"/>
    <xf numFmtId="4" fontId="21" fillId="0" borderId="74" xfId="0" applyNumberFormat="1" applyFont="1" applyBorder="1" applyAlignment="1">
      <alignment horizontal="center"/>
    </xf>
    <xf numFmtId="3" fontId="21" fillId="0" borderId="69" xfId="1" applyNumberFormat="1" applyFont="1" applyBorder="1"/>
    <xf numFmtId="167" fontId="18" fillId="0" borderId="0" xfId="0" applyNumberFormat="1" applyFont="1" applyBorder="1" applyAlignment="1"/>
    <xf numFmtId="2" fontId="43" fillId="0" borderId="19" xfId="29" applyNumberFormat="1" applyFont="1" applyBorder="1" applyAlignment="1">
      <alignment horizontal="center" vertical="center" wrapText="1"/>
    </xf>
    <xf numFmtId="2" fontId="43" fillId="0" borderId="33" xfId="29" applyNumberFormat="1" applyFont="1" applyBorder="1" applyAlignment="1">
      <alignment horizontal="center" vertical="center" wrapText="1"/>
    </xf>
    <xf numFmtId="43" fontId="9" fillId="0" borderId="0" xfId="29" applyNumberFormat="1" applyFont="1" applyAlignment="1">
      <alignment vertical="center"/>
    </xf>
    <xf numFmtId="0" fontId="22" fillId="3" borderId="33" xfId="6" applyFont="1" applyFill="1" applyBorder="1" applyAlignment="1">
      <alignment horizontal="left" vertical="center"/>
    </xf>
    <xf numFmtId="44" fontId="24" fillId="8" borderId="52" xfId="6" applyNumberFormat="1" applyFont="1" applyFill="1" applyBorder="1"/>
    <xf numFmtId="10" fontId="24" fillId="2" borderId="10" xfId="16" applyNumberFormat="1" applyFont="1" applyFill="1" applyBorder="1" applyAlignment="1">
      <alignment horizontal="center" vertical="center"/>
    </xf>
    <xf numFmtId="9" fontId="0" fillId="2" borderId="11" xfId="0" applyNumberFormat="1" applyFill="1" applyBorder="1"/>
    <xf numFmtId="168" fontId="0" fillId="2" borderId="11" xfId="2" applyFont="1" applyFill="1" applyBorder="1"/>
    <xf numFmtId="168" fontId="8" fillId="2" borderId="24" xfId="2" applyFont="1" applyFill="1" applyBorder="1"/>
    <xf numFmtId="168" fontId="0" fillId="2" borderId="10" xfId="2" applyFont="1" applyFill="1" applyBorder="1"/>
    <xf numFmtId="168" fontId="0" fillId="2" borderId="24" xfId="2" applyFont="1" applyFill="1" applyBorder="1"/>
    <xf numFmtId="168" fontId="0" fillId="2" borderId="33" xfId="2" applyFont="1" applyFill="1" applyBorder="1"/>
    <xf numFmtId="168" fontId="10" fillId="2" borderId="10" xfId="2" applyFont="1" applyFill="1" applyBorder="1"/>
    <xf numFmtId="168" fontId="0" fillId="2" borderId="25" xfId="2" applyFont="1" applyFill="1" applyBorder="1"/>
    <xf numFmtId="168" fontId="0" fillId="2" borderId="29" xfId="2" applyFont="1" applyFill="1" applyBorder="1"/>
    <xf numFmtId="168" fontId="0" fillId="2" borderId="28" xfId="2" applyFont="1" applyFill="1" applyBorder="1"/>
    <xf numFmtId="168" fontId="0" fillId="2" borderId="21" xfId="2" applyFont="1" applyFill="1" applyBorder="1"/>
    <xf numFmtId="168" fontId="10" fillId="2" borderId="20" xfId="2" applyFont="1" applyFill="1" applyBorder="1"/>
    <xf numFmtId="168" fontId="0" fillId="2" borderId="35" xfId="2" applyFont="1" applyFill="1" applyBorder="1"/>
    <xf numFmtId="168" fontId="0" fillId="2" borderId="34" xfId="2" applyFont="1" applyFill="1" applyBorder="1"/>
    <xf numFmtId="168" fontId="8" fillId="2" borderId="20" xfId="2" applyFont="1" applyFill="1" applyBorder="1"/>
    <xf numFmtId="168" fontId="8" fillId="2" borderId="10" xfId="2" applyFont="1" applyFill="1" applyBorder="1"/>
    <xf numFmtId="168" fontId="0" fillId="2" borderId="16" xfId="2" applyFont="1" applyFill="1" applyBorder="1"/>
    <xf numFmtId="168" fontId="8" fillId="2" borderId="15" xfId="2" applyFont="1" applyFill="1" applyBorder="1"/>
    <xf numFmtId="168" fontId="0" fillId="2" borderId="7" xfId="2" applyFont="1" applyFill="1" applyBorder="1"/>
    <xf numFmtId="168" fontId="8" fillId="2" borderId="6" xfId="2" applyFont="1" applyFill="1" applyBorder="1"/>
    <xf numFmtId="0" fontId="72" fillId="0" borderId="22" xfId="6" applyFont="1" applyBorder="1" applyAlignment="1">
      <alignment horizontal="center"/>
    </xf>
    <xf numFmtId="173" fontId="72" fillId="0" borderId="21" xfId="6" applyNumberFormat="1" applyFont="1" applyBorder="1"/>
    <xf numFmtId="0" fontId="72" fillId="0" borderId="27" xfId="6" applyFont="1" applyBorder="1" applyAlignment="1">
      <alignment horizontal="center"/>
    </xf>
    <xf numFmtId="0" fontId="72" fillId="0" borderId="32" xfId="6" applyFont="1" applyBorder="1"/>
    <xf numFmtId="0" fontId="72" fillId="0" borderId="12" xfId="6" applyFont="1" applyBorder="1" applyAlignment="1">
      <alignment horizontal="center"/>
    </xf>
    <xf numFmtId="0" fontId="72" fillId="0" borderId="32" xfId="6" applyFont="1" applyBorder="1" applyAlignment="1">
      <alignment wrapText="1"/>
    </xf>
    <xf numFmtId="9" fontId="72" fillId="0" borderId="0" xfId="21" applyFont="1" applyBorder="1" applyAlignment="1">
      <alignment horizontal="center"/>
    </xf>
    <xf numFmtId="168" fontId="0" fillId="0" borderId="0" xfId="2" applyFont="1"/>
    <xf numFmtId="168" fontId="72" fillId="12" borderId="21" xfId="2" applyFont="1" applyFill="1" applyBorder="1"/>
    <xf numFmtId="0" fontId="0" fillId="0" borderId="43" xfId="0" applyBorder="1"/>
    <xf numFmtId="0" fontId="0" fillId="0" borderId="42" xfId="0" applyBorder="1"/>
    <xf numFmtId="0" fontId="0" fillId="0" borderId="42" xfId="0" applyBorder="1" applyAlignment="1">
      <alignment horizontal="center"/>
    </xf>
    <xf numFmtId="0" fontId="40" fillId="0" borderId="3" xfId="6" applyFont="1" applyBorder="1"/>
    <xf numFmtId="0" fontId="40" fillId="0" borderId="2" xfId="6" applyFont="1" applyBorder="1"/>
    <xf numFmtId="0" fontId="40" fillId="0" borderId="2" xfId="6" applyFont="1" applyBorder="1" applyAlignment="1">
      <alignment horizontal="center"/>
    </xf>
    <xf numFmtId="3" fontId="21" fillId="3" borderId="9" xfId="0" applyNumberFormat="1" applyFont="1" applyFill="1" applyBorder="1" applyAlignment="1">
      <alignment horizontal="center"/>
    </xf>
    <xf numFmtId="0" fontId="8" fillId="2" borderId="23" xfId="5" applyFont="1" applyFill="1" applyBorder="1" applyAlignment="1">
      <alignment horizontal="left" vertical="center" wrapText="1"/>
    </xf>
    <xf numFmtId="0" fontId="8" fillId="2" borderId="46" xfId="5" applyFont="1" applyFill="1" applyBorder="1" applyAlignment="1">
      <alignment horizontal="left" vertical="center" wrapText="1"/>
    </xf>
    <xf numFmtId="0" fontId="18" fillId="0" borderId="0" xfId="0" applyNumberFormat="1" applyFont="1" applyBorder="1" applyAlignment="1">
      <alignment horizontal="left" wrapText="1"/>
    </xf>
    <xf numFmtId="0" fontId="24" fillId="8" borderId="52" xfId="6" applyFont="1" applyFill="1" applyBorder="1" applyAlignment="1">
      <alignment horizontal="center"/>
    </xf>
    <xf numFmtId="0" fontId="22" fillId="0" borderId="19" xfId="0" applyFont="1" applyBorder="1"/>
    <xf numFmtId="44" fontId="0" fillId="0" borderId="0" xfId="0" applyNumberFormat="1"/>
    <xf numFmtId="183" fontId="2" fillId="0" borderId="0" xfId="35" applyNumberFormat="1"/>
    <xf numFmtId="168" fontId="0" fillId="0" borderId="0" xfId="0" applyNumberFormat="1"/>
    <xf numFmtId="4" fontId="52" fillId="0" borderId="0" xfId="29" applyNumberFormat="1"/>
    <xf numFmtId="168" fontId="9" fillId="0" borderId="0" xfId="22" applyNumberFormat="1" applyAlignment="1">
      <alignment vertical="center"/>
    </xf>
    <xf numFmtId="2" fontId="52" fillId="0" borderId="0" xfId="29" applyNumberFormat="1"/>
    <xf numFmtId="9" fontId="0" fillId="0" borderId="0" xfId="0" applyNumberFormat="1"/>
    <xf numFmtId="9" fontId="71" fillId="0" borderId="16" xfId="6" applyNumberFormat="1" applyFont="1" applyBorder="1"/>
    <xf numFmtId="9" fontId="2" fillId="0" borderId="0" xfId="35" applyNumberFormat="1"/>
    <xf numFmtId="9" fontId="9" fillId="0" borderId="0" xfId="6" applyNumberFormat="1"/>
    <xf numFmtId="9" fontId="9" fillId="0" borderId="0" xfId="22" applyNumberFormat="1"/>
    <xf numFmtId="9" fontId="9" fillId="0" borderId="0" xfId="29" applyNumberFormat="1" applyFont="1" applyAlignment="1">
      <alignment vertical="center"/>
    </xf>
    <xf numFmtId="9" fontId="52" fillId="0" borderId="0" xfId="29" applyNumberFormat="1"/>
    <xf numFmtId="168" fontId="2" fillId="0" borderId="0" xfId="2" applyFont="1"/>
    <xf numFmtId="168" fontId="9" fillId="0" borderId="0" xfId="2" applyFont="1"/>
    <xf numFmtId="168" fontId="9" fillId="0" borderId="0" xfId="2" applyFont="1" applyAlignment="1">
      <alignment vertical="center"/>
    </xf>
    <xf numFmtId="168" fontId="52" fillId="0" borderId="0" xfId="2" applyFont="1"/>
    <xf numFmtId="0" fontId="30" fillId="2" borderId="4" xfId="0" applyFont="1" applyFill="1" applyBorder="1" applyAlignment="1">
      <alignment horizontal="center"/>
    </xf>
    <xf numFmtId="168" fontId="24" fillId="2" borderId="75" xfId="2" applyFont="1" applyFill="1" applyBorder="1" applyAlignment="1">
      <alignment horizontal="center" vertical="center" wrapText="1"/>
    </xf>
    <xf numFmtId="186" fontId="9" fillId="0" borderId="0" xfId="2" applyNumberFormat="1" applyFont="1"/>
    <xf numFmtId="186" fontId="24" fillId="2" borderId="75" xfId="2" applyNumberFormat="1" applyFont="1" applyFill="1" applyBorder="1" applyAlignment="1">
      <alignment horizontal="center" vertical="center" wrapText="1"/>
    </xf>
    <xf numFmtId="171" fontId="8" fillId="2" borderId="75" xfId="16" applyNumberFormat="1" applyFont="1" applyFill="1" applyBorder="1" applyAlignment="1">
      <alignment horizontal="center" vertical="center"/>
    </xf>
    <xf numFmtId="167" fontId="6" fillId="2" borderId="31" xfId="9" applyNumberFormat="1" applyFont="1" applyFill="1" applyBorder="1" applyAlignment="1">
      <alignment horizontal="center" vertical="center"/>
    </xf>
    <xf numFmtId="0" fontId="22" fillId="2" borderId="75" xfId="6" applyFont="1" applyFill="1" applyBorder="1" applyAlignment="1">
      <alignment horizontal="center"/>
    </xf>
    <xf numFmtId="0" fontId="22" fillId="2" borderId="25" xfId="6" applyFont="1" applyFill="1" applyBorder="1" applyAlignment="1">
      <alignment horizontal="center"/>
    </xf>
    <xf numFmtId="9" fontId="22" fillId="2" borderId="25" xfId="3" applyFont="1" applyFill="1" applyBorder="1" applyAlignment="1">
      <alignment horizontal="center" vertical="center"/>
    </xf>
    <xf numFmtId="9" fontId="22" fillId="2" borderId="11" xfId="16" applyFont="1" applyFill="1" applyBorder="1" applyAlignment="1">
      <alignment horizontal="center" vertical="center"/>
    </xf>
    <xf numFmtId="168" fontId="22" fillId="2" borderId="75" xfId="2" applyFont="1" applyFill="1" applyBorder="1" applyAlignment="1">
      <alignment horizontal="center" vertical="center" wrapText="1"/>
    </xf>
    <xf numFmtId="167" fontId="6" fillId="2" borderId="11" xfId="9" applyNumberFormat="1" applyFont="1" applyFill="1" applyBorder="1" applyAlignment="1">
      <alignment horizontal="center" vertical="center"/>
    </xf>
    <xf numFmtId="10" fontId="22" fillId="2" borderId="25" xfId="3" applyNumberFormat="1" applyFont="1" applyFill="1" applyBorder="1" applyAlignment="1">
      <alignment horizontal="center" vertical="center"/>
    </xf>
    <xf numFmtId="10" fontId="24" fillId="2" borderId="25" xfId="3" applyNumberFormat="1" applyFont="1" applyFill="1" applyBorder="1" applyAlignment="1">
      <alignment horizontal="center" vertical="center"/>
    </xf>
    <xf numFmtId="0" fontId="47" fillId="0" borderId="26" xfId="24" applyFont="1" applyBorder="1" applyAlignment="1">
      <alignment horizontal="center" vertical="center"/>
    </xf>
    <xf numFmtId="168" fontId="49" fillId="0" borderId="33" xfId="25" applyFont="1" applyBorder="1" applyAlignment="1">
      <alignment vertical="center"/>
    </xf>
    <xf numFmtId="166" fontId="49" fillId="0" borderId="33" xfId="26" applyNumberFormat="1" applyFont="1" applyBorder="1" applyAlignment="1">
      <alignment vertical="center"/>
    </xf>
    <xf numFmtId="174" fontId="49" fillId="0" borderId="33" xfId="24" applyNumberFormat="1" applyFont="1" applyBorder="1" applyAlignment="1">
      <alignment vertical="center"/>
    </xf>
    <xf numFmtId="0" fontId="47" fillId="0" borderId="33" xfId="24" applyFont="1" applyBorder="1" applyAlignment="1">
      <alignment horizontal="center" vertical="center"/>
    </xf>
    <xf numFmtId="10" fontId="47" fillId="0" borderId="0" xfId="23" applyNumberFormat="1" applyFont="1" applyBorder="1" applyAlignment="1">
      <alignment vertical="center"/>
    </xf>
    <xf numFmtId="0" fontId="9" fillId="0" borderId="42" xfId="22" applyBorder="1" applyAlignment="1">
      <alignment vertical="center"/>
    </xf>
    <xf numFmtId="168" fontId="47" fillId="7" borderId="33" xfId="25" applyFont="1" applyFill="1" applyBorder="1" applyAlignment="1">
      <alignment vertical="center"/>
    </xf>
    <xf numFmtId="168" fontId="49" fillId="0" borderId="77" xfId="25" applyFont="1" applyBorder="1" applyAlignment="1">
      <alignment vertical="center"/>
    </xf>
    <xf numFmtId="0" fontId="9" fillId="0" borderId="5" xfId="22" applyBorder="1"/>
    <xf numFmtId="0" fontId="9" fillId="0" borderId="12" xfId="22" applyBorder="1"/>
    <xf numFmtId="0" fontId="0" fillId="0" borderId="12" xfId="0" applyBorder="1"/>
    <xf numFmtId="0" fontId="9" fillId="0" borderId="12" xfId="22" applyBorder="1" applyAlignment="1">
      <alignment vertical="center"/>
    </xf>
    <xf numFmtId="0" fontId="9" fillId="0" borderId="10" xfId="22" applyBorder="1" applyAlignment="1">
      <alignment vertical="center"/>
    </xf>
    <xf numFmtId="9" fontId="47" fillId="17" borderId="10" xfId="23" applyFont="1" applyFill="1" applyBorder="1" applyAlignment="1">
      <alignment vertical="center"/>
    </xf>
    <xf numFmtId="173" fontId="47" fillId="0" borderId="65" xfId="24" applyNumberFormat="1" applyFont="1" applyBorder="1" applyAlignment="1">
      <alignment vertical="center" wrapText="1"/>
    </xf>
    <xf numFmtId="173" fontId="47" fillId="0" borderId="10" xfId="24" applyNumberFormat="1" applyFont="1" applyBorder="1" applyAlignment="1">
      <alignment vertical="center"/>
    </xf>
    <xf numFmtId="0" fontId="9" fillId="0" borderId="67" xfId="0" applyFont="1" applyBorder="1" applyAlignment="1">
      <alignment horizontal="center"/>
    </xf>
    <xf numFmtId="0" fontId="11" fillId="0" borderId="9" xfId="0" applyFont="1" applyBorder="1"/>
    <xf numFmtId="168" fontId="21" fillId="0" borderId="8" xfId="2" applyFont="1" applyBorder="1"/>
    <xf numFmtId="3" fontId="21" fillId="0" borderId="7" xfId="0" applyNumberFormat="1" applyFont="1" applyBorder="1"/>
    <xf numFmtId="4" fontId="21" fillId="0" borderId="7" xfId="0" applyNumberFormat="1" applyFont="1" applyBorder="1" applyAlignment="1">
      <alignment horizontal="center"/>
    </xf>
    <xf numFmtId="4" fontId="8" fillId="0" borderId="52" xfId="1" applyNumberFormat="1" applyFont="1" applyBorder="1" applyAlignment="1">
      <alignment horizontal="center"/>
    </xf>
    <xf numFmtId="0" fontId="9" fillId="0" borderId="53" xfId="0" applyFont="1" applyBorder="1" applyAlignment="1">
      <alignment horizontal="center"/>
    </xf>
    <xf numFmtId="4" fontId="21" fillId="0" borderId="44" xfId="1" applyNumberFormat="1" applyFont="1" applyBorder="1" applyAlignment="1">
      <alignment horizontal="center"/>
    </xf>
    <xf numFmtId="4" fontId="21" fillId="0" borderId="14" xfId="0" applyNumberFormat="1" applyFont="1" applyBorder="1" applyAlignment="1">
      <alignment horizontal="center"/>
    </xf>
    <xf numFmtId="4" fontId="21" fillId="4" borderId="51" xfId="0" applyNumberFormat="1" applyFont="1" applyFill="1" applyBorder="1" applyAlignment="1">
      <alignment horizontal="center"/>
    </xf>
    <xf numFmtId="4" fontId="21" fillId="0" borderId="9" xfId="0" applyNumberFormat="1" applyFont="1" applyBorder="1" applyAlignment="1">
      <alignment horizontal="center"/>
    </xf>
    <xf numFmtId="4" fontId="11" fillId="4" borderId="9" xfId="0" applyNumberFormat="1" applyFont="1" applyFill="1" applyBorder="1" applyAlignment="1">
      <alignment horizontal="center"/>
    </xf>
    <xf numFmtId="4" fontId="11" fillId="0" borderId="108" xfId="0" applyNumberFormat="1" applyFont="1" applyBorder="1" applyAlignment="1">
      <alignment horizontal="center"/>
    </xf>
    <xf numFmtId="4" fontId="11" fillId="0" borderId="30" xfId="0" applyNumberFormat="1" applyFont="1" applyBorder="1" applyAlignment="1">
      <alignment horizontal="center"/>
    </xf>
    <xf numFmtId="4" fontId="11" fillId="0" borderId="103" xfId="0" applyNumberFormat="1" applyFont="1" applyBorder="1" applyAlignment="1">
      <alignment horizontal="center"/>
    </xf>
    <xf numFmtId="4" fontId="21" fillId="0" borderId="30" xfId="0" applyNumberFormat="1" applyFont="1" applyBorder="1" applyAlignment="1">
      <alignment horizontal="center"/>
    </xf>
    <xf numFmtId="4" fontId="21" fillId="0" borderId="73" xfId="0" applyNumberFormat="1" applyFont="1" applyBorder="1" applyAlignment="1">
      <alignment horizontal="center"/>
    </xf>
    <xf numFmtId="4" fontId="21" fillId="0" borderId="104" xfId="0" applyNumberFormat="1" applyFont="1" applyBorder="1" applyAlignment="1">
      <alignment horizontal="center"/>
    </xf>
    <xf numFmtId="4" fontId="11" fillId="0" borderId="108" xfId="0" applyNumberFormat="1" applyFont="1" applyBorder="1" applyAlignment="1">
      <alignment horizontal="center" vertical="center"/>
    </xf>
    <xf numFmtId="4" fontId="11" fillId="0" borderId="30" xfId="0" applyNumberFormat="1" applyFont="1" applyBorder="1" applyAlignment="1">
      <alignment horizontal="center" vertical="center"/>
    </xf>
    <xf numFmtId="0" fontId="75" fillId="2" borderId="33" xfId="6" applyFont="1" applyFill="1" applyBorder="1" applyAlignment="1">
      <alignment horizontal="left" vertical="center"/>
    </xf>
    <xf numFmtId="0" fontId="75" fillId="13" borderId="91" xfId="22" applyFont="1" applyFill="1" applyBorder="1" applyAlignment="1">
      <alignment vertical="center"/>
    </xf>
    <xf numFmtId="2" fontId="8" fillId="0" borderId="0" xfId="29" applyNumberFormat="1" applyFont="1" applyAlignment="1">
      <alignment vertical="center"/>
    </xf>
    <xf numFmtId="0" fontId="9" fillId="11" borderId="16" xfId="0" applyFont="1" applyFill="1" applyBorder="1" applyAlignment="1">
      <alignment horizontal="center"/>
    </xf>
    <xf numFmtId="168" fontId="9" fillId="11" borderId="59" xfId="2" applyFont="1" applyFill="1" applyBorder="1" applyAlignment="1">
      <alignment horizontal="right"/>
    </xf>
    <xf numFmtId="0" fontId="41" fillId="0" borderId="46" xfId="29" applyFont="1" applyBorder="1" applyAlignment="1">
      <alignment vertical="center" wrapText="1"/>
    </xf>
    <xf numFmtId="0" fontId="41" fillId="0" borderId="45" xfId="29" applyFont="1" applyBorder="1" applyAlignment="1">
      <alignment vertical="center" wrapText="1"/>
    </xf>
    <xf numFmtId="0" fontId="52" fillId="0" borderId="74" xfId="29" applyBorder="1" applyAlignment="1">
      <alignment horizontal="center" vertical="center"/>
    </xf>
    <xf numFmtId="0" fontId="52" fillId="0" borderId="25" xfId="29" applyBorder="1" applyAlignment="1">
      <alignment horizontal="center" vertical="center"/>
    </xf>
    <xf numFmtId="0" fontId="52" fillId="0" borderId="25" xfId="29" applyBorder="1"/>
    <xf numFmtId="0" fontId="52" fillId="0" borderId="24" xfId="29" applyBorder="1"/>
    <xf numFmtId="0" fontId="52" fillId="0" borderId="74" xfId="29" applyBorder="1"/>
    <xf numFmtId="0" fontId="52" fillId="0" borderId="29" xfId="29" applyBorder="1" applyAlignment="1">
      <alignment horizontal="center" vertical="center"/>
    </xf>
    <xf numFmtId="0" fontId="52" fillId="0" borderId="16" xfId="29" applyBorder="1" applyAlignment="1">
      <alignment horizontal="center" vertical="center"/>
    </xf>
    <xf numFmtId="0" fontId="52" fillId="0" borderId="10" xfId="29" applyBorder="1"/>
    <xf numFmtId="0" fontId="52" fillId="0" borderId="29" xfId="29" applyBorder="1"/>
    <xf numFmtId="0" fontId="52" fillId="0" borderId="69" xfId="29" applyBorder="1"/>
    <xf numFmtId="0" fontId="52" fillId="0" borderId="16" xfId="29" applyBorder="1"/>
    <xf numFmtId="0" fontId="22" fillId="0" borderId="11" xfId="29" applyFont="1" applyBorder="1" applyAlignment="1">
      <alignment horizontal="center" vertical="center" wrapText="1"/>
    </xf>
    <xf numFmtId="0" fontId="9" fillId="0" borderId="11" xfId="29" applyFont="1" applyBorder="1" applyAlignment="1">
      <alignment horizontal="right"/>
    </xf>
    <xf numFmtId="0" fontId="9" fillId="0" borderId="11" xfId="29" applyFont="1" applyBorder="1"/>
    <xf numFmtId="0" fontId="52" fillId="0" borderId="11" xfId="29" applyBorder="1" applyAlignment="1">
      <alignment vertical="center" wrapText="1"/>
    </xf>
    <xf numFmtId="0" fontId="52" fillId="0" borderId="0" xfId="29" applyAlignment="1">
      <alignment vertical="center" wrapText="1"/>
    </xf>
    <xf numFmtId="0" fontId="52" fillId="0" borderId="0" xfId="29" applyAlignment="1">
      <alignment vertical="center"/>
    </xf>
    <xf numFmtId="0" fontId="58" fillId="0" borderId="0" xfId="29" applyFont="1"/>
    <xf numFmtId="0" fontId="57" fillId="0" borderId="0" xfId="29" applyFont="1"/>
    <xf numFmtId="0" fontId="1" fillId="0" borderId="11" xfId="35" applyFont="1" applyBorder="1" applyAlignment="1">
      <alignment wrapText="1"/>
    </xf>
    <xf numFmtId="4" fontId="72" fillId="0" borderId="32" xfId="6" applyNumberFormat="1" applyFont="1" applyBorder="1"/>
    <xf numFmtId="2" fontId="72" fillId="0" borderId="27" xfId="6" applyNumberFormat="1" applyFont="1" applyBorder="1" applyAlignment="1">
      <alignment horizontal="center"/>
    </xf>
    <xf numFmtId="10" fontId="72" fillId="0" borderId="31" xfId="6" applyNumberFormat="1" applyFont="1" applyBorder="1" applyAlignment="1">
      <alignment vertical="center" wrapText="1"/>
    </xf>
    <xf numFmtId="0" fontId="69" fillId="0" borderId="11" xfId="6" applyFont="1" applyBorder="1" applyAlignment="1">
      <alignment horizontal="center" vertical="center" wrapText="1"/>
    </xf>
    <xf numFmtId="0" fontId="73" fillId="0" borderId="22" xfId="6" applyFont="1" applyBorder="1" applyAlignment="1">
      <alignment horizontal="center"/>
    </xf>
    <xf numFmtId="0" fontId="73" fillId="0" borderId="73" xfId="6" applyFont="1" applyBorder="1"/>
    <xf numFmtId="0" fontId="73" fillId="0" borderId="12" xfId="6" applyFont="1" applyBorder="1" applyAlignment="1">
      <alignment horizontal="center"/>
    </xf>
    <xf numFmtId="0" fontId="73" fillId="0" borderId="14" xfId="6" applyFont="1" applyBorder="1"/>
    <xf numFmtId="0" fontId="73" fillId="0" borderId="14" xfId="6" applyFont="1" applyBorder="1" applyAlignment="1">
      <alignment wrapText="1"/>
    </xf>
    <xf numFmtId="4" fontId="73" fillId="0" borderId="14" xfId="6" applyNumberFormat="1" applyFont="1" applyBorder="1"/>
    <xf numFmtId="10" fontId="72" fillId="0" borderId="11" xfId="6" applyNumberFormat="1" applyFont="1" applyBorder="1" applyAlignment="1">
      <alignment vertical="center" wrapText="1"/>
    </xf>
    <xf numFmtId="10" fontId="72" fillId="0" borderId="22" xfId="6" applyNumberFormat="1" applyFont="1" applyBorder="1" applyAlignment="1">
      <alignment vertical="center" wrapText="1"/>
    </xf>
    <xf numFmtId="10" fontId="72" fillId="0" borderId="21" xfId="6" applyNumberFormat="1" applyFont="1" applyBorder="1" applyAlignment="1">
      <alignment vertical="center" wrapText="1"/>
    </xf>
    <xf numFmtId="10" fontId="72" fillId="0" borderId="12" xfId="6" applyNumberFormat="1" applyFont="1" applyBorder="1" applyAlignment="1">
      <alignment vertical="center" wrapText="1"/>
    </xf>
    <xf numFmtId="186" fontId="29" fillId="2" borderId="11" xfId="39" applyNumberFormat="1" applyFont="1" applyFill="1" applyBorder="1" applyAlignment="1">
      <alignment horizontal="center" vertical="center"/>
    </xf>
    <xf numFmtId="188" fontId="29" fillId="2" borderId="11" xfId="39" applyNumberFormat="1" applyFont="1" applyFill="1" applyBorder="1" applyAlignment="1">
      <alignment horizontal="center" vertical="center"/>
    </xf>
    <xf numFmtId="189" fontId="29" fillId="2" borderId="11" xfId="39" applyNumberFormat="1" applyFont="1" applyFill="1" applyBorder="1" applyAlignment="1">
      <alignment horizontal="center" vertical="center"/>
    </xf>
    <xf numFmtId="168" fontId="72" fillId="0" borderId="21" xfId="2" applyFont="1" applyFill="1" applyBorder="1"/>
    <xf numFmtId="168" fontId="72" fillId="0" borderId="20" xfId="2" applyFont="1" applyFill="1" applyBorder="1"/>
    <xf numFmtId="168" fontId="72" fillId="0" borderId="25" xfId="2" applyFont="1" applyFill="1" applyBorder="1"/>
    <xf numFmtId="168" fontId="72" fillId="0" borderId="30" xfId="2" applyFont="1" applyFill="1" applyBorder="1"/>
    <xf numFmtId="168" fontId="72" fillId="0" borderId="28" xfId="2" applyFont="1" applyFill="1" applyBorder="1"/>
    <xf numFmtId="0" fontId="71" fillId="0" borderId="5" xfId="6" applyFont="1" applyBorder="1"/>
    <xf numFmtId="0" fontId="71" fillId="0" borderId="0" xfId="6" applyFont="1"/>
    <xf numFmtId="0" fontId="69" fillId="0" borderId="21" xfId="6" applyFont="1" applyBorder="1" applyAlignment="1">
      <alignment horizontal="center" vertical="center" wrapText="1"/>
    </xf>
    <xf numFmtId="0" fontId="69" fillId="0" borderId="23" xfId="6" applyFont="1" applyBorder="1" applyAlignment="1">
      <alignment horizontal="center" vertical="center"/>
    </xf>
    <xf numFmtId="0" fontId="69" fillId="0" borderId="48" xfId="6" applyFont="1" applyBorder="1" applyAlignment="1">
      <alignment horizontal="center" vertical="center"/>
    </xf>
    <xf numFmtId="0" fontId="71" fillId="0" borderId="10" xfId="6" applyFont="1" applyBorder="1" applyAlignment="1">
      <alignment horizontal="center"/>
    </xf>
    <xf numFmtId="9" fontId="71" fillId="0" borderId="15" xfId="6" applyNumberFormat="1" applyFont="1" applyBorder="1"/>
    <xf numFmtId="186" fontId="29" fillId="2" borderId="10" xfId="39" applyNumberFormat="1" applyFont="1" applyFill="1" applyBorder="1" applyAlignment="1">
      <alignment horizontal="center" vertical="center"/>
    </xf>
    <xf numFmtId="0" fontId="72" fillId="0" borderId="36" xfId="6" applyFont="1" applyBorder="1" applyAlignment="1">
      <alignment horizontal="center"/>
    </xf>
    <xf numFmtId="10" fontId="72" fillId="0" borderId="56" xfId="6" applyNumberFormat="1" applyFont="1" applyBorder="1" applyAlignment="1">
      <alignment vertical="center" wrapText="1"/>
    </xf>
    <xf numFmtId="10" fontId="72" fillId="0" borderId="74" xfId="6" applyNumberFormat="1" applyFont="1" applyBorder="1" applyAlignment="1">
      <alignment vertical="center" wrapText="1"/>
    </xf>
    <xf numFmtId="186" fontId="29" fillId="2" borderId="74" xfId="39" applyNumberFormat="1" applyFont="1" applyFill="1" applyBorder="1" applyAlignment="1">
      <alignment horizontal="center" vertical="center"/>
    </xf>
    <xf numFmtId="186" fontId="29" fillId="2" borderId="69" xfId="39" applyNumberFormat="1" applyFont="1" applyFill="1" applyBorder="1" applyAlignment="1">
      <alignment horizontal="center" vertical="center"/>
    </xf>
    <xf numFmtId="0" fontId="72" fillId="0" borderId="13" xfId="6" applyFont="1" applyBorder="1" applyAlignment="1">
      <alignment horizontal="center"/>
    </xf>
    <xf numFmtId="0" fontId="72" fillId="0" borderId="30" xfId="6" applyFont="1" applyBorder="1"/>
    <xf numFmtId="186" fontId="29" fillId="2" borderId="21" xfId="39" applyNumberFormat="1" applyFont="1" applyFill="1" applyBorder="1" applyAlignment="1">
      <alignment horizontal="center" vertical="center"/>
    </xf>
    <xf numFmtId="186" fontId="29" fillId="2" borderId="20" xfId="39" applyNumberFormat="1" applyFont="1" applyFill="1" applyBorder="1" applyAlignment="1">
      <alignment horizontal="center" vertical="center"/>
    </xf>
    <xf numFmtId="0" fontId="72" fillId="0" borderId="0" xfId="6" applyFont="1"/>
    <xf numFmtId="0" fontId="72" fillId="0" borderId="43" xfId="6" applyFont="1" applyBorder="1" applyAlignment="1">
      <alignment horizontal="center"/>
    </xf>
    <xf numFmtId="185" fontId="72" fillId="0" borderId="0" xfId="2" applyNumberFormat="1" applyFont="1" applyBorder="1"/>
    <xf numFmtId="10" fontId="72" fillId="0" borderId="42" xfId="6" applyNumberFormat="1" applyFont="1" applyBorder="1" applyAlignment="1">
      <alignment vertical="center" wrapText="1"/>
    </xf>
    <xf numFmtId="186" fontId="29" fillId="2" borderId="42" xfId="39" applyNumberFormat="1" applyFont="1" applyFill="1" applyBorder="1" applyAlignment="1">
      <alignment horizontal="center" vertical="center"/>
    </xf>
    <xf numFmtId="186" fontId="29" fillId="2" borderId="0" xfId="39" applyNumberFormat="1" applyFont="1" applyFill="1" applyAlignment="1">
      <alignment horizontal="center" vertical="center"/>
    </xf>
    <xf numFmtId="185" fontId="73" fillId="0" borderId="110" xfId="2" applyNumberFormat="1" applyFont="1" applyBorder="1"/>
    <xf numFmtId="185" fontId="72" fillId="0" borderId="66" xfId="2" applyNumberFormat="1" applyFont="1" applyBorder="1"/>
    <xf numFmtId="185" fontId="73" fillId="0" borderId="65" xfId="2" applyNumberFormat="1" applyFont="1" applyBorder="1"/>
    <xf numFmtId="185" fontId="72" fillId="0" borderId="65" xfId="2" applyNumberFormat="1" applyFont="1" applyBorder="1"/>
    <xf numFmtId="185" fontId="72" fillId="0" borderId="62" xfId="2" applyNumberFormat="1" applyFont="1" applyBorder="1"/>
    <xf numFmtId="0" fontId="73" fillId="0" borderId="103" xfId="6" applyFont="1" applyBorder="1"/>
    <xf numFmtId="189" fontId="29" fillId="2" borderId="74" xfId="39" applyNumberFormat="1" applyFont="1" applyFill="1" applyBorder="1" applyAlignment="1">
      <alignment horizontal="center" vertical="center"/>
    </xf>
    <xf numFmtId="189" fontId="29" fillId="2" borderId="69" xfId="39" applyNumberFormat="1" applyFont="1" applyFill="1" applyBorder="1" applyAlignment="1">
      <alignment horizontal="center" vertical="center"/>
    </xf>
    <xf numFmtId="0" fontId="72" fillId="0" borderId="11" xfId="6" applyFont="1" applyBorder="1"/>
    <xf numFmtId="185" fontId="72" fillId="0" borderId="11" xfId="2" applyNumberFormat="1" applyFont="1" applyBorder="1"/>
    <xf numFmtId="3" fontId="72" fillId="0" borderId="11" xfId="6" applyNumberFormat="1" applyFont="1" applyBorder="1"/>
    <xf numFmtId="0" fontId="72" fillId="0" borderId="21" xfId="6" applyFont="1" applyBorder="1"/>
    <xf numFmtId="185" fontId="72" fillId="0" borderId="21" xfId="2" applyNumberFormat="1" applyFont="1" applyBorder="1"/>
    <xf numFmtId="189" fontId="29" fillId="2" borderId="10" xfId="39" applyNumberFormat="1" applyFont="1" applyFill="1" applyBorder="1" applyAlignment="1">
      <alignment horizontal="center" vertical="center"/>
    </xf>
    <xf numFmtId="0" fontId="72" fillId="0" borderId="56" xfId="6" applyFont="1" applyBorder="1" applyAlignment="1">
      <alignment horizontal="center"/>
    </xf>
    <xf numFmtId="3" fontId="72" fillId="0" borderId="74" xfId="6" applyNumberFormat="1" applyFont="1" applyBorder="1"/>
    <xf numFmtId="185" fontId="72" fillId="0" borderId="74" xfId="2" applyNumberFormat="1" applyFont="1" applyBorder="1"/>
    <xf numFmtId="169" fontId="72" fillId="0" borderId="42" xfId="6" applyNumberFormat="1" applyFont="1" applyBorder="1"/>
    <xf numFmtId="0" fontId="73" fillId="0" borderId="0" xfId="6" applyFont="1" applyAlignment="1">
      <alignment vertical="center"/>
    </xf>
    <xf numFmtId="168" fontId="76" fillId="0" borderId="0" xfId="2" applyFont="1" applyBorder="1" applyAlignment="1">
      <alignment vertical="center"/>
    </xf>
    <xf numFmtId="10" fontId="72" fillId="0" borderId="0" xfId="6" applyNumberFormat="1" applyFont="1" applyAlignment="1">
      <alignment horizontal="right"/>
    </xf>
    <xf numFmtId="9" fontId="71" fillId="0" borderId="0" xfId="6" applyNumberFormat="1" applyFont="1"/>
    <xf numFmtId="0" fontId="34" fillId="0" borderId="0" xfId="6" applyFont="1"/>
    <xf numFmtId="171" fontId="34" fillId="0" borderId="0" xfId="6" applyNumberFormat="1" applyFont="1"/>
    <xf numFmtId="0" fontId="40" fillId="0" borderId="0" xfId="6" applyFont="1"/>
    <xf numFmtId="0" fontId="39" fillId="0" borderId="0" xfId="6" applyFont="1"/>
    <xf numFmtId="0" fontId="39" fillId="0" borderId="0" xfId="6" applyFont="1" applyAlignment="1">
      <alignment horizontal="center"/>
    </xf>
    <xf numFmtId="0" fontId="38" fillId="0" borderId="0" xfId="6" applyFont="1"/>
    <xf numFmtId="168" fontId="0" fillId="0" borderId="0" xfId="2" applyFont="1" applyBorder="1"/>
    <xf numFmtId="169" fontId="0" fillId="0" borderId="0" xfId="0" applyNumberFormat="1" applyBorder="1"/>
    <xf numFmtId="0" fontId="37" fillId="0" borderId="0" xfId="0" applyFont="1" applyBorder="1"/>
    <xf numFmtId="0" fontId="73" fillId="0" borderId="8" xfId="6" applyFont="1" applyBorder="1" applyAlignment="1">
      <alignment vertical="center"/>
    </xf>
    <xf numFmtId="0" fontId="73" fillId="0" borderId="7" xfId="6" applyFont="1" applyBorder="1" applyAlignment="1">
      <alignment vertical="center"/>
    </xf>
    <xf numFmtId="168" fontId="76" fillId="0" borderId="7" xfId="2" applyFont="1" applyBorder="1" applyAlignment="1">
      <alignment vertical="center"/>
    </xf>
    <xf numFmtId="9" fontId="72" fillId="0" borderId="7" xfId="21" applyFont="1" applyBorder="1" applyAlignment="1">
      <alignment horizontal="center"/>
    </xf>
    <xf numFmtId="10" fontId="72" fillId="0" borderId="7" xfId="6" applyNumberFormat="1" applyFont="1" applyBorder="1" applyAlignment="1">
      <alignment horizontal="right"/>
    </xf>
    <xf numFmtId="173" fontId="71" fillId="0" borderId="30" xfId="6" applyNumberFormat="1" applyFont="1" applyBorder="1" applyAlignment="1">
      <alignment vertical="center"/>
    </xf>
    <xf numFmtId="173" fontId="71" fillId="0" borderId="0" xfId="6" applyNumberFormat="1" applyFont="1" applyAlignment="1">
      <alignment vertical="center"/>
    </xf>
    <xf numFmtId="0" fontId="34" fillId="0" borderId="0" xfId="6" applyFont="1" applyAlignment="1">
      <alignment horizontal="center" vertical="center"/>
    </xf>
    <xf numFmtId="0" fontId="34" fillId="0" borderId="0" xfId="6" applyFont="1" applyAlignment="1">
      <alignment horizontal="left"/>
    </xf>
    <xf numFmtId="10" fontId="34" fillId="0" borderId="0" xfId="6" applyNumberFormat="1" applyFont="1" applyAlignment="1">
      <alignment horizontal="left"/>
    </xf>
    <xf numFmtId="0" fontId="69" fillId="0" borderId="0" xfId="6" applyFont="1" applyAlignment="1">
      <alignment horizontal="center" vertical="center"/>
    </xf>
    <xf numFmtId="0" fontId="71" fillId="0" borderId="0" xfId="6" applyFont="1" applyAlignment="1">
      <alignment horizontal="center"/>
    </xf>
    <xf numFmtId="0" fontId="74" fillId="0" borderId="0" xfId="6" applyFont="1" applyAlignment="1">
      <alignment vertical="center" wrapText="1"/>
    </xf>
    <xf numFmtId="0" fontId="0" fillId="0" borderId="41" xfId="0" applyBorder="1"/>
    <xf numFmtId="0" fontId="40" fillId="0" borderId="1" xfId="6" applyFont="1" applyBorder="1"/>
    <xf numFmtId="0" fontId="22" fillId="0" borderId="11" xfId="39" applyFont="1" applyBorder="1" applyAlignment="1">
      <alignment vertical="center"/>
    </xf>
    <xf numFmtId="0" fontId="22" fillId="0" borderId="11" xfId="39" applyFont="1" applyBorder="1" applyAlignment="1">
      <alignment horizontal="center" vertical="center"/>
    </xf>
    <xf numFmtId="0" fontId="8" fillId="0" borderId="11" xfId="0" applyFont="1" applyBorder="1" applyAlignment="1">
      <alignment vertical="center"/>
    </xf>
    <xf numFmtId="168" fontId="22" fillId="0" borderId="11" xfId="33" applyFont="1" applyBorder="1" applyAlignment="1">
      <alignment vertical="center"/>
    </xf>
    <xf numFmtId="0" fontId="9" fillId="0" borderId="11" xfId="0" applyFont="1" applyBorder="1" applyAlignment="1">
      <alignment vertical="center"/>
    </xf>
    <xf numFmtId="168" fontId="9" fillId="0" borderId="11" xfId="33" applyFont="1" applyBorder="1" applyAlignment="1">
      <alignment vertical="center"/>
    </xf>
    <xf numFmtId="189" fontId="29" fillId="2" borderId="29" xfId="39" applyNumberFormat="1" applyFont="1" applyFill="1" applyBorder="1" applyAlignment="1">
      <alignment horizontal="center" vertical="center"/>
    </xf>
    <xf numFmtId="189" fontId="29" fillId="2" borderId="7" xfId="39" applyNumberFormat="1" applyFont="1" applyFill="1" applyBorder="1" applyAlignment="1">
      <alignment horizontal="center" vertical="center"/>
    </xf>
    <xf numFmtId="0" fontId="1" fillId="0" borderId="0" xfId="40"/>
    <xf numFmtId="0" fontId="4" fillId="0" borderId="0" xfId="40" applyFont="1" applyAlignment="1">
      <alignment horizontal="center" wrapText="1"/>
    </xf>
    <xf numFmtId="166" fontId="4" fillId="0" borderId="0" xfId="18" applyFont="1" applyAlignment="1">
      <alignment horizontal="center" wrapText="1"/>
    </xf>
    <xf numFmtId="0" fontId="1" fillId="0" borderId="0" xfId="40" applyAlignment="1">
      <alignment wrapText="1"/>
    </xf>
    <xf numFmtId="190" fontId="1" fillId="0" borderId="0" xfId="40" applyNumberFormat="1"/>
    <xf numFmtId="166" fontId="1" fillId="0" borderId="0" xfId="18" applyFont="1"/>
    <xf numFmtId="191" fontId="79" fillId="0" borderId="21" xfId="41" applyFont="1" applyBorder="1" applyAlignment="1">
      <alignment vertical="center" wrapText="1"/>
    </xf>
    <xf numFmtId="10" fontId="0" fillId="0" borderId="21" xfId="42" applyNumberFormat="1" applyFont="1" applyBorder="1" applyAlignment="1">
      <alignment horizontal="center" vertical="center"/>
    </xf>
    <xf numFmtId="190" fontId="1" fillId="0" borderId="20" xfId="40" applyNumberFormat="1" applyBorder="1" applyAlignment="1">
      <alignment vertical="center"/>
    </xf>
    <xf numFmtId="166" fontId="1" fillId="0" borderId="0" xfId="18" applyFont="1" applyBorder="1" applyAlignment="1">
      <alignment vertical="center"/>
    </xf>
    <xf numFmtId="190" fontId="1" fillId="0" borderId="0" xfId="40" applyNumberFormat="1" applyAlignment="1">
      <alignment vertical="center"/>
    </xf>
    <xf numFmtId="192" fontId="1" fillId="0" borderId="0" xfId="40" applyNumberFormat="1" applyAlignment="1">
      <alignment vertical="center"/>
    </xf>
    <xf numFmtId="0" fontId="80" fillId="0" borderId="22" xfId="43" applyFont="1" applyBorder="1" applyAlignment="1">
      <alignment horizontal="left" vertical="top"/>
    </xf>
    <xf numFmtId="187" fontId="80" fillId="0" borderId="21" xfId="23" applyNumberFormat="1" applyFont="1" applyFill="1" applyBorder="1" applyAlignment="1">
      <alignment horizontal="center" vertical="top"/>
    </xf>
    <xf numFmtId="10" fontId="1" fillId="0" borderId="42" xfId="40" applyNumberFormat="1" applyBorder="1"/>
    <xf numFmtId="0" fontId="80" fillId="0" borderId="21" xfId="43" applyFont="1" applyBorder="1" applyAlignment="1">
      <alignment horizontal="center" vertical="top"/>
    </xf>
    <xf numFmtId="168" fontId="1" fillId="0" borderId="20" xfId="44" applyFont="1" applyBorder="1"/>
    <xf numFmtId="191" fontId="79" fillId="0" borderId="11" xfId="41" applyFont="1" applyBorder="1" applyAlignment="1">
      <alignment vertical="center" wrapText="1"/>
    </xf>
    <xf numFmtId="10" fontId="0" fillId="0" borderId="11" xfId="42" applyNumberFormat="1" applyFont="1" applyBorder="1" applyAlignment="1">
      <alignment horizontal="center" vertical="center"/>
    </xf>
    <xf numFmtId="190" fontId="1" fillId="0" borderId="10" xfId="40" applyNumberFormat="1" applyBorder="1" applyAlignment="1">
      <alignment vertical="center"/>
    </xf>
    <xf numFmtId="0" fontId="80" fillId="0" borderId="12" xfId="43" applyFont="1" applyBorder="1" applyAlignment="1">
      <alignment horizontal="left" vertical="top"/>
    </xf>
    <xf numFmtId="187" fontId="80" fillId="0" borderId="11" xfId="23" applyNumberFormat="1" applyFont="1" applyFill="1" applyBorder="1" applyAlignment="1">
      <alignment horizontal="center" vertical="top"/>
    </xf>
    <xf numFmtId="0" fontId="80" fillId="0" borderId="11" xfId="43" applyFont="1" applyBorder="1" applyAlignment="1">
      <alignment horizontal="center" vertical="top"/>
    </xf>
    <xf numFmtId="193" fontId="81" fillId="0" borderId="10" xfId="43" applyNumberFormat="1" applyFont="1" applyBorder="1" applyAlignment="1">
      <alignment horizontal="center" vertical="top"/>
    </xf>
    <xf numFmtId="0" fontId="1" fillId="0" borderId="4" xfId="40" applyBorder="1"/>
    <xf numFmtId="191" fontId="79" fillId="0" borderId="74" xfId="41" applyFont="1" applyBorder="1" applyAlignment="1">
      <alignment vertical="center" wrapText="1"/>
    </xf>
    <xf numFmtId="10" fontId="0" fillId="0" borderId="74" xfId="42" applyNumberFormat="1" applyFont="1" applyBorder="1" applyAlignment="1">
      <alignment horizontal="center" vertical="center"/>
    </xf>
    <xf numFmtId="190" fontId="1" fillId="0" borderId="69" xfId="40" applyNumberFormat="1" applyBorder="1" applyAlignment="1">
      <alignment vertical="center"/>
    </xf>
    <xf numFmtId="0" fontId="80" fillId="0" borderId="56" xfId="43" applyFont="1" applyBorder="1" applyAlignment="1">
      <alignment horizontal="left" vertical="top"/>
    </xf>
    <xf numFmtId="187" fontId="80" fillId="0" borderId="74" xfId="23" applyNumberFormat="1" applyFont="1" applyFill="1" applyBorder="1" applyAlignment="1">
      <alignment horizontal="center" vertical="top"/>
    </xf>
    <xf numFmtId="0" fontId="1" fillId="0" borderId="2" xfId="40" applyBorder="1"/>
    <xf numFmtId="10" fontId="1" fillId="0" borderId="1" xfId="40" applyNumberFormat="1" applyBorder="1"/>
    <xf numFmtId="191" fontId="79" fillId="0" borderId="25" xfId="41" applyFont="1" applyBorder="1" applyAlignment="1">
      <alignment vertical="center" wrapText="1"/>
    </xf>
    <xf numFmtId="173" fontId="0" fillId="0" borderId="21" xfId="42" applyNumberFormat="1" applyFont="1" applyBorder="1" applyAlignment="1">
      <alignment horizontal="center" vertical="center"/>
    </xf>
    <xf numFmtId="173" fontId="80" fillId="0" borderId="21" xfId="23" applyNumberFormat="1" applyFont="1" applyFill="1" applyBorder="1" applyAlignment="1">
      <alignment horizontal="center" vertical="top"/>
    </xf>
    <xf numFmtId="0" fontId="1" fillId="0" borderId="42" xfId="40" applyBorder="1"/>
    <xf numFmtId="173" fontId="80" fillId="0" borderId="11" xfId="23" applyNumberFormat="1" applyFont="1" applyFill="1" applyBorder="1" applyAlignment="1">
      <alignment horizontal="center" vertical="top"/>
    </xf>
    <xf numFmtId="194" fontId="1" fillId="0" borderId="0" xfId="40" applyNumberFormat="1" applyAlignment="1">
      <alignment vertical="center"/>
    </xf>
    <xf numFmtId="173" fontId="80" fillId="0" borderId="74" xfId="23" applyNumberFormat="1" applyFont="1" applyFill="1" applyBorder="1" applyAlignment="1">
      <alignment horizontal="center" vertical="top"/>
    </xf>
    <xf numFmtId="0" fontId="1" fillId="0" borderId="1" xfId="40" applyBorder="1"/>
    <xf numFmtId="173" fontId="0" fillId="0" borderId="11" xfId="42" applyNumberFormat="1" applyFont="1" applyBorder="1" applyAlignment="1">
      <alignment horizontal="center" vertical="center"/>
    </xf>
    <xf numFmtId="173" fontId="0" fillId="0" borderId="74" xfId="42" applyNumberFormat="1" applyFont="1" applyBorder="1" applyAlignment="1">
      <alignment horizontal="center" vertical="center"/>
    </xf>
    <xf numFmtId="171" fontId="80" fillId="0" borderId="21" xfId="23" applyNumberFormat="1" applyFont="1" applyFill="1" applyBorder="1" applyAlignment="1">
      <alignment horizontal="center" vertical="top"/>
    </xf>
    <xf numFmtId="171" fontId="80" fillId="0" borderId="11" xfId="23" applyNumberFormat="1" applyFont="1" applyFill="1" applyBorder="1" applyAlignment="1">
      <alignment horizontal="center" vertical="top"/>
    </xf>
    <xf numFmtId="171" fontId="80" fillId="0" borderId="74" xfId="23" applyNumberFormat="1" applyFont="1" applyFill="1" applyBorder="1" applyAlignment="1">
      <alignment horizontal="center" vertical="top"/>
    </xf>
    <xf numFmtId="187" fontId="0" fillId="0" borderId="21" xfId="42" applyNumberFormat="1" applyFont="1" applyBorder="1" applyAlignment="1">
      <alignment horizontal="center" vertical="center"/>
    </xf>
    <xf numFmtId="10" fontId="0" fillId="0" borderId="11" xfId="42" applyNumberFormat="1" applyFont="1" applyFill="1" applyBorder="1" applyAlignment="1">
      <alignment horizontal="center" vertical="center"/>
    </xf>
    <xf numFmtId="9" fontId="0" fillId="0" borderId="74" xfId="23" applyFont="1" applyFill="1" applyBorder="1" applyAlignment="1">
      <alignment horizontal="center" vertical="center"/>
    </xf>
    <xf numFmtId="187" fontId="0" fillId="0" borderId="25" xfId="42" applyNumberFormat="1" applyFont="1" applyFill="1" applyBorder="1" applyAlignment="1">
      <alignment horizontal="center" vertical="center"/>
    </xf>
    <xf numFmtId="187" fontId="0" fillId="0" borderId="11" xfId="42" applyNumberFormat="1" applyFont="1" applyFill="1" applyBorder="1" applyAlignment="1">
      <alignment horizontal="center" vertical="center"/>
    </xf>
    <xf numFmtId="195" fontId="1" fillId="0" borderId="69" xfId="40" applyNumberFormat="1" applyBorder="1" applyAlignment="1">
      <alignment vertical="center"/>
    </xf>
    <xf numFmtId="187" fontId="0" fillId="0" borderId="74" xfId="42" applyNumberFormat="1" applyFont="1" applyFill="1" applyBorder="1" applyAlignment="1">
      <alignment horizontal="center" vertical="center"/>
    </xf>
    <xf numFmtId="166" fontId="1" fillId="0" borderId="0" xfId="18" applyFont="1" applyBorder="1"/>
    <xf numFmtId="0" fontId="1" fillId="0" borderId="0" xfId="40" applyAlignment="1">
      <alignment horizontal="left" vertical="center" wrapText="1"/>
    </xf>
    <xf numFmtId="190" fontId="62" fillId="0" borderId="0" xfId="40" applyNumberFormat="1" applyFont="1" applyAlignment="1">
      <alignment horizontal="center" vertical="center"/>
    </xf>
    <xf numFmtId="191" fontId="79" fillId="0" borderId="0" xfId="41" applyFont="1" applyBorder="1" applyAlignment="1">
      <alignment vertical="center" wrapText="1"/>
    </xf>
    <xf numFmtId="171" fontId="0" fillId="0" borderId="0" xfId="42" applyNumberFormat="1" applyFont="1" applyBorder="1" applyAlignment="1">
      <alignment horizontal="center" vertical="center"/>
    </xf>
    <xf numFmtId="0" fontId="62" fillId="0" borderId="0" xfId="40" applyFont="1"/>
    <xf numFmtId="0" fontId="1" fillId="0" borderId="31" xfId="40" applyBorder="1" applyAlignment="1">
      <alignment wrapText="1"/>
    </xf>
    <xf numFmtId="42" fontId="1" fillId="0" borderId="0" xfId="40" applyNumberFormat="1"/>
    <xf numFmtId="192" fontId="1" fillId="0" borderId="0" xfId="40" applyNumberFormat="1"/>
    <xf numFmtId="0" fontId="1" fillId="0" borderId="11" xfId="40" applyBorder="1" applyAlignment="1">
      <alignment wrapText="1"/>
    </xf>
    <xf numFmtId="192" fontId="62" fillId="0" borderId="11" xfId="40" applyNumberFormat="1" applyFont="1" applyBorder="1"/>
    <xf numFmtId="44" fontId="1" fillId="0" borderId="0" xfId="45" applyFont="1"/>
    <xf numFmtId="190" fontId="62" fillId="0" borderId="11" xfId="40" applyNumberFormat="1" applyFont="1" applyBorder="1"/>
    <xf numFmtId="196" fontId="1" fillId="0" borderId="0" xfId="40" applyNumberFormat="1"/>
    <xf numFmtId="0" fontId="61" fillId="7" borderId="10" xfId="29" applyFont="1" applyFill="1" applyBorder="1" applyAlignment="1">
      <alignment horizontal="center" vertical="center"/>
    </xf>
    <xf numFmtId="168" fontId="9" fillId="11" borderId="1" xfId="2" applyFont="1" applyFill="1" applyBorder="1" applyAlignment="1">
      <alignment horizontal="right"/>
    </xf>
    <xf numFmtId="0" fontId="67" fillId="12" borderId="65" xfId="40" applyFont="1" applyFill="1" applyBorder="1" applyAlignment="1">
      <alignment horizontal="center" vertical="center"/>
    </xf>
    <xf numFmtId="0" fontId="77" fillId="12" borderId="26" xfId="40" applyFont="1" applyFill="1" applyBorder="1" applyAlignment="1">
      <alignment horizontal="left" vertical="center" wrapText="1"/>
    </xf>
    <xf numFmtId="0" fontId="77" fillId="12" borderId="33" xfId="40" applyFont="1" applyFill="1" applyBorder="1" applyAlignment="1">
      <alignment horizontal="left" vertical="center" wrapText="1"/>
    </xf>
    <xf numFmtId="0" fontId="77" fillId="12" borderId="75" xfId="40" applyFont="1" applyFill="1" applyBorder="1" applyAlignment="1">
      <alignment horizontal="left" vertical="center" wrapText="1"/>
    </xf>
    <xf numFmtId="190" fontId="62" fillId="0" borderId="25" xfId="40" applyNumberFormat="1" applyFont="1" applyBorder="1" applyAlignment="1">
      <alignment horizontal="center" vertical="center"/>
    </xf>
    <xf numFmtId="190" fontId="62" fillId="0" borderId="11" xfId="40" applyNumberFormat="1" applyFont="1" applyBorder="1" applyAlignment="1">
      <alignment horizontal="center" vertical="center"/>
    </xf>
    <xf numFmtId="190" fontId="62" fillId="0" borderId="16" xfId="40" applyNumberFormat="1" applyFont="1" applyBorder="1" applyAlignment="1">
      <alignment horizontal="center" vertical="center"/>
    </xf>
    <xf numFmtId="190" fontId="62" fillId="0" borderId="38" xfId="40" applyNumberFormat="1" applyFont="1" applyBorder="1" applyAlignment="1">
      <alignment horizontal="center" vertical="center"/>
    </xf>
    <xf numFmtId="190" fontId="62" fillId="0" borderId="29" xfId="40" applyNumberFormat="1" applyFont="1" applyBorder="1" applyAlignment="1">
      <alignment horizontal="center" vertical="center"/>
    </xf>
    <xf numFmtId="190" fontId="62" fillId="0" borderId="35" xfId="40" applyNumberFormat="1" applyFont="1" applyBorder="1" applyAlignment="1">
      <alignment horizontal="center" vertical="center"/>
    </xf>
    <xf numFmtId="0" fontId="4" fillId="0" borderId="0" xfId="40" applyFont="1" applyAlignment="1">
      <alignment horizontal="center" wrapText="1"/>
    </xf>
    <xf numFmtId="0" fontId="67" fillId="12" borderId="110" xfId="40" applyFont="1" applyFill="1" applyBorder="1" applyAlignment="1">
      <alignment horizontal="center" vertical="center"/>
    </xf>
    <xf numFmtId="0" fontId="77" fillId="12" borderId="39" xfId="40" applyFont="1" applyFill="1" applyBorder="1" applyAlignment="1">
      <alignment horizontal="left" vertical="center" wrapText="1"/>
    </xf>
    <xf numFmtId="0" fontId="77" fillId="12" borderId="31" xfId="40" applyFont="1" applyFill="1" applyBorder="1" applyAlignment="1">
      <alignment horizontal="left" vertical="center" wrapText="1"/>
    </xf>
    <xf numFmtId="0" fontId="77" fillId="12" borderId="61" xfId="40" applyFont="1" applyFill="1" applyBorder="1" applyAlignment="1">
      <alignment horizontal="left" vertical="center" wrapText="1"/>
    </xf>
    <xf numFmtId="190" fontId="78" fillId="0" borderId="38" xfId="41" applyNumberFormat="1" applyFont="1" applyBorder="1" applyAlignment="1">
      <alignment horizontal="center" vertical="center"/>
    </xf>
    <xf numFmtId="190" fontId="78" fillId="0" borderId="29" xfId="41" applyNumberFormat="1" applyFont="1" applyBorder="1" applyAlignment="1">
      <alignment horizontal="center" vertical="center"/>
    </xf>
    <xf numFmtId="190" fontId="78" fillId="0" borderId="35" xfId="41" applyNumberFormat="1" applyFont="1" applyBorder="1" applyAlignment="1">
      <alignment horizontal="center" vertical="center"/>
    </xf>
    <xf numFmtId="0" fontId="77" fillId="12" borderId="109" xfId="40" applyFont="1" applyFill="1" applyBorder="1" applyAlignment="1">
      <alignment horizontal="left" vertical="center" wrapText="1"/>
    </xf>
    <xf numFmtId="0" fontId="77" fillId="12" borderId="77" xfId="40" applyFont="1" applyFill="1" applyBorder="1" applyAlignment="1">
      <alignment horizontal="left" vertical="center" wrapText="1"/>
    </xf>
    <xf numFmtId="190" fontId="62" fillId="0" borderId="21" xfId="40" applyNumberFormat="1" applyFont="1" applyBorder="1" applyAlignment="1">
      <alignment horizontal="center" vertical="center"/>
    </xf>
    <xf numFmtId="190" fontId="62" fillId="0" borderId="74" xfId="40" applyNumberFormat="1" applyFont="1" applyBorder="1" applyAlignment="1">
      <alignment horizontal="center" vertical="center"/>
    </xf>
    <xf numFmtId="0" fontId="67" fillId="12" borderId="109" xfId="40" applyFont="1" applyFill="1" applyBorder="1" applyAlignment="1">
      <alignment horizontal="left" vertical="center" wrapText="1"/>
    </xf>
    <xf numFmtId="0" fontId="67" fillId="12" borderId="33" xfId="40" applyFont="1" applyFill="1" applyBorder="1" applyAlignment="1">
      <alignment horizontal="left" vertical="center" wrapText="1"/>
    </xf>
    <xf numFmtId="0" fontId="67" fillId="12" borderId="77" xfId="40" applyFont="1" applyFill="1" applyBorder="1" applyAlignment="1">
      <alignment horizontal="left" vertical="center" wrapText="1"/>
    </xf>
    <xf numFmtId="190" fontId="1" fillId="0" borderId="11" xfId="40" applyNumberFormat="1" applyBorder="1" applyAlignment="1">
      <alignment horizontal="center"/>
    </xf>
    <xf numFmtId="0" fontId="67" fillId="12" borderId="68" xfId="40" applyFont="1" applyFill="1" applyBorder="1" applyAlignment="1">
      <alignment horizontal="center" vertical="center"/>
    </xf>
    <xf numFmtId="0" fontId="67" fillId="12" borderId="26" xfId="40" applyFont="1" applyFill="1" applyBorder="1" applyAlignment="1">
      <alignment horizontal="left" vertical="center" wrapText="1"/>
    </xf>
    <xf numFmtId="0" fontId="6" fillId="2" borderId="43" xfId="0" applyFont="1" applyFill="1" applyBorder="1" applyAlignment="1">
      <alignment horizontal="center"/>
    </xf>
    <xf numFmtId="0" fontId="6" fillId="2" borderId="42" xfId="0" applyFont="1" applyFill="1" applyBorder="1" applyAlignment="1">
      <alignment horizontal="center"/>
    </xf>
    <xf numFmtId="0" fontId="6" fillId="2" borderId="41" xfId="0" applyFont="1" applyFill="1" applyBorder="1" applyAlignment="1">
      <alignment horizontal="center"/>
    </xf>
    <xf numFmtId="0" fontId="13" fillId="2" borderId="5" xfId="0" applyFont="1" applyFill="1" applyBorder="1" applyAlignment="1">
      <alignment horizontal="center" wrapText="1"/>
    </xf>
    <xf numFmtId="0" fontId="13" fillId="2" borderId="0" xfId="0" applyFont="1" applyFill="1" applyBorder="1" applyAlignment="1">
      <alignment horizontal="center" wrapText="1"/>
    </xf>
    <xf numFmtId="0" fontId="13" fillId="2" borderId="4" xfId="0" applyFont="1" applyFill="1" applyBorder="1" applyAlignment="1">
      <alignment horizontal="center" wrapText="1"/>
    </xf>
    <xf numFmtId="0" fontId="13" fillId="2" borderId="3" xfId="0" applyFont="1" applyFill="1" applyBorder="1" applyAlignment="1">
      <alignment horizontal="center" wrapText="1"/>
    </xf>
    <xf numFmtId="0" fontId="13" fillId="2" borderId="2" xfId="0" applyFont="1" applyFill="1" applyBorder="1" applyAlignment="1">
      <alignment horizontal="center" wrapText="1"/>
    </xf>
    <xf numFmtId="0" fontId="13" fillId="2" borderId="1" xfId="0" applyFont="1" applyFill="1" applyBorder="1" applyAlignment="1">
      <alignment horizontal="center" wrapText="1"/>
    </xf>
    <xf numFmtId="0" fontId="12" fillId="2" borderId="5" xfId="0" applyFont="1" applyFill="1" applyBorder="1" applyAlignment="1">
      <alignment horizontal="center"/>
    </xf>
    <xf numFmtId="0" fontId="12" fillId="2" borderId="0" xfId="0" applyFont="1" applyFill="1" applyBorder="1" applyAlignment="1">
      <alignment horizontal="center"/>
    </xf>
    <xf numFmtId="0" fontId="12" fillId="2" borderId="4" xfId="0" applyFont="1" applyFill="1" applyBorder="1" applyAlignment="1">
      <alignment horizontal="center"/>
    </xf>
    <xf numFmtId="166" fontId="74" fillId="0" borderId="53" xfId="6" applyNumberFormat="1" applyFont="1" applyBorder="1" applyAlignment="1">
      <alignment horizontal="center" vertical="center" wrapText="1"/>
    </xf>
    <xf numFmtId="166" fontId="74" fillId="0" borderId="9" xfId="6" applyNumberFormat="1" applyFont="1" applyBorder="1" applyAlignment="1">
      <alignment horizontal="center" vertical="center" wrapText="1"/>
    </xf>
    <xf numFmtId="166" fontId="74" fillId="0" borderId="52" xfId="6" applyNumberFormat="1" applyFont="1" applyBorder="1" applyAlignment="1">
      <alignment horizontal="center" vertical="center" wrapText="1"/>
    </xf>
    <xf numFmtId="0" fontId="69" fillId="0" borderId="43" xfId="6" applyFont="1" applyBorder="1" applyAlignment="1">
      <alignment horizontal="center"/>
    </xf>
    <xf numFmtId="0" fontId="69" fillId="0" borderId="42" xfId="6" applyFont="1" applyBorder="1" applyAlignment="1">
      <alignment horizontal="center"/>
    </xf>
    <xf numFmtId="0" fontId="70" fillId="0" borderId="43" xfId="6" applyFont="1" applyBorder="1" applyAlignment="1">
      <alignment horizontal="center" vertical="center"/>
    </xf>
    <xf numFmtId="0" fontId="70" fillId="0" borderId="42" xfId="6" applyFont="1" applyBorder="1" applyAlignment="1">
      <alignment horizontal="center" vertical="center"/>
    </xf>
    <xf numFmtId="0" fontId="70" fillId="0" borderId="0" xfId="6" applyFont="1" applyAlignment="1">
      <alignment horizontal="center" vertical="center"/>
    </xf>
    <xf numFmtId="0" fontId="70" fillId="0" borderId="5" xfId="6" applyFont="1" applyBorder="1" applyAlignment="1">
      <alignment horizontal="center" vertical="center"/>
    </xf>
    <xf numFmtId="0" fontId="69" fillId="0" borderId="5" xfId="6" applyFont="1" applyBorder="1" applyAlignment="1">
      <alignment horizontal="center"/>
    </xf>
    <xf numFmtId="0" fontId="69" fillId="0" borderId="0" xfId="6" applyFont="1" applyAlignment="1">
      <alignment horizontal="center"/>
    </xf>
    <xf numFmtId="0" fontId="69" fillId="0" borderId="40" xfId="6" applyFont="1" applyBorder="1" applyAlignment="1">
      <alignment horizontal="center" vertical="center"/>
    </xf>
    <xf numFmtId="0" fontId="69" fillId="0" borderId="13" xfId="6" applyFont="1" applyBorder="1" applyAlignment="1">
      <alignment horizontal="center" vertical="center"/>
    </xf>
    <xf numFmtId="0" fontId="69" fillId="0" borderId="108" xfId="6" applyFont="1" applyBorder="1" applyAlignment="1">
      <alignment horizontal="center" vertical="center"/>
    </xf>
    <xf numFmtId="0" fontId="69" fillId="0" borderId="30" xfId="6" applyFont="1" applyBorder="1" applyAlignment="1">
      <alignment horizontal="center" vertical="center"/>
    </xf>
    <xf numFmtId="0" fontId="35" fillId="0" borderId="40" xfId="6" applyFont="1" applyBorder="1" applyAlignment="1">
      <alignment horizontal="center" vertical="center" wrapText="1"/>
    </xf>
    <xf numFmtId="0" fontId="35" fillId="0" borderId="13" xfId="6" applyFont="1" applyBorder="1" applyAlignment="1">
      <alignment horizontal="center" vertical="center" wrapText="1"/>
    </xf>
    <xf numFmtId="0" fontId="69" fillId="0" borderId="73" xfId="6" applyFont="1" applyBorder="1" applyAlignment="1">
      <alignment horizontal="center" vertical="center"/>
    </xf>
    <xf numFmtId="0" fontId="69" fillId="0" borderId="23" xfId="6" applyFont="1" applyBorder="1" applyAlignment="1">
      <alignment horizontal="center" vertical="center"/>
    </xf>
    <xf numFmtId="0" fontId="69" fillId="12" borderId="30" xfId="6" applyFont="1" applyFill="1" applyBorder="1" applyAlignment="1">
      <alignment horizontal="center" vertical="center" wrapText="1"/>
    </xf>
    <xf numFmtId="0" fontId="69" fillId="12" borderId="31" xfId="6" applyFont="1" applyFill="1" applyBorder="1" applyAlignment="1">
      <alignment horizontal="center" vertical="center" wrapText="1"/>
    </xf>
    <xf numFmtId="0" fontId="30" fillId="0" borderId="0" xfId="29" applyFont="1" applyAlignment="1">
      <alignment vertical="center"/>
    </xf>
    <xf numFmtId="0" fontId="7" fillId="16" borderId="43" xfId="34" applyFont="1" applyFill="1" applyBorder="1" applyAlignment="1" applyProtection="1">
      <alignment horizontal="center" vertical="center" wrapText="1"/>
      <protection locked="0"/>
    </xf>
    <xf numFmtId="0" fontId="7" fillId="16" borderId="42" xfId="34" applyFont="1" applyFill="1" applyBorder="1" applyAlignment="1" applyProtection="1">
      <alignment horizontal="center" vertical="center" wrapText="1"/>
      <protection locked="0"/>
    </xf>
    <xf numFmtId="0" fontId="7" fillId="16" borderId="41" xfId="34" applyFont="1" applyFill="1" applyBorder="1" applyAlignment="1" applyProtection="1">
      <alignment horizontal="center" vertical="center" wrapText="1"/>
      <protection locked="0"/>
    </xf>
    <xf numFmtId="0" fontId="7" fillId="16" borderId="3" xfId="34" applyFont="1" applyFill="1" applyBorder="1" applyAlignment="1" applyProtection="1">
      <alignment horizontal="center" vertical="center" wrapText="1"/>
      <protection locked="0"/>
    </xf>
    <xf numFmtId="0" fontId="7" fillId="16" borderId="2" xfId="34" applyFont="1" applyFill="1" applyBorder="1" applyAlignment="1" applyProtection="1">
      <alignment horizontal="center" vertical="center" wrapText="1"/>
      <protection locked="0"/>
    </xf>
    <xf numFmtId="0" fontId="7" fillId="16" borderId="1" xfId="34" applyFont="1" applyFill="1" applyBorder="1" applyAlignment="1" applyProtection="1">
      <alignment horizontal="center" vertical="center" wrapText="1"/>
      <protection locked="0"/>
    </xf>
    <xf numFmtId="0" fontId="65" fillId="0" borderId="22" xfId="29" applyFont="1" applyBorder="1" applyAlignment="1">
      <alignment horizontal="center" vertical="center"/>
    </xf>
    <xf numFmtId="0" fontId="65" fillId="0" borderId="21" xfId="29" applyFont="1" applyBorder="1" applyAlignment="1">
      <alignment horizontal="center" vertical="center"/>
    </xf>
    <xf numFmtId="0" fontId="65" fillId="0" borderId="20" xfId="29" applyFont="1" applyBorder="1" applyAlignment="1">
      <alignment horizontal="center" vertical="center"/>
    </xf>
    <xf numFmtId="0" fontId="65" fillId="0" borderId="12" xfId="29" applyFont="1" applyBorder="1" applyAlignment="1">
      <alignment horizontal="center" vertical="center"/>
    </xf>
    <xf numFmtId="0" fontId="65" fillId="0" borderId="11" xfId="29" applyFont="1" applyBorder="1" applyAlignment="1">
      <alignment horizontal="center" vertical="center"/>
    </xf>
    <xf numFmtId="0" fontId="65" fillId="0" borderId="10" xfId="29" applyFont="1" applyBorder="1" applyAlignment="1">
      <alignment horizontal="center" vertical="center"/>
    </xf>
    <xf numFmtId="0" fontId="61" fillId="9" borderId="12" xfId="29" applyFont="1" applyFill="1" applyBorder="1" applyAlignment="1">
      <alignment horizontal="center" vertical="center"/>
    </xf>
    <xf numFmtId="0" fontId="61" fillId="9" borderId="11" xfId="29" applyFont="1" applyFill="1" applyBorder="1" applyAlignment="1">
      <alignment horizontal="center" vertical="center"/>
    </xf>
    <xf numFmtId="166" fontId="61" fillId="9" borderId="10" xfId="18" applyFont="1" applyFill="1" applyBorder="1" applyAlignment="1">
      <alignment horizontal="center" vertical="center"/>
    </xf>
    <xf numFmtId="0" fontId="66" fillId="0" borderId="43" xfId="29" applyFont="1" applyBorder="1" applyAlignment="1">
      <alignment horizontal="center" vertical="center"/>
    </xf>
    <xf numFmtId="0" fontId="66" fillId="0" borderId="42" xfId="29" applyFont="1" applyBorder="1" applyAlignment="1">
      <alignment horizontal="center" vertical="center"/>
    </xf>
    <xf numFmtId="0" fontId="66" fillId="0" borderId="41" xfId="29" applyFont="1" applyBorder="1" applyAlignment="1">
      <alignment horizontal="center" vertical="center"/>
    </xf>
    <xf numFmtId="0" fontId="66" fillId="0" borderId="3" xfId="29" applyFont="1" applyBorder="1" applyAlignment="1">
      <alignment horizontal="center" vertical="center"/>
    </xf>
    <xf numFmtId="0" fontId="66" fillId="0" borderId="2" xfId="29" applyFont="1" applyBorder="1" applyAlignment="1">
      <alignment horizontal="center" vertical="center"/>
    </xf>
    <xf numFmtId="0" fontId="66" fillId="0" borderId="1" xfId="29" applyFont="1" applyBorder="1" applyAlignment="1">
      <alignment horizontal="center" vertical="center"/>
    </xf>
    <xf numFmtId="0" fontId="61" fillId="7" borderId="22" xfId="29" applyFont="1" applyFill="1" applyBorder="1" applyAlignment="1">
      <alignment horizontal="center" vertical="center"/>
    </xf>
    <xf numFmtId="0" fontId="61" fillId="7" borderId="12" xfId="29" applyFont="1" applyFill="1" applyBorder="1" applyAlignment="1">
      <alignment horizontal="center" vertical="center"/>
    </xf>
    <xf numFmtId="0" fontId="61" fillId="7" borderId="21" xfId="29" applyFont="1" applyFill="1" applyBorder="1" applyAlignment="1">
      <alignment horizontal="center" vertical="center"/>
    </xf>
    <xf numFmtId="0" fontId="61" fillId="7" borderId="11" xfId="29" applyFont="1" applyFill="1" applyBorder="1" applyAlignment="1">
      <alignment horizontal="center" vertical="center"/>
    </xf>
    <xf numFmtId="166" fontId="61" fillId="7" borderId="20" xfId="18" applyFont="1" applyFill="1" applyBorder="1" applyAlignment="1">
      <alignment horizontal="center" vertical="center"/>
    </xf>
    <xf numFmtId="166" fontId="61" fillId="7" borderId="10" xfId="18" applyFont="1" applyFill="1" applyBorder="1" applyAlignment="1">
      <alignment horizontal="center" vertical="center"/>
    </xf>
    <xf numFmtId="0" fontId="41" fillId="0" borderId="5" xfId="29" applyFont="1" applyBorder="1" applyAlignment="1">
      <alignment horizontal="left"/>
    </xf>
    <xf numFmtId="0" fontId="41" fillId="0" borderId="0" xfId="29" applyFont="1" applyAlignment="1">
      <alignment horizontal="left"/>
    </xf>
    <xf numFmtId="0" fontId="54" fillId="0" borderId="43" xfId="29" applyFont="1" applyBorder="1" applyAlignment="1">
      <alignment horizontal="center"/>
    </xf>
    <xf numFmtId="0" fontId="54" fillId="0" borderId="42" xfId="29" applyFont="1" applyBorder="1" applyAlignment="1">
      <alignment horizontal="center"/>
    </xf>
    <xf numFmtId="0" fontId="54" fillId="0" borderId="41" xfId="29" applyFont="1" applyBorder="1" applyAlignment="1">
      <alignment horizontal="center"/>
    </xf>
    <xf numFmtId="0" fontId="54" fillId="0" borderId="5" xfId="29" applyFont="1" applyBorder="1" applyAlignment="1">
      <alignment horizontal="center"/>
    </xf>
    <xf numFmtId="0" fontId="54" fillId="0" borderId="0" xfId="29" applyFont="1" applyAlignment="1">
      <alignment horizontal="center"/>
    </xf>
    <xf numFmtId="0" fontId="54" fillId="0" borderId="4" xfId="29" applyFont="1" applyBorder="1" applyAlignment="1">
      <alignment horizontal="center"/>
    </xf>
    <xf numFmtId="0" fontId="55" fillId="0" borderId="5" xfId="29" applyFont="1" applyBorder="1" applyAlignment="1">
      <alignment horizontal="center" vertical="center"/>
    </xf>
    <xf numFmtId="0" fontId="55" fillId="0" borderId="0" xfId="29" applyFont="1" applyAlignment="1">
      <alignment horizontal="center" vertical="center"/>
    </xf>
    <xf numFmtId="0" fontId="55" fillId="0" borderId="4" xfId="29" applyFont="1" applyBorder="1" applyAlignment="1">
      <alignment horizontal="center" vertical="center"/>
    </xf>
    <xf numFmtId="0" fontId="54" fillId="0" borderId="60" xfId="29" applyFont="1" applyBorder="1" applyAlignment="1">
      <alignment horizontal="center"/>
    </xf>
    <xf numFmtId="0" fontId="54" fillId="0" borderId="44" xfId="29" applyFont="1" applyBorder="1" applyAlignment="1">
      <alignment horizontal="center"/>
    </xf>
    <xf numFmtId="0" fontId="54" fillId="0" borderId="59" xfId="29" applyFont="1" applyBorder="1" applyAlignment="1">
      <alignment horizontal="center"/>
    </xf>
    <xf numFmtId="0" fontId="41" fillId="0" borderId="47" xfId="29" applyFont="1" applyBorder="1" applyAlignment="1">
      <alignment horizontal="center" vertical="center" wrapText="1"/>
    </xf>
    <xf numFmtId="0" fontId="41" fillId="0" borderId="46" xfId="29" applyFont="1" applyBorder="1" applyAlignment="1">
      <alignment horizontal="center" vertical="center" wrapText="1"/>
    </xf>
    <xf numFmtId="0" fontId="41" fillId="0" borderId="45" xfId="29" applyFont="1" applyBorder="1" applyAlignment="1">
      <alignment horizontal="center" vertical="center" wrapText="1"/>
    </xf>
    <xf numFmtId="2" fontId="43" fillId="0" borderId="11" xfId="29" applyNumberFormat="1" applyFont="1" applyBorder="1" applyAlignment="1">
      <alignment horizontal="center" vertical="center" wrapText="1"/>
    </xf>
    <xf numFmtId="0" fontId="41" fillId="0" borderId="100" xfId="29" applyFont="1" applyBorder="1" applyAlignment="1">
      <alignment horizontal="center"/>
    </xf>
    <xf numFmtId="0" fontId="41" fillId="0" borderId="99" xfId="29" applyFont="1" applyBorder="1" applyAlignment="1">
      <alignment horizontal="center"/>
    </xf>
    <xf numFmtId="0" fontId="41" fillId="0" borderId="0" xfId="29" applyFont="1" applyAlignment="1">
      <alignment horizontal="center"/>
    </xf>
    <xf numFmtId="0" fontId="41" fillId="0" borderId="14" xfId="29" applyFont="1" applyBorder="1" applyAlignment="1">
      <alignment horizontal="center" vertical="center" wrapText="1"/>
    </xf>
    <xf numFmtId="0" fontId="41" fillId="0" borderId="19" xfId="29" applyFont="1" applyBorder="1" applyAlignment="1">
      <alignment horizontal="center" vertical="center" wrapText="1"/>
    </xf>
    <xf numFmtId="0" fontId="41" fillId="0" borderId="72" xfId="29" applyFont="1" applyBorder="1" applyAlignment="1">
      <alignment horizontal="center" vertical="center" wrapText="1"/>
    </xf>
    <xf numFmtId="2" fontId="43" fillId="0" borderId="14" xfId="29" applyNumberFormat="1" applyFont="1" applyBorder="1" applyAlignment="1">
      <alignment horizontal="center" vertical="center" wrapText="1"/>
    </xf>
    <xf numFmtId="2" fontId="43" fillId="0" borderId="19" xfId="29" applyNumberFormat="1" applyFont="1" applyBorder="1" applyAlignment="1">
      <alignment horizontal="center" vertical="center" wrapText="1"/>
    </xf>
    <xf numFmtId="2" fontId="43" fillId="0" borderId="33" xfId="29" applyNumberFormat="1" applyFont="1" applyBorder="1" applyAlignment="1">
      <alignment horizontal="center" vertical="center" wrapText="1"/>
    </xf>
    <xf numFmtId="2" fontId="43" fillId="0" borderId="72" xfId="29" applyNumberFormat="1" applyFont="1" applyBorder="1" applyAlignment="1">
      <alignment horizontal="center" vertical="center" wrapText="1"/>
    </xf>
    <xf numFmtId="0" fontId="56" fillId="0" borderId="0" xfId="29" applyFont="1" applyAlignment="1">
      <alignment horizontal="center" vertical="center" wrapText="1"/>
    </xf>
    <xf numFmtId="0" fontId="9" fillId="0" borderId="16" xfId="29" applyFont="1" applyBorder="1" applyAlignment="1">
      <alignment horizontal="center" vertical="center" wrapText="1"/>
    </xf>
    <xf numFmtId="0" fontId="9" fillId="0" borderId="25" xfId="29" applyFont="1" applyBorder="1" applyAlignment="1">
      <alignment horizontal="center" vertical="center" wrapText="1"/>
    </xf>
    <xf numFmtId="0" fontId="52" fillId="0" borderId="27" xfId="29" applyBorder="1" applyAlignment="1">
      <alignment horizontal="center" vertical="center"/>
    </xf>
    <xf numFmtId="0" fontId="52" fillId="0" borderId="13" xfId="29" applyBorder="1" applyAlignment="1">
      <alignment horizontal="center" vertical="center"/>
    </xf>
    <xf numFmtId="0" fontId="52" fillId="0" borderId="56" xfId="29" applyBorder="1" applyAlignment="1">
      <alignment horizontal="center" vertical="center"/>
    </xf>
    <xf numFmtId="0" fontId="52" fillId="0" borderId="25" xfId="29" applyBorder="1" applyAlignment="1">
      <alignment horizontal="center" vertical="center"/>
    </xf>
    <xf numFmtId="0" fontId="52" fillId="0" borderId="29" xfId="29" applyBorder="1" applyAlignment="1">
      <alignment horizontal="center" vertical="center"/>
    </xf>
    <xf numFmtId="0" fontId="52" fillId="0" borderId="74" xfId="29" applyBorder="1" applyAlignment="1">
      <alignment horizontal="center" vertical="center"/>
    </xf>
    <xf numFmtId="0" fontId="52" fillId="0" borderId="12" xfId="29" applyBorder="1" applyAlignment="1">
      <alignment horizontal="center" vertical="center"/>
    </xf>
    <xf numFmtId="0" fontId="52" fillId="0" borderId="17" xfId="29" applyBorder="1" applyAlignment="1">
      <alignment horizontal="center" vertical="center"/>
    </xf>
    <xf numFmtId="0" fontId="52" fillId="0" borderId="11" xfId="29" applyBorder="1" applyAlignment="1">
      <alignment horizontal="center" vertical="center"/>
    </xf>
    <xf numFmtId="0" fontId="52" fillId="0" borderId="16" xfId="29" applyBorder="1" applyAlignment="1">
      <alignment horizontal="center" vertical="center"/>
    </xf>
    <xf numFmtId="0" fontId="52" fillId="0" borderId="11" xfId="29" applyBorder="1" applyAlignment="1">
      <alignment horizontal="center" vertical="center" wrapText="1"/>
    </xf>
    <xf numFmtId="0" fontId="52" fillId="0" borderId="22" xfId="29" applyBorder="1" applyAlignment="1">
      <alignment horizontal="center" vertical="center"/>
    </xf>
    <xf numFmtId="0" fontId="52" fillId="0" borderId="38" xfId="29" applyBorder="1" applyAlignment="1">
      <alignment horizontal="center" vertical="center"/>
    </xf>
    <xf numFmtId="0" fontId="52" fillId="0" borderId="35" xfId="29" applyBorder="1" applyAlignment="1">
      <alignment horizontal="center" vertical="center"/>
    </xf>
    <xf numFmtId="0" fontId="52" fillId="0" borderId="21" xfId="29" applyBorder="1" applyAlignment="1">
      <alignment horizontal="center" vertical="center"/>
    </xf>
    <xf numFmtId="0" fontId="52" fillId="0" borderId="20" xfId="29" applyBorder="1" applyAlignment="1">
      <alignment horizontal="center" vertical="center"/>
    </xf>
    <xf numFmtId="0" fontId="52" fillId="0" borderId="69" xfId="29" applyBorder="1" applyAlignment="1">
      <alignment horizontal="center" vertical="center"/>
    </xf>
    <xf numFmtId="0" fontId="52" fillId="0" borderId="43" xfId="29" applyBorder="1" applyAlignment="1">
      <alignment horizontal="center" vertical="center"/>
    </xf>
    <xf numFmtId="0" fontId="52" fillId="0" borderId="3" xfId="29" applyBorder="1" applyAlignment="1">
      <alignment horizontal="center" vertical="center"/>
    </xf>
    <xf numFmtId="0" fontId="30" fillId="0" borderId="22" xfId="6" applyFont="1" applyBorder="1" applyAlignment="1">
      <alignment horizontal="center" vertical="center"/>
    </xf>
    <xf numFmtId="0" fontId="30" fillId="0" borderId="21" xfId="6" applyFont="1" applyBorder="1" applyAlignment="1">
      <alignment horizontal="center" vertical="center"/>
    </xf>
    <xf numFmtId="0" fontId="30" fillId="0" borderId="20" xfId="6" applyFont="1" applyBorder="1" applyAlignment="1">
      <alignment horizontal="center" vertical="center"/>
    </xf>
    <xf numFmtId="0" fontId="30" fillId="0" borderId="56" xfId="6" applyFont="1" applyBorder="1" applyAlignment="1">
      <alignment horizontal="center" vertical="center"/>
    </xf>
    <xf numFmtId="0" fontId="30" fillId="0" borderId="74" xfId="6" applyFont="1" applyBorder="1" applyAlignment="1">
      <alignment horizontal="center" vertical="center"/>
    </xf>
    <xf numFmtId="0" fontId="30" fillId="0" borderId="69" xfId="6" applyFont="1" applyBorder="1" applyAlignment="1">
      <alignment horizontal="center" vertical="center"/>
    </xf>
    <xf numFmtId="2" fontId="43" fillId="0" borderId="58" xfId="29" applyNumberFormat="1" applyFont="1" applyBorder="1" applyAlignment="1">
      <alignment vertical="center" wrapText="1"/>
    </xf>
    <xf numFmtId="2" fontId="43" fillId="0" borderId="18" xfId="29" applyNumberFormat="1" applyFont="1" applyBorder="1" applyAlignment="1">
      <alignment vertical="center" wrapText="1"/>
    </xf>
    <xf numFmtId="2" fontId="43" fillId="0" borderId="76" xfId="29" applyNumberFormat="1" applyFont="1" applyBorder="1" applyAlignment="1">
      <alignment vertical="center" wrapText="1"/>
    </xf>
    <xf numFmtId="178" fontId="9" fillId="0" borderId="37" xfId="29" applyNumberFormat="1" applyFont="1" applyBorder="1" applyAlignment="1">
      <alignment horizontal="center" vertical="center"/>
    </xf>
    <xf numFmtId="178" fontId="9" fillId="0" borderId="28" xfId="29" applyNumberFormat="1" applyFont="1" applyBorder="1" applyAlignment="1">
      <alignment horizontal="center" vertical="center"/>
    </xf>
    <xf numFmtId="178" fontId="9" fillId="0" borderId="34" xfId="29" applyNumberFormat="1" applyFont="1" applyBorder="1" applyAlignment="1">
      <alignment horizontal="center" vertical="center"/>
    </xf>
    <xf numFmtId="0" fontId="9" fillId="0" borderId="43" xfId="29" applyFont="1" applyBorder="1" applyAlignment="1">
      <alignment horizontal="center" vertical="center"/>
    </xf>
    <xf numFmtId="0" fontId="9" fillId="0" borderId="42" xfId="29" applyFont="1" applyBorder="1" applyAlignment="1">
      <alignment horizontal="center" vertical="center"/>
    </xf>
    <xf numFmtId="0" fontId="9" fillId="0" borderId="41" xfId="29" applyFont="1" applyBorder="1" applyAlignment="1">
      <alignment horizontal="center" vertical="center"/>
    </xf>
    <xf numFmtId="0" fontId="9" fillId="0" borderId="5" xfId="29" applyFont="1" applyBorder="1" applyAlignment="1">
      <alignment horizontal="center" vertical="center"/>
    </xf>
    <xf numFmtId="0" fontId="9" fillId="0" borderId="0" xfId="29" applyFont="1" applyAlignment="1">
      <alignment horizontal="center" vertical="center"/>
    </xf>
    <xf numFmtId="0" fontId="9" fillId="0" borderId="4" xfId="29" applyFont="1" applyBorder="1" applyAlignment="1">
      <alignment horizontal="center" vertical="center"/>
    </xf>
    <xf numFmtId="0" fontId="9" fillId="0" borderId="3" xfId="29" applyFont="1" applyBorder="1" applyAlignment="1">
      <alignment horizontal="center" vertical="center"/>
    </xf>
    <xf numFmtId="0" fontId="9" fillId="0" borderId="2" xfId="29" applyFont="1" applyBorder="1" applyAlignment="1">
      <alignment horizontal="center" vertical="center"/>
    </xf>
    <xf numFmtId="0" fontId="9" fillId="0" borderId="1" xfId="29" applyFont="1" applyBorder="1" applyAlignment="1">
      <alignment horizontal="center" vertical="center"/>
    </xf>
    <xf numFmtId="0" fontId="8" fillId="0" borderId="43" xfId="29" applyFont="1" applyBorder="1" applyAlignment="1">
      <alignment horizontal="center" vertical="center"/>
    </xf>
    <xf numFmtId="0" fontId="8" fillId="0" borderId="42" xfId="29" applyFont="1" applyBorder="1" applyAlignment="1">
      <alignment horizontal="center" vertical="center"/>
    </xf>
    <xf numFmtId="0" fontId="8" fillId="0" borderId="41" xfId="29" applyFont="1" applyBorder="1" applyAlignment="1">
      <alignment horizontal="center" vertical="center"/>
    </xf>
    <xf numFmtId="0" fontId="8" fillId="0" borderId="5" xfId="29" applyFont="1" applyBorder="1" applyAlignment="1">
      <alignment horizontal="center" vertical="center"/>
    </xf>
    <xf numFmtId="0" fontId="8" fillId="0" borderId="0" xfId="29" applyFont="1" applyAlignment="1">
      <alignment horizontal="center" vertical="center"/>
    </xf>
    <xf numFmtId="0" fontId="8" fillId="0" borderId="4" xfId="29" applyFont="1" applyBorder="1" applyAlignment="1">
      <alignment horizontal="center" vertical="center"/>
    </xf>
    <xf numFmtId="0" fontId="8" fillId="0" borderId="3" xfId="29" applyFont="1" applyBorder="1" applyAlignment="1">
      <alignment horizontal="center" vertical="center"/>
    </xf>
    <xf numFmtId="0" fontId="8" fillId="0" borderId="2" xfId="29" applyFont="1" applyBorder="1" applyAlignment="1">
      <alignment horizontal="center" vertical="center"/>
    </xf>
    <xf numFmtId="0" fontId="8" fillId="0" borderId="1" xfId="29" applyFont="1" applyBorder="1" applyAlignment="1">
      <alignment horizontal="center" vertical="center"/>
    </xf>
    <xf numFmtId="0" fontId="8" fillId="0" borderId="0" xfId="29" applyFont="1" applyAlignment="1">
      <alignment horizontal="justify" vertical="center" wrapText="1"/>
    </xf>
    <xf numFmtId="0" fontId="9" fillId="0" borderId="39" xfId="29" applyFont="1" applyBorder="1" applyAlignment="1">
      <alignment horizontal="center" vertical="center"/>
    </xf>
    <xf numFmtId="4" fontId="11" fillId="0" borderId="38" xfId="0" applyNumberFormat="1" applyFont="1" applyBorder="1" applyAlignment="1">
      <alignment horizontal="center" vertical="center"/>
    </xf>
    <xf numFmtId="4" fontId="11" fillId="0" borderId="29" xfId="0" applyNumberFormat="1" applyFont="1" applyBorder="1" applyAlignment="1">
      <alignment horizontal="center" vertical="center"/>
    </xf>
    <xf numFmtId="0" fontId="11" fillId="0" borderId="53" xfId="0" applyFont="1" applyBorder="1" applyAlignment="1">
      <alignment horizontal="center"/>
    </xf>
    <xf numFmtId="0" fontId="11" fillId="0" borderId="52" xfId="0" applyFont="1" applyBorder="1" applyAlignment="1">
      <alignment horizontal="center"/>
    </xf>
    <xf numFmtId="0" fontId="28" fillId="0" borderId="53" xfId="0" applyFont="1" applyBorder="1" applyAlignment="1">
      <alignment horizontal="center" vertical="center" wrapText="1"/>
    </xf>
    <xf numFmtId="0" fontId="28" fillId="0" borderId="9" xfId="0" applyFont="1" applyBorder="1" applyAlignment="1">
      <alignment horizontal="center" vertical="center" wrapText="1"/>
    </xf>
    <xf numFmtId="0" fontId="28" fillId="0" borderId="52" xfId="0" applyFont="1" applyBorder="1" applyAlignment="1">
      <alignment horizontal="center" vertical="center" wrapText="1"/>
    </xf>
    <xf numFmtId="0" fontId="27" fillId="6" borderId="53" xfId="0" applyFont="1" applyFill="1" applyBorder="1" applyAlignment="1">
      <alignment horizontal="center" vertical="center"/>
    </xf>
    <xf numFmtId="0" fontId="27" fillId="6" borderId="9" xfId="0" applyFont="1" applyFill="1" applyBorder="1" applyAlignment="1">
      <alignment horizontal="center" vertical="center"/>
    </xf>
    <xf numFmtId="0" fontId="27" fillId="6" borderId="52" xfId="0" applyFont="1" applyFill="1" applyBorder="1" applyAlignment="1">
      <alignment horizontal="center" vertical="center"/>
    </xf>
    <xf numFmtId="3" fontId="24" fillId="0" borderId="38" xfId="0" applyNumberFormat="1" applyFont="1" applyBorder="1" applyAlignment="1">
      <alignment horizontal="center" vertical="center" wrapText="1"/>
    </xf>
    <xf numFmtId="3" fontId="24" fillId="0" borderId="29" xfId="0" applyNumberFormat="1" applyFont="1" applyBorder="1" applyAlignment="1">
      <alignment horizontal="center" vertical="center" wrapText="1"/>
    </xf>
    <xf numFmtId="0" fontId="8" fillId="0" borderId="53" xfId="0" applyFont="1" applyBorder="1" applyAlignment="1">
      <alignment horizontal="center" wrapText="1"/>
    </xf>
    <xf numFmtId="0" fontId="8" fillId="0" borderId="52" xfId="0" applyFont="1" applyBorder="1" applyAlignment="1">
      <alignment horizontal="center" wrapText="1"/>
    </xf>
    <xf numFmtId="0" fontId="11" fillId="4" borderId="53" xfId="0" applyFont="1" applyFill="1" applyBorder="1" applyAlignment="1">
      <alignment horizontal="center"/>
    </xf>
    <xf numFmtId="0" fontId="11" fillId="4" borderId="52" xfId="0" applyFont="1" applyFill="1" applyBorder="1" applyAlignment="1">
      <alignment horizontal="center"/>
    </xf>
    <xf numFmtId="0" fontId="8" fillId="0" borderId="53" xfId="0" applyFont="1" applyBorder="1" applyAlignment="1">
      <alignment horizontal="center"/>
    </xf>
    <xf numFmtId="0" fontId="8" fillId="0" borderId="52" xfId="0" applyFont="1" applyBorder="1" applyAlignment="1">
      <alignment horizontal="center"/>
    </xf>
    <xf numFmtId="3" fontId="21" fillId="0" borderId="43" xfId="0" applyNumberFormat="1" applyFont="1" applyBorder="1" applyAlignment="1">
      <alignment horizontal="center"/>
    </xf>
    <xf numFmtId="3" fontId="21" fillId="0" borderId="42" xfId="0" applyNumberFormat="1" applyFont="1" applyBorder="1" applyAlignment="1">
      <alignment horizontal="center"/>
    </xf>
    <xf numFmtId="3" fontId="21" fillId="0" borderId="41" xfId="0" applyNumberFormat="1" applyFont="1" applyBorder="1" applyAlignment="1">
      <alignment horizontal="center"/>
    </xf>
    <xf numFmtId="3" fontId="21" fillId="0" borderId="60" xfId="0" applyNumberFormat="1" applyFont="1" applyBorder="1" applyAlignment="1">
      <alignment horizontal="center"/>
    </xf>
    <xf numFmtId="3" fontId="21" fillId="0" borderId="44" xfId="0" applyNumberFormat="1" applyFont="1" applyBorder="1" applyAlignment="1">
      <alignment horizontal="center"/>
    </xf>
    <xf numFmtId="3" fontId="21" fillId="0" borderId="59" xfId="0" applyNumberFormat="1" applyFont="1" applyBorder="1" applyAlignment="1">
      <alignment horizontal="center"/>
    </xf>
    <xf numFmtId="4" fontId="11" fillId="0" borderId="35" xfId="0" applyNumberFormat="1" applyFont="1" applyBorder="1" applyAlignment="1">
      <alignment horizontal="center" vertical="center"/>
    </xf>
    <xf numFmtId="0" fontId="17" fillId="0" borderId="0" xfId="0" applyNumberFormat="1" applyFont="1" applyBorder="1" applyAlignment="1">
      <alignment horizontal="right"/>
    </xf>
    <xf numFmtId="0" fontId="11" fillId="0" borderId="43" xfId="0" applyFont="1" applyBorder="1" applyAlignment="1">
      <alignment horizontal="center"/>
    </xf>
    <xf numFmtId="0" fontId="11" fillId="0" borderId="41" xfId="0" applyFont="1" applyBorder="1" applyAlignment="1">
      <alignment horizontal="center"/>
    </xf>
    <xf numFmtId="0" fontId="8" fillId="4" borderId="3" xfId="0" applyFont="1" applyFill="1" applyBorder="1" applyAlignment="1">
      <alignment horizontal="center"/>
    </xf>
    <xf numFmtId="0" fontId="8" fillId="4" borderId="1" xfId="0" applyFont="1" applyFill="1" applyBorder="1" applyAlignment="1">
      <alignment horizontal="center"/>
    </xf>
    <xf numFmtId="3" fontId="21" fillId="3" borderId="51" xfId="0" applyNumberFormat="1" applyFont="1" applyFill="1" applyBorder="1" applyAlignment="1">
      <alignment horizontal="center"/>
    </xf>
    <xf numFmtId="3" fontId="21" fillId="3" borderId="9" xfId="0" applyNumberFormat="1" applyFont="1" applyFill="1" applyBorder="1" applyAlignment="1">
      <alignment horizontal="center"/>
    </xf>
    <xf numFmtId="3" fontId="21" fillId="3" borderId="50" xfId="0" applyNumberFormat="1" applyFont="1" applyFill="1" applyBorder="1" applyAlignment="1">
      <alignment horizontal="center"/>
    </xf>
    <xf numFmtId="0" fontId="8" fillId="2" borderId="49" xfId="5" applyFont="1" applyFill="1" applyBorder="1" applyAlignment="1">
      <alignment horizontal="left" vertical="center" wrapText="1"/>
    </xf>
    <xf numFmtId="0" fontId="8" fillId="2" borderId="23" xfId="5" applyFont="1" applyFill="1" applyBorder="1" applyAlignment="1">
      <alignment horizontal="left" vertical="center" wrapText="1"/>
    </xf>
    <xf numFmtId="0" fontId="8" fillId="2" borderId="47" xfId="5" applyFont="1" applyFill="1" applyBorder="1" applyAlignment="1">
      <alignment horizontal="left" vertical="center" wrapText="1"/>
    </xf>
    <xf numFmtId="0" fontId="8" fillId="2" borderId="46" xfId="5" applyFont="1" applyFill="1" applyBorder="1" applyAlignment="1">
      <alignment horizontal="left" vertical="center" wrapText="1"/>
    </xf>
    <xf numFmtId="0" fontId="15" fillId="0" borderId="0" xfId="0" applyNumberFormat="1" applyFont="1" applyBorder="1" applyAlignment="1">
      <alignment horizontal="left"/>
    </xf>
    <xf numFmtId="0" fontId="18" fillId="0" borderId="0" xfId="0" applyNumberFormat="1" applyFont="1" applyBorder="1" applyAlignment="1">
      <alignment horizontal="left"/>
    </xf>
    <xf numFmtId="0" fontId="14" fillId="0" borderId="0" xfId="0" applyNumberFormat="1" applyFont="1" applyBorder="1" applyAlignment="1">
      <alignment horizontal="center"/>
    </xf>
    <xf numFmtId="0" fontId="18" fillId="0" borderId="0" xfId="0" applyNumberFormat="1" applyFont="1" applyBorder="1" applyAlignment="1">
      <alignment horizontal="left" wrapText="1"/>
    </xf>
    <xf numFmtId="0" fontId="24" fillId="8" borderId="53" xfId="6" applyFont="1" applyFill="1" applyBorder="1" applyAlignment="1">
      <alignment horizontal="center"/>
    </xf>
    <xf numFmtId="0" fontId="24" fillId="8" borderId="9" xfId="6" applyFont="1" applyFill="1" applyBorder="1" applyAlignment="1">
      <alignment horizontal="center"/>
    </xf>
    <xf numFmtId="0" fontId="24" fillId="8" borderId="52" xfId="6" applyFont="1" applyFill="1" applyBorder="1" applyAlignment="1">
      <alignment horizontal="center"/>
    </xf>
    <xf numFmtId="0" fontId="35" fillId="2" borderId="43" xfId="20" applyFont="1" applyFill="1" applyBorder="1" applyAlignment="1">
      <alignment horizontal="center"/>
    </xf>
    <xf numFmtId="0" fontId="35" fillId="2" borderId="42" xfId="20" applyFont="1" applyFill="1" applyBorder="1" applyAlignment="1">
      <alignment horizontal="center"/>
    </xf>
    <xf numFmtId="0" fontId="35" fillId="2" borderId="41" xfId="20" applyFont="1" applyFill="1" applyBorder="1" applyAlignment="1">
      <alignment horizontal="center"/>
    </xf>
    <xf numFmtId="0" fontId="8" fillId="2" borderId="53" xfId="20" applyFont="1" applyFill="1" applyBorder="1" applyAlignment="1">
      <alignment horizontal="center" vertical="center" wrapText="1"/>
    </xf>
    <xf numFmtId="0" fontId="8" fillId="2" borderId="9" xfId="20" applyFont="1" applyFill="1" applyBorder="1" applyAlignment="1">
      <alignment horizontal="center" vertical="center" wrapText="1"/>
    </xf>
    <xf numFmtId="0" fontId="8" fillId="2" borderId="52" xfId="20" applyFont="1" applyFill="1" applyBorder="1" applyAlignment="1">
      <alignment horizontal="center" vertical="center" wrapText="1"/>
    </xf>
    <xf numFmtId="0" fontId="24" fillId="10" borderId="60" xfId="6" applyFont="1" applyFill="1" applyBorder="1" applyAlignment="1">
      <alignment horizontal="center" vertical="center" wrapText="1"/>
    </xf>
    <xf numFmtId="0" fontId="24" fillId="10" borderId="26" xfId="19" applyFont="1" applyFill="1" applyBorder="1" applyAlignment="1">
      <alignment horizontal="center" vertical="center" wrapText="1"/>
    </xf>
    <xf numFmtId="0" fontId="24" fillId="2" borderId="14" xfId="6" applyFont="1" applyFill="1" applyBorder="1" applyAlignment="1">
      <alignment horizontal="left"/>
    </xf>
    <xf numFmtId="0" fontId="24" fillId="2" borderId="33" xfId="6" applyFont="1" applyFill="1" applyBorder="1" applyAlignment="1">
      <alignment horizontal="left"/>
    </xf>
    <xf numFmtId="0" fontId="22" fillId="2" borderId="11" xfId="6" applyFont="1" applyFill="1" applyBorder="1" applyAlignment="1">
      <alignment horizontal="center"/>
    </xf>
    <xf numFmtId="171" fontId="24" fillId="2" borderId="15" xfId="16" applyNumberFormat="1" applyFont="1" applyFill="1" applyBorder="1" applyAlignment="1">
      <alignment horizontal="center" vertical="center"/>
    </xf>
    <xf numFmtId="171" fontId="24" fillId="2" borderId="24" xfId="16" applyNumberFormat="1" applyFont="1" applyFill="1" applyBorder="1" applyAlignment="1">
      <alignment horizontal="center" vertical="center"/>
    </xf>
    <xf numFmtId="9" fontId="22" fillId="2" borderId="11" xfId="6" applyNumberFormat="1" applyFont="1" applyFill="1" applyBorder="1" applyAlignment="1">
      <alignment horizontal="center"/>
    </xf>
    <xf numFmtId="168" fontId="24" fillId="2" borderId="16" xfId="14" applyFont="1" applyFill="1" applyBorder="1" applyAlignment="1">
      <alignment horizontal="center" vertical="center" wrapText="1"/>
    </xf>
    <xf numFmtId="168" fontId="24" fillId="2" borderId="25" xfId="14" applyFont="1" applyFill="1" applyBorder="1" applyAlignment="1">
      <alignment horizontal="center" vertical="center" wrapText="1"/>
    </xf>
    <xf numFmtId="0" fontId="24" fillId="13" borderId="81" xfId="22" applyFont="1" applyFill="1" applyBorder="1" applyAlignment="1">
      <alignment horizontal="center" vertical="center" wrapText="1"/>
    </xf>
    <xf numFmtId="0" fontId="36" fillId="0" borderId="82" xfId="22" applyFont="1" applyBorder="1"/>
    <xf numFmtId="0" fontId="36" fillId="0" borderId="83" xfId="22" applyFont="1" applyBorder="1"/>
    <xf numFmtId="0" fontId="24" fillId="13" borderId="94" xfId="22" applyFont="1" applyFill="1" applyBorder="1" applyAlignment="1">
      <alignment horizontal="right" vertical="center"/>
    </xf>
    <xf numFmtId="0" fontId="36" fillId="0" borderId="95" xfId="22" applyFont="1" applyBorder="1"/>
    <xf numFmtId="0" fontId="24" fillId="13" borderId="105" xfId="22" applyFont="1" applyFill="1" applyBorder="1" applyAlignment="1">
      <alignment horizontal="center" vertical="center" wrapText="1"/>
    </xf>
    <xf numFmtId="0" fontId="24" fillId="13" borderId="106" xfId="22" applyFont="1" applyFill="1" applyBorder="1" applyAlignment="1">
      <alignment horizontal="center" vertical="center" wrapText="1"/>
    </xf>
    <xf numFmtId="0" fontId="24" fillId="13" borderId="107" xfId="22" applyFont="1" applyFill="1" applyBorder="1" applyAlignment="1">
      <alignment horizontal="center" vertical="center" wrapText="1"/>
    </xf>
    <xf numFmtId="0" fontId="24" fillId="13" borderId="78" xfId="22" applyFont="1" applyFill="1" applyBorder="1" applyAlignment="1">
      <alignment horizontal="center" vertical="center" wrapText="1"/>
    </xf>
    <xf numFmtId="0" fontId="36" fillId="0" borderId="79" xfId="22" applyFont="1" applyBorder="1"/>
    <xf numFmtId="0" fontId="36" fillId="0" borderId="80" xfId="22" applyFont="1" applyBorder="1"/>
    <xf numFmtId="0" fontId="4" fillId="0" borderId="11" xfId="35" applyFont="1" applyBorder="1" applyAlignment="1">
      <alignment horizontal="center" vertical="center" wrapText="1"/>
    </xf>
    <xf numFmtId="0" fontId="4" fillId="0" borderId="16" xfId="35" applyFont="1" applyBorder="1" applyAlignment="1">
      <alignment horizontal="center" vertical="center" wrapText="1"/>
    </xf>
    <xf numFmtId="0" fontId="4" fillId="0" borderId="29" xfId="35" applyFont="1" applyBorder="1" applyAlignment="1">
      <alignment horizontal="center" vertical="center" wrapText="1"/>
    </xf>
    <xf numFmtId="0" fontId="4" fillId="0" borderId="25" xfId="35" applyFont="1" applyBorder="1" applyAlignment="1">
      <alignment horizontal="center" vertical="center" wrapText="1"/>
    </xf>
    <xf numFmtId="0" fontId="4" fillId="2" borderId="11" xfId="35" applyFont="1" applyFill="1" applyBorder="1" applyAlignment="1">
      <alignment horizontal="center" vertical="center" wrapText="1"/>
    </xf>
    <xf numFmtId="0" fontId="58" fillId="16" borderId="8" xfId="35" applyFont="1" applyFill="1" applyBorder="1" applyAlignment="1">
      <alignment horizontal="center" vertical="center" wrapText="1"/>
    </xf>
    <xf numFmtId="0" fontId="58" fillId="16" borderId="7" xfId="35" applyFont="1" applyFill="1" applyBorder="1" applyAlignment="1">
      <alignment horizontal="center" vertical="center" wrapText="1"/>
    </xf>
    <xf numFmtId="0" fontId="58" fillId="16" borderId="6" xfId="35" applyFont="1" applyFill="1" applyBorder="1" applyAlignment="1">
      <alignment horizontal="center" vertical="center" wrapText="1"/>
    </xf>
    <xf numFmtId="0" fontId="67" fillId="0" borderId="25" xfId="35" applyFont="1" applyBorder="1" applyAlignment="1">
      <alignment horizontal="center" vertical="center" wrapText="1"/>
    </xf>
    <xf numFmtId="0" fontId="4" fillId="0" borderId="11" xfId="35" applyFont="1" applyBorder="1" applyAlignment="1">
      <alignment horizontal="center" wrapText="1"/>
    </xf>
    <xf numFmtId="0" fontId="4" fillId="10" borderId="11" xfId="35" applyFont="1" applyFill="1" applyBorder="1" applyAlignment="1">
      <alignment horizontal="left" wrapText="1"/>
    </xf>
    <xf numFmtId="0" fontId="68" fillId="10" borderId="11" xfId="22" applyFont="1" applyFill="1" applyBorder="1" applyAlignment="1">
      <alignment horizontal="center" vertical="center" wrapText="1"/>
    </xf>
    <xf numFmtId="0" fontId="26" fillId="0" borderId="11" xfId="22" applyFont="1" applyBorder="1" applyAlignment="1">
      <alignment horizontal="left" vertical="center" wrapText="1"/>
    </xf>
    <xf numFmtId="0" fontId="2" fillId="0" borderId="11" xfId="35" applyBorder="1" applyAlignment="1">
      <alignment horizontal="center"/>
    </xf>
    <xf numFmtId="168" fontId="49" fillId="0" borderId="70" xfId="25" applyFont="1" applyBorder="1" applyAlignment="1">
      <alignment horizontal="center" vertical="center"/>
    </xf>
    <xf numFmtId="168" fontId="49" fillId="0" borderId="72" xfId="25" applyFont="1" applyBorder="1" applyAlignment="1">
      <alignment horizontal="center" vertical="center"/>
    </xf>
    <xf numFmtId="168" fontId="49" fillId="0" borderId="12" xfId="25" applyFont="1" applyBorder="1" applyAlignment="1">
      <alignment horizontal="center" vertical="center"/>
    </xf>
    <xf numFmtId="168" fontId="49" fillId="0" borderId="10" xfId="25" applyFont="1" applyBorder="1" applyAlignment="1">
      <alignment horizontal="center" vertical="center"/>
    </xf>
    <xf numFmtId="168" fontId="49" fillId="0" borderId="19" xfId="25" applyFont="1" applyBorder="1" applyAlignment="1">
      <alignment horizontal="center" vertical="center"/>
    </xf>
    <xf numFmtId="0" fontId="45" fillId="8" borderId="43" xfId="24" applyFont="1" applyFill="1" applyBorder="1" applyAlignment="1">
      <alignment horizontal="center" vertical="center"/>
    </xf>
    <xf numFmtId="0" fontId="45" fillId="8" borderId="42" xfId="24" applyFont="1" applyFill="1" applyBorder="1" applyAlignment="1">
      <alignment horizontal="center" vertical="center"/>
    </xf>
    <xf numFmtId="0" fontId="45" fillId="8" borderId="41" xfId="24" applyFont="1" applyFill="1" applyBorder="1" applyAlignment="1">
      <alignment horizontal="center" vertical="center"/>
    </xf>
    <xf numFmtId="0" fontId="45" fillId="8" borderId="3" xfId="24" applyFont="1" applyFill="1" applyBorder="1" applyAlignment="1">
      <alignment horizontal="center" vertical="center"/>
    </xf>
    <xf numFmtId="0" fontId="45" fillId="8" borderId="2" xfId="24" applyFont="1" applyFill="1" applyBorder="1" applyAlignment="1">
      <alignment horizontal="center" vertical="center"/>
    </xf>
    <xf numFmtId="0" fontId="45" fillId="8" borderId="1" xfId="24" applyFont="1" applyFill="1" applyBorder="1" applyAlignment="1">
      <alignment horizontal="center" vertical="center"/>
    </xf>
    <xf numFmtId="0" fontId="47" fillId="7" borderId="53" xfId="24" applyFont="1" applyFill="1" applyBorder="1" applyAlignment="1">
      <alignment horizontal="center" vertical="center" wrapText="1"/>
    </xf>
    <xf numFmtId="0" fontId="47" fillId="7" borderId="52" xfId="24" applyFont="1" applyFill="1" applyBorder="1" applyAlignment="1">
      <alignment horizontal="center" vertical="center" wrapText="1"/>
    </xf>
    <xf numFmtId="0" fontId="47" fillId="7" borderId="8" xfId="24" applyFont="1" applyFill="1" applyBorder="1" applyAlignment="1">
      <alignment horizontal="center" vertical="center" wrapText="1"/>
    </xf>
    <xf numFmtId="0" fontId="47" fillId="7" borderId="6" xfId="24" applyFont="1" applyFill="1" applyBorder="1" applyAlignment="1">
      <alignment horizontal="center" vertical="center" wrapText="1"/>
    </xf>
    <xf numFmtId="0" fontId="47" fillId="7" borderId="22" xfId="24" applyFont="1" applyFill="1" applyBorder="1" applyAlignment="1">
      <alignment horizontal="center" vertical="center" wrapText="1"/>
    </xf>
    <xf numFmtId="0" fontId="47" fillId="7" borderId="20" xfId="24" applyFont="1" applyFill="1" applyBorder="1" applyAlignment="1">
      <alignment horizontal="center" vertical="center" wrapText="1"/>
    </xf>
    <xf numFmtId="0" fontId="47" fillId="7" borderId="50" xfId="24" applyFont="1" applyFill="1" applyBorder="1" applyAlignment="1">
      <alignment horizontal="center" vertical="center" wrapText="1"/>
    </xf>
  </cellXfs>
  <cellStyles count="46">
    <cellStyle name="Hipervínculo 2" xfId="30" xr:uid="{00000000-0005-0000-0000-000000000000}"/>
    <cellStyle name="Millares" xfId="1" builtinId="3"/>
    <cellStyle name="Millares [0] 2" xfId="31" xr:uid="{00000000-0005-0000-0000-000002000000}"/>
    <cellStyle name="Millares 2 5" xfId="9" xr:uid="{00000000-0005-0000-0000-000003000000}"/>
    <cellStyle name="Millares 3 2 2" xfId="18" xr:uid="{00000000-0005-0000-0000-000004000000}"/>
    <cellStyle name="Millares 3 3 2" xfId="26" xr:uid="{00000000-0005-0000-0000-000005000000}"/>
    <cellStyle name="Moneda" xfId="2" builtinId="4"/>
    <cellStyle name="Moneda [0] 2" xfId="36" xr:uid="{00000000-0005-0000-0000-000008000000}"/>
    <cellStyle name="Moneda 14" xfId="45" xr:uid="{21AF104A-9175-474E-B4F4-27558723B32E}"/>
    <cellStyle name="Moneda 14 42" xfId="41" xr:uid="{5AA62067-D80C-49F8-9796-0557499AF299}"/>
    <cellStyle name="Moneda 2" xfId="33" xr:uid="{00000000-0005-0000-0000-000009000000}"/>
    <cellStyle name="Moneda 2 10 2" xfId="25" xr:uid="{00000000-0005-0000-0000-00000A000000}"/>
    <cellStyle name="Moneda 2 3 4" xfId="13" xr:uid="{00000000-0005-0000-0000-00000B000000}"/>
    <cellStyle name="Moneda 3" xfId="37" xr:uid="{00000000-0005-0000-0000-00000C000000}"/>
    <cellStyle name="Moneda 3 3" xfId="17" xr:uid="{00000000-0005-0000-0000-00000D000000}"/>
    <cellStyle name="Moneda 4" xfId="44" xr:uid="{82D410FE-E5DA-4CEE-8687-BA71CC3A36DC}"/>
    <cellStyle name="Moneda 5 2 4" xfId="12" xr:uid="{00000000-0005-0000-0000-00000E000000}"/>
    <cellStyle name="Moneda 6" xfId="14" xr:uid="{00000000-0005-0000-0000-00000F000000}"/>
    <cellStyle name="Normal" xfId="0" builtinId="0"/>
    <cellStyle name="Normal 10" xfId="35" xr:uid="{00000000-0005-0000-0000-000011000000}"/>
    <cellStyle name="Normal 11" xfId="32" xr:uid="{00000000-0005-0000-0000-000012000000}"/>
    <cellStyle name="Normal 11 2" xfId="38" xr:uid="{00000000-0005-0000-0000-000013000000}"/>
    <cellStyle name="Normal 12" xfId="4" xr:uid="{00000000-0005-0000-0000-000014000000}"/>
    <cellStyle name="Normal 15" xfId="24" xr:uid="{00000000-0005-0000-0000-000015000000}"/>
    <cellStyle name="Normal 17 3" xfId="40" xr:uid="{29878B0E-D034-46C6-81CF-5F18B9C84954}"/>
    <cellStyle name="Normal 2" xfId="8" xr:uid="{00000000-0005-0000-0000-000016000000}"/>
    <cellStyle name="Normal 2 10 2" xfId="43" xr:uid="{209DCAB8-CEB3-4878-A92D-965034F68D28}"/>
    <cellStyle name="Normal 2 17" xfId="28" xr:uid="{00000000-0005-0000-0000-000017000000}"/>
    <cellStyle name="Normal 2 2" xfId="6" xr:uid="{00000000-0005-0000-0000-000018000000}"/>
    <cellStyle name="Normal 2 2 2" xfId="20" xr:uid="{00000000-0005-0000-0000-000019000000}"/>
    <cellStyle name="Normal 2 2 2 2" xfId="22" xr:uid="{00000000-0005-0000-0000-00001A000000}"/>
    <cellStyle name="Normal 2_15 16 17 18. PRESUPUESTO INSTITUCION EDUCATIVA LA COCHA" xfId="34" xr:uid="{00000000-0005-0000-0000-00001B000000}"/>
    <cellStyle name="Normal 3" xfId="29" xr:uid="{00000000-0005-0000-0000-00001C000000}"/>
    <cellStyle name="Normal 3 2" xfId="39" xr:uid="{72FA7767-9027-4DB4-ABA5-E0F302B8A31B}"/>
    <cellStyle name="Normal 6 2" xfId="19" xr:uid="{00000000-0005-0000-0000-00001D000000}"/>
    <cellStyle name="Normal 6 5" xfId="7" xr:uid="{00000000-0005-0000-0000-00001E000000}"/>
    <cellStyle name="Normal_PRESUPUESTO TRONCAL LIVIANA CARRERA 7 DICIEMBRE 2009" xfId="5" xr:uid="{00000000-0005-0000-0000-00001F000000}"/>
    <cellStyle name="Porcentaje" xfId="3" builtinId="5"/>
    <cellStyle name="Porcentaje 2" xfId="21" xr:uid="{00000000-0005-0000-0000-000021000000}"/>
    <cellStyle name="Porcentaje 2 2" xfId="23" xr:uid="{00000000-0005-0000-0000-000022000000}"/>
    <cellStyle name="Porcentaje 2 3" xfId="10" xr:uid="{00000000-0005-0000-0000-000023000000}"/>
    <cellStyle name="Porcentaje 3 5" xfId="11" xr:uid="{00000000-0005-0000-0000-000024000000}"/>
    <cellStyle name="Porcentaje 4" xfId="15" xr:uid="{00000000-0005-0000-0000-000025000000}"/>
    <cellStyle name="Porcentaje 7" xfId="27" xr:uid="{00000000-0005-0000-0000-000026000000}"/>
    <cellStyle name="Porcentaje 8 2" xfId="42" xr:uid="{92E55999-35CF-4908-8C92-8547871AF34C}"/>
    <cellStyle name="Porcentual 2" xfId="16" xr:uid="{00000000-0005-0000-0000-000027000000}"/>
  </cellStyles>
  <dxfs count="7">
    <dxf>
      <font>
        <b/>
        <i val="0"/>
      </font>
      <fill>
        <patternFill>
          <fgColor theme="1"/>
          <bgColor rgb="FF00B050"/>
        </patternFill>
      </fill>
    </dxf>
    <dxf>
      <fill>
        <patternFill>
          <fgColor indexed="64"/>
          <bgColor rgb="FF00B050"/>
        </patternFill>
      </fill>
    </dxf>
    <dxf>
      <font>
        <b/>
        <i val="0"/>
      </font>
      <fill>
        <patternFill>
          <fgColor theme="1"/>
          <bgColor rgb="FF00B050"/>
        </patternFill>
      </fill>
    </dxf>
    <dxf>
      <font>
        <b/>
        <i val="0"/>
      </font>
      <fill>
        <patternFill>
          <fgColor theme="1"/>
          <bgColor rgb="FF00B050"/>
        </patternFill>
      </fill>
    </dxf>
    <dxf>
      <font>
        <b/>
        <i val="0"/>
      </font>
      <fill>
        <patternFill>
          <fgColor theme="1"/>
          <bgColor rgb="FF00B050"/>
        </patternFill>
      </fill>
    </dxf>
    <dxf>
      <font>
        <b/>
        <i val="0"/>
      </font>
      <fill>
        <patternFill>
          <fgColor theme="1"/>
          <bgColor rgb="FF00B050"/>
        </patternFill>
      </fill>
    </dxf>
    <dxf>
      <fill>
        <patternFill>
          <bgColor theme="3"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47.xml"/><Relationship Id="rId299" Type="http://schemas.openxmlformats.org/officeDocument/2006/relationships/externalLink" Target="externalLinks/externalLink229.xml"/><Relationship Id="rId21" Type="http://schemas.openxmlformats.org/officeDocument/2006/relationships/worksheet" Target="worksheets/sheet21.xml"/><Relationship Id="rId63" Type="http://schemas.openxmlformats.org/officeDocument/2006/relationships/worksheet" Target="worksheets/sheet63.xml"/><Relationship Id="rId159" Type="http://schemas.openxmlformats.org/officeDocument/2006/relationships/externalLink" Target="externalLinks/externalLink89.xml"/><Relationship Id="rId170" Type="http://schemas.openxmlformats.org/officeDocument/2006/relationships/externalLink" Target="externalLinks/externalLink100.xml"/><Relationship Id="rId226" Type="http://schemas.openxmlformats.org/officeDocument/2006/relationships/externalLink" Target="externalLinks/externalLink156.xml"/><Relationship Id="rId268" Type="http://schemas.openxmlformats.org/officeDocument/2006/relationships/externalLink" Target="externalLinks/externalLink198.xml"/><Relationship Id="rId32" Type="http://schemas.openxmlformats.org/officeDocument/2006/relationships/worksheet" Target="worksheets/sheet32.xml"/><Relationship Id="rId74" Type="http://schemas.openxmlformats.org/officeDocument/2006/relationships/externalLink" Target="externalLinks/externalLink4.xml"/><Relationship Id="rId128" Type="http://schemas.openxmlformats.org/officeDocument/2006/relationships/externalLink" Target="externalLinks/externalLink58.xml"/><Relationship Id="rId5" Type="http://schemas.openxmlformats.org/officeDocument/2006/relationships/worksheet" Target="worksheets/sheet5.xml"/><Relationship Id="rId181" Type="http://schemas.openxmlformats.org/officeDocument/2006/relationships/externalLink" Target="externalLinks/externalLink111.xml"/><Relationship Id="rId237" Type="http://schemas.openxmlformats.org/officeDocument/2006/relationships/externalLink" Target="externalLinks/externalLink167.xml"/><Relationship Id="rId279" Type="http://schemas.openxmlformats.org/officeDocument/2006/relationships/externalLink" Target="externalLinks/externalLink209.xml"/><Relationship Id="rId43" Type="http://schemas.openxmlformats.org/officeDocument/2006/relationships/worksheet" Target="worksheets/sheet43.xml"/><Relationship Id="rId139" Type="http://schemas.openxmlformats.org/officeDocument/2006/relationships/externalLink" Target="externalLinks/externalLink69.xml"/><Relationship Id="rId290" Type="http://schemas.openxmlformats.org/officeDocument/2006/relationships/externalLink" Target="externalLinks/externalLink220.xml"/><Relationship Id="rId304" Type="http://schemas.openxmlformats.org/officeDocument/2006/relationships/externalLink" Target="externalLinks/externalLink234.xml"/><Relationship Id="rId85" Type="http://schemas.openxmlformats.org/officeDocument/2006/relationships/externalLink" Target="externalLinks/externalLink15.xml"/><Relationship Id="rId150" Type="http://schemas.openxmlformats.org/officeDocument/2006/relationships/externalLink" Target="externalLinks/externalLink80.xml"/><Relationship Id="rId192" Type="http://schemas.openxmlformats.org/officeDocument/2006/relationships/externalLink" Target="externalLinks/externalLink122.xml"/><Relationship Id="rId206" Type="http://schemas.openxmlformats.org/officeDocument/2006/relationships/externalLink" Target="externalLinks/externalLink136.xml"/><Relationship Id="rId248" Type="http://schemas.openxmlformats.org/officeDocument/2006/relationships/externalLink" Target="externalLinks/externalLink178.xml"/><Relationship Id="rId12" Type="http://schemas.openxmlformats.org/officeDocument/2006/relationships/worksheet" Target="worksheets/sheet12.xml"/><Relationship Id="rId108" Type="http://schemas.openxmlformats.org/officeDocument/2006/relationships/externalLink" Target="externalLinks/externalLink38.xml"/><Relationship Id="rId315" Type="http://schemas.openxmlformats.org/officeDocument/2006/relationships/externalLink" Target="externalLinks/externalLink245.xml"/><Relationship Id="rId54" Type="http://schemas.openxmlformats.org/officeDocument/2006/relationships/worksheet" Target="worksheets/sheet54.xml"/><Relationship Id="rId96" Type="http://schemas.openxmlformats.org/officeDocument/2006/relationships/externalLink" Target="externalLinks/externalLink26.xml"/><Relationship Id="rId161" Type="http://schemas.openxmlformats.org/officeDocument/2006/relationships/externalLink" Target="externalLinks/externalLink91.xml"/><Relationship Id="rId217" Type="http://schemas.openxmlformats.org/officeDocument/2006/relationships/externalLink" Target="externalLinks/externalLink147.xml"/><Relationship Id="rId259" Type="http://schemas.openxmlformats.org/officeDocument/2006/relationships/externalLink" Target="externalLinks/externalLink189.xml"/><Relationship Id="rId23" Type="http://schemas.openxmlformats.org/officeDocument/2006/relationships/worksheet" Target="worksheets/sheet23.xml"/><Relationship Id="rId119" Type="http://schemas.openxmlformats.org/officeDocument/2006/relationships/externalLink" Target="externalLinks/externalLink49.xml"/><Relationship Id="rId270" Type="http://schemas.openxmlformats.org/officeDocument/2006/relationships/externalLink" Target="externalLinks/externalLink200.xml"/><Relationship Id="rId65" Type="http://schemas.openxmlformats.org/officeDocument/2006/relationships/worksheet" Target="worksheets/sheet65.xml"/><Relationship Id="rId130" Type="http://schemas.openxmlformats.org/officeDocument/2006/relationships/externalLink" Target="externalLinks/externalLink60.xml"/><Relationship Id="rId172" Type="http://schemas.openxmlformats.org/officeDocument/2006/relationships/externalLink" Target="externalLinks/externalLink102.xml"/><Relationship Id="rId228" Type="http://schemas.openxmlformats.org/officeDocument/2006/relationships/externalLink" Target="externalLinks/externalLink158.xml"/><Relationship Id="rId281" Type="http://schemas.openxmlformats.org/officeDocument/2006/relationships/externalLink" Target="externalLinks/externalLink211.xml"/><Relationship Id="rId34" Type="http://schemas.openxmlformats.org/officeDocument/2006/relationships/worksheet" Target="worksheets/sheet34.xml"/><Relationship Id="rId55" Type="http://schemas.openxmlformats.org/officeDocument/2006/relationships/worksheet" Target="worksheets/sheet55.xml"/><Relationship Id="rId76" Type="http://schemas.openxmlformats.org/officeDocument/2006/relationships/externalLink" Target="externalLinks/externalLink6.xml"/><Relationship Id="rId97" Type="http://schemas.openxmlformats.org/officeDocument/2006/relationships/externalLink" Target="externalLinks/externalLink27.xml"/><Relationship Id="rId120" Type="http://schemas.openxmlformats.org/officeDocument/2006/relationships/externalLink" Target="externalLinks/externalLink50.xml"/><Relationship Id="rId141" Type="http://schemas.openxmlformats.org/officeDocument/2006/relationships/externalLink" Target="externalLinks/externalLink71.xml"/><Relationship Id="rId7" Type="http://schemas.openxmlformats.org/officeDocument/2006/relationships/worksheet" Target="worksheets/sheet7.xml"/><Relationship Id="rId162" Type="http://schemas.openxmlformats.org/officeDocument/2006/relationships/externalLink" Target="externalLinks/externalLink92.xml"/><Relationship Id="rId183" Type="http://schemas.openxmlformats.org/officeDocument/2006/relationships/externalLink" Target="externalLinks/externalLink113.xml"/><Relationship Id="rId218" Type="http://schemas.openxmlformats.org/officeDocument/2006/relationships/externalLink" Target="externalLinks/externalLink148.xml"/><Relationship Id="rId239" Type="http://schemas.openxmlformats.org/officeDocument/2006/relationships/externalLink" Target="externalLinks/externalLink169.xml"/><Relationship Id="rId250" Type="http://schemas.openxmlformats.org/officeDocument/2006/relationships/externalLink" Target="externalLinks/externalLink180.xml"/><Relationship Id="rId271" Type="http://schemas.openxmlformats.org/officeDocument/2006/relationships/externalLink" Target="externalLinks/externalLink201.xml"/><Relationship Id="rId292" Type="http://schemas.openxmlformats.org/officeDocument/2006/relationships/externalLink" Target="externalLinks/externalLink222.xml"/><Relationship Id="rId306" Type="http://schemas.openxmlformats.org/officeDocument/2006/relationships/externalLink" Target="externalLinks/externalLink236.xml"/><Relationship Id="rId24" Type="http://schemas.openxmlformats.org/officeDocument/2006/relationships/worksheet" Target="worksheets/sheet24.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externalLink" Target="externalLinks/externalLink17.xml"/><Relationship Id="rId110" Type="http://schemas.openxmlformats.org/officeDocument/2006/relationships/externalLink" Target="externalLinks/externalLink40.xml"/><Relationship Id="rId131" Type="http://schemas.openxmlformats.org/officeDocument/2006/relationships/externalLink" Target="externalLinks/externalLink61.xml"/><Relationship Id="rId152" Type="http://schemas.openxmlformats.org/officeDocument/2006/relationships/externalLink" Target="externalLinks/externalLink82.xml"/><Relationship Id="rId173" Type="http://schemas.openxmlformats.org/officeDocument/2006/relationships/externalLink" Target="externalLinks/externalLink103.xml"/><Relationship Id="rId194" Type="http://schemas.openxmlformats.org/officeDocument/2006/relationships/externalLink" Target="externalLinks/externalLink124.xml"/><Relationship Id="rId208" Type="http://schemas.openxmlformats.org/officeDocument/2006/relationships/externalLink" Target="externalLinks/externalLink138.xml"/><Relationship Id="rId229" Type="http://schemas.openxmlformats.org/officeDocument/2006/relationships/externalLink" Target="externalLinks/externalLink159.xml"/><Relationship Id="rId240" Type="http://schemas.openxmlformats.org/officeDocument/2006/relationships/externalLink" Target="externalLinks/externalLink170.xml"/><Relationship Id="rId261" Type="http://schemas.openxmlformats.org/officeDocument/2006/relationships/externalLink" Target="externalLinks/externalLink191.xml"/><Relationship Id="rId14" Type="http://schemas.openxmlformats.org/officeDocument/2006/relationships/worksheet" Target="worksheets/sheet14.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externalLink" Target="externalLinks/externalLink7.xml"/><Relationship Id="rId100" Type="http://schemas.openxmlformats.org/officeDocument/2006/relationships/externalLink" Target="externalLinks/externalLink30.xml"/><Relationship Id="rId282" Type="http://schemas.openxmlformats.org/officeDocument/2006/relationships/externalLink" Target="externalLinks/externalLink212.xml"/><Relationship Id="rId317" Type="http://schemas.openxmlformats.org/officeDocument/2006/relationships/externalLink" Target="externalLinks/externalLink247.xml"/><Relationship Id="rId8" Type="http://schemas.openxmlformats.org/officeDocument/2006/relationships/worksheet" Target="worksheets/sheet8.xml"/><Relationship Id="rId98" Type="http://schemas.openxmlformats.org/officeDocument/2006/relationships/externalLink" Target="externalLinks/externalLink28.xml"/><Relationship Id="rId121" Type="http://schemas.openxmlformats.org/officeDocument/2006/relationships/externalLink" Target="externalLinks/externalLink51.xml"/><Relationship Id="rId142" Type="http://schemas.openxmlformats.org/officeDocument/2006/relationships/externalLink" Target="externalLinks/externalLink72.xml"/><Relationship Id="rId163" Type="http://schemas.openxmlformats.org/officeDocument/2006/relationships/externalLink" Target="externalLinks/externalLink93.xml"/><Relationship Id="rId184" Type="http://schemas.openxmlformats.org/officeDocument/2006/relationships/externalLink" Target="externalLinks/externalLink114.xml"/><Relationship Id="rId219" Type="http://schemas.openxmlformats.org/officeDocument/2006/relationships/externalLink" Target="externalLinks/externalLink149.xml"/><Relationship Id="rId230" Type="http://schemas.openxmlformats.org/officeDocument/2006/relationships/externalLink" Target="externalLinks/externalLink160.xml"/><Relationship Id="rId251" Type="http://schemas.openxmlformats.org/officeDocument/2006/relationships/externalLink" Target="externalLinks/externalLink181.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272" Type="http://schemas.openxmlformats.org/officeDocument/2006/relationships/externalLink" Target="externalLinks/externalLink202.xml"/><Relationship Id="rId293" Type="http://schemas.openxmlformats.org/officeDocument/2006/relationships/externalLink" Target="externalLinks/externalLink223.xml"/><Relationship Id="rId307" Type="http://schemas.openxmlformats.org/officeDocument/2006/relationships/externalLink" Target="externalLinks/externalLink237.xml"/><Relationship Id="rId88" Type="http://schemas.openxmlformats.org/officeDocument/2006/relationships/externalLink" Target="externalLinks/externalLink18.xml"/><Relationship Id="rId111" Type="http://schemas.openxmlformats.org/officeDocument/2006/relationships/externalLink" Target="externalLinks/externalLink41.xml"/><Relationship Id="rId132" Type="http://schemas.openxmlformats.org/officeDocument/2006/relationships/externalLink" Target="externalLinks/externalLink62.xml"/><Relationship Id="rId153" Type="http://schemas.openxmlformats.org/officeDocument/2006/relationships/externalLink" Target="externalLinks/externalLink83.xml"/><Relationship Id="rId174" Type="http://schemas.openxmlformats.org/officeDocument/2006/relationships/externalLink" Target="externalLinks/externalLink104.xml"/><Relationship Id="rId195" Type="http://schemas.openxmlformats.org/officeDocument/2006/relationships/externalLink" Target="externalLinks/externalLink125.xml"/><Relationship Id="rId209" Type="http://schemas.openxmlformats.org/officeDocument/2006/relationships/externalLink" Target="externalLinks/externalLink139.xml"/><Relationship Id="rId220" Type="http://schemas.openxmlformats.org/officeDocument/2006/relationships/externalLink" Target="externalLinks/externalLink150.xml"/><Relationship Id="rId241" Type="http://schemas.openxmlformats.org/officeDocument/2006/relationships/externalLink" Target="externalLinks/externalLink171.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262" Type="http://schemas.openxmlformats.org/officeDocument/2006/relationships/externalLink" Target="externalLinks/externalLink192.xml"/><Relationship Id="rId283" Type="http://schemas.openxmlformats.org/officeDocument/2006/relationships/externalLink" Target="externalLinks/externalLink213.xml"/><Relationship Id="rId318" Type="http://schemas.openxmlformats.org/officeDocument/2006/relationships/externalLink" Target="externalLinks/externalLink248.xml"/><Relationship Id="rId78" Type="http://schemas.openxmlformats.org/officeDocument/2006/relationships/externalLink" Target="externalLinks/externalLink8.xml"/><Relationship Id="rId99" Type="http://schemas.openxmlformats.org/officeDocument/2006/relationships/externalLink" Target="externalLinks/externalLink29.xml"/><Relationship Id="rId101" Type="http://schemas.openxmlformats.org/officeDocument/2006/relationships/externalLink" Target="externalLinks/externalLink31.xml"/><Relationship Id="rId122" Type="http://schemas.openxmlformats.org/officeDocument/2006/relationships/externalLink" Target="externalLinks/externalLink52.xml"/><Relationship Id="rId143" Type="http://schemas.openxmlformats.org/officeDocument/2006/relationships/externalLink" Target="externalLinks/externalLink73.xml"/><Relationship Id="rId164" Type="http://schemas.openxmlformats.org/officeDocument/2006/relationships/externalLink" Target="externalLinks/externalLink94.xml"/><Relationship Id="rId185" Type="http://schemas.openxmlformats.org/officeDocument/2006/relationships/externalLink" Target="externalLinks/externalLink115.xml"/><Relationship Id="rId9" Type="http://schemas.openxmlformats.org/officeDocument/2006/relationships/worksheet" Target="worksheets/sheet9.xml"/><Relationship Id="rId210" Type="http://schemas.openxmlformats.org/officeDocument/2006/relationships/externalLink" Target="externalLinks/externalLink140.xml"/><Relationship Id="rId26" Type="http://schemas.openxmlformats.org/officeDocument/2006/relationships/worksheet" Target="worksheets/sheet26.xml"/><Relationship Id="rId231" Type="http://schemas.openxmlformats.org/officeDocument/2006/relationships/externalLink" Target="externalLinks/externalLink161.xml"/><Relationship Id="rId252" Type="http://schemas.openxmlformats.org/officeDocument/2006/relationships/externalLink" Target="externalLinks/externalLink182.xml"/><Relationship Id="rId273" Type="http://schemas.openxmlformats.org/officeDocument/2006/relationships/externalLink" Target="externalLinks/externalLink203.xml"/><Relationship Id="rId294" Type="http://schemas.openxmlformats.org/officeDocument/2006/relationships/externalLink" Target="externalLinks/externalLink224.xml"/><Relationship Id="rId308" Type="http://schemas.openxmlformats.org/officeDocument/2006/relationships/externalLink" Target="externalLinks/externalLink238.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externalLink" Target="externalLinks/externalLink19.xml"/><Relationship Id="rId112" Type="http://schemas.openxmlformats.org/officeDocument/2006/relationships/externalLink" Target="externalLinks/externalLink42.xml"/><Relationship Id="rId133" Type="http://schemas.openxmlformats.org/officeDocument/2006/relationships/externalLink" Target="externalLinks/externalLink63.xml"/><Relationship Id="rId154" Type="http://schemas.openxmlformats.org/officeDocument/2006/relationships/externalLink" Target="externalLinks/externalLink84.xml"/><Relationship Id="rId175" Type="http://schemas.openxmlformats.org/officeDocument/2006/relationships/externalLink" Target="externalLinks/externalLink105.xml"/><Relationship Id="rId196" Type="http://schemas.openxmlformats.org/officeDocument/2006/relationships/externalLink" Target="externalLinks/externalLink126.xml"/><Relationship Id="rId200" Type="http://schemas.openxmlformats.org/officeDocument/2006/relationships/externalLink" Target="externalLinks/externalLink130.xml"/><Relationship Id="rId16" Type="http://schemas.openxmlformats.org/officeDocument/2006/relationships/worksheet" Target="worksheets/sheet16.xml"/><Relationship Id="rId221" Type="http://schemas.openxmlformats.org/officeDocument/2006/relationships/externalLink" Target="externalLinks/externalLink151.xml"/><Relationship Id="rId242" Type="http://schemas.openxmlformats.org/officeDocument/2006/relationships/externalLink" Target="externalLinks/externalLink172.xml"/><Relationship Id="rId263" Type="http://schemas.openxmlformats.org/officeDocument/2006/relationships/externalLink" Target="externalLinks/externalLink193.xml"/><Relationship Id="rId284" Type="http://schemas.openxmlformats.org/officeDocument/2006/relationships/externalLink" Target="externalLinks/externalLink214.xml"/><Relationship Id="rId319" Type="http://schemas.openxmlformats.org/officeDocument/2006/relationships/externalLink" Target="externalLinks/externalLink249.xml"/><Relationship Id="rId37" Type="http://schemas.openxmlformats.org/officeDocument/2006/relationships/worksheet" Target="worksheets/sheet37.xml"/><Relationship Id="rId58" Type="http://schemas.openxmlformats.org/officeDocument/2006/relationships/worksheet" Target="worksheets/sheet58.xml"/><Relationship Id="rId79" Type="http://schemas.openxmlformats.org/officeDocument/2006/relationships/externalLink" Target="externalLinks/externalLink9.xml"/><Relationship Id="rId102" Type="http://schemas.openxmlformats.org/officeDocument/2006/relationships/externalLink" Target="externalLinks/externalLink32.xml"/><Relationship Id="rId123" Type="http://schemas.openxmlformats.org/officeDocument/2006/relationships/externalLink" Target="externalLinks/externalLink53.xml"/><Relationship Id="rId144" Type="http://schemas.openxmlformats.org/officeDocument/2006/relationships/externalLink" Target="externalLinks/externalLink74.xml"/><Relationship Id="rId90" Type="http://schemas.openxmlformats.org/officeDocument/2006/relationships/externalLink" Target="externalLinks/externalLink20.xml"/><Relationship Id="rId165" Type="http://schemas.openxmlformats.org/officeDocument/2006/relationships/externalLink" Target="externalLinks/externalLink95.xml"/><Relationship Id="rId186" Type="http://schemas.openxmlformats.org/officeDocument/2006/relationships/externalLink" Target="externalLinks/externalLink116.xml"/><Relationship Id="rId211" Type="http://schemas.openxmlformats.org/officeDocument/2006/relationships/externalLink" Target="externalLinks/externalLink141.xml"/><Relationship Id="rId232" Type="http://schemas.openxmlformats.org/officeDocument/2006/relationships/externalLink" Target="externalLinks/externalLink162.xml"/><Relationship Id="rId253" Type="http://schemas.openxmlformats.org/officeDocument/2006/relationships/externalLink" Target="externalLinks/externalLink183.xml"/><Relationship Id="rId274" Type="http://schemas.openxmlformats.org/officeDocument/2006/relationships/externalLink" Target="externalLinks/externalLink204.xml"/><Relationship Id="rId295" Type="http://schemas.openxmlformats.org/officeDocument/2006/relationships/externalLink" Target="externalLinks/externalLink225.xml"/><Relationship Id="rId309" Type="http://schemas.openxmlformats.org/officeDocument/2006/relationships/externalLink" Target="externalLinks/externalLink239.xml"/><Relationship Id="rId27" Type="http://schemas.openxmlformats.org/officeDocument/2006/relationships/worksheet" Target="worksheets/sheet27.xml"/><Relationship Id="rId48" Type="http://schemas.openxmlformats.org/officeDocument/2006/relationships/worksheet" Target="worksheets/sheet48.xml"/><Relationship Id="rId69" Type="http://schemas.openxmlformats.org/officeDocument/2006/relationships/worksheet" Target="worksheets/sheet69.xml"/><Relationship Id="rId113" Type="http://schemas.openxmlformats.org/officeDocument/2006/relationships/externalLink" Target="externalLinks/externalLink43.xml"/><Relationship Id="rId134" Type="http://schemas.openxmlformats.org/officeDocument/2006/relationships/externalLink" Target="externalLinks/externalLink64.xml"/><Relationship Id="rId320" Type="http://schemas.openxmlformats.org/officeDocument/2006/relationships/theme" Target="theme/theme1.xml"/><Relationship Id="rId80" Type="http://schemas.openxmlformats.org/officeDocument/2006/relationships/externalLink" Target="externalLinks/externalLink10.xml"/><Relationship Id="rId155" Type="http://schemas.openxmlformats.org/officeDocument/2006/relationships/externalLink" Target="externalLinks/externalLink85.xml"/><Relationship Id="rId176" Type="http://schemas.openxmlformats.org/officeDocument/2006/relationships/externalLink" Target="externalLinks/externalLink106.xml"/><Relationship Id="rId197" Type="http://schemas.openxmlformats.org/officeDocument/2006/relationships/externalLink" Target="externalLinks/externalLink127.xml"/><Relationship Id="rId201" Type="http://schemas.openxmlformats.org/officeDocument/2006/relationships/externalLink" Target="externalLinks/externalLink131.xml"/><Relationship Id="rId222" Type="http://schemas.openxmlformats.org/officeDocument/2006/relationships/externalLink" Target="externalLinks/externalLink152.xml"/><Relationship Id="rId243" Type="http://schemas.openxmlformats.org/officeDocument/2006/relationships/externalLink" Target="externalLinks/externalLink173.xml"/><Relationship Id="rId264" Type="http://schemas.openxmlformats.org/officeDocument/2006/relationships/externalLink" Target="externalLinks/externalLink194.xml"/><Relationship Id="rId285" Type="http://schemas.openxmlformats.org/officeDocument/2006/relationships/externalLink" Target="externalLinks/externalLink215.xml"/><Relationship Id="rId17" Type="http://schemas.openxmlformats.org/officeDocument/2006/relationships/worksheet" Target="worksheets/sheet17.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externalLink" Target="externalLinks/externalLink33.xml"/><Relationship Id="rId124" Type="http://schemas.openxmlformats.org/officeDocument/2006/relationships/externalLink" Target="externalLinks/externalLink54.xml"/><Relationship Id="rId310" Type="http://schemas.openxmlformats.org/officeDocument/2006/relationships/externalLink" Target="externalLinks/externalLink240.xml"/><Relationship Id="rId70" Type="http://schemas.openxmlformats.org/officeDocument/2006/relationships/worksheet" Target="worksheets/sheet70.xml"/><Relationship Id="rId91" Type="http://schemas.openxmlformats.org/officeDocument/2006/relationships/externalLink" Target="externalLinks/externalLink21.xml"/><Relationship Id="rId145" Type="http://schemas.openxmlformats.org/officeDocument/2006/relationships/externalLink" Target="externalLinks/externalLink75.xml"/><Relationship Id="rId166" Type="http://schemas.openxmlformats.org/officeDocument/2006/relationships/externalLink" Target="externalLinks/externalLink96.xml"/><Relationship Id="rId187" Type="http://schemas.openxmlformats.org/officeDocument/2006/relationships/externalLink" Target="externalLinks/externalLink117.xml"/><Relationship Id="rId1" Type="http://schemas.openxmlformats.org/officeDocument/2006/relationships/worksheet" Target="worksheets/sheet1.xml"/><Relationship Id="rId212" Type="http://schemas.openxmlformats.org/officeDocument/2006/relationships/externalLink" Target="externalLinks/externalLink142.xml"/><Relationship Id="rId233" Type="http://schemas.openxmlformats.org/officeDocument/2006/relationships/externalLink" Target="externalLinks/externalLink163.xml"/><Relationship Id="rId254" Type="http://schemas.openxmlformats.org/officeDocument/2006/relationships/externalLink" Target="externalLinks/externalLink184.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externalLink" Target="externalLinks/externalLink44.xml"/><Relationship Id="rId275" Type="http://schemas.openxmlformats.org/officeDocument/2006/relationships/externalLink" Target="externalLinks/externalLink205.xml"/><Relationship Id="rId296" Type="http://schemas.openxmlformats.org/officeDocument/2006/relationships/externalLink" Target="externalLinks/externalLink226.xml"/><Relationship Id="rId300" Type="http://schemas.openxmlformats.org/officeDocument/2006/relationships/externalLink" Target="externalLinks/externalLink230.xml"/><Relationship Id="rId60" Type="http://schemas.openxmlformats.org/officeDocument/2006/relationships/worksheet" Target="worksheets/sheet60.xml"/><Relationship Id="rId81" Type="http://schemas.openxmlformats.org/officeDocument/2006/relationships/externalLink" Target="externalLinks/externalLink11.xml"/><Relationship Id="rId135" Type="http://schemas.openxmlformats.org/officeDocument/2006/relationships/externalLink" Target="externalLinks/externalLink65.xml"/><Relationship Id="rId156" Type="http://schemas.openxmlformats.org/officeDocument/2006/relationships/externalLink" Target="externalLinks/externalLink86.xml"/><Relationship Id="rId177" Type="http://schemas.openxmlformats.org/officeDocument/2006/relationships/externalLink" Target="externalLinks/externalLink107.xml"/><Relationship Id="rId198" Type="http://schemas.openxmlformats.org/officeDocument/2006/relationships/externalLink" Target="externalLinks/externalLink128.xml"/><Relationship Id="rId321" Type="http://schemas.openxmlformats.org/officeDocument/2006/relationships/styles" Target="styles.xml"/><Relationship Id="rId202" Type="http://schemas.openxmlformats.org/officeDocument/2006/relationships/externalLink" Target="externalLinks/externalLink132.xml"/><Relationship Id="rId223" Type="http://schemas.openxmlformats.org/officeDocument/2006/relationships/externalLink" Target="externalLinks/externalLink153.xml"/><Relationship Id="rId244" Type="http://schemas.openxmlformats.org/officeDocument/2006/relationships/externalLink" Target="externalLinks/externalLink174.xml"/><Relationship Id="rId18" Type="http://schemas.openxmlformats.org/officeDocument/2006/relationships/worksheet" Target="worksheets/sheet18.xml"/><Relationship Id="rId39" Type="http://schemas.openxmlformats.org/officeDocument/2006/relationships/worksheet" Target="worksheets/sheet39.xml"/><Relationship Id="rId265" Type="http://schemas.openxmlformats.org/officeDocument/2006/relationships/externalLink" Target="externalLinks/externalLink195.xml"/><Relationship Id="rId286" Type="http://schemas.openxmlformats.org/officeDocument/2006/relationships/externalLink" Target="externalLinks/externalLink216.xml"/><Relationship Id="rId50" Type="http://schemas.openxmlformats.org/officeDocument/2006/relationships/worksheet" Target="worksheets/sheet50.xml"/><Relationship Id="rId104" Type="http://schemas.openxmlformats.org/officeDocument/2006/relationships/externalLink" Target="externalLinks/externalLink34.xml"/><Relationship Id="rId125" Type="http://schemas.openxmlformats.org/officeDocument/2006/relationships/externalLink" Target="externalLinks/externalLink55.xml"/><Relationship Id="rId146" Type="http://schemas.openxmlformats.org/officeDocument/2006/relationships/externalLink" Target="externalLinks/externalLink76.xml"/><Relationship Id="rId167" Type="http://schemas.openxmlformats.org/officeDocument/2006/relationships/externalLink" Target="externalLinks/externalLink97.xml"/><Relationship Id="rId188" Type="http://schemas.openxmlformats.org/officeDocument/2006/relationships/externalLink" Target="externalLinks/externalLink118.xml"/><Relationship Id="rId311" Type="http://schemas.openxmlformats.org/officeDocument/2006/relationships/externalLink" Target="externalLinks/externalLink241.xml"/><Relationship Id="rId71" Type="http://schemas.openxmlformats.org/officeDocument/2006/relationships/externalLink" Target="externalLinks/externalLink1.xml"/><Relationship Id="rId92" Type="http://schemas.openxmlformats.org/officeDocument/2006/relationships/externalLink" Target="externalLinks/externalLink22.xml"/><Relationship Id="rId213" Type="http://schemas.openxmlformats.org/officeDocument/2006/relationships/externalLink" Target="externalLinks/externalLink143.xml"/><Relationship Id="rId234" Type="http://schemas.openxmlformats.org/officeDocument/2006/relationships/externalLink" Target="externalLinks/externalLink164.xml"/><Relationship Id="rId2" Type="http://schemas.openxmlformats.org/officeDocument/2006/relationships/worksheet" Target="worksheets/sheet2.xml"/><Relationship Id="rId29" Type="http://schemas.openxmlformats.org/officeDocument/2006/relationships/worksheet" Target="worksheets/sheet29.xml"/><Relationship Id="rId255" Type="http://schemas.openxmlformats.org/officeDocument/2006/relationships/externalLink" Target="externalLinks/externalLink185.xml"/><Relationship Id="rId276" Type="http://schemas.openxmlformats.org/officeDocument/2006/relationships/externalLink" Target="externalLinks/externalLink206.xml"/><Relationship Id="rId297" Type="http://schemas.openxmlformats.org/officeDocument/2006/relationships/externalLink" Target="externalLinks/externalLink227.xml"/><Relationship Id="rId40" Type="http://schemas.openxmlformats.org/officeDocument/2006/relationships/worksheet" Target="worksheets/sheet40.xml"/><Relationship Id="rId115" Type="http://schemas.openxmlformats.org/officeDocument/2006/relationships/externalLink" Target="externalLinks/externalLink45.xml"/><Relationship Id="rId136" Type="http://schemas.openxmlformats.org/officeDocument/2006/relationships/externalLink" Target="externalLinks/externalLink66.xml"/><Relationship Id="rId157" Type="http://schemas.openxmlformats.org/officeDocument/2006/relationships/externalLink" Target="externalLinks/externalLink87.xml"/><Relationship Id="rId178" Type="http://schemas.openxmlformats.org/officeDocument/2006/relationships/externalLink" Target="externalLinks/externalLink108.xml"/><Relationship Id="rId301" Type="http://schemas.openxmlformats.org/officeDocument/2006/relationships/externalLink" Target="externalLinks/externalLink231.xml"/><Relationship Id="rId322" Type="http://schemas.openxmlformats.org/officeDocument/2006/relationships/sharedStrings" Target="sharedStrings.xml"/><Relationship Id="rId61" Type="http://schemas.openxmlformats.org/officeDocument/2006/relationships/worksheet" Target="worksheets/sheet61.xml"/><Relationship Id="rId82" Type="http://schemas.openxmlformats.org/officeDocument/2006/relationships/externalLink" Target="externalLinks/externalLink12.xml"/><Relationship Id="rId199" Type="http://schemas.openxmlformats.org/officeDocument/2006/relationships/externalLink" Target="externalLinks/externalLink129.xml"/><Relationship Id="rId203" Type="http://schemas.openxmlformats.org/officeDocument/2006/relationships/externalLink" Target="externalLinks/externalLink133.xml"/><Relationship Id="rId19" Type="http://schemas.openxmlformats.org/officeDocument/2006/relationships/worksheet" Target="worksheets/sheet19.xml"/><Relationship Id="rId224" Type="http://schemas.openxmlformats.org/officeDocument/2006/relationships/externalLink" Target="externalLinks/externalLink154.xml"/><Relationship Id="rId245" Type="http://schemas.openxmlformats.org/officeDocument/2006/relationships/externalLink" Target="externalLinks/externalLink175.xml"/><Relationship Id="rId266" Type="http://schemas.openxmlformats.org/officeDocument/2006/relationships/externalLink" Target="externalLinks/externalLink196.xml"/><Relationship Id="rId287" Type="http://schemas.openxmlformats.org/officeDocument/2006/relationships/externalLink" Target="externalLinks/externalLink217.xml"/><Relationship Id="rId30" Type="http://schemas.openxmlformats.org/officeDocument/2006/relationships/worksheet" Target="worksheets/sheet30.xml"/><Relationship Id="rId105" Type="http://schemas.openxmlformats.org/officeDocument/2006/relationships/externalLink" Target="externalLinks/externalLink35.xml"/><Relationship Id="rId126" Type="http://schemas.openxmlformats.org/officeDocument/2006/relationships/externalLink" Target="externalLinks/externalLink56.xml"/><Relationship Id="rId147" Type="http://schemas.openxmlformats.org/officeDocument/2006/relationships/externalLink" Target="externalLinks/externalLink77.xml"/><Relationship Id="rId168" Type="http://schemas.openxmlformats.org/officeDocument/2006/relationships/externalLink" Target="externalLinks/externalLink98.xml"/><Relationship Id="rId312" Type="http://schemas.openxmlformats.org/officeDocument/2006/relationships/externalLink" Target="externalLinks/externalLink242.xml"/><Relationship Id="rId51" Type="http://schemas.openxmlformats.org/officeDocument/2006/relationships/worksheet" Target="worksheets/sheet51.xml"/><Relationship Id="rId72" Type="http://schemas.openxmlformats.org/officeDocument/2006/relationships/externalLink" Target="externalLinks/externalLink2.xml"/><Relationship Id="rId93" Type="http://schemas.openxmlformats.org/officeDocument/2006/relationships/externalLink" Target="externalLinks/externalLink23.xml"/><Relationship Id="rId189" Type="http://schemas.openxmlformats.org/officeDocument/2006/relationships/externalLink" Target="externalLinks/externalLink119.xml"/><Relationship Id="rId3" Type="http://schemas.openxmlformats.org/officeDocument/2006/relationships/worksheet" Target="worksheets/sheet3.xml"/><Relationship Id="rId214" Type="http://schemas.openxmlformats.org/officeDocument/2006/relationships/externalLink" Target="externalLinks/externalLink144.xml"/><Relationship Id="rId235" Type="http://schemas.openxmlformats.org/officeDocument/2006/relationships/externalLink" Target="externalLinks/externalLink165.xml"/><Relationship Id="rId256" Type="http://schemas.openxmlformats.org/officeDocument/2006/relationships/externalLink" Target="externalLinks/externalLink186.xml"/><Relationship Id="rId277" Type="http://schemas.openxmlformats.org/officeDocument/2006/relationships/externalLink" Target="externalLinks/externalLink207.xml"/><Relationship Id="rId298" Type="http://schemas.openxmlformats.org/officeDocument/2006/relationships/externalLink" Target="externalLinks/externalLink228.xml"/><Relationship Id="rId116" Type="http://schemas.openxmlformats.org/officeDocument/2006/relationships/externalLink" Target="externalLinks/externalLink46.xml"/><Relationship Id="rId137" Type="http://schemas.openxmlformats.org/officeDocument/2006/relationships/externalLink" Target="externalLinks/externalLink67.xml"/><Relationship Id="rId158" Type="http://schemas.openxmlformats.org/officeDocument/2006/relationships/externalLink" Target="externalLinks/externalLink88.xml"/><Relationship Id="rId302" Type="http://schemas.openxmlformats.org/officeDocument/2006/relationships/externalLink" Target="externalLinks/externalLink232.xml"/><Relationship Id="rId323" Type="http://schemas.openxmlformats.org/officeDocument/2006/relationships/calcChain" Target="calcChain.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externalLink" Target="externalLinks/externalLink13.xml"/><Relationship Id="rId179" Type="http://schemas.openxmlformats.org/officeDocument/2006/relationships/externalLink" Target="externalLinks/externalLink109.xml"/><Relationship Id="rId190" Type="http://schemas.openxmlformats.org/officeDocument/2006/relationships/externalLink" Target="externalLinks/externalLink120.xml"/><Relationship Id="rId204" Type="http://schemas.openxmlformats.org/officeDocument/2006/relationships/externalLink" Target="externalLinks/externalLink134.xml"/><Relationship Id="rId225" Type="http://schemas.openxmlformats.org/officeDocument/2006/relationships/externalLink" Target="externalLinks/externalLink155.xml"/><Relationship Id="rId246" Type="http://schemas.openxmlformats.org/officeDocument/2006/relationships/externalLink" Target="externalLinks/externalLink176.xml"/><Relationship Id="rId267" Type="http://schemas.openxmlformats.org/officeDocument/2006/relationships/externalLink" Target="externalLinks/externalLink197.xml"/><Relationship Id="rId288" Type="http://schemas.openxmlformats.org/officeDocument/2006/relationships/externalLink" Target="externalLinks/externalLink218.xml"/><Relationship Id="rId106" Type="http://schemas.openxmlformats.org/officeDocument/2006/relationships/externalLink" Target="externalLinks/externalLink36.xml"/><Relationship Id="rId127" Type="http://schemas.openxmlformats.org/officeDocument/2006/relationships/externalLink" Target="externalLinks/externalLink57.xml"/><Relationship Id="rId313" Type="http://schemas.openxmlformats.org/officeDocument/2006/relationships/externalLink" Target="externalLinks/externalLink243.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externalLink" Target="externalLinks/externalLink3.xml"/><Relationship Id="rId94" Type="http://schemas.openxmlformats.org/officeDocument/2006/relationships/externalLink" Target="externalLinks/externalLink24.xml"/><Relationship Id="rId148" Type="http://schemas.openxmlformats.org/officeDocument/2006/relationships/externalLink" Target="externalLinks/externalLink78.xml"/><Relationship Id="rId169" Type="http://schemas.openxmlformats.org/officeDocument/2006/relationships/externalLink" Target="externalLinks/externalLink99.xml"/><Relationship Id="rId4" Type="http://schemas.openxmlformats.org/officeDocument/2006/relationships/worksheet" Target="worksheets/sheet4.xml"/><Relationship Id="rId180" Type="http://schemas.openxmlformats.org/officeDocument/2006/relationships/externalLink" Target="externalLinks/externalLink110.xml"/><Relationship Id="rId215" Type="http://schemas.openxmlformats.org/officeDocument/2006/relationships/externalLink" Target="externalLinks/externalLink145.xml"/><Relationship Id="rId236" Type="http://schemas.openxmlformats.org/officeDocument/2006/relationships/externalLink" Target="externalLinks/externalLink166.xml"/><Relationship Id="rId257" Type="http://schemas.openxmlformats.org/officeDocument/2006/relationships/externalLink" Target="externalLinks/externalLink187.xml"/><Relationship Id="rId278" Type="http://schemas.openxmlformats.org/officeDocument/2006/relationships/externalLink" Target="externalLinks/externalLink208.xml"/><Relationship Id="rId303" Type="http://schemas.openxmlformats.org/officeDocument/2006/relationships/externalLink" Target="externalLinks/externalLink233.xml"/><Relationship Id="rId42" Type="http://schemas.openxmlformats.org/officeDocument/2006/relationships/worksheet" Target="worksheets/sheet42.xml"/><Relationship Id="rId84" Type="http://schemas.openxmlformats.org/officeDocument/2006/relationships/externalLink" Target="externalLinks/externalLink14.xml"/><Relationship Id="rId138" Type="http://schemas.openxmlformats.org/officeDocument/2006/relationships/externalLink" Target="externalLinks/externalLink68.xml"/><Relationship Id="rId191" Type="http://schemas.openxmlformats.org/officeDocument/2006/relationships/externalLink" Target="externalLinks/externalLink121.xml"/><Relationship Id="rId205" Type="http://schemas.openxmlformats.org/officeDocument/2006/relationships/externalLink" Target="externalLinks/externalLink135.xml"/><Relationship Id="rId247" Type="http://schemas.openxmlformats.org/officeDocument/2006/relationships/externalLink" Target="externalLinks/externalLink177.xml"/><Relationship Id="rId107" Type="http://schemas.openxmlformats.org/officeDocument/2006/relationships/externalLink" Target="externalLinks/externalLink37.xml"/><Relationship Id="rId289" Type="http://schemas.openxmlformats.org/officeDocument/2006/relationships/externalLink" Target="externalLinks/externalLink219.xml"/><Relationship Id="rId11" Type="http://schemas.openxmlformats.org/officeDocument/2006/relationships/worksheet" Target="worksheets/sheet11.xml"/><Relationship Id="rId53" Type="http://schemas.openxmlformats.org/officeDocument/2006/relationships/worksheet" Target="worksheets/sheet53.xml"/><Relationship Id="rId149" Type="http://schemas.openxmlformats.org/officeDocument/2006/relationships/externalLink" Target="externalLinks/externalLink79.xml"/><Relationship Id="rId314" Type="http://schemas.openxmlformats.org/officeDocument/2006/relationships/externalLink" Target="externalLinks/externalLink244.xml"/><Relationship Id="rId95" Type="http://schemas.openxmlformats.org/officeDocument/2006/relationships/externalLink" Target="externalLinks/externalLink25.xml"/><Relationship Id="rId160" Type="http://schemas.openxmlformats.org/officeDocument/2006/relationships/externalLink" Target="externalLinks/externalLink90.xml"/><Relationship Id="rId216" Type="http://schemas.openxmlformats.org/officeDocument/2006/relationships/externalLink" Target="externalLinks/externalLink146.xml"/><Relationship Id="rId258" Type="http://schemas.openxmlformats.org/officeDocument/2006/relationships/externalLink" Target="externalLinks/externalLink188.xml"/><Relationship Id="rId22" Type="http://schemas.openxmlformats.org/officeDocument/2006/relationships/worksheet" Target="worksheets/sheet22.xml"/><Relationship Id="rId64" Type="http://schemas.openxmlformats.org/officeDocument/2006/relationships/worksheet" Target="worksheets/sheet64.xml"/><Relationship Id="rId118" Type="http://schemas.openxmlformats.org/officeDocument/2006/relationships/externalLink" Target="externalLinks/externalLink48.xml"/><Relationship Id="rId171" Type="http://schemas.openxmlformats.org/officeDocument/2006/relationships/externalLink" Target="externalLinks/externalLink101.xml"/><Relationship Id="rId227" Type="http://schemas.openxmlformats.org/officeDocument/2006/relationships/externalLink" Target="externalLinks/externalLink157.xml"/><Relationship Id="rId269" Type="http://schemas.openxmlformats.org/officeDocument/2006/relationships/externalLink" Target="externalLinks/externalLink199.xml"/><Relationship Id="rId33" Type="http://schemas.openxmlformats.org/officeDocument/2006/relationships/worksheet" Target="worksheets/sheet33.xml"/><Relationship Id="rId129" Type="http://schemas.openxmlformats.org/officeDocument/2006/relationships/externalLink" Target="externalLinks/externalLink59.xml"/><Relationship Id="rId280" Type="http://schemas.openxmlformats.org/officeDocument/2006/relationships/externalLink" Target="externalLinks/externalLink210.xml"/><Relationship Id="rId75" Type="http://schemas.openxmlformats.org/officeDocument/2006/relationships/externalLink" Target="externalLinks/externalLink5.xml"/><Relationship Id="rId140" Type="http://schemas.openxmlformats.org/officeDocument/2006/relationships/externalLink" Target="externalLinks/externalLink70.xml"/><Relationship Id="rId182" Type="http://schemas.openxmlformats.org/officeDocument/2006/relationships/externalLink" Target="externalLinks/externalLink112.xml"/><Relationship Id="rId6" Type="http://schemas.openxmlformats.org/officeDocument/2006/relationships/worksheet" Target="worksheets/sheet6.xml"/><Relationship Id="rId238" Type="http://schemas.openxmlformats.org/officeDocument/2006/relationships/externalLink" Target="externalLinks/externalLink168.xml"/><Relationship Id="rId291" Type="http://schemas.openxmlformats.org/officeDocument/2006/relationships/externalLink" Target="externalLinks/externalLink221.xml"/><Relationship Id="rId305" Type="http://schemas.openxmlformats.org/officeDocument/2006/relationships/externalLink" Target="externalLinks/externalLink235.xml"/><Relationship Id="rId44" Type="http://schemas.openxmlformats.org/officeDocument/2006/relationships/worksheet" Target="worksheets/sheet44.xml"/><Relationship Id="rId86" Type="http://schemas.openxmlformats.org/officeDocument/2006/relationships/externalLink" Target="externalLinks/externalLink16.xml"/><Relationship Id="rId151" Type="http://schemas.openxmlformats.org/officeDocument/2006/relationships/externalLink" Target="externalLinks/externalLink81.xml"/><Relationship Id="rId193" Type="http://schemas.openxmlformats.org/officeDocument/2006/relationships/externalLink" Target="externalLinks/externalLink123.xml"/><Relationship Id="rId207" Type="http://schemas.openxmlformats.org/officeDocument/2006/relationships/externalLink" Target="externalLinks/externalLink137.xml"/><Relationship Id="rId249" Type="http://schemas.openxmlformats.org/officeDocument/2006/relationships/externalLink" Target="externalLinks/externalLink179.xml"/><Relationship Id="rId13" Type="http://schemas.openxmlformats.org/officeDocument/2006/relationships/worksheet" Target="worksheets/sheet13.xml"/><Relationship Id="rId109" Type="http://schemas.openxmlformats.org/officeDocument/2006/relationships/externalLink" Target="externalLinks/externalLink39.xml"/><Relationship Id="rId260" Type="http://schemas.openxmlformats.org/officeDocument/2006/relationships/externalLink" Target="externalLinks/externalLink190.xml"/><Relationship Id="rId316" Type="http://schemas.openxmlformats.org/officeDocument/2006/relationships/externalLink" Target="externalLinks/externalLink24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1" Type="http://schemas.openxmlformats.org/officeDocument/2006/relationships/image" Target="../media/image3.png"/></Relationships>
</file>

<file path=xl/drawings/_rels/drawing7.xml.rels><?xml version="1.0" encoding="UTF-8" standalone="yes"?>
<Relationships xmlns="http://schemas.openxmlformats.org/package/2006/relationships"><Relationship Id="rId1" Type="http://schemas.openxmlformats.org/officeDocument/2006/relationships/image" Target="../media/image3.png"/></Relationships>
</file>

<file path=xl/drawings/_rels/drawing8.xml.rels><?xml version="1.0" encoding="UTF-8" standalone="yes"?>
<Relationships xmlns="http://schemas.openxmlformats.org/package/2006/relationships"><Relationship Id="rId1" Type="http://schemas.openxmlformats.org/officeDocument/2006/relationships/image" Target="../media/image3.png"/></Relationships>
</file>

<file path=xl/drawings/_rels/drawing9.xml.rels><?xml version="1.0" encoding="UTF-8" standalone="yes"?>
<Relationships xmlns="http://schemas.openxmlformats.org/package/2006/relationships"><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1" Type="http://schemas.openxmlformats.org/officeDocument/2006/relationships/image" Target="../media/image6.png"/></Relationships>
</file>

<file path=xl/drawings/_rels/drawing11.xml.rels><?xml version="1.0" encoding="UTF-8" standalone="yes"?>
<Relationships xmlns="http://schemas.openxmlformats.org/package/2006/relationships"><Relationship Id="rId1" Type="http://schemas.openxmlformats.org/officeDocument/2006/relationships/image" Target="../media/image3.png"/></Relationships>
</file>

<file path=xl/drawings/_rels/drawing12.xml.rels><?xml version="1.0" encoding="UTF-8" standalone="yes"?>
<Relationships xmlns="http://schemas.openxmlformats.org/package/2006/relationships"><Relationship Id="rId1" Type="http://schemas.openxmlformats.org/officeDocument/2006/relationships/image" Target="../media/image4.png"/></Relationships>
</file>

<file path=xl/drawings/_rels/drawing13.xml.rels><?xml version="1.0" encoding="UTF-8" standalone="yes"?>
<Relationships xmlns="http://schemas.openxmlformats.org/package/2006/relationships"><Relationship Id="rId1" Type="http://schemas.openxmlformats.org/officeDocument/2006/relationships/image" Target="../media/image3.png"/></Relationships>
</file>

<file path=xl/drawings/_rels/drawing14.xml.rels><?xml version="1.0" encoding="UTF-8" standalone="yes"?>
<Relationships xmlns="http://schemas.openxmlformats.org/package/2006/relationships"><Relationship Id="rId1" Type="http://schemas.openxmlformats.org/officeDocument/2006/relationships/image" Target="../media/image3.png"/></Relationships>
</file>

<file path=xl/drawings/_rels/drawing15.xml.rels><?xml version="1.0" encoding="UTF-8" standalone="yes"?>
<Relationships xmlns="http://schemas.openxmlformats.org/package/2006/relationships"><Relationship Id="rId1" Type="http://schemas.openxmlformats.org/officeDocument/2006/relationships/image" Target="../media/image3.png"/></Relationships>
</file>

<file path=xl/drawings/_rels/drawing16.xml.rels><?xml version="1.0" encoding="UTF-8" standalone="yes"?>
<Relationships xmlns="http://schemas.openxmlformats.org/package/2006/relationships"><Relationship Id="rId1" Type="http://schemas.openxmlformats.org/officeDocument/2006/relationships/image" Target="../media/image3.png"/></Relationships>
</file>

<file path=xl/drawings/_rels/drawing17.xml.rels><?xml version="1.0" encoding="UTF-8" standalone="yes"?>
<Relationships xmlns="http://schemas.openxmlformats.org/package/2006/relationships"><Relationship Id="rId1" Type="http://schemas.openxmlformats.org/officeDocument/2006/relationships/image" Target="../media/image5.png"/></Relationships>
</file>

<file path=xl/drawings/_rels/drawing18.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oneCellAnchor>
    <xdr:from>
      <xdr:col>2</xdr:col>
      <xdr:colOff>28575</xdr:colOff>
      <xdr:row>10</xdr:row>
      <xdr:rowOff>257174</xdr:rowOff>
    </xdr:from>
    <xdr:ext cx="1724025" cy="1708786"/>
    <xdr:pic>
      <xdr:nvPicPr>
        <xdr:cNvPr id="2" name="Imagen 1">
          <a:extLst>
            <a:ext uri="{FF2B5EF4-FFF2-40B4-BE49-F238E27FC236}">
              <a16:creationId xmlns:a16="http://schemas.microsoft.com/office/drawing/2014/main" id="{B9CFB705-9110-4C2A-876E-9C2856B1DBAD}"/>
            </a:ext>
          </a:extLst>
        </xdr:cNvPr>
        <xdr:cNvPicPr>
          <a:picLocks noChangeAspect="1"/>
        </xdr:cNvPicPr>
      </xdr:nvPicPr>
      <xdr:blipFill rotWithShape="1">
        <a:blip xmlns:r="http://schemas.openxmlformats.org/officeDocument/2006/relationships" r:embed="rId1"/>
        <a:srcRect l="33679" t="21226" r="32422" b="18609"/>
        <a:stretch/>
      </xdr:blipFill>
      <xdr:spPr>
        <a:xfrm>
          <a:off x="1613535" y="1842134"/>
          <a:ext cx="1724025" cy="1708786"/>
        </a:xfrm>
        <a:prstGeom prst="rect">
          <a:avLst/>
        </a:prstGeom>
      </xdr:spPr>
    </xdr:pic>
    <xdr:clientData/>
  </xdr:oneCellAnchor>
  <xdr:twoCellAnchor>
    <xdr:from>
      <xdr:col>2</xdr:col>
      <xdr:colOff>481014</xdr:colOff>
      <xdr:row>13</xdr:row>
      <xdr:rowOff>90487</xdr:rowOff>
    </xdr:from>
    <xdr:to>
      <xdr:col>2</xdr:col>
      <xdr:colOff>671514</xdr:colOff>
      <xdr:row>14</xdr:row>
      <xdr:rowOff>157162</xdr:rowOff>
    </xdr:to>
    <xdr:sp macro="" textlink="">
      <xdr:nvSpPr>
        <xdr:cNvPr id="3" name="Rectángulo 2">
          <a:extLst>
            <a:ext uri="{FF2B5EF4-FFF2-40B4-BE49-F238E27FC236}">
              <a16:creationId xmlns:a16="http://schemas.microsoft.com/office/drawing/2014/main" id="{33A30550-3C4F-485F-8397-6C78D5C45AEA}"/>
            </a:ext>
          </a:extLst>
        </xdr:cNvPr>
        <xdr:cNvSpPr/>
      </xdr:nvSpPr>
      <xdr:spPr>
        <a:xfrm rot="18251669">
          <a:off x="2044066" y="2291715"/>
          <a:ext cx="234315" cy="190500"/>
        </a:xfrm>
        <a:prstGeom prst="rect">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lang="es-CO" sz="1100"/>
        </a:p>
      </xdr:txBody>
    </xdr:sp>
    <xdr:clientData/>
  </xdr:twoCellAnchor>
  <xdr:twoCellAnchor>
    <xdr:from>
      <xdr:col>2</xdr:col>
      <xdr:colOff>952499</xdr:colOff>
      <xdr:row>15</xdr:row>
      <xdr:rowOff>66677</xdr:rowOff>
    </xdr:from>
    <xdr:to>
      <xdr:col>2</xdr:col>
      <xdr:colOff>1142999</xdr:colOff>
      <xdr:row>16</xdr:row>
      <xdr:rowOff>133352</xdr:rowOff>
    </xdr:to>
    <xdr:sp macro="" textlink="">
      <xdr:nvSpPr>
        <xdr:cNvPr id="4" name="Rectángulo 3">
          <a:extLst>
            <a:ext uri="{FF2B5EF4-FFF2-40B4-BE49-F238E27FC236}">
              <a16:creationId xmlns:a16="http://schemas.microsoft.com/office/drawing/2014/main" id="{F59287B4-CEF1-4C36-9F88-4295A6DC4C33}"/>
            </a:ext>
          </a:extLst>
        </xdr:cNvPr>
        <xdr:cNvSpPr/>
      </xdr:nvSpPr>
      <xdr:spPr>
        <a:xfrm rot="18251669">
          <a:off x="2260281" y="2698435"/>
          <a:ext cx="234315" cy="0"/>
        </a:xfrm>
        <a:prstGeom prst="rect">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lang="es-CO" sz="1100"/>
        </a:p>
      </xdr:txBody>
    </xdr:sp>
    <xdr:clientData/>
  </xdr:twoCellAnchor>
  <xdr:twoCellAnchor>
    <xdr:from>
      <xdr:col>2</xdr:col>
      <xdr:colOff>1381065</xdr:colOff>
      <xdr:row>11</xdr:row>
      <xdr:rowOff>239254</xdr:rowOff>
    </xdr:from>
    <xdr:to>
      <xdr:col>2</xdr:col>
      <xdr:colOff>1521785</xdr:colOff>
      <xdr:row>16</xdr:row>
      <xdr:rowOff>6306</xdr:rowOff>
    </xdr:to>
    <xdr:sp macro="" textlink="">
      <xdr:nvSpPr>
        <xdr:cNvPr id="5" name="Rectángulo 4">
          <a:extLst>
            <a:ext uri="{FF2B5EF4-FFF2-40B4-BE49-F238E27FC236}">
              <a16:creationId xmlns:a16="http://schemas.microsoft.com/office/drawing/2014/main" id="{6BF78391-2032-4C77-A1DE-E97599B81DF8}"/>
            </a:ext>
          </a:extLst>
        </xdr:cNvPr>
        <xdr:cNvSpPr/>
      </xdr:nvSpPr>
      <xdr:spPr>
        <a:xfrm rot="18284741">
          <a:off x="2040339" y="2353660"/>
          <a:ext cx="673832" cy="0"/>
        </a:xfrm>
        <a:prstGeom prst="rect">
          <a:avLst/>
        </a:prstGeom>
        <a:ln>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lang="es-CO" sz="1100"/>
        </a:p>
      </xdr:txBody>
    </xdr:sp>
    <xdr:clientData/>
  </xdr:twoCellAnchor>
  <xdr:twoCellAnchor>
    <xdr:from>
      <xdr:col>2</xdr:col>
      <xdr:colOff>952500</xdr:colOff>
      <xdr:row>10</xdr:row>
      <xdr:rowOff>209549</xdr:rowOff>
    </xdr:from>
    <xdr:to>
      <xdr:col>2</xdr:col>
      <xdr:colOff>1093220</xdr:colOff>
      <xdr:row>14</xdr:row>
      <xdr:rowOff>52801</xdr:rowOff>
    </xdr:to>
    <xdr:sp macro="" textlink="">
      <xdr:nvSpPr>
        <xdr:cNvPr id="6" name="Rectángulo 5">
          <a:extLst>
            <a:ext uri="{FF2B5EF4-FFF2-40B4-BE49-F238E27FC236}">
              <a16:creationId xmlns:a16="http://schemas.microsoft.com/office/drawing/2014/main" id="{873D075F-ECB3-4E37-BE39-38B9F3A4CF82}"/>
            </a:ext>
          </a:extLst>
        </xdr:cNvPr>
        <xdr:cNvSpPr/>
      </xdr:nvSpPr>
      <xdr:spPr>
        <a:xfrm rot="18284741">
          <a:off x="2103264" y="2122025"/>
          <a:ext cx="551912" cy="3560"/>
        </a:xfrm>
        <a:prstGeom prst="rect">
          <a:avLst/>
        </a:prstGeom>
        <a:ln>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lang="es-CO" sz="1100"/>
        </a:p>
      </xdr:txBody>
    </xdr:sp>
    <xdr:clientData/>
  </xdr:twoCellAnchor>
  <xdr:oneCellAnchor>
    <xdr:from>
      <xdr:col>2</xdr:col>
      <xdr:colOff>903414</xdr:colOff>
      <xdr:row>15</xdr:row>
      <xdr:rowOff>2673</xdr:rowOff>
    </xdr:from>
    <xdr:ext cx="288669" cy="342786"/>
    <xdr:sp macro="" textlink="">
      <xdr:nvSpPr>
        <xdr:cNvPr id="7" name="Rectángulo 6">
          <a:extLst>
            <a:ext uri="{FF2B5EF4-FFF2-40B4-BE49-F238E27FC236}">
              <a16:creationId xmlns:a16="http://schemas.microsoft.com/office/drawing/2014/main" id="{B727FE7F-1937-4E31-80A3-3FBF8F14337B}"/>
            </a:ext>
          </a:extLst>
        </xdr:cNvPr>
        <xdr:cNvSpPr/>
      </xdr:nvSpPr>
      <xdr:spPr>
        <a:xfrm>
          <a:off x="2374074" y="2517273"/>
          <a:ext cx="288669" cy="342786"/>
        </a:xfrm>
        <a:prstGeom prst="rect">
          <a:avLst/>
        </a:prstGeom>
        <a:noFill/>
      </xdr:spPr>
      <xdr:txBody>
        <a:bodyPr wrap="none" lIns="91440" tIns="45720" rIns="91440" bIns="45720">
          <a:spAutoFit/>
        </a:bodyPr>
        <a:lstStyle/>
        <a:p>
          <a:pPr algn="ctr"/>
          <a:r>
            <a:rPr lang="es-ES" sz="1600" b="0" cap="none" spc="0">
              <a:ln w="0"/>
              <a:solidFill>
                <a:schemeClr val="accent1"/>
              </a:solidFill>
              <a:effectLst>
                <a:outerShdw blurRad="38100" dist="25400" dir="5400000" algn="ctr" rotWithShape="0">
                  <a:srgbClr val="6E747A">
                    <a:alpha val="43000"/>
                  </a:srgbClr>
                </a:outerShdw>
              </a:effectLst>
            </a:rPr>
            <a:t>1</a:t>
          </a:r>
        </a:p>
      </xdr:txBody>
    </xdr:sp>
    <xdr:clientData/>
  </xdr:oneCellAnchor>
  <xdr:oneCellAnchor>
    <xdr:from>
      <xdr:col>2</xdr:col>
      <xdr:colOff>819150</xdr:colOff>
      <xdr:row>11</xdr:row>
      <xdr:rowOff>447674</xdr:rowOff>
    </xdr:from>
    <xdr:ext cx="288669" cy="342786"/>
    <xdr:sp macro="" textlink="">
      <xdr:nvSpPr>
        <xdr:cNvPr id="8" name="Rectángulo 7">
          <a:extLst>
            <a:ext uri="{FF2B5EF4-FFF2-40B4-BE49-F238E27FC236}">
              <a16:creationId xmlns:a16="http://schemas.microsoft.com/office/drawing/2014/main" id="{453CDBD7-8EFD-4CCE-ABC8-D764CA51B62B}"/>
            </a:ext>
          </a:extLst>
        </xdr:cNvPr>
        <xdr:cNvSpPr/>
      </xdr:nvSpPr>
      <xdr:spPr>
        <a:xfrm>
          <a:off x="2373630" y="2009774"/>
          <a:ext cx="288669" cy="342786"/>
        </a:xfrm>
        <a:prstGeom prst="rect">
          <a:avLst/>
        </a:prstGeom>
        <a:noFill/>
      </xdr:spPr>
      <xdr:txBody>
        <a:bodyPr wrap="none" lIns="91440" tIns="45720" rIns="91440" bIns="45720">
          <a:spAutoFit/>
        </a:bodyPr>
        <a:lstStyle/>
        <a:p>
          <a:pPr algn="ctr"/>
          <a:r>
            <a:rPr lang="es-ES" sz="1600" b="0" cap="none" spc="0">
              <a:ln w="0"/>
              <a:solidFill>
                <a:schemeClr val="accent1"/>
              </a:solidFill>
              <a:effectLst>
                <a:outerShdw blurRad="38100" dist="25400" dir="5400000" algn="ctr" rotWithShape="0">
                  <a:srgbClr val="6E747A">
                    <a:alpha val="43000"/>
                  </a:srgbClr>
                </a:outerShdw>
              </a:effectLst>
            </a:rPr>
            <a:t>2</a:t>
          </a:r>
        </a:p>
      </xdr:txBody>
    </xdr:sp>
    <xdr:clientData/>
  </xdr:oneCellAnchor>
  <xdr:oneCellAnchor>
    <xdr:from>
      <xdr:col>2</xdr:col>
      <xdr:colOff>1238250</xdr:colOff>
      <xdr:row>12</xdr:row>
      <xdr:rowOff>238125</xdr:rowOff>
    </xdr:from>
    <xdr:ext cx="288669" cy="342786"/>
    <xdr:sp macro="" textlink="">
      <xdr:nvSpPr>
        <xdr:cNvPr id="9" name="Rectángulo 8">
          <a:extLst>
            <a:ext uri="{FF2B5EF4-FFF2-40B4-BE49-F238E27FC236}">
              <a16:creationId xmlns:a16="http://schemas.microsoft.com/office/drawing/2014/main" id="{6A20623A-9116-48B1-96D2-81421F5B3A4B}"/>
            </a:ext>
          </a:extLst>
        </xdr:cNvPr>
        <xdr:cNvSpPr/>
      </xdr:nvSpPr>
      <xdr:spPr>
        <a:xfrm>
          <a:off x="2373630" y="2181225"/>
          <a:ext cx="288669" cy="342786"/>
        </a:xfrm>
        <a:prstGeom prst="rect">
          <a:avLst/>
        </a:prstGeom>
        <a:noFill/>
      </xdr:spPr>
      <xdr:txBody>
        <a:bodyPr wrap="none" lIns="91440" tIns="45720" rIns="91440" bIns="45720">
          <a:spAutoFit/>
        </a:bodyPr>
        <a:lstStyle/>
        <a:p>
          <a:pPr algn="ctr"/>
          <a:r>
            <a:rPr lang="es-ES" sz="1600" b="0" cap="none" spc="0">
              <a:ln w="0"/>
              <a:solidFill>
                <a:schemeClr val="accent1"/>
              </a:solidFill>
              <a:effectLst>
                <a:outerShdw blurRad="38100" dist="25400" dir="5400000" algn="ctr" rotWithShape="0">
                  <a:srgbClr val="6E747A">
                    <a:alpha val="43000"/>
                  </a:srgbClr>
                </a:outerShdw>
              </a:effectLst>
            </a:rPr>
            <a:t>2</a:t>
          </a:r>
        </a:p>
      </xdr:txBody>
    </xdr:sp>
    <xdr:clientData/>
  </xdr:oneCellAnchor>
  <xdr:oneCellAnchor>
    <xdr:from>
      <xdr:col>2</xdr:col>
      <xdr:colOff>438150</xdr:colOff>
      <xdr:row>13</xdr:row>
      <xdr:rowOff>38100</xdr:rowOff>
    </xdr:from>
    <xdr:ext cx="288669" cy="342786"/>
    <xdr:sp macro="" textlink="">
      <xdr:nvSpPr>
        <xdr:cNvPr id="10" name="Rectángulo 9">
          <a:extLst>
            <a:ext uri="{FF2B5EF4-FFF2-40B4-BE49-F238E27FC236}">
              <a16:creationId xmlns:a16="http://schemas.microsoft.com/office/drawing/2014/main" id="{795AA4B9-823F-415C-B16B-23745AB451CE}"/>
            </a:ext>
          </a:extLst>
        </xdr:cNvPr>
        <xdr:cNvSpPr/>
      </xdr:nvSpPr>
      <xdr:spPr>
        <a:xfrm>
          <a:off x="2023110" y="2217420"/>
          <a:ext cx="288669" cy="342786"/>
        </a:xfrm>
        <a:prstGeom prst="rect">
          <a:avLst/>
        </a:prstGeom>
        <a:noFill/>
      </xdr:spPr>
      <xdr:txBody>
        <a:bodyPr wrap="none" lIns="91440" tIns="45720" rIns="91440" bIns="45720">
          <a:spAutoFit/>
        </a:bodyPr>
        <a:lstStyle/>
        <a:p>
          <a:pPr algn="ctr"/>
          <a:r>
            <a:rPr lang="es-ES" sz="1600" b="0" cap="none" spc="0">
              <a:ln w="0"/>
              <a:solidFill>
                <a:schemeClr val="accent1"/>
              </a:solidFill>
              <a:effectLst>
                <a:outerShdw blurRad="38100" dist="25400" dir="5400000" algn="ctr" rotWithShape="0">
                  <a:srgbClr val="6E747A">
                    <a:alpha val="43000"/>
                  </a:srgbClr>
                </a:outerShdw>
              </a:effectLst>
            </a:rPr>
            <a:t>1</a:t>
          </a: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2</xdr:col>
      <xdr:colOff>9525</xdr:colOff>
      <xdr:row>10</xdr:row>
      <xdr:rowOff>257954</xdr:rowOff>
    </xdr:from>
    <xdr:ext cx="1823085" cy="1502265"/>
    <xdr:pic>
      <xdr:nvPicPr>
        <xdr:cNvPr id="2" name="Imagen 1">
          <a:extLst>
            <a:ext uri="{FF2B5EF4-FFF2-40B4-BE49-F238E27FC236}">
              <a16:creationId xmlns:a16="http://schemas.microsoft.com/office/drawing/2014/main" id="{284B522C-EFC2-426B-9AC2-FDF32B143E64}"/>
            </a:ext>
          </a:extLst>
        </xdr:cNvPr>
        <xdr:cNvPicPr>
          <a:picLocks noChangeAspect="1"/>
        </xdr:cNvPicPr>
      </xdr:nvPicPr>
      <xdr:blipFill rotWithShape="1">
        <a:blip xmlns:r="http://schemas.openxmlformats.org/officeDocument/2006/relationships" r:embed="rId1"/>
        <a:srcRect l="11349" t="26566" r="34106" b="32544"/>
        <a:stretch/>
      </xdr:blipFill>
      <xdr:spPr>
        <a:xfrm>
          <a:off x="1594485" y="1842914"/>
          <a:ext cx="1823085" cy="1502265"/>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10</xdr:col>
      <xdr:colOff>654317</xdr:colOff>
      <xdr:row>10</xdr:row>
      <xdr:rowOff>266698</xdr:rowOff>
    </xdr:from>
    <xdr:ext cx="1865103" cy="3493771"/>
    <xdr:pic>
      <xdr:nvPicPr>
        <xdr:cNvPr id="2" name="Imagen 1">
          <a:extLst>
            <a:ext uri="{FF2B5EF4-FFF2-40B4-BE49-F238E27FC236}">
              <a16:creationId xmlns:a16="http://schemas.microsoft.com/office/drawing/2014/main" id="{CCD42202-E2F2-483A-A50D-00EC6029E62A}"/>
            </a:ext>
          </a:extLst>
        </xdr:cNvPr>
        <xdr:cNvPicPr>
          <a:picLocks noChangeAspect="1"/>
        </xdr:cNvPicPr>
      </xdr:nvPicPr>
      <xdr:blipFill rotWithShape="1">
        <a:blip xmlns:r="http://schemas.openxmlformats.org/officeDocument/2006/relationships" r:embed="rId1"/>
        <a:srcRect l="23209" t="27607" r="15948" b="39707"/>
        <a:stretch/>
      </xdr:blipFill>
      <xdr:spPr>
        <a:xfrm rot="16200000">
          <a:off x="7764783" y="2658372"/>
          <a:ext cx="3493771" cy="1865103"/>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10</xdr:col>
      <xdr:colOff>603818</xdr:colOff>
      <xdr:row>8</xdr:row>
      <xdr:rowOff>146618</xdr:rowOff>
    </xdr:from>
    <xdr:ext cx="1992630" cy="4059687"/>
    <xdr:pic>
      <xdr:nvPicPr>
        <xdr:cNvPr id="2" name="Imagen 1">
          <a:extLst>
            <a:ext uri="{FF2B5EF4-FFF2-40B4-BE49-F238E27FC236}">
              <a16:creationId xmlns:a16="http://schemas.microsoft.com/office/drawing/2014/main" id="{71FFC2AF-2BA1-4D78-9675-3F55A65C2A88}"/>
            </a:ext>
          </a:extLst>
        </xdr:cNvPr>
        <xdr:cNvPicPr>
          <a:picLocks noChangeAspect="1"/>
        </xdr:cNvPicPr>
      </xdr:nvPicPr>
      <xdr:blipFill rotWithShape="1">
        <a:blip xmlns:r="http://schemas.openxmlformats.org/officeDocument/2006/relationships" r:embed="rId1"/>
        <a:srcRect l="26797" t="20837" r="18145" b="30459"/>
        <a:stretch/>
      </xdr:blipFill>
      <xdr:spPr>
        <a:xfrm rot="16200000">
          <a:off x="7495089" y="2521267"/>
          <a:ext cx="4059687" cy="1992630"/>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oneCellAnchor>
    <xdr:from>
      <xdr:col>10</xdr:col>
      <xdr:colOff>165268</xdr:colOff>
      <xdr:row>9</xdr:row>
      <xdr:rowOff>50222</xdr:rowOff>
    </xdr:from>
    <xdr:ext cx="3371851" cy="1470715"/>
    <xdr:pic>
      <xdr:nvPicPr>
        <xdr:cNvPr id="2" name="Imagen 1">
          <a:extLst>
            <a:ext uri="{FF2B5EF4-FFF2-40B4-BE49-F238E27FC236}">
              <a16:creationId xmlns:a16="http://schemas.microsoft.com/office/drawing/2014/main" id="{7E38E3A5-6E86-4E99-8ABF-F1E1CE67BD8C}"/>
            </a:ext>
          </a:extLst>
        </xdr:cNvPr>
        <xdr:cNvPicPr>
          <a:picLocks noChangeAspect="1"/>
        </xdr:cNvPicPr>
      </xdr:nvPicPr>
      <xdr:blipFill rotWithShape="1">
        <a:blip xmlns:r="http://schemas.openxmlformats.org/officeDocument/2006/relationships" r:embed="rId1"/>
        <a:srcRect l="23209" t="27607" r="15948" b="39707"/>
        <a:stretch/>
      </xdr:blipFill>
      <xdr:spPr>
        <a:xfrm>
          <a:off x="8131632" y="1851313"/>
          <a:ext cx="3371851" cy="1470715"/>
        </a:xfrm>
        <a:prstGeom prst="rect">
          <a:avLst/>
        </a:prstGeom>
      </xdr:spPr>
    </xdr:pic>
    <xdr:clientData/>
  </xdr:oneCellAnchor>
</xdr:wsDr>
</file>

<file path=xl/drawings/drawing6.xml><?xml version="1.0" encoding="utf-8"?>
<xdr:wsDr xmlns:xdr="http://schemas.openxmlformats.org/drawingml/2006/spreadsheetDrawing" xmlns:a="http://schemas.openxmlformats.org/drawingml/2006/main">
  <xdr:oneCellAnchor>
    <xdr:from>
      <xdr:col>10</xdr:col>
      <xdr:colOff>81152</xdr:colOff>
      <xdr:row>10</xdr:row>
      <xdr:rowOff>168729</xdr:rowOff>
    </xdr:from>
    <xdr:ext cx="3371851" cy="1470715"/>
    <xdr:pic>
      <xdr:nvPicPr>
        <xdr:cNvPr id="2" name="Imagen 1">
          <a:extLst>
            <a:ext uri="{FF2B5EF4-FFF2-40B4-BE49-F238E27FC236}">
              <a16:creationId xmlns:a16="http://schemas.microsoft.com/office/drawing/2014/main" id="{731C911E-C77D-43B8-958B-019790C354A0}"/>
            </a:ext>
          </a:extLst>
        </xdr:cNvPr>
        <xdr:cNvPicPr>
          <a:picLocks noChangeAspect="1"/>
        </xdr:cNvPicPr>
      </xdr:nvPicPr>
      <xdr:blipFill rotWithShape="1">
        <a:blip xmlns:r="http://schemas.openxmlformats.org/officeDocument/2006/relationships" r:embed="rId1"/>
        <a:srcRect l="23209" t="27607" r="15948" b="39707"/>
        <a:stretch/>
      </xdr:blipFill>
      <xdr:spPr>
        <a:xfrm>
          <a:off x="8068545" y="2196193"/>
          <a:ext cx="3371851" cy="1470715"/>
        </a:xfrm>
        <a:prstGeom prst="rect">
          <a:avLst/>
        </a:prstGeom>
      </xdr:spPr>
    </xdr:pic>
    <xdr:clientData/>
  </xdr:oneCellAnchor>
</xdr:wsDr>
</file>

<file path=xl/drawings/drawing7.xml><?xml version="1.0" encoding="utf-8"?>
<xdr:wsDr xmlns:xdr="http://schemas.openxmlformats.org/drawingml/2006/spreadsheetDrawing" xmlns:a="http://schemas.openxmlformats.org/drawingml/2006/main">
  <xdr:oneCellAnchor>
    <xdr:from>
      <xdr:col>10</xdr:col>
      <xdr:colOff>49134</xdr:colOff>
      <xdr:row>10</xdr:row>
      <xdr:rowOff>119903</xdr:rowOff>
    </xdr:from>
    <xdr:ext cx="3371851" cy="1470715"/>
    <xdr:pic>
      <xdr:nvPicPr>
        <xdr:cNvPr id="2" name="Imagen 1">
          <a:extLst>
            <a:ext uri="{FF2B5EF4-FFF2-40B4-BE49-F238E27FC236}">
              <a16:creationId xmlns:a16="http://schemas.microsoft.com/office/drawing/2014/main" id="{8E3E9538-D734-4A98-9D8C-3733CA716E21}"/>
            </a:ext>
          </a:extLst>
        </xdr:cNvPr>
        <xdr:cNvPicPr>
          <a:picLocks noChangeAspect="1"/>
        </xdr:cNvPicPr>
      </xdr:nvPicPr>
      <xdr:blipFill rotWithShape="1">
        <a:blip xmlns:r="http://schemas.openxmlformats.org/officeDocument/2006/relationships" r:embed="rId1"/>
        <a:srcRect l="23209" t="27607" r="15948" b="39707"/>
        <a:stretch/>
      </xdr:blipFill>
      <xdr:spPr>
        <a:xfrm>
          <a:off x="7994105" y="2092138"/>
          <a:ext cx="3371851" cy="1470715"/>
        </a:xfrm>
        <a:prstGeom prst="rect">
          <a:avLst/>
        </a:prstGeom>
      </xdr:spPr>
    </xdr:pic>
    <xdr:clientData/>
  </xdr:oneCellAnchor>
</xdr:wsDr>
</file>

<file path=xl/drawings/drawing8.xml><?xml version="1.0" encoding="utf-8"?>
<xdr:wsDr xmlns:xdr="http://schemas.openxmlformats.org/drawingml/2006/spreadsheetDrawing" xmlns:a="http://schemas.openxmlformats.org/drawingml/2006/main">
  <xdr:oneCellAnchor>
    <xdr:from>
      <xdr:col>10</xdr:col>
      <xdr:colOff>195611</xdr:colOff>
      <xdr:row>10</xdr:row>
      <xdr:rowOff>122304</xdr:rowOff>
    </xdr:from>
    <xdr:ext cx="3371851" cy="1470715"/>
    <xdr:pic>
      <xdr:nvPicPr>
        <xdr:cNvPr id="2" name="Imagen 1">
          <a:extLst>
            <a:ext uri="{FF2B5EF4-FFF2-40B4-BE49-F238E27FC236}">
              <a16:creationId xmlns:a16="http://schemas.microsoft.com/office/drawing/2014/main" id="{133CA8B1-5536-45BC-8D55-C91242A759B4}"/>
            </a:ext>
          </a:extLst>
        </xdr:cNvPr>
        <xdr:cNvPicPr>
          <a:picLocks noChangeAspect="1"/>
        </xdr:cNvPicPr>
      </xdr:nvPicPr>
      <xdr:blipFill rotWithShape="1">
        <a:blip xmlns:r="http://schemas.openxmlformats.org/officeDocument/2006/relationships" r:embed="rId1"/>
        <a:srcRect l="23209" t="27607" r="15948" b="39707"/>
        <a:stretch/>
      </xdr:blipFill>
      <xdr:spPr>
        <a:xfrm>
          <a:off x="8140582" y="2094539"/>
          <a:ext cx="3371851" cy="1470715"/>
        </a:xfrm>
        <a:prstGeom prst="rect">
          <a:avLst/>
        </a:prstGeom>
      </xdr:spPr>
    </xdr:pic>
    <xdr:clientData/>
  </xdr:oneCellAnchor>
</xdr:wsDr>
</file>

<file path=xl/drawings/drawing9.xml><?xml version="1.0" encoding="utf-8"?>
<xdr:wsDr xmlns:xdr="http://schemas.openxmlformats.org/drawingml/2006/spreadsheetDrawing" xmlns:a="http://schemas.openxmlformats.org/drawingml/2006/main">
  <xdr:oneCellAnchor>
    <xdr:from>
      <xdr:col>10</xdr:col>
      <xdr:colOff>198879</xdr:colOff>
      <xdr:row>11</xdr:row>
      <xdr:rowOff>168288</xdr:rowOff>
    </xdr:from>
    <xdr:ext cx="3447653" cy="2739390"/>
    <xdr:pic>
      <xdr:nvPicPr>
        <xdr:cNvPr id="2" name="Imagen 1">
          <a:extLst>
            <a:ext uri="{FF2B5EF4-FFF2-40B4-BE49-F238E27FC236}">
              <a16:creationId xmlns:a16="http://schemas.microsoft.com/office/drawing/2014/main" id="{5CFA0C01-9BC9-4B9F-86C5-21374365EE42}"/>
            </a:ext>
          </a:extLst>
        </xdr:cNvPr>
        <xdr:cNvPicPr>
          <a:picLocks noChangeAspect="1"/>
        </xdr:cNvPicPr>
      </xdr:nvPicPr>
      <xdr:blipFill rotWithShape="1">
        <a:blip xmlns:r="http://schemas.openxmlformats.org/officeDocument/2006/relationships" r:embed="rId1"/>
        <a:srcRect l="14936" t="31384" r="24002" b="20954"/>
        <a:stretch/>
      </xdr:blipFill>
      <xdr:spPr>
        <a:xfrm>
          <a:off x="6350908" y="2543935"/>
          <a:ext cx="3447653" cy="2739390"/>
        </a:xfrm>
        <a:prstGeom prst="rect">
          <a:avLst/>
        </a:prstGeom>
      </xdr:spPr>
    </xdr:pic>
    <xdr:clientData/>
  </xdr:oneCellAnchor>
</xdr:wsDr>
</file>

<file path=xl/drawings/drawing10.xml><?xml version="1.0" encoding="utf-8"?>
<xdr:wsDr xmlns:xdr="http://schemas.openxmlformats.org/drawingml/2006/spreadsheetDrawing" xmlns:a="http://schemas.openxmlformats.org/drawingml/2006/main">
  <xdr:oneCellAnchor>
    <xdr:from>
      <xdr:col>10</xdr:col>
      <xdr:colOff>66674</xdr:colOff>
      <xdr:row>10</xdr:row>
      <xdr:rowOff>38100</xdr:rowOff>
    </xdr:from>
    <xdr:ext cx="2748916" cy="2680853"/>
    <xdr:pic>
      <xdr:nvPicPr>
        <xdr:cNvPr id="2" name="Imagen 1">
          <a:extLst>
            <a:ext uri="{FF2B5EF4-FFF2-40B4-BE49-F238E27FC236}">
              <a16:creationId xmlns:a16="http://schemas.microsoft.com/office/drawing/2014/main" id="{EEA78A3B-8A37-4923-8B41-4C6400D04C0D}"/>
            </a:ext>
          </a:extLst>
        </xdr:cNvPr>
        <xdr:cNvPicPr>
          <a:picLocks noChangeAspect="1"/>
        </xdr:cNvPicPr>
      </xdr:nvPicPr>
      <xdr:blipFill rotWithShape="1">
        <a:blip xmlns:r="http://schemas.openxmlformats.org/officeDocument/2006/relationships" r:embed="rId1"/>
        <a:srcRect l="30555" t="23701" r="36815" b="18740"/>
        <a:stretch/>
      </xdr:blipFill>
      <xdr:spPr>
        <a:xfrm>
          <a:off x="7991474" y="1714500"/>
          <a:ext cx="2748916" cy="2680853"/>
        </a:xfrm>
        <a:prstGeom prst="rect">
          <a:avLst/>
        </a:prstGeom>
      </xdr:spPr>
    </xdr:pic>
    <xdr:clientData/>
  </xdr:oneCellAnchor>
</xdr:wsDr>
</file>

<file path=xl/drawings/drawing11.xml><?xml version="1.0" encoding="utf-8"?>
<xdr:wsDr xmlns:xdr="http://schemas.openxmlformats.org/drawingml/2006/spreadsheetDrawing" xmlns:a="http://schemas.openxmlformats.org/drawingml/2006/main">
  <xdr:oneCellAnchor>
    <xdr:from>
      <xdr:col>10</xdr:col>
      <xdr:colOff>261804</xdr:colOff>
      <xdr:row>13</xdr:row>
      <xdr:rowOff>6067</xdr:rowOff>
    </xdr:from>
    <xdr:ext cx="3633612" cy="1939755"/>
    <xdr:pic>
      <xdr:nvPicPr>
        <xdr:cNvPr id="2" name="Imagen 1">
          <a:extLst>
            <a:ext uri="{FF2B5EF4-FFF2-40B4-BE49-F238E27FC236}">
              <a16:creationId xmlns:a16="http://schemas.microsoft.com/office/drawing/2014/main" id="{67672275-8658-473A-A95D-96B5ADD5C810}"/>
            </a:ext>
          </a:extLst>
        </xdr:cNvPr>
        <xdr:cNvPicPr>
          <a:picLocks noChangeAspect="1"/>
        </xdr:cNvPicPr>
      </xdr:nvPicPr>
      <xdr:blipFill rotWithShape="1">
        <a:blip xmlns:r="http://schemas.openxmlformats.org/officeDocument/2006/relationships" r:embed="rId1"/>
        <a:srcRect l="23209" t="27607" r="15948" b="39707"/>
        <a:stretch/>
      </xdr:blipFill>
      <xdr:spPr>
        <a:xfrm>
          <a:off x="6657161" y="2754710"/>
          <a:ext cx="3633612" cy="1939755"/>
        </a:xfrm>
        <a:prstGeom prst="rect">
          <a:avLst/>
        </a:prstGeom>
      </xdr:spPr>
    </xdr:pic>
    <xdr:clientData/>
  </xdr:oneCellAnchor>
</xdr:wsDr>
</file>

<file path=xl/drawings/drawing12.xml><?xml version="1.0" encoding="utf-8"?>
<xdr:wsDr xmlns:xdr="http://schemas.openxmlformats.org/drawingml/2006/spreadsheetDrawing" xmlns:a="http://schemas.openxmlformats.org/drawingml/2006/main">
  <xdr:oneCellAnchor>
    <xdr:from>
      <xdr:col>10</xdr:col>
      <xdr:colOff>100354</xdr:colOff>
      <xdr:row>6</xdr:row>
      <xdr:rowOff>92190</xdr:rowOff>
    </xdr:from>
    <xdr:ext cx="1992630" cy="4059687"/>
    <xdr:pic>
      <xdr:nvPicPr>
        <xdr:cNvPr id="2" name="Imagen 1">
          <a:extLst>
            <a:ext uri="{FF2B5EF4-FFF2-40B4-BE49-F238E27FC236}">
              <a16:creationId xmlns:a16="http://schemas.microsoft.com/office/drawing/2014/main" id="{C95CFE8C-CD28-4BC6-A7C8-F8F49AB3F645}"/>
            </a:ext>
          </a:extLst>
        </xdr:cNvPr>
        <xdr:cNvPicPr>
          <a:picLocks noChangeAspect="1"/>
        </xdr:cNvPicPr>
      </xdr:nvPicPr>
      <xdr:blipFill rotWithShape="1">
        <a:blip xmlns:r="http://schemas.openxmlformats.org/officeDocument/2006/relationships" r:embed="rId1"/>
        <a:srcRect l="26797" t="20837" r="18145" b="30459"/>
        <a:stretch/>
      </xdr:blipFill>
      <xdr:spPr>
        <a:xfrm rot="16200000">
          <a:off x="5462182" y="2500040"/>
          <a:ext cx="4059687" cy="1992630"/>
        </a:xfrm>
        <a:prstGeom prst="rect">
          <a:avLst/>
        </a:prstGeom>
      </xdr:spPr>
    </xdr:pic>
    <xdr:clientData/>
  </xdr:oneCellAnchor>
</xdr:wsDr>
</file>

<file path=xl/drawings/drawing13.xml><?xml version="1.0" encoding="utf-8"?>
<xdr:wsDr xmlns:xdr="http://schemas.openxmlformats.org/drawingml/2006/spreadsheetDrawing" xmlns:a="http://schemas.openxmlformats.org/drawingml/2006/main">
  <xdr:oneCellAnchor>
    <xdr:from>
      <xdr:col>10</xdr:col>
      <xdr:colOff>149188</xdr:colOff>
      <xdr:row>10</xdr:row>
      <xdr:rowOff>155122</xdr:rowOff>
    </xdr:from>
    <xdr:ext cx="3371851" cy="1470715"/>
    <xdr:pic>
      <xdr:nvPicPr>
        <xdr:cNvPr id="2" name="Imagen 1">
          <a:extLst>
            <a:ext uri="{FF2B5EF4-FFF2-40B4-BE49-F238E27FC236}">
              <a16:creationId xmlns:a16="http://schemas.microsoft.com/office/drawing/2014/main" id="{C46B22D6-9C55-4383-897C-3AD989401C29}"/>
            </a:ext>
          </a:extLst>
        </xdr:cNvPr>
        <xdr:cNvPicPr>
          <a:picLocks noChangeAspect="1"/>
        </xdr:cNvPicPr>
      </xdr:nvPicPr>
      <xdr:blipFill rotWithShape="1">
        <a:blip xmlns:r="http://schemas.openxmlformats.org/officeDocument/2006/relationships" r:embed="rId1"/>
        <a:srcRect l="23209" t="27607" r="15948" b="39707"/>
        <a:stretch/>
      </xdr:blipFill>
      <xdr:spPr>
        <a:xfrm>
          <a:off x="8136581" y="2182586"/>
          <a:ext cx="3371851" cy="1470715"/>
        </a:xfrm>
        <a:prstGeom prst="rect">
          <a:avLst/>
        </a:prstGeom>
      </xdr:spPr>
    </xdr:pic>
    <xdr:clientData/>
  </xdr:oneCellAnchor>
</xdr:wsDr>
</file>

<file path=xl/drawings/drawing14.xml><?xml version="1.0" encoding="utf-8"?>
<xdr:wsDr xmlns:xdr="http://schemas.openxmlformats.org/drawingml/2006/spreadsheetDrawing" xmlns:a="http://schemas.openxmlformats.org/drawingml/2006/main">
  <xdr:oneCellAnchor>
    <xdr:from>
      <xdr:col>10</xdr:col>
      <xdr:colOff>67546</xdr:colOff>
      <xdr:row>10</xdr:row>
      <xdr:rowOff>223156</xdr:rowOff>
    </xdr:from>
    <xdr:ext cx="3371851" cy="1470715"/>
    <xdr:pic>
      <xdr:nvPicPr>
        <xdr:cNvPr id="2" name="Imagen 1">
          <a:extLst>
            <a:ext uri="{FF2B5EF4-FFF2-40B4-BE49-F238E27FC236}">
              <a16:creationId xmlns:a16="http://schemas.microsoft.com/office/drawing/2014/main" id="{C607EC67-8832-4A0E-8EEE-47C055EEF4F6}"/>
            </a:ext>
          </a:extLst>
        </xdr:cNvPr>
        <xdr:cNvPicPr>
          <a:picLocks noChangeAspect="1"/>
        </xdr:cNvPicPr>
      </xdr:nvPicPr>
      <xdr:blipFill rotWithShape="1">
        <a:blip xmlns:r="http://schemas.openxmlformats.org/officeDocument/2006/relationships" r:embed="rId1"/>
        <a:srcRect l="23209" t="27607" r="15948" b="39707"/>
        <a:stretch/>
      </xdr:blipFill>
      <xdr:spPr>
        <a:xfrm>
          <a:off x="8054939" y="2250620"/>
          <a:ext cx="3371851" cy="1470715"/>
        </a:xfrm>
        <a:prstGeom prst="rect">
          <a:avLst/>
        </a:prstGeom>
      </xdr:spPr>
    </xdr:pic>
    <xdr:clientData/>
  </xdr:oneCellAnchor>
</xdr:wsDr>
</file>

<file path=xl/drawings/drawing15.xml><?xml version="1.0" encoding="utf-8"?>
<xdr:wsDr xmlns:xdr="http://schemas.openxmlformats.org/drawingml/2006/spreadsheetDrawing" xmlns:a="http://schemas.openxmlformats.org/drawingml/2006/main">
  <xdr:oneCellAnchor>
    <xdr:from>
      <xdr:col>10</xdr:col>
      <xdr:colOff>94760</xdr:colOff>
      <xdr:row>11</xdr:row>
      <xdr:rowOff>46264</xdr:rowOff>
    </xdr:from>
    <xdr:ext cx="3371851" cy="1470715"/>
    <xdr:pic>
      <xdr:nvPicPr>
        <xdr:cNvPr id="2" name="Imagen 1">
          <a:extLst>
            <a:ext uri="{FF2B5EF4-FFF2-40B4-BE49-F238E27FC236}">
              <a16:creationId xmlns:a16="http://schemas.microsoft.com/office/drawing/2014/main" id="{78E58DF7-D099-4A27-B3A1-4F2C1D28C22D}"/>
            </a:ext>
          </a:extLst>
        </xdr:cNvPr>
        <xdr:cNvPicPr>
          <a:picLocks noChangeAspect="1"/>
        </xdr:cNvPicPr>
      </xdr:nvPicPr>
      <xdr:blipFill rotWithShape="1">
        <a:blip xmlns:r="http://schemas.openxmlformats.org/officeDocument/2006/relationships" r:embed="rId1"/>
        <a:srcRect l="23209" t="27607" r="15948" b="39707"/>
        <a:stretch/>
      </xdr:blipFill>
      <xdr:spPr>
        <a:xfrm>
          <a:off x="8082153" y="2345871"/>
          <a:ext cx="3371851" cy="1470715"/>
        </a:xfrm>
        <a:prstGeom prst="rect">
          <a:avLst/>
        </a:prstGeom>
      </xdr:spPr>
    </xdr:pic>
    <xdr:clientData/>
  </xdr:oneCellAnchor>
</xdr:wsDr>
</file>

<file path=xl/drawings/drawing16.xml><?xml version="1.0" encoding="utf-8"?>
<xdr:wsDr xmlns:xdr="http://schemas.openxmlformats.org/drawingml/2006/spreadsheetDrawing" xmlns:a="http://schemas.openxmlformats.org/drawingml/2006/main">
  <xdr:oneCellAnchor>
    <xdr:from>
      <xdr:col>10</xdr:col>
      <xdr:colOff>81152</xdr:colOff>
      <xdr:row>10</xdr:row>
      <xdr:rowOff>155122</xdr:rowOff>
    </xdr:from>
    <xdr:ext cx="3371851" cy="1470715"/>
    <xdr:pic>
      <xdr:nvPicPr>
        <xdr:cNvPr id="2" name="Imagen 1">
          <a:extLst>
            <a:ext uri="{FF2B5EF4-FFF2-40B4-BE49-F238E27FC236}">
              <a16:creationId xmlns:a16="http://schemas.microsoft.com/office/drawing/2014/main" id="{7BEFB94F-7680-4DE7-A2AF-375951B2BA50}"/>
            </a:ext>
          </a:extLst>
        </xdr:cNvPr>
        <xdr:cNvPicPr>
          <a:picLocks noChangeAspect="1"/>
        </xdr:cNvPicPr>
      </xdr:nvPicPr>
      <xdr:blipFill rotWithShape="1">
        <a:blip xmlns:r="http://schemas.openxmlformats.org/officeDocument/2006/relationships" r:embed="rId1"/>
        <a:srcRect l="23209" t="27607" r="15948" b="39707"/>
        <a:stretch/>
      </xdr:blipFill>
      <xdr:spPr>
        <a:xfrm>
          <a:off x="8068545" y="2182586"/>
          <a:ext cx="3371851" cy="1470715"/>
        </a:xfrm>
        <a:prstGeom prst="rect">
          <a:avLst/>
        </a:prstGeom>
      </xdr:spPr>
    </xdr:pic>
    <xdr:clientData/>
  </xdr:oneCellAnchor>
</xdr:wsDr>
</file>

<file path=xl/drawings/drawing17.xml><?xml version="1.0" encoding="utf-8"?>
<xdr:wsDr xmlns:xdr="http://schemas.openxmlformats.org/drawingml/2006/spreadsheetDrawing" xmlns:a="http://schemas.openxmlformats.org/drawingml/2006/main">
  <xdr:oneCellAnchor>
    <xdr:from>
      <xdr:col>10</xdr:col>
      <xdr:colOff>186071</xdr:colOff>
      <xdr:row>11</xdr:row>
      <xdr:rowOff>136272</xdr:rowOff>
    </xdr:from>
    <xdr:ext cx="3447653" cy="2739390"/>
    <xdr:pic>
      <xdr:nvPicPr>
        <xdr:cNvPr id="2" name="Imagen 1">
          <a:extLst>
            <a:ext uri="{FF2B5EF4-FFF2-40B4-BE49-F238E27FC236}">
              <a16:creationId xmlns:a16="http://schemas.microsoft.com/office/drawing/2014/main" id="{C81CA003-D27D-4BF2-8828-AD77FD37797C}"/>
            </a:ext>
          </a:extLst>
        </xdr:cNvPr>
        <xdr:cNvPicPr>
          <a:picLocks noChangeAspect="1"/>
        </xdr:cNvPicPr>
      </xdr:nvPicPr>
      <xdr:blipFill rotWithShape="1">
        <a:blip xmlns:r="http://schemas.openxmlformats.org/officeDocument/2006/relationships" r:embed="rId1"/>
        <a:srcRect l="14936" t="31384" r="24002" b="20954"/>
        <a:stretch/>
      </xdr:blipFill>
      <xdr:spPr>
        <a:xfrm>
          <a:off x="6350107" y="2558343"/>
          <a:ext cx="3447653" cy="2739390"/>
        </a:xfrm>
        <a:prstGeom prst="rect">
          <a:avLst/>
        </a:prstGeom>
      </xdr:spPr>
    </xdr:pic>
    <xdr:clientData/>
  </xdr:oneCellAnchor>
</xdr:wsDr>
</file>

<file path=xl/drawings/drawing18.xml><?xml version="1.0" encoding="utf-8"?>
<xdr:wsDr xmlns:xdr="http://schemas.openxmlformats.org/drawingml/2006/spreadsheetDrawing" xmlns:a="http://schemas.openxmlformats.org/drawingml/2006/main">
  <xdr:oneCellAnchor>
    <xdr:from>
      <xdr:col>10</xdr:col>
      <xdr:colOff>201145</xdr:colOff>
      <xdr:row>10</xdr:row>
      <xdr:rowOff>138953</xdr:rowOff>
    </xdr:from>
    <xdr:ext cx="2748916" cy="2680853"/>
    <xdr:pic>
      <xdr:nvPicPr>
        <xdr:cNvPr id="2" name="Imagen 1">
          <a:extLst>
            <a:ext uri="{FF2B5EF4-FFF2-40B4-BE49-F238E27FC236}">
              <a16:creationId xmlns:a16="http://schemas.microsoft.com/office/drawing/2014/main" id="{65727B45-6E04-4069-9E17-31C64D506AB6}"/>
            </a:ext>
          </a:extLst>
        </xdr:cNvPr>
        <xdr:cNvPicPr>
          <a:picLocks noChangeAspect="1"/>
        </xdr:cNvPicPr>
      </xdr:nvPicPr>
      <xdr:blipFill rotWithShape="1">
        <a:blip xmlns:r="http://schemas.openxmlformats.org/officeDocument/2006/relationships" r:embed="rId1"/>
        <a:srcRect l="30555" t="23701" r="36815" b="18740"/>
        <a:stretch/>
      </xdr:blipFill>
      <xdr:spPr>
        <a:xfrm>
          <a:off x="6353174" y="2111188"/>
          <a:ext cx="2748916" cy="2680853"/>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jhormanherrera/Downloads/Proyectos/datos%20felipe/WINDOWS/Escritorio/Juan%20Pablo%20II/WINDOWS/TEMP/Contrato%20SOP%20185-02%20FINAL/2%20YACOPI-GALAPAGOS/2%20%20YAC%20-%20GUAD%20PRESUP%20FINAL/CRONOGR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d.docs.live.net/C:/D:/CCMEDPPLALM/GTECNICA/mvilla/SILO%2015000/WINDOWS/TEMP/CBoyaca/CUADRILLA%20DIURNA.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RESUM96"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Angel%202006\PROCESOS_LIC_PAV_LOC\LICITACION_PPL_4_GRUPOS\PRESUPUESTOS_26_06_06\PRESUP_DEFINITIVOS_4G\PRESUP_PRECIOS_UNIFICADOS_OK\PRESUPUESTO%205-7.xls"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Presupuesto%20Construcci&#243;n%20Puente%20Peatonal%20Manitas.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d.docs.live.net/C:/C:/A:/a%20%20aaInformaci&#243;n%20GRUPO%204/A%20MInformes%20Mensuales/Informe%20de%20estado%20vial%20ene/aCCIDENTES%20DE%201995%20-%20199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001\c\WINDOWS\TEMP\MODELO-ACUEDUCTOXI.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001\c\WINDOWS\TEMP\MODELOSANMARCOS-V8.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MaCaroCar\Documents\PERSONAL%20MACAROCAR\PPTO%20PRELIMINAR%20PPL\APU%20VOL%20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Javier_or_compa\zulma\Fin\Anexos\PRESUPUESTOS-REV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sistente\c\Juan%20Diego\2004-17%20Puente%20El%20salado\Dise&#241;o\Memorias\Memoria%20de%20Conexiones\BARRA%20DE%20OJ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Presupuesto%20T\TIERRA%20BUENA%20FACTIBILIDAD%2010.09.2004%2040%20CASAS%20264%20APARTAMENTOS%20(CD%2015.09.2004).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https://d.docs.live.net/AFE/AFEDatabase%20v5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https://d.docs.live.net/Users/Gian%20Carlos/Documents/Puente%20el%20Embrujo/Documents%20and%20Settings/Gerencia%20Financiera/Mis%20documentos/Cuadros%20Sr.%20Oscar/Flujo-07-11%20(Operacion%20Calenturitas)-VALORACION.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PC%20VIEJO\D\Richi\Negocios\Cesar%20Villegas\An&#225;lisisAPU.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Asistente\c\Juan%20Diego\2004-17%20Puente%20El%20salado\Dise&#241;o\Memorias\Memoria%20de%20Conexiones\Memoria%20de%20Conexiones\14-01Placa%20de%20base%20mala.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https://d.docs.live.net/AFE/Documents%20and%20Settings/RAUL%20ENDARA/My%20Documents/HLISA/LICITACI/1999/L-003-99/NEGOCIA/UNIT003.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https://d.docs.live.net/AFE/AFEDatabase%20v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https://d.docs.live.net/C:/D:/SERVER/Carpeta%20Compartida/Documents%20and%20Settings/qbex1/Escritorio/San%20Bernardo%20del%20Viento/Proyecto%20AJUSTADO/San%20Bernardo/PRES%20SANBERNA/PRESUPUESTO%20ALC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A:\a%20%20aaInformaci&#243;n%20GRUPO%204\A%20MInformes%20Mensuales\Informe%20de%20estado%20vial%20ene\aCCIDENTES%20DE%201995%20-%201996.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MESING\Carlos%20(C)\00-VALENCIA\Matadero\Definitivo\Lagunas%20Matadero.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https://d.docs.live.net/C:/C:/D:/_DOCUM/ACTAS/2002/Miraflores-cra1/_PRESUPU/Bachue.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http://www.contratos.gov.co/Documents%20and%20Settings/yguerrero/Configuraci&#243;n%20local/Temp/admon%20Vial%20henry/Mis%20documentos/OBRAS/BANADIA/INFORMES/BANADIACD/1erINFORME.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Servidor\publica\Documents%20and%20Settings\Ingenieria3\Escritorio\copia%20equipo%20pavilion\Mis%20documentos\MONICA\CVS\canal%20La%20granja\PROPUESTA%20ECOGESTAR%20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F:\Desktop\Proyectos\8.%20Guachucal\PRESUPUESTO%20GUACHUCAL.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Z:\Users\ADOLFO%20ALONSO%20BUITRA\Documents\ADOLFO\Documentos_General_2010-2011\Obras_2010\Francisco_Calderon\Federacion_Cafeteros\Presupuesto_Federacion\PRESUPUESTO%20Y%20APUS%20608-MONIQUIRAMARZO.LXS.xlsm"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G:\Informacion\Downloads\Propuestas%201112\LP-004-2012-Barcazas\Propuestas\2011\Puerto%20E\Prop-Nando-LP-13.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A:\Mis%20documentos\Monteria\Mis%20im&#225;genes\documentos\PLANTA%20PUERTO.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https://d.docs.live.net/Users/user.user-PC/Downloads/ACTA%20MODIFICACION_12_dic_2014_v_final.xlsx"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Estacion3\d\Documents%20and%20Settings\ENERCOL\Configuraci&#243;n%20local\Temp\QUARK%20UP\101-OFR\Cospique\formularios\ECOPETROL%20FORMULARIO%20DE%20OBRAS%20CIVILES.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F:\OSCAR%20SILGADO\ASOREC\MUNICIPIOS\MARIA%20LA%20BAJA\2015\PARQUE\PROPUESTA%20PMI\PRUEBA1.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https://www.contratos.gov.co/Mis%20documentos/contratos-en-ejecuci&#243;n/contratos-inv&#237;as-2002/consulv&#237;as-advial/WINDOWS/TEMP/TD_0025.DIR/NOV-%20DIC-2002/INF%20NOV-DIC_2.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G:\Informacion\Downloads\Users\carolina\Desktop\CONTRATOS%20ESCOOBY%202009\LICITACION\LP%20002%202009%20CONSTRUCCION%20DE%20CUATRO%20AULAS%20QUEBRADA%20DE%20YUCA\PRESUPUESTO%20AULA%20CONSTRUCCION%20DE%20CUATRO%20AULAS%20QUEBRADA%20DE%20YUCA.xlsx"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https://d.docs.live.net/Users/Carlos/Google%20Drive/OBRAS/CONTRATO%20MAURICIO%20ENE%20-%20JUN%202019/PARQUE%20DEL%20AMOR/PRESUPUESTO%20PARQUE%20DEL%20AMOR.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https://www.contratos.gov.co/INFORMES%20TRIMESTRAL/INFORME%20FINAL/DIC-05-FEB-06.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https://www.contratos.gov.co/invmeta/INFORMES/infabr98.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https://d.docs.live.net/Memoria%20Roja/Users/Felipe/AppData/Local/Microsoft/Windows/Temporary%20Internet%20Files/Low/Content.IE5/XW5R1VQ0/PRESUPUESTO%20definitivo%20EL%20NOGAL.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A:\Mis%20documentos\Advial-Jul-01-jul-03\formatos\FORMATOS%20UTILES\APU.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K:\a%20%20aaInformaci&#243;n%20GRUPO%204\A%20MInformes%20Mensuales\Informe%20de%20estado%20vial%20ene\aCCIDENTES%20DE%201995%20-%201996.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https://d.docs.live.net/AFE/La%20Jagua%202009%20Budget.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F:\Desktop\Gualmat&#225;n\PRESUPUESTO%20GUALMATAN%20V.2.1.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https://d.docs.live.net/Desktop/201409-C0022014-APUSDPS%20(CARUPAPOLIDEP)%20V1%20SEPARADO.xlsx"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https://d.docs.live.net/C:/D:/Giovanny/c/Copia%20Calidad/Mis%20documentos/Area%20Tecnica/Licitaciones/Epm/Actualizacion%20Guayabal/WINDOWS/TEMP/RELACI~1.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G:\presupuesto%20idu\CANTIDADES%20OBRA\comunicaciones\PTTO%20COMUNICACIONES%2014-ABR-09.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G:\Familia%20Monsalvo%20D&#237;az\Equipo%20Anterior\Rossana\CONSULTORIA\2009\Insumos%202009.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A:\Cunetas%20en%20el%20barrio%20la%20Granja\DNP\LETRINA1.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I:\MANTENIMIENTO%20RUTA%201001_MARZO%20DE%202008\Documents%20and%20Settings\PEDRO%20GARCIA%20REALPE\Mis%20documentos\AMV_G1_2006_TUMACO\Actas%20AMV_G1_Tumaco\a%20%20aaInformaci&#243;n"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https://d.docs.live.net/alex/Propuesta%20Efren/DOCUME~1/user/LOCALS~1/Temp/Temporary%20Directory%201%20for%20PRESUPUESTO%20Y%20UNITARIOS.zip/PRESUPUESTO%20Y%20UNITARIOS.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Servidor\publica\Mis%20documentos\Licitaciones\BOCCID.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http://www.contratos.gov.co/Documents%20and%20Settings/yguerrero/Configuraci&#243;n%20local/Temp/admon%20Vial%20henry/Mis%20documentos/ALEX/TERMINAL/PROPUESTATERMINAL/PRECIOS%20TRANSITO.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A:\WINDOWS\TEMP\TD_0025.DIR\NOV-%20DIC-2002\INF%20NOV-DIC_2.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Amd\documentos%20c\Documentos-Wilson\Advial-Cmarca\bimestral\06-dic-ene-99\03JUN-JUL-98\Acc%20Ago-Sep.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https://d.docs.live.net/Users/Leo/Dropbox/Propuestas%202015/Alcald&#237;a%20de%20Valledupar/CDI/F/INGENIERA%20CIVIL/OBRAS/META/CN569-2010%20ACAPULCO1/AVANCE%20DE%20OBRA1.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F:\a%20%20aaInformaci&#243;n%20GRUPO%204\A%20MInformes%20Mensuales\Informe%20de%20estado%20vial%20ene\aCCIDENTES%20DE%201995%20-%201996.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Estacion3\d\Mis%20documentos\CASA%20DE%20LA%20MUJER%202.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https://d.docs.live.net/C:/D:/Licitaciones1/c/Trabajos%20La%20Espanola%20-%20Calarca/Grupo%20Arturo/Arturo%20A.%20Gonzalez%20R.%20Espanola%20-%20Calarca/BARBOSA/ACTASBAR.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https://d.docs.live.net/C:/D:/Calidad/iso/Documents%20and%20Settings/Latinco%20S.A/Mis%20documentos/ARCHIVOS%20OSCAR/invias/corredores%20viales/PARTICIPAMOS/PRIMERA%20RONDA/analisis%20de%20precios%20unitarios%20-%20PLANTILL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HP\Documentos\MSOFFICE\Excel\SIACE\EXCEL\PPTO98\JAGUA\JAGUA198.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A:\RINCON~1.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https://d.docs.live.net/C:/C:/D:/_Archivo%202009/Obras/2.%20CAMARA%20BOX/_PRESUPU/Bachue.xls" TargetMode="External"/></Relationships>
</file>

<file path=xl/externalLinks/_rels/externalLink61.xml.rels><?xml version="1.0" encoding="UTF-8" standalone="yes"?>
<Relationships xmlns="http://schemas.openxmlformats.org/package/2006/relationships"><Relationship Id="rId2" Type="http://schemas.microsoft.com/office/2019/04/relationships/externalLinkLongPath" Target="/Documents%20and%20Settings/mromero/Configuraci&#243;n%20local/Archivos%20temporales%20de%20Internet/OLK77/20-02-09%20observaciones%20de%20mario%20romero/enviado%20por%20la%20territorial/Documents%20and%20Settings/Jaime%20Rojas/Mis%20documentos/Contrato/Interv/JunBarba/a%20%20aaInformaci&#243;n%20GRUPO?280C58CC" TargetMode="External"/><Relationship Id="rId1" Type="http://schemas.openxmlformats.org/officeDocument/2006/relationships/externalLinkPath" Target="file:///\\280C58CC\a%20%20aaInformaci&#243;n%20GRUPO"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280C58CC\a%20%20aaInformaci&#243;n%20GRUPO"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Centauro\datos\1\CIRCUITOS%20CODENSA.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https://d.docs.live.net/C:/C:/F:/Users/MERI&#209;O/Documents/PARTICULAR/Users/ABSAESP03/Documents/MERI&#209;O/EDESA/PRESUPUESTO-V7.xlsx"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https://d.docs.live.net/Users/lfuentes/AppData/Local/Temp/Rar$DI00.215/Calenturitas%202009%20budget-Meeting%2011-28-08.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H&#250;ngaro\c-gerencia\ESSA_ESP\Gua_HPaj\Calc_Lin.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ZCSERVER1\TECNICO\PLANMIN\PLANES\PLANSEM\2000\TRIMES02\SEM23-00.XLS" TargetMode="External"/></Relationships>
</file>

<file path=xl/externalLinks/_rels/externalLink68.xml.rels><?xml version="1.0" encoding="UTF-8" standalone="yes"?>
<Relationships xmlns="http://schemas.openxmlformats.org/package/2006/relationships"><Relationship Id="rId2" Type="http://schemas.microsoft.com/office/2019/04/relationships/externalLinkLongPath" Target="https://d.docs.live.net/Documents%20and%20Settings/jcampo/Local%20Settings/Temporary%20Internet%20Files/Content.Outlook/VPM0S3T2/Calenturitas/recvd/2007-10-30%20Recvd%20from%20CIP%20as%20the%20latest%20version/2153_Cal_Model%202_ecmod_11_ver21%2023-July-07.xls?5C6B9C5B" TargetMode="External"/><Relationship Id="rId1" Type="http://schemas.openxmlformats.org/officeDocument/2006/relationships/externalLinkPath" Target="file:///\\5C6B9C5B\2153_Cal_Model%202_ecmod_11_ver21%2023-July-07.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A:\PLANMIN\PLANES\PLANSEM\2001\Trimes02\Sem17-01.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ZCSERVER1\TECNICO\PLANMIN\PLANES\PLANSEM\2000\TRIMES02\SEM25-00.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https://d.docs.live.net/C:/D:/Euleoca/temp/Mis%20documentos/Con%200605%2002/actas/acta%20noviembre02/388/Actas/HACE/Mis%20documentos/INF.BIMENSUAL/INFORME%20BIMENSUAL%20JUL-AGO-2001.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https://d.docs.live.net/AFE/Documents%20and%20Settings/PTilston/Local%20Settings/Temporary%20Internet%20Files/OLK335/ARC_MINE%20PLANNING/BUDGET%202006/BUDGET%20OCT02/Base%20Datos%20C_Andes%20Bug06%20OCT03%20(version%201).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https://d.docs.live.net/C:/C:/A:/Documents%20and%20Settings/Administrador/Mis%20documentos/Downloads/DISPROYECTOS/OIM-GUAPI/SAN%20ANTONIO%20DE%20GUAJUI/14%20PRESUPUESTO/PPTO_QUIROGA_23-10-09.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https://d.docs.live.net/C:/D:/Escritorio/amv%202011/EST.V&#205;A%20CRITERIO%20TECNICO.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Z:\BIIM\RAFAEL%20-%20PROYECTOS%20TIPO%20BIIM%20MARZO\14.0%20PRESUPUESTOS%20FINALES%20PARA%20IMPRESI&#211;N\Presupuestos%20placa%20huellas\SOACHA%20Presupuesto_750%20_Intermedia_Suelo%20CD_V04V2.xlsx"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https://d.docs.live.net/AFE/Documents%20and%20Settings/Alfonso%20Lopez/Mis%20documentos/LA%20JAGUA/TEMPO/Alfonso/BUGJET_2005%20LJ%20REV%20ABRIL.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https://d.docs.live.net/AFE/Documents%20and%20Settings/gespitia/Configuraci&#243;n%20local/Archivos%20temporales%20de%20Internet/OLK1E/PSM%20AFE%20Cost%20Control%2007-31-06.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F:\PERSONAL\Dropbox\PRESP\DPS0202014\ANALISIS%20DE%20PRECIOS%20(Mao)%202014.xlsm"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https://www.contratos.gov.co/Mis%20documentos/contratos-en-ejecuci&#243;n/contratos-inv&#237;as-2002/consulv&#237;as-advial/Mis%20documentos/Advial-Jul-01-jul-03/formatos/FORMATOS%20UTILES/APU.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https://d.docs.live.net/AFE/Documents%20and%20Settings/Administrator/Desktop/2180_CAl%20&amp;%20CDJ%20Equipment/XL/EcMod/Option%2040_EX3600_789_LaJag/2153_Model%20100_LJ%20LOM_Ecmod_ver06.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https://d.docs.live.net/AFE/DOCUME~1/jcampo/LOCALS~1/Temp/Temporary%20Directory%201%20for%202153_Cal_Model%202_ecmod_11_ver20%2023-July-07.zip/2153_Cal_Model%202_ecmod_11_ver20%2023-July-07.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https://d.docs.live.net/AFE/Documents%20and%20Settings/rschmidt.CDJPRO/Local%20Settings/Temporary%20Internet%20Files/OLK1B4/CDJ%20Prodeco%20rail%20access%20Feb06%20ver1.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https://d.docs.live.net/C:/D:/CCMEDPPLALM/GTECNICA/mvilla/SILO%2015000/users/AndreasK/MyProjects/Estimating%20Environment/Standard%20V1.4.xls" TargetMode="External"/></Relationships>
</file>

<file path=xl/externalLinks/_rels/externalLink84.xml.rels><?xml version="1.0" encoding="UTF-8" standalone="yes"?>
<Relationships xmlns="http://schemas.openxmlformats.org/package/2006/relationships"><Relationship Id="rId1" Type="http://schemas.microsoft.com/office/2006/relationships/xlExternalLinkPath/xlPathMissing" Target="Analisis%20de%20Precios%20Unitarios%20ASTRID.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G:\Informacion\Downloads\Documents%20and%20Settings\123\Mis%20documentos\MEMORIA\Cerete\Documents%20and%20Settings\123\Escritorio\ING.%20ELIONETH%20VARGAS\gradas%20san%20bernardo.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https://d.docs.live.net/AFE/Documents%20and%20Settings/lchait/My%20Documents/LC_CDrive/columbianupdate/Pincer18062004.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H:\2012\ANTIOQUIA\JERIC&#211;\01%20Presupuesto%2009-07-12\GP-469%20-%20Ppto%20Teatro%20Jerico%20V16%20-%20etapa%202.xlsx"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Hp-alexander\Documentos\winnt\perfiles\Co80097831\Mis%20documentos\Formatos\Presupuesto%20Da&#241;os%20Interinstitucionales1.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Z:\Users\adolfo\Desktop\PRESUPUESTO%20INGENIE.xlsx"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https://d.docs.live.net/AFE/DBWKF/Budget%20and%20Finance/2008%20Budget/Models/20070930%20Prodeco%20Calenturitas%20Valuation%20Model%20v6.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https://d.docs.live.net/AFE/Documents%20and%20Settings/CPhillips/Cerrejon/Models/Financial%20Model/Draft%208/Financial%20Model%20No%205%20-%2022MTPA-%20Rev%2008.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G:\TRONCAL%2010\PRESUPUESTO\RECIBIDA\PRESUPUESTO\An&#225;lisis%20de%20precios%20unitarios\Datos%20b&#225;sicos.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https://d.docs.live.net/robles/Etapa%208B/Presup%20Robles%208B%20(sandoval).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F:\Listadoprecios2001.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E:\Documents%20and%20Settings\lfuentes\Mis%20documentos\OBRAS%20CIVILES%20PRODECO%202004\mejoramiento%20y%20mantenimiento%20de%20vias\MANTENIMIENTO%20FUERZA%20TOTAL\Arreglo%20via%20LL-LJ.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G:\Informacion\Downloads\Documents%20and%20Settings\JAIRO%20MARTINEZ\MIS%20DOCUMENTOS%20JAIRO%20M\JAIRO%20MARTINEZ1\JOSO\EDIFICIO%20KALAIRA.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A0838\nuevos%20tdr\01_TRABAJO\IDU_202\PRESUPUESTOS\ABRIL_18\Ppto%20de%20Obra%20INARE-IDU-202-05%20-%20Tramo%20Cra-15-19%20-Separador-%20v.16-04-07.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https://d.docs.live.net/Informacion%20Comercial_Sucre/Sincelejo/Cortijo%20-%20Sincelejo.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https://d.docs.live.net/AFE/TEMP/BUDGET%20FORM%202002.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E:\Documents%20and%20Settings\pcastro\Mis%20documentos\PRESUPUESTO%20CAL%20A&#209;O%202006\enrique\My%20Documents\geologia\costs%20and%20controls\Exploration%20Program%20Costs%20and%20meters.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Z:\BIIM\CAROLINA%20OLARTE\Consolidacion%20Territorial\Entregables\PROYECTOS%20UACT%20-%20Finales\7.%20Nechi\3.%20Presupuesto\Presupuesto%20Nechi%20(2Feb.2015).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Centauro\datos\Trab\Codensa-RSA\Densidades%20de%20carga\Cargabilidad%20econ&#243;mica5.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Paola\Mis%20documentos\Mis%20documentos\CONSULTORIA\EN%20EJECUCION\CARS\CORANTIOQUIA\PMAA%20PUEBLORRICO%202005\DISE&#209;O\Memorias\Alcantarillado\GUIA%20DISE&#209;O\ALCANTARILLADO%20LIBORINA\HOJA%20ALCANTARILLADO%20LIBORINA%20CON%20ALIVIADEROS.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A:\Mis%20documentos\Monteria\Mis%20im&#225;genes\documentos\PAVSAS.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https://d.docs.live.net/C:/D:/Carlos/disproyectos/Users/Familiar/Documents/Libro%2012%20JUQN.xlsx"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A:\Letrina%20Unitarios.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https://d.docs.live.net/Users/Gian%20Carlos/AppData/Local/Microsoft/Windows/Temporary%20Internet%20Files/Content.Outlook/KD237581/Estructura_APU_2011.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Piii700\C\1581\Excel\Misc\equip%20database%20assumptions%20comparison.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https://d.docs.live.net/AFE/Documents%20and%20Settings/jcampo/Configuraci&#243;n%20local/Archivos%20temporales%20de%20Internet/OLK43/Capital%20Costs%20-%20154016B%20Mine%20Study%20Option%203A%20-%20DRAFT%20REVISED%20(2).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Paola\Mis%20documentos\CLAUDIA\DISE&#209;O%20ALCANTARILLADO%20LIBORINA%202.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https://d.docs.live.net/AFE/Data/Work/Excel/Coal/Anglo%20View/MS%20Base%20Case%20intercor%20122701.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G:\Documents%20and%20Settings\MANUEL%20RICARDO%20GOMEZ\I.D.U\KM%205%20V&#237;a%20la%20Calera\PROCESO%20PRECONTRACUTUAL\presupuestos\Construcci&#243;n\EJEMPLOS\Copia%20de%20PRESUPUESTO%20PUENTE%20TRANSVERSAL%2045%20-%20V.1.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Servidor\f\C.701%20DISE&#209;OS%20IDU%20GRUPO%20G\09%20Productos%20de%20la%20Consultor&#237;a\701_SIN_ANALISIS_PRECIOS_UNITARIOS%20en%20proceso\APU_GRUPO_G-Base.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Pc1\Mis%20documentos\Datos\K1\03%20Grupo%2005\02%20Dise&#241;os\01%20Ahorcado\02%20Memorias\02%20Hojas\Cantidades%20de%20Obra\02%20VILLAHERMOSA.Chalo\01%20Dis_AC_VH_021114.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Personal\ddalejandro\USUARIOS\PROFESIONAL%201\PTARD%20SONSON\CALCULOS.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https://d.docs.live.net/Informacion%20Comercial_Sucre/Sincelejo/Las%20Delicias%20-%20Sincelejo.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Servidor\DATOS%20(F)\Documents%20and%20Settings\Administrador\Mis%20documentos\Mis%20archivos%20recibidos\APUS%20JUNIO%2015-04.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https://d.docs.live.net/AFE/Documents%20and%20Settings/jcampo/Mis%20documentos/FINANCE/Models/Glencore%20Rail/Rail%20Model%20ver11%2024Mar06.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https://d.docs.live.net/C:/D:/Escritorio/amv%202011/AMV%202011/PHRE/09%20INF_TRIMESTRAL%20_FINAL%20-%202011/INFORME%209_AMV_MAR-2011.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E:\Documents%20and%20Settings\pcastro\Mis%20documentos\PRESUPUESTO%20CAL%20A&#209;O%202006\PRESUPUESTO%202006%20VERSION_0.xls" TargetMode="External"/></Relationships>
</file>

<file path=xl/externalLinks/_rels/externalLink121.xml.rels><?xml version="1.0" encoding="UTF-8" standalone="yes"?>
<Relationships xmlns="http://schemas.openxmlformats.org/package/2006/relationships"><Relationship Id="rId2" Type="http://schemas.microsoft.com/office/2019/04/relationships/externalLinkLongPath" Target="file:///G:\Informacion\Downloads\0%20-%20Contratos\Canales\2%20-%20Precontractual\Alkaldia\00-Drenaje%20Los%20Colores\Estudios%20y%20Dise&#241;os\CVS%20Montelibano\copia%20equipo%20pavilion\Mis%20documentos\MONICA\CVS\canal%20La%20granja\PROPUESTA%20ECOGESTAR%202.xls?697655D5" TargetMode="External"/><Relationship Id="rId1" Type="http://schemas.openxmlformats.org/officeDocument/2006/relationships/externalLinkPath" Target="file:///\\697655D5\PROPUESTA%20ECOGESTAR%202.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F:\Users\jhonatanmauricio\Downloads\F:\VILLA%20TAKOA\Presupuesto\APUS%20VILLA%20TAKOA.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https://d.docs.live.net/Users/Gian%20Carlos/Documents/Puente%20el%20Embrujo/Apus/Estructura_APU_2011.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E:\2006\L-193-06%20DISE&#209;O%20Y%20FABRICACI&#211;N%20%20AMPLIACI&#211;N%20DE%20PLANTA%20-%20BUENAVENTURA%20INGS\Presupuesto\Rev0\Presupuesto%20L-193-06%20revC.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https://d.docs.live.net/Users/Leo/Dropbox/Propuestas%202015/Alcald&#237;a%20de%20Valledupar/CDI/Users/Leo/Dropbox/Propuestas%202015/Alcald&#237;a%20de%20Valledupar/CDI/Hoja4"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E0992774a\PRECIOS\DOCUME~1\e0939709\CONFIG~1\Temp\precios2002.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https://d.docs.live.net/Users/Usuario/AppData/Local/Temp/Rar$DI05.444/APU%20-%20Inv..GRUPO%20I.xls" TargetMode="External"/></Relationships>
</file>

<file path=xl/externalLinks/_rels/externalLink128.xml.rels><?xml version="1.0" encoding="UTF-8" standalone="yes"?>
<Relationships xmlns="http://schemas.openxmlformats.org/package/2006/relationships"><Relationship Id="rId2" Type="http://schemas.microsoft.com/office/2019/04/relationships/externalLinkLongPath" Target="https://d.docs.live.net/C:/D:/Escritorio/amv%202011/copia%20de%20seguridad%20pc1_invias/CONSORCIO%20PHRE/PRESUPUESTOS/V&#205;A%209003/Presupuesto%20para%20Ampliaci&#243;n%20de%20Puentes%20Angostos/Presupuestos%20Ampliaci&#243;n%20de%20Puentes%20%20(9003)%20Sept.%20de%202010.xls?A15D2315" TargetMode="External"/><Relationship Id="rId1" Type="http://schemas.openxmlformats.org/officeDocument/2006/relationships/externalLinkPath" Target="file:///\\A15D2315\Presupuestos%20Ampliaci&#243;n%20de%20Puentes%20%20(9003)%20Sept.%20de%202010.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https://d.docs.live.net/C:/D:/Escritorio/amv%202011/Documents%20and%20Settings/Equipo_2/Escritorio/Necesidades%20de%20las%20V&#237;as%202010/Definitivos/Necesidades%20%20Lorica%20-%20Cove&#241;as%20(9004)%20Marzo%202010.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https://d.docs.live.net/Documents%20and%20Settings/Administrador/Configuraci&#243;n%20local/Archivos%20temporales%20de%20Internet/Content.IE5/EVZQXGNY/SISTEMA%20VIAL%20URBANO%20DEL%20RIO/ENTREGA/MEMORIAS/C&#225;lculoredes.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D:\Documents%20and%20Settings\Administrador\Escritorio\INFORMES\INFORMES%20A%20COMPRAS\INFORME%20PENDIENTES%2020-01-11.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Servidor\servidor\Dise&#241;os%20y%20Construcciones\An&#225;lisis%20de%20precios%20unitarios%20de%20Bajo%20Grande.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G:\Escritorio\PP\PP%20no%20usados\1&#186;%20de%20Mayo%20con%2049C.xls" TargetMode="External"/></Relationships>
</file>

<file path=xl/externalLinks/_rels/externalLink134.xml.rels><?xml version="1.0" encoding="UTF-8" standalone="yes"?>
<Relationships xmlns="http://schemas.openxmlformats.org/package/2006/relationships"><Relationship Id="rId1" Type="http://schemas.microsoft.com/office/2006/relationships/xlExternalLinkPath/xlPathMissing" Target="MATRIZ%20PARA%20EL%20CALCULO%20DEL%20AIU%202009.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https://d.docs.live.net/Documents%20and%20Settings/jcampo/My%20Documents/FINANCE/Models/Equipment%20Selection/Newco%20scenario%20for%20mining%20equipment%20purchases%20v7.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Estacion2\d\DOCUME~1\USER05~1\CONFIG~1\TEMP\ADMINISTRACION%20VIAL%20G2\PRESUPUESTOS\Presupuesto%20remoci&#243;n%20de%20derrumbes.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Teatreesvr\mineconsult\ActiveJobs\2180_CAl%20&amp;%20CDJ%20Equipment\XL\EcMod\Option%2030_EX3600_789\Option%2030_Mixed_EcMod_EX3600_5500_ver01.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Cosenit2\oscar%20mauricio\Users\GAS%20NATURAL\Tarifas\2006\200603\Tarifas200603.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https://d.docs.live.net/Users/dell/AppData/Local/Temp/Rar$DIa0.128/AMVB%2009/Inf.%20Accidentalidad/ADMON/GRUPO5/PRESUP~1.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F:\Users\jmperez\Documents\TECNICA\DEPORTE%20Y%20RECREACION\02%20ESTANDARIZADO%20POLIDEPORTIVO\05%20HOJA%20CALCULO%20ESTANDARIZADO\PRESUPUESTO%20DEL%20POLIDEPORTIVO%20COMPLETO.xlsx"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https://d.docs.live.net/Documents%20and%20Settings/jcampo/Local%20Settings/Temporary%20Internet%20Files/OLK34/Macintosh%20HDUsers/darrenbowden/Data/Work%20OTML/2005_Budget/Model/Planning%20Model%20OTML%20Month%20CY05%20V2.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https://d.docs.live.net/AFE/Documents%20and%20Settings/jcampo/Local%20Settings/Temporary%20Internet%20Files/OLK34/2297_Opt46_La%20Jag_MARC_Evaluation%20ver01-ADJUSTED%20SCHED.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N:\Business%20Development\Contract%20Administration\Hovensa\Contract%20Renewal%206-2005\Worksheets\Business%20Development\Contract%20Administration\Valero%20-%20Aruba%20-%20Economics\CAR%20Economics\Maintenance%20Cost%20Breakdown.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https://d.docs.live.net/AFE/Documents%20and%20Settings/jcampo/Configuraci&#243;n%20local/Archivos%20temporales%20de%20Internet/OLK43/AFE-MOER%20Register%20(27).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E:\LICITACI\BASE\PRESUPUESTO-BASE-2006%20(Guatemala).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E:\LICITACI\BASE\PRESUPUESTO-BASE-2005%20(peru).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https://d.docs.live.net/PROCESOS%20DE%20LICITACIONES%20PUBLICAS/LICITACIONES%202013/LICITACION%20%20003-2013/CONTRATO.FOX/DATOS/Control/Varios/achm/Presup%20Varios/EjemplosII.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L:\USB%20MARCOS\DOCUMENTOS%20EXCEL\My%20Documents\CONTRATOS%20VIGENTES\Malla%20Vial%20Distrital\CALLE%2080B\Mis%20documentos\INF.BIMENSUAL\INFORME%20BIMENSUAL%20JUL-AGO-2001.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Yamil\c%20-%20yamil\Documents%20and%20Settings\Yamil%20Sabbagh\Configuraci&#243;n%20local\Temp\Directorio%20temporal%205%20para%20sergio%20bar.zip\WINDOWS\TEMP\VILLA%20SAGRARIO%20NEGRAS%208.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Equipo9\d\Documents%20and%20Settings\Juan%20Carlos%20Garc&#237;a\Mis%20documentos\PRESUPUESTOS\PRESUPUESTO%20PARA%20ROCHA.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https://d.docs.live.net/AFE/Mining/Admin/Template%20Models/Blank%20270.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Albeiro\unidad%20d\Documents%20and%20Settings\SANEAMBIENTE\GENERALES\MVMT\Dise&#241;o_ALL_AR_030328.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666A6A2E\H.E.%20OBRA%20PASTO.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https://d.docs.live.net/AFE/Documents%20and%20Settings/Kacero/Configuraci&#243;n%20local/Archivos%20temporales%20de%20Internet/OLK61/MIGUE/Flujo%20de%20Caja%20-%20Compras/FLUJO%2022222.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Mapeco\mapeco_vol1.mapeco_ltda\USUARIOS\Licita\SUBTEC\CARMEN\TARIFA.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Principal\cund%20grupo%201\TECNICO\INFORMES%20TRIMESTRALES\INFORME%20TRIMESTRAL%20OCTUBRE%20DE%202009\Documents%20and%20Settings\Administrador\Escritorio\JULIO%20SEPTIEMBRE\Documents%20and%20Settings\Compaq_Propietari"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A:\00-ACTUAL\0-Carrizal%202003\Presupuesto%20y%20A.P.U..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https://d.docs.live.net/orlando/PROPUESTA%20PUENTE%20BOLIVAR%20MURO%20EN%20CONCRETO.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A:\CARMEN\3271%20Palmitas\3271%20G1%20Presupuestos%20de%20Pozos-Palmitas%20Central.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https://d.docs.live.net/Documents%20and%20Settings/afigueroa.CYT/Configuraci&#243;n%20local/Archivos%20temporales%20de%20Internet/Content.IE5/KD8PUB8J/ModPptoOperaEquiposVerEyC.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https://d.docs.live.net/Documents%20and%20Settings/Usuario/Escritorio/TITO%20II/ASTREA%20DIVIDIVI/SANTA%20MARTA/VICTOR%20SAN%20PEDRO/Documents%20and%20Settings/luis%20coba/Mis%20documentos/LUIS%20COBA/Pavimento%20La%20Jagua.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https://d.docs.live.net/users/vitas/Documents/CNSC/Efrain%20Cucunuba/aulas%20pivijay/Presp%20pivijay%20fonade%20(92%25).xls"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F:\ADM%20VIAL%2003%20-%20CORDOBA\ESTADO%20DE%20RED\2103mar%20.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https://d.docs.live.net/C:/C:/D:/_Archivo%202009/Obras/4.%20ANDENES%20CUJACAL/ACTAS%20ANDENES%20CUJACAL.xls"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https://d.docs.live.net/C:/D:/Euleoca/temp/Mis%20documentos/Con%200605%2002/actas/acta%20noviembre02/My%20Documents/LICITACIONES%20INVIAS/SCV-059-Base-CAF-El%20Secreto-Aguaclara.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https://d.docs.live.net/C:/C:/D:/_Archivo%202008/Obras/Anganoy%20-%20Cra%2036B/Actas/Anganoy%20-%20actas.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https://d.docs.live.net/C:/C:/F:/Documents%20and%20Settings/MARCO%20AURELIO%20NU&#209;EZ/Mis%20documentos/ACUEDUCTO%20REGIONAL%20LA%20L&#205;NEA/PLAN%20DE%20INVERSION/Presupuesto/Soplaviento/PRESUPUESTO%20ALCANTARILLADO%20SOPLAVIENTO.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https://d.docs.live.net/Documents%20and%20Settings/Kacero/Configuraci&#243;n%20local/Archivos%20temporales%20de%20Internet/OLK61/2008%20Capital%20Budget%20v1%208-14-07.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https://d.docs.live.net/C:/D:/PACO/Doc.%20ASPIRE/ADMONVIAL%20H-V-05/PRESUPUESTOS/sector%203.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file:///G:\Informacion\Downloads\PROCESOS%20DE%20CONTRATACION%202008\ACTAS%202008\ACTA%20PARCIAL%20CRISTIAN%20LONDO&#209;O\PARCIAL_N..V.xls" TargetMode="External"/></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file:///Z:\2016\PROYECTA-BIIM\PROYECTO\PROYECTO\Proyecto%20Tipacoqu&#233;%20ALC\13.%20Presupuesto%20Y%20APU&#180;S\PRESUPUESTO%20Y%20APU&#180;s%20TIPACOQUE%20%20%2006-10-2014.xlsx"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Z:\Users\USUARIO\Desktop\ESPB\1.%20PROYECTOS\MUNICIPIOS\MACRO%20PARA%20PRESUPUESTO\APU'S%20GOBERNACION%202013%20GENERAL%20-%20CABETO.xlsm"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C8476E9F\ASTREA%20PARA%20ENTREGA%20CAFETEROS%2015022010.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file:///\\Cosenit3\Modelo%20de%20tarifas%20de%20transporte%20de%20Gas\Consultoria%20Energetica\DATOS\PROYECCION%20PRECIOS%20FUEL%20OIL%20Y%20GAS%20NATURAL2.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https://d.docs.live.net/SECRETARIA%20DE%20PLANEACION%202014/PAVIMENTOS%20DPS/PAVIMENTO%20SAN%20LUIS%20JULIO2013/PRESUPUESTO%20VIA%20SAN%20LUIS%20JULIO%20-%20modificado.xlsx" TargetMode="External"/></Relationships>
</file>

<file path=xl/externalLinks/_rels/externalLink176.xml.rels><?xml version="1.0" encoding="UTF-8" standalone="yes"?>
<Relationships xmlns="http://schemas.openxmlformats.org/package/2006/relationships"><Relationship Id="rId1" Type="http://schemas.openxmlformats.org/officeDocument/2006/relationships/externalLinkPath" Target="https://d.docs.live.net/Documents%20and%20Settings/jcampo/Local%20Settings/Temporary%20Internet%20Files/OLK34/portada%20nueva.xls" TargetMode="External"/></Relationships>
</file>

<file path=xl/externalLinks/_rels/externalLink177.xml.rels><?xml version="1.0" encoding="UTF-8" standalone="yes"?>
<Relationships xmlns="http://schemas.openxmlformats.org/package/2006/relationships"><Relationship Id="rId1" Type="http://schemas.openxmlformats.org/officeDocument/2006/relationships/externalLinkPath" Target="file:///D:\Users\Alejo\Alejandro\Empresa\Nexos%20Incoel\Bavaria%20Pereira%20Centro%20de%20Distribuci&#243;n\ItemsAlejo\Cotizacion%20Bavaria%20C.Estructurado%20C.Distribucion%20Pereira%20Nuevo%20Formato.xls" TargetMode="External"/></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https://d.docs.live.net/Users/Harold/Documents/DEVIMED/DEVIMED%202008/REVISION%20NUEVOS%20PRECIOS/Users/Subtecnica.PROCOPAL/Documents/MVM/DEVIMED%20S.A/San%20Vicente/HLOPEZA/GERONA/CANTIDADES%20REPOSICION/SUBCIRCUITO%207/REDES7.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A:\Mis%20documentos\Monteria\Mis%20im&#225;genes\MSOFFICE\EXCEL\DEPORTE.XLS" TargetMode="External"/></Relationships>
</file>

<file path=xl/externalLinks/_rels/externalLink180.xml.rels><?xml version="1.0" encoding="UTF-8" standalone="yes"?>
<Relationships xmlns="http://schemas.openxmlformats.org/package/2006/relationships"><Relationship Id="rId1" Type="http://schemas.openxmlformats.org/officeDocument/2006/relationships/externalLinkPath" Target="file:///D:\Users\Doris\Documents\X%20REVISIONES\02%20Formato%2020F-PL07\20F-PL07%20Acta%20Parcial%20de%20Obra%20V.2%202011-01-18.xls" TargetMode="External"/></Relationships>
</file>

<file path=xl/externalLinks/_rels/externalLink181.xml.rels><?xml version="1.0" encoding="UTF-8" standalone="yes"?>
<Relationships xmlns="http://schemas.openxmlformats.org/package/2006/relationships"><Relationship Id="rId1" Type="http://schemas.openxmlformats.org/officeDocument/2006/relationships/externalLinkPath" Target="https://d.docs.live.net/Documents%20and%20Settings/PTilston/Local%20Settings/Temporary%20Internet%20Files/OLK335/ARC_MINE%20PLANNING/BUDGET%202006/BUDGET%20OCT02/Base%20Datos%20C_Andes%20Bug06%20OCT03%20(version%201).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Vias\natalia\PC%20VIEJO\D\Richi\Negocios\Cesar%20Villegas\An&#225;lisisAPU.xls"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file:///E:\a%20%20aaInformaci&#243;n%20GRUPO%204\A%20MInformes%20Mensuales\Informe%20de%20estado%20vial%20ene\aCCIDENTES%20DE%201995%20-%201996.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https://d.docs.live.net/C:/C:/A:/2-ESTUDIOS/E9/2001/P-ALCANTARILLADO.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https://d.docs.live.net/AFE/Documents%20and%20Settings/jgerard/Local%20Settings/Temporary%20Internet%20Files/OLK139/Truck%20&amp;%20Rail%205mtpa.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F:\AMV-02-BOL\EST.V&#205;A%20CRIT.TECNICO%20AMB-BOL-02\DICIEMBRE-2008\EST.V&#205;A%20CRITERIO%20TECNICO%2090BLB.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F:\EST.V&#205;A%20CRITERIO%20TECNICO.xls"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MESING\Unidad%20C\00-2004\San%20Pedro\Lagunas\Linea%20de%20Impulsion.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Servidorsma\761\PRODUCTOS\E&amp;D\P127\Informes\Presupuestos\P127-PO-GE-002%20V1%20EN%20PROCESO.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https://d.docs.live.net/C:/C:/D:/Mis%20documentos/OBRAS/BANADIA/INFORMES/BANADIACD/1erINFORME.xls"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marino\C\Documents%20and%20Settings\Hector%20Guerrero\Mis%20documentos\Licitaciones%20realizadas\Invias\INTER-Taraza-caucasia\DIFERGO\WINDOWS\TEMP\UNITARIOS.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https://d.docs.live.net/C:/D:/Servidor/c/Mis%20documentos/presupuesto.xls" TargetMode="External"/></Relationships>
</file>

<file path=xl/externalLinks/_rels/externalLink193.xml.rels><?xml version="1.0" encoding="UTF-8" standalone="yes"?>
<Relationships xmlns="http://schemas.openxmlformats.org/package/2006/relationships"><Relationship Id="rId1" Type="http://schemas.openxmlformats.org/officeDocument/2006/relationships/externalLinkPath" Target="https://d.docs.live.net/C:/D:/Yolanda/compartida/PRES_MUNDO%20BOLIVARIANO_LINAv-20.xls"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E0992774a\PRECIOS\Constancita\HOJA%20DIARIA\HD%202003\Hoja%20Diaria%20Nueva.xls"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https://d.docs.live.net/Documents%20and%20Settings/jmeneses/Configuraci&#243;n%20local/Archivos%20temporales%20de%20Internet/OLK27/Fuel%20Cupo%20LJP.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https://d.docs.live.net/AFE/Corporate/Finance&amp;Admin/Botica/Annual%20Accounts/June%2000/Sponsors%20TB%20(BS)%20June%202000.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https://d.docs.live.net/AFE/Corporate/Annual%20Reports/Annual%20Report%202000/MMH%20Consolidated%20TB.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ile:///\\Servidor\Usuarios\Ingeniero\emartinez\medidores%20SANTA%20CECILIA.xls"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https://d.docs.live.net/C:/D:/A_produccion/1991_ituvia/Tecnica/Cotizaciones/2003/28987%20CEMENTOS%20ANDINO%20SILO%20II/Ex-0176-03.xls"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A:\Mis%20documentos\Monteria\Mis%20im&#225;genes\EXCEL\CONTRATO\ALCASAN1.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H:\Users\mac\Library\Mail%20Downloads\C\Users\mac\Library\Mail%20Downloads\I\Documents%20and%20Settings\Administrador\Configuraci&#243;n%20local\Archivos%20temporales%20de%20Internet\OLK1DD\Analisis%20Unitarios%201EL%20PEDREGAL.XLS"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https://d.docs.live.net/AFE/Documents%20and%20Settings/jcampo/Configuraci&#243;n%20local/Archivos%20temporales%20de%20Internet/OLK43/Flujo%20de%20caja2%20(3).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https://d.docs.live.net/Users/aescorcia/Desktop/APU/APU%202011/APU%20CON%20PARTICULARES%20OPA.xlsx" TargetMode="External"/></Relationships>
</file>

<file path=xl/externalLinks/_rels/externalLink204.xml.rels><?xml version="1.0" encoding="UTF-8" standalone="yes"?>
<Relationships xmlns="http://schemas.openxmlformats.org/package/2006/relationships"><Relationship Id="rId1" Type="http://schemas.openxmlformats.org/officeDocument/2006/relationships/externalLinkPath" Target="https://d.docs.live.net/AFE/Nueva%20carpeta/LOM%20Calagua/FORECAST/Marzo03--06/Documents%20and%20Settings/Alfonso%20Lopez/Mis%20documentos/LA%20JAGUA/TEMPO/Alfonso/BUGJET_2005%20LJ%20REV%20ABRIL.xls"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file:///E:\Archivos%20de%20Dise&#241;o%20Acero\19-01Conexion%20corte%20excentrica%20y%20tensi&#243;n%20(I-I).xls"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file:///Z:\Users\adolfo\Desktop\ING%20INGENIRIA%20S.A\B7A%20-Cancha%20750\3.%20Dise&#241;o%20Hidrosanitario\SABANA_PRESUPUESTO_CanchaMultiple_900_08sep2012.xlsx"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https://d.docs.live.net/C:/C:/D:/Mis%20documentos/ADMON00/COSTOS/ESTRUCTURA%20DE%20COSTOS%20G&amp;J%20ING%20ASOCIADOS%20LTDA.xls" TargetMode="External"/></Relationships>
</file>

<file path=xl/externalLinks/_rels/externalLink208.xml.rels><?xml version="1.0" encoding="UTF-8" standalone="yes"?>
<Relationships xmlns="http://schemas.openxmlformats.org/package/2006/relationships"><Relationship Id="rId1" Type="http://schemas.openxmlformats.org/officeDocument/2006/relationships/externalLinkPath" Target="file:///A:\Mis%20documentos\Monteria\PROP%20PARAISO%20orig.xls" TargetMode="External"/></Relationships>
</file>

<file path=xl/externalLinks/_rels/externalLink209.xml.rels><?xml version="1.0" encoding="UTF-8" standalone="yes"?>
<Relationships xmlns="http://schemas.openxmlformats.org/package/2006/relationships"><Relationship Id="rId2" Type="http://schemas.microsoft.com/office/2019/04/relationships/externalLinkLongPath" Target="https://d.docs.live.net/C:/D:/Euleoca/temp/Mis%20documentos/Con%200605%2002/actas/acta%20noviembre02/Mauricio/Bases-Contrataci&#243;n/Bases%202002/Chusac&#225;-Soacha-Bosa/SCV-CD-007-02-Talud-Occidental/Form-SCV-CD-007-02-Talud-Occidental.xls?384CF88B" TargetMode="External"/><Relationship Id="rId1" Type="http://schemas.openxmlformats.org/officeDocument/2006/relationships/externalLinkPath" Target="file:///\\384CF88B\Form-SCV-CD-007-02-Talud-Occidental.xls" TargetMode="External"/></Relationships>
</file>

<file path=xl/externalLinks/_rels/externalLink210.xml.rels><?xml version="1.0" encoding="UTF-8" standalone="yes"?>
<Relationships xmlns="http://schemas.openxmlformats.org/package/2006/relationships"><Relationship Id="rId1" Type="http://schemas.openxmlformats.org/officeDocument/2006/relationships/externalLinkPath" Target="https://d.docs.live.net/C:/D:/A_produccion/1991_ituvia/Tecnica/Cotizaciones/APU%20PREFABRICADOS/Precios%20Materia%20Prima%20ceno%20y%20%20FERRASA%20a%20Marzo%2013%202003.xls" TargetMode="External"/></Relationships>
</file>

<file path=xl/externalLinks/_rels/externalLink211.xml.rels><?xml version="1.0" encoding="UTF-8" standalone="yes"?>
<Relationships xmlns="http://schemas.openxmlformats.org/package/2006/relationships"><Relationship Id="rId1" Type="http://schemas.openxmlformats.org/officeDocument/2006/relationships/externalLinkPath" Target="https://d.docs.live.net/Documents%20and%20Settings/dbowden/My%20Documents/Prodeco%20Wk%20File/Budget%20and%20Finance/2008%20Budget/Models/20070920%20Prodeco%20La%20Jagua%20Valuation%20Model%20v4.xls" TargetMode="External"/></Relationships>
</file>

<file path=xl/externalLinks/_rels/externalLink212.xml.rels><?xml version="1.0" encoding="UTF-8" standalone="yes"?>
<Relationships xmlns="http://schemas.openxmlformats.org/package/2006/relationships"><Relationship Id="rId1" Type="http://schemas.openxmlformats.org/officeDocument/2006/relationships/externalLinkPath" Target="file:///E:\PRODECO\CF%20sep17-06.xls" TargetMode="External"/></Relationships>
</file>

<file path=xl/externalLinks/_rels/externalLink213.xml.rels><?xml version="1.0" encoding="UTF-8" standalone="yes"?>
<Relationships xmlns="http://schemas.openxmlformats.org/package/2006/relationships"><Relationship Id="rId1" Type="http://schemas.openxmlformats.org/officeDocument/2006/relationships/externalLinkPath" Target="https://d.docs.live.net/AFE/DOCUME~1/LDIEPPA/LOCALS~1/Temp/notes5D4CD5/FOrmato%20nec%20entto%202007.xls" TargetMode="External"/></Relationships>
</file>

<file path=xl/externalLinks/_rels/externalLink214.xml.rels><?xml version="1.0" encoding="UTF-8" standalone="yes"?>
<Relationships xmlns="http://schemas.openxmlformats.org/package/2006/relationships"><Relationship Id="rId1" Type="http://schemas.openxmlformats.org/officeDocument/2006/relationships/externalLinkPath" Target="https://d.docs.live.net/Documents%20and%20Settings/Kacero/Configuraci&#243;n%20local/Archivos%20temporales%20de%20Internet/OLK61/MIGUE/Flujo%20de%20Caja%20-%20Compras/FLUJO%2022222.xls" TargetMode="External"/></Relationships>
</file>

<file path=xl/externalLinks/_rels/externalLink215.xml.rels><?xml version="1.0" encoding="UTF-8" standalone="yes"?>
<Relationships xmlns="http://schemas.openxmlformats.org/package/2006/relationships"><Relationship Id="rId1" Type="http://schemas.openxmlformats.org/officeDocument/2006/relationships/externalLinkPath" Target="http://www.contratos.gov.co/Documents%20and%20Settings/yguerrero/Configuraci&#243;n%20local/Temp/admon%20Vial%20henry/henry/Propuestas/invias/RCAS-007-2002/precios%20unitarios%20caranal.xls" TargetMode="External"/></Relationships>
</file>

<file path=xl/externalLinks/_rels/externalLink216.xml.rels><?xml version="1.0" encoding="UTF-8" standalone="yes"?>
<Relationships xmlns="http://schemas.openxmlformats.org/package/2006/relationships"><Relationship Id="rId1" Type="http://schemas.openxmlformats.org/officeDocument/2006/relationships/externalLinkPath" Target="file:///\\E0992774a\PRECIOS\MERYVENT\ZZZ.MERCA.GQ\MERCADEO\POLITICA%20DE%20PRECIOS\PRECIOS%20MARZO%202003\precios2002.XLS" TargetMode="External"/></Relationships>
</file>

<file path=xl/externalLinks/_rels/externalLink217.xml.rels><?xml version="1.0" encoding="UTF-8" standalone="yes"?>
<Relationships xmlns="http://schemas.openxmlformats.org/package/2006/relationships"><Relationship Id="rId1" Type="http://schemas.openxmlformats.org/officeDocument/2006/relationships/externalLinkPath" Target="https://d.docs.live.net/AFE/unzipped/ULANVA~6/ULAN%20valuation%20(3%20Nov%2000).xls" TargetMode="External"/></Relationships>
</file>

<file path=xl/externalLinks/_rels/externalLink218.xml.rels><?xml version="1.0" encoding="UTF-8" standalone="yes"?>
<Relationships xmlns="http://schemas.openxmlformats.org/package/2006/relationships"><Relationship Id="rId1" Type="http://schemas.openxmlformats.org/officeDocument/2006/relationships/externalLinkPath" Target="https://d.docs.live.net/AFE/Corporate%20Finance/Projects/MINARA/Models/2007/MM%20LOM%20v2.56%20(180907)_GIAG%20Aug07%20forecast.xls" TargetMode="External"/></Relationships>
</file>

<file path=xl/externalLinks/_rels/externalLink219.xml.rels><?xml version="1.0" encoding="UTF-8" standalone="yes"?>
<Relationships xmlns="http://schemas.openxmlformats.org/package/2006/relationships"><Relationship Id="rId1" Type="http://schemas.openxmlformats.org/officeDocument/2006/relationships/externalLinkPath" Target="https://d.docs.live.net/AFE/Data/capital/ARRIENDO%20PRODECO.xls" TargetMode="External"/></Relationships>
</file>

<file path=xl/externalLinks/_rels/externalLink220.xml.rels><?xml version="1.0" encoding="UTF-8" standalone="yes"?>
<Relationships xmlns="http://schemas.openxmlformats.org/package/2006/relationships"><Relationship Id="rId1" Type="http://schemas.openxmlformats.org/officeDocument/2006/relationships/externalLinkPath" Target="file:///G:\50%20Vivienda\RNC%20Carvajal\para%20quemar\dvd\lo%20del%206\ROBERT\Via%20Jiguales\Analisis%20precios%20Gobernacion%202006.xls" TargetMode="External"/></Relationships>
</file>

<file path=xl/externalLinks/_rels/externalLink221.xml.rels><?xml version="1.0" encoding="UTF-8" standalone="yes"?>
<Relationships xmlns="http://schemas.openxmlformats.org/package/2006/relationships"><Relationship Id="rId1" Type="http://schemas.openxmlformats.org/officeDocument/2006/relationships/externalLinkPath" Target="file:///J:\CTO%20641%20UT%20MAS\MODIFICACIONES\ACTA%201.xls" TargetMode="External"/></Relationships>
</file>

<file path=xl/externalLinks/_rels/externalLink222.xml.rels><?xml version="1.0" encoding="UTF-8" standalone="yes"?>
<Relationships xmlns="http://schemas.openxmlformats.org/package/2006/relationships"><Relationship Id="rId1" Type="http://schemas.openxmlformats.org/officeDocument/2006/relationships/externalLinkPath" Target="https://d.docs.live.net/AFE/Budgets/Budget%202006/Returned%20Spreadsheets/CapitalBudget6MthsToDec05.xls" TargetMode="External"/></Relationships>
</file>

<file path=xl/externalLinks/_rels/externalLink223.xml.rels><?xml version="1.0" encoding="UTF-8" standalone="yes"?>
<Relationships xmlns="http://schemas.openxmlformats.org/package/2006/relationships"><Relationship Id="rId1" Type="http://schemas.openxmlformats.org/officeDocument/2006/relationships/externalLinkPath" Target="https://d.docs.live.net/MONO/Documentos/Consultorias/Presupuestos%20Basicos/Presupuesto%20Amparo%20-%20Portal/Electricas/APUS%20Y%20PRESUPUESTO%20REDES%20ELECTRICAS%20AMPARO%20GALLO.xlk" TargetMode="External"/></Relationships>
</file>

<file path=xl/externalLinks/_rels/externalLink224.xml.rels><?xml version="1.0" encoding="UTF-8" standalone="yes"?>
<Relationships xmlns="http://schemas.openxmlformats.org/package/2006/relationships"><Relationship Id="rId1" Type="http://schemas.openxmlformats.org/officeDocument/2006/relationships/externalLinkPath" Target="https://d.docs.live.net/C:/D:/Escritorio/amv%202011/INFORMES%20ESPECIFICOS/ANALISIS%20DE%20APU/APU%202012/AMV%20GRUPO2-05/presupuestos/ajuste%20presupuestos/$%20PR20%20al%20PR23.XLS" TargetMode="External"/></Relationships>
</file>

<file path=xl/externalLinks/_rels/externalLink225.xml.rels><?xml version="1.0" encoding="UTF-8" standalone="yes"?>
<Relationships xmlns="http://schemas.openxmlformats.org/package/2006/relationships"><Relationship Id="rId1" Type="http://schemas.openxmlformats.org/officeDocument/2006/relationships/externalLinkPath" Target="file:///D:\Users\Angela%20Losada\Downloads\Agualongo%20Fotovoltaico%20(1)\Agualongo\APU%20-%20Agualongo.xlsx" TargetMode="External"/></Relationships>
</file>

<file path=xl/externalLinks/_rels/externalLink226.xml.rels><?xml version="1.0" encoding="UTF-8" standalone="yes"?>
<Relationships xmlns="http://schemas.openxmlformats.org/package/2006/relationships"><Relationship Id="rId1" Type="http://schemas.openxmlformats.org/officeDocument/2006/relationships/externalLinkPath" Target="https://d.docs.live.net/AFE/Corporate/Finance&amp;Admin/Botica/Ex%20Robo/Steve%20Robinson/A%20backup%20disk/Management%20tools/Business%20frameworks/A%20framework%20for%20business%20analysis.xls" TargetMode="External"/></Relationships>
</file>

<file path=xl/externalLinks/_rels/externalLink227.xml.rels><?xml version="1.0" encoding="UTF-8" standalone="yes"?>
<Relationships xmlns="http://schemas.openxmlformats.org/package/2006/relationships"><Relationship Id="rId1" Type="http://schemas.openxmlformats.org/officeDocument/2006/relationships/externalLinkPath" Target="file:///A:\PRES%20IGLESIA%20JAIRO.xls" TargetMode="External"/></Relationships>
</file>

<file path=xl/externalLinks/_rels/externalLink228.xml.rels><?xml version="1.0" encoding="UTF-8" standalone="yes"?>
<Relationships xmlns="http://schemas.openxmlformats.org/package/2006/relationships"><Relationship Id="rId1" Type="http://schemas.openxmlformats.org/officeDocument/2006/relationships/externalLinkPath" Target="https://d.docs.live.net/Documents%20and%20Settings/ptilston/Local%20Settings/Temporary%20Internet%20Files/OLKE6/johnny/2297_Opt46_LaJagFleet_ver01-%20ADJUSTED%20SCHED.xls" TargetMode="External"/></Relationships>
</file>

<file path=xl/externalLinks/_rels/externalLink229.xml.rels><?xml version="1.0" encoding="UTF-8" standalone="yes"?>
<Relationships xmlns="http://schemas.openxmlformats.org/package/2006/relationships"><Relationship Id="rId1" Type="http://schemas.openxmlformats.org/officeDocument/2006/relationships/externalLinkPath" Target="https://d.docs.live.net/C:/C:/D:/SIMULACI&#211;NEDIFICIO.ok.xls" TargetMode="External"/></Relationships>
</file>

<file path=xl/externalLinks/_rels/externalLink230.xml.rels><?xml version="1.0" encoding="UTF-8" standalone="yes"?>
<Relationships xmlns="http://schemas.openxmlformats.org/package/2006/relationships"><Relationship Id="rId1" Type="http://schemas.openxmlformats.org/officeDocument/2006/relationships/externalLinkPath" Target="file:///\\Lcopc2421\correo\PLANOBRASING.xls" TargetMode="External"/></Relationships>
</file>

<file path=xl/externalLinks/_rels/externalLink231.xml.rels><?xml version="1.0" encoding="UTF-8" standalone="yes"?>
<Relationships xmlns="http://schemas.openxmlformats.org/package/2006/relationships"><Relationship Id="rId1" Type="http://schemas.openxmlformats.org/officeDocument/2006/relationships/externalLinkPath" Target="https://d.docs.live.net/Users/Harold/Documents/DEVIMED/DEVIMED%202008/REVISION%20NUEVOS%20PRECIOS/Users/Subtecnica.PROCOPAL/Documents/MVM/DEVIMED%20S.A/PAVICOL/MSOFFICE/LICITAR/analisis%20del%20AIU/AIU.xls" TargetMode="External"/></Relationships>
</file>

<file path=xl/externalLinks/_rels/externalLink232.xml.rels><?xml version="1.0" encoding="UTF-8" standalone="yes"?>
<Relationships xmlns="http://schemas.openxmlformats.org/package/2006/relationships"><Relationship Id="rId1" Type="http://schemas.openxmlformats.org/officeDocument/2006/relationships/externalLinkPath" Target="file:///\\Yamil\c%20-%20yamil\Documents%20and%20Settings\Yamil%20Sabbagh\Configuraci&#243;n%20local\Temp\Directorio%20temporal%205%20para%20sergio%20bar.zip\Mis%20documentos\ACTAS\ACTA%2013\SAN%20BASILIO%20NEGRAS.XLS" TargetMode="External"/></Relationships>
</file>

<file path=xl/externalLinks/_rels/externalLink233.xml.rels><?xml version="1.0" encoding="UTF-8" standalone="yes"?>
<Relationships xmlns="http://schemas.openxmlformats.org/package/2006/relationships"><Relationship Id="rId1" Type="http://schemas.openxmlformats.org/officeDocument/2006/relationships/externalLinkPath" Target="file:///A:\RESUMEN.xls" TargetMode="External"/></Relationships>
</file>

<file path=xl/externalLinks/_rels/externalLink234.xml.rels><?xml version="1.0" encoding="UTF-8" standalone="yes"?>
<Relationships xmlns="http://schemas.openxmlformats.org/package/2006/relationships"><Relationship Id="rId1" Type="http://schemas.openxmlformats.org/officeDocument/2006/relationships/externalLinkPath" Target="https://d.docs.live.net/Users/Cristhian/Downloads/PRECIOS%20UNITARIOS%202017%20PUBLICAR.xlsx" TargetMode="External"/></Relationships>
</file>

<file path=xl/externalLinks/_rels/externalLink235.xml.rels><?xml version="1.0" encoding="UTF-8" standalone="yes"?>
<Relationships xmlns="http://schemas.openxmlformats.org/package/2006/relationships"><Relationship Id="rId1" Type="http://schemas.openxmlformats.org/officeDocument/2006/relationships/externalLinkPath" Target="https://d.docs.live.net/AFE/WINNT/Temporary%20Internet%20Files/OLK3/ANO%20TB-BS%20Dec%202000.xls" TargetMode="External"/></Relationships>
</file>

<file path=xl/externalLinks/_rels/externalLink236.xml.rels><?xml version="1.0" encoding="UTF-8" standalone="yes"?>
<Relationships xmlns="http://schemas.openxmlformats.org/package/2006/relationships"><Relationship Id="rId1" Type="http://schemas.openxmlformats.org/officeDocument/2006/relationships/externalLinkPath" Target="file:///\\Ambiental\D\ALO\Palos%20Verdes\CERRO%20MATOSO\Presupuesto\Presupuesto%20Definitivo.xls" TargetMode="External"/></Relationships>
</file>

<file path=xl/externalLinks/_rels/externalLink237.xml.rels><?xml version="1.0" encoding="UTF-8" standalone="yes"?>
<Relationships xmlns="http://schemas.openxmlformats.org/package/2006/relationships"><Relationship Id="rId1" Type="http://schemas.openxmlformats.org/officeDocument/2006/relationships/externalLinkPath" Target="file:///\\HP16768160492\Jairo%20Q\CERRO%20MATOSO%20SACRIFICIO\Copia%20de%20presupuesto%20final.xls" TargetMode="External"/></Relationships>
</file>

<file path=xl/externalLinks/_rels/externalLink238.xml.rels><?xml version="1.0" encoding="UTF-8" standalone="yes"?>
<Relationships xmlns="http://schemas.openxmlformats.org/package/2006/relationships"><Relationship Id="rId1" Type="http://schemas.openxmlformats.org/officeDocument/2006/relationships/externalLinkPath" Target="file:///A:\costodisteeb.xls" TargetMode="External"/></Relationships>
</file>

<file path=xl/externalLinks/_rels/externalLink239.xml.rels><?xml version="1.0" encoding="UTF-8" standalone="yes"?>
<Relationships xmlns="http://schemas.openxmlformats.org/package/2006/relationships"><Relationship Id="rId1" Type="http://schemas.openxmlformats.org/officeDocument/2006/relationships/externalLinkPath" Target="https://d.docs.live.net/C:/C:/D:/_OBRAS%20FIP/Nuevos-Riegos/Caicedo-C4-5-k16-17-riego.xls" TargetMode="External"/></Relationships>
</file>

<file path=xl/externalLinks/_rels/externalLink240.xml.rels><?xml version="1.0" encoding="UTF-8" standalone="yes"?>
<Relationships xmlns="http://schemas.openxmlformats.org/package/2006/relationships"><Relationship Id="rId1" Type="http://schemas.openxmlformats.org/officeDocument/2006/relationships/externalLinkPath" Target="file:///A:\PUNITARIOS%20PARA%20241201%202S.xls" TargetMode="External"/></Relationships>
</file>

<file path=xl/externalLinks/_rels/externalLink241.xml.rels><?xml version="1.0" encoding="UTF-8" standalone="yes"?>
<Relationships xmlns="http://schemas.openxmlformats.org/package/2006/relationships"><Relationship Id="rId1" Type="http://schemas.openxmlformats.org/officeDocument/2006/relationships/externalLinkPath" Target="file:///F:\Documents%20and%20Settings\leonidas.uzcategui\My%20Documents\MECOR\OFERTAS%20MECOR%20COLOMBIA\VALE%20COAL\ING%20BASICA%20SISTEMA%20DE%20TRITURACION%201500%20TNH\ESTIMADO%20DE%20COSTOS\ESTIMADO-VALE%20TRITURACION%201500%20TONS.xls" TargetMode="External"/></Relationships>
</file>

<file path=xl/externalLinks/_rels/externalLink242.xml.rels><?xml version="1.0" encoding="UTF-8" standalone="yes"?>
<Relationships xmlns="http://schemas.openxmlformats.org/package/2006/relationships"><Relationship Id="rId1" Type="http://schemas.openxmlformats.org/officeDocument/2006/relationships/externalLinkPath" Target="file:///E:\MSOFFICE\Excel\SIACE\EXCEL\PPTO98\JAGUA\JAGUA198.XLS" TargetMode="External"/></Relationships>
</file>

<file path=xl/externalLinks/_rels/externalLink243.xml.rels><?xml version="1.0" encoding="UTF-8" standalone="yes"?>
<Relationships xmlns="http://schemas.openxmlformats.org/package/2006/relationships"><Relationship Id="rId1" Type="http://schemas.microsoft.com/office/2006/relationships/xlExternalLinkPath/xlPathMissing" Target="Presupuesto_750%20_Baja_Suelo%20AB%20actualizado%202015%20con%20ICCP.xlsx" TargetMode="External"/></Relationships>
</file>

<file path=xl/externalLinks/_rels/externalLink244.xml.rels><?xml version="1.0" encoding="UTF-8" standalone="yes"?>
<Relationships xmlns="http://schemas.openxmlformats.org/package/2006/relationships"><Relationship Id="rId1" Type="http://schemas.openxmlformats.org/officeDocument/2006/relationships/externalLinkPath" Target="file:///\\marino\C\Documents%20and%20Settings\Hector%20Guerrero\Mis%20documentos\Licitaciones%20realizadas\Invias\INTER-Taraza-caucasia\DIFERGO\WINDOWS\TEMP\Preobra\ModeloPresupuesto.xls" TargetMode="External"/></Relationships>
</file>

<file path=xl/externalLinks/_rels/externalLink245.xml.rels><?xml version="1.0" encoding="UTF-8" standalone="yes"?>
<Relationships xmlns="http://schemas.openxmlformats.org/package/2006/relationships"><Relationship Id="rId1" Type="http://schemas.openxmlformats.org/officeDocument/2006/relationships/externalLinkPath" Target="file:///\\CB5BE6DF\REPOSICION%20DE%20PLACAS%20EN%20CONCRETO%20HIDRAULICO%20PREMEZCLADO%20MR%20=%204.2%20Mpa%20-MEZCLA%20DENSA%20EN%20CALIENTE%20TIPO%20MDC%20-%202%20vr03.xlsm" TargetMode="External"/></Relationships>
</file>

<file path=xl/externalLinks/_rels/externalLink246.xml.rels><?xml version="1.0" encoding="UTF-8" standalone="yes"?>
<Relationships xmlns="http://schemas.openxmlformats.org/package/2006/relationships"><Relationship Id="rId1" Type="http://schemas.openxmlformats.org/officeDocument/2006/relationships/externalLinkPath" Target="https://d.docs.live.net/Users/Gian%20Carlos/Documents/Puente%20el%20Embrujo/Documents%20and%20Settings/dbowden/Local%20Settings/Temporary%20Internet%20Files/OLKA0/Flujo-07-11%20(Operacion%20Calenturitas)-VALORACION(2).xls" TargetMode="External"/></Relationships>
</file>

<file path=xl/externalLinks/_rels/externalLink247.xml.rels><?xml version="1.0" encoding="UTF-8" standalone="yes"?>
<Relationships xmlns="http://schemas.openxmlformats.org/package/2006/relationships"><Relationship Id="rId1" Type="http://schemas.openxmlformats.org/officeDocument/2006/relationships/externalLinkPath" Target="https://www.contratos.gov.co/Mis%20documentos/contratos-en-ejecuci&#243;n/contratos-inv&#237;as-2002/consulv&#237;as-advial/WINDOWS/TEMP/TD_0025.DIR/NOV-%20DIC-2002/oficina/accidentes%20le%20NOV-02-1.xls" TargetMode="External"/></Relationships>
</file>

<file path=xl/externalLinks/_rels/externalLink248.xml.rels><?xml version="1.0" encoding="UTF-8" standalone="yes"?>
<Relationships xmlns="http://schemas.openxmlformats.org/package/2006/relationships"><Relationship Id="rId1" Type="http://schemas.openxmlformats.org/officeDocument/2006/relationships/externalLinkPath" Target="file:///A:\Ligia%20Esther\Aula%20Multiple%20Ayapel\ACTAS\COPIA%201\LIGIA\ALCANT.%20TUCHIN\PROP%20OSWALDO\unitarios%20.xls" TargetMode="External"/></Relationships>
</file>

<file path=xl/externalLinks/_rels/externalLink249.xml.rels><?xml version="1.0" encoding="UTF-8" standalone="yes"?>
<Relationships xmlns="http://schemas.openxmlformats.org/package/2006/relationships"><Relationship Id="rId2" Type="http://schemas.openxmlformats.org/officeDocument/2006/relationships/externalLinkPath" Target="file:///C:\Users\Admin\Desktop\PROYECTOS%202024\FRANK\MEDIO%20ATRATO%20CHOCO\subsanacion%2011-03-2024\PDFS\1.1%20Presupuesto%20detallado\G302%20-%20PRESUPUESTO%20V4.xlsx" TargetMode="External"/><Relationship Id="rId1" Type="http://schemas.openxmlformats.org/officeDocument/2006/relationships/externalLinkPath" Target="/Users/Admin/Desktop/PROYECTOS%202024/FRANK/MEDIO%20ATRATO%20CHOCO/subsanacion%2011-03-2024/PDFS/1.1%20Presupuesto%20detallado/G302%20-%20PRESUPUESTO%20V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A.MODI"/>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AD-DIURNA"/>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96"/>
      <sheetName val="Hoja2"/>
      <sheetName val="Hoja5"/>
      <sheetName val="DIURNO"/>
      <sheetName val="Hoja1"/>
      <sheetName val="Proveedore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SEGM"/>
      <sheetName val="CANT PAV-1"/>
      <sheetName val="MEMORIAS"/>
      <sheetName val="MMTO"/>
      <sheetName val="PRESUPUESTO2"/>
      <sheetName val="SEGM2"/>
      <sheetName val="CANT PAV-2"/>
      <sheetName val="MMTO2"/>
    </sheetNames>
    <sheetDataSet>
      <sheetData sheetId="0" refreshError="1"/>
      <sheetData sheetId="1"/>
      <sheetData sheetId="2"/>
      <sheetData sheetId="3"/>
      <sheetData sheetId="4" refreshError="1"/>
      <sheetData sheetId="5" refreshError="1"/>
      <sheetData sheetId="6" refreshError="1"/>
      <sheetData sheetId="7" refreshError="1"/>
      <sheetData sheetId="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 y Dis"/>
      <sheetName val="Fondo Ensayos"/>
      <sheetName val="Obra puente"/>
      <sheetName val="AIU"/>
      <sheetName val="Fondo Ajustes"/>
      <sheetName val="Interventoria"/>
      <sheetName val="MINTRANSPORTE"/>
      <sheetName val="FACTOR MULTIPLICADOR"/>
      <sheetName val="Datos Generales"/>
      <sheetName val="CRONOGRAMA"/>
      <sheetName val="APU ANTICORROSIVO"/>
      <sheetName val="APU LIMPIEZA Y PINTURA"/>
      <sheetName val="APU REFUERZOS"/>
      <sheetName val="APU ADECUACIÓN PASAMANOS"/>
      <sheetName val="APU DESMONTE BARANDA"/>
      <sheetName val="APU REINSTALACIÓN BARANDA"/>
      <sheetName val="APU BARANDA NUEVA"/>
      <sheetName val="APU PINTURA BARANDA"/>
      <sheetName val="APU CONCRETO - METALDECK"/>
      <sheetName val="Est_y_Dis"/>
      <sheetName val="Fondo_Ensayos"/>
      <sheetName val="Obra_puente"/>
      <sheetName val="Fondo_Ajustes"/>
      <sheetName val="FACTOR_MULTIPLICADOR"/>
      <sheetName val="Datos_Generales"/>
      <sheetName val="APU_ANTICORROSIVO"/>
      <sheetName val="APU_LIMPIEZA_Y_PINTURA"/>
      <sheetName val="APU_REFUERZOS"/>
      <sheetName val="APU_ADECUACIÓN_PASAMANOS"/>
      <sheetName val="APU_DESMONTE_BARANDA"/>
      <sheetName val="APU_REINSTALACIÓN_BARANDA"/>
      <sheetName val="APU_BARANDA_NUEVA"/>
      <sheetName val="APU_PINTURA_BARANDA"/>
      <sheetName val="APU_CONCRETO_-_METALDECK"/>
      <sheetName val="Est_y_Dis1"/>
      <sheetName val="Fondo_Ensayos1"/>
      <sheetName val="Obra_puente1"/>
      <sheetName val="Fondo_Ajustes1"/>
      <sheetName val="FACTOR_MULTIPLICADOR1"/>
      <sheetName val="Datos_Generales1"/>
      <sheetName val="APU_ANTICORROSIVO1"/>
      <sheetName val="APU_LIMPIEZA_Y_PINTURA1"/>
      <sheetName val="APU_REFUERZOS1"/>
      <sheetName val="APU_ADECUACIÓN_PASAMANOS1"/>
      <sheetName val="APU_DESMONTE_BARANDA1"/>
      <sheetName val="APU_REINSTALACIÓN_BARANDA1"/>
      <sheetName val="APU_BARANDA_NUEVA1"/>
      <sheetName val="APU_PINTURA_BARANDA1"/>
      <sheetName val="APU_CONCRETO_-_METALDECK1"/>
      <sheetName val="Est_y_Dis4"/>
      <sheetName val="Fondo_Ensayos4"/>
      <sheetName val="Obra_puente4"/>
      <sheetName val="Fondo_Ajustes4"/>
      <sheetName val="FACTOR_MULTIPLICADOR4"/>
      <sheetName val="Datos_Generales4"/>
      <sheetName val="APU_ANTICORROSIVO4"/>
      <sheetName val="APU_LIMPIEZA_Y_PINTURA4"/>
      <sheetName val="APU_REFUERZOS4"/>
      <sheetName val="APU_ADECUACIÓN_PASAMANOS4"/>
      <sheetName val="APU_DESMONTE_BARANDA4"/>
      <sheetName val="APU_REINSTALACIÓN_BARANDA4"/>
      <sheetName val="APU_BARANDA_NUEVA4"/>
      <sheetName val="APU_PINTURA_BARANDA4"/>
      <sheetName val="APU_CONCRETO_-_METALDECK4"/>
      <sheetName val="Est_y_Dis2"/>
      <sheetName val="Fondo_Ensayos2"/>
      <sheetName val="Obra_puente2"/>
      <sheetName val="Fondo_Ajustes2"/>
      <sheetName val="FACTOR_MULTIPLICADOR2"/>
      <sheetName val="Datos_Generales2"/>
      <sheetName val="APU_ANTICORROSIVO2"/>
      <sheetName val="APU_LIMPIEZA_Y_PINTURA2"/>
      <sheetName val="APU_REFUERZOS2"/>
      <sheetName val="APU_ADECUACIÓN_PASAMANOS2"/>
      <sheetName val="APU_DESMONTE_BARANDA2"/>
      <sheetName val="APU_REINSTALACIÓN_BARANDA2"/>
      <sheetName val="APU_BARANDA_NUEVA2"/>
      <sheetName val="APU_PINTURA_BARANDA2"/>
      <sheetName val="APU_CONCRETO_-_METALDECK2"/>
      <sheetName val="Est_y_Dis3"/>
      <sheetName val="Fondo_Ensayos3"/>
      <sheetName val="Obra_puente3"/>
      <sheetName val="Fondo_Ajustes3"/>
      <sheetName val="FACTOR_MULTIPLICADOR3"/>
      <sheetName val="Datos_Generales3"/>
      <sheetName val="APU_ANTICORROSIVO3"/>
      <sheetName val="APU_LIMPIEZA_Y_PINTURA3"/>
      <sheetName val="APU_REFUERZOS3"/>
      <sheetName val="APU_ADECUACIÓN_PASAMANOS3"/>
      <sheetName val="APU_DESMONTE_BARANDA3"/>
      <sheetName val="APU_REINSTALACIÓN_BARANDA3"/>
      <sheetName val="APU_BARANDA_NUEVA3"/>
      <sheetName val="APU_PINTURA_BARANDA3"/>
      <sheetName val="APU_CONCRETO_-_METALDECK3"/>
      <sheetName val="Est_y_Dis5"/>
      <sheetName val="Fondo_Ensayos5"/>
      <sheetName val="Obra_puente5"/>
      <sheetName val="Fondo_Ajustes5"/>
      <sheetName val="FACTOR_MULTIPLICADOR5"/>
      <sheetName val="Datos_Generales5"/>
      <sheetName val="APU_ANTICORROSIVO5"/>
      <sheetName val="APU_LIMPIEZA_Y_PINTURA5"/>
      <sheetName val="APU_REFUERZOS5"/>
      <sheetName val="APU_ADECUACIÓN_PASAMANOS5"/>
      <sheetName val="APU_DESMONTE_BARANDA5"/>
      <sheetName val="APU_REINSTALACIÓN_BARANDA5"/>
      <sheetName val="APU_BARANDA_NUEVA5"/>
      <sheetName val="APU_PINTURA_BARANDA5"/>
      <sheetName val="APU_CONCRETO_-_METALDECK5"/>
      <sheetName val="Est_y_Dis6"/>
      <sheetName val="Fondo_Ensayos6"/>
      <sheetName val="Obra_puente6"/>
      <sheetName val="Fondo_Ajustes6"/>
      <sheetName val="FACTOR_MULTIPLICADOR6"/>
      <sheetName val="Datos_Generales6"/>
      <sheetName val="APU_ANTICORROSIVO6"/>
      <sheetName val="APU_LIMPIEZA_Y_PINTURA6"/>
      <sheetName val="APU_REFUERZOS6"/>
      <sheetName val="APU_ADECUACIÓN_PASAMANOS6"/>
      <sheetName val="APU_DESMONTE_BARANDA6"/>
      <sheetName val="APU_REINSTALACIÓN_BARANDA6"/>
      <sheetName val="APU_BARANDA_NUEVA6"/>
      <sheetName val="APU_PINTURA_BARANDA6"/>
      <sheetName val="APU_CONCRETO_-_METALDECK6"/>
      <sheetName val="DATOS DE ENTRADA"/>
      <sheetName val="MEMORIAS"/>
      <sheetName val="Datos básicos"/>
      <sheetName val="días habiles 2015"/>
    </sheetNames>
    <sheetDataSet>
      <sheetData sheetId="0" refreshError="1"/>
      <sheetData sheetId="1" refreshError="1"/>
      <sheetData sheetId="2" refreshError="1"/>
      <sheetData sheetId="3">
        <row r="105">
          <cell r="J105">
            <v>0.2394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refreshError="1"/>
      <sheetData sheetId="126" refreshError="1"/>
      <sheetData sheetId="12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CCIDENTES DE 1995 - 1996"/>
      <sheetName val="Datos"/>
      <sheetName val="aCCIDENTES%20DE%201995%20-%2019"/>
      <sheetName val="aCCIDENTES DE 1995 - 1996.xls"/>
      <sheetName val="CONT_ADI"/>
      <sheetName val="items"/>
      <sheetName val="ACTA DE MODIFICACION  (2)"/>
      <sheetName val="INDICMICROEMP"/>
      <sheetName val="#¡REF"/>
      <sheetName val="\a  aaInformación GRUPO 4\A MIn"/>
      <sheetName val="MATERIALES"/>
      <sheetName val="Datos Básicos"/>
      <sheetName val="SALARIOS"/>
      <sheetName val="Informacion"/>
      <sheetName val="\\Escritorio\amv 2011\a  aaInfo"/>
      <sheetName val="Informe"/>
      <sheetName val="Seguim-16"/>
      <sheetName val="\Users\avargase\AppData\Local\M"/>
      <sheetName val="SUB APU"/>
      <sheetName val="INV"/>
      <sheetName val="AASHTO"/>
      <sheetName val="PESOS"/>
      <sheetName val="Formulario N° 4"/>
      <sheetName val="EQUIPO"/>
      <sheetName val="Base Muestras"/>
      <sheetName val="otros"/>
      <sheetName val="PRESUPUESTO"/>
      <sheetName val="aCCIDENTES_DE_1995_-_1996"/>
      <sheetName val="aCCIDENTES_DE_1995_-_1996_xls"/>
      <sheetName val="\a__aaInformación_GRUPO_4\A_MIn"/>
      <sheetName val="ACTA_DE_MODIFICACION__(2)"/>
      <sheetName val="aCCIDENTES_DE_1995_-_19961"/>
      <sheetName val="aCCIDENTES_DE_1995_-_1996_xls1"/>
      <sheetName val="\a__aaInformación_GRUPO_4\A_MI1"/>
      <sheetName val="ACTA_DE_MODIFICACION__(2)1"/>
      <sheetName val="SUB_APU"/>
      <sheetName val="Datos_Básicos"/>
      <sheetName val="aCCIDENTES_DE_1995_-_19962"/>
      <sheetName val="aCCIDENTES_DE_1995_-_1996_xls2"/>
      <sheetName val="\a__aaInformación_GRUPO_4\A_MI2"/>
      <sheetName val="ACTA_DE_MODIFICACION__(2)2"/>
      <sheetName val="SUB_APU1"/>
      <sheetName val="Datos_Básicos1"/>
      <sheetName val="Insumos"/>
      <sheetName val="Analisis Mano de Obra"/>
      <sheetName val="SEÑALIZACION CINTA"/>
      <sheetName val="TUBERIA DESAGUE DE 2&quot;"/>
      <sheetName val="TUBERIA  DE SUCCIÓN DE 2"/>
      <sheetName val="TUBERIA DE PRESIÓN 1 1-2 RDE21"/>
      <sheetName val="TUBERIA DE 1 1-2"/>
      <sheetName val="CODO DE 1 1 2&quot;X90°"/>
      <sheetName val="VALBULA DE PASO DE 2&quot;"/>
      <sheetName val="VALBULA DE CIERRE DE 1 1 2&quot; "/>
      <sheetName val="TANQUE HIDROACUMULADOR"/>
      <sheetName val="ELECTROBOMBAS CENTRIFUGAS"/>
      <sheetName val="LOSA SUPERIOR DEL TANQUE "/>
      <sheetName val="PAREDES DEL TANQUE"/>
      <sheetName val="LOSA DE FONDO DEL TANQUE"/>
      <sheetName val="SOLADO DE LIMP. 2500 PSI"/>
      <sheetName val="CUPULAS TRAG 4X3"/>
      <sheetName val="SALIDA SONIDO"/>
      <sheetName val="CANAL EN LAMINA GALV"/>
      <sheetName val="CUBIERTA LUXALON"/>
      <sheetName val="TENDIDO DE CABLE No.8 "/>
      <sheetName val="VAR. COBRE 2.44X5-8"/>
      <sheetName val="CAJA EN MAMPOSTERÍA"/>
      <sheetName val="CAJA DE PASO METÁLICA"/>
      <sheetName val="BAJANTE ACOM. ELECTRICA 1&quot;"/>
      <sheetName val="SISTEMA DE TIERRA Y MALLA"/>
      <sheetName val="CERTIFICADO DE RECIBO"/>
      <sheetName val="TRAMITE APROBAR"/>
      <sheetName val="APLIQUE DE 25W"/>
      <sheetName val="LUMINARIA FLUORESCENTE DE 2X32W"/>
      <sheetName val="LÁMPARA METAL HALIDE 250W"/>
      <sheetName val="DUCTO PVC DE 3&quot;"/>
      <sheetName val="DUCTO PVC DE 1&quot;"/>
      <sheetName val="TENDIDO DE ACOMETIDA BIFÁSICA"/>
      <sheetName val="TELERRUPTOR BIPOLAR DE 16 AM"/>
      <sheetName val="TABLERO MINIPRAGMA DE 12 C"/>
      <sheetName val="AUTOMÁTICO INDUSTRIAL"/>
      <sheetName val="AUTOMÁTICO TIPO RIEL 2"/>
      <sheetName val="AUTOMÁTICO TIPO RIEL 1"/>
      <sheetName val="SALIDA PARA PULSADOR"/>
      <sheetName val="SALIDA TOMA MONOFACISA 10"/>
      <sheetName val="SALIDA TOMA MONOFASICA 12"/>
      <sheetName val="SALIDA PARA APLIQUE"/>
      <sheetName val="SALIDA LAMPARA FLUORESCENTE"/>
      <sheetName val="DERIVACION DE LUMINARIA"/>
      <sheetName val="SALIDA PARA LÁMPARA METAL"/>
      <sheetName val="Transformador 25 KVA"/>
      <sheetName val="Acometida Subt Baja Tensión"/>
      <sheetName val="Puesta a Tierra"/>
      <sheetName val="Tablero Bifasico 24 Circuitos"/>
      <sheetName val="Salida Luminaria Cerrada"/>
      <sheetName val="Salida Toma 120 V"/>
      <sheetName val="Salida Toma 220 V"/>
      <sheetName val="Tendido Alumbrado Publico"/>
      <sheetName val="Ducto Tuberia Conduit PVC 3 -4"/>
      <sheetName val="Sumin e Inst luminaria Brika"/>
      <sheetName val="Sumin e Inst luminaria Cerrada"/>
      <sheetName val="Sumin e Inst Poste ITO"/>
      <sheetName val="Sumin y mont Caja metal"/>
      <sheetName val="Sardinel prefabricado Tipo A"/>
      <sheetName val="LIMPIEZA Y DESCAPOTE"/>
      <sheetName val="LOCALIZACIÓN Y REPLANTEO"/>
      <sheetName val="DEMOLICON DE MUROS"/>
      <sheetName val="EXCAVACION MANUAL"/>
      <sheetName val="Demolicion de Graderias Exist"/>
      <sheetName val="RELLENO BASE GRANULAR"/>
      <sheetName val="RELLENO TIERRA NEGRA"/>
      <sheetName val="EMPRADIZACIÓN"/>
      <sheetName val="CONCRETO DE LIMPIEZA"/>
      <sheetName val="ZAPATAS"/>
      <sheetName val="VIGA DE CIMIENTO"/>
      <sheetName val="COLUMNAS"/>
      <sheetName val="VIGA AEREA"/>
      <sheetName val="GRADERIAS"/>
      <sheetName val="CERCHAS CELOSIA"/>
      <sheetName val="CORREAS"/>
      <sheetName val="Sum e Inst de Medidor"/>
      <sheetName val="Sum e Inst de lavamanos de empo"/>
      <sheetName val="Muros divisorios bloque No. 4"/>
      <sheetName val="Pañete sobre muros"/>
      <sheetName val="Pintura tipo koraza"/>
      <sheetName val="Ceramica 30x30, incluye win "/>
      <sheetName val="Granito Pulido"/>
      <sheetName val="Bordillos ducha ceram."/>
      <sheetName val="poceta de aseo en granito"/>
      <sheetName val="Alistado de piso mortero imp."/>
      <sheetName val="Piso en baldosa de granito"/>
      <sheetName val="media caña en granito"/>
      <sheetName val="Alfajia a la vista"/>
      <sheetName val="Tubería PVCS 2&quot; "/>
      <sheetName val="Tuberia aguas lluvias bajante"/>
      <sheetName val="Tuberia PVC aguas lluvias 3&quot;"/>
      <sheetName val="Puntos Hidráulicos 1 2&quot; "/>
      <sheetName val="tuberia pvc ag lluvia 4&quot;"/>
      <sheetName val="tuberia pvc corrugada 6&quot; "/>
      <sheetName val="tuberia pvc corrugada 8&quot; "/>
      <sheetName val="Tubería PVC 6&quot; Tipo Fort"/>
      <sheetName val="FILTRO DRENAJE 4&quot;"/>
      <sheetName val="FILTRO DRENAJE 6&quot;"/>
      <sheetName val="FILTRO DRENAJE 8&quot;"/>
      <sheetName val="Tubería PVC 4&quot; corrugada AN"/>
      <sheetName val="Tuberia PVC 6&quot; Corrugada AN"/>
      <sheetName val="Tuberia PVC 8&quot; Corrugada AN"/>
      <sheetName val="Tubería PVC 3&quot; sanitaria"/>
      <sheetName val="Tubería PVC 4&quot; sanitaria"/>
      <sheetName val="Registro RW de 1&quot;"/>
      <sheetName val="Registro RW de 1 1 2&quot;"/>
      <sheetName val="Válvula de corte tipo RW 3 ,4&quot; "/>
      <sheetName val="Sum e inst. lavamanos de colg"/>
      <sheetName val="Sum e inst. lavaplatos"/>
      <sheetName val="Tubería PVC san 2&quot; "/>
      <sheetName val="Puntos Sanitarios 2&quot; "/>
      <sheetName val="Puntos Sanitarios 4&quot;  "/>
      <sheetName val="TUBERIA PVC V D  3&quot; "/>
      <sheetName val="TUBERIA PVC VD 4&quot;"/>
      <sheetName val="TUBERIA PVC V D  3&quot; A. LL"/>
      <sheetName val="TERMINAL DE VENTILACIÓN D  3&quot; "/>
      <sheetName val="TUBERIA PVCP 1 1- 2&quot; "/>
      <sheetName val="TUBERIA PVC P D  1- 2&quot;"/>
      <sheetName val="Tuberioa PVC 3- 4&quot; "/>
      <sheetName val="TUBERIA PVC P D  1&quot;"/>
      <sheetName val="TUBERIA PVC P D  1 1-2&quot;"/>
      <sheetName val="CAJA PLASTICA PARA VALVULAS "/>
      <sheetName val="Sum. e inst. Inodoro tanque"/>
      <sheetName val="Sum. e inst. orinal de llave"/>
      <sheetName val="Sum. e inst. ducha"/>
      <sheetName val="Sum. e inst. sanitario niño"/>
      <sheetName val="Canal en lamina galv cal 20"/>
      <sheetName val="Ventana con marco lam."/>
      <sheetName val="Ventana con marco corrediza"/>
      <sheetName val="Puerta doble con marco"/>
      <sheetName val="Puerta division baño 1,12x1,60"/>
      <sheetName val="Puerta division baño 60x1,60"/>
      <sheetName val="Puerta con marco entamborada"/>
      <sheetName val="Espejo en cristal 4 mm"/>
      <sheetName val="Espejo en cristal 4 mm con marc"/>
      <sheetName val="Excavación a maquina"/>
      <sheetName val="Cerramiento exterior"/>
    </sheetNames>
    <definedNames>
      <definedName name="absc"/>
    </definedNames>
    <sheetDataSet>
      <sheetData sheetId="0"/>
      <sheetData sheetId="1"/>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S"/>
      <sheetName val="BASE DE DATOS"/>
      <sheetName val="DEMANDA"/>
      <sheetName val="TARIFAS"/>
      <sheetName val="CAPACIDADPAGO"/>
      <sheetName val="FACTURACIÓN"/>
      <sheetName val="FINAN.C.D CONEXIÓN"/>
      <sheetName val="SUBSIDIOS"/>
      <sheetName val="GASTOS FINANCIEROS"/>
      <sheetName val="FLUJO DE CAJA"/>
      <sheetName val="DEMANDABASE"/>
      <sheetName val="DEM.ALCANTARILLADO"/>
      <sheetName val="ALCANTARILLADO RAS"/>
      <sheetName val="ALCANTARILLADO AENE"/>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4">
          <cell r="A4" t="str">
            <v>MAJAGUAL</v>
          </cell>
          <cell r="B4">
            <v>3.5058032021544082E-2</v>
          </cell>
        </row>
        <row r="5">
          <cell r="A5" t="str">
            <v>SAN BENITO ABAD</v>
          </cell>
          <cell r="B5">
            <v>1.3187175809739052E-2</v>
          </cell>
        </row>
        <row r="6">
          <cell r="A6" t="str">
            <v>SAN MARCOS</v>
          </cell>
          <cell r="B6">
            <v>2.3191582792298097E-2</v>
          </cell>
        </row>
        <row r="7">
          <cell r="A7" t="str">
            <v>SAN ONOFRE</v>
          </cell>
          <cell r="B7">
            <v>7.9585017057331765E-3</v>
          </cell>
        </row>
        <row r="8">
          <cell r="A8" t="str">
            <v>SAN PEDRO</v>
          </cell>
          <cell r="B8">
            <v>6.0766924441318874E-3</v>
          </cell>
        </row>
        <row r="9">
          <cell r="A9" t="str">
            <v>TOLU</v>
          </cell>
          <cell r="B9">
            <v>2.5717199808861356E-2</v>
          </cell>
        </row>
        <row r="10">
          <cell r="A10" t="str">
            <v>CERRO SAN ANTONIO</v>
          </cell>
          <cell r="B10">
            <v>2.3383323838540897E-2</v>
          </cell>
        </row>
        <row r="11">
          <cell r="A11" t="str">
            <v>EL PIÑON</v>
          </cell>
          <cell r="B11">
            <v>3.5104272156593383E-2</v>
          </cell>
        </row>
        <row r="12">
          <cell r="A12" t="str">
            <v>PEDRAZA</v>
          </cell>
          <cell r="B12">
            <v>2.9999238814196659E-2</v>
          </cell>
        </row>
        <row r="13">
          <cell r="A13" t="str">
            <v>PIVIJAY</v>
          </cell>
          <cell r="B13">
            <v>2.1895232085903864E-2</v>
          </cell>
        </row>
        <row r="14">
          <cell r="A14" t="str">
            <v>SALAMINA</v>
          </cell>
          <cell r="B14">
            <v>1.952264280880333E-2</v>
          </cell>
        </row>
      </sheetData>
      <sheetData sheetId="1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S"/>
      <sheetName val="BS.DATOS"/>
      <sheetName val="DEMANDA"/>
      <sheetName val="ALCANTARILLADO RAS"/>
      <sheetName val="ALCANTARILLADO AENE"/>
      <sheetName val="Recursos Ley 60"/>
      <sheetName val="Subsidio por bienes aportados"/>
      <sheetName val="TARIFAS"/>
      <sheetName val="SUBS_CONTRIB"/>
      <sheetName val="CMI"/>
      <sheetName val="TRANSICIONTARIFA"/>
      <sheetName val="FINAN.C.D CONEXIÓN"/>
      <sheetName val="FACTURACIÓN ESP"/>
      <sheetName val="F.CAJA ESP"/>
      <sheetName val="GTOS.ADMON"/>
      <sheetName val="RESUMEN"/>
      <sheetName val="FyU"/>
      <sheetName val="NEGOCIACIÓN"/>
      <sheetName val="INFORME"/>
      <sheetName val="power"/>
      <sheetName val="OUTPUTS"/>
      <sheetName val="R.EJECUTIVO"/>
      <sheetName val="F. CAJA COSTOS"/>
      <sheetName val="RESUMEN POI "/>
      <sheetName val="CALCULO POI"/>
      <sheetName val="CALCULO COSTOS DE OPERACIÓN"/>
      <sheetName val="INFORMACIÓN REFERENCIA"/>
      <sheetName val="BD COSTOS UNIDAD CONSTRUCTIVA"/>
      <sheetName val="REFERENCIAS"/>
      <sheetName val="DEMANDABASEAND"/>
      <sheetName val="Tablas Documento Financiero"/>
    </sheetNames>
    <sheetDataSet>
      <sheetData sheetId="0">
        <row r="20">
          <cell r="D20">
            <v>0.3</v>
          </cell>
        </row>
      </sheetData>
      <sheetData sheetId="1">
        <row r="5">
          <cell r="D5" t="str">
            <v>Majagual</v>
          </cell>
          <cell r="E5" t="str">
            <v>San Benito Abad</v>
          </cell>
          <cell r="F5" t="str">
            <v>San Marcos</v>
          </cell>
          <cell r="G5" t="str">
            <v>San Onofre</v>
          </cell>
          <cell r="H5" t="str">
            <v>San Pedro</v>
          </cell>
          <cell r="I5" t="str">
            <v>Santiago de Tolú</v>
          </cell>
          <cell r="J5" t="str">
            <v>Cerro de San Antonio</v>
          </cell>
          <cell r="K5" t="str">
            <v>El Piñón</v>
          </cell>
          <cell r="L5" t="str">
            <v>Pedraza</v>
          </cell>
          <cell r="M5" t="str">
            <v>Pivijay</v>
          </cell>
          <cell r="N5" t="str">
            <v>Salamina</v>
          </cell>
          <cell r="S5" t="str">
            <v>Demanda (m3/usuario/mes)</v>
          </cell>
          <cell r="AC5" t="str">
            <v>Demanda (m3/usuario/mes)</v>
          </cell>
        </row>
        <row r="6">
          <cell r="B6" t="str">
            <v>Población</v>
          </cell>
          <cell r="C6" t="str">
            <v>Población Total  (Hab)</v>
          </cell>
          <cell r="D6">
            <v>36401</v>
          </cell>
          <cell r="E6">
            <v>25161</v>
          </cell>
          <cell r="F6">
            <v>50426</v>
          </cell>
          <cell r="G6">
            <v>49331</v>
          </cell>
          <cell r="H6">
            <v>16346</v>
          </cell>
          <cell r="I6">
            <v>38805</v>
          </cell>
          <cell r="J6">
            <v>24279</v>
          </cell>
          <cell r="K6">
            <v>23231</v>
          </cell>
          <cell r="L6">
            <v>17816</v>
          </cell>
          <cell r="M6">
            <v>73213</v>
          </cell>
          <cell r="N6">
            <v>10854</v>
          </cell>
          <cell r="S6">
            <v>19</v>
          </cell>
          <cell r="T6">
            <v>24</v>
          </cell>
          <cell r="U6">
            <v>29</v>
          </cell>
          <cell r="V6">
            <v>34</v>
          </cell>
          <cell r="W6">
            <v>39</v>
          </cell>
          <cell r="X6">
            <v>40</v>
          </cell>
          <cell r="AC6">
            <v>19</v>
          </cell>
          <cell r="AD6">
            <v>24</v>
          </cell>
          <cell r="AE6">
            <v>29</v>
          </cell>
          <cell r="AF6">
            <v>34</v>
          </cell>
          <cell r="AG6">
            <v>39</v>
          </cell>
          <cell r="AH6">
            <v>40</v>
          </cell>
        </row>
        <row r="7">
          <cell r="C7" t="str">
            <v>Población Urbana (Hab)</v>
          </cell>
          <cell r="D7">
            <v>9435</v>
          </cell>
          <cell r="E7">
            <v>11831</v>
          </cell>
          <cell r="F7">
            <v>32749</v>
          </cell>
          <cell r="G7">
            <v>14918.075146410478</v>
          </cell>
          <cell r="H7">
            <v>11208</v>
          </cell>
          <cell r="I7">
            <v>24243</v>
          </cell>
          <cell r="J7">
            <v>6342</v>
          </cell>
          <cell r="K7">
            <v>6349</v>
          </cell>
          <cell r="L7">
            <v>2282</v>
          </cell>
          <cell r="M7">
            <v>18614</v>
          </cell>
          <cell r="N7">
            <v>5639</v>
          </cell>
          <cell r="Q7" t="str">
            <v>Tasa de Crecimeinto Población</v>
          </cell>
          <cell r="R7">
            <v>0.01</v>
          </cell>
          <cell r="S7">
            <v>739.46075405266993</v>
          </cell>
          <cell r="T7">
            <v>554.59556553950233</v>
          </cell>
          <cell r="U7">
            <v>443.67293219569763</v>
          </cell>
          <cell r="V7">
            <v>369.73037702633496</v>
          </cell>
          <cell r="W7">
            <v>316.90923728264119</v>
          </cell>
          <cell r="X7">
            <v>277.30658335951193</v>
          </cell>
          <cell r="AA7" t="str">
            <v>Tasa de Crecimeinto Población</v>
          </cell>
          <cell r="AB7">
            <v>0.01</v>
          </cell>
          <cell r="AC7">
            <v>400.83583206146557</v>
          </cell>
          <cell r="AD7">
            <v>300.63046821266477</v>
          </cell>
          <cell r="AE7">
            <v>240.50724990338429</v>
          </cell>
          <cell r="AF7">
            <v>200.42510436386397</v>
          </cell>
          <cell r="AG7">
            <v>171.78678516919953</v>
          </cell>
          <cell r="AH7">
            <v>150.3080457732012</v>
          </cell>
        </row>
        <row r="8">
          <cell r="C8" t="str">
            <v>% Población Urbana</v>
          </cell>
          <cell r="D8">
            <v>0.25919617592923272</v>
          </cell>
          <cell r="E8">
            <v>0.47021183577759229</v>
          </cell>
          <cell r="F8">
            <v>0.64944671399674769</v>
          </cell>
          <cell r="G8">
            <v>0.30240771819769469</v>
          </cell>
          <cell r="H8">
            <v>0.68567233573963049</v>
          </cell>
          <cell r="I8">
            <v>0.62473908001546197</v>
          </cell>
          <cell r="J8">
            <v>0.26121339429136292</v>
          </cell>
          <cell r="K8">
            <v>0.27329860961646074</v>
          </cell>
          <cell r="L8">
            <v>0.1280871127076785</v>
          </cell>
          <cell r="M8">
            <v>0.25424446478084495</v>
          </cell>
          <cell r="N8">
            <v>0.51953196978072602</v>
          </cell>
          <cell r="R8">
            <v>0.02</v>
          </cell>
          <cell r="S8">
            <v>685.17871640870067</v>
          </cell>
          <cell r="T8">
            <v>513.88403730652544</v>
          </cell>
          <cell r="U8">
            <v>411.11075008112471</v>
          </cell>
          <cell r="V8">
            <v>342.58935820435033</v>
          </cell>
          <cell r="W8">
            <v>293.65807913488396</v>
          </cell>
          <cell r="X8">
            <v>256.94201865326272</v>
          </cell>
          <cell r="AB8">
            <v>0.02</v>
          </cell>
          <cell r="AC8">
            <v>383.67009254418178</v>
          </cell>
          <cell r="AD8">
            <v>287.74897524157075</v>
          </cell>
          <cell r="AE8">
            <v>230.19918019325658</v>
          </cell>
          <cell r="AF8">
            <v>191.84223460522207</v>
          </cell>
          <cell r="AG8">
            <v>164.42593204286007</v>
          </cell>
          <cell r="AH8">
            <v>143.88167595391656</v>
          </cell>
        </row>
        <row r="9">
          <cell r="C9" t="str">
            <v>% Población Rural</v>
          </cell>
          <cell r="D9">
            <v>0.74080382407076728</v>
          </cell>
          <cell r="E9">
            <v>0.52978816422240771</v>
          </cell>
          <cell r="F9">
            <v>0.35055328600325231</v>
          </cell>
          <cell r="G9">
            <v>0.69759228180230526</v>
          </cell>
          <cell r="H9">
            <v>0.31432766426036951</v>
          </cell>
          <cell r="I9">
            <v>0.37526091998453803</v>
          </cell>
          <cell r="J9">
            <v>0.73878660570863708</v>
          </cell>
          <cell r="K9">
            <v>0.72670139038353931</v>
          </cell>
          <cell r="L9">
            <v>0.87191288729232153</v>
          </cell>
          <cell r="M9">
            <v>0.74575553521915505</v>
          </cell>
          <cell r="N9">
            <v>0.48046803021927398</v>
          </cell>
          <cell r="R9">
            <v>0.03</v>
          </cell>
          <cell r="S9">
            <v>631.86474363840796</v>
          </cell>
          <cell r="T9">
            <v>473.89415743392567</v>
          </cell>
          <cell r="U9">
            <v>379.11180571123623</v>
          </cell>
          <cell r="V9">
            <v>315.94117240896469</v>
          </cell>
          <cell r="W9">
            <v>270.79414693659731</v>
          </cell>
          <cell r="X9">
            <v>236.94707871696284</v>
          </cell>
          <cell r="AB9">
            <v>0.03</v>
          </cell>
          <cell r="AC9">
            <v>364.60663308026358</v>
          </cell>
          <cell r="AD9">
            <v>273.45856897676327</v>
          </cell>
          <cell r="AE9">
            <v>218.75535384840069</v>
          </cell>
          <cell r="AF9">
            <v>182.29612820700058</v>
          </cell>
          <cell r="AG9">
            <v>156.25998560582724</v>
          </cell>
          <cell r="AH9">
            <v>136.72209615525043</v>
          </cell>
        </row>
        <row r="10">
          <cell r="C10" t="str">
            <v>Densidad Habitacional (Hab/Vivienda)</v>
          </cell>
          <cell r="D10">
            <v>5.3</v>
          </cell>
          <cell r="E10">
            <v>9.42</v>
          </cell>
          <cell r="F10">
            <v>5.5</v>
          </cell>
          <cell r="G10">
            <v>5.53</v>
          </cell>
          <cell r="H10">
            <v>5.23</v>
          </cell>
          <cell r="I10">
            <v>5.38</v>
          </cell>
          <cell r="J10">
            <v>4.2678331090174968</v>
          </cell>
          <cell r="K10">
            <v>7.7144592952612392</v>
          </cell>
          <cell r="L10">
            <v>5.2946635730858471</v>
          </cell>
          <cell r="M10">
            <v>5.12</v>
          </cell>
          <cell r="N10">
            <v>5.4273339749759382</v>
          </cell>
          <cell r="R10">
            <v>0.04</v>
          </cell>
          <cell r="S10">
            <v>579.78285343461255</v>
          </cell>
          <cell r="T10">
            <v>434.8371400759595</v>
          </cell>
          <cell r="U10">
            <v>347.86971206076754</v>
          </cell>
          <cell r="V10">
            <v>289.89142671730627</v>
          </cell>
          <cell r="W10">
            <v>248.47585130347377</v>
          </cell>
          <cell r="X10">
            <v>217.42737062774043</v>
          </cell>
          <cell r="AB10">
            <v>0.04</v>
          </cell>
          <cell r="AC10">
            <v>343.91861032869622</v>
          </cell>
          <cell r="AD10">
            <v>257.94614607965332</v>
          </cell>
          <cell r="AE10">
            <v>206.34829086396525</v>
          </cell>
          <cell r="AF10">
            <v>171.95930516434811</v>
          </cell>
          <cell r="AG10">
            <v>147.38958252193768</v>
          </cell>
          <cell r="AH10">
            <v>128.97307303982666</v>
          </cell>
        </row>
        <row r="11">
          <cell r="C11" t="str">
            <v>% Crecimeinto Anual de la Población</v>
          </cell>
          <cell r="D11">
            <v>3.5058032021544082E-2</v>
          </cell>
          <cell r="E11">
            <v>1.3187175809739052E-2</v>
          </cell>
          <cell r="F11">
            <v>2.3191582792298097E-2</v>
          </cell>
          <cell r="G11">
            <v>7.9585017057331765E-3</v>
          </cell>
          <cell r="H11">
            <v>6.0766924441318874E-3</v>
          </cell>
          <cell r="I11">
            <v>2.5717199808861356E-2</v>
          </cell>
          <cell r="J11">
            <v>2.3383323838540897E-2</v>
          </cell>
          <cell r="K11">
            <v>3.5104272156593383E-2</v>
          </cell>
          <cell r="L11">
            <v>2.9999238814196659E-2</v>
          </cell>
          <cell r="M11">
            <v>2.1895232085903864E-2</v>
          </cell>
          <cell r="N11">
            <v>1.952264280880333E-2</v>
          </cell>
          <cell r="R11">
            <v>0.05</v>
          </cell>
          <cell r="S11">
            <v>529.23226584917836</v>
          </cell>
          <cell r="T11">
            <v>396.92419938688369</v>
          </cell>
          <cell r="U11">
            <v>317.54287974541126</v>
          </cell>
          <cell r="V11">
            <v>264.61613292458918</v>
          </cell>
          <cell r="W11">
            <v>226.80879931264175</v>
          </cell>
          <cell r="X11">
            <v>198.47090028320255</v>
          </cell>
          <cell r="AB11">
            <v>0.05</v>
          </cell>
          <cell r="AC11">
            <v>321.95106427977692</v>
          </cell>
          <cell r="AD11">
            <v>241.47048654296387</v>
          </cell>
          <cell r="AE11">
            <v>193.17926456762359</v>
          </cell>
          <cell r="AF11">
            <v>160.97553213988846</v>
          </cell>
          <cell r="AG11">
            <v>137.98724278634003</v>
          </cell>
          <cell r="AH11">
            <v>120.73524327148193</v>
          </cell>
        </row>
        <row r="12">
          <cell r="C12" t="str">
            <v>No. Hectareas de la Cabecera Municiapal</v>
          </cell>
          <cell r="D12">
            <v>70.468199999999996</v>
          </cell>
          <cell r="E12">
            <v>225</v>
          </cell>
          <cell r="F12">
            <v>526</v>
          </cell>
          <cell r="G12">
            <v>178</v>
          </cell>
          <cell r="H12">
            <v>127.03319999999999</v>
          </cell>
          <cell r="I12">
            <v>234.27850000000001</v>
          </cell>
          <cell r="J12">
            <v>35.854999999999997</v>
          </cell>
          <cell r="K12">
            <v>71.010000000000005</v>
          </cell>
          <cell r="L12">
            <v>32.606699999999996</v>
          </cell>
          <cell r="M12">
            <v>259</v>
          </cell>
          <cell r="N12">
            <v>80</v>
          </cell>
          <cell r="R12">
            <v>0.06</v>
          </cell>
          <cell r="S12">
            <v>480.49459975444722</v>
          </cell>
          <cell r="T12">
            <v>360.38415070047643</v>
          </cell>
          <cell r="U12">
            <v>288.30732056038119</v>
          </cell>
          <cell r="V12">
            <v>240.25610046698429</v>
          </cell>
          <cell r="W12">
            <v>205.93380040027225</v>
          </cell>
          <cell r="X12">
            <v>180.18327476047753</v>
          </cell>
          <cell r="AB12">
            <v>0.06</v>
          </cell>
          <cell r="AC12">
            <v>299.60972490803567</v>
          </cell>
          <cell r="AD12">
            <v>224.31912369194245</v>
          </cell>
          <cell r="AE12">
            <v>179.449548287049</v>
          </cell>
          <cell r="AF12">
            <v>149.54608246129496</v>
          </cell>
          <cell r="AG12">
            <v>128.18235639539569</v>
          </cell>
          <cell r="AH12">
            <v>112.15237351284004</v>
          </cell>
        </row>
        <row r="13">
          <cell r="B13" t="str">
            <v>Acueducto</v>
          </cell>
          <cell r="C13" t="str">
            <v>No. Usuarios Actuales Acueducto Res</v>
          </cell>
          <cell r="D13">
            <v>1240</v>
          </cell>
          <cell r="E13">
            <v>803</v>
          </cell>
          <cell r="F13">
            <v>3645</v>
          </cell>
          <cell r="G13">
            <v>2374</v>
          </cell>
          <cell r="H13">
            <v>1998</v>
          </cell>
          <cell r="I13">
            <v>2950</v>
          </cell>
          <cell r="J13">
            <v>624</v>
          </cell>
          <cell r="K13">
            <v>823</v>
          </cell>
          <cell r="L13">
            <v>397</v>
          </cell>
          <cell r="M13">
            <v>2730</v>
          </cell>
          <cell r="N13">
            <v>1009</v>
          </cell>
          <cell r="R13">
            <v>7.0000000000000007E-2</v>
          </cell>
          <cell r="S13">
            <v>433.869075202283</v>
          </cell>
          <cell r="T13">
            <v>325.39300581195158</v>
          </cell>
          <cell r="U13">
            <v>260.32144512136978</v>
          </cell>
          <cell r="V13">
            <v>217.37456708917625</v>
          </cell>
          <cell r="W13">
            <v>185.9388604639723</v>
          </cell>
          <cell r="X13">
            <v>162.70530349573647</v>
          </cell>
          <cell r="AB13">
            <v>7.0000000000000007E-2</v>
          </cell>
          <cell r="AC13">
            <v>275.71570557995722</v>
          </cell>
          <cell r="AD13">
            <v>206.79396751809909</v>
          </cell>
          <cell r="AE13">
            <v>165.4322986812268</v>
          </cell>
          <cell r="AF13">
            <v>137.85785278997861</v>
          </cell>
          <cell r="AG13">
            <v>118.1618200105156</v>
          </cell>
          <cell r="AH13">
            <v>103.39698375904955</v>
          </cell>
        </row>
        <row r="14">
          <cell r="C14" t="str">
            <v>No. Usuarios Actuales Acued. Ind y Comer</v>
          </cell>
          <cell r="D14">
            <v>10</v>
          </cell>
          <cell r="E14">
            <v>0</v>
          </cell>
          <cell r="F14">
            <v>55</v>
          </cell>
          <cell r="G14">
            <v>1</v>
          </cell>
          <cell r="H14">
            <v>2</v>
          </cell>
          <cell r="I14">
            <v>61</v>
          </cell>
          <cell r="J14">
            <v>0</v>
          </cell>
          <cell r="K14">
            <v>0</v>
          </cell>
          <cell r="L14">
            <v>0</v>
          </cell>
          <cell r="M14">
            <v>26</v>
          </cell>
          <cell r="N14">
            <v>12</v>
          </cell>
          <cell r="R14">
            <v>0.08</v>
          </cell>
          <cell r="S14">
            <v>389.5669063469424</v>
          </cell>
          <cell r="T14">
            <v>292.17958005508711</v>
          </cell>
          <cell r="U14">
            <v>233.74366404406973</v>
          </cell>
          <cell r="V14">
            <v>194.79225376323188</v>
          </cell>
          <cell r="W14">
            <v>166.96478893991303</v>
          </cell>
          <cell r="X14">
            <v>146.08979002754356</v>
          </cell>
          <cell r="AB14">
            <v>0.08</v>
          </cell>
          <cell r="AC14">
            <v>252.22423290722543</v>
          </cell>
          <cell r="AD14">
            <v>189.16817468041907</v>
          </cell>
          <cell r="AE14">
            <v>151.34316574409269</v>
          </cell>
          <cell r="AF14">
            <v>126.11211645361271</v>
          </cell>
          <cell r="AG14">
            <v>108.09815362684837</v>
          </cell>
          <cell r="AH14">
            <v>94.584087340209535</v>
          </cell>
        </row>
        <row r="15">
          <cell r="C15" t="str">
            <v>No. Usuarios Actuales Acued. Oficiales</v>
          </cell>
          <cell r="D15">
            <v>0</v>
          </cell>
          <cell r="E15">
            <v>0</v>
          </cell>
          <cell r="F15">
            <v>0</v>
          </cell>
          <cell r="G15">
            <v>37</v>
          </cell>
          <cell r="H15">
            <v>0</v>
          </cell>
          <cell r="I15">
            <v>5</v>
          </cell>
          <cell r="J15">
            <v>0</v>
          </cell>
          <cell r="K15">
            <v>0</v>
          </cell>
          <cell r="L15">
            <v>16</v>
          </cell>
          <cell r="M15">
            <v>7</v>
          </cell>
          <cell r="N15">
            <v>28</v>
          </cell>
          <cell r="R15">
            <v>0.09</v>
          </cell>
          <cell r="S15">
            <v>347.83450970172481</v>
          </cell>
          <cell r="T15">
            <v>260.88468286605428</v>
          </cell>
          <cell r="U15">
            <v>208.6971855851306</v>
          </cell>
          <cell r="V15">
            <v>173.91725485086241</v>
          </cell>
          <cell r="W15">
            <v>149.08199054618001</v>
          </cell>
          <cell r="X15">
            <v>130.44234143302714</v>
          </cell>
          <cell r="AB15">
            <v>0.09</v>
          </cell>
          <cell r="AC15">
            <v>229.00591689347888</v>
          </cell>
          <cell r="AD15">
            <v>171.75803183667477</v>
          </cell>
          <cell r="AE15">
            <v>137.41217613584476</v>
          </cell>
          <cell r="AF15">
            <v>114.51014677987065</v>
          </cell>
          <cell r="AG15">
            <v>98.149500573280207</v>
          </cell>
          <cell r="AH15">
            <v>85.871827585206191</v>
          </cell>
        </row>
        <row r="16">
          <cell r="B16" t="str">
            <v>Alcantarillado</v>
          </cell>
          <cell r="C16" t="str">
            <v>No. Usuarios Actuales Alcantarillado Res</v>
          </cell>
          <cell r="D16">
            <v>0</v>
          </cell>
          <cell r="E16">
            <v>0</v>
          </cell>
          <cell r="F16">
            <v>0</v>
          </cell>
          <cell r="G16">
            <v>883</v>
          </cell>
          <cell r="H16">
            <v>1798</v>
          </cell>
          <cell r="I16">
            <v>1364</v>
          </cell>
          <cell r="J16">
            <v>0</v>
          </cell>
          <cell r="K16">
            <v>82</v>
          </cell>
          <cell r="L16">
            <v>123</v>
          </cell>
          <cell r="M16">
            <v>678</v>
          </cell>
          <cell r="N16">
            <v>0</v>
          </cell>
          <cell r="R16">
            <v>0.1</v>
          </cell>
          <cell r="S16">
            <v>308.84789706184421</v>
          </cell>
          <cell r="T16">
            <v>231.63152250150279</v>
          </cell>
          <cell r="U16">
            <v>185.30521800120223</v>
          </cell>
          <cell r="V16">
            <v>154.41514794116142</v>
          </cell>
          <cell r="W16">
            <v>132.36087000085874</v>
          </cell>
          <cell r="X16">
            <v>115.81576125075139</v>
          </cell>
          <cell r="AB16">
            <v>0.1</v>
          </cell>
          <cell r="AC16">
            <v>206.40579752901476</v>
          </cell>
          <cell r="AD16">
            <v>154.7935656470643</v>
          </cell>
          <cell r="AE16">
            <v>123.84060318415639</v>
          </cell>
          <cell r="AF16">
            <v>103.1957104313762</v>
          </cell>
          <cell r="AG16">
            <v>88.459627512434906</v>
          </cell>
          <cell r="AH16">
            <v>77.403971156663346</v>
          </cell>
        </row>
        <row r="17">
          <cell r="C17" t="str">
            <v>No. Usuarios Actuales Alcanta. Ind y Comer</v>
          </cell>
          <cell r="D17">
            <v>0</v>
          </cell>
          <cell r="E17">
            <v>0</v>
          </cell>
          <cell r="F17">
            <v>0</v>
          </cell>
          <cell r="G17">
            <v>0</v>
          </cell>
          <cell r="H17">
            <v>2</v>
          </cell>
          <cell r="I17">
            <v>65</v>
          </cell>
          <cell r="J17">
            <v>0</v>
          </cell>
          <cell r="K17">
            <v>0</v>
          </cell>
          <cell r="L17">
            <v>0</v>
          </cell>
          <cell r="M17">
            <v>25</v>
          </cell>
          <cell r="N17">
            <v>0</v>
          </cell>
          <cell r="R17">
            <v>0.1</v>
          </cell>
          <cell r="S17">
            <v>272.71267550442889</v>
          </cell>
          <cell r="T17">
            <v>204.525706038561</v>
          </cell>
          <cell r="U17">
            <v>163.62056483084879</v>
          </cell>
          <cell r="V17">
            <v>136.35633775221444</v>
          </cell>
          <cell r="W17">
            <v>116.87183202203487</v>
          </cell>
          <cell r="X17">
            <v>102.2628530192805</v>
          </cell>
          <cell r="AB17">
            <v>0.1</v>
          </cell>
          <cell r="AC17">
            <v>184.69703147281834</v>
          </cell>
          <cell r="AD17">
            <v>138.51917943804816</v>
          </cell>
          <cell r="AE17">
            <v>110.81534355043853</v>
          </cell>
          <cell r="AF17">
            <v>92.341327403277987</v>
          </cell>
          <cell r="AG17">
            <v>79.157924440673924</v>
          </cell>
          <cell r="AH17">
            <v>69.266778052155274</v>
          </cell>
        </row>
        <row r="18">
          <cell r="C18" t="str">
            <v>No. Usuarios Actuales Alcanta. Oficiales</v>
          </cell>
          <cell r="D18">
            <v>0</v>
          </cell>
          <cell r="E18">
            <v>0</v>
          </cell>
          <cell r="F18">
            <v>0</v>
          </cell>
          <cell r="G18">
            <v>0</v>
          </cell>
          <cell r="H18">
            <v>0</v>
          </cell>
          <cell r="I18">
            <v>4</v>
          </cell>
          <cell r="J18">
            <v>0</v>
          </cell>
          <cell r="K18">
            <v>0</v>
          </cell>
          <cell r="L18">
            <v>0</v>
          </cell>
          <cell r="M18">
            <v>15</v>
          </cell>
          <cell r="N18">
            <v>0</v>
          </cell>
        </row>
        <row r="19">
          <cell r="C19" t="str">
            <v>% Cobertura Alcantarillado sin Utilizar</v>
          </cell>
          <cell r="D19">
            <v>0.4</v>
          </cell>
          <cell r="E19">
            <v>0</v>
          </cell>
          <cell r="F19">
            <v>0.28000000000000003</v>
          </cell>
          <cell r="G19">
            <v>0.10373394656083706</v>
          </cell>
          <cell r="H19">
            <v>0</v>
          </cell>
          <cell r="I19">
            <v>0.36730148908963417</v>
          </cell>
          <cell r="J19">
            <v>0.04</v>
          </cell>
          <cell r="K19">
            <v>0.90036452004860268</v>
          </cell>
          <cell r="L19">
            <v>0</v>
          </cell>
          <cell r="M19">
            <v>0</v>
          </cell>
          <cell r="N19">
            <v>0.2</v>
          </cell>
        </row>
        <row r="20">
          <cell r="C20" t="str">
            <v>% Cobertura Alcantarillado Utilizado</v>
          </cell>
          <cell r="D20">
            <v>0</v>
          </cell>
          <cell r="E20">
            <v>0</v>
          </cell>
          <cell r="F20">
            <v>0</v>
          </cell>
          <cell r="G20">
            <v>0.32732037827111526</v>
          </cell>
          <cell r="H20">
            <v>0.83900249821556028</v>
          </cell>
          <cell r="I20">
            <v>0.30269851091036587</v>
          </cell>
          <cell r="J20">
            <v>0</v>
          </cell>
          <cell r="K20">
            <v>9.9635479951397321E-2</v>
          </cell>
          <cell r="L20">
            <v>0.28538283062645009</v>
          </cell>
          <cell r="M20">
            <v>0.18649188782636725</v>
          </cell>
          <cell r="N20">
            <v>0</v>
          </cell>
        </row>
        <row r="21">
          <cell r="B21" t="str">
            <v>Estratificación Acueducto</v>
          </cell>
          <cell r="C21" t="str">
            <v>% Usuarios Residenciales Estrato 1</v>
          </cell>
          <cell r="D21">
            <v>0.70564516129032262</v>
          </cell>
          <cell r="E21">
            <v>1</v>
          </cell>
          <cell r="F21">
            <v>0.16543209876543211</v>
          </cell>
          <cell r="G21">
            <v>0.31994261119081779</v>
          </cell>
          <cell r="H21">
            <v>0.13054830287206268</v>
          </cell>
          <cell r="I21">
            <v>0.4965</v>
          </cell>
          <cell r="J21">
            <v>0.72275641025641024</v>
          </cell>
          <cell r="K21">
            <v>0.77035236938031593</v>
          </cell>
          <cell r="L21">
            <v>0.8488664987405542</v>
          </cell>
          <cell r="M21">
            <v>0.4249084249084249</v>
          </cell>
          <cell r="N21">
            <v>0.6382556987115956</v>
          </cell>
        </row>
        <row r="22">
          <cell r="C22" t="str">
            <v>% Usuarios Residenciales Estrato 2</v>
          </cell>
          <cell r="D22">
            <v>0.27338709677419354</v>
          </cell>
          <cell r="E22">
            <v>0</v>
          </cell>
          <cell r="F22">
            <v>0.55308641975308637</v>
          </cell>
          <cell r="G22">
            <v>0.43280726924916307</v>
          </cell>
          <cell r="H22">
            <v>0.26109660574412535</v>
          </cell>
          <cell r="I22">
            <v>0.40089999999999998</v>
          </cell>
          <cell r="J22">
            <v>0.13461538461538461</v>
          </cell>
          <cell r="K22">
            <v>0.22964763061968407</v>
          </cell>
          <cell r="L22">
            <v>0.15113350125944586</v>
          </cell>
          <cell r="M22">
            <v>0.37875457875457874</v>
          </cell>
          <cell r="N22">
            <v>0.21704658077304262</v>
          </cell>
        </row>
        <row r="23">
          <cell r="C23" t="str">
            <v>% Usuarios Residenciales Estrato 3</v>
          </cell>
          <cell r="D23">
            <v>2.0967741935483872E-2</v>
          </cell>
          <cell r="E23">
            <v>0</v>
          </cell>
          <cell r="F23">
            <v>0.27818930041152262</v>
          </cell>
          <cell r="G23">
            <v>0.24055475848876134</v>
          </cell>
          <cell r="H23">
            <v>0.47867711053089645</v>
          </cell>
          <cell r="I23">
            <v>0.1026</v>
          </cell>
          <cell r="J23">
            <v>0.14262820512820512</v>
          </cell>
          <cell r="K23">
            <v>0</v>
          </cell>
          <cell r="L23">
            <v>0</v>
          </cell>
          <cell r="M23">
            <v>8.9010989010989014E-2</v>
          </cell>
          <cell r="N23">
            <v>0.14469772051536176</v>
          </cell>
        </row>
        <row r="24">
          <cell r="C24" t="str">
            <v>% Usuarios Residenciales Estrato 4</v>
          </cell>
          <cell r="D24">
            <v>0</v>
          </cell>
          <cell r="E24">
            <v>0</v>
          </cell>
          <cell r="F24">
            <v>3.2921810699588477E-3</v>
          </cell>
          <cell r="G24">
            <v>6.6953610712577718E-3</v>
          </cell>
          <cell r="H24">
            <v>0.10008703220191471</v>
          </cell>
          <cell r="I24">
            <v>0</v>
          </cell>
          <cell r="J24">
            <v>0</v>
          </cell>
          <cell r="K24">
            <v>0</v>
          </cell>
          <cell r="L24">
            <v>0</v>
          </cell>
          <cell r="M24">
            <v>4.3223443223443223E-2</v>
          </cell>
          <cell r="N24">
            <v>0</v>
          </cell>
        </row>
        <row r="25">
          <cell r="C25" t="str">
            <v>% Usuarios Residenciales Estrato 5</v>
          </cell>
          <cell r="D25">
            <v>0</v>
          </cell>
          <cell r="E25">
            <v>0</v>
          </cell>
          <cell r="F25">
            <v>0</v>
          </cell>
          <cell r="G25">
            <v>0</v>
          </cell>
          <cell r="H25">
            <v>2.1758050478677109E-2</v>
          </cell>
          <cell r="I25">
            <v>0</v>
          </cell>
          <cell r="J25">
            <v>0</v>
          </cell>
          <cell r="K25">
            <v>0</v>
          </cell>
          <cell r="L25">
            <v>0</v>
          </cell>
          <cell r="M25">
            <v>4.2490842490842493E-2</v>
          </cell>
          <cell r="N25">
            <v>0</v>
          </cell>
        </row>
        <row r="26">
          <cell r="C26" t="str">
            <v>% Usuarios Residenciales Estrato 6</v>
          </cell>
          <cell r="D26">
            <v>0</v>
          </cell>
          <cell r="E26">
            <v>0</v>
          </cell>
          <cell r="F26">
            <v>0</v>
          </cell>
          <cell r="G26">
            <v>0</v>
          </cell>
          <cell r="H26">
            <v>7.832898172323759E-3</v>
          </cell>
          <cell r="I26">
            <v>0</v>
          </cell>
          <cell r="J26">
            <v>0</v>
          </cell>
          <cell r="K26">
            <v>0</v>
          </cell>
          <cell r="L26">
            <v>0</v>
          </cell>
          <cell r="M26">
            <v>2.1611721611721611E-2</v>
          </cell>
          <cell r="N26">
            <v>0</v>
          </cell>
        </row>
        <row r="27">
          <cell r="C27" t="str">
            <v>% Usuarios Comercial</v>
          </cell>
          <cell r="D27">
            <v>1</v>
          </cell>
          <cell r="E27">
            <v>0</v>
          </cell>
          <cell r="F27">
            <v>1</v>
          </cell>
          <cell r="G27">
            <v>0.9928057553956835</v>
          </cell>
          <cell r="H27">
            <v>0</v>
          </cell>
          <cell r="I27">
            <v>0.96721311475409832</v>
          </cell>
          <cell r="J27">
            <v>0</v>
          </cell>
          <cell r="K27">
            <v>0</v>
          </cell>
          <cell r="L27">
            <v>0</v>
          </cell>
          <cell r="M27">
            <v>0.96153846153846156</v>
          </cell>
          <cell r="N27">
            <v>1</v>
          </cell>
        </row>
        <row r="28">
          <cell r="C28" t="str">
            <v>% Usuarios Industrial</v>
          </cell>
          <cell r="D28">
            <v>0</v>
          </cell>
          <cell r="E28">
            <v>0</v>
          </cell>
          <cell r="F28">
            <v>0</v>
          </cell>
          <cell r="G28">
            <v>7.1942446043165471E-3</v>
          </cell>
          <cell r="H28">
            <v>1</v>
          </cell>
          <cell r="I28">
            <v>3.2786885245901641E-2</v>
          </cell>
          <cell r="J28">
            <v>0</v>
          </cell>
          <cell r="K28">
            <v>0</v>
          </cell>
          <cell r="L28">
            <v>0</v>
          </cell>
          <cell r="M28">
            <v>3.8461538461538464E-2</v>
          </cell>
          <cell r="N28">
            <v>0</v>
          </cell>
        </row>
        <row r="29">
          <cell r="C29" t="str">
            <v>% Usuarios Oficial</v>
          </cell>
          <cell r="D29">
            <v>1</v>
          </cell>
          <cell r="E29">
            <v>1</v>
          </cell>
          <cell r="F29">
            <v>1</v>
          </cell>
          <cell r="G29">
            <v>1</v>
          </cell>
          <cell r="H29">
            <v>1</v>
          </cell>
          <cell r="I29">
            <v>1</v>
          </cell>
          <cell r="J29">
            <v>1</v>
          </cell>
          <cell r="K29">
            <v>1</v>
          </cell>
          <cell r="L29">
            <v>1</v>
          </cell>
          <cell r="M29">
            <v>1</v>
          </cell>
          <cell r="N29">
            <v>1</v>
          </cell>
        </row>
        <row r="30">
          <cell r="C30" t="str">
            <v>Aportes de Ley 60 2001</v>
          </cell>
          <cell r="D30">
            <v>64075926.073080555</v>
          </cell>
          <cell r="E30">
            <v>618565134.63223171</v>
          </cell>
          <cell r="F30">
            <v>693088426.99943268</v>
          </cell>
          <cell r="G30">
            <v>551668143.00469208</v>
          </cell>
          <cell r="I30">
            <v>445773257.25818819</v>
          </cell>
          <cell r="J30">
            <v>135615990.78165489</v>
          </cell>
          <cell r="K30">
            <v>61597522.911755398</v>
          </cell>
          <cell r="L30">
            <v>-51472750.112334497</v>
          </cell>
          <cell r="M30">
            <v>282218458.44130492</v>
          </cell>
          <cell r="N30">
            <v>211096242.22037861</v>
          </cell>
        </row>
      </sheetData>
      <sheetData sheetId="2" refreshError="1"/>
      <sheetData sheetId="3" refreshError="1"/>
      <sheetData sheetId="4" refreshError="1"/>
      <sheetData sheetId="5" refreshError="1"/>
      <sheetData sheetId="6" refreshError="1"/>
      <sheetData sheetId="7">
        <row r="20">
          <cell r="D20">
            <v>0.3</v>
          </cell>
        </row>
        <row r="566">
          <cell r="C566">
            <v>57.749365320726945</v>
          </cell>
        </row>
        <row r="567">
          <cell r="C567">
            <v>29.860134874485667</v>
          </cell>
        </row>
        <row r="569">
          <cell r="C569">
            <v>70773035.963527918</v>
          </cell>
        </row>
        <row r="570">
          <cell r="C570">
            <v>21.951999999999998</v>
          </cell>
        </row>
        <row r="579">
          <cell r="C579">
            <v>72.496967251908004</v>
          </cell>
        </row>
        <row r="580">
          <cell r="C580">
            <v>73.094977715127456</v>
          </cell>
        </row>
        <row r="582">
          <cell r="C582">
            <v>70773035.963527918</v>
          </cell>
        </row>
      </sheetData>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5">
          <cell r="D5" t="str">
            <v>Majagual</v>
          </cell>
        </row>
        <row r="6">
          <cell r="A6" t="str">
            <v>AÑO</v>
          </cell>
          <cell r="B6" t="str">
            <v>CAPTACIÓN</v>
          </cell>
          <cell r="C6" t="str">
            <v>SISTEMA DE BOMBEO</v>
          </cell>
          <cell r="D6" t="str">
            <v>CONDUCCIÓN</v>
          </cell>
          <cell r="E6" t="str">
            <v>PLANTAS DE TRATAMIENTO</v>
          </cell>
          <cell r="F6" t="str">
            <v>TANQUES DE ALMACENAMIENTO</v>
          </cell>
          <cell r="G6" t="str">
            <v>REDES DE DISTRIBUCIÓN</v>
          </cell>
          <cell r="H6" t="str">
            <v>MACROMEDIDORES</v>
          </cell>
          <cell r="I6" t="str">
            <v>REBOMBEO</v>
          </cell>
          <cell r="J6" t="str">
            <v>MICROMEDIDORES</v>
          </cell>
          <cell r="K6" t="str">
            <v>CONEXIONES DOMICILIARIAS</v>
          </cell>
          <cell r="L6" t="str">
            <v>TOTAL INVERSIONES</v>
          </cell>
          <cell r="M6" t="str">
            <v>PLAN MAESTRO</v>
          </cell>
        </row>
        <row r="7">
          <cell r="A7">
            <v>2002</v>
          </cell>
          <cell r="B7">
            <v>0</v>
          </cell>
          <cell r="C7">
            <v>0</v>
          </cell>
          <cell r="D7">
            <v>0</v>
          </cell>
          <cell r="E7">
            <v>579793319.41592968</v>
          </cell>
          <cell r="F7">
            <v>544652770.77265608</v>
          </cell>
          <cell r="G7">
            <v>194739589.4258838</v>
          </cell>
          <cell r="H7">
            <v>2862451.5218726629</v>
          </cell>
          <cell r="I7">
            <v>0</v>
          </cell>
          <cell r="J7">
            <v>52683248.494305864</v>
          </cell>
          <cell r="K7">
            <v>9744559.7377987653</v>
          </cell>
          <cell r="L7">
            <v>1374731379.6306481</v>
          </cell>
          <cell r="M7">
            <v>34285616.323411927</v>
          </cell>
        </row>
        <row r="8">
          <cell r="A8">
            <v>2003</v>
          </cell>
          <cell r="B8">
            <v>0</v>
          </cell>
          <cell r="C8">
            <v>0</v>
          </cell>
          <cell r="D8">
            <v>0</v>
          </cell>
          <cell r="E8">
            <v>0</v>
          </cell>
          <cell r="F8">
            <v>0</v>
          </cell>
          <cell r="G8">
            <v>253764860.01139691</v>
          </cell>
          <cell r="H8">
            <v>0</v>
          </cell>
          <cell r="I8">
            <v>0</v>
          </cell>
          <cell r="J8">
            <v>99289508.813348457</v>
          </cell>
          <cell r="K8">
            <v>12698120.834214531</v>
          </cell>
          <cell r="L8">
            <v>353054368.82474536</v>
          </cell>
          <cell r="M8">
            <v>0</v>
          </cell>
        </row>
        <row r="9">
          <cell r="A9">
            <v>2004</v>
          </cell>
          <cell r="B9">
            <v>0</v>
          </cell>
          <cell r="C9">
            <v>0</v>
          </cell>
          <cell r="D9">
            <v>0</v>
          </cell>
          <cell r="E9">
            <v>0</v>
          </cell>
          <cell r="F9">
            <v>0</v>
          </cell>
          <cell r="G9">
            <v>263640891.30757424</v>
          </cell>
          <cell r="H9">
            <v>0</v>
          </cell>
          <cell r="I9">
            <v>0</v>
          </cell>
          <cell r="J9">
            <v>112508784.24384534</v>
          </cell>
          <cell r="K9">
            <v>13192306.824960893</v>
          </cell>
          <cell r="L9">
            <v>376149675.55141962</v>
          </cell>
          <cell r="M9">
            <v>0</v>
          </cell>
        </row>
        <row r="10">
          <cell r="A10">
            <v>2005</v>
          </cell>
          <cell r="B10">
            <v>0</v>
          </cell>
          <cell r="C10">
            <v>0</v>
          </cell>
          <cell r="D10">
            <v>0</v>
          </cell>
          <cell r="E10">
            <v>0</v>
          </cell>
          <cell r="F10">
            <v>0</v>
          </cell>
          <cell r="G10">
            <v>273838516.89245498</v>
          </cell>
          <cell r="H10">
            <v>0</v>
          </cell>
          <cell r="I10">
            <v>0</v>
          </cell>
          <cell r="J10">
            <v>20375986.83457889</v>
          </cell>
          <cell r="K10">
            <v>13702585.048246328</v>
          </cell>
          <cell r="L10">
            <v>294214503.72703385</v>
          </cell>
          <cell r="M10">
            <v>0</v>
          </cell>
        </row>
        <row r="11">
          <cell r="A11">
            <v>2006</v>
          </cell>
          <cell r="B11">
            <v>0</v>
          </cell>
          <cell r="C11">
            <v>0</v>
          </cell>
          <cell r="D11">
            <v>0</v>
          </cell>
          <cell r="E11">
            <v>0</v>
          </cell>
          <cell r="F11">
            <v>0</v>
          </cell>
          <cell r="G11">
            <v>284367341.50856912</v>
          </cell>
          <cell r="H11">
            <v>0</v>
          </cell>
          <cell r="I11">
            <v>0</v>
          </cell>
          <cell r="J11">
            <v>21158121.125403978</v>
          </cell>
          <cell r="K11">
            <v>14229436.115063323</v>
          </cell>
          <cell r="L11">
            <v>305525462.63397312</v>
          </cell>
          <cell r="M11">
            <v>0</v>
          </cell>
        </row>
        <row r="12">
          <cell r="A12">
            <v>2007</v>
          </cell>
          <cell r="B12">
            <v>0</v>
          </cell>
          <cell r="C12">
            <v>0</v>
          </cell>
          <cell r="D12">
            <v>0</v>
          </cell>
          <cell r="E12">
            <v>0</v>
          </cell>
          <cell r="F12">
            <v>0</v>
          </cell>
          <cell r="G12">
            <v>295237242.42747223</v>
          </cell>
          <cell r="H12">
            <v>0</v>
          </cell>
          <cell r="I12">
            <v>0</v>
          </cell>
          <cell r="J12">
            <v>21965582.033647735</v>
          </cell>
          <cell r="K12">
            <v>14773354.273463869</v>
          </cell>
          <cell r="L12">
            <v>317202824.46111995</v>
          </cell>
          <cell r="M12">
            <v>0</v>
          </cell>
        </row>
        <row r="13">
          <cell r="A13">
            <v>2008</v>
          </cell>
          <cell r="B13">
            <v>0</v>
          </cell>
          <cell r="C13">
            <v>0</v>
          </cell>
          <cell r="D13">
            <v>0</v>
          </cell>
          <cell r="E13">
            <v>0</v>
          </cell>
          <cell r="F13">
            <v>0</v>
          </cell>
          <cell r="G13">
            <v>306458376.92460847</v>
          </cell>
          <cell r="H13">
            <v>0</v>
          </cell>
          <cell r="I13">
            <v>0</v>
          </cell>
          <cell r="J13">
            <v>22799123.697129454</v>
          </cell>
          <cell r="K13">
            <v>15334847.782593578</v>
          </cell>
          <cell r="L13">
            <v>329257500.6217379</v>
          </cell>
          <cell r="M13">
            <v>0</v>
          </cell>
        </row>
        <row r="14">
          <cell r="A14">
            <v>2009</v>
          </cell>
          <cell r="B14">
            <v>0</v>
          </cell>
          <cell r="C14">
            <v>37448446.473629147</v>
          </cell>
          <cell r="D14">
            <v>89929989.244894713</v>
          </cell>
          <cell r="E14">
            <v>0</v>
          </cell>
          <cell r="F14">
            <v>0</v>
          </cell>
          <cell r="G14">
            <v>318041189.95428866</v>
          </cell>
          <cell r="H14">
            <v>0</v>
          </cell>
          <cell r="I14">
            <v>0</v>
          </cell>
          <cell r="J14">
            <v>23659521.611855961</v>
          </cell>
          <cell r="K14">
            <v>15914439.296739342</v>
          </cell>
          <cell r="L14">
            <v>469079147.28466851</v>
          </cell>
          <cell r="M14">
            <v>0</v>
          </cell>
        </row>
        <row r="15">
          <cell r="A15">
            <v>2010</v>
          </cell>
          <cell r="B15">
            <v>0</v>
          </cell>
          <cell r="C15">
            <v>0</v>
          </cell>
          <cell r="D15">
            <v>0</v>
          </cell>
          <cell r="E15">
            <v>0</v>
          </cell>
          <cell r="F15">
            <v>0</v>
          </cell>
          <cell r="G15">
            <v>329996422.03005475</v>
          </cell>
          <cell r="H15">
            <v>0</v>
          </cell>
          <cell r="I15">
            <v>0</v>
          </cell>
          <cell r="J15">
            <v>24547573.217076443</v>
          </cell>
          <cell r="K15">
            <v>16512666.259654293</v>
          </cell>
          <cell r="L15">
            <v>354543995.24713117</v>
          </cell>
          <cell r="M15">
            <v>0</v>
          </cell>
        </row>
        <row r="16">
          <cell r="A16">
            <v>2011</v>
          </cell>
          <cell r="B16">
            <v>0</v>
          </cell>
          <cell r="C16">
            <v>0</v>
          </cell>
          <cell r="D16">
            <v>0</v>
          </cell>
          <cell r="E16">
            <v>0</v>
          </cell>
          <cell r="F16">
            <v>0</v>
          </cell>
          <cell r="G16">
            <v>342335117.31584942</v>
          </cell>
          <cell r="H16">
            <v>0</v>
          </cell>
          <cell r="I16">
            <v>0</v>
          </cell>
          <cell r="J16">
            <v>25464098.495988328</v>
          </cell>
          <cell r="K16">
            <v>17130081.309431229</v>
          </cell>
          <cell r="L16">
            <v>367799215.81183773</v>
          </cell>
          <cell r="M16">
            <v>0</v>
          </cell>
        </row>
        <row r="17">
          <cell r="A17">
            <v>2012</v>
          </cell>
          <cell r="B17">
            <v>0</v>
          </cell>
          <cell r="C17">
            <v>0</v>
          </cell>
          <cell r="D17">
            <v>0</v>
          </cell>
          <cell r="E17">
            <v>0</v>
          </cell>
          <cell r="F17">
            <v>639706556.95857036</v>
          </cell>
          <cell r="G17">
            <v>155671752.17141658</v>
          </cell>
          <cell r="H17">
            <v>0</v>
          </cell>
          <cell r="I17">
            <v>0</v>
          </cell>
          <cell r="J17">
            <v>11606404.032292649</v>
          </cell>
          <cell r="K17">
            <v>7789647.1538958075</v>
          </cell>
          <cell r="L17">
            <v>806984713.16227961</v>
          </cell>
          <cell r="M17">
            <v>0</v>
          </cell>
        </row>
        <row r="18">
          <cell r="A18">
            <v>2013</v>
          </cell>
          <cell r="B18">
            <v>0</v>
          </cell>
          <cell r="C18">
            <v>0</v>
          </cell>
          <cell r="D18">
            <v>0</v>
          </cell>
          <cell r="E18">
            <v>0</v>
          </cell>
          <cell r="F18">
            <v>0</v>
          </cell>
          <cell r="G18">
            <v>147162209.52804664</v>
          </cell>
          <cell r="H18">
            <v>0</v>
          </cell>
          <cell r="I18">
            <v>0</v>
          </cell>
          <cell r="J18">
            <v>10975133.156661978</v>
          </cell>
          <cell r="K18">
            <v>7363838.7865570029</v>
          </cell>
          <cell r="L18">
            <v>158137342.68470863</v>
          </cell>
          <cell r="M18">
            <v>0</v>
          </cell>
        </row>
        <row r="19">
          <cell r="A19">
            <v>2014</v>
          </cell>
          <cell r="B19">
            <v>0</v>
          </cell>
          <cell r="C19">
            <v>0</v>
          </cell>
          <cell r="D19">
            <v>0</v>
          </cell>
          <cell r="E19">
            <v>0</v>
          </cell>
          <cell r="F19">
            <v>0</v>
          </cell>
          <cell r="G19">
            <v>150575134.09421355</v>
          </cell>
          <cell r="H19">
            <v>0</v>
          </cell>
          <cell r="I19">
            <v>0</v>
          </cell>
          <cell r="J19">
            <v>11229009.823271371</v>
          </cell>
          <cell r="K19">
            <v>7534617.8634445593</v>
          </cell>
          <cell r="L19">
            <v>161804143.91748491</v>
          </cell>
          <cell r="M19">
            <v>0</v>
          </cell>
        </row>
        <row r="20">
          <cell r="A20">
            <v>2015</v>
          </cell>
          <cell r="B20">
            <v>0</v>
          </cell>
          <cell r="C20">
            <v>0</v>
          </cell>
          <cell r="D20">
            <v>0</v>
          </cell>
          <cell r="E20">
            <v>0</v>
          </cell>
          <cell r="F20">
            <v>0</v>
          </cell>
          <cell r="G20">
            <v>154067209.78302148</v>
          </cell>
          <cell r="H20">
            <v>0</v>
          </cell>
          <cell r="I20">
            <v>0</v>
          </cell>
          <cell r="J20">
            <v>11488767.751186971</v>
          </cell>
          <cell r="K20">
            <v>7709357.5774329929</v>
          </cell>
          <cell r="L20">
            <v>165555977.53420845</v>
          </cell>
          <cell r="M20">
            <v>0</v>
          </cell>
        </row>
        <row r="21">
          <cell r="A21">
            <v>2016</v>
          </cell>
          <cell r="B21">
            <v>0</v>
          </cell>
          <cell r="C21">
            <v>37448446.473629147</v>
          </cell>
          <cell r="D21">
            <v>89929989.244894713</v>
          </cell>
          <cell r="E21">
            <v>0</v>
          </cell>
          <cell r="F21">
            <v>0</v>
          </cell>
          <cell r="G21">
            <v>157640272.23428363</v>
          </cell>
          <cell r="H21">
            <v>0</v>
          </cell>
          <cell r="I21">
            <v>0</v>
          </cell>
          <cell r="J21">
            <v>11754543.27076317</v>
          </cell>
          <cell r="K21">
            <v>7888149.7819655035</v>
          </cell>
          <cell r="L21">
            <v>296773251.22357064</v>
          </cell>
          <cell r="M21">
            <v>0</v>
          </cell>
        </row>
        <row r="22">
          <cell r="A22">
            <v>2017</v>
          </cell>
          <cell r="B22">
            <v>0</v>
          </cell>
          <cell r="C22">
            <v>0</v>
          </cell>
          <cell r="D22">
            <v>0</v>
          </cell>
          <cell r="E22">
            <v>0</v>
          </cell>
          <cell r="F22">
            <v>0</v>
          </cell>
          <cell r="G22">
            <v>161296199.65920395</v>
          </cell>
          <cell r="H22">
            <v>0</v>
          </cell>
          <cell r="I22">
            <v>0</v>
          </cell>
          <cell r="J22">
            <v>12026475.873416493</v>
          </cell>
          <cell r="K22">
            <v>8071088.4607119309</v>
          </cell>
          <cell r="L22">
            <v>173322675.53262043</v>
          </cell>
          <cell r="M22">
            <v>0</v>
          </cell>
        </row>
        <row r="23">
          <cell r="A23">
            <v>2018</v>
          </cell>
          <cell r="B23">
            <v>0</v>
          </cell>
          <cell r="C23">
            <v>0</v>
          </cell>
          <cell r="D23">
            <v>0</v>
          </cell>
          <cell r="E23">
            <v>0</v>
          </cell>
          <cell r="F23">
            <v>0</v>
          </cell>
          <cell r="G23">
            <v>165036913.82768443</v>
          </cell>
          <cell r="H23">
            <v>0</v>
          </cell>
          <cell r="I23">
            <v>0</v>
          </cell>
          <cell r="J23">
            <v>12304708.284930276</v>
          </cell>
          <cell r="K23">
            <v>8258269.7769725425</v>
          </cell>
          <cell r="L23">
            <v>177341622.11261472</v>
          </cell>
          <cell r="M23">
            <v>0</v>
          </cell>
        </row>
        <row r="24">
          <cell r="A24">
            <v>2019</v>
          </cell>
          <cell r="B24">
            <v>0</v>
          </cell>
          <cell r="C24">
            <v>0</v>
          </cell>
          <cell r="D24">
            <v>0</v>
          </cell>
          <cell r="E24">
            <v>0</v>
          </cell>
          <cell r="F24">
            <v>0</v>
          </cell>
          <cell r="G24">
            <v>168864381.07850495</v>
          </cell>
          <cell r="H24">
            <v>0</v>
          </cell>
          <cell r="I24">
            <v>0</v>
          </cell>
          <cell r="J24">
            <v>12589386.540457308</v>
          </cell>
          <cell r="K24">
            <v>8449792.1242263559</v>
          </cell>
          <cell r="L24">
            <v>181453767.61896226</v>
          </cell>
          <cell r="M24">
            <v>0</v>
          </cell>
        </row>
        <row r="25">
          <cell r="A25">
            <v>2020</v>
          </cell>
          <cell r="B25">
            <v>0</v>
          </cell>
          <cell r="C25">
            <v>0</v>
          </cell>
          <cell r="D25">
            <v>0</v>
          </cell>
          <cell r="E25">
            <v>0</v>
          </cell>
          <cell r="F25">
            <v>0</v>
          </cell>
          <cell r="G25">
            <v>172780613.35295445</v>
          </cell>
          <cell r="H25">
            <v>0</v>
          </cell>
          <cell r="I25">
            <v>0</v>
          </cell>
          <cell r="J25">
            <v>12880660.061262133</v>
          </cell>
          <cell r="K25">
            <v>8645756.1778529175</v>
          </cell>
          <cell r="L25">
            <v>185661273.41421658</v>
          </cell>
          <cell r="M25">
            <v>0</v>
          </cell>
        </row>
        <row r="26">
          <cell r="A26">
            <v>2021</v>
          </cell>
          <cell r="B26">
            <v>0</v>
          </cell>
          <cell r="C26">
            <v>0</v>
          </cell>
          <cell r="D26">
            <v>0</v>
          </cell>
          <cell r="E26">
            <v>0</v>
          </cell>
          <cell r="F26">
            <v>0</v>
          </cell>
          <cell r="G26">
            <v>176787669.25243634</v>
          </cell>
          <cell r="H26">
            <v>0</v>
          </cell>
          <cell r="I26">
            <v>0</v>
          </cell>
          <cell r="J26">
            <v>13178681.733245976</v>
          </cell>
          <cell r="K26">
            <v>8846264.9480537586</v>
          </cell>
          <cell r="L26">
            <v>189966350.98568231</v>
          </cell>
          <cell r="M26">
            <v>0</v>
          </cell>
        </row>
        <row r="27">
          <cell r="A27">
            <v>2022</v>
          </cell>
          <cell r="B27">
            <v>0</v>
          </cell>
          <cell r="C27">
            <v>0</v>
          </cell>
          <cell r="D27">
            <v>0</v>
          </cell>
          <cell r="E27">
            <v>0</v>
          </cell>
          <cell r="F27">
            <v>0</v>
          </cell>
          <cell r="G27">
            <v>180887655.12055999</v>
          </cell>
          <cell r="H27">
            <v>0</v>
          </cell>
          <cell r="I27">
            <v>0</v>
          </cell>
          <cell r="J27">
            <v>13483607.987286668</v>
          </cell>
          <cell r="K27">
            <v>9051423.8339990694</v>
          </cell>
          <cell r="L27">
            <v>194371263.10784665</v>
          </cell>
          <cell r="M27">
            <v>0</v>
          </cell>
        </row>
        <row r="28">
          <cell r="A28">
            <v>2023</v>
          </cell>
          <cell r="B28">
            <v>0</v>
          </cell>
          <cell r="C28">
            <v>0</v>
          </cell>
          <cell r="D28">
            <v>0</v>
          </cell>
          <cell r="E28">
            <v>0</v>
          </cell>
          <cell r="F28">
            <v>0</v>
          </cell>
          <cell r="G28">
            <v>185082726.1503956</v>
          </cell>
          <cell r="H28">
            <v>0</v>
          </cell>
          <cell r="I28">
            <v>0</v>
          </cell>
          <cell r="J28">
            <v>13795598.881449115</v>
          </cell>
          <cell r="K28">
            <v>9261340.6792335622</v>
          </cell>
          <cell r="L28">
            <v>198878325.03184471</v>
          </cell>
          <cell r="M28">
            <v>0</v>
          </cell>
        </row>
        <row r="29">
          <cell r="A29">
            <v>2024</v>
          </cell>
          <cell r="B29">
            <v>0</v>
          </cell>
          <cell r="C29">
            <v>37448446.473629147</v>
          </cell>
          <cell r="D29">
            <v>89929989.244894713</v>
          </cell>
          <cell r="E29">
            <v>0</v>
          </cell>
          <cell r="F29">
            <v>0</v>
          </cell>
          <cell r="G29">
            <v>189375087.51733559</v>
          </cell>
          <cell r="H29">
            <v>0</v>
          </cell>
          <cell r="I29">
            <v>0</v>
          </cell>
          <cell r="J29">
            <v>14114818.1850955</v>
          </cell>
          <cell r="K29">
            <v>9476125.8283636291</v>
          </cell>
          <cell r="L29">
            <v>330868341.42095494</v>
          </cell>
          <cell r="M29">
            <v>0</v>
          </cell>
        </row>
        <row r="30">
          <cell r="A30">
            <v>2025</v>
          </cell>
          <cell r="B30">
            <v>0</v>
          </cell>
          <cell r="C30">
            <v>0</v>
          </cell>
          <cell r="D30">
            <v>0</v>
          </cell>
          <cell r="E30">
            <v>0</v>
          </cell>
          <cell r="F30">
            <v>0</v>
          </cell>
          <cell r="G30">
            <v>193766995.53829184</v>
          </cell>
          <cell r="H30">
            <v>0</v>
          </cell>
          <cell r="I30">
            <v>0</v>
          </cell>
          <cell r="J30">
            <v>14441433.464951623</v>
          </cell>
          <cell r="K30">
            <v>9695892.1850623209</v>
          </cell>
          <cell r="L30">
            <v>208208429.00324348</v>
          </cell>
          <cell r="M30">
            <v>0</v>
          </cell>
        </row>
        <row r="31">
          <cell r="A31">
            <v>2026</v>
          </cell>
          <cell r="B31">
            <v>0</v>
          </cell>
          <cell r="C31">
            <v>0</v>
          </cell>
          <cell r="D31">
            <v>0</v>
          </cell>
          <cell r="E31">
            <v>0</v>
          </cell>
          <cell r="F31">
            <v>0</v>
          </cell>
          <cell r="G31">
            <v>198260758.85773322</v>
          </cell>
          <cell r="H31">
            <v>0</v>
          </cell>
          <cell r="I31">
            <v>0</v>
          </cell>
          <cell r="J31">
            <v>14775616.173164962</v>
          </cell>
          <cell r="K31">
            <v>9920755.2714174017</v>
          </cell>
          <cell r="L31">
            <v>213036375.03089818</v>
          </cell>
          <cell r="M31">
            <v>0</v>
          </cell>
        </row>
        <row r="32">
          <cell r="A32">
            <v>2027</v>
          </cell>
          <cell r="B32">
            <v>0</v>
          </cell>
          <cell r="C32">
            <v>0</v>
          </cell>
          <cell r="D32">
            <v>0</v>
          </cell>
          <cell r="E32">
            <v>0</v>
          </cell>
          <cell r="F32">
            <v>0</v>
          </cell>
          <cell r="G32">
            <v>202858739.66124597</v>
          </cell>
          <cell r="H32">
            <v>0</v>
          </cell>
          <cell r="I32">
            <v>0</v>
          </cell>
          <cell r="J32">
            <v>15117541.737407228</v>
          </cell>
          <cell r="K32">
            <v>10150833.288656594</v>
          </cell>
          <cell r="L32">
            <v>217976281.39865321</v>
          </cell>
          <cell r="M32">
            <v>0</v>
          </cell>
        </row>
        <row r="33">
          <cell r="A33">
            <v>2028</v>
          </cell>
          <cell r="B33">
            <v>0</v>
          </cell>
          <cell r="C33">
            <v>0</v>
          </cell>
          <cell r="D33">
            <v>0</v>
          </cell>
          <cell r="E33">
            <v>0</v>
          </cell>
          <cell r="F33">
            <v>0</v>
          </cell>
          <cell r="G33">
            <v>207563354.91724136</v>
          </cell>
          <cell r="H33">
            <v>0</v>
          </cell>
          <cell r="I33">
            <v>0</v>
          </cell>
          <cell r="J33">
            <v>15467389.65306602</v>
          </cell>
          <cell r="K33">
            <v>10386247.179281309</v>
          </cell>
          <cell r="L33">
            <v>223030744.57030737</v>
          </cell>
          <cell r="M33">
            <v>0</v>
          </cell>
        </row>
        <row r="34">
          <cell r="A34">
            <v>2029</v>
          </cell>
          <cell r="B34">
            <v>0</v>
          </cell>
          <cell r="C34">
            <v>0</v>
          </cell>
          <cell r="D34">
            <v>0</v>
          </cell>
          <cell r="E34">
            <v>0</v>
          </cell>
          <cell r="F34">
            <v>0</v>
          </cell>
          <cell r="G34">
            <v>212377077.64745229</v>
          </cell>
          <cell r="H34">
            <v>0</v>
          </cell>
          <cell r="I34">
            <v>0</v>
          </cell>
          <cell r="J34">
            <v>15825343.577573985</v>
          </cell>
          <cell r="K34">
            <v>10627120.690640913</v>
          </cell>
          <cell r="L34">
            <v>228202421.22502628</v>
          </cell>
          <cell r="M34">
            <v>0</v>
          </cell>
        </row>
        <row r="35">
          <cell r="A35">
            <v>2030</v>
          </cell>
          <cell r="B35">
            <v>0</v>
          </cell>
          <cell r="C35">
            <v>0</v>
          </cell>
          <cell r="D35">
            <v>0</v>
          </cell>
          <cell r="E35">
            <v>0</v>
          </cell>
          <cell r="F35">
            <v>0</v>
          </cell>
          <cell r="G35">
            <v>217302438.22689909</v>
          </cell>
          <cell r="H35">
            <v>0</v>
          </cell>
          <cell r="I35">
            <v>0</v>
          </cell>
          <cell r="J35">
            <v>16191591.426925844</v>
          </cell>
          <cell r="K35">
            <v>10873580.439981634</v>
          </cell>
          <cell r="L35">
            <v>233494029.65382493</v>
          </cell>
          <cell r="M35">
            <v>0</v>
          </cell>
        </row>
        <row r="36">
          <cell r="A36">
            <v>2031</v>
          </cell>
          <cell r="B36">
            <v>0</v>
          </cell>
          <cell r="C36">
            <v>37448446.473629147</v>
          </cell>
          <cell r="D36">
            <v>89929989.244894713</v>
          </cell>
          <cell r="E36">
            <v>0</v>
          </cell>
          <cell r="F36">
            <v>0</v>
          </cell>
          <cell r="G36">
            <v>222342025.714008</v>
          </cell>
          <cell r="H36">
            <v>0</v>
          </cell>
          <cell r="I36">
            <v>0</v>
          </cell>
          <cell r="J36">
            <v>16566325.474434016</v>
          </cell>
          <cell r="K36">
            <v>11125755.981004259</v>
          </cell>
          <cell r="L36">
            <v>366286786.90696585</v>
          </cell>
          <cell r="M36">
            <v>0</v>
          </cell>
        </row>
        <row r="37">
          <cell r="A37">
            <v>2032</v>
          </cell>
          <cell r="B37">
            <v>0</v>
          </cell>
          <cell r="C37">
            <v>0</v>
          </cell>
          <cell r="D37">
            <v>0</v>
          </cell>
          <cell r="E37">
            <v>0</v>
          </cell>
          <cell r="F37">
            <v>0</v>
          </cell>
          <cell r="G37">
            <v>227498489.21156061</v>
          </cell>
          <cell r="H37">
            <v>0</v>
          </cell>
          <cell r="I37">
            <v>0</v>
          </cell>
          <cell r="J37">
            <v>16949742.451773927</v>
          </cell>
          <cell r="K37">
            <v>11383779.87196457</v>
          </cell>
          <cell r="L37">
            <v>244448231.66333455</v>
          </cell>
          <cell r="M37">
            <v>0</v>
          </cell>
        </row>
        <row r="38">
          <cell r="A38">
            <v>2033</v>
          </cell>
          <cell r="B38">
            <v>0</v>
          </cell>
          <cell r="C38">
            <v>0</v>
          </cell>
          <cell r="D38">
            <v>0</v>
          </cell>
          <cell r="E38">
            <v>0</v>
          </cell>
          <cell r="F38">
            <v>0</v>
          </cell>
          <cell r="G38">
            <v>232774539.25923344</v>
          </cell>
          <cell r="H38">
            <v>0</v>
          </cell>
          <cell r="I38">
            <v>0</v>
          </cell>
          <cell r="J38">
            <v>17342043.652373176</v>
          </cell>
          <cell r="K38">
            <v>11647787.745354544</v>
          </cell>
          <cell r="L38">
            <v>250116582.91160661</v>
          </cell>
          <cell r="M38">
            <v>0</v>
          </cell>
        </row>
        <row r="39">
          <cell r="A39">
            <v>2034</v>
          </cell>
          <cell r="B39">
            <v>0</v>
          </cell>
          <cell r="C39">
            <v>0</v>
          </cell>
          <cell r="D39">
            <v>0</v>
          </cell>
          <cell r="E39">
            <v>0</v>
          </cell>
          <cell r="F39">
            <v>0</v>
          </cell>
          <cell r="G39">
            <v>238172949.25839967</v>
          </cell>
          <cell r="H39">
            <v>0</v>
          </cell>
          <cell r="I39">
            <v>0</v>
          </cell>
          <cell r="J39">
            <v>17743435.037197597</v>
          </cell>
          <cell r="K39">
            <v>11917918.379197881</v>
          </cell>
          <cell r="L39">
            <v>255916384.29559726</v>
          </cell>
          <cell r="M39">
            <v>0</v>
          </cell>
        </row>
        <row r="40">
          <cell r="A40">
            <v>2035</v>
          </cell>
          <cell r="B40">
            <v>0</v>
          </cell>
          <cell r="C40">
            <v>0</v>
          </cell>
          <cell r="D40">
            <v>0</v>
          </cell>
          <cell r="E40">
            <v>0</v>
          </cell>
          <cell r="F40">
            <v>0</v>
          </cell>
          <cell r="G40">
            <v>243696556.93001473</v>
          </cell>
          <cell r="H40">
            <v>0</v>
          </cell>
          <cell r="I40">
            <v>0</v>
          </cell>
          <cell r="J40">
            <v>18154127.34299247</v>
          </cell>
          <cell r="K40">
            <v>12194313.770001054</v>
          </cell>
          <cell r="L40">
            <v>261850684.27300721</v>
          </cell>
          <cell r="M40">
            <v>0</v>
          </cell>
        </row>
        <row r="41">
          <cell r="A41" t="str">
            <v xml:space="preserve">     </v>
          </cell>
          <cell r="B41">
            <v>0</v>
          </cell>
          <cell r="C41">
            <v>0</v>
          </cell>
          <cell r="D41">
            <v>0</v>
          </cell>
          <cell r="E41">
            <v>0</v>
          </cell>
          <cell r="F41">
            <v>0</v>
          </cell>
          <cell r="G41">
            <v>0</v>
          </cell>
          <cell r="H41">
            <v>0</v>
          </cell>
          <cell r="I41">
            <v>0</v>
          </cell>
          <cell r="J41" t="e">
            <v>#N/A</v>
          </cell>
          <cell r="K41">
            <v>0</v>
          </cell>
          <cell r="L41" t="e">
            <v>#N/A</v>
          </cell>
          <cell r="M41">
            <v>0</v>
          </cell>
        </row>
        <row r="46">
          <cell r="A46" t="str">
            <v>AÑO</v>
          </cell>
          <cell r="B46" t="str">
            <v>CAPTACIÓN</v>
          </cell>
          <cell r="C46" t="str">
            <v>SISTEMA DE BOMBEO</v>
          </cell>
          <cell r="D46" t="str">
            <v>CONDUCCIÓN</v>
          </cell>
          <cell r="E46" t="str">
            <v>PLANTAS DE TRATAMIENTO</v>
          </cell>
          <cell r="F46" t="str">
            <v>TANQUES DE ALMACENAMIENTO</v>
          </cell>
          <cell r="G46" t="str">
            <v>REDES DE DISTRIBUCIÓN</v>
          </cell>
          <cell r="H46" t="str">
            <v>MACROMEDIDORES</v>
          </cell>
          <cell r="I46" t="str">
            <v>REPOSICIÓN DE REDES</v>
          </cell>
          <cell r="J46" t="str">
            <v>MICROMEDIDORES</v>
          </cell>
          <cell r="K46" t="str">
            <v>TOTAL OPTIMIZACIÓN</v>
          </cell>
          <cell r="L46" t="str">
            <v>SECTORIZACIÓN</v>
          </cell>
        </row>
        <row r="47">
          <cell r="A47">
            <v>2002</v>
          </cell>
          <cell r="B47">
            <v>0</v>
          </cell>
          <cell r="C47">
            <v>37448446.473629147</v>
          </cell>
          <cell r="E47">
            <v>0</v>
          </cell>
          <cell r="F47">
            <v>0</v>
          </cell>
          <cell r="G47">
            <v>44762250</v>
          </cell>
          <cell r="H47">
            <v>1717470.9131235979</v>
          </cell>
          <cell r="I47">
            <v>0</v>
          </cell>
          <cell r="J47">
            <v>8000000</v>
          </cell>
          <cell r="K47">
            <v>91928167.38675274</v>
          </cell>
          <cell r="L47">
            <v>108624515.21872663</v>
          </cell>
        </row>
        <row r="48">
          <cell r="A48">
            <v>2003</v>
          </cell>
          <cell r="B48">
            <v>0</v>
          </cell>
          <cell r="C48">
            <v>0</v>
          </cell>
          <cell r="E48">
            <v>0</v>
          </cell>
          <cell r="F48">
            <v>0</v>
          </cell>
          <cell r="G48">
            <v>0</v>
          </cell>
          <cell r="H48">
            <v>0</v>
          </cell>
          <cell r="I48">
            <v>0</v>
          </cell>
          <cell r="J48">
            <v>0</v>
          </cell>
          <cell r="K48">
            <v>0</v>
          </cell>
          <cell r="L48">
            <v>0</v>
          </cell>
        </row>
        <row r="49">
          <cell r="A49">
            <v>2004</v>
          </cell>
          <cell r="B49">
            <v>0</v>
          </cell>
          <cell r="C49">
            <v>0</v>
          </cell>
          <cell r="E49">
            <v>0</v>
          </cell>
          <cell r="F49">
            <v>0</v>
          </cell>
          <cell r="G49">
            <v>0</v>
          </cell>
          <cell r="H49">
            <v>0</v>
          </cell>
          <cell r="I49">
            <v>290717675.45407385</v>
          </cell>
          <cell r="J49">
            <v>0</v>
          </cell>
          <cell r="K49">
            <v>290717675.45407385</v>
          </cell>
          <cell r="L49">
            <v>0</v>
          </cell>
        </row>
        <row r="50">
          <cell r="A50">
            <v>2005</v>
          </cell>
          <cell r="B50">
            <v>0</v>
          </cell>
          <cell r="C50">
            <v>0</v>
          </cell>
          <cell r="E50">
            <v>0</v>
          </cell>
          <cell r="F50">
            <v>0</v>
          </cell>
          <cell r="G50">
            <v>0</v>
          </cell>
          <cell r="H50">
            <v>0</v>
          </cell>
          <cell r="I50">
            <v>290717675.45407385</v>
          </cell>
          <cell r="J50">
            <v>0</v>
          </cell>
          <cell r="K50">
            <v>290717675.45407385</v>
          </cell>
          <cell r="L50">
            <v>0</v>
          </cell>
        </row>
        <row r="51">
          <cell r="A51">
            <v>2006</v>
          </cell>
          <cell r="B51">
            <v>0</v>
          </cell>
          <cell r="C51">
            <v>0</v>
          </cell>
          <cell r="E51">
            <v>0</v>
          </cell>
          <cell r="F51">
            <v>0</v>
          </cell>
          <cell r="G51">
            <v>0</v>
          </cell>
          <cell r="H51">
            <v>0</v>
          </cell>
          <cell r="I51">
            <v>290717675.45407385</v>
          </cell>
          <cell r="J51">
            <v>0</v>
          </cell>
          <cell r="K51">
            <v>290717675.45407385</v>
          </cell>
          <cell r="L51">
            <v>0</v>
          </cell>
        </row>
        <row r="52">
          <cell r="A52">
            <v>2007</v>
          </cell>
          <cell r="B52">
            <v>0</v>
          </cell>
          <cell r="C52">
            <v>0</v>
          </cell>
          <cell r="E52">
            <v>0</v>
          </cell>
          <cell r="F52">
            <v>0</v>
          </cell>
          <cell r="G52">
            <v>0</v>
          </cell>
          <cell r="H52">
            <v>0</v>
          </cell>
          <cell r="I52">
            <v>0</v>
          </cell>
          <cell r="J52">
            <v>0</v>
          </cell>
          <cell r="K52">
            <v>0</v>
          </cell>
          <cell r="L52">
            <v>0</v>
          </cell>
        </row>
        <row r="53">
          <cell r="A53">
            <v>2008</v>
          </cell>
          <cell r="B53">
            <v>0</v>
          </cell>
          <cell r="C53">
            <v>0</v>
          </cell>
          <cell r="E53">
            <v>0</v>
          </cell>
          <cell r="F53">
            <v>0</v>
          </cell>
          <cell r="G53">
            <v>0</v>
          </cell>
          <cell r="H53">
            <v>0</v>
          </cell>
          <cell r="I53">
            <v>0</v>
          </cell>
          <cell r="J53">
            <v>0</v>
          </cell>
          <cell r="K53">
            <v>0</v>
          </cell>
          <cell r="L53">
            <v>0</v>
          </cell>
        </row>
        <row r="54">
          <cell r="A54">
            <v>2009</v>
          </cell>
          <cell r="B54">
            <v>0</v>
          </cell>
          <cell r="C54">
            <v>0</v>
          </cell>
          <cell r="E54">
            <v>0</v>
          </cell>
          <cell r="F54">
            <v>0</v>
          </cell>
          <cell r="G54">
            <v>0</v>
          </cell>
          <cell r="H54">
            <v>0</v>
          </cell>
          <cell r="I54">
            <v>0</v>
          </cell>
          <cell r="J54">
            <v>0</v>
          </cell>
          <cell r="K54">
            <v>0</v>
          </cell>
          <cell r="L54">
            <v>0</v>
          </cell>
        </row>
        <row r="55">
          <cell r="A55">
            <v>2010</v>
          </cell>
          <cell r="B55">
            <v>0</v>
          </cell>
          <cell r="C55">
            <v>0</v>
          </cell>
          <cell r="E55">
            <v>0</v>
          </cell>
          <cell r="F55">
            <v>0</v>
          </cell>
          <cell r="G55">
            <v>0</v>
          </cell>
          <cell r="H55">
            <v>0</v>
          </cell>
          <cell r="I55">
            <v>0</v>
          </cell>
          <cell r="J55">
            <v>0</v>
          </cell>
          <cell r="K55">
            <v>0</v>
          </cell>
          <cell r="L55">
            <v>0</v>
          </cell>
        </row>
        <row r="56">
          <cell r="A56">
            <v>2011</v>
          </cell>
          <cell r="B56">
            <v>0</v>
          </cell>
          <cell r="C56">
            <v>0</v>
          </cell>
          <cell r="E56">
            <v>0</v>
          </cell>
          <cell r="F56">
            <v>0</v>
          </cell>
          <cell r="G56">
            <v>0</v>
          </cell>
          <cell r="H56">
            <v>0</v>
          </cell>
          <cell r="I56">
            <v>0</v>
          </cell>
          <cell r="J56">
            <v>0</v>
          </cell>
          <cell r="K56">
            <v>0</v>
          </cell>
          <cell r="L56">
            <v>0</v>
          </cell>
        </row>
        <row r="57">
          <cell r="A57">
            <v>2012</v>
          </cell>
          <cell r="B57">
            <v>0</v>
          </cell>
          <cell r="C57">
            <v>0</v>
          </cell>
          <cell r="E57">
            <v>0</v>
          </cell>
          <cell r="F57">
            <v>0</v>
          </cell>
          <cell r="G57">
            <v>0</v>
          </cell>
          <cell r="H57">
            <v>0</v>
          </cell>
          <cell r="I57">
            <v>0</v>
          </cell>
          <cell r="J57">
            <v>0</v>
          </cell>
          <cell r="K57">
            <v>0</v>
          </cell>
          <cell r="L57">
            <v>0</v>
          </cell>
        </row>
        <row r="58">
          <cell r="A58">
            <v>2013</v>
          </cell>
          <cell r="B58">
            <v>0</v>
          </cell>
          <cell r="C58">
            <v>0</v>
          </cell>
          <cell r="E58">
            <v>0</v>
          </cell>
          <cell r="F58">
            <v>0</v>
          </cell>
          <cell r="G58">
            <v>0</v>
          </cell>
          <cell r="H58">
            <v>0</v>
          </cell>
          <cell r="I58">
            <v>0</v>
          </cell>
          <cell r="J58">
            <v>0</v>
          </cell>
          <cell r="K58">
            <v>0</v>
          </cell>
          <cell r="L58">
            <v>0</v>
          </cell>
        </row>
        <row r="59">
          <cell r="A59">
            <v>2014</v>
          </cell>
          <cell r="B59">
            <v>0</v>
          </cell>
          <cell r="C59">
            <v>0</v>
          </cell>
          <cell r="E59">
            <v>0</v>
          </cell>
          <cell r="F59">
            <v>0</v>
          </cell>
          <cell r="G59">
            <v>0</v>
          </cell>
          <cell r="H59">
            <v>0</v>
          </cell>
          <cell r="I59">
            <v>0</v>
          </cell>
          <cell r="J59">
            <v>0</v>
          </cell>
          <cell r="K59">
            <v>0</v>
          </cell>
          <cell r="L59">
            <v>0</v>
          </cell>
        </row>
        <row r="60">
          <cell r="A60">
            <v>2015</v>
          </cell>
          <cell r="B60">
            <v>0</v>
          </cell>
          <cell r="C60">
            <v>0</v>
          </cell>
          <cell r="E60">
            <v>0</v>
          </cell>
          <cell r="F60">
            <v>0</v>
          </cell>
          <cell r="G60">
            <v>0</v>
          </cell>
          <cell r="H60">
            <v>0</v>
          </cell>
          <cell r="I60">
            <v>0</v>
          </cell>
          <cell r="J60">
            <v>0</v>
          </cell>
          <cell r="K60">
            <v>0</v>
          </cell>
          <cell r="L60">
            <v>0</v>
          </cell>
        </row>
        <row r="61">
          <cell r="A61">
            <v>2016</v>
          </cell>
          <cell r="B61">
            <v>0</v>
          </cell>
          <cell r="C61">
            <v>0</v>
          </cell>
          <cell r="E61">
            <v>0</v>
          </cell>
          <cell r="F61">
            <v>0</v>
          </cell>
          <cell r="G61">
            <v>0</v>
          </cell>
          <cell r="H61">
            <v>0</v>
          </cell>
          <cell r="I61">
            <v>0</v>
          </cell>
          <cell r="J61">
            <v>0</v>
          </cell>
          <cell r="K61">
            <v>0</v>
          </cell>
          <cell r="L61">
            <v>0</v>
          </cell>
        </row>
        <row r="62">
          <cell r="A62">
            <v>2017</v>
          </cell>
          <cell r="B62">
            <v>0</v>
          </cell>
          <cell r="C62">
            <v>0</v>
          </cell>
          <cell r="E62">
            <v>0</v>
          </cell>
          <cell r="F62">
            <v>0</v>
          </cell>
          <cell r="G62">
            <v>0</v>
          </cell>
          <cell r="H62">
            <v>0</v>
          </cell>
          <cell r="I62">
            <v>0</v>
          </cell>
          <cell r="J62">
            <v>0</v>
          </cell>
          <cell r="K62">
            <v>0</v>
          </cell>
          <cell r="L62">
            <v>0</v>
          </cell>
        </row>
        <row r="63">
          <cell r="A63">
            <v>2018</v>
          </cell>
          <cell r="B63">
            <v>0</v>
          </cell>
          <cell r="C63">
            <v>0</v>
          </cell>
          <cell r="E63">
            <v>0</v>
          </cell>
          <cell r="F63">
            <v>0</v>
          </cell>
          <cell r="G63">
            <v>0</v>
          </cell>
          <cell r="H63">
            <v>0</v>
          </cell>
          <cell r="I63">
            <v>0</v>
          </cell>
          <cell r="J63">
            <v>0</v>
          </cell>
          <cell r="K63">
            <v>0</v>
          </cell>
          <cell r="L63">
            <v>0</v>
          </cell>
        </row>
        <row r="64">
          <cell r="A64">
            <v>2019</v>
          </cell>
          <cell r="B64">
            <v>0</v>
          </cell>
          <cell r="C64">
            <v>0</v>
          </cell>
          <cell r="E64">
            <v>0</v>
          </cell>
          <cell r="F64">
            <v>0</v>
          </cell>
          <cell r="G64">
            <v>0</v>
          </cell>
          <cell r="H64">
            <v>0</v>
          </cell>
          <cell r="I64">
            <v>0</v>
          </cell>
          <cell r="J64">
            <v>0</v>
          </cell>
          <cell r="K64">
            <v>0</v>
          </cell>
          <cell r="L64">
            <v>0</v>
          </cell>
        </row>
        <row r="65">
          <cell r="A65">
            <v>2020</v>
          </cell>
          <cell r="B65">
            <v>0</v>
          </cell>
          <cell r="C65">
            <v>0</v>
          </cell>
          <cell r="E65">
            <v>0</v>
          </cell>
          <cell r="F65">
            <v>0</v>
          </cell>
          <cell r="G65">
            <v>0</v>
          </cell>
          <cell r="H65">
            <v>0</v>
          </cell>
          <cell r="I65">
            <v>0</v>
          </cell>
          <cell r="J65">
            <v>0</v>
          </cell>
          <cell r="K65">
            <v>0</v>
          </cell>
          <cell r="L65">
            <v>0</v>
          </cell>
        </row>
        <row r="66">
          <cell r="A66">
            <v>2021</v>
          </cell>
          <cell r="B66">
            <v>0</v>
          </cell>
          <cell r="C66">
            <v>0</v>
          </cell>
          <cell r="E66">
            <v>0</v>
          </cell>
          <cell r="F66">
            <v>0</v>
          </cell>
          <cell r="G66">
            <v>0</v>
          </cell>
          <cell r="H66">
            <v>0</v>
          </cell>
          <cell r="I66">
            <v>0</v>
          </cell>
          <cell r="J66">
            <v>0</v>
          </cell>
          <cell r="K66">
            <v>0</v>
          </cell>
          <cell r="L66">
            <v>0</v>
          </cell>
        </row>
        <row r="67">
          <cell r="A67">
            <v>2022</v>
          </cell>
          <cell r="B67">
            <v>0</v>
          </cell>
          <cell r="C67">
            <v>0</v>
          </cell>
          <cell r="E67">
            <v>0</v>
          </cell>
          <cell r="F67">
            <v>0</v>
          </cell>
          <cell r="G67">
            <v>0</v>
          </cell>
          <cell r="H67">
            <v>0</v>
          </cell>
          <cell r="I67">
            <v>0</v>
          </cell>
          <cell r="J67">
            <v>0</v>
          </cell>
          <cell r="K67">
            <v>0</v>
          </cell>
          <cell r="L67">
            <v>0</v>
          </cell>
        </row>
        <row r="68">
          <cell r="A68">
            <v>2023</v>
          </cell>
          <cell r="B68">
            <v>0</v>
          </cell>
          <cell r="C68">
            <v>0</v>
          </cell>
          <cell r="E68">
            <v>0</v>
          </cell>
          <cell r="F68">
            <v>0</v>
          </cell>
          <cell r="G68">
            <v>0</v>
          </cell>
          <cell r="H68">
            <v>0</v>
          </cell>
          <cell r="I68">
            <v>0</v>
          </cell>
          <cell r="J68">
            <v>0</v>
          </cell>
          <cell r="K68">
            <v>0</v>
          </cell>
          <cell r="L68">
            <v>0</v>
          </cell>
        </row>
        <row r="69">
          <cell r="A69">
            <v>2024</v>
          </cell>
          <cell r="B69">
            <v>0</v>
          </cell>
          <cell r="C69">
            <v>0</v>
          </cell>
          <cell r="E69">
            <v>0</v>
          </cell>
          <cell r="F69">
            <v>0</v>
          </cell>
          <cell r="G69">
            <v>0</v>
          </cell>
          <cell r="H69">
            <v>0</v>
          </cell>
          <cell r="I69">
            <v>0</v>
          </cell>
          <cell r="J69">
            <v>0</v>
          </cell>
          <cell r="K69">
            <v>0</v>
          </cell>
          <cell r="L69">
            <v>0</v>
          </cell>
        </row>
        <row r="70">
          <cell r="A70">
            <v>2025</v>
          </cell>
          <cell r="B70">
            <v>0</v>
          </cell>
          <cell r="C70">
            <v>0</v>
          </cell>
          <cell r="E70">
            <v>0</v>
          </cell>
          <cell r="F70">
            <v>0</v>
          </cell>
          <cell r="G70">
            <v>0</v>
          </cell>
          <cell r="H70">
            <v>0</v>
          </cell>
          <cell r="I70">
            <v>0</v>
          </cell>
          <cell r="J70">
            <v>0</v>
          </cell>
          <cell r="K70">
            <v>0</v>
          </cell>
          <cell r="L70">
            <v>0</v>
          </cell>
        </row>
        <row r="71">
          <cell r="A71">
            <v>2026</v>
          </cell>
          <cell r="B71">
            <v>0</v>
          </cell>
          <cell r="C71">
            <v>0</v>
          </cell>
          <cell r="E71">
            <v>0</v>
          </cell>
          <cell r="F71">
            <v>0</v>
          </cell>
          <cell r="G71">
            <v>0</v>
          </cell>
          <cell r="H71">
            <v>0</v>
          </cell>
          <cell r="I71">
            <v>0</v>
          </cell>
          <cell r="J71">
            <v>0</v>
          </cell>
          <cell r="K71">
            <v>0</v>
          </cell>
          <cell r="L71">
            <v>0</v>
          </cell>
        </row>
        <row r="72">
          <cell r="A72">
            <v>2027</v>
          </cell>
          <cell r="B72">
            <v>0</v>
          </cell>
          <cell r="C72">
            <v>0</v>
          </cell>
          <cell r="E72">
            <v>0</v>
          </cell>
          <cell r="F72">
            <v>0</v>
          </cell>
          <cell r="G72">
            <v>0</v>
          </cell>
          <cell r="H72">
            <v>0</v>
          </cell>
          <cell r="I72">
            <v>0</v>
          </cell>
          <cell r="J72">
            <v>0</v>
          </cell>
          <cell r="K72">
            <v>0</v>
          </cell>
          <cell r="L72">
            <v>0</v>
          </cell>
        </row>
        <row r="73">
          <cell r="A73">
            <v>2028</v>
          </cell>
          <cell r="B73">
            <v>0</v>
          </cell>
          <cell r="C73">
            <v>0</v>
          </cell>
          <cell r="E73">
            <v>0</v>
          </cell>
          <cell r="F73">
            <v>0</v>
          </cell>
          <cell r="G73">
            <v>0</v>
          </cell>
          <cell r="H73">
            <v>0</v>
          </cell>
          <cell r="I73">
            <v>0</v>
          </cell>
          <cell r="J73">
            <v>0</v>
          </cell>
          <cell r="K73">
            <v>0</v>
          </cell>
          <cell r="L73">
            <v>0</v>
          </cell>
        </row>
        <row r="74">
          <cell r="A74">
            <v>2029</v>
          </cell>
          <cell r="B74">
            <v>0</v>
          </cell>
          <cell r="C74">
            <v>0</v>
          </cell>
          <cell r="E74">
            <v>0</v>
          </cell>
          <cell r="F74">
            <v>0</v>
          </cell>
          <cell r="G74">
            <v>0</v>
          </cell>
          <cell r="H74">
            <v>0</v>
          </cell>
          <cell r="I74">
            <v>0</v>
          </cell>
          <cell r="J74">
            <v>0</v>
          </cell>
          <cell r="K74">
            <v>0</v>
          </cell>
          <cell r="L74">
            <v>0</v>
          </cell>
        </row>
        <row r="75">
          <cell r="A75">
            <v>2030</v>
          </cell>
          <cell r="B75">
            <v>0</v>
          </cell>
          <cell r="C75">
            <v>0</v>
          </cell>
          <cell r="E75">
            <v>0</v>
          </cell>
          <cell r="F75">
            <v>0</v>
          </cell>
          <cell r="G75">
            <v>0</v>
          </cell>
          <cell r="H75">
            <v>0</v>
          </cell>
          <cell r="I75">
            <v>0</v>
          </cell>
          <cell r="J75">
            <v>0</v>
          </cell>
          <cell r="K75">
            <v>0</v>
          </cell>
          <cell r="L75">
            <v>0</v>
          </cell>
        </row>
        <row r="76">
          <cell r="A76">
            <v>2031</v>
          </cell>
          <cell r="B76">
            <v>0</v>
          </cell>
          <cell r="C76">
            <v>0</v>
          </cell>
          <cell r="E76">
            <v>0</v>
          </cell>
          <cell r="F76">
            <v>0</v>
          </cell>
          <cell r="G76">
            <v>0</v>
          </cell>
          <cell r="H76">
            <v>0</v>
          </cell>
          <cell r="I76">
            <v>0</v>
          </cell>
          <cell r="J76">
            <v>0</v>
          </cell>
          <cell r="K76">
            <v>0</v>
          </cell>
          <cell r="L76">
            <v>0</v>
          </cell>
        </row>
        <row r="77">
          <cell r="A77">
            <v>2032</v>
          </cell>
          <cell r="B77">
            <v>0</v>
          </cell>
          <cell r="C77">
            <v>0</v>
          </cell>
          <cell r="E77">
            <v>0</v>
          </cell>
          <cell r="F77">
            <v>0</v>
          </cell>
          <cell r="G77">
            <v>0</v>
          </cell>
          <cell r="H77">
            <v>0</v>
          </cell>
          <cell r="I77">
            <v>0</v>
          </cell>
          <cell r="J77">
            <v>0</v>
          </cell>
          <cell r="K77">
            <v>0</v>
          </cell>
          <cell r="L77">
            <v>0</v>
          </cell>
        </row>
        <row r="78">
          <cell r="A78">
            <v>2033</v>
          </cell>
          <cell r="B78">
            <v>0</v>
          </cell>
          <cell r="C78">
            <v>0</v>
          </cell>
          <cell r="E78">
            <v>0</v>
          </cell>
          <cell r="F78">
            <v>0</v>
          </cell>
          <cell r="G78">
            <v>0</v>
          </cell>
          <cell r="H78">
            <v>0</v>
          </cell>
          <cell r="I78">
            <v>0</v>
          </cell>
          <cell r="J78">
            <v>0</v>
          </cell>
          <cell r="K78">
            <v>0</v>
          </cell>
          <cell r="L78">
            <v>0</v>
          </cell>
        </row>
        <row r="79">
          <cell r="A79">
            <v>2034</v>
          </cell>
          <cell r="B79">
            <v>0</v>
          </cell>
          <cell r="C79">
            <v>0</v>
          </cell>
          <cell r="E79">
            <v>0</v>
          </cell>
          <cell r="F79">
            <v>0</v>
          </cell>
          <cell r="G79">
            <v>0</v>
          </cell>
          <cell r="H79">
            <v>0</v>
          </cell>
          <cell r="I79">
            <v>0</v>
          </cell>
          <cell r="J79">
            <v>0</v>
          </cell>
          <cell r="K79">
            <v>0</v>
          </cell>
          <cell r="L79">
            <v>0</v>
          </cell>
        </row>
        <row r="80">
          <cell r="A80">
            <v>2035</v>
          </cell>
          <cell r="B80">
            <v>0</v>
          </cell>
          <cell r="C80">
            <v>0</v>
          </cell>
          <cell r="E80">
            <v>0</v>
          </cell>
          <cell r="F80">
            <v>0</v>
          </cell>
          <cell r="G80">
            <v>0</v>
          </cell>
          <cell r="H80">
            <v>0</v>
          </cell>
          <cell r="I80">
            <v>0</v>
          </cell>
          <cell r="J80">
            <v>0</v>
          </cell>
          <cell r="K80">
            <v>0</v>
          </cell>
          <cell r="L80">
            <v>0</v>
          </cell>
        </row>
        <row r="81">
          <cell r="A81" t="str">
            <v xml:space="preserve">     </v>
          </cell>
          <cell r="B81">
            <v>0</v>
          </cell>
          <cell r="C81">
            <v>0</v>
          </cell>
          <cell r="E81">
            <v>0</v>
          </cell>
          <cell r="F81">
            <v>0</v>
          </cell>
          <cell r="G81">
            <v>0</v>
          </cell>
          <cell r="H81">
            <v>0</v>
          </cell>
          <cell r="I81">
            <v>0</v>
          </cell>
          <cell r="J81">
            <v>0</v>
          </cell>
          <cell r="K81">
            <v>0</v>
          </cell>
          <cell r="L81">
            <v>0</v>
          </cell>
        </row>
        <row r="118">
          <cell r="B118" t="str">
            <v>Año</v>
          </cell>
          <cell r="C118" t="str">
            <v>Caudal Máximo Diario (lps)</v>
          </cell>
          <cell r="D118" t="str">
            <v>Excedente o (deficit) (lps)</v>
          </cell>
          <cell r="E118" t="str">
            <v>Caudal dado por rehabilitaciones (lps)</v>
          </cell>
          <cell r="F118" t="str">
            <v>Caudal dado por Inversiones expansión (lps)</v>
          </cell>
          <cell r="G118" t="str">
            <v>Caudales instalado (actual + ampliación + rehabilitación) (lps)</v>
          </cell>
          <cell r="H118" t="str">
            <v>Costo Pozos/barcazas Rehabilitación ($)</v>
          </cell>
          <cell r="I118" t="str">
            <v>Costo Pozos/barcazas   en ampliación ($)</v>
          </cell>
          <cell r="K118" t="str">
            <v>Potencia Requerida rehabilitación (kW)</v>
          </cell>
          <cell r="L118" t="str">
            <v>Potencia Requerida inversión (kW)</v>
          </cell>
          <cell r="M118" t="str">
            <v>Costo sistema de bombeo rehabilitación ($)</v>
          </cell>
          <cell r="N118" t="str">
            <v>Costo sistema de bombeo en ampliación ($)</v>
          </cell>
          <cell r="O118" t="str">
            <v>Potencia Requerida rebombeo (kW)</v>
          </cell>
          <cell r="P118" t="str">
            <v>Costo rebombeo (kW)</v>
          </cell>
          <cell r="Q118" t="str">
            <v>Diametro Tramo  (m)</v>
          </cell>
          <cell r="R118" t="str">
            <v>Diametro Tramo  (")</v>
          </cell>
          <cell r="S118" t="str">
            <v>Diametro diseño (")</v>
          </cell>
          <cell r="T118" t="str">
            <v>Costo  inversión en ampliación ($)</v>
          </cell>
          <cell r="U118" t="str">
            <v>Costo  inversión en ampliación Magdalena ($)</v>
          </cell>
          <cell r="V118" t="str">
            <v>Volumen actual (m3)</v>
          </cell>
          <cell r="W118" t="str">
            <v>Capacidad de regulación (m3)</v>
          </cell>
          <cell r="X118" t="str">
            <v>Volumen adicional contra incendios (m3)</v>
          </cell>
          <cell r="Y118" t="str">
            <v xml:space="preserve">Población </v>
          </cell>
          <cell r="Z118" t="str">
            <v>Volumen de almacenamiento requerido (m3)</v>
          </cell>
          <cell r="AB118" t="str">
            <v>Consumo medio diario (lps)</v>
          </cell>
          <cell r="AC118" t="str">
            <v>Consumo medio diario (m3)</v>
          </cell>
          <cell r="AD118" t="str">
            <v>Volumen de almacenamiento requerido (m3)</v>
          </cell>
          <cell r="AF118" t="str">
            <v>Consumo medio diario * factor de almacenamiento (m3)</v>
          </cell>
          <cell r="AG118" t="str">
            <v>Volumen de almacenamiento requerido (m3)</v>
          </cell>
          <cell r="AI118" t="str">
            <v>Volumen de almacenamiento requerido (m3)</v>
          </cell>
          <cell r="AJ118" t="str">
            <v>Deficit con obras (m3)</v>
          </cell>
          <cell r="AK118" t="str">
            <v xml:space="preserve">Capacidad Tanque a construir (m3) </v>
          </cell>
          <cell r="AL118" t="str">
            <v>Costo de inversión ($)</v>
          </cell>
          <cell r="AM118" t="str">
            <v>Deficit con obras (m3)</v>
          </cell>
          <cell r="AN118" t="str">
            <v xml:space="preserve">Capacidad Tanque a construir (m3) </v>
          </cell>
          <cell r="AO118" t="str">
            <v>Costo de inversión Ampliación ($)</v>
          </cell>
          <cell r="AP118" t="str">
            <v>Año de referencia</v>
          </cell>
          <cell r="AQ118" t="str">
            <v>Costo de rehabilitación del tanque actual ($)</v>
          </cell>
          <cell r="AR118" t="str">
            <v>Exceso o (Deficit) de capacidad (lps)</v>
          </cell>
          <cell r="AS118" t="str">
            <v>Capacidad  de tratamiento a instalar (lps)</v>
          </cell>
          <cell r="AT118" t="str">
            <v>Costo planta de tratamiento Ampliación</v>
          </cell>
          <cell r="AU118" t="str">
            <v>Sistema de desinfección</v>
          </cell>
          <cell r="AV118" t="str">
            <v xml:space="preserve">Catastro de redes </v>
          </cell>
          <cell r="AW118" t="str">
            <v>Estudio de Capacidad hidráulica de redes</v>
          </cell>
          <cell r="AX118" t="str">
            <v>Plan de operación y definición de obras y Revisión Plan maestro</v>
          </cell>
          <cell r="AY118" t="str">
            <v>Exceso o deficit de capacidad PTAP</v>
          </cell>
          <cell r="AZ118" t="str">
            <v>Vida útil residual</v>
          </cell>
          <cell r="BA118" t="str">
            <v>Costo de reposición</v>
          </cell>
          <cell r="BB118" t="str">
            <v>Vida útil residual</v>
          </cell>
          <cell r="BC118" t="str">
            <v>Costo de reposición</v>
          </cell>
          <cell r="BD118" t="str">
            <v>Vida útil residual</v>
          </cell>
          <cell r="BE118" t="str">
            <v>Costo de reposición</v>
          </cell>
          <cell r="BF118" t="str">
            <v>Total reposición de redes ($)</v>
          </cell>
          <cell r="BG118" t="str">
            <v>Usuarios potenciales acueducto</v>
          </cell>
          <cell r="BH118" t="str">
            <v>Numero de usuarios real (solo usuarios residenciales)</v>
          </cell>
          <cell r="BI118" t="str">
            <v>Numero de usuarios a conectar</v>
          </cell>
          <cell r="BJ118" t="str">
            <v>Longitud Total conexiones (ML)</v>
          </cell>
          <cell r="BK118" t="str">
            <v>Costo Ampliación de redes ($)</v>
          </cell>
          <cell r="BL118" t="str">
            <v>Costo Ampliación de conexiones domiciliarias ($)</v>
          </cell>
          <cell r="BM118" t="str">
            <v xml:space="preserve">Numero de Macromedidores rehabilitación </v>
          </cell>
          <cell r="BN118" t="str">
            <v>Numero de Macromedidores ampliación</v>
          </cell>
          <cell r="BO118" t="str">
            <v>Costo Macromedidores rehabilitación ($)</v>
          </cell>
          <cell r="BP118" t="str">
            <v>Costo Macromedidores Ampliacion  ($)</v>
          </cell>
          <cell r="BR118" t="str">
            <v>Numero de micromedidores (Residencial +Ind&amp;Com y oficial)</v>
          </cell>
          <cell r="BS118" t="str">
            <v xml:space="preserve">Numero de Micromedidores rehabilitación </v>
          </cell>
          <cell r="BT118" t="str">
            <v>Numero de Micromedidores instalación</v>
          </cell>
          <cell r="BU118" t="str">
            <v>Numero de Micromedidores Ampliación</v>
          </cell>
          <cell r="BV118" t="str">
            <v>Costo Micromedidores rehabilitación + instalación ($)</v>
          </cell>
          <cell r="BW118" t="str">
            <v>Costo Micromedidores Ampliacion  ($)</v>
          </cell>
          <cell r="BZ118" t="str">
            <v>Total Usuarios Estratos 3, 4, 5, 6, Com&amp;Ind, Oficial</v>
          </cell>
          <cell r="CA118" t="str">
            <v>Micromedidores instalados Estrato 3, 4, 5, 6, Com&amp;Ind</v>
          </cell>
          <cell r="CB118" t="str">
            <v>Total Usuarios Estrato 2</v>
          </cell>
          <cell r="CC118" t="str">
            <v>Micromedidores instalados Estrato 2</v>
          </cell>
          <cell r="CD118" t="str">
            <v>Total Usuarios Estrato 1</v>
          </cell>
          <cell r="CE118" t="str">
            <v>Micromedidores instalados Estrato 1</v>
          </cell>
          <cell r="CF118" t="str">
            <v>Cronograma de instalación de micromedidores</v>
          </cell>
          <cell r="CH118" t="str">
            <v>Vida util remanente 4"</v>
          </cell>
          <cell r="CI118" t="str">
            <v>Años a reponer 4"</v>
          </cell>
          <cell r="CJ118" t="str">
            <v>Vida util remanente 6"</v>
          </cell>
          <cell r="CK118" t="str">
            <v>Años a reponer 6"</v>
          </cell>
          <cell r="CL118" t="str">
            <v>Vida util remanente 8"</v>
          </cell>
          <cell r="CM118" t="str">
            <v>Años a reponer 8"</v>
          </cell>
          <cell r="CO118" t="str">
            <v>Numero de mallas</v>
          </cell>
          <cell r="CP118" t="str">
            <v>Total válvulas</v>
          </cell>
          <cell r="CQ118" t="str">
            <v>Numero de macromedidores</v>
          </cell>
          <cell r="CR118" t="str">
            <v>Costo Válvulas</v>
          </cell>
          <cell r="CS118" t="str">
            <v>Costo Macromedidores</v>
          </cell>
          <cell r="CT118" t="str">
            <v xml:space="preserve">Costo Total </v>
          </cell>
          <cell r="CV118" t="str">
            <v>Plan Maestro Acu.</v>
          </cell>
        </row>
        <row r="120">
          <cell r="B120">
            <v>2002</v>
          </cell>
          <cell r="C120">
            <v>69.107463830723162</v>
          </cell>
          <cell r="D120">
            <v>-6.1074638307231623</v>
          </cell>
          <cell r="E120">
            <v>20</v>
          </cell>
          <cell r="F120">
            <v>0</v>
          </cell>
          <cell r="G120">
            <v>83</v>
          </cell>
          <cell r="H120">
            <v>0</v>
          </cell>
          <cell r="I120">
            <v>0</v>
          </cell>
          <cell r="K120">
            <v>22.236000000000001</v>
          </cell>
          <cell r="L120">
            <v>0</v>
          </cell>
          <cell r="M120">
            <v>37448446.473629147</v>
          </cell>
          <cell r="N120">
            <v>0</v>
          </cell>
          <cell r="O120">
            <v>0</v>
          </cell>
          <cell r="P120">
            <v>0</v>
          </cell>
          <cell r="Q120">
            <v>0</v>
          </cell>
          <cell r="R120">
            <v>0</v>
          </cell>
          <cell r="S120">
            <v>0</v>
          </cell>
          <cell r="T120">
            <v>0</v>
          </cell>
          <cell r="U120">
            <v>0</v>
          </cell>
          <cell r="V120">
            <v>5970.8848749744811</v>
          </cell>
          <cell r="W120">
            <v>895.63273124617217</v>
          </cell>
          <cell r="X120">
            <v>216</v>
          </cell>
          <cell r="Y120">
            <v>33508.501144864975</v>
          </cell>
          <cell r="Z120">
            <v>1111.6327312461722</v>
          </cell>
          <cell r="AB120">
            <v>63.629999999999988</v>
          </cell>
          <cell r="AC120">
            <v>5497.6319999999996</v>
          </cell>
          <cell r="AD120">
            <v>2199.0527999999999</v>
          </cell>
          <cell r="AF120">
            <v>1374.4079999999999</v>
          </cell>
          <cell r="AG120">
            <v>1590.4079999999999</v>
          </cell>
          <cell r="AI120">
            <v>1111.6327312461722</v>
          </cell>
          <cell r="AJ120">
            <v>-611.63273124617217</v>
          </cell>
          <cell r="AK120">
            <v>200</v>
          </cell>
          <cell r="AL120">
            <v>237895411.12702984</v>
          </cell>
          <cell r="AM120">
            <v>-611.63273124617217</v>
          </cell>
          <cell r="AN120">
            <v>907.73227221709681</v>
          </cell>
          <cell r="AO120">
            <v>544652770.77265608</v>
          </cell>
          <cell r="AP120">
            <v>2011</v>
          </cell>
          <cell r="AQ120">
            <v>0</v>
          </cell>
          <cell r="AR120">
            <v>-69.107463830723162</v>
          </cell>
          <cell r="AS120">
            <v>149</v>
          </cell>
          <cell r="AT120">
            <v>579793319.41592968</v>
          </cell>
          <cell r="AU120">
            <v>7000000</v>
          </cell>
          <cell r="AV120">
            <v>14762250.000000002</v>
          </cell>
          <cell r="AW120">
            <v>20000000</v>
          </cell>
          <cell r="AX120">
            <v>10000000</v>
          </cell>
          <cell r="AZ120">
            <v>-2</v>
          </cell>
          <cell r="BA120">
            <v>0</v>
          </cell>
          <cell r="BB120">
            <v>-7</v>
          </cell>
          <cell r="BC120">
            <v>0</v>
          </cell>
          <cell r="BD120">
            <v>19</v>
          </cell>
          <cell r="BE120">
            <v>0</v>
          </cell>
          <cell r="BF120">
            <v>0</v>
          </cell>
          <cell r="BG120">
            <v>6092.4547536118134</v>
          </cell>
          <cell r="BH120">
            <v>3916.5457719510837</v>
          </cell>
          <cell r="BI120">
            <v>216.54577195108368</v>
          </cell>
          <cell r="BJ120">
            <v>3248.1865792662552</v>
          </cell>
          <cell r="BK120">
            <v>194739589.4258838</v>
          </cell>
          <cell r="BL120">
            <v>9744559.7377987653</v>
          </cell>
          <cell r="BM120">
            <v>6</v>
          </cell>
          <cell r="BN120">
            <v>1</v>
          </cell>
          <cell r="BO120">
            <v>1717470.9131235979</v>
          </cell>
          <cell r="BP120">
            <v>2862451.5218726629</v>
          </cell>
          <cell r="BR120">
            <v>3972.6512719510838</v>
          </cell>
          <cell r="BS120">
            <v>0</v>
          </cell>
          <cell r="BT120">
            <v>500</v>
          </cell>
          <cell r="BU120">
            <v>658.54060617882328</v>
          </cell>
          <cell r="BV120">
            <v>8000000</v>
          </cell>
          <cell r="BW120">
            <v>52683248.494305864</v>
          </cell>
          <cell r="BZ120">
            <v>1158.5406061788233</v>
          </cell>
          <cell r="CA120">
            <v>1158.5406061788233</v>
          </cell>
          <cell r="CB120">
            <v>2166.1882788075127</v>
          </cell>
          <cell r="CC120">
            <v>0</v>
          </cell>
          <cell r="CD120">
            <v>647.92238696474726</v>
          </cell>
          <cell r="CE120">
            <v>0</v>
          </cell>
          <cell r="CF120">
            <v>1158.5406061788233</v>
          </cell>
          <cell r="CH120">
            <v>1</v>
          </cell>
          <cell r="CI120">
            <v>1</v>
          </cell>
          <cell r="CJ120">
            <v>1</v>
          </cell>
          <cell r="CK120">
            <v>1</v>
          </cell>
          <cell r="CL120">
            <v>0</v>
          </cell>
          <cell r="CM120">
            <v>0</v>
          </cell>
          <cell r="CO120">
            <v>10</v>
          </cell>
          <cell r="CP120">
            <v>40</v>
          </cell>
          <cell r="CQ120">
            <v>10</v>
          </cell>
          <cell r="CR120">
            <v>80000000</v>
          </cell>
          <cell r="CS120">
            <v>28624515.218726628</v>
          </cell>
          <cell r="CT120">
            <v>108624515.21872663</v>
          </cell>
          <cell r="CV120">
            <v>34285616.323411927</v>
          </cell>
        </row>
        <row r="121">
          <cell r="B121">
            <v>2003</v>
          </cell>
          <cell r="C121">
            <v>68.887483711549137</v>
          </cell>
          <cell r="D121">
            <v>14.112516288450863</v>
          </cell>
          <cell r="E121">
            <v>0</v>
          </cell>
          <cell r="F121">
            <v>0</v>
          </cell>
          <cell r="G121">
            <v>83</v>
          </cell>
          <cell r="H121">
            <v>0</v>
          </cell>
          <cell r="I121">
            <v>0</v>
          </cell>
          <cell r="K121">
            <v>0</v>
          </cell>
          <cell r="L121">
            <v>0</v>
          </cell>
          <cell r="M121">
            <v>0</v>
          </cell>
          <cell r="N121">
            <v>0</v>
          </cell>
          <cell r="O121">
            <v>0</v>
          </cell>
          <cell r="P121">
            <v>0</v>
          </cell>
          <cell r="Q121">
            <v>0</v>
          </cell>
          <cell r="R121">
            <v>0</v>
          </cell>
          <cell r="S121">
            <v>0</v>
          </cell>
          <cell r="T121">
            <v>0</v>
          </cell>
          <cell r="U121">
            <v>0</v>
          </cell>
          <cell r="V121">
            <v>5951.8785926778455</v>
          </cell>
          <cell r="W121">
            <v>892.7817889016768</v>
          </cell>
          <cell r="X121">
            <v>216</v>
          </cell>
          <cell r="Y121">
            <v>34285.61632341193</v>
          </cell>
          <cell r="Z121">
            <v>1108.7817889016769</v>
          </cell>
          <cell r="AB121">
            <v>57.5895531922693</v>
          </cell>
          <cell r="AC121">
            <v>4975.737395812067</v>
          </cell>
          <cell r="AD121">
            <v>1990.2949583248269</v>
          </cell>
          <cell r="AF121">
            <v>1243.9343489530168</v>
          </cell>
          <cell r="AG121">
            <v>1459.9343489530168</v>
          </cell>
          <cell r="AI121">
            <v>1108.7817889016769</v>
          </cell>
          <cell r="AJ121">
            <v>-408.78178890167692</v>
          </cell>
          <cell r="AK121">
            <v>200</v>
          </cell>
          <cell r="AL121">
            <v>237895411.12702984</v>
          </cell>
          <cell r="AM121">
            <v>298.95048331541989</v>
          </cell>
          <cell r="AN121">
            <v>0</v>
          </cell>
          <cell r="AO121">
            <v>0</v>
          </cell>
          <cell r="AP121">
            <v>2012</v>
          </cell>
          <cell r="AQ121">
            <v>0</v>
          </cell>
          <cell r="AR121">
            <v>-68.887483711549137</v>
          </cell>
          <cell r="AS121">
            <v>0</v>
          </cell>
          <cell r="AT121">
            <v>0</v>
          </cell>
          <cell r="AU121">
            <v>0</v>
          </cell>
          <cell r="AV121">
            <v>0</v>
          </cell>
          <cell r="AW121">
            <v>0</v>
          </cell>
          <cell r="AX121">
            <v>0</v>
          </cell>
          <cell r="AY121">
            <v>80.112516288450863</v>
          </cell>
          <cell r="AZ121">
            <v>-3</v>
          </cell>
          <cell r="BA121">
            <v>0</v>
          </cell>
          <cell r="BB121">
            <v>-8</v>
          </cell>
          <cell r="BC121">
            <v>0</v>
          </cell>
          <cell r="BD121">
            <v>18</v>
          </cell>
          <cell r="BE121">
            <v>0</v>
          </cell>
          <cell r="BF121">
            <v>0</v>
          </cell>
          <cell r="BG121">
            <v>6233.7484224385325</v>
          </cell>
          <cell r="BH121">
            <v>4198.7262349336288</v>
          </cell>
          <cell r="BI121">
            <v>282.18046298254512</v>
          </cell>
          <cell r="BJ121">
            <v>4232.7069447381764</v>
          </cell>
          <cell r="BK121">
            <v>253764860.01139691</v>
          </cell>
          <cell r="BL121">
            <v>12698120.834214531</v>
          </cell>
          <cell r="BM121">
            <v>0</v>
          </cell>
          <cell r="BN121">
            <v>0</v>
          </cell>
          <cell r="BO121">
            <v>0</v>
          </cell>
          <cell r="BP121">
            <v>0</v>
          </cell>
          <cell r="BR121">
            <v>3096.8521837548051</v>
          </cell>
          <cell r="BS121">
            <v>0</v>
          </cell>
          <cell r="BT121">
            <v>0</v>
          </cell>
          <cell r="BU121">
            <v>1241.1188601668557</v>
          </cell>
          <cell r="BV121">
            <v>0</v>
          </cell>
          <cell r="BW121">
            <v>99289508.813348457</v>
          </cell>
          <cell r="BZ121">
            <v>1238.5302359442805</v>
          </cell>
          <cell r="CA121">
            <v>79.989629765457266</v>
          </cell>
          <cell r="CB121">
            <v>2322.2584608027969</v>
          </cell>
          <cell r="CC121">
            <v>1161.1292304013984</v>
          </cell>
          <cell r="CD121">
            <v>694.60409318655093</v>
          </cell>
          <cell r="CE121">
            <v>0</v>
          </cell>
          <cell r="CF121">
            <v>1241.1188601668557</v>
          </cell>
          <cell r="CH121">
            <v>2</v>
          </cell>
          <cell r="CI121">
            <v>1</v>
          </cell>
          <cell r="CJ121">
            <v>2</v>
          </cell>
          <cell r="CK121">
            <v>1</v>
          </cell>
          <cell r="CL121">
            <v>0</v>
          </cell>
          <cell r="CM121">
            <v>0</v>
          </cell>
          <cell r="CV121">
            <v>0</v>
          </cell>
        </row>
        <row r="122">
          <cell r="B122">
            <v>2004</v>
          </cell>
          <cell r="C122">
            <v>68.864716073313076</v>
          </cell>
          <cell r="D122">
            <v>14.135283926686924</v>
          </cell>
          <cell r="E122">
            <v>0</v>
          </cell>
          <cell r="F122">
            <v>0</v>
          </cell>
          <cell r="G122">
            <v>83</v>
          </cell>
          <cell r="H122">
            <v>0</v>
          </cell>
          <cell r="I122">
            <v>0</v>
          </cell>
          <cell r="K122">
            <v>0</v>
          </cell>
          <cell r="L122">
            <v>0</v>
          </cell>
          <cell r="M122">
            <v>0</v>
          </cell>
          <cell r="N122">
            <v>0</v>
          </cell>
          <cell r="O122">
            <v>0</v>
          </cell>
          <cell r="P122">
            <v>0</v>
          </cell>
          <cell r="Q122">
            <v>0</v>
          </cell>
          <cell r="R122">
            <v>0</v>
          </cell>
          <cell r="S122">
            <v>0</v>
          </cell>
          <cell r="T122">
            <v>0</v>
          </cell>
          <cell r="U122">
            <v>0</v>
          </cell>
          <cell r="V122">
            <v>5949.9114687342508</v>
          </cell>
          <cell r="W122">
            <v>892.48672031013757</v>
          </cell>
          <cell r="X122">
            <v>216</v>
          </cell>
          <cell r="Y122">
            <v>35080.754032961304</v>
          </cell>
          <cell r="Z122">
            <v>1108.4867203101376</v>
          </cell>
          <cell r="AB122">
            <v>57.406236426290953</v>
          </cell>
          <cell r="AC122">
            <v>4959.8988272315382</v>
          </cell>
          <cell r="AD122">
            <v>1983.9595308926155</v>
          </cell>
          <cell r="AF122">
            <v>1239.9747068078846</v>
          </cell>
          <cell r="AG122">
            <v>1455.9747068078846</v>
          </cell>
          <cell r="AI122">
            <v>1108.4867203101376</v>
          </cell>
          <cell r="AJ122">
            <v>-208.48672031013757</v>
          </cell>
          <cell r="AK122">
            <v>200</v>
          </cell>
          <cell r="AL122">
            <v>237895411.12702984</v>
          </cell>
          <cell r="AM122">
            <v>299.24555190695924</v>
          </cell>
          <cell r="AN122">
            <v>0</v>
          </cell>
          <cell r="AO122">
            <v>0</v>
          </cell>
          <cell r="AP122">
            <v>2013</v>
          </cell>
          <cell r="AQ122">
            <v>0</v>
          </cell>
          <cell r="AR122">
            <v>-68.864716073313076</v>
          </cell>
          <cell r="AS122">
            <v>0</v>
          </cell>
          <cell r="AT122">
            <v>0</v>
          </cell>
          <cell r="AU122">
            <v>0</v>
          </cell>
          <cell r="AV122">
            <v>0</v>
          </cell>
          <cell r="AW122">
            <v>0</v>
          </cell>
          <cell r="AX122">
            <v>0</v>
          </cell>
          <cell r="AY122">
            <v>80.135283926686924</v>
          </cell>
          <cell r="AZ122">
            <v>-4</v>
          </cell>
          <cell r="BA122">
            <v>213833529.9823052</v>
          </cell>
          <cell r="BB122">
            <v>-9</v>
          </cell>
          <cell r="BC122">
            <v>76884145.471768647</v>
          </cell>
          <cell r="BD122">
            <v>17</v>
          </cell>
          <cell r="BE122">
            <v>0</v>
          </cell>
          <cell r="BF122">
            <v>290717675.45407385</v>
          </cell>
          <cell r="BG122">
            <v>6378.3189150838734</v>
          </cell>
          <cell r="BH122">
            <v>4491.8886088216486</v>
          </cell>
          <cell r="BI122">
            <v>293.16237388801983</v>
          </cell>
          <cell r="BJ122">
            <v>4397.4356083202974</v>
          </cell>
          <cell r="BK122">
            <v>263640891.30757424</v>
          </cell>
          <cell r="BL122">
            <v>13192306.824960893</v>
          </cell>
          <cell r="BM122">
            <v>0</v>
          </cell>
          <cell r="BN122">
            <v>0</v>
          </cell>
          <cell r="BO122">
            <v>0</v>
          </cell>
          <cell r="BP122">
            <v>0</v>
          </cell>
          <cell r="BR122">
            <v>2149.4623630259684</v>
          </cell>
          <cell r="BS122">
            <v>0</v>
          </cell>
          <cell r="BT122">
            <v>0</v>
          </cell>
          <cell r="BU122">
            <v>1406.3598030480669</v>
          </cell>
          <cell r="BV122">
            <v>0</v>
          </cell>
          <cell r="BW122">
            <v>112508784.24384534</v>
          </cell>
          <cell r="BZ122">
            <v>1321.6166808109085</v>
          </cell>
          <cell r="CA122">
            <v>83.086444866627971</v>
          </cell>
          <cell r="CB122">
            <v>2484.4025885828373</v>
          </cell>
          <cell r="CC122">
            <v>1323.2733581814389</v>
          </cell>
          <cell r="CD122">
            <v>743.10255997790239</v>
          </cell>
          <cell r="CE122">
            <v>0</v>
          </cell>
          <cell r="CF122">
            <v>1406.3598030480669</v>
          </cell>
          <cell r="CH122">
            <v>3</v>
          </cell>
          <cell r="CI122">
            <v>1</v>
          </cell>
          <cell r="CJ122">
            <v>3</v>
          </cell>
          <cell r="CK122">
            <v>1</v>
          </cell>
          <cell r="CL122">
            <v>0</v>
          </cell>
          <cell r="CM122">
            <v>0</v>
          </cell>
          <cell r="CV122">
            <v>0</v>
          </cell>
        </row>
        <row r="123">
          <cell r="B123">
            <v>2005</v>
          </cell>
          <cell r="C123">
            <v>69.007897489608339</v>
          </cell>
          <cell r="D123">
            <v>13.992102510391661</v>
          </cell>
          <cell r="E123">
            <v>0</v>
          </cell>
          <cell r="F123">
            <v>0</v>
          </cell>
          <cell r="G123">
            <v>83</v>
          </cell>
          <cell r="H123">
            <v>0</v>
          </cell>
          <cell r="I123">
            <v>0</v>
          </cell>
          <cell r="K123">
            <v>0</v>
          </cell>
          <cell r="L123">
            <v>0</v>
          </cell>
          <cell r="M123">
            <v>0</v>
          </cell>
          <cell r="N123">
            <v>0</v>
          </cell>
          <cell r="O123">
            <v>0</v>
          </cell>
          <cell r="P123">
            <v>0</v>
          </cell>
          <cell r="Q123">
            <v>0</v>
          </cell>
          <cell r="R123">
            <v>0</v>
          </cell>
          <cell r="S123">
            <v>0</v>
          </cell>
          <cell r="T123">
            <v>0</v>
          </cell>
          <cell r="U123">
            <v>0</v>
          </cell>
          <cell r="V123">
            <v>5962.2823431021607</v>
          </cell>
          <cell r="W123">
            <v>894.3423514653241</v>
          </cell>
          <cell r="X123">
            <v>216</v>
          </cell>
          <cell r="Y123">
            <v>35894.332244532976</v>
          </cell>
          <cell r="Z123">
            <v>1110.3423514653241</v>
          </cell>
          <cell r="AB123">
            <v>57.387263394427563</v>
          </cell>
          <cell r="AC123">
            <v>4958.2595572785422</v>
          </cell>
          <cell r="AD123">
            <v>1983.303822911417</v>
          </cell>
          <cell r="AF123">
            <v>1239.5648893196355</v>
          </cell>
          <cell r="AG123">
            <v>1455.5648893196355</v>
          </cell>
          <cell r="AI123">
            <v>1110.3423514653241</v>
          </cell>
          <cell r="AJ123">
            <v>-10.3423514653241</v>
          </cell>
          <cell r="AK123">
            <v>200</v>
          </cell>
          <cell r="AL123">
            <v>237895411.12702984</v>
          </cell>
          <cell r="AM123">
            <v>297.38992075177271</v>
          </cell>
          <cell r="AN123">
            <v>0</v>
          </cell>
          <cell r="AO123">
            <v>0</v>
          </cell>
          <cell r="AP123">
            <v>2014</v>
          </cell>
          <cell r="AQ123">
            <v>0</v>
          </cell>
          <cell r="AR123">
            <v>-69.007897489608339</v>
          </cell>
          <cell r="AS123">
            <v>0</v>
          </cell>
          <cell r="AT123">
            <v>0</v>
          </cell>
          <cell r="AU123">
            <v>0</v>
          </cell>
          <cell r="AV123">
            <v>0</v>
          </cell>
          <cell r="AW123">
            <v>0</v>
          </cell>
          <cell r="AX123">
            <v>0</v>
          </cell>
          <cell r="AY123">
            <v>79.992102510391661</v>
          </cell>
          <cell r="AZ123">
            <v>-5</v>
          </cell>
          <cell r="BA123">
            <v>213833529.9823052</v>
          </cell>
          <cell r="BB123">
            <v>-10</v>
          </cell>
          <cell r="BC123">
            <v>76884145.471768647</v>
          </cell>
          <cell r="BD123">
            <v>16</v>
          </cell>
          <cell r="BE123">
            <v>0</v>
          </cell>
          <cell r="BF123">
            <v>290717675.45407385</v>
          </cell>
          <cell r="BG123">
            <v>6526.2422262787231</v>
          </cell>
          <cell r="BH123">
            <v>4796.3904987826782</v>
          </cell>
          <cell r="BI123">
            <v>304.50188996102952</v>
          </cell>
          <cell r="BJ123">
            <v>4567.5283494154428</v>
          </cell>
          <cell r="BK123">
            <v>273838516.89245498</v>
          </cell>
          <cell r="BL123">
            <v>13702585.048246328</v>
          </cell>
          <cell r="BM123">
            <v>0</v>
          </cell>
          <cell r="BN123">
            <v>0</v>
          </cell>
          <cell r="BO123">
            <v>0</v>
          </cell>
          <cell r="BP123">
            <v>0</v>
          </cell>
          <cell r="BR123">
            <v>1048.1767821444319</v>
          </cell>
          <cell r="BS123">
            <v>0</v>
          </cell>
          <cell r="BT123">
            <v>0</v>
          </cell>
          <cell r="BU123">
            <v>254.69983543223611</v>
          </cell>
          <cell r="BV123">
            <v>0</v>
          </cell>
          <cell r="BW123">
            <v>20375986.83457889</v>
          </cell>
          <cell r="BZ123">
            <v>1407.9006561165502</v>
          </cell>
          <cell r="CA123">
            <v>86.283975305641661</v>
          </cell>
          <cell r="CB123">
            <v>2652.8184487094318</v>
          </cell>
          <cell r="CC123">
            <v>168.41586012659445</v>
          </cell>
          <cell r="CD123">
            <v>793.4769467121962</v>
          </cell>
          <cell r="CE123">
            <v>0</v>
          </cell>
          <cell r="CF123">
            <v>254.69983543223611</v>
          </cell>
          <cell r="CH123">
            <v>4</v>
          </cell>
          <cell r="CI123">
            <v>0</v>
          </cell>
          <cell r="CJ123">
            <v>4</v>
          </cell>
          <cell r="CK123">
            <v>0</v>
          </cell>
          <cell r="CL123">
            <v>0</v>
          </cell>
          <cell r="CM123">
            <v>0</v>
          </cell>
          <cell r="CV123">
            <v>0</v>
          </cell>
        </row>
        <row r="124">
          <cell r="B124">
            <v>2006</v>
          </cell>
          <cell r="C124">
            <v>72.442847813283038</v>
          </cell>
          <cell r="D124">
            <v>10.557152186716962</v>
          </cell>
          <cell r="E124">
            <v>0</v>
          </cell>
          <cell r="F124">
            <v>0</v>
          </cell>
          <cell r="G124">
            <v>83</v>
          </cell>
          <cell r="H124">
            <v>0</v>
          </cell>
          <cell r="I124">
            <v>0</v>
          </cell>
          <cell r="K124">
            <v>0</v>
          </cell>
          <cell r="L124">
            <v>0</v>
          </cell>
          <cell r="M124">
            <v>0</v>
          </cell>
          <cell r="N124">
            <v>0</v>
          </cell>
          <cell r="O124">
            <v>0</v>
          </cell>
          <cell r="P124">
            <v>0</v>
          </cell>
          <cell r="Q124">
            <v>0</v>
          </cell>
          <cell r="R124">
            <v>0</v>
          </cell>
          <cell r="S124">
            <v>0</v>
          </cell>
          <cell r="T124">
            <v>0</v>
          </cell>
          <cell r="U124">
            <v>0</v>
          </cell>
          <cell r="V124">
            <v>6259.0620510676545</v>
          </cell>
          <cell r="W124">
            <v>938.85930766014815</v>
          </cell>
          <cell r="X124">
            <v>216</v>
          </cell>
          <cell r="Y124">
            <v>36726.778622556318</v>
          </cell>
          <cell r="Z124">
            <v>1154.8593076601483</v>
          </cell>
          <cell r="AB124">
            <v>57.506581241340285</v>
          </cell>
          <cell r="AC124">
            <v>4968.5686192518006</v>
          </cell>
          <cell r="AD124">
            <v>1987.4274477007202</v>
          </cell>
          <cell r="AF124">
            <v>1242.1421548129501</v>
          </cell>
          <cell r="AG124">
            <v>1458.1421548129501</v>
          </cell>
          <cell r="AI124">
            <v>1154.8593076601483</v>
          </cell>
          <cell r="AJ124">
            <v>145.14069233985174</v>
          </cell>
          <cell r="AK124">
            <v>0</v>
          </cell>
          <cell r="AL124">
            <v>0</v>
          </cell>
          <cell r="AM124">
            <v>252.87296455694855</v>
          </cell>
          <cell r="AN124">
            <v>0</v>
          </cell>
          <cell r="AO124">
            <v>0</v>
          </cell>
          <cell r="AP124">
            <v>2015</v>
          </cell>
          <cell r="AQ124">
            <v>0</v>
          </cell>
          <cell r="AR124">
            <v>-72.442847813283038</v>
          </cell>
          <cell r="AS124">
            <v>0</v>
          </cell>
          <cell r="AT124">
            <v>0</v>
          </cell>
          <cell r="AU124">
            <v>0</v>
          </cell>
          <cell r="AV124">
            <v>0</v>
          </cell>
          <cell r="AW124">
            <v>0</v>
          </cell>
          <cell r="AX124">
            <v>0</v>
          </cell>
          <cell r="AY124">
            <v>76.557152186716962</v>
          </cell>
          <cell r="AZ124">
            <v>-6</v>
          </cell>
          <cell r="BA124">
            <v>213833529.9823052</v>
          </cell>
          <cell r="BB124">
            <v>-11</v>
          </cell>
          <cell r="BC124">
            <v>76884145.471768647</v>
          </cell>
          <cell r="BD124">
            <v>15</v>
          </cell>
          <cell r="BE124">
            <v>0</v>
          </cell>
          <cell r="BF124">
            <v>290717675.45407385</v>
          </cell>
          <cell r="BG124">
            <v>6677.5961131920576</v>
          </cell>
          <cell r="BH124">
            <v>5112.6001902285298</v>
          </cell>
          <cell r="BI124">
            <v>316.2096914458516</v>
          </cell>
          <cell r="BJ124">
            <v>4743.1453716877741</v>
          </cell>
          <cell r="BK124">
            <v>284367341.50856912</v>
          </cell>
          <cell r="BL124">
            <v>14229436.115063323</v>
          </cell>
          <cell r="BM124">
            <v>0</v>
          </cell>
          <cell r="BN124">
            <v>0</v>
          </cell>
          <cell r="BO124">
            <v>0</v>
          </cell>
          <cell r="BP124">
            <v>0</v>
          </cell>
          <cell r="BR124">
            <v>1110.2646936856027</v>
          </cell>
          <cell r="BS124">
            <v>0</v>
          </cell>
          <cell r="BT124">
            <v>0</v>
          </cell>
          <cell r="BU124">
            <v>264.47651406754972</v>
          </cell>
          <cell r="BV124">
            <v>0</v>
          </cell>
          <cell r="BW124">
            <v>21158121.125403978</v>
          </cell>
          <cell r="BZ124">
            <v>1497.4858840510858</v>
          </cell>
          <cell r="CA124">
            <v>89.585227934535624</v>
          </cell>
          <cell r="CB124">
            <v>2827.7097348424459</v>
          </cell>
          <cell r="CC124">
            <v>174.89128613301409</v>
          </cell>
          <cell r="CD124">
            <v>845.78817961805316</v>
          </cell>
          <cell r="CE124">
            <v>0</v>
          </cell>
          <cell r="CF124">
            <v>264.47651406754972</v>
          </cell>
          <cell r="CH124">
            <v>5</v>
          </cell>
          <cell r="CI124">
            <v>0</v>
          </cell>
          <cell r="CJ124">
            <v>5</v>
          </cell>
          <cell r="CK124">
            <v>0</v>
          </cell>
          <cell r="CL124">
            <v>0</v>
          </cell>
          <cell r="CM124">
            <v>0</v>
          </cell>
          <cell r="CV124">
            <v>0</v>
          </cell>
        </row>
        <row r="125">
          <cell r="B125">
            <v>2007</v>
          </cell>
          <cell r="C125">
            <v>75.943973485070103</v>
          </cell>
          <cell r="D125">
            <v>7.0560265149298971</v>
          </cell>
          <cell r="E125">
            <v>0</v>
          </cell>
          <cell r="F125">
            <v>0</v>
          </cell>
          <cell r="G125">
            <v>83</v>
          </cell>
          <cell r="H125">
            <v>0</v>
          </cell>
          <cell r="I125">
            <v>0</v>
          </cell>
          <cell r="K125">
            <v>0</v>
          </cell>
          <cell r="L125">
            <v>0</v>
          </cell>
          <cell r="M125">
            <v>0</v>
          </cell>
          <cell r="N125">
            <v>0</v>
          </cell>
          <cell r="O125">
            <v>0</v>
          </cell>
          <cell r="P125">
            <v>0</v>
          </cell>
          <cell r="Q125">
            <v>0</v>
          </cell>
          <cell r="R125">
            <v>0</v>
          </cell>
          <cell r="S125">
            <v>0</v>
          </cell>
          <cell r="T125">
            <v>0</v>
          </cell>
          <cell r="U125">
            <v>0</v>
          </cell>
          <cell r="V125">
            <v>6561.5593091100573</v>
          </cell>
          <cell r="W125">
            <v>984.23389636650859</v>
          </cell>
          <cell r="X125">
            <v>216</v>
          </cell>
          <cell r="Y125">
            <v>37578.530749675738</v>
          </cell>
          <cell r="Z125">
            <v>1200.2338963665086</v>
          </cell>
          <cell r="AB125">
            <v>60.369039844402536</v>
          </cell>
          <cell r="AC125">
            <v>5215.8850425563787</v>
          </cell>
          <cell r="AD125">
            <v>2086.3540170225515</v>
          </cell>
          <cell r="AF125">
            <v>1303.9712606390947</v>
          </cell>
          <cell r="AG125">
            <v>1519.9712606390947</v>
          </cell>
          <cell r="AI125">
            <v>1200.2338963665086</v>
          </cell>
          <cell r="AJ125">
            <v>99.766103633491412</v>
          </cell>
          <cell r="AK125">
            <v>0</v>
          </cell>
          <cell r="AL125">
            <v>0</v>
          </cell>
          <cell r="AM125">
            <v>207.49837585058822</v>
          </cell>
          <cell r="AN125">
            <v>0</v>
          </cell>
          <cell r="AO125">
            <v>0</v>
          </cell>
          <cell r="AP125">
            <v>2016</v>
          </cell>
          <cell r="AQ125">
            <v>0</v>
          </cell>
          <cell r="AR125">
            <v>-75.943973485070103</v>
          </cell>
          <cell r="AS125">
            <v>0</v>
          </cell>
          <cell r="AT125">
            <v>0</v>
          </cell>
          <cell r="AU125">
            <v>0</v>
          </cell>
          <cell r="AV125">
            <v>0</v>
          </cell>
          <cell r="AW125">
            <v>0</v>
          </cell>
          <cell r="AX125">
            <v>0</v>
          </cell>
          <cell r="AY125">
            <v>73.056026514929897</v>
          </cell>
          <cell r="AZ125">
            <v>-7</v>
          </cell>
          <cell r="BA125">
            <v>0</v>
          </cell>
          <cell r="BB125">
            <v>-12</v>
          </cell>
          <cell r="BC125">
            <v>0</v>
          </cell>
          <cell r="BD125">
            <v>14</v>
          </cell>
          <cell r="BE125">
            <v>0</v>
          </cell>
          <cell r="BF125">
            <v>0</v>
          </cell>
          <cell r="BG125">
            <v>6832.4601363046795</v>
          </cell>
          <cell r="BH125">
            <v>5440.8969518610602</v>
          </cell>
          <cell r="BI125">
            <v>328.29676163253043</v>
          </cell>
          <cell r="BJ125">
            <v>4924.4514244879565</v>
          </cell>
          <cell r="BK125">
            <v>295237242.42747223</v>
          </cell>
          <cell r="BL125">
            <v>14773354.273463869</v>
          </cell>
          <cell r="BM125">
            <v>0</v>
          </cell>
          <cell r="BN125">
            <v>0</v>
          </cell>
          <cell r="BO125">
            <v>0</v>
          </cell>
          <cell r="BP125">
            <v>0</v>
          </cell>
          <cell r="BR125">
            <v>1174.6687773334143</v>
          </cell>
          <cell r="BS125">
            <v>0</v>
          </cell>
          <cell r="BT125">
            <v>0</v>
          </cell>
          <cell r="BU125">
            <v>274.56977542059667</v>
          </cell>
          <cell r="BV125">
            <v>0</v>
          </cell>
          <cell r="BW125">
            <v>21965582.033647735</v>
          </cell>
          <cell r="BZ125">
            <v>1590.4791789638136</v>
          </cell>
          <cell r="CA125">
            <v>92.993294912727833</v>
          </cell>
          <cell r="CB125">
            <v>3009.2862153503147</v>
          </cell>
          <cell r="CC125">
            <v>181.57648050786884</v>
          </cell>
          <cell r="CD125">
            <v>900.09900191281736</v>
          </cell>
          <cell r="CE125">
            <v>0</v>
          </cell>
          <cell r="CF125">
            <v>274.56977542059667</v>
          </cell>
          <cell r="CH125">
            <v>6</v>
          </cell>
          <cell r="CI125">
            <v>0</v>
          </cell>
          <cell r="CJ125">
            <v>6</v>
          </cell>
          <cell r="CK125">
            <v>0</v>
          </cell>
          <cell r="CL125">
            <v>0</v>
          </cell>
          <cell r="CM125">
            <v>0</v>
          </cell>
          <cell r="CV125">
            <v>0</v>
          </cell>
        </row>
        <row r="126">
          <cell r="B126">
            <v>2008</v>
          </cell>
          <cell r="C126">
            <v>79.513726313999229</v>
          </cell>
          <cell r="D126">
            <v>3.4862736860007715</v>
          </cell>
          <cell r="E126">
            <v>0</v>
          </cell>
          <cell r="F126">
            <v>0</v>
          </cell>
          <cell r="G126">
            <v>83</v>
          </cell>
          <cell r="H126">
            <v>0</v>
          </cell>
          <cell r="I126">
            <v>0</v>
          </cell>
          <cell r="K126">
            <v>0</v>
          </cell>
          <cell r="L126">
            <v>0</v>
          </cell>
          <cell r="M126">
            <v>0</v>
          </cell>
          <cell r="N126">
            <v>0</v>
          </cell>
          <cell r="O126">
            <v>0</v>
          </cell>
          <cell r="P126">
            <v>0</v>
          </cell>
          <cell r="Q126">
            <v>0</v>
          </cell>
          <cell r="R126">
            <v>0</v>
          </cell>
          <cell r="S126">
            <v>0</v>
          </cell>
          <cell r="T126">
            <v>0</v>
          </cell>
          <cell r="U126">
            <v>0</v>
          </cell>
          <cell r="V126">
            <v>6869.9859535295336</v>
          </cell>
          <cell r="W126">
            <v>1030.4978930294301</v>
          </cell>
          <cell r="X126">
            <v>216</v>
          </cell>
          <cell r="Y126">
            <v>38450.036356769764</v>
          </cell>
          <cell r="Z126">
            <v>1246.4978930294301</v>
          </cell>
          <cell r="AB126">
            <v>63.286644570891752</v>
          </cell>
          <cell r="AC126">
            <v>5467.966090925047</v>
          </cell>
          <cell r="AD126">
            <v>2187.1864363700188</v>
          </cell>
          <cell r="AF126">
            <v>1366.9915227312617</v>
          </cell>
          <cell r="AG126">
            <v>1582.9915227312617</v>
          </cell>
          <cell r="AI126">
            <v>1246.4978930294301</v>
          </cell>
          <cell r="AJ126">
            <v>53.502106970569912</v>
          </cell>
          <cell r="AK126">
            <v>0</v>
          </cell>
          <cell r="AL126">
            <v>0</v>
          </cell>
          <cell r="AM126">
            <v>161.23437918766672</v>
          </cell>
          <cell r="AN126">
            <v>0</v>
          </cell>
          <cell r="AO126">
            <v>0</v>
          </cell>
          <cell r="AP126">
            <v>2017</v>
          </cell>
          <cell r="AQ126">
            <v>0</v>
          </cell>
          <cell r="AR126">
            <v>-79.513726313999229</v>
          </cell>
          <cell r="AS126">
            <v>0</v>
          </cell>
          <cell r="AT126">
            <v>0</v>
          </cell>
          <cell r="AU126">
            <v>0</v>
          </cell>
          <cell r="AV126">
            <v>0</v>
          </cell>
          <cell r="AW126">
            <v>0</v>
          </cell>
          <cell r="AX126">
            <v>0</v>
          </cell>
          <cell r="AY126">
            <v>69.486273686000771</v>
          </cell>
          <cell r="AZ126">
            <v>-8</v>
          </cell>
          <cell r="BA126">
            <v>0</v>
          </cell>
          <cell r="BB126">
            <v>-13</v>
          </cell>
          <cell r="BC126">
            <v>0</v>
          </cell>
          <cell r="BD126">
            <v>13</v>
          </cell>
          <cell r="BE126">
            <v>0</v>
          </cell>
          <cell r="BF126">
            <v>0</v>
          </cell>
          <cell r="BG126">
            <v>6990.915701230866</v>
          </cell>
          <cell r="BH126">
            <v>5781.6713470298064</v>
          </cell>
          <cell r="BI126">
            <v>340.7743951687462</v>
          </cell>
          <cell r="BJ126">
            <v>5111.6159275311929</v>
          </cell>
          <cell r="BK126">
            <v>306458376.92460847</v>
          </cell>
          <cell r="BL126">
            <v>15334847.782593578</v>
          </cell>
          <cell r="BM126">
            <v>0</v>
          </cell>
          <cell r="BN126">
            <v>0</v>
          </cell>
          <cell r="BO126">
            <v>0</v>
          </cell>
          <cell r="BP126">
            <v>0</v>
          </cell>
          <cell r="BR126">
            <v>1241.4630715252224</v>
          </cell>
          <cell r="BS126">
            <v>0</v>
          </cell>
          <cell r="BT126">
            <v>0</v>
          </cell>
          <cell r="BU126">
            <v>284.98904621411816</v>
          </cell>
          <cell r="BV126">
            <v>0</v>
          </cell>
          <cell r="BW126">
            <v>22799123.697129454</v>
          </cell>
          <cell r="BZ126">
            <v>1686.9905350105269</v>
          </cell>
          <cell r="CA126">
            <v>96.511356046713217</v>
          </cell>
          <cell r="CB126">
            <v>3197.7639055177196</v>
          </cell>
          <cell r="CC126">
            <v>188.47769016740494</v>
          </cell>
          <cell r="CD126">
            <v>956.47402531110379</v>
          </cell>
          <cell r="CE126">
            <v>0</v>
          </cell>
          <cell r="CF126">
            <v>284.98904621411816</v>
          </cell>
          <cell r="CH126">
            <v>7</v>
          </cell>
          <cell r="CI126">
            <v>0</v>
          </cell>
          <cell r="CJ126">
            <v>7</v>
          </cell>
          <cell r="CK126">
            <v>0</v>
          </cell>
          <cell r="CL126">
            <v>0</v>
          </cell>
          <cell r="CM126">
            <v>0</v>
          </cell>
          <cell r="CV126">
            <v>0</v>
          </cell>
        </row>
        <row r="127">
          <cell r="B127">
            <v>2009</v>
          </cell>
          <cell r="C127">
            <v>83.154573391844508</v>
          </cell>
          <cell r="D127">
            <v>-0.15457339184450802</v>
          </cell>
          <cell r="E127">
            <v>0</v>
          </cell>
          <cell r="F127">
            <v>20</v>
          </cell>
          <cell r="G127">
            <v>103</v>
          </cell>
          <cell r="H127">
            <v>0</v>
          </cell>
          <cell r="I127">
            <v>0</v>
          </cell>
          <cell r="K127">
            <v>0</v>
          </cell>
          <cell r="L127">
            <v>22.236000000000001</v>
          </cell>
          <cell r="M127">
            <v>0</v>
          </cell>
          <cell r="N127">
            <v>37448446.473629147</v>
          </cell>
          <cell r="O127">
            <v>0</v>
          </cell>
          <cell r="P127">
            <v>0</v>
          </cell>
          <cell r="Q127">
            <v>8.0696245624964302E-2</v>
          </cell>
          <cell r="R127">
            <v>3.1770111902548446</v>
          </cell>
          <cell r="S127">
            <v>4</v>
          </cell>
          <cell r="T127">
            <v>89929989.244894713</v>
          </cell>
          <cell r="U127">
            <v>89929989.244894713</v>
          </cell>
          <cell r="V127">
            <v>7184.5551410553653</v>
          </cell>
          <cell r="W127">
            <v>1077.6832711583047</v>
          </cell>
          <cell r="X127">
            <v>216</v>
          </cell>
          <cell r="Y127">
            <v>39341.753558304663</v>
          </cell>
          <cell r="Z127">
            <v>1293.6832711583047</v>
          </cell>
          <cell r="AB127">
            <v>66.261438594999362</v>
          </cell>
          <cell r="AC127">
            <v>5724.9882946079451</v>
          </cell>
          <cell r="AD127">
            <v>2289.9953178431783</v>
          </cell>
          <cell r="AF127">
            <v>1431.2470736519863</v>
          </cell>
          <cell r="AG127">
            <v>1647.2470736519863</v>
          </cell>
          <cell r="AI127">
            <v>1293.6832711583047</v>
          </cell>
          <cell r="AJ127">
            <v>6.3167288416952942</v>
          </cell>
          <cell r="AK127">
            <v>0</v>
          </cell>
          <cell r="AL127">
            <v>0</v>
          </cell>
          <cell r="AM127">
            <v>114.0490010587921</v>
          </cell>
          <cell r="AN127">
            <v>0</v>
          </cell>
          <cell r="AO127">
            <v>0</v>
          </cell>
          <cell r="AP127">
            <v>2018</v>
          </cell>
          <cell r="AQ127">
            <v>0</v>
          </cell>
          <cell r="AR127">
            <v>-83.154573391844508</v>
          </cell>
          <cell r="AS127">
            <v>0</v>
          </cell>
          <cell r="AT127">
            <v>0</v>
          </cell>
          <cell r="AU127">
            <v>0</v>
          </cell>
          <cell r="AV127">
            <v>0</v>
          </cell>
          <cell r="AW127">
            <v>0</v>
          </cell>
          <cell r="AX127">
            <v>0</v>
          </cell>
          <cell r="AY127">
            <v>65.845426608155492</v>
          </cell>
          <cell r="AZ127">
            <v>-9</v>
          </cell>
          <cell r="BA127">
            <v>0</v>
          </cell>
          <cell r="BB127">
            <v>-14</v>
          </cell>
          <cell r="BC127">
            <v>0</v>
          </cell>
          <cell r="BD127">
            <v>12</v>
          </cell>
          <cell r="BE127">
            <v>0</v>
          </cell>
          <cell r="BF127">
            <v>0</v>
          </cell>
          <cell r="BG127">
            <v>7153.046101509939</v>
          </cell>
          <cell r="BH127">
            <v>6135.325553624014</v>
          </cell>
          <cell r="BI127">
            <v>353.65420659420761</v>
          </cell>
          <cell r="BJ127">
            <v>5304.8130989131141</v>
          </cell>
          <cell r="BK127">
            <v>318041189.95428866</v>
          </cell>
          <cell r="BL127">
            <v>15914439.296739342</v>
          </cell>
          <cell r="BM127">
            <v>0</v>
          </cell>
          <cell r="BN127">
            <v>0</v>
          </cell>
          <cell r="BO127">
            <v>0</v>
          </cell>
          <cell r="BP127">
            <v>0</v>
          </cell>
          <cell r="BR127">
            <v>1310.7238030934068</v>
          </cell>
          <cell r="BS127">
            <v>0</v>
          </cell>
          <cell r="BT127">
            <v>0</v>
          </cell>
          <cell r="BU127">
            <v>295.74402014819952</v>
          </cell>
          <cell r="BV127">
            <v>0</v>
          </cell>
          <cell r="BW127">
            <v>23659521.611855961</v>
          </cell>
          <cell r="BZ127">
            <v>1787.1332162029175</v>
          </cell>
          <cell r="CA127">
            <v>100.14268119239068</v>
          </cell>
          <cell r="CB127">
            <v>3393.3652444735285</v>
          </cell>
          <cell r="CC127">
            <v>195.60133895580884</v>
          </cell>
          <cell r="CD127">
            <v>1014.9797829452073</v>
          </cell>
          <cell r="CE127">
            <v>0</v>
          </cell>
          <cell r="CF127">
            <v>295.74402014819952</v>
          </cell>
          <cell r="CH127">
            <v>8</v>
          </cell>
          <cell r="CI127">
            <v>0</v>
          </cell>
          <cell r="CJ127">
            <v>8</v>
          </cell>
          <cell r="CK127">
            <v>0</v>
          </cell>
          <cell r="CL127">
            <v>0</v>
          </cell>
          <cell r="CM127">
            <v>0</v>
          </cell>
          <cell r="CV127">
            <v>0</v>
          </cell>
        </row>
        <row r="128">
          <cell r="B128">
            <v>2010</v>
          </cell>
          <cell r="C128">
            <v>86.86900039225813</v>
          </cell>
          <cell r="D128">
            <v>16.13099960774187</v>
          </cell>
          <cell r="E128">
            <v>0</v>
          </cell>
          <cell r="F128">
            <v>0</v>
          </cell>
          <cell r="G128">
            <v>103</v>
          </cell>
          <cell r="H128">
            <v>0</v>
          </cell>
          <cell r="I128">
            <v>0</v>
          </cell>
          <cell r="K128">
            <v>0</v>
          </cell>
          <cell r="L128">
            <v>0</v>
          </cell>
          <cell r="M128">
            <v>0</v>
          </cell>
          <cell r="N128">
            <v>0</v>
          </cell>
          <cell r="O128">
            <v>0</v>
          </cell>
          <cell r="P128">
            <v>0</v>
          </cell>
          <cell r="Q128">
            <v>0</v>
          </cell>
          <cell r="R128">
            <v>0</v>
          </cell>
          <cell r="S128">
            <v>0</v>
          </cell>
          <cell r="T128">
            <v>0</v>
          </cell>
          <cell r="U128">
            <v>0</v>
          </cell>
          <cell r="V128">
            <v>7505.4816338911023</v>
          </cell>
          <cell r="W128">
            <v>1125.8222450836654</v>
          </cell>
          <cell r="X128">
            <v>216</v>
          </cell>
          <cell r="Y128">
            <v>40254.151093146276</v>
          </cell>
          <cell r="Z128">
            <v>1341.8222450836654</v>
          </cell>
          <cell r="AB128">
            <v>69.295477826537095</v>
          </cell>
          <cell r="AC128">
            <v>5987.129284212805</v>
          </cell>
          <cell r="AD128">
            <v>2394.8517136851219</v>
          </cell>
          <cell r="AF128">
            <v>1496.7823210532013</v>
          </cell>
          <cell r="AG128">
            <v>1712.7823210532013</v>
          </cell>
          <cell r="AI128">
            <v>1341.8222450836654</v>
          </cell>
          <cell r="AJ128">
            <v>-41.822245083665393</v>
          </cell>
          <cell r="AK128">
            <v>200</v>
          </cell>
          <cell r="AL128">
            <v>237895411.12702984</v>
          </cell>
          <cell r="AM128">
            <v>65.910027133431413</v>
          </cell>
          <cell r="AN128">
            <v>0</v>
          </cell>
          <cell r="AO128">
            <v>0</v>
          </cell>
          <cell r="AP128">
            <v>2019</v>
          </cell>
          <cell r="AQ128">
            <v>0</v>
          </cell>
          <cell r="AR128">
            <v>-86.86900039225813</v>
          </cell>
          <cell r="AS128">
            <v>0</v>
          </cell>
          <cell r="AT128">
            <v>0</v>
          </cell>
          <cell r="AU128">
            <v>0</v>
          </cell>
          <cell r="AV128">
            <v>0</v>
          </cell>
          <cell r="AW128">
            <v>0</v>
          </cell>
          <cell r="AX128">
            <v>0</v>
          </cell>
          <cell r="AY128">
            <v>62.13099960774187</v>
          </cell>
          <cell r="AZ128">
            <v>-10</v>
          </cell>
          <cell r="BA128">
            <v>0</v>
          </cell>
          <cell r="BB128">
            <v>-15</v>
          </cell>
          <cell r="BC128">
            <v>0</v>
          </cell>
          <cell r="BD128">
            <v>11</v>
          </cell>
          <cell r="BE128">
            <v>0</v>
          </cell>
          <cell r="BF128">
            <v>0</v>
          </cell>
          <cell r="BG128">
            <v>7318.9365623902322</v>
          </cell>
          <cell r="BH128">
            <v>6502.2736927274427</v>
          </cell>
          <cell r="BI128">
            <v>366.94813910342873</v>
          </cell>
          <cell r="BJ128">
            <v>5504.2220865514309</v>
          </cell>
          <cell r="BK128">
            <v>329996422.03005475</v>
          </cell>
          <cell r="BL128">
            <v>16512666.259654293</v>
          </cell>
          <cell r="BM128">
            <v>0</v>
          </cell>
          <cell r="BN128">
            <v>0</v>
          </cell>
          <cell r="BO128">
            <v>0</v>
          </cell>
          <cell r="BP128">
            <v>0</v>
          </cell>
          <cell r="BR128">
            <v>1382.5294489486123</v>
          </cell>
          <cell r="BS128">
            <v>0</v>
          </cell>
          <cell r="BT128">
            <v>0</v>
          </cell>
          <cell r="BU128">
            <v>306.84466521345553</v>
          </cell>
          <cell r="BV128">
            <v>0</v>
          </cell>
          <cell r="BW128">
            <v>24547573.217076443</v>
          </cell>
          <cell r="BZ128">
            <v>1891.0238489246001</v>
          </cell>
          <cell r="CA128">
            <v>103.89063272168255</v>
          </cell>
          <cell r="CB128">
            <v>3596.3192769653015</v>
          </cell>
          <cell r="CC128">
            <v>202.95403249177298</v>
          </cell>
          <cell r="CD128">
            <v>1075.6847837351572</v>
          </cell>
          <cell r="CE128">
            <v>0</v>
          </cell>
          <cell r="CF128">
            <v>306.84466521345553</v>
          </cell>
          <cell r="CH128">
            <v>9</v>
          </cell>
          <cell r="CI128">
            <v>0</v>
          </cell>
          <cell r="CJ128">
            <v>9</v>
          </cell>
          <cell r="CK128">
            <v>0</v>
          </cell>
          <cell r="CL128">
            <v>0</v>
          </cell>
          <cell r="CM128">
            <v>0</v>
          </cell>
          <cell r="CV128">
            <v>0</v>
          </cell>
        </row>
        <row r="129">
          <cell r="B129">
            <v>2011</v>
          </cell>
          <cell r="C129">
            <v>91.954650634035232</v>
          </cell>
          <cell r="D129">
            <v>11.045349365964768</v>
          </cell>
          <cell r="E129">
            <v>0</v>
          </cell>
          <cell r="F129">
            <v>0</v>
          </cell>
          <cell r="G129">
            <v>103</v>
          </cell>
          <cell r="H129">
            <v>0</v>
          </cell>
          <cell r="I129">
            <v>0</v>
          </cell>
          <cell r="K129">
            <v>0</v>
          </cell>
          <cell r="L129">
            <v>0</v>
          </cell>
          <cell r="M129">
            <v>0</v>
          </cell>
          <cell r="N129">
            <v>0</v>
          </cell>
          <cell r="O129">
            <v>0</v>
          </cell>
          <cell r="P129">
            <v>0</v>
          </cell>
          <cell r="Q129">
            <v>0</v>
          </cell>
          <cell r="R129">
            <v>0</v>
          </cell>
          <cell r="S129">
            <v>0</v>
          </cell>
          <cell r="T129">
            <v>0</v>
          </cell>
          <cell r="U129">
            <v>0</v>
          </cell>
          <cell r="V129">
            <v>7944.8818147806451</v>
          </cell>
          <cell r="W129">
            <v>1191.7322722170968</v>
          </cell>
          <cell r="X129">
            <v>216</v>
          </cell>
          <cell r="Y129">
            <v>41187.70857095666</v>
          </cell>
          <cell r="Z129">
            <v>1407.7322722170968</v>
          </cell>
          <cell r="AB129">
            <v>72.390833660215108</v>
          </cell>
          <cell r="AC129">
            <v>6254.5680282425856</v>
          </cell>
          <cell r="AD129">
            <v>2501.8272112970344</v>
          </cell>
          <cell r="AF129">
            <v>1563.6420070606464</v>
          </cell>
          <cell r="AG129">
            <v>1779.6420070606464</v>
          </cell>
          <cell r="AI129">
            <v>1407.7322722170968</v>
          </cell>
          <cell r="AJ129">
            <v>92.267727782903194</v>
          </cell>
          <cell r="AK129">
            <v>0</v>
          </cell>
          <cell r="AL129">
            <v>0</v>
          </cell>
          <cell r="AM129">
            <v>0</v>
          </cell>
          <cell r="AN129">
            <v>0</v>
          </cell>
          <cell r="AO129">
            <v>0</v>
          </cell>
          <cell r="AP129">
            <v>2020</v>
          </cell>
          <cell r="AQ129">
            <v>0</v>
          </cell>
          <cell r="AR129">
            <v>-91.954650634035232</v>
          </cell>
          <cell r="AS129">
            <v>0</v>
          </cell>
          <cell r="AT129">
            <v>0</v>
          </cell>
          <cell r="AU129">
            <v>0</v>
          </cell>
          <cell r="AV129">
            <v>0</v>
          </cell>
          <cell r="AW129">
            <v>0</v>
          </cell>
          <cell r="AX129">
            <v>0</v>
          </cell>
          <cell r="AY129">
            <v>57.045349365964768</v>
          </cell>
          <cell r="AZ129">
            <v>-11</v>
          </cell>
          <cell r="BA129">
            <v>0</v>
          </cell>
          <cell r="BB129">
            <v>-16</v>
          </cell>
          <cell r="BC129">
            <v>0</v>
          </cell>
          <cell r="BD129">
            <v>10</v>
          </cell>
          <cell r="BE129">
            <v>0</v>
          </cell>
          <cell r="BF129">
            <v>0</v>
          </cell>
          <cell r="BG129">
            <v>7488.6742856284836</v>
          </cell>
          <cell r="BH129">
            <v>6882.9421662703589</v>
          </cell>
          <cell r="BI129">
            <v>380.66847354291622</v>
          </cell>
          <cell r="BJ129">
            <v>5710.0271031437433</v>
          </cell>
          <cell r="BK129">
            <v>342335117.31584942</v>
          </cell>
          <cell r="BL129">
            <v>17130081.309431229</v>
          </cell>
          <cell r="BM129">
            <v>0</v>
          </cell>
          <cell r="BN129">
            <v>0</v>
          </cell>
          <cell r="BO129">
            <v>0</v>
          </cell>
          <cell r="BP129">
            <v>0</v>
          </cell>
          <cell r="BR129">
            <v>1456.9607994470498</v>
          </cell>
          <cell r="BS129">
            <v>0</v>
          </cell>
          <cell r="BT129">
            <v>0</v>
          </cell>
          <cell r="BU129">
            <v>318.3012311998541</v>
          </cell>
          <cell r="BV129">
            <v>0</v>
          </cell>
          <cell r="BW129">
            <v>25464098.495988328</v>
          </cell>
          <cell r="BZ129">
            <v>1998.7825169797304</v>
          </cell>
          <cell r="CA129">
            <v>107.75866805513033</v>
          </cell>
          <cell r="CB129">
            <v>3806.8618401100252</v>
          </cell>
          <cell r="CC129">
            <v>210.54256314472377</v>
          </cell>
          <cell r="CD129">
            <v>1138.6595682471952</v>
          </cell>
          <cell r="CE129">
            <v>0</v>
          </cell>
          <cell r="CF129">
            <v>318.3012311998541</v>
          </cell>
          <cell r="CH129">
            <v>10</v>
          </cell>
          <cell r="CI129">
            <v>0</v>
          </cell>
          <cell r="CJ129">
            <v>10</v>
          </cell>
          <cell r="CK129">
            <v>0</v>
          </cell>
          <cell r="CL129">
            <v>0</v>
          </cell>
          <cell r="CM129">
            <v>0</v>
          </cell>
          <cell r="CV129">
            <v>0</v>
          </cell>
        </row>
        <row r="130">
          <cell r="B130">
            <v>2012</v>
          </cell>
          <cell r="C130">
            <v>94.267273686779092</v>
          </cell>
          <cell r="D130">
            <v>8.7327263132209083</v>
          </cell>
          <cell r="E130">
            <v>0</v>
          </cell>
          <cell r="F130">
            <v>0</v>
          </cell>
          <cell r="G130">
            <v>103</v>
          </cell>
          <cell r="H130">
            <v>0</v>
          </cell>
          <cell r="I130">
            <v>0</v>
          </cell>
          <cell r="K130">
            <v>0</v>
          </cell>
          <cell r="L130">
            <v>0</v>
          </cell>
          <cell r="M130">
            <v>0</v>
          </cell>
          <cell r="N130">
            <v>0</v>
          </cell>
          <cell r="O130">
            <v>0</v>
          </cell>
          <cell r="P130">
            <v>0</v>
          </cell>
          <cell r="Q130">
            <v>0</v>
          </cell>
          <cell r="R130">
            <v>0</v>
          </cell>
          <cell r="S130">
            <v>0</v>
          </cell>
          <cell r="T130">
            <v>0</v>
          </cell>
          <cell r="U130">
            <v>0</v>
          </cell>
          <cell r="V130">
            <v>8144.6924465377133</v>
          </cell>
          <cell r="W130">
            <v>1221.703866980657</v>
          </cell>
          <cell r="X130">
            <v>216</v>
          </cell>
          <cell r="Y130">
            <v>42142.916724305047</v>
          </cell>
          <cell r="Z130">
            <v>1437.703866980657</v>
          </cell>
          <cell r="AB130">
            <v>76.628875528362698</v>
          </cell>
          <cell r="AC130">
            <v>6620.734845650537</v>
          </cell>
          <cell r="AD130">
            <v>2648.2939382602149</v>
          </cell>
          <cell r="AF130">
            <v>1655.1837114126342</v>
          </cell>
          <cell r="AG130">
            <v>1871.1837114126342</v>
          </cell>
          <cell r="AI130">
            <v>1437.703866980657</v>
          </cell>
          <cell r="AJ130">
            <v>62.29613301934296</v>
          </cell>
          <cell r="AK130">
            <v>0</v>
          </cell>
          <cell r="AL130">
            <v>0</v>
          </cell>
          <cell r="AM130">
            <v>-29.971594763560233</v>
          </cell>
          <cell r="AN130">
            <v>1217.684083560428</v>
          </cell>
          <cell r="AO130">
            <v>639706556.95857036</v>
          </cell>
          <cell r="AP130">
            <v>2021</v>
          </cell>
          <cell r="AQ130">
            <v>0</v>
          </cell>
          <cell r="AR130">
            <v>-94.267273686779092</v>
          </cell>
          <cell r="AS130">
            <v>0</v>
          </cell>
          <cell r="AT130">
            <v>0</v>
          </cell>
          <cell r="AU130">
            <v>0</v>
          </cell>
          <cell r="AV130">
            <v>0</v>
          </cell>
          <cell r="AW130">
            <v>0</v>
          </cell>
          <cell r="AX130">
            <v>0</v>
          </cell>
          <cell r="AY130">
            <v>54.732726313220908</v>
          </cell>
          <cell r="AZ130">
            <v>-12</v>
          </cell>
          <cell r="BA130">
            <v>0</v>
          </cell>
          <cell r="BB130">
            <v>-17</v>
          </cell>
          <cell r="BC130">
            <v>0</v>
          </cell>
          <cell r="BD130">
            <v>9</v>
          </cell>
          <cell r="BE130">
            <v>0</v>
          </cell>
          <cell r="BF130">
            <v>0</v>
          </cell>
          <cell r="BG130">
            <v>7662.3484953281904</v>
          </cell>
          <cell r="BH130">
            <v>7056.0454363569324</v>
          </cell>
          <cell r="BI130">
            <v>173.1032700865735</v>
          </cell>
          <cell r="BJ130">
            <v>2596.5490512986025</v>
          </cell>
          <cell r="BK130">
            <v>155671752.17141658</v>
          </cell>
          <cell r="BL130">
            <v>7789647.1538958075</v>
          </cell>
          <cell r="BM130">
            <v>0</v>
          </cell>
          <cell r="BN130">
            <v>0</v>
          </cell>
          <cell r="BO130">
            <v>0</v>
          </cell>
          <cell r="BP130">
            <v>0</v>
          </cell>
          <cell r="BR130">
            <v>1312.3764559244346</v>
          </cell>
          <cell r="BS130">
            <v>0</v>
          </cell>
          <cell r="BT130">
            <v>0</v>
          </cell>
          <cell r="BU130">
            <v>145.08005040365811</v>
          </cell>
          <cell r="BV130">
            <v>0</v>
          </cell>
          <cell r="BW130">
            <v>11606404.032292649</v>
          </cell>
          <cell r="BZ130">
            <v>2048.1214994836541</v>
          </cell>
          <cell r="CA130">
            <v>49.338982503923717</v>
          </cell>
          <cell r="CB130">
            <v>3902.6029080097596</v>
          </cell>
          <cell r="CC130">
            <v>95.741067899734389</v>
          </cell>
          <cell r="CD130">
            <v>1167.2964055207765</v>
          </cell>
          <cell r="CE130">
            <v>0</v>
          </cell>
          <cell r="CF130">
            <v>145.08005040365811</v>
          </cell>
          <cell r="CH130">
            <v>11</v>
          </cell>
          <cell r="CI130">
            <v>0</v>
          </cell>
          <cell r="CJ130">
            <v>11</v>
          </cell>
          <cell r="CK130">
            <v>0</v>
          </cell>
          <cell r="CL130">
            <v>0</v>
          </cell>
          <cell r="CM130">
            <v>0</v>
          </cell>
          <cell r="CV130">
            <v>0</v>
          </cell>
        </row>
        <row r="131">
          <cell r="B131">
            <v>2013</v>
          </cell>
          <cell r="C131">
            <v>96.453480969090307</v>
          </cell>
          <cell r="D131">
            <v>6.5465190309096926</v>
          </cell>
          <cell r="E131">
            <v>0</v>
          </cell>
          <cell r="F131">
            <v>0</v>
          </cell>
          <cell r="G131">
            <v>103</v>
          </cell>
          <cell r="H131">
            <v>0</v>
          </cell>
          <cell r="I131">
            <v>0</v>
          </cell>
          <cell r="K131">
            <v>0</v>
          </cell>
          <cell r="L131">
            <v>0</v>
          </cell>
          <cell r="M131">
            <v>0</v>
          </cell>
          <cell r="N131">
            <v>0</v>
          </cell>
          <cell r="O131">
            <v>0</v>
          </cell>
          <cell r="P131">
            <v>0</v>
          </cell>
          <cell r="Q131">
            <v>0</v>
          </cell>
          <cell r="R131">
            <v>0</v>
          </cell>
          <cell r="S131">
            <v>0</v>
          </cell>
          <cell r="T131">
            <v>0</v>
          </cell>
          <cell r="U131">
            <v>0</v>
          </cell>
          <cell r="V131">
            <v>8333.5807557294029</v>
          </cell>
          <cell r="W131">
            <v>1250.0371133594103</v>
          </cell>
          <cell r="X131">
            <v>216</v>
          </cell>
          <cell r="Y131">
            <v>43120.277666625698</v>
          </cell>
          <cell r="Z131">
            <v>1466.0371133594103</v>
          </cell>
          <cell r="AB131">
            <v>78.556061405649245</v>
          </cell>
          <cell r="AC131">
            <v>6787.2437054480952</v>
          </cell>
          <cell r="AD131">
            <v>2714.8974821792381</v>
          </cell>
          <cell r="AF131">
            <v>1696.8109263620238</v>
          </cell>
          <cell r="AG131">
            <v>1912.8109263620238</v>
          </cell>
          <cell r="AI131">
            <v>1466.0371133594103</v>
          </cell>
          <cell r="AJ131">
            <v>33.962886640589659</v>
          </cell>
          <cell r="AK131">
            <v>0</v>
          </cell>
          <cell r="AL131">
            <v>0</v>
          </cell>
          <cell r="AM131">
            <v>1159.3792424181142</v>
          </cell>
          <cell r="AN131">
            <v>0</v>
          </cell>
          <cell r="AO131">
            <v>0</v>
          </cell>
          <cell r="AP131">
            <v>2022</v>
          </cell>
          <cell r="AQ131">
            <v>0</v>
          </cell>
          <cell r="AR131">
            <v>-96.453480969090307</v>
          </cell>
          <cell r="AS131">
            <v>0</v>
          </cell>
          <cell r="AT131">
            <v>0</v>
          </cell>
          <cell r="AU131">
            <v>0</v>
          </cell>
          <cell r="AV131">
            <v>0</v>
          </cell>
          <cell r="AW131">
            <v>0</v>
          </cell>
          <cell r="AX131">
            <v>0</v>
          </cell>
          <cell r="AY131">
            <v>52.546519030909693</v>
          </cell>
          <cell r="AZ131">
            <v>-13</v>
          </cell>
          <cell r="BA131">
            <v>0</v>
          </cell>
          <cell r="BB131">
            <v>-18</v>
          </cell>
          <cell r="BC131">
            <v>0</v>
          </cell>
          <cell r="BD131">
            <v>8</v>
          </cell>
          <cell r="BE131">
            <v>0</v>
          </cell>
          <cell r="BF131">
            <v>0</v>
          </cell>
          <cell r="BG131">
            <v>7840.0504848410355</v>
          </cell>
          <cell r="BH131">
            <v>7219.6862982804214</v>
          </cell>
          <cell r="BI131">
            <v>163.64086192348896</v>
          </cell>
          <cell r="BJ131">
            <v>2454.6129288523343</v>
          </cell>
          <cell r="BK131">
            <v>147162209.52804664</v>
          </cell>
          <cell r="BL131">
            <v>7363838.7865570029</v>
          </cell>
          <cell r="BM131">
            <v>0</v>
          </cell>
          <cell r="BN131">
            <v>0</v>
          </cell>
          <cell r="BO131">
            <v>0</v>
          </cell>
          <cell r="BP131">
            <v>0</v>
          </cell>
          <cell r="BR131">
            <v>1331.5570212108378</v>
          </cell>
          <cell r="BS131">
            <v>0</v>
          </cell>
          <cell r="BT131">
            <v>0</v>
          </cell>
          <cell r="BU131">
            <v>137.18916445827472</v>
          </cell>
          <cell r="BV131">
            <v>0</v>
          </cell>
          <cell r="BW131">
            <v>10975133.156661978</v>
          </cell>
          <cell r="BZ131">
            <v>2094.8031254953571</v>
          </cell>
          <cell r="CA131">
            <v>46.681626011702974</v>
          </cell>
          <cell r="CB131">
            <v>3993.1104464563314</v>
          </cell>
          <cell r="CC131">
            <v>90.507538446571743</v>
          </cell>
          <cell r="CD131">
            <v>1194.3678567525635</v>
          </cell>
          <cell r="CE131">
            <v>0</v>
          </cell>
          <cell r="CF131">
            <v>137.18916445827472</v>
          </cell>
          <cell r="CH131">
            <v>12</v>
          </cell>
          <cell r="CI131">
            <v>0</v>
          </cell>
          <cell r="CJ131">
            <v>12</v>
          </cell>
          <cell r="CK131">
            <v>0</v>
          </cell>
          <cell r="CL131">
            <v>0</v>
          </cell>
          <cell r="CM131">
            <v>0</v>
          </cell>
          <cell r="CV131">
            <v>0</v>
          </cell>
        </row>
        <row r="132">
          <cell r="B132">
            <v>2014</v>
          </cell>
          <cell r="C132">
            <v>98.690389858590308</v>
          </cell>
          <cell r="D132">
            <v>4.3096101414096921</v>
          </cell>
          <cell r="E132">
            <v>0</v>
          </cell>
          <cell r="F132">
            <v>0</v>
          </cell>
          <cell r="G132">
            <v>103</v>
          </cell>
          <cell r="H132">
            <v>0</v>
          </cell>
          <cell r="I132">
            <v>0</v>
          </cell>
          <cell r="K132">
            <v>0</v>
          </cell>
          <cell r="L132">
            <v>0</v>
          </cell>
          <cell r="M132">
            <v>0</v>
          </cell>
          <cell r="N132">
            <v>0</v>
          </cell>
          <cell r="O132">
            <v>0</v>
          </cell>
          <cell r="P132">
            <v>0</v>
          </cell>
          <cell r="Q132">
            <v>0</v>
          </cell>
          <cell r="R132">
            <v>0</v>
          </cell>
          <cell r="S132">
            <v>0</v>
          </cell>
          <cell r="T132">
            <v>0</v>
          </cell>
          <cell r="U132">
            <v>0</v>
          </cell>
          <cell r="V132">
            <v>8526.8496837822022</v>
          </cell>
          <cell r="W132">
            <v>1279.0274525673303</v>
          </cell>
          <cell r="X132">
            <v>216</v>
          </cell>
          <cell r="Y132">
            <v>44120.305156158131</v>
          </cell>
          <cell r="Z132">
            <v>1495.0274525673303</v>
          </cell>
          <cell r="AB132">
            <v>80.377900807575259</v>
          </cell>
          <cell r="AC132">
            <v>6944.6506297745027</v>
          </cell>
          <cell r="AD132">
            <v>2777.8602519098013</v>
          </cell>
          <cell r="AF132">
            <v>1736.1626574436257</v>
          </cell>
          <cell r="AG132">
            <v>1952.1626574436257</v>
          </cell>
          <cell r="AI132">
            <v>1495.0274525673303</v>
          </cell>
          <cell r="AJ132">
            <v>4.9725474326696713</v>
          </cell>
          <cell r="AK132">
            <v>0</v>
          </cell>
          <cell r="AL132">
            <v>0</v>
          </cell>
          <cell r="AM132">
            <v>1130.3889032101943</v>
          </cell>
          <cell r="AN132">
            <v>0</v>
          </cell>
          <cell r="AO132">
            <v>0</v>
          </cell>
          <cell r="AP132">
            <v>2023</v>
          </cell>
          <cell r="AQ132">
            <v>0</v>
          </cell>
          <cell r="AR132">
            <v>-98.690389858590308</v>
          </cell>
          <cell r="AS132">
            <v>0</v>
          </cell>
          <cell r="AT132">
            <v>0</v>
          </cell>
          <cell r="AU132">
            <v>0</v>
          </cell>
          <cell r="AV132">
            <v>0</v>
          </cell>
          <cell r="AW132">
            <v>0</v>
          </cell>
          <cell r="AX132">
            <v>0</v>
          </cell>
          <cell r="AY132">
            <v>50.309610141409692</v>
          </cell>
          <cell r="AZ132">
            <v>-14</v>
          </cell>
          <cell r="BA132">
            <v>0</v>
          </cell>
          <cell r="BB132">
            <v>-19</v>
          </cell>
          <cell r="BC132">
            <v>0</v>
          </cell>
          <cell r="BD132">
            <v>7</v>
          </cell>
          <cell r="BE132">
            <v>0</v>
          </cell>
          <cell r="BF132">
            <v>0</v>
          </cell>
          <cell r="BG132">
            <v>8021.8736647560236</v>
          </cell>
          <cell r="BH132">
            <v>7387.1222508014116</v>
          </cell>
          <cell r="BI132">
            <v>167.43595252099021</v>
          </cell>
          <cell r="BJ132">
            <v>2511.5392878148532</v>
          </cell>
          <cell r="BK132">
            <v>150575134.09421355</v>
          </cell>
          <cell r="BL132">
            <v>7534617.8634445593</v>
          </cell>
          <cell r="BM132">
            <v>0</v>
          </cell>
          <cell r="BN132">
            <v>0</v>
          </cell>
          <cell r="BO132">
            <v>0</v>
          </cell>
          <cell r="BP132">
            <v>0</v>
          </cell>
          <cell r="BR132">
            <v>1362.429760577792</v>
          </cell>
          <cell r="BS132">
            <v>0</v>
          </cell>
          <cell r="BT132">
            <v>0</v>
          </cell>
          <cell r="BU132">
            <v>140.36262279089215</v>
          </cell>
          <cell r="BV132">
            <v>0</v>
          </cell>
          <cell r="BW132">
            <v>11229009.823271371</v>
          </cell>
          <cell r="BZ132">
            <v>2142.5591967684668</v>
          </cell>
          <cell r="CA132">
            <v>47.756071273109683</v>
          </cell>
          <cell r="CB132">
            <v>4085.7169979741138</v>
          </cell>
          <cell r="CC132">
            <v>92.606551517782464</v>
          </cell>
          <cell r="CD132">
            <v>1222.0671377869003</v>
          </cell>
          <cell r="CE132">
            <v>0</v>
          </cell>
          <cell r="CF132">
            <v>140.36262279089215</v>
          </cell>
          <cell r="CH132">
            <v>13</v>
          </cell>
          <cell r="CI132">
            <v>0</v>
          </cell>
          <cell r="CJ132">
            <v>13</v>
          </cell>
          <cell r="CK132">
            <v>0</v>
          </cell>
          <cell r="CL132">
            <v>0</v>
          </cell>
          <cell r="CM132">
            <v>0</v>
          </cell>
          <cell r="CV132">
            <v>0</v>
          </cell>
        </row>
        <row r="133">
          <cell r="B133">
            <v>2015</v>
          </cell>
          <cell r="C133">
            <v>100.97917620579997</v>
          </cell>
          <cell r="D133">
            <v>2.0208237942000267</v>
          </cell>
          <cell r="E133">
            <v>0</v>
          </cell>
          <cell r="F133">
            <v>0</v>
          </cell>
          <cell r="G133">
            <v>103</v>
          </cell>
          <cell r="H133">
            <v>0</v>
          </cell>
          <cell r="I133">
            <v>0</v>
          </cell>
          <cell r="K133">
            <v>0</v>
          </cell>
          <cell r="L133">
            <v>0</v>
          </cell>
          <cell r="M133">
            <v>0</v>
          </cell>
          <cell r="N133">
            <v>0</v>
          </cell>
          <cell r="O133">
            <v>0</v>
          </cell>
          <cell r="P133">
            <v>0</v>
          </cell>
          <cell r="Q133">
            <v>0</v>
          </cell>
          <cell r="R133">
            <v>0</v>
          </cell>
          <cell r="S133">
            <v>0</v>
          </cell>
          <cell r="T133">
            <v>0</v>
          </cell>
          <cell r="U133">
            <v>0</v>
          </cell>
          <cell r="V133">
            <v>8724.6008241811178</v>
          </cell>
          <cell r="W133">
            <v>1308.6901236271676</v>
          </cell>
          <cell r="X133">
            <v>216</v>
          </cell>
          <cell r="Y133">
            <v>45143.524866008629</v>
          </cell>
          <cell r="Z133">
            <v>1524.6901236271676</v>
          </cell>
          <cell r="AB133">
            <v>82.241991548825254</v>
          </cell>
          <cell r="AC133">
            <v>7105.7080698185027</v>
          </cell>
          <cell r="AD133">
            <v>2842.2832279274012</v>
          </cell>
          <cell r="AF133">
            <v>1776.4270174546257</v>
          </cell>
          <cell r="AG133">
            <v>1992.4270174546257</v>
          </cell>
          <cell r="AI133">
            <v>1524.6901236271676</v>
          </cell>
          <cell r="AJ133">
            <v>-24.690123627167623</v>
          </cell>
          <cell r="AK133">
            <v>200</v>
          </cell>
          <cell r="AL133">
            <v>237895411.12702984</v>
          </cell>
          <cell r="AM133">
            <v>1100.726232150357</v>
          </cell>
          <cell r="AN133">
            <v>0</v>
          </cell>
          <cell r="AO133">
            <v>0</v>
          </cell>
          <cell r="AP133">
            <v>2024</v>
          </cell>
          <cell r="AQ133">
            <v>0</v>
          </cell>
          <cell r="AR133">
            <v>-100.97917620579997</v>
          </cell>
          <cell r="AS133">
            <v>0</v>
          </cell>
          <cell r="AT133">
            <v>0</v>
          </cell>
          <cell r="AU133">
            <v>0</v>
          </cell>
          <cell r="AV133">
            <v>0</v>
          </cell>
          <cell r="AW133">
            <v>0</v>
          </cell>
          <cell r="AX133">
            <v>0</v>
          </cell>
          <cell r="AY133">
            <v>48.020823794200027</v>
          </cell>
          <cell r="AZ133">
            <v>-15</v>
          </cell>
          <cell r="BA133">
            <v>0</v>
          </cell>
          <cell r="BB133">
            <v>-20</v>
          </cell>
          <cell r="BC133">
            <v>0</v>
          </cell>
          <cell r="BD133">
            <v>6</v>
          </cell>
          <cell r="BE133">
            <v>0</v>
          </cell>
          <cell r="BF133">
            <v>0</v>
          </cell>
          <cell r="BG133">
            <v>8207.9136120015683</v>
          </cell>
          <cell r="BH133">
            <v>7558.4413080777003</v>
          </cell>
          <cell r="BI133">
            <v>171.31905727628873</v>
          </cell>
          <cell r="BJ133">
            <v>2569.785859144331</v>
          </cell>
          <cell r="BK133">
            <v>154067209.78302148</v>
          </cell>
          <cell r="BL133">
            <v>7709357.5774329929</v>
          </cell>
          <cell r="BM133">
            <v>0</v>
          </cell>
          <cell r="BN133">
            <v>0</v>
          </cell>
          <cell r="BO133">
            <v>0</v>
          </cell>
          <cell r="BP133">
            <v>0</v>
          </cell>
          <cell r="BR133">
            <v>1394.0184058804689</v>
          </cell>
          <cell r="BS133">
            <v>0</v>
          </cell>
          <cell r="BT133">
            <v>0</v>
          </cell>
          <cell r="BU133">
            <v>143.60959688983712</v>
          </cell>
          <cell r="BV133">
            <v>0</v>
          </cell>
          <cell r="BW133">
            <v>11488767.751186971</v>
          </cell>
          <cell r="BZ133">
            <v>2191.4145496338879</v>
          </cell>
          <cell r="CA133">
            <v>48.855352865421082</v>
          </cell>
          <cell r="CB133">
            <v>4180.4712419985299</v>
          </cell>
          <cell r="CC133">
            <v>94.754244024416039</v>
          </cell>
          <cell r="CD133">
            <v>1250.408808990632</v>
          </cell>
          <cell r="CE133">
            <v>0</v>
          </cell>
          <cell r="CF133">
            <v>143.60959688983712</v>
          </cell>
          <cell r="CH133">
            <v>14</v>
          </cell>
          <cell r="CI133">
            <v>0</v>
          </cell>
          <cell r="CJ133">
            <v>14</v>
          </cell>
          <cell r="CK133">
            <v>0</v>
          </cell>
          <cell r="CL133">
            <v>0</v>
          </cell>
          <cell r="CM133">
            <v>0</v>
          </cell>
          <cell r="CV133">
            <v>0</v>
          </cell>
        </row>
        <row r="134">
          <cell r="B134">
            <v>2016</v>
          </cell>
          <cell r="C134">
            <v>103.32104313107484</v>
          </cell>
          <cell r="D134">
            <v>-0.32104313107484472</v>
          </cell>
          <cell r="E134">
            <v>0</v>
          </cell>
          <cell r="F134">
            <v>20</v>
          </cell>
          <cell r="G134">
            <v>123</v>
          </cell>
          <cell r="H134">
            <v>0</v>
          </cell>
          <cell r="I134">
            <v>0</v>
          </cell>
          <cell r="K134">
            <v>0</v>
          </cell>
          <cell r="L134">
            <v>22.236000000000001</v>
          </cell>
          <cell r="M134">
            <v>0</v>
          </cell>
          <cell r="N134">
            <v>37448446.473629147</v>
          </cell>
          <cell r="O134">
            <v>0</v>
          </cell>
          <cell r="P134">
            <v>0</v>
          </cell>
          <cell r="Q134">
            <v>8.0696245624964302E-2</v>
          </cell>
          <cell r="R134">
            <v>3.1770111902548446</v>
          </cell>
          <cell r="S134">
            <v>4</v>
          </cell>
          <cell r="T134">
            <v>89929989.244894713</v>
          </cell>
          <cell r="U134">
            <v>89929989.244894713</v>
          </cell>
          <cell r="V134">
            <v>8926.9381265248667</v>
          </cell>
          <cell r="W134">
            <v>1339.04071897873</v>
          </cell>
          <cell r="X134">
            <v>216</v>
          </cell>
          <cell r="Y134">
            <v>46190.474660474836</v>
          </cell>
          <cell r="Z134">
            <v>1555.04071897873</v>
          </cell>
          <cell r="AB134">
            <v>84.149313504833316</v>
          </cell>
          <cell r="AC134">
            <v>7270.5006868175988</v>
          </cell>
          <cell r="AD134">
            <v>2908.2002747270399</v>
          </cell>
          <cell r="AF134">
            <v>1817.6251717043997</v>
          </cell>
          <cell r="AG134">
            <v>2033.6251717043997</v>
          </cell>
          <cell r="AI134">
            <v>1555.04071897873</v>
          </cell>
          <cell r="AJ134">
            <v>144.95928102127004</v>
          </cell>
          <cell r="AK134">
            <v>0</v>
          </cell>
          <cell r="AL134">
            <v>0</v>
          </cell>
          <cell r="AM134">
            <v>1070.3756367987946</v>
          </cell>
          <cell r="AN134">
            <v>0</v>
          </cell>
          <cell r="AO134">
            <v>0</v>
          </cell>
          <cell r="AP134">
            <v>2025</v>
          </cell>
          <cell r="AQ134">
            <v>0</v>
          </cell>
          <cell r="AR134">
            <v>-103.32104313107484</v>
          </cell>
          <cell r="AS134">
            <v>0</v>
          </cell>
          <cell r="AT134">
            <v>0</v>
          </cell>
          <cell r="AU134">
            <v>0</v>
          </cell>
          <cell r="AV134">
            <v>0</v>
          </cell>
          <cell r="AW134">
            <v>0</v>
          </cell>
          <cell r="AX134">
            <v>0</v>
          </cell>
          <cell r="AY134">
            <v>45.678956868925155</v>
          </cell>
          <cell r="AZ134">
            <v>-16</v>
          </cell>
          <cell r="BA134">
            <v>0</v>
          </cell>
          <cell r="BB134">
            <v>-21</v>
          </cell>
          <cell r="BC134">
            <v>0</v>
          </cell>
          <cell r="BD134">
            <v>5</v>
          </cell>
          <cell r="BE134">
            <v>0</v>
          </cell>
          <cell r="BF134">
            <v>0</v>
          </cell>
          <cell r="BG134">
            <v>8398.2681200863335</v>
          </cell>
          <cell r="BH134">
            <v>7733.7335254547115</v>
          </cell>
          <cell r="BI134">
            <v>175.29221737701118</v>
          </cell>
          <cell r="BJ134">
            <v>2629.3832606551678</v>
          </cell>
          <cell r="BK134">
            <v>157640272.23428363</v>
          </cell>
          <cell r="BL134">
            <v>7888149.7819655035</v>
          </cell>
          <cell r="BM134">
            <v>0</v>
          </cell>
          <cell r="BN134">
            <v>0</v>
          </cell>
          <cell r="BO134">
            <v>0</v>
          </cell>
          <cell r="BP134">
            <v>0</v>
          </cell>
          <cell r="BR134">
            <v>1426.3395592930974</v>
          </cell>
          <cell r="BS134">
            <v>0</v>
          </cell>
          <cell r="BT134">
            <v>0</v>
          </cell>
          <cell r="BU134">
            <v>146.93179088453962</v>
          </cell>
          <cell r="BV134">
            <v>0</v>
          </cell>
          <cell r="BW134">
            <v>11754543.27076317</v>
          </cell>
          <cell r="BZ134">
            <v>2241.3945955987965</v>
          </cell>
          <cell r="CA134">
            <v>49.980045964908641</v>
          </cell>
          <cell r="CB134">
            <v>4277.4229869181609</v>
          </cell>
          <cell r="CC134">
            <v>96.951744919630983</v>
          </cell>
          <cell r="CD134">
            <v>1279.4077684085573</v>
          </cell>
          <cell r="CE134">
            <v>0</v>
          </cell>
          <cell r="CF134">
            <v>146.93179088453962</v>
          </cell>
          <cell r="CH134">
            <v>15</v>
          </cell>
          <cell r="CI134">
            <v>0</v>
          </cell>
          <cell r="CJ134">
            <v>15</v>
          </cell>
          <cell r="CK134">
            <v>0</v>
          </cell>
          <cell r="CL134">
            <v>0</v>
          </cell>
          <cell r="CM134">
            <v>0</v>
          </cell>
          <cell r="CV134">
            <v>0</v>
          </cell>
        </row>
        <row r="135">
          <cell r="B135">
            <v>2017</v>
          </cell>
          <cell r="C135">
            <v>105.71722165703578</v>
          </cell>
          <cell r="D135">
            <v>17.282778342964221</v>
          </cell>
          <cell r="E135">
            <v>0</v>
          </cell>
          <cell r="F135">
            <v>0</v>
          </cell>
          <cell r="G135">
            <v>123</v>
          </cell>
          <cell r="H135">
            <v>0</v>
          </cell>
          <cell r="I135">
            <v>0</v>
          </cell>
          <cell r="K135">
            <v>0</v>
          </cell>
          <cell r="L135">
            <v>0</v>
          </cell>
          <cell r="M135">
            <v>0</v>
          </cell>
          <cell r="N135">
            <v>0</v>
          </cell>
          <cell r="O135">
            <v>0</v>
          </cell>
          <cell r="P135">
            <v>0</v>
          </cell>
          <cell r="Q135">
            <v>0</v>
          </cell>
          <cell r="R135">
            <v>0</v>
          </cell>
          <cell r="S135">
            <v>0</v>
          </cell>
          <cell r="T135">
            <v>0</v>
          </cell>
          <cell r="U135">
            <v>0</v>
          </cell>
          <cell r="V135">
            <v>9133.9679511678914</v>
          </cell>
          <cell r="W135">
            <v>1370.0951926751836</v>
          </cell>
          <cell r="X135">
            <v>216</v>
          </cell>
          <cell r="Y135">
            <v>47261.704877778786</v>
          </cell>
          <cell r="Z135">
            <v>1586.0951926751836</v>
          </cell>
          <cell r="AB135">
            <v>86.100869275895704</v>
          </cell>
          <cell r="AC135">
            <v>7439.1151054373886</v>
          </cell>
          <cell r="AD135">
            <v>2975.6460421749557</v>
          </cell>
          <cell r="AF135">
            <v>1859.7787763593471</v>
          </cell>
          <cell r="AG135">
            <v>2075.7787763593469</v>
          </cell>
          <cell r="AI135">
            <v>1586.0951926751836</v>
          </cell>
          <cell r="AJ135">
            <v>113.90480732481637</v>
          </cell>
          <cell r="AK135">
            <v>0</v>
          </cell>
          <cell r="AL135">
            <v>0</v>
          </cell>
          <cell r="AM135">
            <v>1039.321163102341</v>
          </cell>
          <cell r="AN135">
            <v>0</v>
          </cell>
          <cell r="AO135">
            <v>0</v>
          </cell>
          <cell r="AP135">
            <v>2026</v>
          </cell>
          <cell r="AQ135">
            <v>0</v>
          </cell>
          <cell r="AR135">
            <v>-105.71722165703578</v>
          </cell>
          <cell r="AS135">
            <v>0</v>
          </cell>
          <cell r="AT135">
            <v>0</v>
          </cell>
          <cell r="AU135">
            <v>0</v>
          </cell>
          <cell r="AV135">
            <v>0</v>
          </cell>
          <cell r="AW135">
            <v>0</v>
          </cell>
          <cell r="AX135">
            <v>0</v>
          </cell>
          <cell r="AY135">
            <v>43.282778342964221</v>
          </cell>
          <cell r="AZ135">
            <v>-17</v>
          </cell>
          <cell r="BA135">
            <v>0</v>
          </cell>
          <cell r="BB135">
            <v>-22</v>
          </cell>
          <cell r="BC135">
            <v>0</v>
          </cell>
          <cell r="BD135">
            <v>4</v>
          </cell>
          <cell r="BE135">
            <v>0</v>
          </cell>
          <cell r="BF135">
            <v>0</v>
          </cell>
          <cell r="BG135">
            <v>8593.0372505052346</v>
          </cell>
          <cell r="BH135">
            <v>7913.0910468038655</v>
          </cell>
          <cell r="BI135">
            <v>179.35752134915401</v>
          </cell>
          <cell r="BJ135">
            <v>2690.3628202373102</v>
          </cell>
          <cell r="BK135">
            <v>161296199.65920395</v>
          </cell>
          <cell r="BL135">
            <v>8071088.4607119309</v>
          </cell>
          <cell r="BM135">
            <v>0</v>
          </cell>
          <cell r="BN135">
            <v>0</v>
          </cell>
          <cell r="BO135">
            <v>0</v>
          </cell>
          <cell r="BP135">
            <v>0</v>
          </cell>
          <cell r="BR135">
            <v>1459.4102080124194</v>
          </cell>
          <cell r="BS135">
            <v>0</v>
          </cell>
          <cell r="BT135">
            <v>0</v>
          </cell>
          <cell r="BU135">
            <v>150.33094841770617</v>
          </cell>
          <cell r="BV135">
            <v>0</v>
          </cell>
          <cell r="BW135">
            <v>12026475.873416493</v>
          </cell>
          <cell r="BZ135">
            <v>2292.5253346777108</v>
          </cell>
          <cell r="CA135">
            <v>51.130739078914303</v>
          </cell>
          <cell r="CB135">
            <v>4376.6231962569527</v>
          </cell>
          <cell r="CC135">
            <v>99.200209338791865</v>
          </cell>
          <cell r="CD135">
            <v>1309.0792595947137</v>
          </cell>
          <cell r="CE135">
            <v>0</v>
          </cell>
          <cell r="CF135">
            <v>150.33094841770617</v>
          </cell>
          <cell r="CH135">
            <v>16</v>
          </cell>
          <cell r="CI135">
            <v>0</v>
          </cell>
          <cell r="CJ135">
            <v>16</v>
          </cell>
          <cell r="CK135">
            <v>0</v>
          </cell>
          <cell r="CL135">
            <v>0</v>
          </cell>
          <cell r="CM135">
            <v>0</v>
          </cell>
          <cell r="CV135">
            <v>0</v>
          </cell>
        </row>
        <row r="136">
          <cell r="B136">
            <v>2018</v>
          </cell>
          <cell r="C136">
            <v>108.16897135566667</v>
          </cell>
          <cell r="D136">
            <v>14.83102864433333</v>
          </cell>
          <cell r="E136">
            <v>0</v>
          </cell>
          <cell r="F136">
            <v>0</v>
          </cell>
          <cell r="G136">
            <v>123</v>
          </cell>
          <cell r="H136">
            <v>0</v>
          </cell>
          <cell r="I136">
            <v>0</v>
          </cell>
          <cell r="K136">
            <v>0</v>
          </cell>
          <cell r="L136">
            <v>0</v>
          </cell>
          <cell r="M136">
            <v>0</v>
          </cell>
          <cell r="N136">
            <v>0</v>
          </cell>
          <cell r="O136">
            <v>0</v>
          </cell>
          <cell r="P136">
            <v>0</v>
          </cell>
          <cell r="Q136">
            <v>0</v>
          </cell>
          <cell r="R136">
            <v>0</v>
          </cell>
          <cell r="S136">
            <v>0</v>
          </cell>
          <cell r="T136">
            <v>0</v>
          </cell>
          <cell r="U136">
            <v>0</v>
          </cell>
          <cell r="V136">
            <v>9345.7991251296007</v>
          </cell>
          <cell r="W136">
            <v>1401.86986876944</v>
          </cell>
          <cell r="X136">
            <v>216</v>
          </cell>
          <cell r="Y136">
            <v>48357.778619356955</v>
          </cell>
          <cell r="Z136">
            <v>1617.86986876944</v>
          </cell>
          <cell r="AB136">
            <v>88.09768471419649</v>
          </cell>
          <cell r="AC136">
            <v>7611.6399593065762</v>
          </cell>
          <cell r="AD136">
            <v>3044.6559837226305</v>
          </cell>
          <cell r="AF136">
            <v>1902.9099898266441</v>
          </cell>
          <cell r="AG136">
            <v>2118.9099898266441</v>
          </cell>
          <cell r="AI136">
            <v>1617.86986876944</v>
          </cell>
          <cell r="AJ136">
            <v>82.130131230559982</v>
          </cell>
          <cell r="AK136">
            <v>0</v>
          </cell>
          <cell r="AL136">
            <v>0</v>
          </cell>
          <cell r="AM136">
            <v>1007.5464870080846</v>
          </cell>
          <cell r="AN136">
            <v>0</v>
          </cell>
          <cell r="AO136">
            <v>0</v>
          </cell>
          <cell r="AP136">
            <v>2027</v>
          </cell>
          <cell r="AQ136">
            <v>0</v>
          </cell>
          <cell r="AR136">
            <v>-108.16897135566667</v>
          </cell>
          <cell r="AS136">
            <v>0</v>
          </cell>
          <cell r="AT136">
            <v>0</v>
          </cell>
          <cell r="AU136">
            <v>0</v>
          </cell>
          <cell r="AV136">
            <v>0</v>
          </cell>
          <cell r="AW136">
            <v>0</v>
          </cell>
          <cell r="AX136">
            <v>0</v>
          </cell>
          <cell r="AY136">
            <v>40.83102864433333</v>
          </cell>
          <cell r="AZ136">
            <v>-18</v>
          </cell>
          <cell r="BA136">
            <v>0</v>
          </cell>
          <cell r="BB136">
            <v>-23</v>
          </cell>
          <cell r="BC136">
            <v>0</v>
          </cell>
          <cell r="BD136">
            <v>3</v>
          </cell>
          <cell r="BE136">
            <v>0</v>
          </cell>
          <cell r="BF136">
            <v>0</v>
          </cell>
          <cell r="BG136">
            <v>8792.3233853376278</v>
          </cell>
          <cell r="BH136">
            <v>8096.6081529588109</v>
          </cell>
          <cell r="BI136">
            <v>183.5171061549454</v>
          </cell>
          <cell r="BJ136">
            <v>2752.7565923241809</v>
          </cell>
          <cell r="BK136">
            <v>165036913.82768443</v>
          </cell>
          <cell r="BL136">
            <v>8258269.7769725425</v>
          </cell>
          <cell r="BM136">
            <v>0</v>
          </cell>
          <cell r="BN136">
            <v>0</v>
          </cell>
          <cell r="BO136">
            <v>0</v>
          </cell>
          <cell r="BP136">
            <v>0</v>
          </cell>
          <cell r="BR136">
            <v>1493.2477331869131</v>
          </cell>
          <cell r="BS136">
            <v>0</v>
          </cell>
          <cell r="BT136">
            <v>0</v>
          </cell>
          <cell r="BU136">
            <v>153.80885356162844</v>
          </cell>
          <cell r="BV136">
            <v>0</v>
          </cell>
          <cell r="BW136">
            <v>12304708.284930276</v>
          </cell>
          <cell r="BZ136">
            <v>2344.833369032654</v>
          </cell>
          <cell r="CA136">
            <v>52.308034354943175</v>
          </cell>
          <cell r="CB136">
            <v>4478.124015463638</v>
          </cell>
          <cell r="CC136">
            <v>101.50081920668526</v>
          </cell>
          <cell r="CD136">
            <v>1339.4388796252849</v>
          </cell>
          <cell r="CE136">
            <v>0</v>
          </cell>
          <cell r="CF136">
            <v>153.80885356162844</v>
          </cell>
          <cell r="CH136">
            <v>17</v>
          </cell>
          <cell r="CI136">
            <v>0</v>
          </cell>
          <cell r="CJ136">
            <v>17</v>
          </cell>
          <cell r="CK136">
            <v>0</v>
          </cell>
          <cell r="CL136">
            <v>0</v>
          </cell>
          <cell r="CM136">
            <v>0</v>
          </cell>
          <cell r="CV136">
            <v>0</v>
          </cell>
        </row>
        <row r="137">
          <cell r="B137">
            <v>2019</v>
          </cell>
          <cell r="C137">
            <v>110.6775810104193</v>
          </cell>
          <cell r="D137">
            <v>12.322418989580697</v>
          </cell>
          <cell r="E137">
            <v>0</v>
          </cell>
          <cell r="F137">
            <v>0</v>
          </cell>
          <cell r="G137">
            <v>123</v>
          </cell>
          <cell r="H137">
            <v>0</v>
          </cell>
          <cell r="I137">
            <v>0</v>
          </cell>
          <cell r="K137">
            <v>0</v>
          </cell>
          <cell r="L137">
            <v>0</v>
          </cell>
          <cell r="M137">
            <v>0</v>
          </cell>
          <cell r="N137">
            <v>0</v>
          </cell>
          <cell r="O137">
            <v>0</v>
          </cell>
          <cell r="P137">
            <v>0</v>
          </cell>
          <cell r="Q137">
            <v>0</v>
          </cell>
          <cell r="R137">
            <v>0</v>
          </cell>
          <cell r="S137">
            <v>0</v>
          </cell>
          <cell r="T137">
            <v>0</v>
          </cell>
          <cell r="U137">
            <v>0</v>
          </cell>
          <cell r="V137">
            <v>9562.5429993002272</v>
          </cell>
          <cell r="W137">
            <v>1434.3814498950339</v>
          </cell>
          <cell r="X137">
            <v>216</v>
          </cell>
          <cell r="Y137">
            <v>49479.272045859398</v>
          </cell>
          <cell r="Z137">
            <v>1650.3814498950339</v>
          </cell>
          <cell r="AB137">
            <v>90.140809463055561</v>
          </cell>
          <cell r="AC137">
            <v>7788.1659376080006</v>
          </cell>
          <cell r="AD137">
            <v>3115.2663750432002</v>
          </cell>
          <cell r="AF137">
            <v>1947.0414844020002</v>
          </cell>
          <cell r="AG137">
            <v>2163.0414844020002</v>
          </cell>
          <cell r="AI137">
            <v>1650.3814498950339</v>
          </cell>
          <cell r="AJ137">
            <v>49.618550104966062</v>
          </cell>
          <cell r="AK137">
            <v>0</v>
          </cell>
          <cell r="AL137">
            <v>0</v>
          </cell>
          <cell r="AM137">
            <v>975.03490588249065</v>
          </cell>
          <cell r="AN137">
            <v>0</v>
          </cell>
          <cell r="AO137">
            <v>0</v>
          </cell>
          <cell r="AP137">
            <v>2028</v>
          </cell>
          <cell r="AQ137">
            <v>0</v>
          </cell>
          <cell r="AR137">
            <v>-110.6775810104193</v>
          </cell>
          <cell r="AS137">
            <v>0</v>
          </cell>
          <cell r="AT137">
            <v>0</v>
          </cell>
          <cell r="AU137">
            <v>0</v>
          </cell>
          <cell r="AV137">
            <v>0</v>
          </cell>
          <cell r="AW137">
            <v>0</v>
          </cell>
          <cell r="AX137">
            <v>0</v>
          </cell>
          <cell r="AY137">
            <v>38.322418989580697</v>
          </cell>
          <cell r="AZ137">
            <v>-19</v>
          </cell>
          <cell r="BA137">
            <v>0</v>
          </cell>
          <cell r="BB137">
            <v>-24</v>
          </cell>
          <cell r="BC137">
            <v>0</v>
          </cell>
          <cell r="BD137">
            <v>2</v>
          </cell>
          <cell r="BE137">
            <v>0</v>
          </cell>
          <cell r="BF137">
            <v>0</v>
          </cell>
          <cell r="BG137">
            <v>8996.2312810653457</v>
          </cell>
          <cell r="BH137">
            <v>8284.3813112749522</v>
          </cell>
          <cell r="BI137">
            <v>187.77315831614123</v>
          </cell>
          <cell r="BJ137">
            <v>2816.5973747421185</v>
          </cell>
          <cell r="BK137">
            <v>168864381.07850495</v>
          </cell>
          <cell r="BL137">
            <v>8449792.1242263559</v>
          </cell>
          <cell r="BM137">
            <v>0</v>
          </cell>
          <cell r="BN137">
            <v>0</v>
          </cell>
          <cell r="BO137">
            <v>0</v>
          </cell>
          <cell r="BP137">
            <v>0</v>
          </cell>
          <cell r="BR137">
            <v>1527.8699190530533</v>
          </cell>
          <cell r="BS137">
            <v>0</v>
          </cell>
          <cell r="BT137">
            <v>0</v>
          </cell>
          <cell r="BU137">
            <v>157.36733175571635</v>
          </cell>
          <cell r="BV137">
            <v>0</v>
          </cell>
          <cell r="BW137">
            <v>12589386.540457308</v>
          </cell>
          <cell r="BZ137">
            <v>2398.3459169295656</v>
          </cell>
          <cell r="CA137">
            <v>53.512547896911656</v>
          </cell>
          <cell r="CB137">
            <v>4581.9787993224427</v>
          </cell>
          <cell r="CC137">
            <v>103.85478385880469</v>
          </cell>
          <cell r="CD137">
            <v>1370.5025872973379</v>
          </cell>
          <cell r="CE137">
            <v>0</v>
          </cell>
          <cell r="CF137">
            <v>157.36733175571635</v>
          </cell>
          <cell r="CH137">
            <v>18</v>
          </cell>
          <cell r="CI137">
            <v>0</v>
          </cell>
          <cell r="CJ137">
            <v>18</v>
          </cell>
          <cell r="CK137">
            <v>0</v>
          </cell>
          <cell r="CL137">
            <v>0</v>
          </cell>
          <cell r="CM137">
            <v>0</v>
          </cell>
          <cell r="CV137">
            <v>0</v>
          </cell>
        </row>
        <row r="138">
          <cell r="B138">
            <v>2020</v>
          </cell>
          <cell r="C138">
            <v>113.24436929367373</v>
          </cell>
          <cell r="D138">
            <v>9.7556307063262722</v>
          </cell>
          <cell r="E138">
            <v>0</v>
          </cell>
          <cell r="F138">
            <v>0</v>
          </cell>
          <cell r="G138">
            <v>123</v>
          </cell>
          <cell r="H138">
            <v>0</v>
          </cell>
          <cell r="I138">
            <v>0</v>
          </cell>
          <cell r="K138">
            <v>0</v>
          </cell>
          <cell r="L138">
            <v>0</v>
          </cell>
          <cell r="M138">
            <v>0</v>
          </cell>
          <cell r="N138">
            <v>0</v>
          </cell>
          <cell r="O138">
            <v>0</v>
          </cell>
          <cell r="P138">
            <v>0</v>
          </cell>
          <cell r="Q138">
            <v>0</v>
          </cell>
          <cell r="R138">
            <v>0</v>
          </cell>
          <cell r="S138">
            <v>0</v>
          </cell>
          <cell r="T138">
            <v>0</v>
          </cell>
          <cell r="U138">
            <v>0</v>
          </cell>
          <cell r="V138">
            <v>9784.3135069734108</v>
          </cell>
          <cell r="W138">
            <v>1467.6470260460117</v>
          </cell>
          <cell r="X138">
            <v>216</v>
          </cell>
          <cell r="Y138">
            <v>50626.774680013586</v>
          </cell>
          <cell r="Z138">
            <v>1683.6470260460117</v>
          </cell>
          <cell r="AB138">
            <v>92.23131750868275</v>
          </cell>
          <cell r="AC138">
            <v>7968.7858327501899</v>
          </cell>
          <cell r="AD138">
            <v>3187.5143331000763</v>
          </cell>
          <cell r="AF138">
            <v>1992.1964581875475</v>
          </cell>
          <cell r="AG138">
            <v>2208.1964581875473</v>
          </cell>
          <cell r="AI138">
            <v>1683.6470260460117</v>
          </cell>
          <cell r="AJ138">
            <v>16.352973953988339</v>
          </cell>
          <cell r="AK138">
            <v>0</v>
          </cell>
          <cell r="AL138">
            <v>0</v>
          </cell>
          <cell r="AM138">
            <v>941.76932973151293</v>
          </cell>
          <cell r="AN138">
            <v>0</v>
          </cell>
          <cell r="AO138">
            <v>0</v>
          </cell>
          <cell r="AP138">
            <v>2029</v>
          </cell>
          <cell r="AQ138">
            <v>0</v>
          </cell>
          <cell r="AR138">
            <v>-113.24436929367373</v>
          </cell>
          <cell r="AS138">
            <v>0</v>
          </cell>
          <cell r="AT138">
            <v>0</v>
          </cell>
          <cell r="AU138">
            <v>0</v>
          </cell>
          <cell r="AV138">
            <v>0</v>
          </cell>
          <cell r="AW138">
            <v>0</v>
          </cell>
          <cell r="AX138">
            <v>0</v>
          </cell>
          <cell r="AY138">
            <v>35.755630706326272</v>
          </cell>
          <cell r="AZ138">
            <v>-20</v>
          </cell>
          <cell r="BA138">
            <v>0</v>
          </cell>
          <cell r="BB138">
            <v>-25</v>
          </cell>
          <cell r="BC138">
            <v>0</v>
          </cell>
          <cell r="BD138">
            <v>1</v>
          </cell>
          <cell r="BE138">
            <v>0</v>
          </cell>
          <cell r="BF138">
            <v>0</v>
          </cell>
          <cell r="BG138">
            <v>9204.8681236388347</v>
          </cell>
          <cell r="BH138">
            <v>8476.5092263383503</v>
          </cell>
          <cell r="BI138">
            <v>192.12791506339818</v>
          </cell>
          <cell r="BJ138">
            <v>2881.9187259509727</v>
          </cell>
          <cell r="BK138">
            <v>172780613.35295445</v>
          </cell>
          <cell r="BL138">
            <v>8645756.1778529175</v>
          </cell>
          <cell r="BM138">
            <v>0</v>
          </cell>
          <cell r="BN138">
            <v>0</v>
          </cell>
          <cell r="BO138">
            <v>0</v>
          </cell>
          <cell r="BP138">
            <v>0</v>
          </cell>
          <cell r="BR138">
            <v>1563.2949622834767</v>
          </cell>
          <cell r="BS138">
            <v>0</v>
          </cell>
          <cell r="BT138">
            <v>0</v>
          </cell>
          <cell r="BU138">
            <v>161.00825076577667</v>
          </cell>
          <cell r="BV138">
            <v>0</v>
          </cell>
          <cell r="BW138">
            <v>12880660.061262133</v>
          </cell>
          <cell r="BZ138">
            <v>2453.0908270183031</v>
          </cell>
          <cell r="CA138">
            <v>54.74491008873747</v>
          </cell>
          <cell r="CB138">
            <v>4688.2421399994819</v>
          </cell>
          <cell r="CC138">
            <v>106.2633406770392</v>
          </cell>
          <cell r="CD138">
            <v>1402.2867115177025</v>
          </cell>
          <cell r="CE138">
            <v>0</v>
          </cell>
          <cell r="CF138">
            <v>161.00825076577667</v>
          </cell>
          <cell r="CH138">
            <v>19</v>
          </cell>
          <cell r="CI138">
            <v>0</v>
          </cell>
          <cell r="CJ138">
            <v>19</v>
          </cell>
          <cell r="CK138">
            <v>0</v>
          </cell>
          <cell r="CL138">
            <v>0</v>
          </cell>
          <cell r="CM138">
            <v>0</v>
          </cell>
          <cell r="CV138">
            <v>0</v>
          </cell>
        </row>
        <row r="139">
          <cell r="B139">
            <v>2021</v>
          </cell>
          <cell r="C139">
            <v>115.87068545990957</v>
          </cell>
          <cell r="D139">
            <v>7.1293145400904336</v>
          </cell>
          <cell r="E139">
            <v>0</v>
          </cell>
          <cell r="F139">
            <v>0</v>
          </cell>
          <cell r="G139">
            <v>123</v>
          </cell>
          <cell r="H139">
            <v>0</v>
          </cell>
          <cell r="I139">
            <v>0</v>
          </cell>
          <cell r="K139">
            <v>0</v>
          </cell>
          <cell r="L139">
            <v>0</v>
          </cell>
          <cell r="M139">
            <v>0</v>
          </cell>
          <cell r="N139">
            <v>0</v>
          </cell>
          <cell r="O139">
            <v>0</v>
          </cell>
          <cell r="P139">
            <v>0</v>
          </cell>
          <cell r="Q139">
            <v>0</v>
          </cell>
          <cell r="R139">
            <v>0</v>
          </cell>
          <cell r="S139">
            <v>0</v>
          </cell>
          <cell r="T139">
            <v>0</v>
          </cell>
          <cell r="U139">
            <v>0</v>
          </cell>
          <cell r="V139">
            <v>10011.227223736187</v>
          </cell>
          <cell r="W139">
            <v>1501.684083560428</v>
          </cell>
          <cell r="X139">
            <v>216</v>
          </cell>
          <cell r="Y139">
            <v>51800.889716512145</v>
          </cell>
          <cell r="Z139">
            <v>1717.684083560428</v>
          </cell>
          <cell r="AB139">
            <v>94.370307744728109</v>
          </cell>
          <cell r="AC139">
            <v>8153.594589144509</v>
          </cell>
          <cell r="AD139">
            <v>3261.4378356578036</v>
          </cell>
          <cell r="AF139">
            <v>2038.3986472861272</v>
          </cell>
          <cell r="AG139">
            <v>2254.398647286127</v>
          </cell>
          <cell r="AI139">
            <v>1717.684083560428</v>
          </cell>
          <cell r="AJ139">
            <v>-17.684083560428007</v>
          </cell>
          <cell r="AK139">
            <v>200</v>
          </cell>
          <cell r="AL139">
            <v>237895411.12702984</v>
          </cell>
          <cell r="AM139">
            <v>907.73227221709658</v>
          </cell>
          <cell r="AN139">
            <v>0</v>
          </cell>
          <cell r="AO139">
            <v>0</v>
          </cell>
          <cell r="AP139">
            <v>2030</v>
          </cell>
          <cell r="AQ139">
            <v>0</v>
          </cell>
          <cell r="AR139">
            <v>-115.87068545990957</v>
          </cell>
          <cell r="AS139">
            <v>0</v>
          </cell>
          <cell r="AT139">
            <v>0</v>
          </cell>
          <cell r="AU139">
            <v>0</v>
          </cell>
          <cell r="AV139">
            <v>0</v>
          </cell>
          <cell r="AW139">
            <v>0</v>
          </cell>
          <cell r="AX139">
            <v>0</v>
          </cell>
          <cell r="AY139">
            <v>33.129314540090434</v>
          </cell>
          <cell r="AZ139">
            <v>-21</v>
          </cell>
          <cell r="BA139">
            <v>0</v>
          </cell>
          <cell r="BB139">
            <v>-26</v>
          </cell>
          <cell r="BC139">
            <v>0</v>
          </cell>
          <cell r="BD139">
            <v>0</v>
          </cell>
          <cell r="BE139">
            <v>0</v>
          </cell>
          <cell r="BF139">
            <v>0</v>
          </cell>
          <cell r="BG139">
            <v>9418.3435848203899</v>
          </cell>
          <cell r="BH139">
            <v>8673.0928918506561</v>
          </cell>
          <cell r="BI139">
            <v>196.58366551230574</v>
          </cell>
          <cell r="BJ139">
            <v>2948.7549826845861</v>
          </cell>
          <cell r="BK139">
            <v>176787669.25243634</v>
          </cell>
          <cell r="BL139">
            <v>8846264.9480537586</v>
          </cell>
          <cell r="BM139">
            <v>0</v>
          </cell>
          <cell r="BN139">
            <v>0</v>
          </cell>
          <cell r="BO139">
            <v>0</v>
          </cell>
          <cell r="BP139">
            <v>0</v>
          </cell>
          <cell r="BR139">
            <v>1599.541481551978</v>
          </cell>
          <cell r="BS139">
            <v>0</v>
          </cell>
          <cell r="BT139">
            <v>0</v>
          </cell>
          <cell r="BU139">
            <v>164.7335216655747</v>
          </cell>
          <cell r="BV139">
            <v>0</v>
          </cell>
          <cell r="BW139">
            <v>13178681.733245976</v>
          </cell>
          <cell r="BZ139">
            <v>2509.0965929437384</v>
          </cell>
          <cell r="CA139">
            <v>56.005765925435298</v>
          </cell>
          <cell r="CB139">
            <v>4796.9698957396213</v>
          </cell>
          <cell r="CC139">
            <v>108.7277557401394</v>
          </cell>
          <cell r="CD139">
            <v>1434.8079598864049</v>
          </cell>
          <cell r="CE139">
            <v>0</v>
          </cell>
          <cell r="CF139">
            <v>164.7335216655747</v>
          </cell>
          <cell r="CH139">
            <v>20</v>
          </cell>
          <cell r="CI139">
            <v>0</v>
          </cell>
          <cell r="CJ139">
            <v>20</v>
          </cell>
          <cell r="CK139">
            <v>0</v>
          </cell>
          <cell r="CL139">
            <v>0</v>
          </cell>
          <cell r="CM139">
            <v>0</v>
          </cell>
          <cell r="CV139">
            <v>0</v>
          </cell>
        </row>
        <row r="140">
          <cell r="B140">
            <v>2022</v>
          </cell>
          <cell r="C140">
            <v>118.55791005495335</v>
          </cell>
          <cell r="D140">
            <v>4.4420899450466464</v>
          </cell>
          <cell r="E140">
            <v>0</v>
          </cell>
          <cell r="F140">
            <v>0</v>
          </cell>
          <cell r="G140">
            <v>123</v>
          </cell>
          <cell r="H140">
            <v>0</v>
          </cell>
          <cell r="I140">
            <v>0</v>
          </cell>
          <cell r="K140">
            <v>0</v>
          </cell>
          <cell r="L140">
            <v>0</v>
          </cell>
          <cell r="M140">
            <v>0</v>
          </cell>
          <cell r="N140">
            <v>0</v>
          </cell>
          <cell r="O140">
            <v>0</v>
          </cell>
          <cell r="P140">
            <v>0</v>
          </cell>
          <cell r="Q140">
            <v>0</v>
          </cell>
          <cell r="R140">
            <v>0</v>
          </cell>
          <cell r="S140">
            <v>0</v>
          </cell>
          <cell r="T140">
            <v>0</v>
          </cell>
          <cell r="U140">
            <v>0</v>
          </cell>
          <cell r="V140">
            <v>10243.40342874797</v>
          </cell>
          <cell r="W140">
            <v>1536.5105143121955</v>
          </cell>
          <cell r="X140">
            <v>216</v>
          </cell>
          <cell r="Y140">
            <v>53002.234339087343</v>
          </cell>
          <cell r="Z140">
            <v>1752.5105143121955</v>
          </cell>
          <cell r="AB140">
            <v>96.558904549924648</v>
          </cell>
          <cell r="AC140">
            <v>8342.6893531134901</v>
          </cell>
          <cell r="AD140">
            <v>3337.0757412453963</v>
          </cell>
          <cell r="AF140">
            <v>2085.6723382783725</v>
          </cell>
          <cell r="AG140">
            <v>2301.6723382783725</v>
          </cell>
          <cell r="AI140">
            <v>1752.5105143121955</v>
          </cell>
          <cell r="AJ140">
            <v>147.48948568780452</v>
          </cell>
          <cell r="AK140">
            <v>0</v>
          </cell>
          <cell r="AL140">
            <v>0</v>
          </cell>
          <cell r="AM140">
            <v>872.9058414653291</v>
          </cell>
          <cell r="AN140">
            <v>0</v>
          </cell>
          <cell r="AO140">
            <v>0</v>
          </cell>
          <cell r="AP140">
            <v>2031</v>
          </cell>
          <cell r="AQ140">
            <v>0</v>
          </cell>
          <cell r="AR140">
            <v>-118.55791005495335</v>
          </cell>
          <cell r="AS140">
            <v>0</v>
          </cell>
          <cell r="AT140">
            <v>0</v>
          </cell>
          <cell r="AU140">
            <v>0</v>
          </cell>
          <cell r="AV140">
            <v>0</v>
          </cell>
          <cell r="AW140">
            <v>0</v>
          </cell>
          <cell r="AX140">
            <v>0</v>
          </cell>
          <cell r="AY140">
            <v>30.442089945046646</v>
          </cell>
          <cell r="AZ140">
            <v>-22</v>
          </cell>
          <cell r="BA140">
            <v>0</v>
          </cell>
          <cell r="BB140">
            <v>-27</v>
          </cell>
          <cell r="BC140">
            <v>0</v>
          </cell>
          <cell r="BD140">
            <v>-1</v>
          </cell>
          <cell r="BE140">
            <v>0</v>
          </cell>
          <cell r="BF140">
            <v>0</v>
          </cell>
          <cell r="BG140">
            <v>9636.7698798340625</v>
          </cell>
          <cell r="BH140">
            <v>8874.2356437173021</v>
          </cell>
          <cell r="BI140">
            <v>201.14275186664599</v>
          </cell>
          <cell r="BJ140">
            <v>3017.1412779996899</v>
          </cell>
          <cell r="BK140">
            <v>180887655.12055999</v>
          </cell>
          <cell r="BL140">
            <v>9051423.8339990694</v>
          </cell>
          <cell r="BM140">
            <v>0</v>
          </cell>
          <cell r="BN140">
            <v>0</v>
          </cell>
          <cell r="BO140">
            <v>0</v>
          </cell>
          <cell r="BP140">
            <v>0</v>
          </cell>
          <cell r="BR140">
            <v>1636.628527320242</v>
          </cell>
          <cell r="BS140">
            <v>0</v>
          </cell>
          <cell r="BT140">
            <v>0</v>
          </cell>
          <cell r="BU140">
            <v>168.54509984108336</v>
          </cell>
          <cell r="BV140">
            <v>0</v>
          </cell>
          <cell r="BW140">
            <v>13483607.987286668</v>
          </cell>
          <cell r="BZ140">
            <v>2566.3923682956151</v>
          </cell>
          <cell r="CA140">
            <v>57.295775351876728</v>
          </cell>
          <cell r="CB140">
            <v>4908.2192202288279</v>
          </cell>
          <cell r="CC140">
            <v>111.24932448920663</v>
          </cell>
          <cell r="CD140">
            <v>1468.0834274791587</v>
          </cell>
          <cell r="CE140">
            <v>0</v>
          </cell>
          <cell r="CF140">
            <v>168.54509984108336</v>
          </cell>
          <cell r="CH140">
            <v>21</v>
          </cell>
          <cell r="CI140">
            <v>0</v>
          </cell>
          <cell r="CJ140">
            <v>21</v>
          </cell>
          <cell r="CK140">
            <v>0</v>
          </cell>
          <cell r="CL140">
            <v>1</v>
          </cell>
          <cell r="CM140">
            <v>1</v>
          </cell>
          <cell r="CV140">
            <v>0</v>
          </cell>
        </row>
        <row r="141">
          <cell r="B141">
            <v>2023</v>
          </cell>
          <cell r="C141">
            <v>121.30745564167472</v>
          </cell>
          <cell r="D141">
            <v>1.6925443583252786</v>
          </cell>
          <cell r="E141">
            <v>0</v>
          </cell>
          <cell r="F141">
            <v>0</v>
          </cell>
          <cell r="G141">
            <v>123</v>
          </cell>
          <cell r="H141">
            <v>0</v>
          </cell>
          <cell r="I141">
            <v>0</v>
          </cell>
          <cell r="K141">
            <v>0</v>
          </cell>
          <cell r="L141">
            <v>0</v>
          </cell>
          <cell r="M141">
            <v>0</v>
          </cell>
          <cell r="N141">
            <v>0</v>
          </cell>
          <cell r="O141">
            <v>0</v>
          </cell>
          <cell r="P141">
            <v>0</v>
          </cell>
          <cell r="Q141">
            <v>0</v>
          </cell>
          <cell r="R141">
            <v>0</v>
          </cell>
          <cell r="S141">
            <v>0</v>
          </cell>
          <cell r="T141">
            <v>0</v>
          </cell>
          <cell r="U141">
            <v>0</v>
          </cell>
          <cell r="V141">
            <v>10480.964167440696</v>
          </cell>
          <cell r="W141">
            <v>1572.1446251161044</v>
          </cell>
          <cell r="X141">
            <v>216</v>
          </cell>
          <cell r="Y141">
            <v>54231.440044939074</v>
          </cell>
          <cell r="Z141">
            <v>1788.1446251161044</v>
          </cell>
          <cell r="AB141">
            <v>98.798258379127802</v>
          </cell>
          <cell r="AC141">
            <v>8536.1695239566416</v>
          </cell>
          <cell r="AD141">
            <v>3414.4678095826566</v>
          </cell>
          <cell r="AF141">
            <v>2134.0423809891604</v>
          </cell>
          <cell r="AG141">
            <v>2350.0423809891604</v>
          </cell>
          <cell r="AI141">
            <v>1788.1446251161044</v>
          </cell>
          <cell r="AJ141">
            <v>111.85537488389559</v>
          </cell>
          <cell r="AK141">
            <v>0</v>
          </cell>
          <cell r="AL141">
            <v>0</v>
          </cell>
          <cell r="AM141">
            <v>837.27173066142018</v>
          </cell>
          <cell r="AN141">
            <v>0</v>
          </cell>
          <cell r="AO141">
            <v>0</v>
          </cell>
          <cell r="AP141">
            <v>2032</v>
          </cell>
          <cell r="AQ141">
            <v>0</v>
          </cell>
          <cell r="AR141">
            <v>-121.30745564167472</v>
          </cell>
          <cell r="AS141">
            <v>0</v>
          </cell>
          <cell r="AT141">
            <v>0</v>
          </cell>
          <cell r="AU141">
            <v>0</v>
          </cell>
          <cell r="AV141">
            <v>0</v>
          </cell>
          <cell r="AW141">
            <v>0</v>
          </cell>
          <cell r="AX141">
            <v>0</v>
          </cell>
          <cell r="AY141">
            <v>27.692544358325279</v>
          </cell>
          <cell r="AZ141">
            <v>-23</v>
          </cell>
          <cell r="BA141">
            <v>0</v>
          </cell>
          <cell r="BB141">
            <v>-28</v>
          </cell>
          <cell r="BC141">
            <v>0</v>
          </cell>
          <cell r="BD141">
            <v>-2</v>
          </cell>
          <cell r="BE141">
            <v>0</v>
          </cell>
          <cell r="BF141">
            <v>0</v>
          </cell>
          <cell r="BG141">
            <v>9860.2618263525583</v>
          </cell>
          <cell r="BH141">
            <v>9080.0432143669368</v>
          </cell>
          <cell r="BI141">
            <v>205.80757064963473</v>
          </cell>
          <cell r="BJ141">
            <v>3087.1135597445209</v>
          </cell>
          <cell r="BK141">
            <v>185082726.1503956</v>
          </cell>
          <cell r="BL141">
            <v>9261340.6792335622</v>
          </cell>
          <cell r="BM141">
            <v>0</v>
          </cell>
          <cell r="BN141">
            <v>0</v>
          </cell>
          <cell r="BO141">
            <v>0</v>
          </cell>
          <cell r="BP141">
            <v>0</v>
          </cell>
          <cell r="BR141">
            <v>1674.5755918516561</v>
          </cell>
          <cell r="BS141">
            <v>0</v>
          </cell>
          <cell r="BT141">
            <v>0</v>
          </cell>
          <cell r="BU141">
            <v>172.44498601811392</v>
          </cell>
          <cell r="BV141">
            <v>0</v>
          </cell>
          <cell r="BW141">
            <v>13795598.881449115</v>
          </cell>
          <cell r="BZ141">
            <v>2625.007981905042</v>
          </cell>
          <cell r="CA141">
            <v>58.615613609426873</v>
          </cell>
          <cell r="CB141">
            <v>5022.048592637515</v>
          </cell>
          <cell r="CC141">
            <v>113.82937240868705</v>
          </cell>
          <cell r="CD141">
            <v>1502.1306058335426</v>
          </cell>
          <cell r="CE141">
            <v>0</v>
          </cell>
          <cell r="CF141">
            <v>172.44498601811392</v>
          </cell>
          <cell r="CH141">
            <v>22</v>
          </cell>
          <cell r="CI141">
            <v>0</v>
          </cell>
          <cell r="CJ141">
            <v>22</v>
          </cell>
          <cell r="CK141">
            <v>0</v>
          </cell>
          <cell r="CL141">
            <v>2</v>
          </cell>
          <cell r="CM141">
            <v>1</v>
          </cell>
          <cell r="CV141">
            <v>0</v>
          </cell>
        </row>
        <row r="142">
          <cell r="B142">
            <v>2024</v>
          </cell>
          <cell r="C142">
            <v>124.1207675425116</v>
          </cell>
          <cell r="D142">
            <v>-1.1207675425116008</v>
          </cell>
          <cell r="E142">
            <v>0</v>
          </cell>
          <cell r="F142">
            <v>20</v>
          </cell>
          <cell r="G142">
            <v>143</v>
          </cell>
          <cell r="H142">
            <v>0</v>
          </cell>
          <cell r="I142">
            <v>0</v>
          </cell>
          <cell r="K142">
            <v>0</v>
          </cell>
          <cell r="L142">
            <v>22.236000000000001</v>
          </cell>
          <cell r="M142">
            <v>0</v>
          </cell>
          <cell r="N142">
            <v>37448446.473629147</v>
          </cell>
          <cell r="O142">
            <v>0</v>
          </cell>
          <cell r="P142">
            <v>0</v>
          </cell>
          <cell r="Q142">
            <v>8.0696245624964302E-2</v>
          </cell>
          <cell r="R142">
            <v>3.1770111902548446</v>
          </cell>
          <cell r="S142">
            <v>4</v>
          </cell>
          <cell r="T142">
            <v>89929989.244894713</v>
          </cell>
          <cell r="U142">
            <v>89929989.244894713</v>
          </cell>
          <cell r="V142">
            <v>10724.034315673001</v>
          </cell>
          <cell r="W142">
            <v>1608.6051473509501</v>
          </cell>
          <cell r="X142">
            <v>216</v>
          </cell>
          <cell r="Y142">
            <v>55489.152976686833</v>
          </cell>
          <cell r="Z142">
            <v>1824.6051473509501</v>
          </cell>
          <cell r="AB142">
            <v>101.08954636806227</v>
          </cell>
          <cell r="AC142">
            <v>8734.1368062005804</v>
          </cell>
          <cell r="AD142">
            <v>3493.6547224802325</v>
          </cell>
          <cell r="AF142">
            <v>2183.5342015501451</v>
          </cell>
          <cell r="AG142">
            <v>2399.5342015501451</v>
          </cell>
          <cell r="AI142">
            <v>1824.6051473509501</v>
          </cell>
          <cell r="AJ142">
            <v>75.394852649049881</v>
          </cell>
          <cell r="AK142">
            <v>0</v>
          </cell>
          <cell r="AL142">
            <v>0</v>
          </cell>
          <cell r="AM142">
            <v>800.81120842657447</v>
          </cell>
          <cell r="AN142">
            <v>0</v>
          </cell>
          <cell r="AO142">
            <v>0</v>
          </cell>
          <cell r="AP142">
            <v>2033</v>
          </cell>
          <cell r="AQ142">
            <v>0</v>
          </cell>
          <cell r="AR142">
            <v>-124.1207675425116</v>
          </cell>
          <cell r="AS142">
            <v>0</v>
          </cell>
          <cell r="AT142">
            <v>0</v>
          </cell>
          <cell r="AU142">
            <v>0</v>
          </cell>
          <cell r="AV142">
            <v>0</v>
          </cell>
          <cell r="AW142">
            <v>0</v>
          </cell>
          <cell r="AX142">
            <v>0</v>
          </cell>
          <cell r="AY142">
            <v>24.879232457488399</v>
          </cell>
          <cell r="AZ142">
            <v>-24</v>
          </cell>
          <cell r="BA142">
            <v>0</v>
          </cell>
          <cell r="BB142">
            <v>-29</v>
          </cell>
          <cell r="BC142">
            <v>0</v>
          </cell>
          <cell r="BD142">
            <v>-3</v>
          </cell>
          <cell r="BE142">
            <v>0</v>
          </cell>
          <cell r="BF142">
            <v>0</v>
          </cell>
          <cell r="BG142">
            <v>10088.936904852151</v>
          </cell>
          <cell r="BH142">
            <v>9290.623788330573</v>
          </cell>
          <cell r="BI142">
            <v>210.5805739636362</v>
          </cell>
          <cell r="BJ142">
            <v>3158.708609454543</v>
          </cell>
          <cell r="BK142">
            <v>189375087.51733559</v>
          </cell>
          <cell r="BL142">
            <v>9476125.8283636291</v>
          </cell>
          <cell r="BM142">
            <v>0</v>
          </cell>
          <cell r="BN142">
            <v>0</v>
          </cell>
          <cell r="BO142">
            <v>0</v>
          </cell>
          <cell r="BP142">
            <v>0</v>
          </cell>
          <cell r="BR142">
            <v>1713.402619457268</v>
          </cell>
          <cell r="BS142">
            <v>0</v>
          </cell>
          <cell r="BT142">
            <v>0</v>
          </cell>
          <cell r="BU142">
            <v>176.43522731369376</v>
          </cell>
          <cell r="BV142">
            <v>0</v>
          </cell>
          <cell r="BW142">
            <v>14114818.1850955</v>
          </cell>
          <cell r="BZ142">
            <v>2684.9739534956384</v>
          </cell>
          <cell r="CA142">
            <v>59.965971590596382</v>
          </cell>
          <cell r="CB142">
            <v>5138.5178483606123</v>
          </cell>
          <cell r="CC142">
            <v>116.46925572309738</v>
          </cell>
          <cell r="CD142">
            <v>1536.9673921435763</v>
          </cell>
          <cell r="CE142">
            <v>0</v>
          </cell>
          <cell r="CF142">
            <v>176.43522731369376</v>
          </cell>
          <cell r="CH142">
            <v>23</v>
          </cell>
          <cell r="CI142">
            <v>0</v>
          </cell>
          <cell r="CJ142">
            <v>23</v>
          </cell>
          <cell r="CK142">
            <v>0</v>
          </cell>
          <cell r="CL142">
            <v>3</v>
          </cell>
          <cell r="CM142">
            <v>1</v>
          </cell>
          <cell r="CV142">
            <v>0</v>
          </cell>
        </row>
        <row r="143">
          <cell r="B143">
            <v>2025</v>
          </cell>
          <cell r="C143">
            <v>126.99932459921737</v>
          </cell>
          <cell r="D143">
            <v>16.000675400782626</v>
          </cell>
          <cell r="E143">
            <v>0</v>
          </cell>
          <cell r="F143">
            <v>0</v>
          </cell>
          <cell r="G143">
            <v>143</v>
          </cell>
          <cell r="H143">
            <v>0</v>
          </cell>
          <cell r="I143">
            <v>0</v>
          </cell>
          <cell r="K143">
            <v>0</v>
          </cell>
          <cell r="L143">
            <v>0</v>
          </cell>
          <cell r="M143">
            <v>0</v>
          </cell>
          <cell r="N143">
            <v>0</v>
          </cell>
          <cell r="O143">
            <v>0</v>
          </cell>
          <cell r="P143">
            <v>0</v>
          </cell>
          <cell r="Q143">
            <v>0</v>
          </cell>
          <cell r="R143">
            <v>0</v>
          </cell>
          <cell r="S143">
            <v>0</v>
          </cell>
          <cell r="T143">
            <v>0</v>
          </cell>
          <cell r="U143">
            <v>0</v>
          </cell>
          <cell r="V143">
            <v>10972.74164537238</v>
          </cell>
          <cell r="W143">
            <v>1645.911246805857</v>
          </cell>
          <cell r="X143">
            <v>216</v>
          </cell>
          <cell r="Y143">
            <v>56776.034262020163</v>
          </cell>
          <cell r="Z143">
            <v>1861.911246805857</v>
          </cell>
          <cell r="AB143">
            <v>103.433972952093</v>
          </cell>
          <cell r="AC143">
            <v>8936.6952630608357</v>
          </cell>
          <cell r="AD143">
            <v>3574.6781052243346</v>
          </cell>
          <cell r="AF143">
            <v>2234.1738157652089</v>
          </cell>
          <cell r="AG143">
            <v>2450.1738157652089</v>
          </cell>
          <cell r="AI143">
            <v>1861.911246805857</v>
          </cell>
          <cell r="AJ143">
            <v>38.08875319414301</v>
          </cell>
          <cell r="AK143">
            <v>0</v>
          </cell>
          <cell r="AL143">
            <v>0</v>
          </cell>
          <cell r="AM143">
            <v>763.5051089716676</v>
          </cell>
          <cell r="AN143">
            <v>0</v>
          </cell>
          <cell r="AO143">
            <v>0</v>
          </cell>
          <cell r="AP143">
            <v>2034</v>
          </cell>
          <cell r="AQ143">
            <v>0</v>
          </cell>
          <cell r="AR143">
            <v>-126.99932459921737</v>
          </cell>
          <cell r="AS143">
            <v>0</v>
          </cell>
          <cell r="AT143">
            <v>0</v>
          </cell>
          <cell r="AU143">
            <v>0</v>
          </cell>
          <cell r="AV143">
            <v>0</v>
          </cell>
          <cell r="AW143">
            <v>0</v>
          </cell>
          <cell r="AX143">
            <v>0</v>
          </cell>
          <cell r="AY143">
            <v>22.000675400782626</v>
          </cell>
          <cell r="AZ143">
            <v>-25</v>
          </cell>
          <cell r="BA143">
            <v>0</v>
          </cell>
          <cell r="BB143">
            <v>-30</v>
          </cell>
          <cell r="BC143">
            <v>0</v>
          </cell>
          <cell r="BD143">
            <v>-4</v>
          </cell>
          <cell r="BE143">
            <v>0</v>
          </cell>
          <cell r="BF143">
            <v>0</v>
          </cell>
          <cell r="BG143">
            <v>10322.915320367303</v>
          </cell>
          <cell r="BH143">
            <v>9506.0880591097357</v>
          </cell>
          <cell r="BI143">
            <v>215.46427077916269</v>
          </cell>
          <cell r="BJ143">
            <v>3231.9640616874403</v>
          </cell>
          <cell r="BK143">
            <v>193766995.53829184</v>
          </cell>
          <cell r="BL143">
            <v>9695892.1850623209</v>
          </cell>
          <cell r="BM143">
            <v>0</v>
          </cell>
          <cell r="BN143">
            <v>0</v>
          </cell>
          <cell r="BO143">
            <v>0</v>
          </cell>
          <cell r="BP143">
            <v>0</v>
          </cell>
          <cell r="BR143">
            <v>1753.1300169794313</v>
          </cell>
          <cell r="BS143">
            <v>0</v>
          </cell>
          <cell r="BT143">
            <v>0</v>
          </cell>
          <cell r="BU143">
            <v>180.5179183118953</v>
          </cell>
          <cell r="BV143">
            <v>0</v>
          </cell>
          <cell r="BW143">
            <v>14441433.464951623</v>
          </cell>
          <cell r="BZ143">
            <v>2746.3215096975769</v>
          </cell>
          <cell r="CA143">
            <v>61.34755620193846</v>
          </cell>
          <cell r="CB143">
            <v>5257.6882104705692</v>
          </cell>
          <cell r="CC143">
            <v>119.17036210995684</v>
          </cell>
          <cell r="CD143">
            <v>1572.6120986675367</v>
          </cell>
          <cell r="CE143">
            <v>0</v>
          </cell>
          <cell r="CF143">
            <v>180.5179183118953</v>
          </cell>
          <cell r="CH143">
            <v>24</v>
          </cell>
          <cell r="CI143">
            <v>0</v>
          </cell>
          <cell r="CJ143">
            <v>24</v>
          </cell>
          <cell r="CK143">
            <v>0</v>
          </cell>
          <cell r="CL143">
            <v>4</v>
          </cell>
          <cell r="CM143">
            <v>0</v>
          </cell>
          <cell r="CV143">
            <v>0</v>
          </cell>
        </row>
        <row r="144">
          <cell r="B144">
            <v>2026</v>
          </cell>
          <cell r="C144">
            <v>129.94463995022608</v>
          </cell>
          <cell r="D144">
            <v>13.055360049773924</v>
          </cell>
          <cell r="E144">
            <v>0</v>
          </cell>
          <cell r="F144">
            <v>0</v>
          </cell>
          <cell r="G144">
            <v>143</v>
          </cell>
          <cell r="H144">
            <v>0</v>
          </cell>
          <cell r="I144">
            <v>0</v>
          </cell>
          <cell r="K144">
            <v>0</v>
          </cell>
          <cell r="L144">
            <v>0</v>
          </cell>
          <cell r="M144">
            <v>0</v>
          </cell>
          <cell r="N144">
            <v>0</v>
          </cell>
          <cell r="O144">
            <v>0</v>
          </cell>
          <cell r="P144">
            <v>0</v>
          </cell>
          <cell r="Q144">
            <v>0</v>
          </cell>
          <cell r="R144">
            <v>0</v>
          </cell>
          <cell r="S144">
            <v>0</v>
          </cell>
          <cell r="T144">
            <v>0</v>
          </cell>
          <cell r="U144">
            <v>0</v>
          </cell>
          <cell r="V144">
            <v>11227.216891699532</v>
          </cell>
          <cell r="W144">
            <v>1684.0825337549297</v>
          </cell>
          <cell r="X144">
            <v>216</v>
          </cell>
          <cell r="Y144">
            <v>58092.760361226159</v>
          </cell>
          <cell r="Z144">
            <v>1900.0825337549297</v>
          </cell>
          <cell r="AB144">
            <v>105.83277049934782</v>
          </cell>
          <cell r="AC144">
            <v>9143.9513711436521</v>
          </cell>
          <cell r="AD144">
            <v>3657.5805484574612</v>
          </cell>
          <cell r="AF144">
            <v>2285.987842785913</v>
          </cell>
          <cell r="AG144">
            <v>2501.987842785913</v>
          </cell>
          <cell r="AI144">
            <v>1900.0825337549297</v>
          </cell>
          <cell r="AJ144">
            <v>-8.2533754929727365E-2</v>
          </cell>
          <cell r="AK144">
            <v>200</v>
          </cell>
          <cell r="AL144">
            <v>237895411.12702984</v>
          </cell>
          <cell r="AM144">
            <v>725.33382202259486</v>
          </cell>
          <cell r="AN144">
            <v>0</v>
          </cell>
          <cell r="AO144">
            <v>0</v>
          </cell>
          <cell r="AP144">
            <v>2035</v>
          </cell>
          <cell r="AQ144">
            <v>0</v>
          </cell>
          <cell r="AR144">
            <v>-129.94463995022608</v>
          </cell>
          <cell r="AS144">
            <v>0</v>
          </cell>
          <cell r="AT144">
            <v>0</v>
          </cell>
          <cell r="AU144">
            <v>0</v>
          </cell>
          <cell r="AV144">
            <v>0</v>
          </cell>
          <cell r="AW144">
            <v>0</v>
          </cell>
          <cell r="AX144">
            <v>0</v>
          </cell>
          <cell r="AY144">
            <v>19.055360049773924</v>
          </cell>
          <cell r="AZ144">
            <v>-26</v>
          </cell>
          <cell r="BA144">
            <v>0</v>
          </cell>
          <cell r="BB144">
            <v>-31</v>
          </cell>
          <cell r="BC144">
            <v>0</v>
          </cell>
          <cell r="BD144">
            <v>-5</v>
          </cell>
          <cell r="BE144">
            <v>0</v>
          </cell>
          <cell r="BF144">
            <v>0</v>
          </cell>
          <cell r="BG144">
            <v>10562.320065677484</v>
          </cell>
          <cell r="BH144">
            <v>9726.5492873634557</v>
          </cell>
          <cell r="BI144">
            <v>220.46122825372004</v>
          </cell>
          <cell r="BJ144">
            <v>3306.9184238058006</v>
          </cell>
          <cell r="BK144">
            <v>198260758.85773322</v>
          </cell>
          <cell r="BL144">
            <v>9920755.2714174017</v>
          </cell>
          <cell r="BM144">
            <v>0</v>
          </cell>
          <cell r="BN144">
            <v>0</v>
          </cell>
          <cell r="BO144">
            <v>0</v>
          </cell>
          <cell r="BP144">
            <v>0</v>
          </cell>
          <cell r="BR144">
            <v>1793.7786645185151</v>
          </cell>
          <cell r="BS144">
            <v>0</v>
          </cell>
          <cell r="BT144">
            <v>0</v>
          </cell>
          <cell r="BU144">
            <v>184.69520216456203</v>
          </cell>
          <cell r="BV144">
            <v>0</v>
          </cell>
          <cell r="BW144">
            <v>14775616.173164962</v>
          </cell>
          <cell r="BZ144">
            <v>2809.0826004329206</v>
          </cell>
          <cell r="CA144">
            <v>62.761090735343714</v>
          </cell>
          <cell r="CB144">
            <v>5379.6223218997875</v>
          </cell>
          <cell r="CC144">
            <v>121.93411142921832</v>
          </cell>
          <cell r="CD144">
            <v>1609.0834623539545</v>
          </cell>
          <cell r="CE144">
            <v>0</v>
          </cell>
          <cell r="CF144">
            <v>184.69520216456203</v>
          </cell>
          <cell r="CH144">
            <v>25</v>
          </cell>
          <cell r="CI144">
            <v>0</v>
          </cell>
          <cell r="CJ144">
            <v>25</v>
          </cell>
          <cell r="CK144">
            <v>0</v>
          </cell>
          <cell r="CL144">
            <v>5</v>
          </cell>
          <cell r="CM144">
            <v>0</v>
          </cell>
          <cell r="CV144">
            <v>0</v>
          </cell>
        </row>
        <row r="145">
          <cell r="B145">
            <v>2027</v>
          </cell>
          <cell r="C145">
            <v>132.95826182604708</v>
          </cell>
          <cell r="D145">
            <v>10.041738173952922</v>
          </cell>
          <cell r="E145">
            <v>0</v>
          </cell>
          <cell r="F145">
            <v>0</v>
          </cell>
          <cell r="G145">
            <v>143</v>
          </cell>
          <cell r="H145">
            <v>0</v>
          </cell>
          <cell r="I145">
            <v>0</v>
          </cell>
          <cell r="K145">
            <v>0</v>
          </cell>
          <cell r="L145">
            <v>0</v>
          </cell>
          <cell r="M145">
            <v>0</v>
          </cell>
          <cell r="N145">
            <v>0</v>
          </cell>
          <cell r="O145">
            <v>0</v>
          </cell>
          <cell r="P145">
            <v>0</v>
          </cell>
          <cell r="Q145">
            <v>0</v>
          </cell>
          <cell r="R145">
            <v>0</v>
          </cell>
          <cell r="S145">
            <v>0</v>
          </cell>
          <cell r="T145">
            <v>0</v>
          </cell>
          <cell r="U145">
            <v>0</v>
          </cell>
          <cell r="V145">
            <v>11487.593821770468</v>
          </cell>
          <cell r="W145">
            <v>1723.1390732655702</v>
          </cell>
          <cell r="X145">
            <v>216</v>
          </cell>
          <cell r="Y145">
            <v>59440.02342277667</v>
          </cell>
          <cell r="Z145">
            <v>1939.1390732655702</v>
          </cell>
          <cell r="AB145">
            <v>108.28719995852173</v>
          </cell>
          <cell r="AC145">
            <v>9356.014076416277</v>
          </cell>
          <cell r="AD145">
            <v>3742.4056305665108</v>
          </cell>
          <cell r="AF145">
            <v>2339.0035191040693</v>
          </cell>
          <cell r="AG145">
            <v>2555.0035191040693</v>
          </cell>
          <cell r="AI145">
            <v>1939.1390732655702</v>
          </cell>
          <cell r="AJ145">
            <v>160.86092673442977</v>
          </cell>
          <cell r="AK145">
            <v>0</v>
          </cell>
          <cell r="AL145">
            <v>0</v>
          </cell>
          <cell r="AM145">
            <v>686.27728251195435</v>
          </cell>
          <cell r="AN145">
            <v>0</v>
          </cell>
          <cell r="AO145">
            <v>0</v>
          </cell>
          <cell r="AP145">
            <v>2035</v>
          </cell>
          <cell r="AQ145">
            <v>0</v>
          </cell>
          <cell r="AR145">
            <v>-132.95826182604708</v>
          </cell>
          <cell r="AS145">
            <v>0</v>
          </cell>
          <cell r="AT145">
            <v>0</v>
          </cell>
          <cell r="AU145">
            <v>0</v>
          </cell>
          <cell r="AV145">
            <v>0</v>
          </cell>
          <cell r="AW145">
            <v>0</v>
          </cell>
          <cell r="AX145">
            <v>0</v>
          </cell>
          <cell r="AY145">
            <v>16.041738173952922</v>
          </cell>
          <cell r="AZ145">
            <v>-27</v>
          </cell>
          <cell r="BA145">
            <v>0</v>
          </cell>
          <cell r="BB145">
            <v>-32</v>
          </cell>
          <cell r="BC145">
            <v>0</v>
          </cell>
          <cell r="BD145">
            <v>-6</v>
          </cell>
          <cell r="BE145">
            <v>0</v>
          </cell>
          <cell r="BF145">
            <v>0</v>
          </cell>
          <cell r="BG145">
            <v>10807.276985959395</v>
          </cell>
          <cell r="BH145">
            <v>9952.1233604447134</v>
          </cell>
          <cell r="BI145">
            <v>225.57407308125767</v>
          </cell>
          <cell r="BJ145">
            <v>3383.611096218865</v>
          </cell>
          <cell r="BK145">
            <v>202858739.66124597</v>
          </cell>
          <cell r="BL145">
            <v>10150833.288656594</v>
          </cell>
          <cell r="BM145">
            <v>0</v>
          </cell>
          <cell r="BN145">
            <v>0</v>
          </cell>
          <cell r="BO145">
            <v>0</v>
          </cell>
          <cell r="BP145">
            <v>0</v>
          </cell>
          <cell r="BR145">
            <v>1835.3699264084416</v>
          </cell>
          <cell r="BS145">
            <v>0</v>
          </cell>
          <cell r="BT145">
            <v>0</v>
          </cell>
          <cell r="BU145">
            <v>188.96927171759035</v>
          </cell>
          <cell r="BV145">
            <v>0</v>
          </cell>
          <cell r="BW145">
            <v>15117541.737407228</v>
          </cell>
          <cell r="BZ145">
            <v>2873.2899156808776</v>
          </cell>
          <cell r="CA145">
            <v>64.207315247957013</v>
          </cell>
          <cell r="CB145">
            <v>5504.3842783694208</v>
          </cell>
          <cell r="CC145">
            <v>124.76195646963333</v>
          </cell>
          <cell r="CD145">
            <v>1646.4006546908538</v>
          </cell>
          <cell r="CE145">
            <v>0</v>
          </cell>
          <cell r="CF145">
            <v>188.96927171759035</v>
          </cell>
          <cell r="CH145">
            <v>26</v>
          </cell>
          <cell r="CI145">
            <v>0</v>
          </cell>
          <cell r="CJ145">
            <v>26</v>
          </cell>
          <cell r="CK145">
            <v>0</v>
          </cell>
          <cell r="CL145">
            <v>6</v>
          </cell>
          <cell r="CM145">
            <v>0</v>
          </cell>
          <cell r="CV145">
            <v>0</v>
          </cell>
        </row>
        <row r="146">
          <cell r="B146">
            <v>2028</v>
          </cell>
          <cell r="C146">
            <v>136.0417743631059</v>
          </cell>
          <cell r="D146">
            <v>6.9582256368940989</v>
          </cell>
          <cell r="E146">
            <v>0</v>
          </cell>
          <cell r="F146">
            <v>0</v>
          </cell>
          <cell r="G146">
            <v>143</v>
          </cell>
          <cell r="H146">
            <v>0</v>
          </cell>
          <cell r="I146">
            <v>0</v>
          </cell>
          <cell r="K146">
            <v>0</v>
          </cell>
          <cell r="L146">
            <v>0</v>
          </cell>
          <cell r="M146">
            <v>0</v>
          </cell>
          <cell r="N146">
            <v>0</v>
          </cell>
          <cell r="O146">
            <v>0</v>
          </cell>
          <cell r="P146">
            <v>0</v>
          </cell>
          <cell r="Q146">
            <v>0</v>
          </cell>
          <cell r="R146">
            <v>0</v>
          </cell>
          <cell r="S146">
            <v>0</v>
          </cell>
          <cell r="T146">
            <v>0</v>
          </cell>
          <cell r="U146">
            <v>0</v>
          </cell>
          <cell r="V146">
            <v>11754.009304972351</v>
          </cell>
          <cell r="W146">
            <v>1763.1013957458526</v>
          </cell>
          <cell r="X146">
            <v>216</v>
          </cell>
          <cell r="Y146">
            <v>60818.531647162141</v>
          </cell>
          <cell r="Z146">
            <v>1979.1013957458526</v>
          </cell>
          <cell r="AB146">
            <v>110.7985515217059</v>
          </cell>
          <cell r="AC146">
            <v>9572.9948514753905</v>
          </cell>
          <cell r="AD146">
            <v>3829.1979405901566</v>
          </cell>
          <cell r="AF146">
            <v>2393.2487128688476</v>
          </cell>
          <cell r="AG146">
            <v>2609.2487128688476</v>
          </cell>
          <cell r="AI146">
            <v>1979.1013957458526</v>
          </cell>
          <cell r="AJ146">
            <v>120.89860425414736</v>
          </cell>
          <cell r="AK146">
            <v>0</v>
          </cell>
          <cell r="AL146">
            <v>0</v>
          </cell>
          <cell r="AM146">
            <v>646.31496003167194</v>
          </cell>
          <cell r="AN146">
            <v>0</v>
          </cell>
          <cell r="AO146">
            <v>0</v>
          </cell>
          <cell r="AP146">
            <v>2035</v>
          </cell>
          <cell r="AQ146">
            <v>0</v>
          </cell>
          <cell r="AR146">
            <v>-136.0417743631059</v>
          </cell>
          <cell r="AS146">
            <v>0</v>
          </cell>
          <cell r="AT146">
            <v>0</v>
          </cell>
          <cell r="AU146">
            <v>0</v>
          </cell>
          <cell r="AV146">
            <v>0</v>
          </cell>
          <cell r="AW146">
            <v>0</v>
          </cell>
          <cell r="AX146">
            <v>0</v>
          </cell>
          <cell r="AY146">
            <v>12.958225636894099</v>
          </cell>
          <cell r="AZ146">
            <v>-28</v>
          </cell>
          <cell r="BA146">
            <v>0</v>
          </cell>
          <cell r="BB146">
            <v>-33</v>
          </cell>
          <cell r="BC146">
            <v>0</v>
          </cell>
          <cell r="BD146">
            <v>-7</v>
          </cell>
          <cell r="BE146">
            <v>0</v>
          </cell>
          <cell r="BF146">
            <v>0</v>
          </cell>
          <cell r="BG146">
            <v>11057.91484493857</v>
          </cell>
          <cell r="BH146">
            <v>10182.928853317631</v>
          </cell>
          <cell r="BI146">
            <v>230.80549287291797</v>
          </cell>
          <cell r="BJ146">
            <v>3462.0823930937695</v>
          </cell>
          <cell r="BK146">
            <v>207563354.91724136</v>
          </cell>
          <cell r="BL146">
            <v>10386247.179281309</v>
          </cell>
          <cell r="BM146">
            <v>0</v>
          </cell>
          <cell r="BN146">
            <v>0</v>
          </cell>
          <cell r="BO146">
            <v>0</v>
          </cell>
          <cell r="BP146">
            <v>0</v>
          </cell>
          <cell r="BR146">
            <v>1877.9256624467362</v>
          </cell>
          <cell r="BS146">
            <v>0</v>
          </cell>
          <cell r="BT146">
            <v>0</v>
          </cell>
          <cell r="BU146">
            <v>193.34237066332526</v>
          </cell>
          <cell r="BV146">
            <v>0</v>
          </cell>
          <cell r="BW146">
            <v>15467389.65306602</v>
          </cell>
          <cell r="BZ146">
            <v>2938.9769026317736</v>
          </cell>
          <cell r="CA146">
            <v>65.686986950895971</v>
          </cell>
          <cell r="CB146">
            <v>5632.0396620818501</v>
          </cell>
          <cell r="CC146">
            <v>127.65538371242928</v>
          </cell>
          <cell r="CD146">
            <v>1684.5832917834107</v>
          </cell>
          <cell r="CE146">
            <v>0</v>
          </cell>
          <cell r="CF146">
            <v>193.34237066332526</v>
          </cell>
          <cell r="CH146">
            <v>27</v>
          </cell>
          <cell r="CI146">
            <v>0</v>
          </cell>
          <cell r="CJ146">
            <v>27</v>
          </cell>
          <cell r="CK146">
            <v>0</v>
          </cell>
          <cell r="CL146">
            <v>7</v>
          </cell>
          <cell r="CM146">
            <v>0</v>
          </cell>
          <cell r="CV146">
            <v>0</v>
          </cell>
        </row>
        <row r="147">
          <cell r="B147">
            <v>2029</v>
          </cell>
          <cell r="C147">
            <v>139.19679843645903</v>
          </cell>
          <cell r="D147">
            <v>3.8032015635409664</v>
          </cell>
          <cell r="E147">
            <v>0</v>
          </cell>
          <cell r="F147">
            <v>0</v>
          </cell>
          <cell r="G147">
            <v>143</v>
          </cell>
          <cell r="H147">
            <v>0</v>
          </cell>
          <cell r="I147">
            <v>0</v>
          </cell>
          <cell r="K147">
            <v>0</v>
          </cell>
          <cell r="L147">
            <v>0</v>
          </cell>
          <cell r="M147">
            <v>0</v>
          </cell>
          <cell r="N147">
            <v>0</v>
          </cell>
          <cell r="O147">
            <v>0</v>
          </cell>
          <cell r="P147">
            <v>0</v>
          </cell>
          <cell r="Q147">
            <v>0</v>
          </cell>
          <cell r="R147">
            <v>0</v>
          </cell>
          <cell r="S147">
            <v>0</v>
          </cell>
          <cell r="T147">
            <v>0</v>
          </cell>
          <cell r="U147">
            <v>0</v>
          </cell>
          <cell r="V147">
            <v>12026.603384910062</v>
          </cell>
          <cell r="W147">
            <v>1803.9905077365092</v>
          </cell>
          <cell r="X147">
            <v>216</v>
          </cell>
          <cell r="Y147">
            <v>62229.009659163305</v>
          </cell>
          <cell r="Z147">
            <v>2019.9905077365092</v>
          </cell>
          <cell r="AB147">
            <v>113.36814530258825</v>
          </cell>
          <cell r="AC147">
            <v>9795.007754143624</v>
          </cell>
          <cell r="AD147">
            <v>3918.0031016574499</v>
          </cell>
          <cell r="AF147">
            <v>2448.751938535906</v>
          </cell>
          <cell r="AG147">
            <v>2664.751938535906</v>
          </cell>
          <cell r="AI147">
            <v>2019.9905077365092</v>
          </cell>
          <cell r="AJ147">
            <v>80.009492263490756</v>
          </cell>
          <cell r="AK147">
            <v>0</v>
          </cell>
          <cell r="AL147">
            <v>0</v>
          </cell>
          <cell r="AM147">
            <v>605.42584804101534</v>
          </cell>
          <cell r="AN147">
            <v>0</v>
          </cell>
          <cell r="AO147">
            <v>0</v>
          </cell>
          <cell r="AP147">
            <v>2035</v>
          </cell>
          <cell r="AQ147">
            <v>0</v>
          </cell>
          <cell r="AR147">
            <v>-139.19679843645903</v>
          </cell>
          <cell r="AS147">
            <v>0</v>
          </cell>
          <cell r="AT147">
            <v>0</v>
          </cell>
          <cell r="AU147">
            <v>0</v>
          </cell>
          <cell r="AV147">
            <v>0</v>
          </cell>
          <cell r="AW147">
            <v>0</v>
          </cell>
          <cell r="AX147">
            <v>0</v>
          </cell>
          <cell r="AY147">
            <v>9.8032015635409664</v>
          </cell>
          <cell r="AZ147">
            <v>-29</v>
          </cell>
          <cell r="BA147">
            <v>0</v>
          </cell>
          <cell r="BB147">
            <v>-34</v>
          </cell>
          <cell r="BC147">
            <v>0</v>
          </cell>
          <cell r="BD147">
            <v>-8</v>
          </cell>
          <cell r="BE147">
            <v>0</v>
          </cell>
          <cell r="BF147">
            <v>0</v>
          </cell>
          <cell r="BG147">
            <v>11314.365392575146</v>
          </cell>
          <cell r="BH147">
            <v>10419.087090887429</v>
          </cell>
          <cell r="BI147">
            <v>236.15823756979808</v>
          </cell>
          <cell r="BJ147">
            <v>3542.3735635469711</v>
          </cell>
          <cell r="BK147">
            <v>212377077.64745229</v>
          </cell>
          <cell r="BL147">
            <v>10627120.690640913</v>
          </cell>
          <cell r="BM147">
            <v>0</v>
          </cell>
          <cell r="BN147">
            <v>0</v>
          </cell>
          <cell r="BO147">
            <v>0</v>
          </cell>
          <cell r="BP147">
            <v>0</v>
          </cell>
          <cell r="BR147">
            <v>1921.4682393850017</v>
          </cell>
          <cell r="BS147">
            <v>0</v>
          </cell>
          <cell r="BT147">
            <v>0</v>
          </cell>
          <cell r="BU147">
            <v>197.81679471967482</v>
          </cell>
          <cell r="BV147">
            <v>0</v>
          </cell>
          <cell r="BW147">
            <v>15825343.577573985</v>
          </cell>
          <cell r="BZ147">
            <v>3006.1777832387702</v>
          </cell>
          <cell r="CA147">
            <v>67.200880606996634</v>
          </cell>
          <cell r="CB147">
            <v>5762.6555761945283</v>
          </cell>
          <cell r="CC147">
            <v>130.61591411267818</v>
          </cell>
          <cell r="CD147">
            <v>1723.651444665328</v>
          </cell>
          <cell r="CE147">
            <v>0</v>
          </cell>
          <cell r="CF147">
            <v>197.81679471967482</v>
          </cell>
          <cell r="CH147">
            <v>28</v>
          </cell>
          <cell r="CI147">
            <v>0</v>
          </cell>
          <cell r="CJ147">
            <v>28</v>
          </cell>
          <cell r="CK147">
            <v>0</v>
          </cell>
          <cell r="CL147">
            <v>8</v>
          </cell>
          <cell r="CM147">
            <v>0</v>
          </cell>
          <cell r="CV147">
            <v>0</v>
          </cell>
        </row>
        <row r="148">
          <cell r="B148">
            <v>2030</v>
          </cell>
          <cell r="C148">
            <v>142.42499251182105</v>
          </cell>
          <cell r="D148">
            <v>0.57500748817895442</v>
          </cell>
          <cell r="E148">
            <v>0</v>
          </cell>
          <cell r="F148">
            <v>0</v>
          </cell>
          <cell r="G148">
            <v>143</v>
          </cell>
          <cell r="H148">
            <v>0</v>
          </cell>
          <cell r="I148">
            <v>0</v>
          </cell>
          <cell r="K148">
            <v>0</v>
          </cell>
          <cell r="L148">
            <v>0</v>
          </cell>
          <cell r="M148">
            <v>0</v>
          </cell>
          <cell r="N148">
            <v>0</v>
          </cell>
          <cell r="O148">
            <v>0</v>
          </cell>
          <cell r="P148">
            <v>0</v>
          </cell>
          <cell r="Q148">
            <v>0</v>
          </cell>
          <cell r="R148">
            <v>0</v>
          </cell>
          <cell r="S148">
            <v>0</v>
          </cell>
          <cell r="T148">
            <v>0</v>
          </cell>
          <cell r="U148">
            <v>0</v>
          </cell>
          <cell r="V148">
            <v>12305.51935302134</v>
          </cell>
          <cell r="W148">
            <v>1845.8279029532009</v>
          </cell>
          <cell r="X148">
            <v>216</v>
          </cell>
          <cell r="Y148">
            <v>63672.198888756509</v>
          </cell>
          <cell r="Z148">
            <v>2061.8279029532009</v>
          </cell>
          <cell r="AB148">
            <v>115.99733203038254</v>
          </cell>
          <cell r="AC148">
            <v>10022.169487425052</v>
          </cell>
          <cell r="AD148">
            <v>4008.8677949700209</v>
          </cell>
          <cell r="AF148">
            <v>2505.5423718562629</v>
          </cell>
          <cell r="AG148">
            <v>2721.5423718562629</v>
          </cell>
          <cell r="AI148">
            <v>2061.8279029532009</v>
          </cell>
          <cell r="AJ148">
            <v>38.172097046799081</v>
          </cell>
          <cell r="AK148">
            <v>0</v>
          </cell>
          <cell r="AL148">
            <v>0</v>
          </cell>
          <cell r="AM148">
            <v>563.58845282432367</v>
          </cell>
          <cell r="AN148">
            <v>0</v>
          </cell>
          <cell r="AO148">
            <v>0</v>
          </cell>
          <cell r="AP148">
            <v>2035</v>
          </cell>
          <cell r="AQ148">
            <v>0</v>
          </cell>
          <cell r="AR148">
            <v>-142.42499251182105</v>
          </cell>
          <cell r="AS148">
            <v>0</v>
          </cell>
          <cell r="AT148">
            <v>0</v>
          </cell>
          <cell r="AU148">
            <v>0</v>
          </cell>
          <cell r="AV148">
            <v>0</v>
          </cell>
          <cell r="AW148">
            <v>0</v>
          </cell>
          <cell r="AX148">
            <v>0</v>
          </cell>
          <cell r="AY148">
            <v>6.5750074881789544</v>
          </cell>
          <cell r="AZ148">
            <v>-30</v>
          </cell>
          <cell r="BA148">
            <v>0</v>
          </cell>
          <cell r="BB148">
            <v>-35</v>
          </cell>
          <cell r="BC148">
            <v>0</v>
          </cell>
          <cell r="BD148">
            <v>-9</v>
          </cell>
          <cell r="BE148">
            <v>0</v>
          </cell>
          <cell r="BF148">
            <v>0</v>
          </cell>
          <cell r="BG148">
            <v>11576.763434319366</v>
          </cell>
          <cell r="BH148">
            <v>10660.72221177591</v>
          </cell>
          <cell r="BI148">
            <v>241.63512088848074</v>
          </cell>
          <cell r="BJ148">
            <v>3624.5268133272111</v>
          </cell>
          <cell r="BK148">
            <v>217302438.22689909</v>
          </cell>
          <cell r="BL148">
            <v>10873580.439981634</v>
          </cell>
          <cell r="BM148">
            <v>0</v>
          </cell>
          <cell r="BN148">
            <v>0</v>
          </cell>
          <cell r="BO148">
            <v>0</v>
          </cell>
          <cell r="BP148">
            <v>0</v>
          </cell>
          <cell r="BR148">
            <v>1966.0205426859193</v>
          </cell>
          <cell r="BS148">
            <v>0</v>
          </cell>
          <cell r="BT148">
            <v>0</v>
          </cell>
          <cell r="BU148">
            <v>202.39489283657304</v>
          </cell>
          <cell r="BV148">
            <v>0</v>
          </cell>
          <cell r="BW148">
            <v>16191591.426925844</v>
          </cell>
          <cell r="BZ148">
            <v>3074.9275721765289</v>
          </cell>
          <cell r="CA148">
            <v>68.749788937758694</v>
          </cell>
          <cell r="CB148">
            <v>5896.3006800933426</v>
          </cell>
          <cell r="CC148">
            <v>133.64510389881434</v>
          </cell>
          <cell r="CD148">
            <v>1763.6256498493483</v>
          </cell>
          <cell r="CE148">
            <v>0</v>
          </cell>
          <cell r="CF148">
            <v>202.39489283657304</v>
          </cell>
          <cell r="CH148">
            <v>29</v>
          </cell>
          <cell r="CI148">
            <v>0</v>
          </cell>
          <cell r="CJ148">
            <v>29</v>
          </cell>
          <cell r="CK148">
            <v>0</v>
          </cell>
          <cell r="CL148">
            <v>9</v>
          </cell>
          <cell r="CM148">
            <v>0</v>
          </cell>
          <cell r="CV148">
            <v>0</v>
          </cell>
        </row>
        <row r="149">
          <cell r="B149">
            <v>2031</v>
          </cell>
          <cell r="C149">
            <v>145.72805351735144</v>
          </cell>
          <cell r="D149">
            <v>-2.7280535173514409</v>
          </cell>
          <cell r="E149">
            <v>0</v>
          </cell>
          <cell r="F149">
            <v>20</v>
          </cell>
          <cell r="G149">
            <v>163</v>
          </cell>
          <cell r="H149">
            <v>0</v>
          </cell>
          <cell r="I149">
            <v>0</v>
          </cell>
          <cell r="K149">
            <v>0</v>
          </cell>
          <cell r="L149">
            <v>22.236000000000001</v>
          </cell>
          <cell r="M149">
            <v>0</v>
          </cell>
          <cell r="N149">
            <v>37448446.473629147</v>
          </cell>
          <cell r="O149">
            <v>0</v>
          </cell>
          <cell r="P149">
            <v>0</v>
          </cell>
          <cell r="Q149">
            <v>8.0696245624964302E-2</v>
          </cell>
          <cell r="R149">
            <v>3.1770111902548446</v>
          </cell>
          <cell r="S149">
            <v>4</v>
          </cell>
          <cell r="T149">
            <v>89929989.244894713</v>
          </cell>
          <cell r="U149">
            <v>89929989.244894713</v>
          </cell>
          <cell r="V149">
            <v>12590.903823899163</v>
          </cell>
          <cell r="W149">
            <v>1888.6355735848745</v>
          </cell>
          <cell r="X149">
            <v>216</v>
          </cell>
          <cell r="Y149">
            <v>65148.85796085278</v>
          </cell>
          <cell r="Z149">
            <v>2104.6355735848747</v>
          </cell>
          <cell r="AB149">
            <v>118.68749375985087</v>
          </cell>
          <cell r="AC149">
            <v>10254.599460851114</v>
          </cell>
          <cell r="AD149">
            <v>4101.8397843404455</v>
          </cell>
          <cell r="AF149">
            <v>2563.6498652127784</v>
          </cell>
          <cell r="AG149">
            <v>2779.6498652127784</v>
          </cell>
          <cell r="AI149">
            <v>2104.6355735848747</v>
          </cell>
          <cell r="AJ149">
            <v>-4.6355735848746917</v>
          </cell>
          <cell r="AK149">
            <v>200</v>
          </cell>
          <cell r="AL149">
            <v>237895411.12702984</v>
          </cell>
          <cell r="AM149">
            <v>520.78078219264989</v>
          </cell>
          <cell r="AN149">
            <v>0</v>
          </cell>
          <cell r="AO149">
            <v>0</v>
          </cell>
          <cell r="AP149">
            <v>2035</v>
          </cell>
          <cell r="AQ149">
            <v>0</v>
          </cell>
          <cell r="AR149">
            <v>-145.72805351735144</v>
          </cell>
          <cell r="AS149">
            <v>0</v>
          </cell>
          <cell r="AT149">
            <v>0</v>
          </cell>
          <cell r="AU149">
            <v>0</v>
          </cell>
          <cell r="AV149">
            <v>0</v>
          </cell>
          <cell r="AW149">
            <v>0</v>
          </cell>
          <cell r="AX149">
            <v>0</v>
          </cell>
          <cell r="AY149">
            <v>3.2719464826485591</v>
          </cell>
          <cell r="AZ149">
            <v>-31</v>
          </cell>
          <cell r="BA149">
            <v>0</v>
          </cell>
          <cell r="BB149">
            <v>-36</v>
          </cell>
          <cell r="BC149">
            <v>0</v>
          </cell>
          <cell r="BD149">
            <v>-10</v>
          </cell>
          <cell r="BE149">
            <v>0</v>
          </cell>
          <cell r="BF149">
            <v>0</v>
          </cell>
          <cell r="BG149">
            <v>11845.246901973233</v>
          </cell>
          <cell r="BH149">
            <v>10907.961233576005</v>
          </cell>
          <cell r="BI149">
            <v>247.23902180009463</v>
          </cell>
          <cell r="BJ149">
            <v>3708.5853270014195</v>
          </cell>
          <cell r="BK149">
            <v>222342025.714008</v>
          </cell>
          <cell r="BL149">
            <v>11125755.981004259</v>
          </cell>
          <cell r="BM149">
            <v>0</v>
          </cell>
          <cell r="BN149">
            <v>0</v>
          </cell>
          <cell r="BO149">
            <v>0</v>
          </cell>
          <cell r="BP149">
            <v>0</v>
          </cell>
          <cell r="BR149">
            <v>2011.6059885528739</v>
          </cell>
          <cell r="BS149">
            <v>0</v>
          </cell>
          <cell r="BT149">
            <v>0</v>
          </cell>
          <cell r="BU149">
            <v>207.0790684304252</v>
          </cell>
          <cell r="BV149">
            <v>0</v>
          </cell>
          <cell r="BW149">
            <v>16566325.474434016</v>
          </cell>
          <cell r="BZ149">
            <v>3145.2620952162847</v>
          </cell>
          <cell r="CA149">
            <v>70.334523039755823</v>
          </cell>
          <cell r="CB149">
            <v>6033.045225484012</v>
          </cell>
          <cell r="CC149">
            <v>136.74454539066937</v>
          </cell>
          <cell r="CD149">
            <v>1804.5269201224503</v>
          </cell>
          <cell r="CE149">
            <v>0</v>
          </cell>
          <cell r="CF149">
            <v>207.0790684304252</v>
          </cell>
          <cell r="CH149">
            <v>30</v>
          </cell>
          <cell r="CI149">
            <v>0</v>
          </cell>
          <cell r="CJ149">
            <v>30</v>
          </cell>
          <cell r="CK149">
            <v>0</v>
          </cell>
          <cell r="CL149">
            <v>10</v>
          </cell>
          <cell r="CM149">
            <v>0</v>
          </cell>
          <cell r="CV149">
            <v>0</v>
          </cell>
        </row>
        <row r="150">
          <cell r="B150">
            <v>2032</v>
          </cell>
          <cell r="C150">
            <v>149.10771773565949</v>
          </cell>
          <cell r="D150">
            <v>13.892282264340508</v>
          </cell>
          <cell r="E150">
            <v>0</v>
          </cell>
          <cell r="F150">
            <v>0</v>
          </cell>
          <cell r="G150">
            <v>163</v>
          </cell>
          <cell r="H150">
            <v>0</v>
          </cell>
          <cell r="I150">
            <v>0</v>
          </cell>
          <cell r="K150">
            <v>0</v>
          </cell>
          <cell r="L150">
            <v>0</v>
          </cell>
          <cell r="M150">
            <v>0</v>
          </cell>
          <cell r="N150">
            <v>0</v>
          </cell>
          <cell r="O150">
            <v>0</v>
          </cell>
          <cell r="P150">
            <v>0</v>
          </cell>
          <cell r="Q150">
            <v>0</v>
          </cell>
          <cell r="R150">
            <v>0</v>
          </cell>
          <cell r="S150">
            <v>0</v>
          </cell>
          <cell r="T150">
            <v>0</v>
          </cell>
          <cell r="U150">
            <v>0</v>
          </cell>
          <cell r="V150">
            <v>12882.906812360981</v>
          </cell>
          <cell r="W150">
            <v>1932.4360218541472</v>
          </cell>
          <cell r="X150">
            <v>216</v>
          </cell>
          <cell r="Y150">
            <v>66659.763094075577</v>
          </cell>
          <cell r="Z150">
            <v>2148.4360218541469</v>
          </cell>
          <cell r="AB150">
            <v>121.44004459779286</v>
          </cell>
          <cell r="AC150">
            <v>10492.419853249305</v>
          </cell>
          <cell r="AD150">
            <v>4196.967941299722</v>
          </cell>
          <cell r="AF150">
            <v>2623.1049633123262</v>
          </cell>
          <cell r="AG150">
            <v>2839.1049633123262</v>
          </cell>
          <cell r="AI150">
            <v>2148.4360218541469</v>
          </cell>
          <cell r="AJ150">
            <v>151.56397814585307</v>
          </cell>
          <cell r="AK150">
            <v>0</v>
          </cell>
          <cell r="AL150">
            <v>0</v>
          </cell>
          <cell r="AM150">
            <v>476.98033392337766</v>
          </cell>
          <cell r="AN150">
            <v>0</v>
          </cell>
          <cell r="AO150">
            <v>0</v>
          </cell>
          <cell r="AP150">
            <v>2035</v>
          </cell>
          <cell r="AQ150">
            <v>0</v>
          </cell>
          <cell r="AR150">
            <v>-149.10771773565949</v>
          </cell>
          <cell r="AS150">
            <v>0</v>
          </cell>
          <cell r="AT150">
            <v>0</v>
          </cell>
          <cell r="AU150">
            <v>0</v>
          </cell>
          <cell r="AV150">
            <v>0</v>
          </cell>
          <cell r="AW150">
            <v>0</v>
          </cell>
          <cell r="AX150">
            <v>0</v>
          </cell>
          <cell r="AY150">
            <v>-0.10771773565949161</v>
          </cell>
          <cell r="AZ150">
            <v>-32</v>
          </cell>
          <cell r="BA150">
            <v>0</v>
          </cell>
          <cell r="BB150">
            <v>-37</v>
          </cell>
          <cell r="BC150">
            <v>0</v>
          </cell>
          <cell r="BD150">
            <v>-11</v>
          </cell>
          <cell r="BE150">
            <v>0</v>
          </cell>
          <cell r="BF150">
            <v>0</v>
          </cell>
          <cell r="BG150">
            <v>12119.95692619556</v>
          </cell>
          <cell r="BH150">
            <v>11160.934119619662</v>
          </cell>
          <cell r="BI150">
            <v>252.97288604365713</v>
          </cell>
          <cell r="BJ150">
            <v>3794.5932906548569</v>
          </cell>
          <cell r="BK150">
            <v>227498489.21156061</v>
          </cell>
          <cell r="BL150">
            <v>11383779.87196457</v>
          </cell>
          <cell r="BM150">
            <v>0</v>
          </cell>
          <cell r="BN150">
            <v>0</v>
          </cell>
          <cell r="BO150">
            <v>0</v>
          </cell>
          <cell r="BP150">
            <v>0</v>
          </cell>
          <cell r="BR150">
            <v>2058.2485362385742</v>
          </cell>
          <cell r="BS150">
            <v>0</v>
          </cell>
          <cell r="BT150">
            <v>0</v>
          </cell>
          <cell r="BU150">
            <v>211.87178064717409</v>
          </cell>
          <cell r="BV150">
            <v>0</v>
          </cell>
          <cell r="BW150">
            <v>16949742.451773927</v>
          </cell>
          <cell r="BZ150">
            <v>3217.2180080269668</v>
          </cell>
          <cell r="CA150">
            <v>71.955912810682094</v>
          </cell>
          <cell r="CB150">
            <v>6172.961093320504</v>
          </cell>
          <cell r="CC150">
            <v>139.915867836492</v>
          </cell>
          <cell r="CD150">
            <v>1846.376755591401</v>
          </cell>
          <cell r="CE150">
            <v>0</v>
          </cell>
          <cell r="CF150">
            <v>211.87178064717409</v>
          </cell>
          <cell r="CH150">
            <v>31</v>
          </cell>
          <cell r="CI150">
            <v>0</v>
          </cell>
          <cell r="CJ150">
            <v>31</v>
          </cell>
          <cell r="CK150">
            <v>0</v>
          </cell>
          <cell r="CL150">
            <v>11</v>
          </cell>
          <cell r="CM150">
            <v>0</v>
          </cell>
          <cell r="CV150">
            <v>0</v>
          </cell>
        </row>
        <row r="151">
          <cell r="B151">
            <v>2033</v>
          </cell>
          <cell r="C151">
            <v>152.5657617164967</v>
          </cell>
          <cell r="D151">
            <v>10.434238283503305</v>
          </cell>
          <cell r="E151">
            <v>0</v>
          </cell>
          <cell r="F151">
            <v>0</v>
          </cell>
          <cell r="G151">
            <v>163</v>
          </cell>
          <cell r="H151">
            <v>0</v>
          </cell>
          <cell r="I151">
            <v>0</v>
          </cell>
          <cell r="K151">
            <v>0</v>
          </cell>
          <cell r="L151">
            <v>0</v>
          </cell>
          <cell r="M151">
            <v>0</v>
          </cell>
          <cell r="N151">
            <v>0</v>
          </cell>
          <cell r="O151">
            <v>0</v>
          </cell>
          <cell r="P151">
            <v>0</v>
          </cell>
          <cell r="Q151">
            <v>0</v>
          </cell>
          <cell r="R151">
            <v>0</v>
          </cell>
          <cell r="S151">
            <v>0</v>
          </cell>
          <cell r="T151">
            <v>0</v>
          </cell>
          <cell r="U151">
            <v>0</v>
          </cell>
          <cell r="V151">
            <v>13181.681812305314</v>
          </cell>
          <cell r="W151">
            <v>1977.2522718457972</v>
          </cell>
          <cell r="X151">
            <v>216</v>
          </cell>
          <cell r="Y151">
            <v>68205.708508786818</v>
          </cell>
          <cell r="Z151">
            <v>2193.2522718457972</v>
          </cell>
          <cell r="AB151">
            <v>124.25643144638292</v>
          </cell>
          <cell r="AC151">
            <v>10735.755676967485</v>
          </cell>
          <cell r="AD151">
            <v>4294.3022707869941</v>
          </cell>
          <cell r="AF151">
            <v>2683.9389192418712</v>
          </cell>
          <cell r="AG151">
            <v>2899.9389192418712</v>
          </cell>
          <cell r="AI151">
            <v>2193.2522718457972</v>
          </cell>
          <cell r="AJ151">
            <v>106.74772815420283</v>
          </cell>
          <cell r="AK151">
            <v>0</v>
          </cell>
          <cell r="AL151">
            <v>0</v>
          </cell>
          <cell r="AM151">
            <v>432.16408393172742</v>
          </cell>
          <cell r="AN151">
            <v>0</v>
          </cell>
          <cell r="AO151">
            <v>0</v>
          </cell>
          <cell r="AP151">
            <v>2035</v>
          </cell>
          <cell r="AQ151">
            <v>0</v>
          </cell>
          <cell r="AR151">
            <v>-152.5657617164967</v>
          </cell>
          <cell r="AS151">
            <v>0</v>
          </cell>
          <cell r="AT151">
            <v>0</v>
          </cell>
          <cell r="AU151">
            <v>0</v>
          </cell>
          <cell r="AV151">
            <v>0</v>
          </cell>
          <cell r="AW151">
            <v>0</v>
          </cell>
          <cell r="AX151">
            <v>0</v>
          </cell>
          <cell r="AY151">
            <v>-3.565761716496695</v>
          </cell>
          <cell r="AZ151">
            <v>-33</v>
          </cell>
          <cell r="BA151">
            <v>0</v>
          </cell>
          <cell r="BB151">
            <v>-38</v>
          </cell>
          <cell r="BC151">
            <v>0</v>
          </cell>
          <cell r="BD151">
            <v>-12</v>
          </cell>
          <cell r="BE151">
            <v>0</v>
          </cell>
          <cell r="BF151">
            <v>0</v>
          </cell>
          <cell r="BG151">
            <v>12401.037910688512</v>
          </cell>
          <cell r="BH151">
            <v>11419.773847294207</v>
          </cell>
          <cell r="BI151">
            <v>258.83972767454543</v>
          </cell>
          <cell r="BJ151">
            <v>3882.5959151181814</v>
          </cell>
          <cell r="BK151">
            <v>232774539.25923344</v>
          </cell>
          <cell r="BL151">
            <v>11647787.745354544</v>
          </cell>
          <cell r="BM151">
            <v>0</v>
          </cell>
          <cell r="BN151">
            <v>0</v>
          </cell>
          <cell r="BO151">
            <v>0</v>
          </cell>
          <cell r="BP151">
            <v>0</v>
          </cell>
          <cell r="BR151">
            <v>2105.9727006391367</v>
          </cell>
          <cell r="BS151">
            <v>0</v>
          </cell>
          <cell r="BT151">
            <v>0</v>
          </cell>
          <cell r="BU151">
            <v>216.77554565466471</v>
          </cell>
          <cell r="BV151">
            <v>0</v>
          </cell>
          <cell r="BW151">
            <v>17342043.652373176</v>
          </cell>
          <cell r="BZ151">
            <v>3290.8328154122532</v>
          </cell>
          <cell r="CA151">
            <v>73.61480738528644</v>
          </cell>
          <cell r="CB151">
            <v>6316.1218315898823</v>
          </cell>
          <cell r="CC151">
            <v>143.16073826937827</v>
          </cell>
          <cell r="CD151">
            <v>1889.1971549844739</v>
          </cell>
          <cell r="CE151">
            <v>0</v>
          </cell>
          <cell r="CF151">
            <v>216.77554565466471</v>
          </cell>
          <cell r="CH151">
            <v>32</v>
          </cell>
          <cell r="CI151">
            <v>0</v>
          </cell>
          <cell r="CJ151">
            <v>32</v>
          </cell>
          <cell r="CK151">
            <v>0</v>
          </cell>
          <cell r="CL151">
            <v>12</v>
          </cell>
          <cell r="CM151">
            <v>0</v>
          </cell>
          <cell r="CV151">
            <v>0</v>
          </cell>
        </row>
        <row r="152">
          <cell r="B152">
            <v>2034</v>
          </cell>
          <cell r="C152">
            <v>156.10400321061482</v>
          </cell>
          <cell r="D152">
            <v>6.8959967893851797</v>
          </cell>
          <cell r="E152">
            <v>0</v>
          </cell>
          <cell r="F152">
            <v>0</v>
          </cell>
          <cell r="G152">
            <v>163</v>
          </cell>
          <cell r="H152">
            <v>0</v>
          </cell>
          <cell r="I152">
            <v>0</v>
          </cell>
          <cell r="K152">
            <v>0</v>
          </cell>
          <cell r="L152">
            <v>0</v>
          </cell>
          <cell r="M152">
            <v>0</v>
          </cell>
          <cell r="N152">
            <v>0</v>
          </cell>
          <cell r="O152">
            <v>0</v>
          </cell>
          <cell r="P152">
            <v>0</v>
          </cell>
          <cell r="Q152">
            <v>0</v>
          </cell>
          <cell r="R152">
            <v>0</v>
          </cell>
          <cell r="S152">
            <v>0</v>
          </cell>
          <cell r="T152">
            <v>0</v>
          </cell>
          <cell r="U152">
            <v>0</v>
          </cell>
          <cell r="V152">
            <v>13487.385877397121</v>
          </cell>
          <cell r="W152">
            <v>2023.107881609568</v>
          </cell>
          <cell r="X152">
            <v>216</v>
          </cell>
          <cell r="Y152">
            <v>69787.506844575706</v>
          </cell>
          <cell r="Z152">
            <v>2239.1078816095678</v>
          </cell>
          <cell r="AB152">
            <v>127.13813476374726</v>
          </cell>
          <cell r="AC152">
            <v>10984.734843587763</v>
          </cell>
          <cell r="AD152">
            <v>4393.8939374351057</v>
          </cell>
          <cell r="AF152">
            <v>2746.1837108969407</v>
          </cell>
          <cell r="AG152">
            <v>2962.1837108969407</v>
          </cell>
          <cell r="AI152">
            <v>2239.1078816095678</v>
          </cell>
          <cell r="AJ152">
            <v>60.892118390432188</v>
          </cell>
          <cell r="AK152">
            <v>0</v>
          </cell>
          <cell r="AL152">
            <v>0</v>
          </cell>
          <cell r="AM152">
            <v>386.30847416795677</v>
          </cell>
          <cell r="AN152">
            <v>0</v>
          </cell>
          <cell r="AO152">
            <v>0</v>
          </cell>
          <cell r="AP152">
            <v>2035</v>
          </cell>
          <cell r="AQ152">
            <v>0</v>
          </cell>
          <cell r="AR152">
            <v>-156.10400321061482</v>
          </cell>
          <cell r="AS152">
            <v>0</v>
          </cell>
          <cell r="AT152">
            <v>0</v>
          </cell>
          <cell r="AU152">
            <v>0</v>
          </cell>
          <cell r="AV152">
            <v>0</v>
          </cell>
          <cell r="AW152">
            <v>0</v>
          </cell>
          <cell r="AX152">
            <v>0</v>
          </cell>
          <cell r="AY152">
            <v>-7.1040032106148203</v>
          </cell>
          <cell r="AZ152">
            <v>-34</v>
          </cell>
          <cell r="BA152">
            <v>0</v>
          </cell>
          <cell r="BB152">
            <v>-39</v>
          </cell>
          <cell r="BC152">
            <v>0</v>
          </cell>
          <cell r="BD152">
            <v>-13</v>
          </cell>
          <cell r="BE152">
            <v>0</v>
          </cell>
          <cell r="BF152">
            <v>0</v>
          </cell>
          <cell r="BG152">
            <v>12688.637608104675</v>
          </cell>
          <cell r="BH152">
            <v>11684.616477943049</v>
          </cell>
          <cell r="BI152">
            <v>264.8426306488418</v>
          </cell>
          <cell r="BJ152">
            <v>3972.6394597326271</v>
          </cell>
          <cell r="BK152">
            <v>238172949.25839967</v>
          </cell>
          <cell r="BL152">
            <v>11917918.379197881</v>
          </cell>
          <cell r="BM152">
            <v>0</v>
          </cell>
          <cell r="BN152">
            <v>0</v>
          </cell>
          <cell r="BO152">
            <v>0</v>
          </cell>
          <cell r="BP152">
            <v>0</v>
          </cell>
          <cell r="BR152">
            <v>2154.8035651802384</v>
          </cell>
          <cell r="BS152">
            <v>0</v>
          </cell>
          <cell r="BT152">
            <v>0</v>
          </cell>
          <cell r="BU152">
            <v>221.79293796496995</v>
          </cell>
          <cell r="BV152">
            <v>0</v>
          </cell>
          <cell r="BW152">
            <v>17743435.037197597</v>
          </cell>
          <cell r="BZ152">
            <v>3366.1448909936662</v>
          </cell>
          <cell r="CA152">
            <v>75.312075581412955</v>
          </cell>
          <cell r="CB152">
            <v>6462.6026939734393</v>
          </cell>
          <cell r="CC152">
            <v>146.480862383557</v>
          </cell>
          <cell r="CD152">
            <v>1933.01062721527</v>
          </cell>
          <cell r="CE152">
            <v>0</v>
          </cell>
          <cell r="CF152">
            <v>221.79293796496995</v>
          </cell>
          <cell r="CH152">
            <v>33</v>
          </cell>
          <cell r="CI152">
            <v>0</v>
          </cell>
          <cell r="CJ152">
            <v>33</v>
          </cell>
          <cell r="CK152">
            <v>0</v>
          </cell>
          <cell r="CL152">
            <v>13</v>
          </cell>
          <cell r="CM152">
            <v>0</v>
          </cell>
          <cell r="CV152">
            <v>0</v>
          </cell>
        </row>
        <row r="153">
          <cell r="B153">
            <v>2035</v>
          </cell>
          <cell r="C153">
            <v>159.724302125283</v>
          </cell>
          <cell r="D153">
            <v>3.2756978747169967</v>
          </cell>
          <cell r="E153">
            <v>0</v>
          </cell>
          <cell r="F153">
            <v>0</v>
          </cell>
          <cell r="G153">
            <v>163</v>
          </cell>
          <cell r="H153">
            <v>0</v>
          </cell>
          <cell r="I153">
            <v>0</v>
          </cell>
          <cell r="K153">
            <v>0</v>
          </cell>
          <cell r="L153">
            <v>0</v>
          </cell>
          <cell r="M153">
            <v>0</v>
          </cell>
          <cell r="N153">
            <v>0</v>
          </cell>
          <cell r="O153">
            <v>0</v>
          </cell>
          <cell r="P153">
            <v>0</v>
          </cell>
          <cell r="Q153">
            <v>0</v>
          </cell>
          <cell r="R153">
            <v>0</v>
          </cell>
          <cell r="S153">
            <v>0</v>
          </cell>
          <cell r="T153">
            <v>0</v>
          </cell>
          <cell r="U153">
            <v>0</v>
          </cell>
          <cell r="V153">
            <v>13800.179703624453</v>
          </cell>
          <cell r="W153">
            <v>2070.026955543668</v>
          </cell>
          <cell r="X153">
            <v>216</v>
          </cell>
          <cell r="Y153">
            <v>71405.989587429751</v>
          </cell>
          <cell r="Z153">
            <v>2286.026955543668</v>
          </cell>
          <cell r="AB153">
            <v>130.08666934217902</v>
          </cell>
          <cell r="AC153">
            <v>11239.488231164267</v>
          </cell>
          <cell r="AD153">
            <v>4495.7952924657066</v>
          </cell>
          <cell r="AF153">
            <v>2809.8720577910667</v>
          </cell>
          <cell r="AG153">
            <v>3025.8720577910667</v>
          </cell>
          <cell r="AI153">
            <v>2286.026955543668</v>
          </cell>
          <cell r="AJ153">
            <v>13.973044456331991</v>
          </cell>
          <cell r="AK153">
            <v>0</v>
          </cell>
          <cell r="AL153">
            <v>0</v>
          </cell>
          <cell r="AM153">
            <v>339.38940023385658</v>
          </cell>
          <cell r="AN153">
            <v>0</v>
          </cell>
          <cell r="AO153">
            <v>0</v>
          </cell>
          <cell r="AP153">
            <v>2035</v>
          </cell>
          <cell r="AQ153">
            <v>0</v>
          </cell>
          <cell r="AR153">
            <v>-159.724302125283</v>
          </cell>
          <cell r="AS153">
            <v>0</v>
          </cell>
          <cell r="AT153">
            <v>0</v>
          </cell>
          <cell r="AU153">
            <v>0</v>
          </cell>
          <cell r="AV153">
            <v>0</v>
          </cell>
          <cell r="AW153">
            <v>0</v>
          </cell>
          <cell r="AX153">
            <v>0</v>
          </cell>
          <cell r="AY153">
            <v>-10.724302125283003</v>
          </cell>
          <cell r="AZ153">
            <v>-35</v>
          </cell>
          <cell r="BA153">
            <v>0</v>
          </cell>
          <cell r="BB153">
            <v>-40</v>
          </cell>
          <cell r="BC153">
            <v>0</v>
          </cell>
          <cell r="BD153">
            <v>-14</v>
          </cell>
          <cell r="BE153">
            <v>0</v>
          </cell>
          <cell r="BF153">
            <v>0</v>
          </cell>
          <cell r="BG153">
            <v>12982.907197714499</v>
          </cell>
          <cell r="BH153">
            <v>11955.601228387517</v>
          </cell>
          <cell r="BI153">
            <v>270.98475044446786</v>
          </cell>
          <cell r="BJ153">
            <v>4064.771256667018</v>
          </cell>
          <cell r="BK153">
            <v>243696556.93001473</v>
          </cell>
          <cell r="BL153">
            <v>12194313.770001054</v>
          </cell>
          <cell r="BM153">
            <v>0</v>
          </cell>
          <cell r="BN153">
            <v>0</v>
          </cell>
          <cell r="BO153">
            <v>0</v>
          </cell>
          <cell r="BP153">
            <v>0</v>
          </cell>
          <cell r="BR153">
            <v>2204.7667950021278</v>
          </cell>
          <cell r="BS153">
            <v>0</v>
          </cell>
          <cell r="BT153">
            <v>0</v>
          </cell>
          <cell r="BU153">
            <v>226.92659178740587</v>
          </cell>
          <cell r="BV153">
            <v>0</v>
          </cell>
          <cell r="BW153">
            <v>18154127.34299247</v>
          </cell>
          <cell r="BZ153">
            <v>3443.1934973500579</v>
          </cell>
          <cell r="CA153">
            <v>77.048606356391701</v>
          </cell>
          <cell r="CB153">
            <v>6612.4806794044534</v>
          </cell>
          <cell r="CC153">
            <v>149.87798543101417</v>
          </cell>
          <cell r="CD153">
            <v>1977.8402032147251</v>
          </cell>
          <cell r="CE153">
            <v>0</v>
          </cell>
          <cell r="CF153">
            <v>226.92659178740587</v>
          </cell>
          <cell r="CH153">
            <v>34</v>
          </cell>
          <cell r="CI153">
            <v>0</v>
          </cell>
          <cell r="CJ153">
            <v>34</v>
          </cell>
          <cell r="CK153">
            <v>0</v>
          </cell>
          <cell r="CL153">
            <v>14</v>
          </cell>
          <cell r="CM153">
            <v>0</v>
          </cell>
          <cell r="CV153">
            <v>0</v>
          </cell>
        </row>
        <row r="154">
          <cell r="B154" t="str">
            <v xml:space="preserve">     </v>
          </cell>
          <cell r="C154">
            <v>0</v>
          </cell>
          <cell r="D154">
            <v>0</v>
          </cell>
          <cell r="E154">
            <v>0</v>
          </cell>
          <cell r="F154">
            <v>0</v>
          </cell>
          <cell r="G154">
            <v>0</v>
          </cell>
          <cell r="H154">
            <v>0</v>
          </cell>
          <cell r="I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B154">
            <v>0</v>
          </cell>
          <cell r="AC154">
            <v>0</v>
          </cell>
          <cell r="AD154">
            <v>0</v>
          </cell>
          <cell r="AF154">
            <v>0</v>
          </cell>
          <cell r="AG154">
            <v>0</v>
          </cell>
          <cell r="AI154">
            <v>0</v>
          </cell>
          <cell r="AJ154">
            <v>0</v>
          </cell>
          <cell r="AK154">
            <v>0</v>
          </cell>
          <cell r="AL154">
            <v>0</v>
          </cell>
          <cell r="AM154">
            <v>0</v>
          </cell>
          <cell r="AN154">
            <v>0</v>
          </cell>
          <cell r="AO154">
            <v>0</v>
          </cell>
          <cell r="AP154">
            <v>0</v>
          </cell>
          <cell r="AQ154">
            <v>0</v>
          </cell>
          <cell r="AR154">
            <v>0</v>
          </cell>
          <cell r="AS154">
            <v>0</v>
          </cell>
          <cell r="AT154">
            <v>0</v>
          </cell>
          <cell r="AU154">
            <v>0</v>
          </cell>
          <cell r="AV154">
            <v>0</v>
          </cell>
          <cell r="AW154">
            <v>0</v>
          </cell>
          <cell r="AX154">
            <v>0</v>
          </cell>
          <cell r="AY154">
            <v>0</v>
          </cell>
          <cell r="AZ154">
            <v>0</v>
          </cell>
          <cell r="BA154">
            <v>0</v>
          </cell>
          <cell r="BB154">
            <v>0</v>
          </cell>
          <cell r="BC154">
            <v>0</v>
          </cell>
          <cell r="BD154">
            <v>0</v>
          </cell>
          <cell r="BE154">
            <v>0</v>
          </cell>
          <cell r="BF154">
            <v>0</v>
          </cell>
          <cell r="BG154">
            <v>0</v>
          </cell>
          <cell r="BH154">
            <v>0</v>
          </cell>
          <cell r="BI154">
            <v>0</v>
          </cell>
          <cell r="BJ154">
            <v>0</v>
          </cell>
          <cell r="BK154">
            <v>0</v>
          </cell>
          <cell r="BL154">
            <v>0</v>
          </cell>
          <cell r="BM154">
            <v>0</v>
          </cell>
          <cell r="BN154">
            <v>0</v>
          </cell>
          <cell r="BO154">
            <v>0</v>
          </cell>
          <cell r="BP154">
            <v>0</v>
          </cell>
          <cell r="BR154">
            <v>0</v>
          </cell>
          <cell r="BS154">
            <v>0</v>
          </cell>
          <cell r="BT154">
            <v>0</v>
          </cell>
          <cell r="BU154" t="e">
            <v>#N/A</v>
          </cell>
          <cell r="BV154">
            <v>0</v>
          </cell>
          <cell r="BW154" t="e">
            <v>#N/A</v>
          </cell>
          <cell r="BZ154" t="e">
            <v>#N/A</v>
          </cell>
          <cell r="CA154" t="e">
            <v>#N/A</v>
          </cell>
          <cell r="CB154" t="e">
            <v>#N/A</v>
          </cell>
          <cell r="CC154" t="e">
            <v>#N/A</v>
          </cell>
          <cell r="CD154" t="e">
            <v>#N/A</v>
          </cell>
          <cell r="CE154" t="e">
            <v>#N/A</v>
          </cell>
          <cell r="CF154" t="e">
            <v>#N/A</v>
          </cell>
          <cell r="CH154">
            <v>35</v>
          </cell>
          <cell r="CI154">
            <v>0</v>
          </cell>
          <cell r="CJ154">
            <v>35</v>
          </cell>
          <cell r="CK154">
            <v>0</v>
          </cell>
          <cell r="CL154">
            <v>0</v>
          </cell>
          <cell r="CM154">
            <v>0</v>
          </cell>
          <cell r="CV154">
            <v>0</v>
          </cell>
        </row>
        <row r="161">
          <cell r="B161" t="str">
            <v>Año</v>
          </cell>
          <cell r="C161" t="str">
            <v>Pozos a rehabilitar</v>
          </cell>
          <cell r="D161" t="str">
            <v>Pozos a construir</v>
          </cell>
          <cell r="E161" t="str">
            <v xml:space="preserve">Total Pozos </v>
          </cell>
          <cell r="F161" t="str">
            <v>Unidades de bombeo a instalar - Rehabilitación</v>
          </cell>
          <cell r="G161" t="str">
            <v>Unidades de bombeo a instalar - Ampliación</v>
          </cell>
          <cell r="H161" t="str">
            <v xml:space="preserve">Total unidades de bombeo a instalar </v>
          </cell>
          <cell r="I161" t="str">
            <v>Red para conducción (km)</v>
          </cell>
          <cell r="K161" t="str">
            <v>Plantas de tratamiento</v>
          </cell>
          <cell r="L161" t="str">
            <v xml:space="preserve">Tanques de almacenamiento </v>
          </cell>
          <cell r="M161" t="str">
            <v>Redes acueducto ampliación (km)</v>
          </cell>
          <cell r="N161" t="str">
            <v>Redes alcantarillado ampliación (km)</v>
          </cell>
          <cell r="O161" t="str">
            <v>Tubería de impulsión estación menor (km)</v>
          </cell>
          <cell r="P161" t="str">
            <v>Tubería de impulsión estación mayor (km)</v>
          </cell>
          <cell r="Q161" t="str">
            <v>Unidades de bombeo Estación menor ampliación</v>
          </cell>
          <cell r="R161" t="str">
            <v>Unidades de bombeo Estación mayor ampliación</v>
          </cell>
        </row>
        <row r="162">
          <cell r="B162">
            <v>2002</v>
          </cell>
          <cell r="C162">
            <v>1</v>
          </cell>
          <cell r="D162">
            <v>0</v>
          </cell>
          <cell r="E162">
            <v>1</v>
          </cell>
          <cell r="F162">
            <v>1</v>
          </cell>
          <cell r="G162">
            <v>0</v>
          </cell>
          <cell r="H162">
            <v>1</v>
          </cell>
          <cell r="I162">
            <v>0</v>
          </cell>
          <cell r="K162">
            <v>1</v>
          </cell>
          <cell r="L162">
            <v>1</v>
          </cell>
          <cell r="M162">
            <v>3.248186579266255</v>
          </cell>
          <cell r="N162">
            <v>10.239731163426649</v>
          </cell>
          <cell r="O162">
            <v>0.5</v>
          </cell>
          <cell r="P162">
            <v>2</v>
          </cell>
          <cell r="Q162">
            <v>1</v>
          </cell>
          <cell r="R162">
            <v>1</v>
          </cell>
        </row>
        <row r="163">
          <cell r="B163">
            <v>2003</v>
          </cell>
          <cell r="C163">
            <v>0</v>
          </cell>
          <cell r="D163">
            <v>0</v>
          </cell>
          <cell r="E163">
            <v>0</v>
          </cell>
          <cell r="F163">
            <v>0</v>
          </cell>
          <cell r="G163">
            <v>0</v>
          </cell>
          <cell r="H163">
            <v>0</v>
          </cell>
          <cell r="I163">
            <v>0</v>
          </cell>
          <cell r="K163">
            <v>0</v>
          </cell>
          <cell r="L163">
            <v>0</v>
          </cell>
          <cell r="M163">
            <v>4.232706944738176</v>
          </cell>
          <cell r="N163">
            <v>10.699091703266408</v>
          </cell>
          <cell r="O163">
            <v>0</v>
          </cell>
          <cell r="P163">
            <v>0</v>
          </cell>
          <cell r="Q163">
            <v>0</v>
          </cell>
          <cell r="R163">
            <v>0</v>
          </cell>
        </row>
        <row r="164">
          <cell r="B164">
            <v>2004</v>
          </cell>
          <cell r="C164">
            <v>0</v>
          </cell>
          <cell r="D164">
            <v>0</v>
          </cell>
          <cell r="E164">
            <v>0</v>
          </cell>
          <cell r="F164">
            <v>0</v>
          </cell>
          <cell r="G164">
            <v>0</v>
          </cell>
          <cell r="H164">
            <v>0</v>
          </cell>
          <cell r="I164">
            <v>0</v>
          </cell>
          <cell r="K164">
            <v>0</v>
          </cell>
          <cell r="L164">
            <v>0</v>
          </cell>
          <cell r="M164">
            <v>4.397435608320297</v>
          </cell>
          <cell r="N164">
            <v>11.174251404675095</v>
          </cell>
          <cell r="O164">
            <v>0</v>
          </cell>
          <cell r="P164">
            <v>0</v>
          </cell>
          <cell r="Q164">
            <v>0</v>
          </cell>
          <cell r="R164">
            <v>0</v>
          </cell>
        </row>
        <row r="165">
          <cell r="B165">
            <v>2005</v>
          </cell>
          <cell r="C165">
            <v>0</v>
          </cell>
          <cell r="D165">
            <v>0</v>
          </cell>
          <cell r="E165">
            <v>0</v>
          </cell>
          <cell r="F165">
            <v>0</v>
          </cell>
          <cell r="G165">
            <v>0</v>
          </cell>
          <cell r="H165">
            <v>0</v>
          </cell>
          <cell r="I165">
            <v>0</v>
          </cell>
          <cell r="K165">
            <v>0</v>
          </cell>
          <cell r="L165">
            <v>0</v>
          </cell>
          <cell r="M165">
            <v>4.5675283494154426</v>
          </cell>
          <cell r="N165">
            <v>5.5164818932632986</v>
          </cell>
          <cell r="O165">
            <v>0</v>
          </cell>
          <cell r="P165">
            <v>0</v>
          </cell>
          <cell r="Q165">
            <v>0</v>
          </cell>
          <cell r="R165">
            <v>0</v>
          </cell>
        </row>
        <row r="166">
          <cell r="B166">
            <v>2006</v>
          </cell>
          <cell r="C166">
            <v>0</v>
          </cell>
          <cell r="D166">
            <v>0</v>
          </cell>
          <cell r="E166">
            <v>0</v>
          </cell>
          <cell r="F166">
            <v>0</v>
          </cell>
          <cell r="G166">
            <v>0</v>
          </cell>
          <cell r="H166">
            <v>0</v>
          </cell>
          <cell r="I166">
            <v>0</v>
          </cell>
          <cell r="K166">
            <v>0</v>
          </cell>
          <cell r="L166">
            <v>0</v>
          </cell>
          <cell r="M166">
            <v>4.7431453716877741</v>
          </cell>
          <cell r="N166">
            <v>1.544941758030318</v>
          </cell>
          <cell r="O166">
            <v>0</v>
          </cell>
          <cell r="P166">
            <v>0</v>
          </cell>
          <cell r="Q166">
            <v>0</v>
          </cell>
          <cell r="R166">
            <v>0</v>
          </cell>
        </row>
        <row r="167">
          <cell r="B167">
            <v>2007</v>
          </cell>
          <cell r="C167">
            <v>0</v>
          </cell>
          <cell r="D167">
            <v>0</v>
          </cell>
          <cell r="E167">
            <v>0</v>
          </cell>
          <cell r="F167">
            <v>0</v>
          </cell>
          <cell r="G167">
            <v>0</v>
          </cell>
          <cell r="H167">
            <v>0</v>
          </cell>
          <cell r="I167">
            <v>0</v>
          </cell>
          <cell r="K167">
            <v>0</v>
          </cell>
          <cell r="L167">
            <v>0</v>
          </cell>
          <cell r="M167">
            <v>4.9244514244879563</v>
          </cell>
          <cell r="N167">
            <v>1.5807714027209658</v>
          </cell>
          <cell r="O167">
            <v>0</v>
          </cell>
          <cell r="P167">
            <v>0</v>
          </cell>
          <cell r="Q167">
            <v>0</v>
          </cell>
          <cell r="R167">
            <v>0</v>
          </cell>
        </row>
        <row r="168">
          <cell r="B168">
            <v>2008</v>
          </cell>
          <cell r="C168">
            <v>0</v>
          </cell>
          <cell r="D168">
            <v>0</v>
          </cell>
          <cell r="E168">
            <v>0</v>
          </cell>
          <cell r="F168">
            <v>0</v>
          </cell>
          <cell r="G168">
            <v>0</v>
          </cell>
          <cell r="H168">
            <v>0</v>
          </cell>
          <cell r="I168">
            <v>0</v>
          </cell>
          <cell r="K168">
            <v>0</v>
          </cell>
          <cell r="L168">
            <v>0</v>
          </cell>
          <cell r="M168">
            <v>5.1116159275311928</v>
          </cell>
          <cell r="N168">
            <v>1.6174319935828543</v>
          </cell>
          <cell r="O168">
            <v>0</v>
          </cell>
          <cell r="P168">
            <v>0</v>
          </cell>
          <cell r="Q168">
            <v>0</v>
          </cell>
          <cell r="R168">
            <v>0</v>
          </cell>
        </row>
        <row r="169">
          <cell r="B169">
            <v>2009</v>
          </cell>
          <cell r="C169">
            <v>0</v>
          </cell>
          <cell r="D169">
            <v>1</v>
          </cell>
          <cell r="E169">
            <v>1</v>
          </cell>
          <cell r="F169">
            <v>0</v>
          </cell>
          <cell r="G169">
            <v>1</v>
          </cell>
          <cell r="H169">
            <v>1</v>
          </cell>
          <cell r="I169">
            <v>1.5</v>
          </cell>
          <cell r="K169">
            <v>0</v>
          </cell>
          <cell r="L169">
            <v>0</v>
          </cell>
          <cell r="M169">
            <v>5.3048130989131144</v>
          </cell>
          <cell r="N169">
            <v>1.6549428015729473</v>
          </cell>
          <cell r="O169">
            <v>0</v>
          </cell>
          <cell r="P169">
            <v>0</v>
          </cell>
          <cell r="Q169">
            <v>0</v>
          </cell>
          <cell r="R169">
            <v>0</v>
          </cell>
        </row>
        <row r="170">
          <cell r="B170">
            <v>2010</v>
          </cell>
          <cell r="C170">
            <v>0</v>
          </cell>
          <cell r="D170">
            <v>0</v>
          </cell>
          <cell r="E170">
            <v>0</v>
          </cell>
          <cell r="F170">
            <v>0</v>
          </cell>
          <cell r="G170">
            <v>0</v>
          </cell>
          <cell r="H170">
            <v>0</v>
          </cell>
          <cell r="I170">
            <v>0</v>
          </cell>
          <cell r="K170">
            <v>0</v>
          </cell>
          <cell r="L170">
            <v>0</v>
          </cell>
          <cell r="M170">
            <v>5.5042220865514313</v>
          </cell>
          <cell r="N170">
            <v>1.6933235445721448</v>
          </cell>
          <cell r="O170">
            <v>0</v>
          </cell>
          <cell r="P170">
            <v>0</v>
          </cell>
          <cell r="Q170">
            <v>0</v>
          </cell>
          <cell r="R170">
            <v>0</v>
          </cell>
        </row>
        <row r="171">
          <cell r="B171">
            <v>2011</v>
          </cell>
          <cell r="C171">
            <v>0</v>
          </cell>
          <cell r="D171">
            <v>0</v>
          </cell>
          <cell r="E171">
            <v>0</v>
          </cell>
          <cell r="F171">
            <v>0</v>
          </cell>
          <cell r="G171">
            <v>0</v>
          </cell>
          <cell r="H171">
            <v>0</v>
          </cell>
          <cell r="I171">
            <v>0</v>
          </cell>
          <cell r="K171">
            <v>0</v>
          </cell>
          <cell r="L171">
            <v>0</v>
          </cell>
          <cell r="M171">
            <v>5.7100271031437435</v>
          </cell>
          <cell r="N171">
            <v>1.7325943977502356</v>
          </cell>
          <cell r="O171">
            <v>0</v>
          </cell>
          <cell r="P171">
            <v>0</v>
          </cell>
          <cell r="Q171">
            <v>0</v>
          </cell>
          <cell r="R171">
            <v>0</v>
          </cell>
        </row>
        <row r="172">
          <cell r="B172">
            <v>2012</v>
          </cell>
          <cell r="C172">
            <v>0</v>
          </cell>
          <cell r="D172">
            <v>0</v>
          </cell>
          <cell r="E172">
            <v>0</v>
          </cell>
          <cell r="F172">
            <v>0</v>
          </cell>
          <cell r="G172">
            <v>0</v>
          </cell>
          <cell r="H172">
            <v>0</v>
          </cell>
          <cell r="I172">
            <v>0</v>
          </cell>
          <cell r="K172">
            <v>0</v>
          </cell>
          <cell r="L172">
            <v>1</v>
          </cell>
          <cell r="M172">
            <v>2.5965490512986027</v>
          </cell>
          <cell r="N172">
            <v>1.7727760041711327</v>
          </cell>
          <cell r="O172">
            <v>0</v>
          </cell>
          <cell r="P172">
            <v>0</v>
          </cell>
          <cell r="Q172">
            <v>0</v>
          </cell>
          <cell r="R172">
            <v>0</v>
          </cell>
        </row>
        <row r="173">
          <cell r="B173">
            <v>2013</v>
          </cell>
          <cell r="C173">
            <v>0</v>
          </cell>
          <cell r="D173">
            <v>0</v>
          </cell>
          <cell r="E173">
            <v>0</v>
          </cell>
          <cell r="F173">
            <v>0</v>
          </cell>
          <cell r="G173">
            <v>0</v>
          </cell>
          <cell r="H173">
            <v>0</v>
          </cell>
          <cell r="I173">
            <v>0</v>
          </cell>
          <cell r="K173">
            <v>0</v>
          </cell>
          <cell r="L173">
            <v>0</v>
          </cell>
          <cell r="M173">
            <v>2.4546129288523342</v>
          </cell>
          <cell r="N173">
            <v>1.8138894856440675</v>
          </cell>
          <cell r="O173">
            <v>0</v>
          </cell>
          <cell r="P173">
            <v>0</v>
          </cell>
          <cell r="Q173">
            <v>0</v>
          </cell>
          <cell r="R173">
            <v>0</v>
          </cell>
        </row>
        <row r="174">
          <cell r="B174">
            <v>2014</v>
          </cell>
          <cell r="C174">
            <v>0</v>
          </cell>
          <cell r="D174">
            <v>0</v>
          </cell>
          <cell r="E174">
            <v>0</v>
          </cell>
          <cell r="F174">
            <v>0</v>
          </cell>
          <cell r="G174">
            <v>0</v>
          </cell>
          <cell r="H174">
            <v>0</v>
          </cell>
          <cell r="I174">
            <v>0</v>
          </cell>
          <cell r="K174">
            <v>0</v>
          </cell>
          <cell r="L174">
            <v>0</v>
          </cell>
          <cell r="M174">
            <v>2.5115392878148532</v>
          </cell>
          <cell r="N174">
            <v>1.8559564538264612</v>
          </cell>
          <cell r="O174">
            <v>0</v>
          </cell>
          <cell r="P174">
            <v>0</v>
          </cell>
          <cell r="Q174">
            <v>0</v>
          </cell>
          <cell r="R174">
            <v>0</v>
          </cell>
        </row>
        <row r="175">
          <cell r="B175">
            <v>2015</v>
          </cell>
          <cell r="C175">
            <v>0</v>
          </cell>
          <cell r="D175">
            <v>0</v>
          </cell>
          <cell r="E175">
            <v>0</v>
          </cell>
          <cell r="F175">
            <v>0</v>
          </cell>
          <cell r="G175">
            <v>0</v>
          </cell>
          <cell r="H175">
            <v>0</v>
          </cell>
          <cell r="I175">
            <v>0</v>
          </cell>
          <cell r="K175">
            <v>0</v>
          </cell>
          <cell r="L175">
            <v>0</v>
          </cell>
          <cell r="M175">
            <v>2.5697858591443308</v>
          </cell>
          <cell r="N175">
            <v>1.8989990215842818</v>
          </cell>
          <cell r="O175">
            <v>0</v>
          </cell>
          <cell r="P175">
            <v>0</v>
          </cell>
          <cell r="Q175">
            <v>0</v>
          </cell>
          <cell r="R175">
            <v>0</v>
          </cell>
        </row>
        <row r="176">
          <cell r="B176">
            <v>2016</v>
          </cell>
          <cell r="C176">
            <v>0</v>
          </cell>
          <cell r="D176">
            <v>1</v>
          </cell>
          <cell r="E176">
            <v>1</v>
          </cell>
          <cell r="F176">
            <v>0</v>
          </cell>
          <cell r="G176">
            <v>1</v>
          </cell>
          <cell r="H176">
            <v>1</v>
          </cell>
          <cell r="I176">
            <v>1.5</v>
          </cell>
          <cell r="K176">
            <v>0</v>
          </cell>
          <cell r="L176">
            <v>0</v>
          </cell>
          <cell r="M176">
            <v>2.6293832606551679</v>
          </cell>
          <cell r="N176">
            <v>1.9430398146158359</v>
          </cell>
          <cell r="O176">
            <v>0</v>
          </cell>
          <cell r="P176">
            <v>0</v>
          </cell>
          <cell r="Q176">
            <v>0</v>
          </cell>
          <cell r="R176">
            <v>0</v>
          </cell>
        </row>
        <row r="177">
          <cell r="B177">
            <v>2017</v>
          </cell>
          <cell r="C177">
            <v>0</v>
          </cell>
          <cell r="D177">
            <v>0</v>
          </cell>
          <cell r="E177">
            <v>0</v>
          </cell>
          <cell r="F177">
            <v>0</v>
          </cell>
          <cell r="G177">
            <v>0</v>
          </cell>
          <cell r="H177">
            <v>0</v>
          </cell>
          <cell r="I177">
            <v>0</v>
          </cell>
          <cell r="K177">
            <v>0</v>
          </cell>
          <cell r="L177">
            <v>0</v>
          </cell>
          <cell r="M177">
            <v>2.69036282023731</v>
          </cell>
          <cell r="N177">
            <v>1.9881019833452456</v>
          </cell>
          <cell r="O177">
            <v>0</v>
          </cell>
          <cell r="P177">
            <v>0</v>
          </cell>
          <cell r="Q177">
            <v>0</v>
          </cell>
          <cell r="R177">
            <v>0</v>
          </cell>
        </row>
        <row r="178">
          <cell r="B178">
            <v>2018</v>
          </cell>
          <cell r="C178">
            <v>0</v>
          </cell>
          <cell r="D178">
            <v>0</v>
          </cell>
          <cell r="E178">
            <v>0</v>
          </cell>
          <cell r="F178">
            <v>0</v>
          </cell>
          <cell r="G178">
            <v>0</v>
          </cell>
          <cell r="H178">
            <v>0</v>
          </cell>
          <cell r="I178">
            <v>0</v>
          </cell>
          <cell r="K178">
            <v>0</v>
          </cell>
          <cell r="L178">
            <v>0</v>
          </cell>
          <cell r="M178">
            <v>2.752756592324181</v>
          </cell>
          <cell r="N178">
            <v>2.0342092150915279</v>
          </cell>
          <cell r="O178">
            <v>0</v>
          </cell>
          <cell r="P178">
            <v>0</v>
          </cell>
          <cell r="Q178">
            <v>0</v>
          </cell>
          <cell r="R178">
            <v>0</v>
          </cell>
        </row>
        <row r="179">
          <cell r="B179">
            <v>2019</v>
          </cell>
          <cell r="C179">
            <v>0</v>
          </cell>
          <cell r="D179">
            <v>0</v>
          </cell>
          <cell r="E179">
            <v>0</v>
          </cell>
          <cell r="F179">
            <v>0</v>
          </cell>
          <cell r="G179">
            <v>0</v>
          </cell>
          <cell r="H179">
            <v>0</v>
          </cell>
          <cell r="I179">
            <v>0</v>
          </cell>
          <cell r="K179">
            <v>0</v>
          </cell>
          <cell r="L179">
            <v>0</v>
          </cell>
          <cell r="M179">
            <v>2.8165973747421185</v>
          </cell>
          <cell r="N179">
            <v>2.0813857465201546</v>
          </cell>
          <cell r="O179">
            <v>0</v>
          </cell>
          <cell r="P179">
            <v>0</v>
          </cell>
          <cell r="Q179">
            <v>0</v>
          </cell>
          <cell r="R179">
            <v>0</v>
          </cell>
        </row>
        <row r="180">
          <cell r="B180">
            <v>2020</v>
          </cell>
          <cell r="C180">
            <v>0</v>
          </cell>
          <cell r="D180">
            <v>0</v>
          </cell>
          <cell r="E180">
            <v>0</v>
          </cell>
          <cell r="F180">
            <v>0</v>
          </cell>
          <cell r="G180">
            <v>0</v>
          </cell>
          <cell r="H180">
            <v>0</v>
          </cell>
          <cell r="I180">
            <v>0</v>
          </cell>
          <cell r="K180">
            <v>0</v>
          </cell>
          <cell r="L180">
            <v>0</v>
          </cell>
          <cell r="M180">
            <v>2.8819187259509729</v>
          </cell>
          <cell r="N180">
            <v>2.1296563763833136</v>
          </cell>
          <cell r="O180">
            <v>0</v>
          </cell>
          <cell r="P180">
            <v>0</v>
          </cell>
          <cell r="Q180">
            <v>0</v>
          </cell>
          <cell r="R180">
            <v>0</v>
          </cell>
        </row>
        <row r="181">
          <cell r="B181">
            <v>2021</v>
          </cell>
          <cell r="C181">
            <v>0</v>
          </cell>
          <cell r="D181">
            <v>0</v>
          </cell>
          <cell r="E181">
            <v>0</v>
          </cell>
          <cell r="F181">
            <v>0</v>
          </cell>
          <cell r="G181">
            <v>0</v>
          </cell>
          <cell r="H181">
            <v>0</v>
          </cell>
          <cell r="I181">
            <v>0</v>
          </cell>
          <cell r="K181">
            <v>0</v>
          </cell>
          <cell r="L181">
            <v>0</v>
          </cell>
          <cell r="M181">
            <v>2.9487549826845862</v>
          </cell>
          <cell r="N181">
            <v>2.1790464785553376</v>
          </cell>
          <cell r="O181">
            <v>0</v>
          </cell>
          <cell r="P181">
            <v>0</v>
          </cell>
          <cell r="Q181">
            <v>0</v>
          </cell>
          <cell r="R181">
            <v>0</v>
          </cell>
        </row>
        <row r="182">
          <cell r="B182">
            <v>2022</v>
          </cell>
          <cell r="C182">
            <v>0</v>
          </cell>
          <cell r="D182">
            <v>0</v>
          </cell>
          <cell r="E182">
            <v>0</v>
          </cell>
          <cell r="F182">
            <v>0</v>
          </cell>
          <cell r="G182">
            <v>0</v>
          </cell>
          <cell r="H182">
            <v>0</v>
          </cell>
          <cell r="I182">
            <v>0</v>
          </cell>
          <cell r="K182">
            <v>0</v>
          </cell>
          <cell r="L182">
            <v>0</v>
          </cell>
          <cell r="M182">
            <v>3.01714127799969</v>
          </cell>
          <cell r="N182">
            <v>2.2295820153710202</v>
          </cell>
          <cell r="O182">
            <v>0</v>
          </cell>
          <cell r="P182">
            <v>0</v>
          </cell>
          <cell r="Q182">
            <v>0</v>
          </cell>
          <cell r="R182">
            <v>0</v>
          </cell>
        </row>
        <row r="183">
          <cell r="B183">
            <v>2023</v>
          </cell>
          <cell r="C183">
            <v>0</v>
          </cell>
          <cell r="D183">
            <v>0</v>
          </cell>
          <cell r="E183">
            <v>0</v>
          </cell>
          <cell r="F183">
            <v>0</v>
          </cell>
          <cell r="G183">
            <v>0</v>
          </cell>
          <cell r="H183">
            <v>0</v>
          </cell>
          <cell r="I183">
            <v>0</v>
          </cell>
          <cell r="K183">
            <v>0</v>
          </cell>
          <cell r="L183">
            <v>0</v>
          </cell>
          <cell r="M183">
            <v>3.087113559744521</v>
          </cell>
          <cell r="N183">
            <v>2.2812895512727436</v>
          </cell>
          <cell r="O183">
            <v>0</v>
          </cell>
          <cell r="P183">
            <v>0</v>
          </cell>
          <cell r="Q183">
            <v>0</v>
          </cell>
          <cell r="R183">
            <v>0</v>
          </cell>
        </row>
        <row r="184">
          <cell r="B184">
            <v>2024</v>
          </cell>
          <cell r="C184">
            <v>0</v>
          </cell>
          <cell r="D184">
            <v>1</v>
          </cell>
          <cell r="E184">
            <v>1</v>
          </cell>
          <cell r="F184">
            <v>0</v>
          </cell>
          <cell r="G184">
            <v>1</v>
          </cell>
          <cell r="H184">
            <v>1</v>
          </cell>
          <cell r="I184">
            <v>1.5</v>
          </cell>
          <cell r="K184">
            <v>0</v>
          </cell>
          <cell r="L184">
            <v>0</v>
          </cell>
          <cell r="M184">
            <v>3.1587086094545431</v>
          </cell>
          <cell r="N184">
            <v>2.3341962667742608</v>
          </cell>
          <cell r="O184">
            <v>0</v>
          </cell>
          <cell r="P184">
            <v>0</v>
          </cell>
          <cell r="Q184">
            <v>0</v>
          </cell>
          <cell r="R184">
            <v>0</v>
          </cell>
        </row>
        <row r="185">
          <cell r="B185">
            <v>2025</v>
          </cell>
          <cell r="C185">
            <v>0</v>
          </cell>
          <cell r="D185">
            <v>0</v>
          </cell>
          <cell r="E185">
            <v>0</v>
          </cell>
          <cell r="F185">
            <v>0</v>
          </cell>
          <cell r="G185">
            <v>0</v>
          </cell>
          <cell r="H185">
            <v>0</v>
          </cell>
          <cell r="I185">
            <v>0</v>
          </cell>
          <cell r="K185">
            <v>0</v>
          </cell>
          <cell r="L185">
            <v>0</v>
          </cell>
          <cell r="M185">
            <v>3.2319640616874405</v>
          </cell>
          <cell r="N185">
            <v>2.3883299727486338</v>
          </cell>
          <cell r="O185">
            <v>0</v>
          </cell>
          <cell r="P185">
            <v>0</v>
          </cell>
          <cell r="Q185">
            <v>0</v>
          </cell>
          <cell r="R185">
            <v>0</v>
          </cell>
        </row>
        <row r="186">
          <cell r="B186">
            <v>2026</v>
          </cell>
          <cell r="C186">
            <v>0</v>
          </cell>
          <cell r="D186">
            <v>0</v>
          </cell>
          <cell r="E186">
            <v>0</v>
          </cell>
          <cell r="F186">
            <v>0</v>
          </cell>
          <cell r="G186">
            <v>0</v>
          </cell>
          <cell r="H186">
            <v>0</v>
          </cell>
          <cell r="I186">
            <v>0</v>
          </cell>
          <cell r="K186">
            <v>0</v>
          </cell>
          <cell r="L186">
            <v>0</v>
          </cell>
          <cell r="M186">
            <v>3.3069184238058007</v>
          </cell>
          <cell r="N186">
            <v>9.0784680320101003</v>
          </cell>
          <cell r="O186">
            <v>0</v>
          </cell>
          <cell r="P186">
            <v>0</v>
          </cell>
          <cell r="Q186">
            <v>0</v>
          </cell>
          <cell r="R186">
            <v>0</v>
          </cell>
        </row>
        <row r="187">
          <cell r="B187">
            <v>2027</v>
          </cell>
          <cell r="C187">
            <v>0</v>
          </cell>
          <cell r="D187">
            <v>0</v>
          </cell>
          <cell r="E187">
            <v>0</v>
          </cell>
          <cell r="F187">
            <v>0</v>
          </cell>
          <cell r="G187">
            <v>0</v>
          </cell>
          <cell r="H187">
            <v>0</v>
          </cell>
          <cell r="I187">
            <v>0</v>
          </cell>
          <cell r="K187">
            <v>0</v>
          </cell>
          <cell r="L187">
            <v>0</v>
          </cell>
          <cell r="M187">
            <v>3.383611096218865</v>
          </cell>
          <cell r="N187">
            <v>4.3514179769248083</v>
          </cell>
          <cell r="O187">
            <v>0</v>
          </cell>
          <cell r="P187">
            <v>0</v>
          </cell>
          <cell r="Q187">
            <v>0</v>
          </cell>
          <cell r="R187">
            <v>0</v>
          </cell>
        </row>
        <row r="188">
          <cell r="B188">
            <v>2028</v>
          </cell>
          <cell r="C188">
            <v>0</v>
          </cell>
          <cell r="D188">
            <v>0</v>
          </cell>
          <cell r="E188">
            <v>0</v>
          </cell>
          <cell r="F188">
            <v>0</v>
          </cell>
          <cell r="G188">
            <v>0</v>
          </cell>
          <cell r="H188">
            <v>0</v>
          </cell>
          <cell r="I188">
            <v>0</v>
          </cell>
          <cell r="K188">
            <v>0</v>
          </cell>
          <cell r="L188">
            <v>0</v>
          </cell>
          <cell r="M188">
            <v>3.4620823930937696</v>
          </cell>
          <cell r="N188">
            <v>2.7551794383143169</v>
          </cell>
          <cell r="O188">
            <v>0</v>
          </cell>
          <cell r="P188">
            <v>0</v>
          </cell>
          <cell r="Q188">
            <v>0</v>
          </cell>
          <cell r="R188">
            <v>0</v>
          </cell>
        </row>
        <row r="189">
          <cell r="B189">
            <v>2029</v>
          </cell>
          <cell r="C189">
            <v>0</v>
          </cell>
          <cell r="D189">
            <v>0</v>
          </cell>
          <cell r="E189">
            <v>0</v>
          </cell>
          <cell r="F189">
            <v>0</v>
          </cell>
          <cell r="G189">
            <v>0</v>
          </cell>
          <cell r="H189">
            <v>0</v>
          </cell>
          <cell r="I189">
            <v>0</v>
          </cell>
          <cell r="K189">
            <v>0</v>
          </cell>
          <cell r="L189">
            <v>0</v>
          </cell>
          <cell r="M189">
            <v>3.5423735635469713</v>
          </cell>
          <cell r="N189">
            <v>2.8190764103655921</v>
          </cell>
          <cell r="O189">
            <v>0</v>
          </cell>
          <cell r="P189">
            <v>0</v>
          </cell>
          <cell r="Q189">
            <v>0</v>
          </cell>
          <cell r="R189">
            <v>0</v>
          </cell>
        </row>
        <row r="190">
          <cell r="B190">
            <v>2030</v>
          </cell>
          <cell r="C190">
            <v>0</v>
          </cell>
          <cell r="D190">
            <v>0</v>
          </cell>
          <cell r="E190">
            <v>0</v>
          </cell>
          <cell r="F190">
            <v>0</v>
          </cell>
          <cell r="G190">
            <v>0</v>
          </cell>
          <cell r="H190">
            <v>0</v>
          </cell>
          <cell r="I190">
            <v>0</v>
          </cell>
          <cell r="K190">
            <v>0</v>
          </cell>
          <cell r="L190">
            <v>0</v>
          </cell>
          <cell r="M190">
            <v>3.6245268133272113</v>
          </cell>
          <cell r="N190">
            <v>2.8844552543344526</v>
          </cell>
          <cell r="O190">
            <v>0</v>
          </cell>
          <cell r="P190">
            <v>0</v>
          </cell>
          <cell r="Q190">
            <v>0</v>
          </cell>
          <cell r="R190">
            <v>0</v>
          </cell>
        </row>
        <row r="191">
          <cell r="B191">
            <v>2031</v>
          </cell>
          <cell r="C191">
            <v>0</v>
          </cell>
          <cell r="D191">
            <v>1</v>
          </cell>
          <cell r="E191">
            <v>1</v>
          </cell>
          <cell r="F191">
            <v>0</v>
          </cell>
          <cell r="G191">
            <v>1</v>
          </cell>
          <cell r="H191">
            <v>1</v>
          </cell>
          <cell r="I191">
            <v>1.5</v>
          </cell>
          <cell r="K191">
            <v>0</v>
          </cell>
          <cell r="L191">
            <v>0</v>
          </cell>
          <cell r="M191">
            <v>3.7085853270014195</v>
          </cell>
          <cell r="N191">
            <v>2.9513503371759908</v>
          </cell>
          <cell r="O191">
            <v>0</v>
          </cell>
          <cell r="P191">
            <v>0</v>
          </cell>
          <cell r="Q191">
            <v>0</v>
          </cell>
          <cell r="R191">
            <v>0</v>
          </cell>
        </row>
        <row r="192">
          <cell r="B192">
            <v>2032</v>
          </cell>
          <cell r="C192">
            <v>0</v>
          </cell>
          <cell r="D192">
            <v>0</v>
          </cell>
          <cell r="E192">
            <v>0</v>
          </cell>
          <cell r="F192">
            <v>0</v>
          </cell>
          <cell r="G192">
            <v>0</v>
          </cell>
          <cell r="H192">
            <v>0</v>
          </cell>
          <cell r="I192">
            <v>0</v>
          </cell>
          <cell r="K192">
            <v>0</v>
          </cell>
          <cell r="L192">
            <v>0</v>
          </cell>
          <cell r="M192">
            <v>3.794593290654857</v>
          </cell>
          <cell r="N192">
            <v>3.0197968228696936</v>
          </cell>
          <cell r="O192">
            <v>0</v>
          </cell>
          <cell r="P192">
            <v>0</v>
          </cell>
          <cell r="Q192">
            <v>0</v>
          </cell>
          <cell r="R192">
            <v>0</v>
          </cell>
        </row>
        <row r="193">
          <cell r="B193">
            <v>2033</v>
          </cell>
          <cell r="C193">
            <v>0</v>
          </cell>
          <cell r="D193">
            <v>0</v>
          </cell>
          <cell r="E193">
            <v>0</v>
          </cell>
          <cell r="F193">
            <v>0</v>
          </cell>
          <cell r="G193">
            <v>0</v>
          </cell>
          <cell r="H193">
            <v>0</v>
          </cell>
          <cell r="I193">
            <v>0</v>
          </cell>
          <cell r="K193">
            <v>0</v>
          </cell>
          <cell r="L193">
            <v>0</v>
          </cell>
          <cell r="M193">
            <v>3.8825959151181815</v>
          </cell>
          <cell r="N193">
            <v>3.0898306909031636</v>
          </cell>
          <cell r="O193">
            <v>0</v>
          </cell>
          <cell r="P193">
            <v>0</v>
          </cell>
          <cell r="Q193">
            <v>0</v>
          </cell>
          <cell r="R193">
            <v>0</v>
          </cell>
        </row>
        <row r="194">
          <cell r="B194">
            <v>2034</v>
          </cell>
          <cell r="C194">
            <v>0</v>
          </cell>
          <cell r="D194">
            <v>0</v>
          </cell>
          <cell r="E194">
            <v>0</v>
          </cell>
          <cell r="F194">
            <v>0</v>
          </cell>
          <cell r="G194">
            <v>0</v>
          </cell>
          <cell r="H194">
            <v>0</v>
          </cell>
          <cell r="I194">
            <v>0</v>
          </cell>
          <cell r="K194">
            <v>0</v>
          </cell>
          <cell r="L194">
            <v>0</v>
          </cell>
          <cell r="M194">
            <v>3.9726394597326271</v>
          </cell>
          <cell r="N194">
            <v>3.1614887551854647</v>
          </cell>
          <cell r="O194">
            <v>0</v>
          </cell>
          <cell r="P194">
            <v>0</v>
          </cell>
          <cell r="Q194">
            <v>0</v>
          </cell>
          <cell r="R194">
            <v>0</v>
          </cell>
        </row>
        <row r="195">
          <cell r="B195">
            <v>2035</v>
          </cell>
          <cell r="C195">
            <v>0</v>
          </cell>
          <cell r="D195">
            <v>0</v>
          </cell>
          <cell r="E195">
            <v>0</v>
          </cell>
          <cell r="F195">
            <v>0</v>
          </cell>
          <cell r="G195">
            <v>0</v>
          </cell>
          <cell r="H195">
            <v>0</v>
          </cell>
          <cell r="I195">
            <v>0</v>
          </cell>
          <cell r="K195">
            <v>0</v>
          </cell>
          <cell r="L195">
            <v>0</v>
          </cell>
          <cell r="M195">
            <v>4.0647712566670178</v>
          </cell>
          <cell r="N195">
            <v>0</v>
          </cell>
          <cell r="O195">
            <v>0</v>
          </cell>
          <cell r="P195">
            <v>0</v>
          </cell>
          <cell r="Q195">
            <v>0</v>
          </cell>
          <cell r="R195">
            <v>0</v>
          </cell>
        </row>
        <row r="196">
          <cell r="B196" t="str">
            <v xml:space="preserve">     </v>
          </cell>
          <cell r="C196">
            <v>0</v>
          </cell>
          <cell r="D196">
            <v>0</v>
          </cell>
          <cell r="E196">
            <v>0</v>
          </cell>
          <cell r="F196">
            <v>0</v>
          </cell>
          <cell r="G196">
            <v>0</v>
          </cell>
          <cell r="H196">
            <v>0</v>
          </cell>
          <cell r="I196">
            <v>0</v>
          </cell>
          <cell r="K196">
            <v>0</v>
          </cell>
          <cell r="L196">
            <v>0</v>
          </cell>
          <cell r="M196">
            <v>0</v>
          </cell>
          <cell r="N196">
            <v>0</v>
          </cell>
          <cell r="O196">
            <v>0</v>
          </cell>
          <cell r="P196">
            <v>0</v>
          </cell>
          <cell r="Q196">
            <v>0</v>
          </cell>
          <cell r="R196">
            <v>0</v>
          </cell>
        </row>
        <row r="202">
          <cell r="A202" t="str">
            <v>AÑO</v>
          </cell>
          <cell r="B202" t="str">
            <v>REDES ALC. O UNIDADES DE ALC. NO CONVENCIONAL</v>
          </cell>
          <cell r="C202" t="str">
            <v>SISTEMA DE BOMBEO MENOR</v>
          </cell>
          <cell r="D202" t="str">
            <v>SISTEMA DE BOMBEO MAYOR AMPLIACIÓN</v>
          </cell>
          <cell r="E202" t="str">
            <v>TUBERÍA DE IMPULSIÓN AMPLIACIÓN ESTACIÓN MAYOR</v>
          </cell>
          <cell r="F202" t="str">
            <v>PLANTA DE TRATAMIENTO AMPLIACIÓN</v>
          </cell>
          <cell r="G202" t="str">
            <v>EMISARIO FINAL CONSTRUCCIÓN</v>
          </cell>
          <cell r="H202" t="str">
            <v>TUBERÍA DE IMPULSIÓN AMPLIACIÓN ESTACIÓN MAYOR</v>
          </cell>
          <cell r="I202" t="str">
            <v>COSTO CONEXIONES AMPLIACIÓN</v>
          </cell>
          <cell r="J202" t="str">
            <v>TOTAL INVERSIONES</v>
          </cell>
          <cell r="K202" t="str">
            <v>PLAN MAESTRO</v>
          </cell>
        </row>
        <row r="203">
          <cell r="A203">
            <v>2002</v>
          </cell>
          <cell r="B203">
            <v>1361250480.1408265</v>
          </cell>
          <cell r="C203">
            <v>36651808.473377608</v>
          </cell>
          <cell r="D203">
            <v>0</v>
          </cell>
          <cell r="E203">
            <v>85747345.445114657</v>
          </cell>
          <cell r="F203">
            <v>0</v>
          </cell>
          <cell r="G203">
            <v>0</v>
          </cell>
          <cell r="H203">
            <v>48352357.550671719</v>
          </cell>
          <cell r="I203">
            <v>85525001.60577473</v>
          </cell>
          <cell r="J203">
            <v>1617526993.2157652</v>
          </cell>
          <cell r="K203">
            <v>39994171.441260017</v>
          </cell>
        </row>
        <row r="204">
          <cell r="A204">
            <v>2003</v>
          </cell>
          <cell r="B204">
            <v>1422317000.8760612</v>
          </cell>
          <cell r="C204">
            <v>0</v>
          </cell>
          <cell r="D204">
            <v>0</v>
          </cell>
          <cell r="E204">
            <v>0</v>
          </cell>
          <cell r="F204">
            <v>0</v>
          </cell>
          <cell r="G204">
            <v>0</v>
          </cell>
          <cell r="H204">
            <v>0</v>
          </cell>
          <cell r="I204">
            <v>93761759.384822056</v>
          </cell>
          <cell r="J204">
            <v>1516078760.2608833</v>
          </cell>
          <cell r="K204">
            <v>0</v>
          </cell>
        </row>
        <row r="205">
          <cell r="A205">
            <v>2004</v>
          </cell>
          <cell r="B205">
            <v>1485483832.2472177</v>
          </cell>
          <cell r="C205">
            <v>0</v>
          </cell>
          <cell r="D205">
            <v>0</v>
          </cell>
          <cell r="E205">
            <v>0</v>
          </cell>
          <cell r="F205">
            <v>0</v>
          </cell>
          <cell r="G205">
            <v>0</v>
          </cell>
          <cell r="H205">
            <v>0</v>
          </cell>
          <cell r="I205">
            <v>97880138.274345711</v>
          </cell>
          <cell r="J205">
            <v>1583363970.5215633</v>
          </cell>
          <cell r="K205">
            <v>0</v>
          </cell>
        </row>
        <row r="206">
          <cell r="A206">
            <v>2005</v>
          </cell>
          <cell r="B206">
            <v>733350661.85271859</v>
          </cell>
          <cell r="C206">
            <v>0</v>
          </cell>
          <cell r="D206">
            <v>0</v>
          </cell>
          <cell r="E206">
            <v>0</v>
          </cell>
          <cell r="F206">
            <v>0</v>
          </cell>
          <cell r="G206">
            <v>0</v>
          </cell>
          <cell r="H206">
            <v>0</v>
          </cell>
          <cell r="I206">
            <v>102273075.75650428</v>
          </cell>
          <cell r="J206">
            <v>835623737.60922289</v>
          </cell>
          <cell r="K206">
            <v>0</v>
          </cell>
        </row>
        <row r="207">
          <cell r="A207">
            <v>2006</v>
          </cell>
          <cell r="B207">
            <v>205381633.20340651</v>
          </cell>
          <cell r="C207">
            <v>0</v>
          </cell>
          <cell r="D207">
            <v>0</v>
          </cell>
          <cell r="E207">
            <v>0</v>
          </cell>
          <cell r="F207">
            <v>0</v>
          </cell>
          <cell r="G207">
            <v>0</v>
          </cell>
          <cell r="H207">
            <v>0</v>
          </cell>
          <cell r="I207">
            <v>50518781.044823594</v>
          </cell>
          <cell r="J207">
            <v>255900414.2482301</v>
          </cell>
          <cell r="K207">
            <v>0</v>
          </cell>
        </row>
        <row r="208">
          <cell r="A208">
            <v>2007</v>
          </cell>
          <cell r="B208">
            <v>210144758.35386193</v>
          </cell>
          <cell r="C208">
            <v>0</v>
          </cell>
          <cell r="D208">
            <v>0</v>
          </cell>
          <cell r="E208">
            <v>0</v>
          </cell>
          <cell r="F208">
            <v>0</v>
          </cell>
          <cell r="G208">
            <v>0</v>
          </cell>
          <cell r="H208">
            <v>0</v>
          </cell>
          <cell r="I208">
            <v>14139767.520697908</v>
          </cell>
          <cell r="J208">
            <v>224284525.87455985</v>
          </cell>
          <cell r="K208">
            <v>0</v>
          </cell>
        </row>
        <row r="209">
          <cell r="A209">
            <v>2008</v>
          </cell>
          <cell r="B209">
            <v>215018347.91559139</v>
          </cell>
          <cell r="C209">
            <v>0</v>
          </cell>
          <cell r="D209">
            <v>0</v>
          </cell>
          <cell r="E209">
            <v>0</v>
          </cell>
          <cell r="F209">
            <v>0</v>
          </cell>
          <cell r="G209">
            <v>0</v>
          </cell>
          <cell r="H209">
            <v>0</v>
          </cell>
          <cell r="I209">
            <v>14414326.113332819</v>
          </cell>
          <cell r="J209">
            <v>229432674.0289242</v>
          </cell>
          <cell r="K209">
            <v>0</v>
          </cell>
        </row>
        <row r="210">
          <cell r="A210">
            <v>2009</v>
          </cell>
          <cell r="B210">
            <v>220004963.7331396</v>
          </cell>
          <cell r="C210">
            <v>0</v>
          </cell>
          <cell r="D210">
            <v>0</v>
          </cell>
          <cell r="E210">
            <v>0</v>
          </cell>
          <cell r="F210">
            <v>0</v>
          </cell>
          <cell r="G210">
            <v>0</v>
          </cell>
          <cell r="H210">
            <v>0</v>
          </cell>
          <cell r="I210">
            <v>14826164.002285184</v>
          </cell>
          <cell r="J210">
            <v>234831127.73542479</v>
          </cell>
          <cell r="K210">
            <v>0</v>
          </cell>
        </row>
        <row r="211">
          <cell r="A211">
            <v>2010</v>
          </cell>
          <cell r="B211">
            <v>225107227.06427336</v>
          </cell>
          <cell r="C211">
            <v>0</v>
          </cell>
          <cell r="D211">
            <v>0</v>
          </cell>
          <cell r="E211">
            <v>0</v>
          </cell>
          <cell r="F211">
            <v>0</v>
          </cell>
          <cell r="G211">
            <v>0</v>
          </cell>
          <cell r="H211">
            <v>0</v>
          </cell>
          <cell r="I211">
            <v>15238001.891237551</v>
          </cell>
          <cell r="J211">
            <v>240345228.95551091</v>
          </cell>
          <cell r="K211">
            <v>0</v>
          </cell>
        </row>
        <row r="212">
          <cell r="A212">
            <v>2011</v>
          </cell>
          <cell r="B212">
            <v>230327819.95787883</v>
          </cell>
          <cell r="C212">
            <v>0</v>
          </cell>
          <cell r="D212">
            <v>0</v>
          </cell>
          <cell r="E212">
            <v>0</v>
          </cell>
          <cell r="F212">
            <v>0</v>
          </cell>
          <cell r="G212">
            <v>0</v>
          </cell>
          <cell r="H212">
            <v>0</v>
          </cell>
          <cell r="I212">
            <v>15375281.187555008</v>
          </cell>
          <cell r="J212">
            <v>245703101.14543384</v>
          </cell>
          <cell r="K212">
            <v>0</v>
          </cell>
        </row>
        <row r="213">
          <cell r="A213">
            <v>2012</v>
          </cell>
          <cell r="B213">
            <v>235669486.66380161</v>
          </cell>
          <cell r="C213">
            <v>0</v>
          </cell>
          <cell r="D213">
            <v>0</v>
          </cell>
          <cell r="E213">
            <v>0</v>
          </cell>
          <cell r="F213">
            <v>0</v>
          </cell>
          <cell r="G213">
            <v>0</v>
          </cell>
          <cell r="H213">
            <v>0</v>
          </cell>
          <cell r="I213">
            <v>15924398.372824829</v>
          </cell>
          <cell r="J213">
            <v>251593885.03662643</v>
          </cell>
          <cell r="K213">
            <v>0</v>
          </cell>
        </row>
        <row r="214">
          <cell r="A214">
            <v>2013</v>
          </cell>
          <cell r="B214">
            <v>241135035.0753836</v>
          </cell>
          <cell r="C214">
            <v>0</v>
          </cell>
          <cell r="D214">
            <v>0</v>
          </cell>
          <cell r="E214">
            <v>0</v>
          </cell>
          <cell r="F214">
            <v>0</v>
          </cell>
          <cell r="G214">
            <v>0</v>
          </cell>
          <cell r="H214">
            <v>0</v>
          </cell>
          <cell r="I214">
            <v>16198956.96545974</v>
          </cell>
          <cell r="J214">
            <v>257333992.04084334</v>
          </cell>
          <cell r="K214">
            <v>0</v>
          </cell>
        </row>
        <row r="215">
          <cell r="A215">
            <v>2014</v>
          </cell>
          <cell r="B215">
            <v>246727338.20545813</v>
          </cell>
          <cell r="C215">
            <v>0</v>
          </cell>
          <cell r="D215">
            <v>0</v>
          </cell>
          <cell r="E215">
            <v>0</v>
          </cell>
          <cell r="F215">
            <v>0</v>
          </cell>
          <cell r="G215">
            <v>0</v>
          </cell>
          <cell r="H215">
            <v>0</v>
          </cell>
          <cell r="I215">
            <v>16610794.854412105</v>
          </cell>
          <cell r="J215">
            <v>263338133.05987024</v>
          </cell>
          <cell r="K215">
            <v>0</v>
          </cell>
        </row>
        <row r="216">
          <cell r="A216">
            <v>2015</v>
          </cell>
          <cell r="B216">
            <v>252449335.69657391</v>
          </cell>
          <cell r="C216">
            <v>0</v>
          </cell>
          <cell r="D216">
            <v>0</v>
          </cell>
          <cell r="E216">
            <v>0</v>
          </cell>
          <cell r="F216">
            <v>0</v>
          </cell>
          <cell r="G216">
            <v>0</v>
          </cell>
          <cell r="H216">
            <v>0</v>
          </cell>
          <cell r="I216">
            <v>17022632.743364472</v>
          </cell>
          <cell r="J216">
            <v>269471968.43993837</v>
          </cell>
          <cell r="K216">
            <v>0</v>
          </cell>
        </row>
        <row r="217">
          <cell r="A217">
            <v>2016</v>
          </cell>
          <cell r="B217">
            <v>258304035.3662402</v>
          </cell>
          <cell r="C217">
            <v>0</v>
          </cell>
          <cell r="D217">
            <v>0</v>
          </cell>
          <cell r="E217">
            <v>0</v>
          </cell>
          <cell r="F217">
            <v>0</v>
          </cell>
          <cell r="G217">
            <v>0</v>
          </cell>
          <cell r="H217">
            <v>0</v>
          </cell>
          <cell r="I217">
            <v>17297191.335999381</v>
          </cell>
          <cell r="J217">
            <v>275601226.70223957</v>
          </cell>
          <cell r="K217">
            <v>0</v>
          </cell>
        </row>
        <row r="218">
          <cell r="A218">
            <v>2017</v>
          </cell>
          <cell r="B218">
            <v>264294514.78802305</v>
          </cell>
          <cell r="C218">
            <v>0</v>
          </cell>
          <cell r="D218">
            <v>0</v>
          </cell>
          <cell r="E218">
            <v>0</v>
          </cell>
          <cell r="F218">
            <v>0</v>
          </cell>
          <cell r="G218">
            <v>0</v>
          </cell>
          <cell r="H218">
            <v>0</v>
          </cell>
          <cell r="I218">
            <v>17846308.521269206</v>
          </cell>
          <cell r="J218">
            <v>282140823.30929226</v>
          </cell>
          <cell r="K218">
            <v>0</v>
          </cell>
        </row>
        <row r="219">
          <cell r="A219">
            <v>2018</v>
          </cell>
          <cell r="B219">
            <v>270423922.90927958</v>
          </cell>
          <cell r="C219">
            <v>0</v>
          </cell>
          <cell r="D219">
            <v>0</v>
          </cell>
          <cell r="E219">
            <v>0</v>
          </cell>
          <cell r="F219">
            <v>0</v>
          </cell>
          <cell r="G219">
            <v>0</v>
          </cell>
          <cell r="H219">
            <v>0</v>
          </cell>
          <cell r="I219">
            <v>18120867.113904115</v>
          </cell>
          <cell r="J219">
            <v>288544790.0231837</v>
          </cell>
          <cell r="K219">
            <v>0</v>
          </cell>
        </row>
        <row r="220">
          <cell r="A220">
            <v>2019</v>
          </cell>
          <cell r="B220">
            <v>276695481.70644498</v>
          </cell>
          <cell r="C220">
            <v>0</v>
          </cell>
          <cell r="D220">
            <v>0</v>
          </cell>
          <cell r="E220">
            <v>0</v>
          </cell>
          <cell r="F220">
            <v>0</v>
          </cell>
          <cell r="G220">
            <v>0</v>
          </cell>
          <cell r="H220">
            <v>0</v>
          </cell>
          <cell r="I220">
            <v>18669984.299173936</v>
          </cell>
          <cell r="J220">
            <v>295365466.00561893</v>
          </cell>
          <cell r="K220">
            <v>0</v>
          </cell>
        </row>
        <row r="221">
          <cell r="A221">
            <v>2020</v>
          </cell>
          <cell r="B221">
            <v>283112487.87869853</v>
          </cell>
          <cell r="C221">
            <v>0</v>
          </cell>
          <cell r="D221">
            <v>0</v>
          </cell>
          <cell r="E221">
            <v>0</v>
          </cell>
          <cell r="F221">
            <v>0</v>
          </cell>
          <cell r="G221">
            <v>0</v>
          </cell>
          <cell r="H221">
            <v>0</v>
          </cell>
          <cell r="I221">
            <v>19081822.188126303</v>
          </cell>
          <cell r="J221">
            <v>302194310.06682485</v>
          </cell>
          <cell r="K221">
            <v>0</v>
          </cell>
        </row>
        <row r="222">
          <cell r="A222">
            <v>2021</v>
          </cell>
          <cell r="B222">
            <v>289678314.58086884</v>
          </cell>
          <cell r="C222">
            <v>0</v>
          </cell>
          <cell r="D222">
            <v>0</v>
          </cell>
          <cell r="E222">
            <v>0</v>
          </cell>
          <cell r="F222">
            <v>0</v>
          </cell>
          <cell r="G222">
            <v>0</v>
          </cell>
          <cell r="H222">
            <v>0</v>
          </cell>
          <cell r="I222">
            <v>19493660.07707867</v>
          </cell>
          <cell r="J222">
            <v>309171974.65794754</v>
          </cell>
          <cell r="K222">
            <v>0</v>
          </cell>
        </row>
        <row r="223">
          <cell r="A223">
            <v>2022</v>
          </cell>
          <cell r="B223">
            <v>296396413.19660449</v>
          </cell>
          <cell r="C223">
            <v>0</v>
          </cell>
          <cell r="D223">
            <v>0</v>
          </cell>
          <cell r="E223">
            <v>0</v>
          </cell>
          <cell r="F223">
            <v>0</v>
          </cell>
          <cell r="G223">
            <v>0</v>
          </cell>
          <cell r="H223">
            <v>0</v>
          </cell>
          <cell r="I223">
            <v>19905497.966031037</v>
          </cell>
          <cell r="J223">
            <v>316301911.16263551</v>
          </cell>
          <cell r="K223">
            <v>0</v>
          </cell>
        </row>
        <row r="224">
          <cell r="A224">
            <v>2023</v>
          </cell>
          <cell r="B224">
            <v>303270315.15259743</v>
          </cell>
          <cell r="C224">
            <v>0</v>
          </cell>
          <cell r="D224">
            <v>0</v>
          </cell>
          <cell r="E224">
            <v>0</v>
          </cell>
          <cell r="F224">
            <v>0</v>
          </cell>
          <cell r="G224">
            <v>0</v>
          </cell>
          <cell r="H224">
            <v>0</v>
          </cell>
          <cell r="I224">
            <v>20454615.151300859</v>
          </cell>
          <cell r="J224">
            <v>323724930.30389827</v>
          </cell>
          <cell r="K224">
            <v>0</v>
          </cell>
        </row>
        <row r="225">
          <cell r="A225">
            <v>2024</v>
          </cell>
          <cell r="B225">
            <v>310303633.77490139</v>
          </cell>
          <cell r="C225">
            <v>0</v>
          </cell>
          <cell r="D225">
            <v>0</v>
          </cell>
          <cell r="E225">
            <v>0</v>
          </cell>
          <cell r="F225">
            <v>0</v>
          </cell>
          <cell r="G225">
            <v>0</v>
          </cell>
          <cell r="H225">
            <v>0</v>
          </cell>
          <cell r="I225">
            <v>20866453.040253222</v>
          </cell>
          <cell r="J225">
            <v>331170086.81515461</v>
          </cell>
          <cell r="K225">
            <v>0</v>
          </cell>
        </row>
        <row r="226">
          <cell r="A226">
            <v>2025</v>
          </cell>
          <cell r="B226">
            <v>317500066.18834352</v>
          </cell>
          <cell r="C226">
            <v>0</v>
          </cell>
          <cell r="D226">
            <v>0</v>
          </cell>
          <cell r="E226">
            <v>0</v>
          </cell>
          <cell r="F226">
            <v>0</v>
          </cell>
          <cell r="G226">
            <v>0</v>
          </cell>
          <cell r="H226">
            <v>0</v>
          </cell>
          <cell r="I226">
            <v>21278290.929205589</v>
          </cell>
          <cell r="J226">
            <v>338778357.11754912</v>
          </cell>
          <cell r="K226">
            <v>0</v>
          </cell>
        </row>
        <row r="227">
          <cell r="A227">
            <v>2026</v>
          </cell>
          <cell r="B227">
            <v>1206874357.3714447</v>
          </cell>
          <cell r="C227">
            <v>0</v>
          </cell>
          <cell r="D227">
            <v>0</v>
          </cell>
          <cell r="E227">
            <v>0</v>
          </cell>
          <cell r="F227">
            <v>0</v>
          </cell>
          <cell r="G227">
            <v>0</v>
          </cell>
          <cell r="H227">
            <v>0</v>
          </cell>
          <cell r="I227">
            <v>21964687.410792865</v>
          </cell>
          <cell r="J227">
            <v>1228839044.7822375</v>
          </cell>
          <cell r="K227">
            <v>0</v>
          </cell>
        </row>
        <row r="228">
          <cell r="A228">
            <v>2027</v>
          </cell>
          <cell r="B228">
            <v>578469269.92955434</v>
          </cell>
          <cell r="C228">
            <v>0</v>
          </cell>
          <cell r="D228">
            <v>0</v>
          </cell>
          <cell r="E228">
            <v>0</v>
          </cell>
          <cell r="F228">
            <v>0</v>
          </cell>
          <cell r="G228">
            <v>0</v>
          </cell>
          <cell r="H228">
            <v>0</v>
          </cell>
          <cell r="I228">
            <v>83053974.272060528</v>
          </cell>
          <cell r="J228">
            <v>661523244.20161486</v>
          </cell>
          <cell r="K228">
            <v>0</v>
          </cell>
        </row>
        <row r="229">
          <cell r="A229">
            <v>2028</v>
          </cell>
          <cell r="B229">
            <v>366268339.80516571</v>
          </cell>
          <cell r="C229">
            <v>0</v>
          </cell>
          <cell r="D229">
            <v>0</v>
          </cell>
          <cell r="E229">
            <v>0</v>
          </cell>
          <cell r="F229">
            <v>0</v>
          </cell>
          <cell r="G229">
            <v>0</v>
          </cell>
          <cell r="H229">
            <v>0</v>
          </cell>
          <cell r="I229">
            <v>39810995.932062075</v>
          </cell>
          <cell r="J229">
            <v>406079335.7372278</v>
          </cell>
          <cell r="K229">
            <v>0</v>
          </cell>
        </row>
        <row r="230">
          <cell r="A230">
            <v>2029</v>
          </cell>
          <cell r="B230">
            <v>374762682.33195096</v>
          </cell>
          <cell r="C230">
            <v>0</v>
          </cell>
          <cell r="D230">
            <v>0</v>
          </cell>
          <cell r="E230">
            <v>0</v>
          </cell>
          <cell r="F230">
            <v>0</v>
          </cell>
          <cell r="G230">
            <v>0</v>
          </cell>
          <cell r="H230">
            <v>0</v>
          </cell>
          <cell r="I230">
            <v>25259390.522411797</v>
          </cell>
          <cell r="J230">
            <v>400022072.85436279</v>
          </cell>
          <cell r="K230">
            <v>0</v>
          </cell>
        </row>
        <row r="231">
          <cell r="A231">
            <v>2030</v>
          </cell>
          <cell r="B231">
            <v>383454022.10672307</v>
          </cell>
          <cell r="C231">
            <v>0</v>
          </cell>
          <cell r="D231">
            <v>0</v>
          </cell>
          <cell r="E231">
            <v>0</v>
          </cell>
          <cell r="F231">
            <v>0</v>
          </cell>
          <cell r="G231">
            <v>0</v>
          </cell>
          <cell r="H231">
            <v>0</v>
          </cell>
          <cell r="I231">
            <v>25808507.707681619</v>
          </cell>
          <cell r="J231">
            <v>409262529.81440467</v>
          </cell>
          <cell r="K231">
            <v>0</v>
          </cell>
        </row>
        <row r="232">
          <cell r="A232">
            <v>2031</v>
          </cell>
          <cell r="B232">
            <v>392346927.8074457</v>
          </cell>
          <cell r="C232">
            <v>0</v>
          </cell>
          <cell r="D232">
            <v>0</v>
          </cell>
          <cell r="E232">
            <v>0</v>
          </cell>
          <cell r="F232">
            <v>0</v>
          </cell>
          <cell r="G232">
            <v>0</v>
          </cell>
          <cell r="H232">
            <v>0</v>
          </cell>
          <cell r="I232">
            <v>26357624.89295144</v>
          </cell>
          <cell r="J232">
            <v>418704552.70039713</v>
          </cell>
          <cell r="K232">
            <v>0</v>
          </cell>
        </row>
        <row r="233">
          <cell r="A233">
            <v>2032</v>
          </cell>
          <cell r="B233">
            <v>401446074.06699711</v>
          </cell>
          <cell r="C233">
            <v>0</v>
          </cell>
          <cell r="D233">
            <v>0</v>
          </cell>
          <cell r="E233">
            <v>0</v>
          </cell>
          <cell r="F233">
            <v>0</v>
          </cell>
          <cell r="G233">
            <v>0</v>
          </cell>
          <cell r="H233">
            <v>0</v>
          </cell>
          <cell r="I233">
            <v>27044021.374538716</v>
          </cell>
          <cell r="J233">
            <v>428490095.44153583</v>
          </cell>
          <cell r="K233">
            <v>0</v>
          </cell>
        </row>
        <row r="234">
          <cell r="A234">
            <v>2033</v>
          </cell>
          <cell r="B234">
            <v>410756243.93036073</v>
          </cell>
          <cell r="C234">
            <v>0</v>
          </cell>
          <cell r="D234">
            <v>0</v>
          </cell>
          <cell r="E234">
            <v>0</v>
          </cell>
          <cell r="F234">
            <v>0</v>
          </cell>
          <cell r="G234">
            <v>0</v>
          </cell>
          <cell r="H234">
            <v>0</v>
          </cell>
          <cell r="I234">
            <v>27593138.559808537</v>
          </cell>
          <cell r="J234">
            <v>438349382.49016929</v>
          </cell>
          <cell r="K234">
            <v>0</v>
          </cell>
        </row>
        <row r="235">
          <cell r="A235">
            <v>2034</v>
          </cell>
          <cell r="B235">
            <v>420282331.36892998</v>
          </cell>
          <cell r="C235">
            <v>0</v>
          </cell>
          <cell r="D235">
            <v>0</v>
          </cell>
          <cell r="E235">
            <v>0</v>
          </cell>
          <cell r="F235">
            <v>0</v>
          </cell>
          <cell r="G235">
            <v>0</v>
          </cell>
          <cell r="H235">
            <v>0</v>
          </cell>
          <cell r="I235">
            <v>28279535.041395817</v>
          </cell>
          <cell r="J235">
            <v>448561866.41032583</v>
          </cell>
          <cell r="K235">
            <v>0</v>
          </cell>
        </row>
        <row r="236">
          <cell r="A236">
            <v>2035</v>
          </cell>
          <cell r="B236">
            <v>0</v>
          </cell>
          <cell r="C236">
            <v>0</v>
          </cell>
          <cell r="D236">
            <v>0</v>
          </cell>
          <cell r="E236">
            <v>0</v>
          </cell>
          <cell r="F236">
            <v>1051468291.4398338</v>
          </cell>
          <cell r="G236">
            <v>0</v>
          </cell>
          <cell r="H236">
            <v>0</v>
          </cell>
          <cell r="I236">
            <v>28965931.522983093</v>
          </cell>
          <cell r="J236">
            <v>1080434222.962817</v>
          </cell>
          <cell r="K236">
            <v>0</v>
          </cell>
        </row>
        <row r="237">
          <cell r="A237" t="str">
            <v xml:space="preserve">     </v>
          </cell>
          <cell r="B237">
            <v>0</v>
          </cell>
          <cell r="C237">
            <v>0</v>
          </cell>
          <cell r="D237">
            <v>0</v>
          </cell>
          <cell r="E237">
            <v>0</v>
          </cell>
          <cell r="F237">
            <v>0</v>
          </cell>
          <cell r="G237">
            <v>0</v>
          </cell>
          <cell r="H237">
            <v>0</v>
          </cell>
          <cell r="I237" t="e">
            <v>#N/A</v>
          </cell>
          <cell r="J237" t="e">
            <v>#N/A</v>
          </cell>
          <cell r="K237">
            <v>0</v>
          </cell>
        </row>
        <row r="242">
          <cell r="A242" t="str">
            <v>AÑO</v>
          </cell>
          <cell r="B242" t="str">
            <v>REDES DE ALCANTARILLADO</v>
          </cell>
          <cell r="C242" t="str">
            <v>SISTEMA DE BOMBEO LOCAL</v>
          </cell>
          <cell r="D242" t="str">
            <v xml:space="preserve">SISTEMA DE BOMBEO TOTAL </v>
          </cell>
          <cell r="E242" t="str">
            <v>TUBERÍA DE IMPULSIÓN</v>
          </cell>
          <cell r="F242" t="str">
            <v>PLANTA DE TRATAMIENTO</v>
          </cell>
          <cell r="G242" t="str">
            <v>EMISARIO FINAL</v>
          </cell>
          <cell r="H242" t="str">
            <v xml:space="preserve">COSTO ESTUDIOS OPTIMIZACIÓN DE REDES </v>
          </cell>
          <cell r="I242" t="str">
            <v>TOTAL OPTIMIZACIÓN</v>
          </cell>
        </row>
        <row r="243">
          <cell r="A243">
            <v>2002</v>
          </cell>
          <cell r="B243">
            <v>355227594.29683936</v>
          </cell>
          <cell r="D243">
            <v>30000000</v>
          </cell>
          <cell r="F243">
            <v>40524158.604605824</v>
          </cell>
          <cell r="H243">
            <v>89844171.44126001</v>
          </cell>
          <cell r="I243">
            <v>515595924.34270513</v>
          </cell>
        </row>
        <row r="244">
          <cell r="A244">
            <v>2003</v>
          </cell>
          <cell r="B244">
            <v>0</v>
          </cell>
          <cell r="F244">
            <v>0</v>
          </cell>
          <cell r="H244">
            <v>0</v>
          </cell>
          <cell r="I244">
            <v>0</v>
          </cell>
        </row>
        <row r="245">
          <cell r="A245">
            <v>2004</v>
          </cell>
          <cell r="B245">
            <v>0</v>
          </cell>
          <cell r="F245">
            <v>0</v>
          </cell>
          <cell r="H245">
            <v>0</v>
          </cell>
          <cell r="I245">
            <v>0</v>
          </cell>
        </row>
        <row r="246">
          <cell r="A246">
            <v>2005</v>
          </cell>
          <cell r="B246">
            <v>0</v>
          </cell>
          <cell r="F246">
            <v>0</v>
          </cell>
          <cell r="H246">
            <v>0</v>
          </cell>
          <cell r="I246">
            <v>0</v>
          </cell>
        </row>
        <row r="247">
          <cell r="A247">
            <v>2006</v>
          </cell>
          <cell r="B247">
            <v>0</v>
          </cell>
          <cell r="F247">
            <v>0</v>
          </cell>
          <cell r="H247">
            <v>0</v>
          </cell>
          <cell r="I247">
            <v>0</v>
          </cell>
        </row>
        <row r="248">
          <cell r="A248">
            <v>2007</v>
          </cell>
          <cell r="B248">
            <v>0</v>
          </cell>
          <cell r="F248">
            <v>0</v>
          </cell>
          <cell r="H248">
            <v>0</v>
          </cell>
          <cell r="I248">
            <v>0</v>
          </cell>
        </row>
        <row r="249">
          <cell r="A249">
            <v>2008</v>
          </cell>
          <cell r="B249">
            <v>0</v>
          </cell>
          <cell r="F249">
            <v>0</v>
          </cell>
          <cell r="H249">
            <v>0</v>
          </cell>
          <cell r="I249">
            <v>0</v>
          </cell>
        </row>
        <row r="250">
          <cell r="A250">
            <v>2009</v>
          </cell>
          <cell r="B250">
            <v>0</v>
          </cell>
          <cell r="F250">
            <v>0</v>
          </cell>
          <cell r="H250">
            <v>0</v>
          </cell>
          <cell r="I250">
            <v>0</v>
          </cell>
        </row>
        <row r="251">
          <cell r="A251">
            <v>2010</v>
          </cell>
          <cell r="B251">
            <v>0</v>
          </cell>
          <cell r="F251">
            <v>0</v>
          </cell>
          <cell r="H251">
            <v>0</v>
          </cell>
          <cell r="I251">
            <v>0</v>
          </cell>
        </row>
        <row r="252">
          <cell r="A252">
            <v>2011</v>
          </cell>
          <cell r="B252">
            <v>0</v>
          </cell>
          <cell r="F252">
            <v>0</v>
          </cell>
          <cell r="H252">
            <v>0</v>
          </cell>
          <cell r="I252">
            <v>0</v>
          </cell>
        </row>
        <row r="253">
          <cell r="A253">
            <v>2012</v>
          </cell>
          <cell r="B253">
            <v>0</v>
          </cell>
          <cell r="F253">
            <v>0</v>
          </cell>
          <cell r="H253">
            <v>0</v>
          </cell>
          <cell r="I253">
            <v>0</v>
          </cell>
        </row>
        <row r="254">
          <cell r="A254">
            <v>2013</v>
          </cell>
          <cell r="B254">
            <v>0</v>
          </cell>
          <cell r="F254">
            <v>0</v>
          </cell>
          <cell r="H254">
            <v>0</v>
          </cell>
          <cell r="I254">
            <v>0</v>
          </cell>
        </row>
        <row r="255">
          <cell r="A255">
            <v>2014</v>
          </cell>
          <cell r="B255">
            <v>0</v>
          </cell>
          <cell r="F255">
            <v>0</v>
          </cell>
          <cell r="H255">
            <v>0</v>
          </cell>
          <cell r="I255">
            <v>0</v>
          </cell>
        </row>
        <row r="256">
          <cell r="A256">
            <v>2015</v>
          </cell>
          <cell r="B256">
            <v>0</v>
          </cell>
          <cell r="F256">
            <v>0</v>
          </cell>
          <cell r="H256">
            <v>0</v>
          </cell>
          <cell r="I256">
            <v>0</v>
          </cell>
        </row>
        <row r="257">
          <cell r="A257">
            <v>2016</v>
          </cell>
          <cell r="B257">
            <v>0</v>
          </cell>
          <cell r="F257">
            <v>0</v>
          </cell>
          <cell r="H257">
            <v>0</v>
          </cell>
          <cell r="I257">
            <v>0</v>
          </cell>
        </row>
        <row r="258">
          <cell r="A258">
            <v>2017</v>
          </cell>
          <cell r="B258">
            <v>0</v>
          </cell>
          <cell r="F258">
            <v>0</v>
          </cell>
          <cell r="H258">
            <v>0</v>
          </cell>
          <cell r="I258">
            <v>0</v>
          </cell>
        </row>
        <row r="259">
          <cell r="A259">
            <v>2018</v>
          </cell>
          <cell r="B259">
            <v>0</v>
          </cell>
          <cell r="F259">
            <v>0</v>
          </cell>
          <cell r="H259">
            <v>0</v>
          </cell>
          <cell r="I259">
            <v>0</v>
          </cell>
        </row>
        <row r="260">
          <cell r="A260">
            <v>2019</v>
          </cell>
          <cell r="B260">
            <v>0</v>
          </cell>
          <cell r="F260">
            <v>0</v>
          </cell>
          <cell r="H260">
            <v>0</v>
          </cell>
          <cell r="I260">
            <v>0</v>
          </cell>
        </row>
        <row r="261">
          <cell r="A261">
            <v>2020</v>
          </cell>
          <cell r="B261">
            <v>0</v>
          </cell>
          <cell r="F261">
            <v>0</v>
          </cell>
          <cell r="H261">
            <v>0</v>
          </cell>
          <cell r="I261">
            <v>0</v>
          </cell>
        </row>
        <row r="262">
          <cell r="A262">
            <v>2021</v>
          </cell>
          <cell r="B262">
            <v>0</v>
          </cell>
          <cell r="F262">
            <v>0</v>
          </cell>
          <cell r="H262">
            <v>0</v>
          </cell>
          <cell r="I262">
            <v>0</v>
          </cell>
        </row>
        <row r="263">
          <cell r="A263">
            <v>2022</v>
          </cell>
          <cell r="B263">
            <v>0</v>
          </cell>
          <cell r="F263">
            <v>0</v>
          </cell>
          <cell r="H263">
            <v>0</v>
          </cell>
          <cell r="I263">
            <v>0</v>
          </cell>
        </row>
        <row r="264">
          <cell r="A264">
            <v>2023</v>
          </cell>
          <cell r="B264">
            <v>0</v>
          </cell>
          <cell r="F264">
            <v>0</v>
          </cell>
          <cell r="H264">
            <v>0</v>
          </cell>
          <cell r="I264">
            <v>0</v>
          </cell>
        </row>
        <row r="265">
          <cell r="A265">
            <v>2024</v>
          </cell>
          <cell r="B265">
            <v>0</v>
          </cell>
          <cell r="F265">
            <v>0</v>
          </cell>
          <cell r="H265">
            <v>0</v>
          </cell>
          <cell r="I265">
            <v>0</v>
          </cell>
        </row>
        <row r="266">
          <cell r="A266">
            <v>2025</v>
          </cell>
          <cell r="B266">
            <v>0</v>
          </cell>
          <cell r="F266">
            <v>0</v>
          </cell>
          <cell r="H266">
            <v>0</v>
          </cell>
          <cell r="I266">
            <v>0</v>
          </cell>
        </row>
        <row r="267">
          <cell r="A267">
            <v>2026</v>
          </cell>
          <cell r="B267">
            <v>0</v>
          </cell>
          <cell r="F267">
            <v>0</v>
          </cell>
          <cell r="H267">
            <v>0</v>
          </cell>
          <cell r="I267">
            <v>0</v>
          </cell>
        </row>
        <row r="268">
          <cell r="A268">
            <v>2027</v>
          </cell>
          <cell r="B268">
            <v>0</v>
          </cell>
          <cell r="F268">
            <v>0</v>
          </cell>
          <cell r="H268">
            <v>0</v>
          </cell>
          <cell r="I268">
            <v>0</v>
          </cell>
        </row>
        <row r="269">
          <cell r="A269">
            <v>2028</v>
          </cell>
          <cell r="B269">
            <v>0</v>
          </cell>
          <cell r="F269">
            <v>0</v>
          </cell>
          <cell r="H269">
            <v>0</v>
          </cell>
          <cell r="I269">
            <v>0</v>
          </cell>
        </row>
        <row r="270">
          <cell r="A270">
            <v>2029</v>
          </cell>
          <cell r="B270">
            <v>0</v>
          </cell>
          <cell r="F270">
            <v>0</v>
          </cell>
          <cell r="H270">
            <v>0</v>
          </cell>
          <cell r="I270">
            <v>0</v>
          </cell>
        </row>
        <row r="271">
          <cell r="A271">
            <v>2030</v>
          </cell>
          <cell r="B271">
            <v>0</v>
          </cell>
          <cell r="F271">
            <v>0</v>
          </cell>
          <cell r="H271">
            <v>0</v>
          </cell>
          <cell r="I271">
            <v>0</v>
          </cell>
        </row>
        <row r="272">
          <cell r="A272">
            <v>2031</v>
          </cell>
          <cell r="B272">
            <v>0</v>
          </cell>
          <cell r="F272">
            <v>0</v>
          </cell>
          <cell r="H272">
            <v>0</v>
          </cell>
          <cell r="I272">
            <v>0</v>
          </cell>
        </row>
        <row r="273">
          <cell r="A273">
            <v>2032</v>
          </cell>
          <cell r="B273">
            <v>0</v>
          </cell>
          <cell r="F273">
            <v>0</v>
          </cell>
          <cell r="H273">
            <v>0</v>
          </cell>
          <cell r="I273">
            <v>0</v>
          </cell>
        </row>
        <row r="274">
          <cell r="A274">
            <v>2033</v>
          </cell>
          <cell r="B274">
            <v>0</v>
          </cell>
          <cell r="F274">
            <v>0</v>
          </cell>
          <cell r="H274">
            <v>0</v>
          </cell>
          <cell r="I274">
            <v>0</v>
          </cell>
        </row>
        <row r="275">
          <cell r="A275">
            <v>2034</v>
          </cell>
          <cell r="B275">
            <v>0</v>
          </cell>
          <cell r="F275">
            <v>0</v>
          </cell>
          <cell r="H275">
            <v>0</v>
          </cell>
          <cell r="I275">
            <v>0</v>
          </cell>
        </row>
        <row r="276">
          <cell r="A276">
            <v>2035</v>
          </cell>
          <cell r="B276">
            <v>0</v>
          </cell>
          <cell r="F276">
            <v>0</v>
          </cell>
          <cell r="H276">
            <v>0</v>
          </cell>
          <cell r="I276">
            <v>0</v>
          </cell>
        </row>
        <row r="277">
          <cell r="A277" t="str">
            <v xml:space="preserve">     </v>
          </cell>
          <cell r="B277">
            <v>0</v>
          </cell>
          <cell r="F277">
            <v>0</v>
          </cell>
          <cell r="H277">
            <v>0</v>
          </cell>
          <cell r="I277">
            <v>0</v>
          </cell>
        </row>
        <row r="324">
          <cell r="B324" t="str">
            <v>Año</v>
          </cell>
          <cell r="C324" t="str">
            <v>USUARIOS POTENCIALES DE ALCANTARILLADO</v>
          </cell>
          <cell r="D324" t="str">
            <v>USUARIOS DE ALCANTARILLADO (MODELO DE DEMANDA)*</v>
          </cell>
          <cell r="E324" t="str">
            <v>KILOMETROS DE RED  REQUERIDOS POR AMPLIACIÓN</v>
          </cell>
          <cell r="F324" t="str">
            <v>KILOMETROS DE RED A REHABILITAR EN EL PRIMER AÑO</v>
          </cell>
          <cell r="G324" t="str">
            <v>KILOMETROS DE RED  POR AMPLIACIÓN</v>
          </cell>
          <cell r="H324" t="str">
            <v>COSTO DE AMPLIACIÓN CONEXIONES DOMICILIARIAS ($)</v>
          </cell>
          <cell r="I324" t="str">
            <v>COSTO  REHABILITACIÓN TIPO 2</v>
          </cell>
          <cell r="J324" t="str">
            <v>COSTO  REHABILITACIÓN TIPO 3</v>
          </cell>
          <cell r="K324" t="str">
            <v>COSTO  REHABILITACIÓN TIPO 4</v>
          </cell>
          <cell r="L324" t="str">
            <v>COSTO TOTAL REHABILITACIÓN  DE REDES</v>
          </cell>
          <cell r="M324" t="str">
            <v>COSTO AMPLIACIÓN DE REDES DE 8" Y/O 4"($)</v>
          </cell>
          <cell r="N324" t="str">
            <v>COSTO AMPLIACIÓN DE REDES DE 10" Y/O 6" ($)</v>
          </cell>
          <cell r="O324" t="str">
            <v>COSTO AMPLIACIÓN DE REDES DE 12" Y/O 8" ($)</v>
          </cell>
          <cell r="P324" t="str">
            <v>COSTO AMPLIACIÓN DE REDES DE DIAMETRO MAYOR A 20" Y/O 10" ($)</v>
          </cell>
          <cell r="Q324" t="str">
            <v>COSTO TOTAL DE AMPLIACIÓN DE REDES ($)</v>
          </cell>
          <cell r="R324" t="str">
            <v>COSTO OPTIMIZACIÓN DE REDES Y ESTUDIOS ASOCIADOS</v>
          </cell>
          <cell r="S324" t="str">
            <v>CAUDAL DE DISEÑO (m3/día)</v>
          </cell>
          <cell r="T324" t="str">
            <v>CARGA ORGÁNICA TOTAL (kg/día)</v>
          </cell>
          <cell r="U324" t="str">
            <v>AREA DE LA LAGUNA (Ha)</v>
          </cell>
          <cell r="V324" t="str">
            <v>VOLUMEN DE DISEÑO DE LA LAGUNA (m3)</v>
          </cell>
          <cell r="W324" t="str">
            <v>TIEMPO DE RETENCIÓN (Dias)</v>
          </cell>
          <cell r="X324" t="str">
            <v>TIEMPO DE RETENCIÓN LAGUNA ACTUAL (Dias)</v>
          </cell>
          <cell r="Y324" t="str">
            <v>VOLUMEN ADICIONAL  REQUERIDO</v>
          </cell>
          <cell r="Z324" t="str">
            <v>AÑO DE REFERENCIA DEL CAUDAL DE DISEÑO</v>
          </cell>
          <cell r="AB324" t="str">
            <v>COSTO CONSTRUCCIÓN LAGUNAS ($)</v>
          </cell>
          <cell r="AC324" t="str">
            <v>COSTO REHABILITACIÓN LAGUNAS ($)</v>
          </cell>
          <cell r="AD324" t="str">
            <v>COSTO AMPLIACIÓN LAGUNAS ($)</v>
          </cell>
          <cell r="AE324" t="str">
            <v>Costo tubería de impulsión estación menor ($)</v>
          </cell>
          <cell r="AF324" t="str">
            <v>Potencia Requerida estación menor (kW)</v>
          </cell>
          <cell r="AG324" t="str">
            <v>Costo sistema de bombeo menor inversión ($)</v>
          </cell>
          <cell r="AH324" t="str">
            <v>Costo sistema de bombeo menor de respaldo inversión ($)</v>
          </cell>
          <cell r="AI324" t="str">
            <v>Costo estación de bombeo interna Ampliación ($)</v>
          </cell>
          <cell r="AJ324" t="str">
            <v>Potencia total Requerida (kW)</v>
          </cell>
          <cell r="AK324" t="str">
            <v>Costo sistema de bombeo inversión ($)</v>
          </cell>
          <cell r="AL324" t="str">
            <v>Costo sistema de bombeo de respaldo inversión ($)</v>
          </cell>
          <cell r="AM324" t="str">
            <v>Costo total estación de bombeo externa a construir ($)</v>
          </cell>
          <cell r="AN324" t="str">
            <v>Capacidad a ampliar en la estación de  bombeo externa (kW)</v>
          </cell>
          <cell r="AO324" t="str">
            <v>Costo de ampliación de la estación de  bombeo externa ($)</v>
          </cell>
          <cell r="AP324" t="str">
            <v>Costo de ampliación de la estación de  bombeo (respaldo) externa ($)</v>
          </cell>
          <cell r="AQ324" t="str">
            <v>Costo total estación de  bombeo externa de ampliación($)</v>
          </cell>
          <cell r="AS324" t="str">
            <v>Diametro Tramo  (m)</v>
          </cell>
          <cell r="AT324" t="str">
            <v>Diametro Tramo  (")</v>
          </cell>
          <cell r="AU324" t="str">
            <v>Diametro diseño (")</v>
          </cell>
          <cell r="AV324" t="str">
            <v>Costo  tubería de impulsión Ampliación  ($)</v>
          </cell>
          <cell r="AX324" t="str">
            <v xml:space="preserve">Caudal medio Diario de Aguas Residuales (L/S*Ha) ACTUAL </v>
          </cell>
          <cell r="AY324" t="str">
            <v>CAUDAL DE DISEÑO (lps)</v>
          </cell>
          <cell r="AZ324" t="str">
            <v>Deficit (lps)</v>
          </cell>
          <cell r="BA324" t="str">
            <v>Inversiones en Reposición de la tubería de impulsión ($)</v>
          </cell>
          <cell r="BC324" t="str">
            <v>CAUDAL DE DISEÑO (lps)</v>
          </cell>
          <cell r="BD324" t="str">
            <v>Inversiones en reposición del Emisario final ($)</v>
          </cell>
          <cell r="BE324" t="str">
            <v>Inversiones en ampliación del Emisario final ($)</v>
          </cell>
          <cell r="BG324" t="str">
            <v>Metas de cobertura</v>
          </cell>
          <cell r="BH324" t="str">
            <v>Total usuarios potenciales</v>
          </cell>
          <cell r="BI324" t="str">
            <v>Total usuarios para cumplir las  metas de cobertura</v>
          </cell>
          <cell r="BJ324" t="str">
            <v>Total usuarios Alc. No Conv. para cumplir las  metas de cobertura</v>
          </cell>
          <cell r="BK324" t="str">
            <v>Numero de nuevos usuarios para cumplir metas de cobertura</v>
          </cell>
          <cell r="BL324" t="str">
            <v>Costo Total Alcantarillado no Convencional ($)</v>
          </cell>
          <cell r="BM324" t="str">
            <v>Costo Total Conexiones domiciliarias Alc. no Convencional ($)</v>
          </cell>
          <cell r="BO324" t="str">
            <v>Costo estudios  Alc. no Convencional ($)</v>
          </cell>
          <cell r="BP324" t="str">
            <v>Costo revisión estudios Plan maestro  Alc. ($)</v>
          </cell>
        </row>
        <row r="326">
          <cell r="B326">
            <v>2002</v>
          </cell>
          <cell r="C326">
            <v>6233.7484224385325</v>
          </cell>
          <cell r="D326">
            <v>1932.4620109559451</v>
          </cell>
          <cell r="E326">
            <v>10.239731163426649</v>
          </cell>
          <cell r="F326">
            <v>19.98</v>
          </cell>
          <cell r="G326">
            <v>10.239731163426649</v>
          </cell>
          <cell r="H326">
            <v>85525001.60577473</v>
          </cell>
          <cell r="I326">
            <v>0</v>
          </cell>
          <cell r="J326">
            <v>355227594.29683936</v>
          </cell>
          <cell r="K326">
            <v>0</v>
          </cell>
          <cell r="L326">
            <v>355227594.29683936</v>
          </cell>
          <cell r="M326">
            <v>748197867.13552713</v>
          </cell>
          <cell r="N326">
            <v>102694186.02209722</v>
          </cell>
          <cell r="O326">
            <v>171574432.74423555</v>
          </cell>
          <cell r="P326">
            <v>338783994.23896664</v>
          </cell>
          <cell r="Q326">
            <v>1361250480.1408265</v>
          </cell>
          <cell r="R326">
            <v>49850000</v>
          </cell>
          <cell r="S326">
            <v>5226.7003232273582</v>
          </cell>
          <cell r="T326">
            <v>1045.3400646454716</v>
          </cell>
          <cell r="U326">
            <v>3.6752201879017745</v>
          </cell>
          <cell r="V326">
            <v>66153.963382231945</v>
          </cell>
          <cell r="W326">
            <v>12.656926797246243</v>
          </cell>
          <cell r="X326">
            <v>16.53050579847481</v>
          </cell>
          <cell r="Y326">
            <v>0</v>
          </cell>
          <cell r="Z326">
            <v>2012</v>
          </cell>
          <cell r="AB326">
            <v>0</v>
          </cell>
          <cell r="AC326">
            <v>40524158.604605824</v>
          </cell>
          <cell r="AD326">
            <v>0</v>
          </cell>
          <cell r="AE326">
            <v>48352357.550671719</v>
          </cell>
          <cell r="AF326">
            <v>2.2059632788077432</v>
          </cell>
          <cell r="AG326">
            <v>18325904.236688804</v>
          </cell>
          <cell r="AH326">
            <v>18325904.236688804</v>
          </cell>
          <cell r="AI326">
            <v>36651808.473377608</v>
          </cell>
          <cell r="AJ326">
            <v>74.426672653676789</v>
          </cell>
          <cell r="AK326">
            <v>0</v>
          </cell>
          <cell r="AL326">
            <v>0</v>
          </cell>
          <cell r="AM326">
            <v>0</v>
          </cell>
          <cell r="AN326">
            <v>0</v>
          </cell>
          <cell r="AO326">
            <v>0</v>
          </cell>
          <cell r="AP326">
            <v>0</v>
          </cell>
          <cell r="AQ326">
            <v>0</v>
          </cell>
          <cell r="AS326">
            <v>0.28891801803006462</v>
          </cell>
          <cell r="AT326">
            <v>11.374702369843643</v>
          </cell>
          <cell r="AU326">
            <v>14</v>
          </cell>
          <cell r="AV326">
            <v>85747345.445114657</v>
          </cell>
          <cell r="AX326">
            <v>4.4165042146442461</v>
          </cell>
          <cell r="AY326">
            <v>1974.6190343674423</v>
          </cell>
          <cell r="AZ326">
            <v>-1974.6190343674423</v>
          </cell>
          <cell r="BA326">
            <v>0</v>
          </cell>
          <cell r="BC326">
            <v>-1796.6190343674423</v>
          </cell>
          <cell r="BE326">
            <v>0</v>
          </cell>
          <cell r="BG326">
            <v>0.31</v>
          </cell>
          <cell r="BH326">
            <v>6233.7484224385325</v>
          </cell>
          <cell r="BI326">
            <v>1932.4620109559451</v>
          </cell>
          <cell r="BJ326">
            <v>623.37484224385321</v>
          </cell>
          <cell r="BK326">
            <v>623</v>
          </cell>
          <cell r="BL326">
            <v>398894425.84998</v>
          </cell>
          <cell r="BM326">
            <v>77670578.125</v>
          </cell>
          <cell r="BO326">
            <v>0</v>
          </cell>
          <cell r="BP326">
            <v>39994171.441260017</v>
          </cell>
        </row>
        <row r="327">
          <cell r="B327">
            <v>2003</v>
          </cell>
          <cell r="C327">
            <v>6378.3189150838734</v>
          </cell>
          <cell r="D327">
            <v>2615.1107551843884</v>
          </cell>
          <cell r="E327">
            <v>10.699091703266408</v>
          </cell>
          <cell r="F327">
            <v>0</v>
          </cell>
          <cell r="G327">
            <v>10.699091703266408</v>
          </cell>
          <cell r="H327">
            <v>93761759.384822056</v>
          </cell>
          <cell r="I327">
            <v>0</v>
          </cell>
          <cell r="J327">
            <v>0</v>
          </cell>
          <cell r="K327">
            <v>0</v>
          </cell>
          <cell r="L327">
            <v>0</v>
          </cell>
          <cell r="M327">
            <v>781762476.46647346</v>
          </cell>
          <cell r="N327">
            <v>107301109.38528138</v>
          </cell>
          <cell r="O327">
            <v>179271365.68028715</v>
          </cell>
          <cell r="P327">
            <v>353982049.34401917</v>
          </cell>
          <cell r="Q327">
            <v>1422317000.8760612</v>
          </cell>
          <cell r="R327">
            <v>0</v>
          </cell>
          <cell r="S327">
            <v>5347.9157765040154</v>
          </cell>
          <cell r="T327">
            <v>1069.5831553008031</v>
          </cell>
          <cell r="U327">
            <v>3.7604543611694234</v>
          </cell>
          <cell r="V327">
            <v>67688.178501049624</v>
          </cell>
          <cell r="W327">
            <v>12.656926797246243</v>
          </cell>
          <cell r="X327">
            <v>16.155826608114708</v>
          </cell>
          <cell r="Y327">
            <v>0</v>
          </cell>
          <cell r="Z327">
            <v>2013</v>
          </cell>
          <cell r="AB327">
            <v>0</v>
          </cell>
          <cell r="AC327">
            <v>0</v>
          </cell>
          <cell r="AD327">
            <v>0</v>
          </cell>
          <cell r="AE327">
            <v>0</v>
          </cell>
          <cell r="AF327">
            <v>0</v>
          </cell>
          <cell r="AG327">
            <v>0</v>
          </cell>
          <cell r="AH327">
            <v>0</v>
          </cell>
          <cell r="AI327">
            <v>0</v>
          </cell>
          <cell r="AJ327">
            <v>0</v>
          </cell>
          <cell r="AK327">
            <v>0</v>
          </cell>
          <cell r="AL327">
            <v>0</v>
          </cell>
          <cell r="AM327">
            <v>0</v>
          </cell>
          <cell r="AN327">
            <v>0</v>
          </cell>
          <cell r="AO327">
            <v>0</v>
          </cell>
          <cell r="AP327">
            <v>0</v>
          </cell>
          <cell r="AQ327">
            <v>0</v>
          </cell>
          <cell r="AS327">
            <v>0</v>
          </cell>
          <cell r="AT327">
            <v>0</v>
          </cell>
          <cell r="AU327">
            <v>0</v>
          </cell>
          <cell r="AV327">
            <v>0</v>
          </cell>
          <cell r="AX327">
            <v>4.4090883780618118</v>
          </cell>
          <cell r="AY327">
            <v>1971.3034138314358</v>
          </cell>
          <cell r="AZ327">
            <v>-1971.3034138314358</v>
          </cell>
          <cell r="BA327">
            <v>0</v>
          </cell>
          <cell r="BC327">
            <v>-1793.3034138314358</v>
          </cell>
          <cell r="BE327">
            <v>0</v>
          </cell>
          <cell r="BG327">
            <v>0.41000000000000003</v>
          </cell>
          <cell r="BH327">
            <v>6378.3189150838734</v>
          </cell>
          <cell r="BI327">
            <v>2615.1107551843884</v>
          </cell>
          <cell r="BJ327">
            <v>1306.0235864722965</v>
          </cell>
          <cell r="BK327">
            <v>683</v>
          </cell>
          <cell r="BL327">
            <v>437311224.48721725</v>
          </cell>
          <cell r="BM327">
            <v>85150890.625</v>
          </cell>
        </row>
        <row r="328">
          <cell r="B328">
            <v>2004</v>
          </cell>
          <cell r="C328">
            <v>6526.2422262787231</v>
          </cell>
          <cell r="D328">
            <v>3328.3835354021489</v>
          </cell>
          <cell r="E328">
            <v>11.174251404675095</v>
          </cell>
          <cell r="F328">
            <v>0</v>
          </cell>
          <cell r="G328">
            <v>11.174251404675095</v>
          </cell>
          <cell r="H328">
            <v>97880138.274345711</v>
          </cell>
          <cell r="I328">
            <v>0</v>
          </cell>
          <cell r="J328">
            <v>0</v>
          </cell>
          <cell r="K328">
            <v>0</v>
          </cell>
          <cell r="L328">
            <v>0</v>
          </cell>
          <cell r="M328">
            <v>816481500.77177215</v>
          </cell>
          <cell r="N328">
            <v>112066482.41977604</v>
          </cell>
          <cell r="O328">
            <v>187233025.50621116</v>
          </cell>
          <cell r="P328">
            <v>369702823.54945838</v>
          </cell>
          <cell r="Q328">
            <v>1485483832.2472177</v>
          </cell>
          <cell r="R328">
            <v>0</v>
          </cell>
          <cell r="S328">
            <v>5471.9424080010449</v>
          </cell>
          <cell r="T328">
            <v>1094.3884816002089</v>
          </cell>
          <cell r="U328">
            <v>3.8476652498231418</v>
          </cell>
          <cell r="V328">
            <v>69257.974496816561</v>
          </cell>
          <cell r="W328">
            <v>12.656926797246243</v>
          </cell>
          <cell r="X328">
            <v>15.789639867858694</v>
          </cell>
          <cell r="Y328">
            <v>0</v>
          </cell>
          <cell r="Z328">
            <v>2014</v>
          </cell>
          <cell r="AB328">
            <v>0</v>
          </cell>
          <cell r="AC328">
            <v>0</v>
          </cell>
          <cell r="AD328">
            <v>0</v>
          </cell>
          <cell r="AE328">
            <v>0</v>
          </cell>
          <cell r="AF328">
            <v>0</v>
          </cell>
          <cell r="AG328">
            <v>0</v>
          </cell>
          <cell r="AH328">
            <v>0</v>
          </cell>
          <cell r="AI328">
            <v>0</v>
          </cell>
          <cell r="AJ328">
            <v>0</v>
          </cell>
          <cell r="AK328">
            <v>0</v>
          </cell>
          <cell r="AL328">
            <v>0</v>
          </cell>
          <cell r="AM328">
            <v>0</v>
          </cell>
          <cell r="AN328">
            <v>0</v>
          </cell>
          <cell r="AO328">
            <v>0</v>
          </cell>
          <cell r="AP328">
            <v>0</v>
          </cell>
          <cell r="AQ328">
            <v>0</v>
          </cell>
          <cell r="AS328">
            <v>0</v>
          </cell>
          <cell r="AT328">
            <v>0</v>
          </cell>
          <cell r="AU328">
            <v>0</v>
          </cell>
          <cell r="AV328">
            <v>0</v>
          </cell>
          <cell r="AX328">
            <v>4.4016849935522258</v>
          </cell>
          <cell r="AY328">
            <v>1967.9933606172001</v>
          </cell>
          <cell r="AZ328">
            <v>-1967.9933606172001</v>
          </cell>
          <cell r="BA328">
            <v>0</v>
          </cell>
          <cell r="BC328">
            <v>-1789.9933606172001</v>
          </cell>
          <cell r="BE328">
            <v>0</v>
          </cell>
          <cell r="BG328">
            <v>0.51</v>
          </cell>
          <cell r="BH328">
            <v>6526.2422262787231</v>
          </cell>
          <cell r="BI328">
            <v>3328.3835354021489</v>
          </cell>
          <cell r="BJ328">
            <v>2019.2963666900571</v>
          </cell>
          <cell r="BK328">
            <v>713</v>
          </cell>
          <cell r="BL328">
            <v>456519623.8058359</v>
          </cell>
          <cell r="BM328">
            <v>88891046.875</v>
          </cell>
        </row>
        <row r="329">
          <cell r="B329">
            <v>2005</v>
          </cell>
          <cell r="C329">
            <v>6677.5961131920576</v>
          </cell>
          <cell r="D329">
            <v>4073.3336290471552</v>
          </cell>
          <cell r="E329">
            <v>5.5164818932632986</v>
          </cell>
          <cell r="F329">
            <v>0</v>
          </cell>
          <cell r="G329">
            <v>5.5164818932632986</v>
          </cell>
          <cell r="H329">
            <v>102273075.75650428</v>
          </cell>
          <cell r="I329">
            <v>0</v>
          </cell>
          <cell r="J329">
            <v>0</v>
          </cell>
          <cell r="K329">
            <v>0</v>
          </cell>
          <cell r="L329">
            <v>0</v>
          </cell>
          <cell r="M329">
            <v>403078940.33129525</v>
          </cell>
          <cell r="N329">
            <v>55324754.985533595</v>
          </cell>
          <cell r="O329">
            <v>92432822.353879288</v>
          </cell>
          <cell r="P329">
            <v>182514144.18201047</v>
          </cell>
          <cell r="Q329">
            <v>733350661.85271859</v>
          </cell>
          <cell r="R329">
            <v>0</v>
          </cell>
          <cell r="S329">
            <v>5598.845413390889</v>
          </cell>
          <cell r="T329">
            <v>1119.7690826781779</v>
          </cell>
          <cell r="U329">
            <v>3.9368986970214648</v>
          </cell>
          <cell r="V329">
            <v>70864.17654638637</v>
          </cell>
          <cell r="W329">
            <v>12.656926797246244</v>
          </cell>
          <cell r="X329">
            <v>15.431753088476976</v>
          </cell>
          <cell r="Y329">
            <v>0</v>
          </cell>
          <cell r="Z329">
            <v>2015</v>
          </cell>
          <cell r="AB329">
            <v>0</v>
          </cell>
          <cell r="AC329">
            <v>0</v>
          </cell>
          <cell r="AD329">
            <v>0</v>
          </cell>
          <cell r="AE329">
            <v>0</v>
          </cell>
          <cell r="AF329">
            <v>0</v>
          </cell>
          <cell r="AG329">
            <v>0</v>
          </cell>
          <cell r="AH329">
            <v>0</v>
          </cell>
          <cell r="AI329">
            <v>0</v>
          </cell>
          <cell r="AJ329">
            <v>0</v>
          </cell>
          <cell r="AK329">
            <v>0</v>
          </cell>
          <cell r="AL329">
            <v>0</v>
          </cell>
          <cell r="AM329">
            <v>0</v>
          </cell>
          <cell r="AN329">
            <v>0</v>
          </cell>
          <cell r="AO329">
            <v>0</v>
          </cell>
          <cell r="AP329">
            <v>0</v>
          </cell>
          <cell r="AQ329">
            <v>0</v>
          </cell>
          <cell r="AS329">
            <v>0</v>
          </cell>
          <cell r="AT329">
            <v>0</v>
          </cell>
          <cell r="AU329">
            <v>0</v>
          </cell>
          <cell r="AV329">
            <v>0</v>
          </cell>
          <cell r="AX329">
            <v>4.3942940402069759</v>
          </cell>
          <cell r="AY329">
            <v>1964.6888653765388</v>
          </cell>
          <cell r="AZ329">
            <v>-1964.6888653765388</v>
          </cell>
          <cell r="BA329">
            <v>0</v>
          </cell>
          <cell r="BC329">
            <v>-1786.6888653765388</v>
          </cell>
          <cell r="BE329">
            <v>0</v>
          </cell>
          <cell r="BG329">
            <v>0.61</v>
          </cell>
          <cell r="BH329">
            <v>6677.5961131920576</v>
          </cell>
          <cell r="BI329">
            <v>4073.3336290471552</v>
          </cell>
          <cell r="BJ329">
            <v>2764.2464603350636</v>
          </cell>
          <cell r="BK329">
            <v>745</v>
          </cell>
          <cell r="BL329">
            <v>477008583.07902908</v>
          </cell>
          <cell r="BM329">
            <v>92880546.875</v>
          </cell>
        </row>
        <row r="330">
          <cell r="B330">
            <v>2006</v>
          </cell>
          <cell r="C330">
            <v>6832.4601363046795</v>
          </cell>
          <cell r="D330">
            <v>4441.0990885980418</v>
          </cell>
          <cell r="E330">
            <v>1.544941758030318</v>
          </cell>
          <cell r="F330">
            <v>0</v>
          </cell>
          <cell r="G330">
            <v>1.544941758030318</v>
          </cell>
          <cell r="H330">
            <v>50518781.044823594</v>
          </cell>
          <cell r="I330">
            <v>0</v>
          </cell>
          <cell r="J330">
            <v>0</v>
          </cell>
          <cell r="K330">
            <v>0</v>
          </cell>
          <cell r="L330">
            <v>0</v>
          </cell>
          <cell r="M330">
            <v>112885983.9929699</v>
          </cell>
          <cell r="N330">
            <v>15494209.150641233</v>
          </cell>
          <cell r="O330">
            <v>25886666.507778637</v>
          </cell>
          <cell r="P330">
            <v>51114773.55201675</v>
          </cell>
          <cell r="Q330">
            <v>205381633.20340651</v>
          </cell>
          <cell r="R330">
            <v>0</v>
          </cell>
          <cell r="S330">
            <v>5728.691500336824</v>
          </cell>
          <cell r="T330">
            <v>1145.7383000673647</v>
          </cell>
          <cell r="U330">
            <v>4.0282016090983284</v>
          </cell>
          <cell r="V330">
            <v>72507.628963769908</v>
          </cell>
          <cell r="W330">
            <v>12.656926797246239</v>
          </cell>
          <cell r="X330">
            <v>15.081978143686046</v>
          </cell>
          <cell r="Y330">
            <v>0</v>
          </cell>
          <cell r="Z330">
            <v>2016</v>
          </cell>
          <cell r="AB330">
            <v>0</v>
          </cell>
          <cell r="AC330">
            <v>0</v>
          </cell>
          <cell r="AD330">
            <v>0</v>
          </cell>
          <cell r="AE330">
            <v>0</v>
          </cell>
          <cell r="AF330">
            <v>0</v>
          </cell>
          <cell r="AG330">
            <v>0</v>
          </cell>
          <cell r="AH330">
            <v>0</v>
          </cell>
          <cell r="AI330">
            <v>0</v>
          </cell>
          <cell r="AJ330">
            <v>0</v>
          </cell>
          <cell r="AK330">
            <v>0</v>
          </cell>
          <cell r="AL330">
            <v>0</v>
          </cell>
          <cell r="AM330">
            <v>0</v>
          </cell>
          <cell r="AN330">
            <v>0</v>
          </cell>
          <cell r="AO330">
            <v>0</v>
          </cell>
          <cell r="AP330">
            <v>0</v>
          </cell>
          <cell r="AQ330">
            <v>0</v>
          </cell>
          <cell r="AS330">
            <v>0</v>
          </cell>
          <cell r="AT330">
            <v>0</v>
          </cell>
          <cell r="AU330">
            <v>0</v>
          </cell>
          <cell r="AV330">
            <v>0</v>
          </cell>
          <cell r="AX330">
            <v>4.3869154971526561</v>
          </cell>
          <cell r="AY330">
            <v>1961.3899187769523</v>
          </cell>
          <cell r="AZ330">
            <v>-1961.3899187769523</v>
          </cell>
          <cell r="BA330">
            <v>0</v>
          </cell>
          <cell r="BC330">
            <v>-1783.3899187769523</v>
          </cell>
          <cell r="BE330">
            <v>0</v>
          </cell>
          <cell r="BG330">
            <v>0.65</v>
          </cell>
          <cell r="BH330">
            <v>6832.4601363046795</v>
          </cell>
          <cell r="BI330">
            <v>4441.0990885980418</v>
          </cell>
          <cell r="BJ330">
            <v>3132.0119198859502</v>
          </cell>
          <cell r="BK330">
            <v>368</v>
          </cell>
          <cell r="BL330">
            <v>235623031.64172176</v>
          </cell>
          <cell r="BM330">
            <v>45879250</v>
          </cell>
        </row>
        <row r="331">
          <cell r="B331">
            <v>2007</v>
          </cell>
          <cell r="C331">
            <v>6990.915701230866</v>
          </cell>
          <cell r="D331">
            <v>4544.095205800063</v>
          </cell>
          <cell r="E331">
            <v>1.5807714027209658</v>
          </cell>
          <cell r="F331">
            <v>0</v>
          </cell>
          <cell r="G331">
            <v>1.5807714027209658</v>
          </cell>
          <cell r="H331">
            <v>14139767.520697908</v>
          </cell>
          <cell r="I331">
            <v>0</v>
          </cell>
          <cell r="J331">
            <v>0</v>
          </cell>
          <cell r="K331">
            <v>0</v>
          </cell>
          <cell r="L331">
            <v>0</v>
          </cell>
          <cell r="M331">
            <v>115503988.63683355</v>
          </cell>
          <cell r="N331">
            <v>15853544.384959603</v>
          </cell>
          <cell r="O331">
            <v>26487019.277310554</v>
          </cell>
          <cell r="P331">
            <v>52300206.054758221</v>
          </cell>
          <cell r="Q331">
            <v>210144758.35386193</v>
          </cell>
          <cell r="R331">
            <v>0</v>
          </cell>
          <cell r="S331">
            <v>5861.5489235584182</v>
          </cell>
          <cell r="T331">
            <v>1172.3097847116837</v>
          </cell>
          <cell r="U331">
            <v>4.1216219802198006</v>
          </cell>
          <cell r="V331">
            <v>74189.195643956409</v>
          </cell>
          <cell r="W331">
            <v>12.656926797246243</v>
          </cell>
          <cell r="X331">
            <v>14.740131171258476</v>
          </cell>
          <cell r="Y331">
            <v>0</v>
          </cell>
          <cell r="Z331">
            <v>2017</v>
          </cell>
          <cell r="AB331">
            <v>0</v>
          </cell>
          <cell r="AC331">
            <v>0</v>
          </cell>
          <cell r="AD331">
            <v>0</v>
          </cell>
          <cell r="AE331">
            <v>0</v>
          </cell>
          <cell r="AF331">
            <v>0</v>
          </cell>
          <cell r="AG331">
            <v>0</v>
          </cell>
          <cell r="AH331">
            <v>0</v>
          </cell>
          <cell r="AI331">
            <v>0</v>
          </cell>
          <cell r="AJ331">
            <v>0</v>
          </cell>
          <cell r="AK331">
            <v>0</v>
          </cell>
          <cell r="AL331">
            <v>0</v>
          </cell>
          <cell r="AM331">
            <v>0</v>
          </cell>
          <cell r="AN331">
            <v>0</v>
          </cell>
          <cell r="AO331">
            <v>0</v>
          </cell>
          <cell r="AP331">
            <v>0</v>
          </cell>
          <cell r="AQ331">
            <v>0</v>
          </cell>
          <cell r="AS331">
            <v>0</v>
          </cell>
          <cell r="AT331">
            <v>0</v>
          </cell>
          <cell r="AU331">
            <v>0</v>
          </cell>
          <cell r="AV331">
            <v>0</v>
          </cell>
          <cell r="AX331">
            <v>4.3795493435509085</v>
          </cell>
          <cell r="AY331">
            <v>1958.0965115016111</v>
          </cell>
          <cell r="AZ331">
            <v>-1958.0965115016111</v>
          </cell>
          <cell r="BA331">
            <v>0</v>
          </cell>
          <cell r="BC331">
            <v>-1780.0965115016111</v>
          </cell>
          <cell r="BE331">
            <v>0</v>
          </cell>
          <cell r="BG331">
            <v>0.65</v>
          </cell>
          <cell r="BH331">
            <v>6990.915701230866</v>
          </cell>
          <cell r="BI331">
            <v>4544.095205800063</v>
          </cell>
          <cell r="BJ331">
            <v>3235.0080370879714</v>
          </cell>
          <cell r="BK331">
            <v>103</v>
          </cell>
          <cell r="BL331">
            <v>65948837.660590596</v>
          </cell>
          <cell r="BM331">
            <v>12841203.125</v>
          </cell>
        </row>
        <row r="332">
          <cell r="B332">
            <v>2008</v>
          </cell>
          <cell r="C332">
            <v>7153.046101509939</v>
          </cell>
          <cell r="D332">
            <v>4649.4799659814607</v>
          </cell>
          <cell r="E332">
            <v>1.6174319935828543</v>
          </cell>
          <cell r="F332">
            <v>0</v>
          </cell>
          <cell r="G332">
            <v>1.6174319935828543</v>
          </cell>
          <cell r="H332">
            <v>14414326.113332819</v>
          </cell>
          <cell r="I332">
            <v>0</v>
          </cell>
          <cell r="J332">
            <v>0</v>
          </cell>
          <cell r="K332">
            <v>0</v>
          </cell>
          <cell r="L332">
            <v>0</v>
          </cell>
          <cell r="M332">
            <v>118182708.95214446</v>
          </cell>
          <cell r="N332">
            <v>16221213.172114646</v>
          </cell>
          <cell r="O332">
            <v>27101295.177801292</v>
          </cell>
          <cell r="P332">
            <v>53513130.613531001</v>
          </cell>
          <cell r="Q332">
            <v>215018347.91559139</v>
          </cell>
          <cell r="R332">
            <v>0</v>
          </cell>
          <cell r="S332">
            <v>5997.4875207102295</v>
          </cell>
          <cell r="T332">
            <v>1199.497504142046</v>
          </cell>
          <cell r="U332">
            <v>4.2172089176126244</v>
          </cell>
          <cell r="V332">
            <v>75909.760517027244</v>
          </cell>
          <cell r="W332">
            <v>12.656926797246244</v>
          </cell>
          <cell r="X332">
            <v>14.406032476374108</v>
          </cell>
          <cell r="Y332">
            <v>0</v>
          </cell>
          <cell r="Z332">
            <v>2018</v>
          </cell>
          <cell r="AB332">
            <v>0</v>
          </cell>
          <cell r="AC332">
            <v>0</v>
          </cell>
          <cell r="AD332">
            <v>0</v>
          </cell>
          <cell r="AE332">
            <v>0</v>
          </cell>
          <cell r="AF332">
            <v>0</v>
          </cell>
          <cell r="AG332">
            <v>0</v>
          </cell>
          <cell r="AH332">
            <v>0</v>
          </cell>
          <cell r="AI332">
            <v>0</v>
          </cell>
          <cell r="AJ332">
            <v>0</v>
          </cell>
          <cell r="AK332">
            <v>0</v>
          </cell>
          <cell r="AL332">
            <v>0</v>
          </cell>
          <cell r="AM332">
            <v>0</v>
          </cell>
          <cell r="AN332">
            <v>0</v>
          </cell>
          <cell r="AO332">
            <v>0</v>
          </cell>
          <cell r="AP332">
            <v>0</v>
          </cell>
          <cell r="AQ332">
            <v>0</v>
          </cell>
          <cell r="AS332">
            <v>0</v>
          </cell>
          <cell r="AT332">
            <v>0</v>
          </cell>
          <cell r="AU332">
            <v>0</v>
          </cell>
          <cell r="AV332">
            <v>0</v>
          </cell>
          <cell r="AX332">
            <v>4.3721955585983681</v>
          </cell>
          <cell r="AY332">
            <v>1954.8086342493302</v>
          </cell>
          <cell r="AZ332">
            <v>-1954.8086342493302</v>
          </cell>
          <cell r="BA332">
            <v>0</v>
          </cell>
          <cell r="BC332">
            <v>-1776.8086342493302</v>
          </cell>
          <cell r="BE332">
            <v>0</v>
          </cell>
          <cell r="BG332">
            <v>0.65</v>
          </cell>
          <cell r="BH332">
            <v>7153.046101509939</v>
          </cell>
          <cell r="BI332">
            <v>4649.4799659814607</v>
          </cell>
          <cell r="BJ332">
            <v>3340.3927972693691</v>
          </cell>
          <cell r="BK332">
            <v>105</v>
          </cell>
          <cell r="BL332">
            <v>67229397.615165174</v>
          </cell>
          <cell r="BM332">
            <v>13090546.875</v>
          </cell>
        </row>
        <row r="333">
          <cell r="B333">
            <v>2009</v>
          </cell>
          <cell r="C333">
            <v>7318.9365623902322</v>
          </cell>
          <cell r="D333">
            <v>4757.308765553651</v>
          </cell>
          <cell r="E333">
            <v>1.6549428015729473</v>
          </cell>
          <cell r="F333">
            <v>0</v>
          </cell>
          <cell r="G333">
            <v>1.6549428015729473</v>
          </cell>
          <cell r="H333">
            <v>14826164.002285184</v>
          </cell>
          <cell r="I333">
            <v>0</v>
          </cell>
          <cell r="J333">
            <v>0</v>
          </cell>
          <cell r="K333">
            <v>0</v>
          </cell>
          <cell r="L333">
            <v>0</v>
          </cell>
          <cell r="M333">
            <v>120923553.03142652</v>
          </cell>
          <cell r="N333">
            <v>16597408.780387303</v>
          </cell>
          <cell r="O333">
            <v>27729817.108695854</v>
          </cell>
          <cell r="P333">
            <v>54754184.812629916</v>
          </cell>
          <cell r="Q333">
            <v>220004963.7331396</v>
          </cell>
          <cell r="R333">
            <v>0</v>
          </cell>
          <cell r="S333">
            <v>6136.5787490925559</v>
          </cell>
          <cell r="T333">
            <v>1227.315749818511</v>
          </cell>
          <cell r="U333">
            <v>4.3150126673778546</v>
          </cell>
          <cell r="V333">
            <v>77670.228012801381</v>
          </cell>
          <cell r="W333">
            <v>12.656926797246239</v>
          </cell>
          <cell r="X333">
            <v>14.079506437161971</v>
          </cell>
          <cell r="Y333">
            <v>0</v>
          </cell>
          <cell r="Z333">
            <v>2019</v>
          </cell>
          <cell r="AB333">
            <v>0</v>
          </cell>
          <cell r="AC333">
            <v>0</v>
          </cell>
          <cell r="AD333">
            <v>0</v>
          </cell>
          <cell r="AE333">
            <v>0</v>
          </cell>
          <cell r="AF333">
            <v>0</v>
          </cell>
          <cell r="AG333">
            <v>0</v>
          </cell>
          <cell r="AH333">
            <v>0</v>
          </cell>
          <cell r="AI333">
            <v>0</v>
          </cell>
          <cell r="AJ333">
            <v>0</v>
          </cell>
          <cell r="AK333">
            <v>0</v>
          </cell>
          <cell r="AL333">
            <v>0</v>
          </cell>
          <cell r="AM333">
            <v>0</v>
          </cell>
          <cell r="AN333">
            <v>0</v>
          </cell>
          <cell r="AO333">
            <v>0</v>
          </cell>
          <cell r="AP333">
            <v>0</v>
          </cell>
          <cell r="AQ333">
            <v>0</v>
          </cell>
          <cell r="AS333">
            <v>0</v>
          </cell>
          <cell r="AT333">
            <v>0</v>
          </cell>
          <cell r="AU333">
            <v>0</v>
          </cell>
          <cell r="AV333">
            <v>0</v>
          </cell>
          <cell r="AX333">
            <v>4.3648541215265997</v>
          </cell>
          <cell r="AY333">
            <v>1951.5262777345426</v>
          </cell>
          <cell r="AZ333">
            <v>-1951.5262777345426</v>
          </cell>
          <cell r="BA333">
            <v>0</v>
          </cell>
          <cell r="BC333">
            <v>-1773.5262777345426</v>
          </cell>
          <cell r="BE333">
            <v>0</v>
          </cell>
          <cell r="BG333">
            <v>0.65</v>
          </cell>
          <cell r="BH333">
            <v>7318.9365623902322</v>
          </cell>
          <cell r="BI333">
            <v>4757.308765553651</v>
          </cell>
          <cell r="BJ333">
            <v>3448.2215968415594</v>
          </cell>
          <cell r="BK333">
            <v>108</v>
          </cell>
          <cell r="BL333">
            <v>69150237.547027037</v>
          </cell>
          <cell r="BM333">
            <v>13464562.5</v>
          </cell>
        </row>
        <row r="334">
          <cell r="B334">
            <v>2010</v>
          </cell>
          <cell r="C334">
            <v>7488.6742856284836</v>
          </cell>
          <cell r="D334">
            <v>4867.6382856585142</v>
          </cell>
          <cell r="E334">
            <v>1.6933235445721448</v>
          </cell>
          <cell r="F334">
            <v>0</v>
          </cell>
          <cell r="G334">
            <v>1.6933235445721448</v>
          </cell>
          <cell r="H334">
            <v>15238001.891237551</v>
          </cell>
          <cell r="I334">
            <v>0</v>
          </cell>
          <cell r="J334">
            <v>0</v>
          </cell>
          <cell r="K334">
            <v>0</v>
          </cell>
          <cell r="L334">
            <v>0</v>
          </cell>
          <cell r="M334">
            <v>123727961.62309375</v>
          </cell>
          <cell r="N334">
            <v>16982328.960255276</v>
          </cell>
          <cell r="O334">
            <v>28372915.457987476</v>
          </cell>
          <cell r="P334">
            <v>56024021.022936836</v>
          </cell>
          <cell r="Q334">
            <v>225107227.06427336</v>
          </cell>
          <cell r="R334">
            <v>0</v>
          </cell>
          <cell r="S334">
            <v>6278.8957232135908</v>
          </cell>
          <cell r="T334">
            <v>1255.7791446427182</v>
          </cell>
          <cell r="U334">
            <v>4.4150846409031619</v>
          </cell>
          <cell r="V334">
            <v>79471.523536256907</v>
          </cell>
          <cell r="W334">
            <v>12.656926797246239</v>
          </cell>
          <cell r="X334">
            <v>13.760381412383094</v>
          </cell>
          <cell r="Y334">
            <v>0</v>
          </cell>
          <cell r="Z334">
            <v>2020</v>
          </cell>
          <cell r="AB334">
            <v>0</v>
          </cell>
          <cell r="AC334">
            <v>0</v>
          </cell>
          <cell r="AD334">
            <v>0</v>
          </cell>
          <cell r="AE334">
            <v>0</v>
          </cell>
          <cell r="AF334">
            <v>0</v>
          </cell>
          <cell r="AG334">
            <v>0</v>
          </cell>
          <cell r="AH334">
            <v>0</v>
          </cell>
          <cell r="AI334">
            <v>0</v>
          </cell>
          <cell r="AJ334">
            <v>0</v>
          </cell>
          <cell r="AK334">
            <v>0</v>
          </cell>
          <cell r="AL334">
            <v>0</v>
          </cell>
          <cell r="AM334">
            <v>0</v>
          </cell>
          <cell r="AN334">
            <v>0</v>
          </cell>
          <cell r="AO334">
            <v>0</v>
          </cell>
          <cell r="AP334">
            <v>0</v>
          </cell>
          <cell r="AQ334">
            <v>0</v>
          </cell>
          <cell r="AS334">
            <v>0</v>
          </cell>
          <cell r="AT334">
            <v>0</v>
          </cell>
          <cell r="AU334">
            <v>0</v>
          </cell>
          <cell r="AV334">
            <v>0</v>
          </cell>
          <cell r="AX334">
            <v>4.357525011602041</v>
          </cell>
          <cell r="AY334">
            <v>1948.2494326872725</v>
          </cell>
          <cell r="AZ334">
            <v>-1948.2494326872725</v>
          </cell>
          <cell r="BA334">
            <v>0</v>
          </cell>
          <cell r="BC334">
            <v>-1770.2494326872725</v>
          </cell>
          <cell r="BE334">
            <v>0</v>
          </cell>
          <cell r="BG334">
            <v>0.65</v>
          </cell>
          <cell r="BH334">
            <v>7488.6742856284836</v>
          </cell>
          <cell r="BI334">
            <v>4867.6382856585142</v>
          </cell>
          <cell r="BJ334">
            <v>3558.5511169464226</v>
          </cell>
          <cell r="BK334">
            <v>111</v>
          </cell>
          <cell r="BL334">
            <v>71071077.478888899</v>
          </cell>
          <cell r="BM334">
            <v>13838578.125</v>
          </cell>
        </row>
        <row r="335">
          <cell r="B335">
            <v>2011</v>
          </cell>
          <cell r="C335">
            <v>7662.3484953281904</v>
          </cell>
          <cell r="D335">
            <v>4980.5265219633238</v>
          </cell>
          <cell r="E335">
            <v>1.7325943977502356</v>
          </cell>
          <cell r="F335">
            <v>0</v>
          </cell>
          <cell r="G335">
            <v>1.7325943977502356</v>
          </cell>
          <cell r="H335">
            <v>15375281.187555008</v>
          </cell>
          <cell r="I335">
            <v>0</v>
          </cell>
          <cell r="J335">
            <v>0</v>
          </cell>
          <cell r="K335">
            <v>0</v>
          </cell>
          <cell r="L335">
            <v>0</v>
          </cell>
          <cell r="M335">
            <v>126597408.88879788</v>
          </cell>
          <cell r="N335">
            <v>17376176.048343062</v>
          </cell>
          <cell r="O335">
            <v>29030928.275890235</v>
          </cell>
          <cell r="P335">
            <v>57323306.74484767</v>
          </cell>
          <cell r="Q335">
            <v>230327819.95787883</v>
          </cell>
          <cell r="R335">
            <v>0</v>
          </cell>
          <cell r="S335">
            <v>6424.5132532227099</v>
          </cell>
          <cell r="T335">
            <v>1284.9026506445421</v>
          </cell>
          <cell r="U335">
            <v>4.5174774418876753</v>
          </cell>
          <cell r="V335">
            <v>81314.593953978154</v>
          </cell>
          <cell r="W335">
            <v>12.656926797246243</v>
          </cell>
          <cell r="X335">
            <v>13.448489651205781</v>
          </cell>
          <cell r="Y335">
            <v>0</v>
          </cell>
          <cell r="Z335">
            <v>2021</v>
          </cell>
          <cell r="AB335">
            <v>0</v>
          </cell>
          <cell r="AC335">
            <v>0</v>
          </cell>
          <cell r="AD335">
            <v>0</v>
          </cell>
          <cell r="AE335">
            <v>0</v>
          </cell>
          <cell r="AF335">
            <v>0</v>
          </cell>
          <cell r="AG335">
            <v>0</v>
          </cell>
          <cell r="AH335">
            <v>0</v>
          </cell>
          <cell r="AI335">
            <v>0</v>
          </cell>
          <cell r="AJ335">
            <v>0</v>
          </cell>
          <cell r="AK335">
            <v>0</v>
          </cell>
          <cell r="AL335">
            <v>0</v>
          </cell>
          <cell r="AM335">
            <v>0</v>
          </cell>
          <cell r="AN335">
            <v>0</v>
          </cell>
          <cell r="AO335">
            <v>0</v>
          </cell>
          <cell r="AP335">
            <v>0</v>
          </cell>
          <cell r="AQ335">
            <v>0</v>
          </cell>
          <cell r="AS335">
            <v>0</v>
          </cell>
          <cell r="AT335">
            <v>0</v>
          </cell>
          <cell r="AU335">
            <v>0</v>
          </cell>
          <cell r="AV335">
            <v>0</v>
          </cell>
          <cell r="AX335">
            <v>4.3502082081259426</v>
          </cell>
          <cell r="AY335">
            <v>1944.9780898531087</v>
          </cell>
          <cell r="AZ335">
            <v>-1944.9780898531087</v>
          </cell>
          <cell r="BA335">
            <v>0</v>
          </cell>
          <cell r="BC335">
            <v>-1766.9780898531087</v>
          </cell>
          <cell r="BE335">
            <v>0</v>
          </cell>
          <cell r="BG335">
            <v>0.65</v>
          </cell>
          <cell r="BH335">
            <v>7662.3484953281904</v>
          </cell>
          <cell r="BI335">
            <v>4980.5265219633238</v>
          </cell>
          <cell r="BJ335">
            <v>3671.4393532512322</v>
          </cell>
          <cell r="BK335">
            <v>112</v>
          </cell>
          <cell r="BL335">
            <v>71711357.456176192</v>
          </cell>
          <cell r="BM335">
            <v>13963250</v>
          </cell>
        </row>
        <row r="336">
          <cell r="B336">
            <v>2012</v>
          </cell>
          <cell r="C336">
            <v>7840.0504848410355</v>
          </cell>
          <cell r="D336">
            <v>5096.0328151466729</v>
          </cell>
          <cell r="E336">
            <v>1.7727760041711327</v>
          </cell>
          <cell r="F336">
            <v>0</v>
          </cell>
          <cell r="G336">
            <v>1.7727760041711327</v>
          </cell>
          <cell r="H336">
            <v>15924398.372824829</v>
          </cell>
          <cell r="I336">
            <v>0</v>
          </cell>
          <cell r="J336">
            <v>0</v>
          </cell>
          <cell r="K336">
            <v>0</v>
          </cell>
          <cell r="L336">
            <v>0</v>
          </cell>
          <cell r="M336">
            <v>129533403.1783329</v>
          </cell>
          <cell r="N336">
            <v>17779157.073781766</v>
          </cell>
          <cell r="O336">
            <v>29704201.45253782</v>
          </cell>
          <cell r="P336">
            <v>58652724.95914913</v>
          </cell>
          <cell r="Q336">
            <v>235669486.66380161</v>
          </cell>
          <cell r="R336">
            <v>0</v>
          </cell>
          <cell r="S336">
            <v>6573.5078842350395</v>
          </cell>
          <cell r="T336">
            <v>1314.701576847008</v>
          </cell>
          <cell r="U336">
            <v>4.6222448939935514</v>
          </cell>
          <cell r="V336">
            <v>83200.408091883932</v>
          </cell>
          <cell r="W336">
            <v>12.656926797246244</v>
          </cell>
          <cell r="X336">
            <v>13.143667205026009</v>
          </cell>
          <cell r="Y336">
            <v>0</v>
          </cell>
          <cell r="Z336">
            <v>2022</v>
          </cell>
          <cell r="AB336">
            <v>0</v>
          </cell>
          <cell r="AC336">
            <v>0</v>
          </cell>
          <cell r="AD336">
            <v>0</v>
          </cell>
          <cell r="AE336">
            <v>0</v>
          </cell>
          <cell r="AF336">
            <v>0</v>
          </cell>
          <cell r="AG336">
            <v>0</v>
          </cell>
          <cell r="AH336">
            <v>0</v>
          </cell>
          <cell r="AI336">
            <v>0</v>
          </cell>
          <cell r="AJ336">
            <v>0</v>
          </cell>
          <cell r="AK336">
            <v>0</v>
          </cell>
          <cell r="AL336">
            <v>0</v>
          </cell>
          <cell r="AM336">
            <v>0</v>
          </cell>
          <cell r="AN336">
            <v>0</v>
          </cell>
          <cell r="AO336">
            <v>0</v>
          </cell>
          <cell r="AP336">
            <v>0</v>
          </cell>
          <cell r="AQ336">
            <v>0</v>
          </cell>
          <cell r="AS336">
            <v>0</v>
          </cell>
          <cell r="AT336">
            <v>0</v>
          </cell>
          <cell r="AU336">
            <v>0</v>
          </cell>
          <cell r="AV336">
            <v>0</v>
          </cell>
          <cell r="AX336">
            <v>4.342903690434313</v>
          </cell>
          <cell r="AY336">
            <v>1941.7122399931811</v>
          </cell>
          <cell r="AZ336">
            <v>-1941.7122399931811</v>
          </cell>
          <cell r="BA336">
            <v>0</v>
          </cell>
          <cell r="BC336">
            <v>-1763.7122399931811</v>
          </cell>
          <cell r="BE336">
            <v>0</v>
          </cell>
          <cell r="BG336">
            <v>0.65</v>
          </cell>
          <cell r="BH336">
            <v>7840.0504848410355</v>
          </cell>
          <cell r="BI336">
            <v>5096.0328151466729</v>
          </cell>
          <cell r="BJ336">
            <v>3786.9456464345812</v>
          </cell>
          <cell r="BK336">
            <v>116</v>
          </cell>
          <cell r="BL336">
            <v>74272477.365325332</v>
          </cell>
          <cell r="BM336">
            <v>14461937.5</v>
          </cell>
        </row>
        <row r="337">
          <cell r="B337">
            <v>2013</v>
          </cell>
          <cell r="C337">
            <v>8021.8736647560236</v>
          </cell>
          <cell r="D337">
            <v>5214.217882091415</v>
          </cell>
          <cell r="E337">
            <v>1.8138894856440675</v>
          </cell>
          <cell r="F337">
            <v>0</v>
          </cell>
          <cell r="G337">
            <v>1.8138894856440675</v>
          </cell>
          <cell r="H337">
            <v>16198956.96545974</v>
          </cell>
          <cell r="I337">
            <v>0</v>
          </cell>
          <cell r="J337">
            <v>0</v>
          </cell>
          <cell r="K337">
            <v>0</v>
          </cell>
          <cell r="L337">
            <v>0</v>
          </cell>
          <cell r="M337">
            <v>132537487.82251136</v>
          </cell>
          <cell r="N337">
            <v>18191483.867035653</v>
          </cell>
          <cell r="O337">
            <v>30393088.899803463</v>
          </cell>
          <cell r="P337">
            <v>60012974.486033142</v>
          </cell>
          <cell r="Q337">
            <v>241135035.0753836</v>
          </cell>
          <cell r="R337">
            <v>0</v>
          </cell>
          <cell r="S337">
            <v>6725.9579365681029</v>
          </cell>
          <cell r="T337">
            <v>1345.1915873136206</v>
          </cell>
          <cell r="U337">
            <v>4.729442069138881</v>
          </cell>
          <cell r="V337">
            <v>85129.957244499863</v>
          </cell>
          <cell r="W337">
            <v>12.656926797246243</v>
          </cell>
          <cell r="X337">
            <v>12.845753841286331</v>
          </cell>
          <cell r="Y337">
            <v>0</v>
          </cell>
          <cell r="Z337">
            <v>2023</v>
          </cell>
          <cell r="AB337">
            <v>0</v>
          </cell>
          <cell r="AC337">
            <v>0</v>
          </cell>
          <cell r="AD337">
            <v>0</v>
          </cell>
          <cell r="AE337">
            <v>0</v>
          </cell>
          <cell r="AF337">
            <v>0</v>
          </cell>
          <cell r="AG337">
            <v>0</v>
          </cell>
          <cell r="AH337">
            <v>0</v>
          </cell>
          <cell r="AI337">
            <v>0</v>
          </cell>
          <cell r="AJ337">
            <v>0</v>
          </cell>
          <cell r="AK337">
            <v>0</v>
          </cell>
          <cell r="AL337">
            <v>0</v>
          </cell>
          <cell r="AM337">
            <v>0</v>
          </cell>
          <cell r="AN337">
            <v>0</v>
          </cell>
          <cell r="AO337">
            <v>0</v>
          </cell>
          <cell r="AP337">
            <v>0</v>
          </cell>
          <cell r="AQ337">
            <v>0</v>
          </cell>
          <cell r="AS337">
            <v>0</v>
          </cell>
          <cell r="AT337">
            <v>0</v>
          </cell>
          <cell r="AU337">
            <v>0</v>
          </cell>
          <cell r="AV337">
            <v>0</v>
          </cell>
          <cell r="AX337">
            <v>4.3356114378978567</v>
          </cell>
          <cell r="AY337">
            <v>1938.4518738841316</v>
          </cell>
          <cell r="AZ337">
            <v>-1938.4518738841316</v>
          </cell>
          <cell r="BA337">
            <v>0</v>
          </cell>
          <cell r="BC337">
            <v>-1760.4518738841316</v>
          </cell>
          <cell r="BE337">
            <v>0</v>
          </cell>
          <cell r="BG337">
            <v>0.65</v>
          </cell>
          <cell r="BH337">
            <v>8021.8736647560236</v>
          </cell>
          <cell r="BI337">
            <v>5214.217882091415</v>
          </cell>
          <cell r="BJ337">
            <v>3905.1307133793234</v>
          </cell>
          <cell r="BK337">
            <v>118</v>
          </cell>
          <cell r="BL337">
            <v>75553037.319899902</v>
          </cell>
          <cell r="BM337">
            <v>14711281.25</v>
          </cell>
        </row>
        <row r="338">
          <cell r="B338">
            <v>2014</v>
          </cell>
          <cell r="C338">
            <v>8207.9136120015683</v>
          </cell>
          <cell r="D338">
            <v>5335.1438478010195</v>
          </cell>
          <cell r="E338">
            <v>1.8559564538264612</v>
          </cell>
          <cell r="F338">
            <v>0</v>
          </cell>
          <cell r="G338">
            <v>1.8559564538264612</v>
          </cell>
          <cell r="H338">
            <v>16610794.854412105</v>
          </cell>
          <cell r="I338">
            <v>0</v>
          </cell>
          <cell r="J338">
            <v>0</v>
          </cell>
          <cell r="K338">
            <v>0</v>
          </cell>
          <cell r="L338">
            <v>0</v>
          </cell>
          <cell r="M338">
            <v>135611241.94443038</v>
          </cell>
          <cell r="N338">
            <v>18613373.171252772</v>
          </cell>
          <cell r="O338">
            <v>31097952.737336937</v>
          </cell>
          <cell r="P338">
            <v>61404770.35243807</v>
          </cell>
          <cell r="Q338">
            <v>246727338.20545813</v>
          </cell>
          <cell r="R338">
            <v>0</v>
          </cell>
          <cell r="S338">
            <v>6881.943546911536</v>
          </cell>
          <cell r="T338">
            <v>1376.3887093823073</v>
          </cell>
          <cell r="U338">
            <v>4.839125316446693</v>
          </cell>
          <cell r="V338">
            <v>87104.255696040476</v>
          </cell>
          <cell r="W338">
            <v>12.656926797246243</v>
          </cell>
          <cell r="X338">
            <v>12.554592959248323</v>
          </cell>
          <cell r="Y338">
            <v>0</v>
          </cell>
          <cell r="Z338">
            <v>2024</v>
          </cell>
          <cell r="AB338">
            <v>0</v>
          </cell>
          <cell r="AC338">
            <v>0</v>
          </cell>
          <cell r="AD338">
            <v>0</v>
          </cell>
          <cell r="AE338">
            <v>0</v>
          </cell>
          <cell r="AF338">
            <v>0</v>
          </cell>
          <cell r="AG338">
            <v>0</v>
          </cell>
          <cell r="AH338">
            <v>0</v>
          </cell>
          <cell r="AI338">
            <v>0</v>
          </cell>
          <cell r="AJ338">
            <v>0</v>
          </cell>
          <cell r="AK338">
            <v>0</v>
          </cell>
          <cell r="AL338">
            <v>0</v>
          </cell>
          <cell r="AM338">
            <v>0</v>
          </cell>
          <cell r="AN338">
            <v>0</v>
          </cell>
          <cell r="AO338">
            <v>0</v>
          </cell>
          <cell r="AP338">
            <v>0</v>
          </cell>
          <cell r="AQ338">
            <v>0</v>
          </cell>
          <cell r="AS338">
            <v>0</v>
          </cell>
          <cell r="AT338">
            <v>0</v>
          </cell>
          <cell r="AU338">
            <v>0</v>
          </cell>
          <cell r="AV338">
            <v>0</v>
          </cell>
          <cell r="AX338">
            <v>4.3283314299219153</v>
          </cell>
          <cell r="AY338">
            <v>1935.1969823180882</v>
          </cell>
          <cell r="AZ338">
            <v>-1935.1969823180882</v>
          </cell>
          <cell r="BA338">
            <v>0</v>
          </cell>
          <cell r="BC338">
            <v>-1757.1969823180882</v>
          </cell>
          <cell r="BE338">
            <v>0</v>
          </cell>
          <cell r="BG338">
            <v>0.65</v>
          </cell>
          <cell r="BH338">
            <v>8207.9136120015683</v>
          </cell>
          <cell r="BI338">
            <v>5335.1438478010195</v>
          </cell>
          <cell r="BJ338">
            <v>4026.0566790889279</v>
          </cell>
          <cell r="BK338">
            <v>121</v>
          </cell>
          <cell r="BL338">
            <v>77473877.251761764</v>
          </cell>
          <cell r="BM338">
            <v>15085296.875</v>
          </cell>
        </row>
        <row r="339">
          <cell r="B339">
            <v>2015</v>
          </cell>
          <cell r="C339">
            <v>8398.2681200863335</v>
          </cell>
          <cell r="D339">
            <v>5458.874278056117</v>
          </cell>
          <cell r="E339">
            <v>1.8989990215842818</v>
          </cell>
          <cell r="F339">
            <v>0</v>
          </cell>
          <cell r="G339">
            <v>1.8989990215842818</v>
          </cell>
          <cell r="H339">
            <v>17022632.743364472</v>
          </cell>
          <cell r="I339">
            <v>0</v>
          </cell>
          <cell r="J339">
            <v>0</v>
          </cell>
          <cell r="K339">
            <v>0</v>
          </cell>
          <cell r="L339">
            <v>0</v>
          </cell>
          <cell r="M339">
            <v>138756281.28955129</v>
          </cell>
          <cell r="N339">
            <v>19045046.756197859</v>
          </cell>
          <cell r="O339">
            <v>31819163.48291593</v>
          </cell>
          <cell r="P339">
            <v>62828844.167908825</v>
          </cell>
          <cell r="Q339">
            <v>252449335.69657391</v>
          </cell>
          <cell r="R339">
            <v>0</v>
          </cell>
          <cell r="S339">
            <v>7041.5467104516565</v>
          </cell>
          <cell r="T339">
            <v>1408.3093420903313</v>
          </cell>
          <cell r="U339">
            <v>4.9513522918653718</v>
          </cell>
          <cell r="V339">
            <v>89124.341253576698</v>
          </cell>
          <cell r="W339">
            <v>12.656926797246243</v>
          </cell>
          <cell r="X339">
            <v>12.270031507673995</v>
          </cell>
          <cell r="Y339">
            <v>0</v>
          </cell>
          <cell r="Z339">
            <v>2025</v>
          </cell>
          <cell r="AB339">
            <v>0</v>
          </cell>
          <cell r="AC339">
            <v>0</v>
          </cell>
          <cell r="AD339">
            <v>0</v>
          </cell>
          <cell r="AE339">
            <v>0</v>
          </cell>
          <cell r="AF339">
            <v>0</v>
          </cell>
          <cell r="AG339">
            <v>0</v>
          </cell>
          <cell r="AH339">
            <v>0</v>
          </cell>
          <cell r="AI339">
            <v>0</v>
          </cell>
          <cell r="AJ339">
            <v>0</v>
          </cell>
          <cell r="AK339">
            <v>0</v>
          </cell>
          <cell r="AL339">
            <v>0</v>
          </cell>
          <cell r="AM339">
            <v>0</v>
          </cell>
          <cell r="AN339">
            <v>0</v>
          </cell>
          <cell r="AO339">
            <v>0</v>
          </cell>
          <cell r="AP339">
            <v>0</v>
          </cell>
          <cell r="AQ339">
            <v>0</v>
          </cell>
          <cell r="AS339">
            <v>0</v>
          </cell>
          <cell r="AT339">
            <v>0</v>
          </cell>
          <cell r="AU339">
            <v>0</v>
          </cell>
          <cell r="AV339">
            <v>0</v>
          </cell>
          <cell r="AX339">
            <v>4.3210636459464169</v>
          </cell>
          <cell r="AY339">
            <v>1931.9475561026429</v>
          </cell>
          <cell r="AZ339">
            <v>-1931.9475561026429</v>
          </cell>
          <cell r="BA339">
            <v>0</v>
          </cell>
          <cell r="BC339">
            <v>-1753.9475561026429</v>
          </cell>
          <cell r="BE339">
            <v>0</v>
          </cell>
          <cell r="BG339">
            <v>0.65</v>
          </cell>
          <cell r="BH339">
            <v>8398.2681200863335</v>
          </cell>
          <cell r="BI339">
            <v>5458.874278056117</v>
          </cell>
          <cell r="BJ339">
            <v>4149.7871093440253</v>
          </cell>
          <cell r="BK339">
            <v>124</v>
          </cell>
          <cell r="BL339">
            <v>79394717.183623627</v>
          </cell>
          <cell r="BM339">
            <v>15459312.5</v>
          </cell>
        </row>
        <row r="340">
          <cell r="B340">
            <v>2016</v>
          </cell>
          <cell r="C340">
            <v>8593.0372505052346</v>
          </cell>
          <cell r="D340">
            <v>5585.4742128284024</v>
          </cell>
          <cell r="E340">
            <v>1.9430398146158359</v>
          </cell>
          <cell r="F340">
            <v>0</v>
          </cell>
          <cell r="G340">
            <v>1.9430398146158359</v>
          </cell>
          <cell r="H340">
            <v>17297191.335999381</v>
          </cell>
          <cell r="I340">
            <v>0</v>
          </cell>
          <cell r="J340">
            <v>0</v>
          </cell>
          <cell r="K340">
            <v>0</v>
          </cell>
          <cell r="L340">
            <v>0</v>
          </cell>
          <cell r="M340">
            <v>141974259.07502854</v>
          </cell>
          <cell r="N340">
            <v>19486731.534827299</v>
          </cell>
          <cell r="O340">
            <v>32557100.24721146</v>
          </cell>
          <cell r="P340">
            <v>64285944.509172909</v>
          </cell>
          <cell r="Q340">
            <v>258304035.3662402</v>
          </cell>
          <cell r="R340">
            <v>0</v>
          </cell>
          <cell r="S340">
            <v>7204.8513239729291</v>
          </cell>
          <cell r="T340">
            <v>1440.9702647945858</v>
          </cell>
          <cell r="U340">
            <v>5.0661819884760018</v>
          </cell>
          <cell r="V340">
            <v>91191.275792568034</v>
          </cell>
          <cell r="W340">
            <v>12.656926797246243</v>
          </cell>
          <cell r="X340">
            <v>11.991919904373121</v>
          </cell>
          <cell r="Y340">
            <v>0</v>
          </cell>
          <cell r="Z340">
            <v>2026</v>
          </cell>
          <cell r="AB340">
            <v>0</v>
          </cell>
          <cell r="AC340">
            <v>0</v>
          </cell>
          <cell r="AD340">
            <v>0</v>
          </cell>
          <cell r="AE340">
            <v>0</v>
          </cell>
          <cell r="AF340">
            <v>0</v>
          </cell>
          <cell r="AG340">
            <v>0</v>
          </cell>
          <cell r="AH340">
            <v>0</v>
          </cell>
          <cell r="AI340">
            <v>0</v>
          </cell>
          <cell r="AJ340">
            <v>0</v>
          </cell>
          <cell r="AK340">
            <v>0</v>
          </cell>
          <cell r="AL340">
            <v>0</v>
          </cell>
          <cell r="AM340">
            <v>0</v>
          </cell>
          <cell r="AN340">
            <v>0</v>
          </cell>
          <cell r="AO340">
            <v>0</v>
          </cell>
          <cell r="AP340">
            <v>0</v>
          </cell>
          <cell r="AQ340">
            <v>0</v>
          </cell>
          <cell r="AS340">
            <v>0</v>
          </cell>
          <cell r="AT340">
            <v>0</v>
          </cell>
          <cell r="AU340">
            <v>0</v>
          </cell>
          <cell r="AV340">
            <v>0</v>
          </cell>
          <cell r="AX340">
            <v>4.313808065445806</v>
          </cell>
          <cell r="AY340">
            <v>1928.7035860608198</v>
          </cell>
          <cell r="AZ340">
            <v>-1928.7035860608198</v>
          </cell>
          <cell r="BA340">
            <v>0</v>
          </cell>
          <cell r="BC340">
            <v>-1750.7035860608198</v>
          </cell>
          <cell r="BE340">
            <v>0</v>
          </cell>
          <cell r="BG340">
            <v>0.65</v>
          </cell>
          <cell r="BH340">
            <v>8593.0372505052346</v>
          </cell>
          <cell r="BI340">
            <v>5585.4742128284024</v>
          </cell>
          <cell r="BJ340">
            <v>4276.3870441163108</v>
          </cell>
          <cell r="BK340">
            <v>126</v>
          </cell>
          <cell r="BL340">
            <v>80675277.138198212</v>
          </cell>
          <cell r="BM340">
            <v>15708656.25</v>
          </cell>
        </row>
        <row r="341">
          <cell r="B341">
            <v>2017</v>
          </cell>
          <cell r="C341">
            <v>8792.3233853376278</v>
          </cell>
          <cell r="D341">
            <v>5715.0102004694581</v>
          </cell>
          <cell r="E341">
            <v>1.9881019833452456</v>
          </cell>
          <cell r="F341">
            <v>0</v>
          </cell>
          <cell r="G341">
            <v>1.9881019833452456</v>
          </cell>
          <cell r="H341">
            <v>17846308.521269206</v>
          </cell>
          <cell r="I341">
            <v>0</v>
          </cell>
          <cell r="J341">
            <v>0</v>
          </cell>
          <cell r="K341">
            <v>0</v>
          </cell>
          <cell r="L341">
            <v>0</v>
          </cell>
          <cell r="M341">
            <v>145266866.85874334</v>
          </cell>
          <cell r="N341">
            <v>19938659.682568684</v>
          </cell>
          <cell r="O341">
            <v>33312150.933072068</v>
          </cell>
          <cell r="P341">
            <v>65776837.31363897</v>
          </cell>
          <cell r="Q341">
            <v>264294514.78802305</v>
          </cell>
          <cell r="R341">
            <v>0</v>
          </cell>
          <cell r="S341">
            <v>7371.9432299590471</v>
          </cell>
          <cell r="T341">
            <v>1474.3886459918094</v>
          </cell>
          <cell r="U341">
            <v>5.1836747675025929</v>
          </cell>
          <cell r="V341">
            <v>93306.145815046679</v>
          </cell>
          <cell r="W341">
            <v>12.656926797246243</v>
          </cell>
          <cell r="X341">
            <v>11.720111957574037</v>
          </cell>
          <cell r="Y341">
            <v>0</v>
          </cell>
          <cell r="Z341">
            <v>2027</v>
          </cell>
          <cell r="AB341">
            <v>0</v>
          </cell>
          <cell r="AC341">
            <v>0</v>
          </cell>
          <cell r="AD341">
            <v>0</v>
          </cell>
          <cell r="AE341">
            <v>0</v>
          </cell>
          <cell r="AF341">
            <v>0</v>
          </cell>
          <cell r="AG341">
            <v>0</v>
          </cell>
          <cell r="AH341">
            <v>0</v>
          </cell>
          <cell r="AI341">
            <v>0</v>
          </cell>
          <cell r="AJ341">
            <v>0</v>
          </cell>
          <cell r="AK341">
            <v>0</v>
          </cell>
          <cell r="AL341">
            <v>0</v>
          </cell>
          <cell r="AM341">
            <v>0</v>
          </cell>
          <cell r="AN341">
            <v>0</v>
          </cell>
          <cell r="AO341">
            <v>0</v>
          </cell>
          <cell r="AP341">
            <v>0</v>
          </cell>
          <cell r="AQ341">
            <v>0</v>
          </cell>
          <cell r="AS341">
            <v>0</v>
          </cell>
          <cell r="AT341">
            <v>0</v>
          </cell>
          <cell r="AU341">
            <v>0</v>
          </cell>
          <cell r="AV341">
            <v>0</v>
          </cell>
          <cell r="AX341">
            <v>4.3065646679289964</v>
          </cell>
          <cell r="AY341">
            <v>1925.4650630310541</v>
          </cell>
          <cell r="AZ341">
            <v>-1925.4650630310541</v>
          </cell>
          <cell r="BA341">
            <v>0</v>
          </cell>
          <cell r="BC341">
            <v>-1747.4650630310541</v>
          </cell>
          <cell r="BE341">
            <v>0</v>
          </cell>
          <cell r="BG341">
            <v>0.65</v>
          </cell>
          <cell r="BH341">
            <v>8792.3233853376278</v>
          </cell>
          <cell r="BI341">
            <v>5715.0102004694581</v>
          </cell>
          <cell r="BJ341">
            <v>4405.9230317573665</v>
          </cell>
          <cell r="BK341">
            <v>130</v>
          </cell>
          <cell r="BL341">
            <v>83236397.047347352</v>
          </cell>
          <cell r="BM341">
            <v>16207343.75</v>
          </cell>
        </row>
        <row r="342">
          <cell r="B342">
            <v>2018</v>
          </cell>
          <cell r="C342">
            <v>8996.2312810653457</v>
          </cell>
          <cell r="D342">
            <v>5847.5503326924745</v>
          </cell>
          <cell r="E342">
            <v>2.0342092150915279</v>
          </cell>
          <cell r="F342">
            <v>0</v>
          </cell>
          <cell r="G342">
            <v>2.0342092150915279</v>
          </cell>
          <cell r="H342">
            <v>18120867.113904115</v>
          </cell>
          <cell r="I342">
            <v>0</v>
          </cell>
          <cell r="J342">
            <v>0</v>
          </cell>
          <cell r="K342">
            <v>0</v>
          </cell>
          <cell r="L342">
            <v>0</v>
          </cell>
          <cell r="M342">
            <v>148635835.42847556</v>
          </cell>
          <cell r="N342">
            <v>20401068.759364422</v>
          </cell>
          <cell r="O342">
            <v>34084712.439425915</v>
          </cell>
          <cell r="P342">
            <v>67302306.282013714</v>
          </cell>
          <cell r="Q342">
            <v>270423922.90927958</v>
          </cell>
          <cell r="R342">
            <v>0</v>
          </cell>
          <cell r="S342">
            <v>7542.9102617167637</v>
          </cell>
          <cell r="T342">
            <v>1508.5820523433526</v>
          </cell>
          <cell r="U342">
            <v>5.3038923900414758</v>
          </cell>
          <cell r="V342">
            <v>95470.063020746558</v>
          </cell>
          <cell r="W342">
            <v>12.656926797246241</v>
          </cell>
          <cell r="X342">
            <v>11.454464789076702</v>
          </cell>
          <cell r="Y342">
            <v>0</v>
          </cell>
          <cell r="Z342">
            <v>2028</v>
          </cell>
          <cell r="AB342">
            <v>0</v>
          </cell>
          <cell r="AC342">
            <v>0</v>
          </cell>
          <cell r="AD342">
            <v>0</v>
          </cell>
          <cell r="AE342">
            <v>0</v>
          </cell>
          <cell r="AF342">
            <v>0</v>
          </cell>
          <cell r="AG342">
            <v>0</v>
          </cell>
          <cell r="AH342">
            <v>0</v>
          </cell>
          <cell r="AI342">
            <v>0</v>
          </cell>
          <cell r="AJ342">
            <v>0</v>
          </cell>
          <cell r="AK342">
            <v>0</v>
          </cell>
          <cell r="AL342">
            <v>0</v>
          </cell>
          <cell r="AM342">
            <v>0</v>
          </cell>
          <cell r="AN342">
            <v>0</v>
          </cell>
          <cell r="AO342">
            <v>0</v>
          </cell>
          <cell r="AP342">
            <v>0</v>
          </cell>
          <cell r="AQ342">
            <v>0</v>
          </cell>
          <cell r="AS342">
            <v>0</v>
          </cell>
          <cell r="AT342">
            <v>0</v>
          </cell>
          <cell r="AU342">
            <v>0</v>
          </cell>
          <cell r="AV342">
            <v>0</v>
          </cell>
          <cell r="AX342">
            <v>4.2993334329393074</v>
          </cell>
          <cell r="AY342">
            <v>1922.2319778671642</v>
          </cell>
          <cell r="AZ342">
            <v>-1922.2319778671642</v>
          </cell>
          <cell r="BA342">
            <v>0</v>
          </cell>
          <cell r="BC342">
            <v>-1744.2319778671642</v>
          </cell>
          <cell r="BE342">
            <v>0</v>
          </cell>
          <cell r="BG342">
            <v>0.65</v>
          </cell>
          <cell r="BH342">
            <v>8996.2312810653457</v>
          </cell>
          <cell r="BI342">
            <v>5847.5503326924745</v>
          </cell>
          <cell r="BJ342">
            <v>4538.4631639803829</v>
          </cell>
          <cell r="BK342">
            <v>132</v>
          </cell>
          <cell r="BL342">
            <v>84516957.001921937</v>
          </cell>
          <cell r="BM342">
            <v>16456687.5</v>
          </cell>
        </row>
        <row r="343">
          <cell r="B343">
            <v>2019</v>
          </cell>
          <cell r="C343">
            <v>9204.8681236388347</v>
          </cell>
          <cell r="D343">
            <v>5983.164280365243</v>
          </cell>
          <cell r="E343">
            <v>2.0813857465201546</v>
          </cell>
          <cell r="F343">
            <v>0</v>
          </cell>
          <cell r="G343">
            <v>2.0813857465201546</v>
          </cell>
          <cell r="H343">
            <v>18669984.299173936</v>
          </cell>
          <cell r="I343">
            <v>0</v>
          </cell>
          <cell r="J343">
            <v>0</v>
          </cell>
          <cell r="K343">
            <v>0</v>
          </cell>
          <cell r="L343">
            <v>0</v>
          </cell>
          <cell r="M343">
            <v>152082935.71171567</v>
          </cell>
          <cell r="N343">
            <v>20874201.834548347</v>
          </cell>
          <cell r="O343">
            <v>34875190.869916134</v>
          </cell>
          <cell r="P343">
            <v>68863153.290264845</v>
          </cell>
          <cell r="Q343">
            <v>276695481.70644498</v>
          </cell>
          <cell r="R343">
            <v>0</v>
          </cell>
          <cell r="S343">
            <v>7717.8422895462445</v>
          </cell>
          <cell r="T343">
            <v>1543.568457909249</v>
          </cell>
          <cell r="U343">
            <v>5.4268980495265646</v>
          </cell>
          <cell r="V343">
            <v>97684.164891478154</v>
          </cell>
          <cell r="W343">
            <v>12.656926797246243</v>
          </cell>
          <cell r="X343">
            <v>11.194838759147503</v>
          </cell>
          <cell r="Y343">
            <v>0</v>
          </cell>
          <cell r="Z343">
            <v>2029</v>
          </cell>
          <cell r="AB343">
            <v>0</v>
          </cell>
          <cell r="AC343">
            <v>0</v>
          </cell>
          <cell r="AD343">
            <v>0</v>
          </cell>
          <cell r="AE343">
            <v>0</v>
          </cell>
          <cell r="AF343">
            <v>0</v>
          </cell>
          <cell r="AG343">
            <v>0</v>
          </cell>
          <cell r="AH343">
            <v>0</v>
          </cell>
          <cell r="AI343">
            <v>0</v>
          </cell>
          <cell r="AJ343">
            <v>0</v>
          </cell>
          <cell r="AK343">
            <v>0</v>
          </cell>
          <cell r="AL343">
            <v>0</v>
          </cell>
          <cell r="AM343">
            <v>0</v>
          </cell>
          <cell r="AN343">
            <v>0</v>
          </cell>
          <cell r="AO343">
            <v>0</v>
          </cell>
          <cell r="AP343">
            <v>0</v>
          </cell>
          <cell r="AQ343">
            <v>0</v>
          </cell>
          <cell r="AS343">
            <v>0</v>
          </cell>
          <cell r="AT343">
            <v>0</v>
          </cell>
          <cell r="AU343">
            <v>0</v>
          </cell>
          <cell r="AV343">
            <v>0</v>
          </cell>
          <cell r="AX343">
            <v>4.2921143400544066</v>
          </cell>
          <cell r="AY343">
            <v>1919.004321438325</v>
          </cell>
          <cell r="AZ343">
            <v>-1919.004321438325</v>
          </cell>
          <cell r="BA343">
            <v>0</v>
          </cell>
          <cell r="BC343">
            <v>-1741.004321438325</v>
          </cell>
          <cell r="BE343">
            <v>0</v>
          </cell>
          <cell r="BG343">
            <v>0.65</v>
          </cell>
          <cell r="BH343">
            <v>9204.8681236388347</v>
          </cell>
          <cell r="BI343">
            <v>5983.164280365243</v>
          </cell>
          <cell r="BJ343">
            <v>4674.0771116531514</v>
          </cell>
          <cell r="BK343">
            <v>136</v>
          </cell>
          <cell r="BL343">
            <v>87078076.911071077</v>
          </cell>
          <cell r="BM343">
            <v>16955375</v>
          </cell>
        </row>
        <row r="344">
          <cell r="B344">
            <v>2020</v>
          </cell>
          <cell r="C344">
            <v>9418.3435848203899</v>
          </cell>
          <cell r="D344">
            <v>6121.9233301332533</v>
          </cell>
          <cell r="E344">
            <v>2.1296563763833136</v>
          </cell>
          <cell r="F344">
            <v>0</v>
          </cell>
          <cell r="G344">
            <v>2.1296563763833136</v>
          </cell>
          <cell r="H344">
            <v>19081822.188126303</v>
          </cell>
          <cell r="I344">
            <v>0</v>
          </cell>
          <cell r="J344">
            <v>0</v>
          </cell>
          <cell r="K344">
            <v>0</v>
          </cell>
          <cell r="L344">
            <v>0</v>
          </cell>
          <cell r="M344">
            <v>155609979.7065717</v>
          </cell>
          <cell r="N344">
            <v>21358307.614617694</v>
          </cell>
          <cell r="O344">
            <v>35684001.74637346</v>
          </cell>
          <cell r="P344">
            <v>70460198.81113565</v>
          </cell>
          <cell r="Q344">
            <v>283112487.87869853</v>
          </cell>
          <cell r="R344">
            <v>0</v>
          </cell>
          <cell r="S344">
            <v>7896.8312679821547</v>
          </cell>
          <cell r="T344">
            <v>1579.3662535964309</v>
          </cell>
          <cell r="U344">
            <v>5.5527564049475195</v>
          </cell>
          <cell r="V344">
            <v>99949.615289055364</v>
          </cell>
          <cell r="W344">
            <v>12.656926797246243</v>
          </cell>
          <cell r="X344">
            <v>10.941097393116447</v>
          </cell>
          <cell r="Y344">
            <v>0</v>
          </cell>
          <cell r="Z344">
            <v>2030</v>
          </cell>
          <cell r="AB344">
            <v>0</v>
          </cell>
          <cell r="AC344">
            <v>0</v>
          </cell>
          <cell r="AD344">
            <v>0</v>
          </cell>
          <cell r="AE344">
            <v>0</v>
          </cell>
          <cell r="AF344">
            <v>0</v>
          </cell>
          <cell r="AG344">
            <v>0</v>
          </cell>
          <cell r="AH344">
            <v>0</v>
          </cell>
          <cell r="AI344">
            <v>0</v>
          </cell>
          <cell r="AJ344">
            <v>0</v>
          </cell>
          <cell r="AK344">
            <v>0</v>
          </cell>
          <cell r="AL344">
            <v>0</v>
          </cell>
          <cell r="AM344">
            <v>0</v>
          </cell>
          <cell r="AN344">
            <v>0</v>
          </cell>
          <cell r="AO344">
            <v>0</v>
          </cell>
          <cell r="AP344">
            <v>0</v>
          </cell>
          <cell r="AQ344">
            <v>0</v>
          </cell>
          <cell r="AS344">
            <v>0</v>
          </cell>
          <cell r="AT344">
            <v>0</v>
          </cell>
          <cell r="AU344">
            <v>0</v>
          </cell>
          <cell r="AV344">
            <v>0</v>
          </cell>
          <cell r="AX344">
            <v>4.2849073688862536</v>
          </cell>
          <cell r="AY344">
            <v>1915.7820846290438</v>
          </cell>
          <cell r="AZ344">
            <v>-1915.7820846290438</v>
          </cell>
          <cell r="BA344">
            <v>0</v>
          </cell>
          <cell r="BC344">
            <v>-1737.7820846290438</v>
          </cell>
          <cell r="BE344">
            <v>0</v>
          </cell>
          <cell r="BG344">
            <v>0.65</v>
          </cell>
          <cell r="BH344">
            <v>9418.3435848203899</v>
          </cell>
          <cell r="BI344">
            <v>6121.9233301332533</v>
          </cell>
          <cell r="BJ344">
            <v>4812.8361614211617</v>
          </cell>
          <cell r="BK344">
            <v>139</v>
          </cell>
          <cell r="BL344">
            <v>88998916.84293294</v>
          </cell>
          <cell r="BM344">
            <v>17329390.625</v>
          </cell>
        </row>
        <row r="345">
          <cell r="B345">
            <v>2021</v>
          </cell>
          <cell r="C345">
            <v>9636.7698798340625</v>
          </cell>
          <cell r="D345">
            <v>6263.9004218921409</v>
          </cell>
          <cell r="E345">
            <v>2.1790464785553376</v>
          </cell>
          <cell r="F345">
            <v>0</v>
          </cell>
          <cell r="G345">
            <v>2.1790464785553376</v>
          </cell>
          <cell r="H345">
            <v>19493660.07707867</v>
          </cell>
          <cell r="I345">
            <v>0</v>
          </cell>
          <cell r="J345">
            <v>0</v>
          </cell>
          <cell r="K345">
            <v>0</v>
          </cell>
          <cell r="L345">
            <v>0</v>
          </cell>
          <cell r="M345">
            <v>159218821.43424338</v>
          </cell>
          <cell r="N345">
            <v>21853640.573965319</v>
          </cell>
          <cell r="O345">
            <v>36511570.227234736</v>
          </cell>
          <cell r="P345">
            <v>72094282.345425397</v>
          </cell>
          <cell r="Q345">
            <v>289678314.58086884</v>
          </cell>
          <cell r="R345">
            <v>0</v>
          </cell>
          <cell r="S345">
            <v>8079.9712841303726</v>
          </cell>
          <cell r="T345">
            <v>1615.9942568260747</v>
          </cell>
          <cell r="U345">
            <v>5.6815336148383251</v>
          </cell>
          <cell r="V345">
            <v>102267.60506708984</v>
          </cell>
          <cell r="W345">
            <v>12.656926797246241</v>
          </cell>
          <cell r="X345">
            <v>10.693107309638046</v>
          </cell>
          <cell r="Y345">
            <v>0</v>
          </cell>
          <cell r="Z345">
            <v>2031</v>
          </cell>
          <cell r="AB345">
            <v>0</v>
          </cell>
          <cell r="AC345">
            <v>0</v>
          </cell>
          <cell r="AD345">
            <v>0</v>
          </cell>
          <cell r="AE345">
            <v>0</v>
          </cell>
          <cell r="AF345">
            <v>0</v>
          </cell>
          <cell r="AG345">
            <v>0</v>
          </cell>
          <cell r="AH345">
            <v>0</v>
          </cell>
          <cell r="AI345">
            <v>0</v>
          </cell>
          <cell r="AJ345">
            <v>0</v>
          </cell>
          <cell r="AK345">
            <v>0</v>
          </cell>
          <cell r="AL345">
            <v>0</v>
          </cell>
          <cell r="AM345">
            <v>0</v>
          </cell>
          <cell r="AN345">
            <v>0</v>
          </cell>
          <cell r="AO345">
            <v>0</v>
          </cell>
          <cell r="AP345">
            <v>0</v>
          </cell>
          <cell r="AQ345">
            <v>0</v>
          </cell>
          <cell r="AS345">
            <v>0</v>
          </cell>
          <cell r="AT345">
            <v>0</v>
          </cell>
          <cell r="AU345">
            <v>0</v>
          </cell>
          <cell r="AV345">
            <v>0</v>
          </cell>
          <cell r="AX345">
            <v>4.2777124990810433</v>
          </cell>
          <cell r="AY345">
            <v>1912.5652583391343</v>
          </cell>
          <cell r="AZ345">
            <v>-1912.5652583391343</v>
          </cell>
          <cell r="BA345">
            <v>0</v>
          </cell>
          <cell r="BC345">
            <v>-1734.5652583391343</v>
          </cell>
          <cell r="BE345">
            <v>0</v>
          </cell>
          <cell r="BG345">
            <v>0.65</v>
          </cell>
          <cell r="BH345">
            <v>9636.7698798340625</v>
          </cell>
          <cell r="BI345">
            <v>6263.9004218921409</v>
          </cell>
          <cell r="BJ345">
            <v>4954.8132531800493</v>
          </cell>
          <cell r="BK345">
            <v>142</v>
          </cell>
          <cell r="BL345">
            <v>90919756.774794802</v>
          </cell>
          <cell r="BM345">
            <v>17703406.25</v>
          </cell>
        </row>
        <row r="346">
          <cell r="B346">
            <v>2022</v>
          </cell>
          <cell r="C346">
            <v>9860.2618263525583</v>
          </cell>
          <cell r="D346">
            <v>6409.1701871291634</v>
          </cell>
          <cell r="E346">
            <v>2.2295820153710202</v>
          </cell>
          <cell r="F346">
            <v>0</v>
          </cell>
          <cell r="G346">
            <v>2.2295820153710202</v>
          </cell>
          <cell r="H346">
            <v>19905497.966031037</v>
          </cell>
          <cell r="I346">
            <v>0</v>
          </cell>
          <cell r="J346">
            <v>0</v>
          </cell>
          <cell r="K346">
            <v>0</v>
          </cell>
          <cell r="L346">
            <v>0</v>
          </cell>
          <cell r="M346">
            <v>162911357.9136278</v>
          </cell>
          <cell r="N346">
            <v>22360461.088649567</v>
          </cell>
          <cell r="O346">
            <v>37358331.331036463</v>
          </cell>
          <cell r="P346">
            <v>73766262.863290668</v>
          </cell>
          <cell r="Q346">
            <v>296396413.19660449</v>
          </cell>
          <cell r="R346">
            <v>0</v>
          </cell>
          <cell r="S346">
            <v>8267.3586071256741</v>
          </cell>
          <cell r="T346">
            <v>1653.471721425135</v>
          </cell>
          <cell r="U346">
            <v>5.8132973720540733</v>
          </cell>
          <cell r="V346">
            <v>104639.35269697332</v>
          </cell>
          <cell r="W346">
            <v>12.656926797246243</v>
          </cell>
          <cell r="X346">
            <v>10.450738150578282</v>
          </cell>
          <cell r="Y346">
            <v>0</v>
          </cell>
          <cell r="Z346">
            <v>2032</v>
          </cell>
          <cell r="AB346">
            <v>0</v>
          </cell>
          <cell r="AC346">
            <v>0</v>
          </cell>
          <cell r="AD346">
            <v>0</v>
          </cell>
          <cell r="AE346">
            <v>0</v>
          </cell>
          <cell r="AF346">
            <v>0</v>
          </cell>
          <cell r="AG346">
            <v>0</v>
          </cell>
          <cell r="AH346">
            <v>0</v>
          </cell>
          <cell r="AI346">
            <v>0</v>
          </cell>
          <cell r="AJ346">
            <v>0</v>
          </cell>
          <cell r="AK346">
            <v>0</v>
          </cell>
          <cell r="AL346">
            <v>0</v>
          </cell>
          <cell r="AM346">
            <v>0</v>
          </cell>
          <cell r="AN346">
            <v>0</v>
          </cell>
          <cell r="AO346">
            <v>0</v>
          </cell>
          <cell r="AP346">
            <v>0</v>
          </cell>
          <cell r="AQ346">
            <v>0</v>
          </cell>
          <cell r="AS346">
            <v>0</v>
          </cell>
          <cell r="AT346">
            <v>0</v>
          </cell>
          <cell r="AU346">
            <v>0</v>
          </cell>
          <cell r="AV346">
            <v>0</v>
          </cell>
          <cell r="AX346">
            <v>4.2705297103191446</v>
          </cell>
          <cell r="AY346">
            <v>1909.3538334836894</v>
          </cell>
          <cell r="AZ346">
            <v>-1909.3538334836894</v>
          </cell>
          <cell r="BA346">
            <v>0</v>
          </cell>
          <cell r="BC346">
            <v>-1731.3538334836894</v>
          </cell>
          <cell r="BE346">
            <v>0</v>
          </cell>
          <cell r="BG346">
            <v>0.65</v>
          </cell>
          <cell r="BH346">
            <v>9860.2618263525583</v>
          </cell>
          <cell r="BI346">
            <v>6409.1701871291634</v>
          </cell>
          <cell r="BJ346">
            <v>5100.0830184170718</v>
          </cell>
          <cell r="BK346">
            <v>145</v>
          </cell>
          <cell r="BL346">
            <v>92840596.706656665</v>
          </cell>
          <cell r="BM346">
            <v>18077421.875</v>
          </cell>
        </row>
        <row r="347">
          <cell r="B347">
            <v>2023</v>
          </cell>
          <cell r="C347">
            <v>10088.936904852151</v>
          </cell>
          <cell r="D347">
            <v>6557.8089881538981</v>
          </cell>
          <cell r="E347">
            <v>2.2812895512727436</v>
          </cell>
          <cell r="F347">
            <v>0</v>
          </cell>
          <cell r="G347">
            <v>2.2812895512727436</v>
          </cell>
          <cell r="H347">
            <v>20454615.151300859</v>
          </cell>
          <cell r="I347">
            <v>0</v>
          </cell>
          <cell r="J347">
            <v>0</v>
          </cell>
          <cell r="K347">
            <v>0</v>
          </cell>
          <cell r="L347">
            <v>0</v>
          </cell>
          <cell r="M347">
            <v>166689530.15848944</v>
          </cell>
          <cell r="N347">
            <v>22879035.57326122</v>
          </cell>
          <cell r="O347">
            <v>38224730.16508276</v>
          </cell>
          <cell r="P347">
            <v>75477019.255764008</v>
          </cell>
          <cell r="Q347">
            <v>303270315.15259743</v>
          </cell>
          <cell r="R347">
            <v>0</v>
          </cell>
          <cell r="S347">
            <v>8459.091738736448</v>
          </cell>
          <cell r="T347">
            <v>1691.8183477472896</v>
          </cell>
          <cell r="U347">
            <v>5.9481169393543141</v>
          </cell>
          <cell r="V347">
            <v>107066.10490837766</v>
          </cell>
          <cell r="W347">
            <v>12.656926797246243</v>
          </cell>
          <cell r="X347">
            <v>10.213862512490703</v>
          </cell>
          <cell r="Y347">
            <v>0</v>
          </cell>
          <cell r="Z347">
            <v>2033</v>
          </cell>
          <cell r="AB347">
            <v>0</v>
          </cell>
          <cell r="AC347">
            <v>0</v>
          </cell>
          <cell r="AD347">
            <v>0</v>
          </cell>
          <cell r="AE347">
            <v>0</v>
          </cell>
          <cell r="AF347">
            <v>0</v>
          </cell>
          <cell r="AG347">
            <v>0</v>
          </cell>
          <cell r="AH347">
            <v>0</v>
          </cell>
          <cell r="AI347">
            <v>0</v>
          </cell>
          <cell r="AJ347">
            <v>0</v>
          </cell>
          <cell r="AK347">
            <v>0</v>
          </cell>
          <cell r="AL347">
            <v>0</v>
          </cell>
          <cell r="AM347">
            <v>0</v>
          </cell>
          <cell r="AN347">
            <v>0</v>
          </cell>
          <cell r="AO347">
            <v>0</v>
          </cell>
          <cell r="AP347">
            <v>0</v>
          </cell>
          <cell r="AQ347">
            <v>0</v>
          </cell>
          <cell r="AS347">
            <v>0</v>
          </cell>
          <cell r="AT347">
            <v>0</v>
          </cell>
          <cell r="AU347">
            <v>0</v>
          </cell>
          <cell r="AV347">
            <v>0</v>
          </cell>
          <cell r="AX347">
            <v>4.2633589823150491</v>
          </cell>
          <cell r="AY347">
            <v>1906.1478009930584</v>
          </cell>
          <cell r="AZ347">
            <v>-1906.1478009930584</v>
          </cell>
          <cell r="BA347">
            <v>0</v>
          </cell>
          <cell r="BC347">
            <v>-1728.1478009930584</v>
          </cell>
          <cell r="BE347">
            <v>0</v>
          </cell>
          <cell r="BG347">
            <v>0.65</v>
          </cell>
          <cell r="BH347">
            <v>10088.936904852151</v>
          </cell>
          <cell r="BI347">
            <v>6557.8089881538981</v>
          </cell>
          <cell r="BJ347">
            <v>5248.7218194418065</v>
          </cell>
          <cell r="BK347">
            <v>149</v>
          </cell>
          <cell r="BL347">
            <v>95401716.61580582</v>
          </cell>
          <cell r="BM347">
            <v>18576109.375</v>
          </cell>
        </row>
        <row r="348">
          <cell r="B348">
            <v>2024</v>
          </cell>
          <cell r="C348">
            <v>10322.915320367303</v>
          </cell>
          <cell r="D348">
            <v>6709.8949582387477</v>
          </cell>
          <cell r="E348">
            <v>2.3341962667742608</v>
          </cell>
          <cell r="F348">
            <v>0</v>
          </cell>
          <cell r="G348">
            <v>2.3341962667742608</v>
          </cell>
          <cell r="H348">
            <v>20866453.040253222</v>
          </cell>
          <cell r="I348">
            <v>0</v>
          </cell>
          <cell r="J348">
            <v>0</v>
          </cell>
          <cell r="K348">
            <v>0</v>
          </cell>
          <cell r="L348">
            <v>0</v>
          </cell>
          <cell r="M348">
            <v>170555324.1977672</v>
          </cell>
          <cell r="N348">
            <v>23409636.620966151</v>
          </cell>
          <cell r="O348">
            <v>39111222.159419052</v>
          </cell>
          <cell r="P348">
            <v>77227450.796748966</v>
          </cell>
          <cell r="Q348">
            <v>310303633.77490139</v>
          </cell>
          <cell r="R348">
            <v>0</v>
          </cell>
          <cell r="S348">
            <v>8655.2714651429997</v>
          </cell>
          <cell r="T348">
            <v>1731.0542930286001</v>
          </cell>
          <cell r="U348">
            <v>6.0860631858116214</v>
          </cell>
          <cell r="V348">
            <v>109549.13734460919</v>
          </cell>
          <cell r="W348">
            <v>12.656926797246244</v>
          </cell>
          <cell r="X348">
            <v>9.9823558796457146</v>
          </cell>
          <cell r="Y348">
            <v>0</v>
          </cell>
          <cell r="Z348">
            <v>2034</v>
          </cell>
          <cell r="AB348">
            <v>0</v>
          </cell>
          <cell r="AC348">
            <v>0</v>
          </cell>
          <cell r="AD348">
            <v>0</v>
          </cell>
          <cell r="AE348">
            <v>0</v>
          </cell>
          <cell r="AF348">
            <v>0</v>
          </cell>
          <cell r="AG348">
            <v>0</v>
          </cell>
          <cell r="AH348">
            <v>0</v>
          </cell>
          <cell r="AI348">
            <v>0</v>
          </cell>
          <cell r="AJ348">
            <v>0</v>
          </cell>
          <cell r="AK348">
            <v>0</v>
          </cell>
          <cell r="AL348">
            <v>0</v>
          </cell>
          <cell r="AM348">
            <v>0</v>
          </cell>
          <cell r="AN348">
            <v>0</v>
          </cell>
          <cell r="AO348">
            <v>0</v>
          </cell>
          <cell r="AP348">
            <v>0</v>
          </cell>
          <cell r="AQ348">
            <v>0</v>
          </cell>
          <cell r="AS348">
            <v>0</v>
          </cell>
          <cell r="AT348">
            <v>0</v>
          </cell>
          <cell r="AU348">
            <v>0</v>
          </cell>
          <cell r="AV348">
            <v>0</v>
          </cell>
          <cell r="AX348">
            <v>4.2562002948173063</v>
          </cell>
          <cell r="AY348">
            <v>1902.9471518128175</v>
          </cell>
          <cell r="AZ348">
            <v>-1902.9471518128175</v>
          </cell>
          <cell r="BA348">
            <v>0</v>
          </cell>
          <cell r="BC348">
            <v>-1724.9471518128175</v>
          </cell>
          <cell r="BE348">
            <v>0</v>
          </cell>
          <cell r="BG348">
            <v>0.65</v>
          </cell>
          <cell r="BH348">
            <v>10322.915320367303</v>
          </cell>
          <cell r="BI348">
            <v>6709.8949582387477</v>
          </cell>
          <cell r="BJ348">
            <v>5400.8077895266561</v>
          </cell>
          <cell r="BK348">
            <v>152</v>
          </cell>
          <cell r="BL348">
            <v>97322556.547667682</v>
          </cell>
          <cell r="BM348">
            <v>18950125</v>
          </cell>
        </row>
        <row r="349">
          <cell r="B349">
            <v>2025</v>
          </cell>
          <cell r="C349">
            <v>10562.320065677484</v>
          </cell>
          <cell r="D349">
            <v>6865.5080426903651</v>
          </cell>
          <cell r="E349">
            <v>2.3883299727486338</v>
          </cell>
          <cell r="F349">
            <v>0</v>
          </cell>
          <cell r="G349">
            <v>2.3883299727486338</v>
          </cell>
          <cell r="H349">
            <v>21278290.929205589</v>
          </cell>
          <cell r="I349">
            <v>0</v>
          </cell>
          <cell r="J349">
            <v>0</v>
          </cell>
          <cell r="K349">
            <v>0</v>
          </cell>
          <cell r="L349">
            <v>0</v>
          </cell>
          <cell r="M349">
            <v>174510772.11956728</v>
          </cell>
          <cell r="N349">
            <v>23952543.146798946</v>
          </cell>
          <cell r="O349">
            <v>40018273.306237251</v>
          </cell>
          <cell r="P349">
            <v>79018477.615740046</v>
          </cell>
          <cell r="Q349">
            <v>317500066.18834352</v>
          </cell>
          <cell r="R349">
            <v>0</v>
          </cell>
          <cell r="S349">
            <v>8856.0009099166782</v>
          </cell>
          <cell r="T349">
            <v>1771.2001819833356</v>
          </cell>
          <cell r="U349">
            <v>6.2272086240645281</v>
          </cell>
          <cell r="V349">
            <v>112089.7552331615</v>
          </cell>
          <cell r="W349">
            <v>12.656926797246241</v>
          </cell>
          <cell r="X349">
            <v>9.7560965585778039</v>
          </cell>
          <cell r="Y349">
            <v>0</v>
          </cell>
          <cell r="Z349">
            <v>2035</v>
          </cell>
          <cell r="AB349">
            <v>0</v>
          </cell>
          <cell r="AC349">
            <v>0</v>
          </cell>
          <cell r="AD349">
            <v>0</v>
          </cell>
          <cell r="AE349">
            <v>0</v>
          </cell>
          <cell r="AF349">
            <v>0</v>
          </cell>
          <cell r="AG349">
            <v>0</v>
          </cell>
          <cell r="AH349">
            <v>0</v>
          </cell>
          <cell r="AI349">
            <v>0</v>
          </cell>
          <cell r="AJ349">
            <v>0</v>
          </cell>
          <cell r="AK349">
            <v>0</v>
          </cell>
          <cell r="AL349">
            <v>0</v>
          </cell>
          <cell r="AM349">
            <v>0</v>
          </cell>
          <cell r="AN349">
            <v>0</v>
          </cell>
          <cell r="AO349">
            <v>0</v>
          </cell>
          <cell r="AP349">
            <v>0</v>
          </cell>
          <cell r="AQ349">
            <v>0</v>
          </cell>
          <cell r="AS349">
            <v>0</v>
          </cell>
          <cell r="AT349">
            <v>0</v>
          </cell>
          <cell r="AU349">
            <v>0</v>
          </cell>
          <cell r="AV349">
            <v>0</v>
          </cell>
          <cell r="AX349">
            <v>4.2490536276084727</v>
          </cell>
          <cell r="AY349">
            <v>1899.7518769037481</v>
          </cell>
          <cell r="AZ349">
            <v>-1899.7518769037481</v>
          </cell>
          <cell r="BA349">
            <v>0</v>
          </cell>
          <cell r="BC349">
            <v>-1721.7518769037481</v>
          </cell>
          <cell r="BE349">
            <v>0</v>
          </cell>
          <cell r="BG349">
            <v>0.65</v>
          </cell>
          <cell r="BH349">
            <v>10562.320065677484</v>
          </cell>
          <cell r="BI349">
            <v>6865.5080426903651</v>
          </cell>
          <cell r="BJ349">
            <v>5556.4208739782734</v>
          </cell>
          <cell r="BK349">
            <v>155</v>
          </cell>
          <cell r="BL349">
            <v>99243396.479529545</v>
          </cell>
          <cell r="BM349">
            <v>19324140.625</v>
          </cell>
        </row>
        <row r="350">
          <cell r="B350">
            <v>2026</v>
          </cell>
          <cell r="C350">
            <v>10807.276985959395</v>
          </cell>
          <cell r="D350">
            <v>7024.7300408736073</v>
          </cell>
          <cell r="E350">
            <v>9.0784680320101003</v>
          </cell>
          <cell r="F350">
            <v>0</v>
          </cell>
          <cell r="G350">
            <v>9.0784680320101003</v>
          </cell>
          <cell r="H350">
            <v>21964687.410792865</v>
          </cell>
          <cell r="I350">
            <v>0</v>
          </cell>
          <cell r="J350">
            <v>0</v>
          </cell>
          <cell r="K350">
            <v>0</v>
          </cell>
          <cell r="L350">
            <v>0</v>
          </cell>
          <cell r="M350">
            <v>663346557.63901591</v>
          </cell>
          <cell r="N350">
            <v>91047886.902034536</v>
          </cell>
          <cell r="O350">
            <v>152116591.53144792</v>
          </cell>
          <cell r="P350">
            <v>300363321.29894638</v>
          </cell>
          <cell r="Q350">
            <v>1206874357.3714447</v>
          </cell>
          <cell r="R350">
            <v>0</v>
          </cell>
          <cell r="S350">
            <v>8856.0009099166782</v>
          </cell>
          <cell r="T350">
            <v>1771.2001819833356</v>
          </cell>
          <cell r="U350">
            <v>6.2272086240645281</v>
          </cell>
          <cell r="V350">
            <v>112089.7552331615</v>
          </cell>
          <cell r="W350">
            <v>12.656926797246241</v>
          </cell>
          <cell r="X350">
            <v>9.7560965585778039</v>
          </cell>
          <cell r="Y350">
            <v>0</v>
          </cell>
          <cell r="Z350">
            <v>2035</v>
          </cell>
          <cell r="AB350">
            <v>0</v>
          </cell>
          <cell r="AC350">
            <v>0</v>
          </cell>
          <cell r="AD350">
            <v>0</v>
          </cell>
          <cell r="AE350">
            <v>0</v>
          </cell>
          <cell r="AF350">
            <v>0</v>
          </cell>
          <cell r="AG350">
            <v>0</v>
          </cell>
          <cell r="AH350">
            <v>0</v>
          </cell>
          <cell r="AI350">
            <v>0</v>
          </cell>
          <cell r="AJ350">
            <v>0</v>
          </cell>
          <cell r="AK350">
            <v>0</v>
          </cell>
          <cell r="AL350">
            <v>0</v>
          </cell>
          <cell r="AM350">
            <v>0</v>
          </cell>
          <cell r="AN350">
            <v>0</v>
          </cell>
          <cell r="AO350">
            <v>0</v>
          </cell>
          <cell r="AP350">
            <v>0</v>
          </cell>
          <cell r="AQ350">
            <v>0</v>
          </cell>
          <cell r="AS350">
            <v>0</v>
          </cell>
          <cell r="AT350">
            <v>0</v>
          </cell>
          <cell r="AU350">
            <v>0</v>
          </cell>
          <cell r="AV350">
            <v>0</v>
          </cell>
          <cell r="AX350">
            <v>4.2419189605050516</v>
          </cell>
          <cell r="AY350">
            <v>1896.5619672418084</v>
          </cell>
          <cell r="AZ350">
            <v>-1896.5619672418084</v>
          </cell>
          <cell r="BA350">
            <v>0</v>
          </cell>
          <cell r="BC350">
            <v>-1718.5619672418084</v>
          </cell>
          <cell r="BE350">
            <v>0</v>
          </cell>
          <cell r="BG350">
            <v>0.65</v>
          </cell>
          <cell r="BH350">
            <v>10807.276985959395</v>
          </cell>
          <cell r="BI350">
            <v>7024.7300408736073</v>
          </cell>
          <cell r="BJ350">
            <v>5715.6428721615157</v>
          </cell>
          <cell r="BK350">
            <v>160</v>
          </cell>
          <cell r="BL350">
            <v>102444796.36596598</v>
          </cell>
          <cell r="BM350">
            <v>19947500</v>
          </cell>
        </row>
        <row r="351">
          <cell r="B351">
            <v>2027</v>
          </cell>
          <cell r="C351">
            <v>11057.91484493857</v>
          </cell>
          <cell r="D351">
            <v>7629.961243007614</v>
          </cell>
          <cell r="E351">
            <v>4.3514179769248083</v>
          </cell>
          <cell r="F351">
            <v>0</v>
          </cell>
          <cell r="G351">
            <v>4.3514179769248083</v>
          </cell>
          <cell r="H351">
            <v>83053974.272060528</v>
          </cell>
          <cell r="I351">
            <v>0</v>
          </cell>
          <cell r="J351">
            <v>0</v>
          </cell>
          <cell r="K351">
            <v>0</v>
          </cell>
          <cell r="L351">
            <v>0</v>
          </cell>
          <cell r="M351">
            <v>317949914.64022279</v>
          </cell>
          <cell r="N351">
            <v>43640337.822372481</v>
          </cell>
          <cell r="O351">
            <v>72911296.117866203</v>
          </cell>
          <cell r="P351">
            <v>143967721.34909284</v>
          </cell>
          <cell r="Q351">
            <v>578469269.92955434</v>
          </cell>
          <cell r="R351">
            <v>0</v>
          </cell>
          <cell r="S351">
            <v>8856.0009099166782</v>
          </cell>
          <cell r="T351">
            <v>1771.2001819833356</v>
          </cell>
          <cell r="U351">
            <v>6.2272086240645281</v>
          </cell>
          <cell r="V351">
            <v>112089.7552331615</v>
          </cell>
          <cell r="W351">
            <v>12.656926797246241</v>
          </cell>
          <cell r="X351">
            <v>9.7560965585778039</v>
          </cell>
          <cell r="Y351">
            <v>0</v>
          </cell>
          <cell r="Z351">
            <v>2035</v>
          </cell>
          <cell r="AB351">
            <v>0</v>
          </cell>
          <cell r="AC351">
            <v>0</v>
          </cell>
          <cell r="AD351">
            <v>0</v>
          </cell>
          <cell r="AE351">
            <v>0</v>
          </cell>
          <cell r="AF351">
            <v>0</v>
          </cell>
          <cell r="AG351">
            <v>0</v>
          </cell>
          <cell r="AH351">
            <v>0</v>
          </cell>
          <cell r="AI351">
            <v>0</v>
          </cell>
          <cell r="AJ351">
            <v>0</v>
          </cell>
          <cell r="AK351">
            <v>0</v>
          </cell>
          <cell r="AL351">
            <v>0</v>
          </cell>
          <cell r="AM351">
            <v>0</v>
          </cell>
          <cell r="AN351">
            <v>0</v>
          </cell>
          <cell r="AO351">
            <v>0</v>
          </cell>
          <cell r="AP351">
            <v>0</v>
          </cell>
          <cell r="AQ351">
            <v>0</v>
          </cell>
          <cell r="AS351">
            <v>0</v>
          </cell>
          <cell r="AT351">
            <v>0</v>
          </cell>
          <cell r="AU351">
            <v>0</v>
          </cell>
          <cell r="AV351">
            <v>0</v>
          </cell>
          <cell r="AX351">
            <v>4.2347962733574356</v>
          </cell>
          <cell r="AY351">
            <v>1893.3774138181093</v>
          </cell>
          <cell r="AZ351">
            <v>-1893.3774138181093</v>
          </cell>
          <cell r="BA351">
            <v>0</v>
          </cell>
          <cell r="BC351">
            <v>-1715.3774138181093</v>
          </cell>
          <cell r="BE351">
            <v>0</v>
          </cell>
          <cell r="BG351">
            <v>0.69000000000000006</v>
          </cell>
          <cell r="BH351">
            <v>11057.91484493857</v>
          </cell>
          <cell r="BI351">
            <v>7629.961243007614</v>
          </cell>
          <cell r="BJ351">
            <v>6320.8740742955224</v>
          </cell>
          <cell r="BK351">
            <v>605</v>
          </cell>
          <cell r="BL351">
            <v>387369386.25880885</v>
          </cell>
          <cell r="BM351">
            <v>75426484.375</v>
          </cell>
        </row>
        <row r="352">
          <cell r="B352">
            <v>2028</v>
          </cell>
          <cell r="C352">
            <v>11314.365392575146</v>
          </cell>
          <cell r="D352">
            <v>7920.0557748026013</v>
          </cell>
          <cell r="E352">
            <v>2.7551794383143169</v>
          </cell>
          <cell r="F352">
            <v>0</v>
          </cell>
          <cell r="G352">
            <v>2.7551794383143169</v>
          </cell>
          <cell r="H352">
            <v>39810995.932062075</v>
          </cell>
          <cell r="I352">
            <v>0</v>
          </cell>
          <cell r="J352">
            <v>0</v>
          </cell>
          <cell r="K352">
            <v>0</v>
          </cell>
          <cell r="L352">
            <v>0</v>
          </cell>
          <cell r="M352">
            <v>201315771.51998129</v>
          </cell>
          <cell r="N352">
            <v>27631673.649117928</v>
          </cell>
          <cell r="O352">
            <v>46165113.291818969</v>
          </cell>
          <cell r="P352">
            <v>91155781.34424752</v>
          </cell>
          <cell r="Q352">
            <v>366268339.80516571</v>
          </cell>
          <cell r="R352">
            <v>0</v>
          </cell>
          <cell r="S352">
            <v>8856.0009099166782</v>
          </cell>
          <cell r="T352">
            <v>1771.2001819833356</v>
          </cell>
          <cell r="U352">
            <v>6.2272086240645281</v>
          </cell>
          <cell r="V352">
            <v>112089.7552331615</v>
          </cell>
          <cell r="W352">
            <v>12.656926797246241</v>
          </cell>
          <cell r="X352">
            <v>9.7560965585778039</v>
          </cell>
          <cell r="Y352">
            <v>0</v>
          </cell>
          <cell r="Z352">
            <v>2035</v>
          </cell>
          <cell r="AB352">
            <v>0</v>
          </cell>
          <cell r="AC352">
            <v>0</v>
          </cell>
          <cell r="AD352">
            <v>0</v>
          </cell>
          <cell r="AE352">
            <v>0</v>
          </cell>
          <cell r="AF352">
            <v>0</v>
          </cell>
          <cell r="AG352">
            <v>0</v>
          </cell>
          <cell r="AH352">
            <v>0</v>
          </cell>
          <cell r="AI352">
            <v>0</v>
          </cell>
          <cell r="AJ352">
            <v>0</v>
          </cell>
          <cell r="AK352">
            <v>0</v>
          </cell>
          <cell r="AL352">
            <v>0</v>
          </cell>
          <cell r="AM352">
            <v>0</v>
          </cell>
          <cell r="AN352">
            <v>0</v>
          </cell>
          <cell r="AO352">
            <v>0</v>
          </cell>
          <cell r="AP352">
            <v>0</v>
          </cell>
          <cell r="AQ352">
            <v>0</v>
          </cell>
          <cell r="AS352">
            <v>0</v>
          </cell>
          <cell r="AT352">
            <v>0</v>
          </cell>
          <cell r="AU352">
            <v>0</v>
          </cell>
          <cell r="AV352">
            <v>0</v>
          </cell>
          <cell r="AX352">
            <v>4.2276855460498544</v>
          </cell>
          <cell r="AY352">
            <v>1890.1982076388897</v>
          </cell>
          <cell r="AZ352">
            <v>-1890.1982076388897</v>
          </cell>
          <cell r="BA352">
            <v>0</v>
          </cell>
          <cell r="BC352">
            <v>-1712.1982076388897</v>
          </cell>
          <cell r="BE352">
            <v>0</v>
          </cell>
          <cell r="BG352">
            <v>0.7</v>
          </cell>
          <cell r="BH352">
            <v>11314.365392575146</v>
          </cell>
          <cell r="BI352">
            <v>7920.0557748026013</v>
          </cell>
          <cell r="BJ352">
            <v>6610.9686060905096</v>
          </cell>
          <cell r="BK352">
            <v>290</v>
          </cell>
          <cell r="BL352">
            <v>185681193.41331333</v>
          </cell>
          <cell r="BM352">
            <v>36154843.75</v>
          </cell>
        </row>
        <row r="353">
          <cell r="B353">
            <v>2029</v>
          </cell>
          <cell r="C353">
            <v>11576.763434319366</v>
          </cell>
          <cell r="D353">
            <v>8103.7344040235557</v>
          </cell>
          <cell r="E353">
            <v>2.8190764103655921</v>
          </cell>
          <cell r="F353">
            <v>0</v>
          </cell>
          <cell r="G353">
            <v>2.8190764103655921</v>
          </cell>
          <cell r="H353">
            <v>25259390.522411797</v>
          </cell>
          <cell r="I353">
            <v>0</v>
          </cell>
          <cell r="J353">
            <v>0</v>
          </cell>
          <cell r="K353">
            <v>0</v>
          </cell>
          <cell r="L353">
            <v>0</v>
          </cell>
          <cell r="M353">
            <v>205984602.90258023</v>
          </cell>
          <cell r="N353">
            <v>28272495.89624092</v>
          </cell>
          <cell r="O353">
            <v>47235755.338841528</v>
          </cell>
          <cell r="P353">
            <v>93269828.194288298</v>
          </cell>
          <cell r="Q353">
            <v>374762682.33195096</v>
          </cell>
          <cell r="R353">
            <v>0</v>
          </cell>
          <cell r="S353">
            <v>8856.0009099166782</v>
          </cell>
          <cell r="T353">
            <v>1771.2001819833356</v>
          </cell>
          <cell r="U353">
            <v>6.2272086240645281</v>
          </cell>
          <cell r="V353">
            <v>112089.7552331615</v>
          </cell>
          <cell r="W353">
            <v>12.656926797246241</v>
          </cell>
          <cell r="X353">
            <v>9.7560965585778039</v>
          </cell>
          <cell r="Y353">
            <v>0</v>
          </cell>
          <cell r="Z353">
            <v>2035</v>
          </cell>
          <cell r="AB353">
            <v>0</v>
          </cell>
          <cell r="AC353">
            <v>0</v>
          </cell>
          <cell r="AD353">
            <v>0</v>
          </cell>
          <cell r="AE353">
            <v>0</v>
          </cell>
          <cell r="AF353">
            <v>0</v>
          </cell>
          <cell r="AG353">
            <v>0</v>
          </cell>
          <cell r="AH353">
            <v>0</v>
          </cell>
          <cell r="AI353">
            <v>0</v>
          </cell>
          <cell r="AJ353">
            <v>0</v>
          </cell>
          <cell r="AK353">
            <v>0</v>
          </cell>
          <cell r="AL353">
            <v>0</v>
          </cell>
          <cell r="AM353">
            <v>0</v>
          </cell>
          <cell r="AN353">
            <v>0</v>
          </cell>
          <cell r="AO353">
            <v>0</v>
          </cell>
          <cell r="AP353">
            <v>0</v>
          </cell>
          <cell r="AQ353">
            <v>0</v>
          </cell>
          <cell r="AS353">
            <v>0</v>
          </cell>
          <cell r="AT353">
            <v>0</v>
          </cell>
          <cell r="AU353">
            <v>0</v>
          </cell>
          <cell r="AV353">
            <v>0</v>
          </cell>
          <cell r="AX353">
            <v>4.2205867585003105</v>
          </cell>
          <cell r="AY353">
            <v>1887.0243397254887</v>
          </cell>
          <cell r="AZ353">
            <v>-1887.0243397254887</v>
          </cell>
          <cell r="BA353">
            <v>0</v>
          </cell>
          <cell r="BC353">
            <v>-1709.0243397254887</v>
          </cell>
          <cell r="BE353">
            <v>0</v>
          </cell>
          <cell r="BG353">
            <v>0.7</v>
          </cell>
          <cell r="BH353">
            <v>11576.763434319366</v>
          </cell>
          <cell r="BI353">
            <v>8103.7344040235557</v>
          </cell>
          <cell r="BJ353">
            <v>6794.6472353114641</v>
          </cell>
          <cell r="BK353">
            <v>184</v>
          </cell>
          <cell r="BL353">
            <v>117811515.82086088</v>
          </cell>
          <cell r="BM353">
            <v>22939625</v>
          </cell>
        </row>
        <row r="354">
          <cell r="B354">
            <v>2030</v>
          </cell>
          <cell r="C354">
            <v>11845.246901973233</v>
          </cell>
          <cell r="D354">
            <v>8291.6728313812619</v>
          </cell>
          <cell r="E354">
            <v>2.8844552543344526</v>
          </cell>
          <cell r="F354">
            <v>0</v>
          </cell>
          <cell r="G354">
            <v>2.8844552543344526</v>
          </cell>
          <cell r="H354">
            <v>25808507.707681619</v>
          </cell>
          <cell r="I354">
            <v>0</v>
          </cell>
          <cell r="J354">
            <v>0</v>
          </cell>
          <cell r="K354">
            <v>0</v>
          </cell>
          <cell r="L354">
            <v>0</v>
          </cell>
          <cell r="M354">
            <v>210761711.87473789</v>
          </cell>
          <cell r="N354">
            <v>28928179.825564023</v>
          </cell>
          <cell r="O354">
            <v>48331227.269539885</v>
          </cell>
          <cell r="P354">
            <v>95432903.136881307</v>
          </cell>
          <cell r="Q354">
            <v>383454022.10672307</v>
          </cell>
          <cell r="R354">
            <v>0</v>
          </cell>
          <cell r="S354">
            <v>8856.0009099166782</v>
          </cell>
          <cell r="T354">
            <v>1771.2001819833356</v>
          </cell>
          <cell r="U354">
            <v>6.2272086240645281</v>
          </cell>
          <cell r="V354">
            <v>112089.7552331615</v>
          </cell>
          <cell r="W354">
            <v>12.656926797246241</v>
          </cell>
          <cell r="X354">
            <v>9.7560965585778039</v>
          </cell>
          <cell r="Y354">
            <v>0</v>
          </cell>
          <cell r="Z354">
            <v>2035</v>
          </cell>
          <cell r="AB354">
            <v>0</v>
          </cell>
          <cell r="AC354">
            <v>0</v>
          </cell>
          <cell r="AD354">
            <v>0</v>
          </cell>
          <cell r="AE354">
            <v>0</v>
          </cell>
          <cell r="AF354">
            <v>0</v>
          </cell>
          <cell r="AG354">
            <v>0</v>
          </cell>
          <cell r="AH354">
            <v>0</v>
          </cell>
          <cell r="AI354">
            <v>0</v>
          </cell>
          <cell r="AJ354">
            <v>0</v>
          </cell>
          <cell r="AK354">
            <v>0</v>
          </cell>
          <cell r="AL354">
            <v>0</v>
          </cell>
          <cell r="AM354">
            <v>0</v>
          </cell>
          <cell r="AN354">
            <v>0</v>
          </cell>
          <cell r="AO354">
            <v>0</v>
          </cell>
          <cell r="AP354">
            <v>0</v>
          </cell>
          <cell r="AQ354">
            <v>0</v>
          </cell>
          <cell r="AS354">
            <v>0</v>
          </cell>
          <cell r="AT354">
            <v>0</v>
          </cell>
          <cell r="AU354">
            <v>0</v>
          </cell>
          <cell r="AV354">
            <v>0</v>
          </cell>
          <cell r="AX354">
            <v>4.2134998906605281</v>
          </cell>
          <cell r="AY354">
            <v>1883.855801114322</v>
          </cell>
          <cell r="AZ354">
            <v>-1883.855801114322</v>
          </cell>
          <cell r="BA354">
            <v>0</v>
          </cell>
          <cell r="BC354">
            <v>-1705.855801114322</v>
          </cell>
          <cell r="BE354">
            <v>0</v>
          </cell>
          <cell r="BG354">
            <v>0.7</v>
          </cell>
          <cell r="BH354">
            <v>11845.246901973233</v>
          </cell>
          <cell r="BI354">
            <v>8291.6728313812619</v>
          </cell>
          <cell r="BJ354">
            <v>6982.5856626691702</v>
          </cell>
          <cell r="BK354">
            <v>188</v>
          </cell>
          <cell r="BL354">
            <v>120372635.73001002</v>
          </cell>
          <cell r="BM354">
            <v>23438312.5</v>
          </cell>
        </row>
        <row r="355">
          <cell r="B355">
            <v>2031</v>
          </cell>
          <cell r="C355">
            <v>12119.95692619556</v>
          </cell>
          <cell r="D355">
            <v>8483.969848336892</v>
          </cell>
          <cell r="E355">
            <v>2.9513503371759908</v>
          </cell>
          <cell r="F355">
            <v>0</v>
          </cell>
          <cell r="G355">
            <v>2.9513503371759908</v>
          </cell>
          <cell r="H355">
            <v>26357624.89295144</v>
          </cell>
          <cell r="I355">
            <v>0</v>
          </cell>
          <cell r="J355">
            <v>0</v>
          </cell>
          <cell r="K355">
            <v>0</v>
          </cell>
          <cell r="L355">
            <v>0</v>
          </cell>
          <cell r="M355">
            <v>215649609.56512451</v>
          </cell>
          <cell r="N355">
            <v>29599070.10301869</v>
          </cell>
          <cell r="O355">
            <v>49452104.928214148</v>
          </cell>
          <cell r="P355">
            <v>97646143.211088374</v>
          </cell>
          <cell r="Q355">
            <v>392346927.8074457</v>
          </cell>
          <cell r="R355">
            <v>0</v>
          </cell>
          <cell r="S355">
            <v>8856.0009099166782</v>
          </cell>
          <cell r="T355">
            <v>1771.2001819833356</v>
          </cell>
          <cell r="U355">
            <v>6.2272086240645281</v>
          </cell>
          <cell r="V355">
            <v>112089.7552331615</v>
          </cell>
          <cell r="W355">
            <v>12.656926797246241</v>
          </cell>
          <cell r="X355">
            <v>9.7560965585778039</v>
          </cell>
          <cell r="Y355">
            <v>0</v>
          </cell>
          <cell r="Z355">
            <v>2035</v>
          </cell>
          <cell r="AB355">
            <v>0</v>
          </cell>
          <cell r="AC355">
            <v>0</v>
          </cell>
          <cell r="AD355">
            <v>0</v>
          </cell>
          <cell r="AE355">
            <v>0</v>
          </cell>
          <cell r="AF355">
            <v>0</v>
          </cell>
          <cell r="AG355">
            <v>0</v>
          </cell>
          <cell r="AH355">
            <v>0</v>
          </cell>
          <cell r="AI355">
            <v>0</v>
          </cell>
          <cell r="AJ355">
            <v>0</v>
          </cell>
          <cell r="AK355">
            <v>0</v>
          </cell>
          <cell r="AL355">
            <v>0</v>
          </cell>
          <cell r="AM355">
            <v>0</v>
          </cell>
          <cell r="AN355">
            <v>0</v>
          </cell>
          <cell r="AO355">
            <v>0</v>
          </cell>
          <cell r="AP355">
            <v>0</v>
          </cell>
          <cell r="AQ355">
            <v>0</v>
          </cell>
          <cell r="AS355">
            <v>0</v>
          </cell>
          <cell r="AT355">
            <v>0</v>
          </cell>
          <cell r="AU355">
            <v>0</v>
          </cell>
          <cell r="AV355">
            <v>0</v>
          </cell>
          <cell r="AX355">
            <v>4.2064249225158958</v>
          </cell>
          <cell r="AY355">
            <v>1880.6925828568569</v>
          </cell>
          <cell r="AZ355">
            <v>-1880.6925828568569</v>
          </cell>
          <cell r="BA355">
            <v>0</v>
          </cell>
          <cell r="BC355">
            <v>-1702.6925828568569</v>
          </cell>
          <cell r="BE355">
            <v>0</v>
          </cell>
          <cell r="BG355">
            <v>0.7</v>
          </cell>
          <cell r="BH355">
            <v>12119.95692619556</v>
          </cell>
          <cell r="BI355">
            <v>8483.969848336892</v>
          </cell>
          <cell r="BJ355">
            <v>7174.8826796248004</v>
          </cell>
          <cell r="BK355">
            <v>192</v>
          </cell>
          <cell r="BL355">
            <v>122933755.63915917</v>
          </cell>
          <cell r="BM355">
            <v>23937000</v>
          </cell>
        </row>
        <row r="356">
          <cell r="B356">
            <v>2032</v>
          </cell>
          <cell r="C356">
            <v>12401.037910688512</v>
          </cell>
          <cell r="D356">
            <v>8680.7265374819581</v>
          </cell>
          <cell r="E356">
            <v>3.0197968228696936</v>
          </cell>
          <cell r="F356">
            <v>0</v>
          </cell>
          <cell r="G356">
            <v>3.0197968228696936</v>
          </cell>
          <cell r="H356">
            <v>27044021.374538716</v>
          </cell>
          <cell r="I356">
            <v>0</v>
          </cell>
          <cell r="J356">
            <v>0</v>
          </cell>
          <cell r="K356">
            <v>0</v>
          </cell>
          <cell r="L356">
            <v>0</v>
          </cell>
          <cell r="M356">
            <v>220650865.33948153</v>
          </cell>
          <cell r="N356">
            <v>30285519.387887977</v>
          </cell>
          <cell r="O356">
            <v>50598977.51391039</v>
          </cell>
          <cell r="P356">
            <v>99910711.825717226</v>
          </cell>
          <cell r="Q356">
            <v>401446074.06699711</v>
          </cell>
          <cell r="R356">
            <v>0</v>
          </cell>
          <cell r="S356">
            <v>8856.0009099166782</v>
          </cell>
          <cell r="T356">
            <v>1771.2001819833356</v>
          </cell>
          <cell r="U356">
            <v>6.2272086240645281</v>
          </cell>
          <cell r="V356">
            <v>112089.7552331615</v>
          </cell>
          <cell r="W356">
            <v>12.656926797246241</v>
          </cell>
          <cell r="X356">
            <v>9.7560965585778039</v>
          </cell>
          <cell r="Y356">
            <v>0</v>
          </cell>
          <cell r="Z356">
            <v>2035</v>
          </cell>
          <cell r="AB356">
            <v>0</v>
          </cell>
          <cell r="AC356">
            <v>0</v>
          </cell>
          <cell r="AD356">
            <v>0</v>
          </cell>
          <cell r="AE356">
            <v>0</v>
          </cell>
          <cell r="AF356">
            <v>0</v>
          </cell>
          <cell r="AG356">
            <v>0</v>
          </cell>
          <cell r="AH356">
            <v>0</v>
          </cell>
          <cell r="AI356">
            <v>0</v>
          </cell>
          <cell r="AJ356">
            <v>0</v>
          </cell>
          <cell r="AK356">
            <v>0</v>
          </cell>
          <cell r="AL356">
            <v>0</v>
          </cell>
          <cell r="AM356">
            <v>0</v>
          </cell>
          <cell r="AN356">
            <v>0</v>
          </cell>
          <cell r="AO356">
            <v>0</v>
          </cell>
          <cell r="AP356">
            <v>0</v>
          </cell>
          <cell r="AQ356">
            <v>0</v>
          </cell>
          <cell r="AS356">
            <v>0</v>
          </cell>
          <cell r="AT356">
            <v>0</v>
          </cell>
          <cell r="AU356">
            <v>0</v>
          </cell>
          <cell r="AV356">
            <v>0</v>
          </cell>
          <cell r="AX356">
            <v>4.1993618340854075</v>
          </cell>
          <cell r="AY356">
            <v>1877.5346760195855</v>
          </cell>
          <cell r="AZ356">
            <v>-1877.5346760195855</v>
          </cell>
          <cell r="BA356">
            <v>0</v>
          </cell>
          <cell r="BC356">
            <v>-1699.5346760195855</v>
          </cell>
          <cell r="BE356">
            <v>0</v>
          </cell>
          <cell r="BG356">
            <v>0.7</v>
          </cell>
          <cell r="BH356">
            <v>12401.037910688512</v>
          </cell>
          <cell r="BI356">
            <v>8680.7265374819581</v>
          </cell>
          <cell r="BJ356">
            <v>7371.6393687698665</v>
          </cell>
          <cell r="BK356">
            <v>197</v>
          </cell>
          <cell r="BL356">
            <v>126135155.52559561</v>
          </cell>
          <cell r="BM356">
            <v>24560359.375</v>
          </cell>
        </row>
        <row r="357">
          <cell r="B357">
            <v>2033</v>
          </cell>
          <cell r="C357">
            <v>12688.637608104675</v>
          </cell>
          <cell r="D357">
            <v>8882.046325673271</v>
          </cell>
          <cell r="E357">
            <v>3.0898306909031636</v>
          </cell>
          <cell r="F357">
            <v>0</v>
          </cell>
          <cell r="G357">
            <v>3.0898306909031636</v>
          </cell>
          <cell r="H357">
            <v>27593138.559808537</v>
          </cell>
          <cell r="I357">
            <v>0</v>
          </cell>
          <cell r="J357">
            <v>0</v>
          </cell>
          <cell r="K357">
            <v>0</v>
          </cell>
          <cell r="L357">
            <v>0</v>
          </cell>
          <cell r="M357">
            <v>225768108.15119204</v>
          </cell>
          <cell r="N357">
            <v>30987888.518179618</v>
          </cell>
          <cell r="O357">
            <v>51772447.89012935</v>
          </cell>
          <cell r="P357">
            <v>102227799.37085974</v>
          </cell>
          <cell r="Q357">
            <v>410756243.93036073</v>
          </cell>
          <cell r="R357">
            <v>0</v>
          </cell>
          <cell r="S357">
            <v>8856.0009099166782</v>
          </cell>
          <cell r="T357">
            <v>1771.2001819833356</v>
          </cell>
          <cell r="U357">
            <v>6.2272086240645281</v>
          </cell>
          <cell r="V357">
            <v>112089.7552331615</v>
          </cell>
          <cell r="W357">
            <v>12.656926797246241</v>
          </cell>
          <cell r="X357">
            <v>9.7560965585778039</v>
          </cell>
          <cell r="Y357">
            <v>0</v>
          </cell>
          <cell r="Z357">
            <v>2035</v>
          </cell>
          <cell r="AB357">
            <v>0</v>
          </cell>
          <cell r="AC357">
            <v>0</v>
          </cell>
          <cell r="AD357">
            <v>0</v>
          </cell>
          <cell r="AE357">
            <v>0</v>
          </cell>
          <cell r="AF357">
            <v>0</v>
          </cell>
          <cell r="AG357">
            <v>0</v>
          </cell>
          <cell r="AH357">
            <v>0</v>
          </cell>
          <cell r="AI357">
            <v>0</v>
          </cell>
          <cell r="AJ357">
            <v>0</v>
          </cell>
          <cell r="AK357">
            <v>0</v>
          </cell>
          <cell r="AL357">
            <v>0</v>
          </cell>
          <cell r="AM357">
            <v>0</v>
          </cell>
          <cell r="AN357">
            <v>0</v>
          </cell>
          <cell r="AO357">
            <v>0</v>
          </cell>
          <cell r="AP357">
            <v>0</v>
          </cell>
          <cell r="AQ357">
            <v>0</v>
          </cell>
          <cell r="AS357">
            <v>0</v>
          </cell>
          <cell r="AT357">
            <v>0</v>
          </cell>
          <cell r="AU357">
            <v>0</v>
          </cell>
          <cell r="AV357">
            <v>0</v>
          </cell>
          <cell r="AX357">
            <v>4.1923106054216079</v>
          </cell>
          <cell r="AY357">
            <v>1874.3820716840007</v>
          </cell>
          <cell r="AZ357">
            <v>-1874.3820716840007</v>
          </cell>
          <cell r="BA357">
            <v>0</v>
          </cell>
          <cell r="BC357">
            <v>-1696.3820716840007</v>
          </cell>
          <cell r="BE357">
            <v>0</v>
          </cell>
          <cell r="BG357">
            <v>0.7</v>
          </cell>
          <cell r="BH357">
            <v>12688.637608104675</v>
          </cell>
          <cell r="BI357">
            <v>8882.046325673271</v>
          </cell>
          <cell r="BJ357">
            <v>7572.9591569611794</v>
          </cell>
          <cell r="BK357">
            <v>201</v>
          </cell>
          <cell r="BL357">
            <v>128696275.43474476</v>
          </cell>
          <cell r="BM357">
            <v>25059046.875</v>
          </cell>
        </row>
        <row r="358">
          <cell r="B358">
            <v>2034</v>
          </cell>
          <cell r="C358">
            <v>12982.907197714499</v>
          </cell>
          <cell r="D358">
            <v>9088.0350384001486</v>
          </cell>
          <cell r="E358">
            <v>3.1614887551854647</v>
          </cell>
          <cell r="F358">
            <v>0</v>
          </cell>
          <cell r="G358">
            <v>3.1614887551854647</v>
          </cell>
          <cell r="H358">
            <v>28279535.041395817</v>
          </cell>
          <cell r="I358">
            <v>0</v>
          </cell>
          <cell r="J358">
            <v>0</v>
          </cell>
          <cell r="K358">
            <v>0</v>
          </cell>
          <cell r="L358">
            <v>0</v>
          </cell>
          <cell r="M358">
            <v>231004027.92324364</v>
          </cell>
          <cell r="N358">
            <v>31706546.70030785</v>
          </cell>
          <cell r="O358">
            <v>52973132.901733831</v>
          </cell>
          <cell r="P358">
            <v>104598623.84364469</v>
          </cell>
          <cell r="Q358">
            <v>420282331.36892998</v>
          </cell>
          <cell r="R358">
            <v>0</v>
          </cell>
          <cell r="S358">
            <v>8856.0009099166782</v>
          </cell>
          <cell r="T358">
            <v>1771.2001819833356</v>
          </cell>
          <cell r="U358">
            <v>6.2272086240645281</v>
          </cell>
          <cell r="V358">
            <v>112089.7552331615</v>
          </cell>
          <cell r="W358">
            <v>12.656926797246241</v>
          </cell>
          <cell r="X358">
            <v>9.7560965585778039</v>
          </cell>
          <cell r="Y358">
            <v>0</v>
          </cell>
          <cell r="Z358">
            <v>2035</v>
          </cell>
          <cell r="AB358">
            <v>0</v>
          </cell>
          <cell r="AC358">
            <v>0</v>
          </cell>
          <cell r="AD358">
            <v>0</v>
          </cell>
          <cell r="AE358">
            <v>0</v>
          </cell>
          <cell r="AF358">
            <v>0</v>
          </cell>
          <cell r="AG358">
            <v>0</v>
          </cell>
          <cell r="AH358">
            <v>0</v>
          </cell>
          <cell r="AI358">
            <v>0</v>
          </cell>
          <cell r="AJ358">
            <v>0</v>
          </cell>
          <cell r="AK358">
            <v>0</v>
          </cell>
          <cell r="AL358">
            <v>0</v>
          </cell>
          <cell r="AM358">
            <v>0</v>
          </cell>
          <cell r="AN358">
            <v>0</v>
          </cell>
          <cell r="AO358">
            <v>0</v>
          </cell>
          <cell r="AP358">
            <v>0</v>
          </cell>
          <cell r="AQ358">
            <v>0</v>
          </cell>
          <cell r="AS358">
            <v>0</v>
          </cell>
          <cell r="AT358">
            <v>0</v>
          </cell>
          <cell r="AU358">
            <v>0</v>
          </cell>
          <cell r="AV358">
            <v>0</v>
          </cell>
          <cell r="AX358">
            <v>4.1852712166105377</v>
          </cell>
          <cell r="AY358">
            <v>1871.2347609465712</v>
          </cell>
          <cell r="AZ358">
            <v>-1871.2347609465712</v>
          </cell>
          <cell r="BA358">
            <v>0</v>
          </cell>
          <cell r="BC358">
            <v>-1693.2347609465712</v>
          </cell>
          <cell r="BE358">
            <v>0</v>
          </cell>
          <cell r="BG358">
            <v>0.7</v>
          </cell>
          <cell r="BH358">
            <v>12982.907197714499</v>
          </cell>
          <cell r="BI358">
            <v>9088.0350384001486</v>
          </cell>
          <cell r="BJ358">
            <v>7778.9478696880569</v>
          </cell>
          <cell r="BK358">
            <v>206</v>
          </cell>
          <cell r="BL358">
            <v>131897675.32118119</v>
          </cell>
          <cell r="BM358">
            <v>25682406.25</v>
          </cell>
        </row>
        <row r="359">
          <cell r="B359">
            <v>2035</v>
          </cell>
          <cell r="C359">
            <v>13284.001364875019</v>
          </cell>
          <cell r="D359">
            <v>9298.8009554125128</v>
          </cell>
          <cell r="E359">
            <v>0</v>
          </cell>
          <cell r="F359">
            <v>0</v>
          </cell>
          <cell r="G359">
            <v>0</v>
          </cell>
          <cell r="H359">
            <v>28965931.522983093</v>
          </cell>
          <cell r="I359">
            <v>0</v>
          </cell>
          <cell r="J359">
            <v>0</v>
          </cell>
          <cell r="K359">
            <v>0</v>
          </cell>
          <cell r="L359">
            <v>0</v>
          </cell>
          <cell r="M359">
            <v>0</v>
          </cell>
          <cell r="N359">
            <v>0</v>
          </cell>
          <cell r="O359">
            <v>0</v>
          </cell>
          <cell r="P359">
            <v>0</v>
          </cell>
          <cell r="Q359">
            <v>0</v>
          </cell>
          <cell r="R359">
            <v>0</v>
          </cell>
          <cell r="S359">
            <v>8856.0009099166782</v>
          </cell>
          <cell r="T359">
            <v>1771.2001819833356</v>
          </cell>
          <cell r="U359">
            <v>6.2272086240645281</v>
          </cell>
          <cell r="V359">
            <v>112089.7552331615</v>
          </cell>
          <cell r="W359">
            <v>12.656926797246241</v>
          </cell>
          <cell r="X359">
            <v>9.7560965585778039</v>
          </cell>
          <cell r="Y359">
            <v>112089.7552331615</v>
          </cell>
          <cell r="Z359">
            <v>2035</v>
          </cell>
          <cell r="AB359">
            <v>0</v>
          </cell>
          <cell r="AC359">
            <v>0</v>
          </cell>
          <cell r="AD359">
            <v>1051468291.4398338</v>
          </cell>
          <cell r="AE359">
            <v>0</v>
          </cell>
          <cell r="AF359">
            <v>0</v>
          </cell>
          <cell r="AG359">
            <v>0</v>
          </cell>
          <cell r="AH359">
            <v>0</v>
          </cell>
          <cell r="AI359">
            <v>0</v>
          </cell>
          <cell r="AJ359">
            <v>0</v>
          </cell>
          <cell r="AK359">
            <v>0</v>
          </cell>
          <cell r="AL359">
            <v>0</v>
          </cell>
          <cell r="AM359">
            <v>0</v>
          </cell>
          <cell r="AN359">
            <v>0</v>
          </cell>
          <cell r="AO359">
            <v>0</v>
          </cell>
          <cell r="AP359">
            <v>0</v>
          </cell>
          <cell r="AQ359">
            <v>0</v>
          </cell>
          <cell r="AS359">
            <v>0</v>
          </cell>
          <cell r="AT359">
            <v>0</v>
          </cell>
          <cell r="AU359">
            <v>0</v>
          </cell>
          <cell r="AV359">
            <v>0</v>
          </cell>
          <cell r="AX359">
            <v>4.1782436477716729</v>
          </cell>
          <cell r="AY359">
            <v>1868.0927349187148</v>
          </cell>
          <cell r="AZ359">
            <v>-1868.0927349187148</v>
          </cell>
          <cell r="BA359">
            <v>0</v>
          </cell>
          <cell r="BC359">
            <v>-1690.0927349187148</v>
          </cell>
          <cell r="BE359">
            <v>0</v>
          </cell>
          <cell r="BG359">
            <v>0.7</v>
          </cell>
          <cell r="BH359">
            <v>13284.001364875019</v>
          </cell>
          <cell r="BI359">
            <v>9298.8009554125128</v>
          </cell>
          <cell r="BJ359">
            <v>7989.7137867004212</v>
          </cell>
          <cell r="BK359">
            <v>211</v>
          </cell>
          <cell r="BL359">
            <v>135099075.20761764</v>
          </cell>
          <cell r="BM359">
            <v>26305765.625</v>
          </cell>
        </row>
        <row r="360">
          <cell r="B360" t="str">
            <v xml:space="preserve">     </v>
          </cell>
          <cell r="C360">
            <v>0</v>
          </cell>
          <cell r="D360">
            <v>0</v>
          </cell>
          <cell r="E360">
            <v>0</v>
          </cell>
          <cell r="F360">
            <v>0</v>
          </cell>
          <cell r="G360">
            <v>0</v>
          </cell>
          <cell r="H360" t="e">
            <v>#N/A</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B360">
            <v>0</v>
          </cell>
          <cell r="AC360">
            <v>0</v>
          </cell>
          <cell r="AD360">
            <v>0</v>
          </cell>
          <cell r="AE360">
            <v>0</v>
          </cell>
          <cell r="AF360">
            <v>0</v>
          </cell>
          <cell r="AG360">
            <v>0</v>
          </cell>
          <cell r="AH360">
            <v>0</v>
          </cell>
          <cell r="AI360">
            <v>0</v>
          </cell>
          <cell r="AJ360">
            <v>0</v>
          </cell>
          <cell r="AK360">
            <v>0</v>
          </cell>
          <cell r="AL360">
            <v>0</v>
          </cell>
          <cell r="AM360">
            <v>0</v>
          </cell>
          <cell r="AN360">
            <v>0</v>
          </cell>
          <cell r="AO360">
            <v>0</v>
          </cell>
          <cell r="AP360">
            <v>0</v>
          </cell>
          <cell r="AQ360">
            <v>0</v>
          </cell>
          <cell r="AS360">
            <v>0</v>
          </cell>
          <cell r="AT360">
            <v>0</v>
          </cell>
          <cell r="AU360">
            <v>0</v>
          </cell>
          <cell r="AV360">
            <v>0</v>
          </cell>
          <cell r="AX360">
            <v>0</v>
          </cell>
          <cell r="AY360">
            <v>0</v>
          </cell>
          <cell r="AZ360">
            <v>0</v>
          </cell>
          <cell r="BA360">
            <v>0</v>
          </cell>
          <cell r="BC360">
            <v>0</v>
          </cell>
          <cell r="BE360">
            <v>0</v>
          </cell>
          <cell r="BG360">
            <v>0</v>
          </cell>
          <cell r="BH360" t="e">
            <v>#N/A</v>
          </cell>
          <cell r="BI360" t="e">
            <v>#N/A</v>
          </cell>
          <cell r="BJ360" t="e">
            <v>#N/A</v>
          </cell>
          <cell r="BK360" t="e">
            <v>#N/A</v>
          </cell>
          <cell r="BL360" t="e">
            <v>#N/A</v>
          </cell>
          <cell r="BM360" t="e">
            <v>#N/A</v>
          </cell>
        </row>
      </sheetData>
      <sheetData sheetId="25">
        <row r="6">
          <cell r="B6" t="str">
            <v>Año</v>
          </cell>
          <cell r="C6" t="str">
            <v>ENERGÍA CAPTACIÓN ($/año)</v>
          </cell>
          <cell r="D6" t="str">
            <v>ENERGÍA REBOMBEO ($/año)</v>
          </cell>
          <cell r="E6" t="str">
            <v>ENERGÍA TRATAMIENTO ($/año)</v>
          </cell>
          <cell r="F6" t="str">
            <v>ENERGÍA BOMBEO AGUAS NEGRAS ($/año)</v>
          </cell>
          <cell r="G6" t="str">
            <v>COSTO TOTAL ENERGÍA BOMBEO ($/año)</v>
          </cell>
          <cell r="H6" t="str">
            <v>CLORACIÓN  ($/año)</v>
          </cell>
          <cell r="I6" t="str">
            <v>COAGULANTES ($/año)</v>
          </cell>
          <cell r="J6" t="str">
            <v>COSTO TOTAL INSUMOS  ($/año)</v>
          </cell>
          <cell r="K6" t="str">
            <v>COSTOS PERSONAL ACUEDUCTO ($/año)</v>
          </cell>
          <cell r="L6" t="str">
            <v>COSTOS PERSONAL ALCANTARILLADO ($/año)</v>
          </cell>
          <cell r="M6" t="str">
            <v>COSTO TOTAL PERSONAL  ($/año)</v>
          </cell>
          <cell r="N6" t="str">
            <v>COSTO DE  MANTENIMIENTO DE REDES ACU ($/año)</v>
          </cell>
          <cell r="O6" t="str">
            <v>COSTO DE  MANTENIMIENTO DE REDES ALC ($/año)</v>
          </cell>
          <cell r="P6" t="str">
            <v>TOTAL COSTOS OPERACIÓN ($/año)</v>
          </cell>
          <cell r="Q6" t="str">
            <v>TOTAL COSTOS OPERACIÓN ($/mes)</v>
          </cell>
        </row>
        <row r="7">
          <cell r="B7">
            <v>2002</v>
          </cell>
          <cell r="C7">
            <v>69827983.500789553</v>
          </cell>
          <cell r="D7">
            <v>33496664.148606844</v>
          </cell>
          <cell r="E7">
            <v>82150.568824458256</v>
          </cell>
          <cell r="F7">
            <v>1241796.4845966417</v>
          </cell>
          <cell r="G7">
            <v>104648594.70281748</v>
          </cell>
          <cell r="H7">
            <v>2118834.8410499725</v>
          </cell>
          <cell r="I7">
            <v>832399.40184106061</v>
          </cell>
          <cell r="J7">
            <v>6533765.1678757221</v>
          </cell>
          <cell r="K7">
            <v>88447328.748629913</v>
          </cell>
          <cell r="L7">
            <v>25403031.251370091</v>
          </cell>
          <cell r="M7">
            <v>113850360</v>
          </cell>
          <cell r="N7">
            <v>16778272.626535878</v>
          </cell>
          <cell r="O7">
            <v>4533281.7823459953</v>
          </cell>
          <cell r="P7">
            <v>244553008.81708276</v>
          </cell>
          <cell r="Q7">
            <v>20379417.401423562</v>
          </cell>
        </row>
        <row r="8">
          <cell r="B8">
            <v>2003</v>
          </cell>
          <cell r="C8">
            <v>69605709.852174535</v>
          </cell>
          <cell r="D8">
            <v>33390038.90492272</v>
          </cell>
          <cell r="E8">
            <v>81889.070414322981</v>
          </cell>
          <cell r="F8">
            <v>1237843.6476159564</v>
          </cell>
          <cell r="G8">
            <v>104315481.47512753</v>
          </cell>
          <cell r="H8">
            <v>2112090.2505960972</v>
          </cell>
          <cell r="I8">
            <v>829749.74130560958</v>
          </cell>
          <cell r="J8">
            <v>6512967.1475084145</v>
          </cell>
          <cell r="K8">
            <v>88890174.555052206</v>
          </cell>
          <cell r="L8">
            <v>30798665.44494779</v>
          </cell>
          <cell r="M8">
            <v>119688840</v>
          </cell>
          <cell r="N8">
            <v>16778272.626535878</v>
          </cell>
          <cell r="O8">
            <v>4459978.1653992394</v>
          </cell>
          <cell r="P8">
            <v>249969975.83676773</v>
          </cell>
          <cell r="Q8">
            <v>20830831.319730643</v>
          </cell>
        </row>
        <row r="9">
          <cell r="B9">
            <v>2004</v>
          </cell>
          <cell r="C9">
            <v>69582704.836811855</v>
          </cell>
          <cell r="D9">
            <v>33379003.339599133</v>
          </cell>
          <cell r="E9">
            <v>81862.005690366903</v>
          </cell>
          <cell r="F9">
            <v>1237434.53445282</v>
          </cell>
          <cell r="G9">
            <v>104281004.71655418</v>
          </cell>
          <cell r="H9">
            <v>2111392.1948077786</v>
          </cell>
          <cell r="I9">
            <v>829475.50510305597</v>
          </cell>
          <cell r="J9">
            <v>6510814.5811513849</v>
          </cell>
          <cell r="K9">
            <v>89637659.61633186</v>
          </cell>
          <cell r="L9">
            <v>35889660.383668147</v>
          </cell>
          <cell r="M9">
            <v>125527320</v>
          </cell>
          <cell r="N9">
            <v>22592626.135617357</v>
          </cell>
          <cell r="O9">
            <v>4459978.1653992394</v>
          </cell>
          <cell r="P9">
            <v>261586770.15810189</v>
          </cell>
          <cell r="Q9">
            <v>21798897.513175156</v>
          </cell>
        </row>
        <row r="10">
          <cell r="B10">
            <v>2005</v>
          </cell>
          <cell r="C10">
            <v>69727379.073435217</v>
          </cell>
          <cell r="D10">
            <v>33448403.944803122</v>
          </cell>
          <cell r="E10">
            <v>82032.210674629649</v>
          </cell>
          <cell r="F10">
            <v>1240007.3705773021</v>
          </cell>
          <cell r="G10">
            <v>104497822.59949027</v>
          </cell>
          <cell r="H10">
            <v>2115782.1370313922</v>
          </cell>
          <cell r="I10">
            <v>831200.1252623325</v>
          </cell>
          <cell r="J10">
            <v>6524351.668155022</v>
          </cell>
          <cell r="K10">
            <v>89416612.811679438</v>
          </cell>
          <cell r="L10">
            <v>36110707.188320562</v>
          </cell>
          <cell r="M10">
            <v>125527320</v>
          </cell>
          <cell r="N10">
            <v>22592626.135617357</v>
          </cell>
          <cell r="O10">
            <v>4459978.1653992394</v>
          </cell>
          <cell r="P10">
            <v>261813413.86573124</v>
          </cell>
          <cell r="Q10">
            <v>21817784.488810938</v>
          </cell>
        </row>
        <row r="11">
          <cell r="B11">
            <v>2006</v>
          </cell>
          <cell r="C11">
            <v>73198142.450240776</v>
          </cell>
          <cell r="D11">
            <v>35113338.106489554</v>
          </cell>
          <cell r="E11">
            <v>86115.461706165632</v>
          </cell>
          <cell r="F11">
            <v>1301730.2149744222</v>
          </cell>
          <cell r="G11">
            <v>109699326.23341091</v>
          </cell>
          <cell r="H11">
            <v>2221097.713955258</v>
          </cell>
          <cell r="I11">
            <v>872574.10191099427</v>
          </cell>
          <cell r="J11">
            <v>6849109.0465068454</v>
          </cell>
          <cell r="K11">
            <v>90269535.780058339</v>
          </cell>
          <cell r="L11">
            <v>35257784.219941661</v>
          </cell>
          <cell r="M11">
            <v>125527320</v>
          </cell>
          <cell r="N11">
            <v>22592626.135617357</v>
          </cell>
          <cell r="O11">
            <v>4459978.1653992394</v>
          </cell>
          <cell r="P11">
            <v>267250640.96561408</v>
          </cell>
          <cell r="Q11">
            <v>22270886.747134507</v>
          </cell>
        </row>
        <row r="12">
          <cell r="B12">
            <v>2007</v>
          </cell>
          <cell r="C12">
            <v>76735771.124367446</v>
          </cell>
          <cell r="D12">
            <v>36810347.724107422</v>
          </cell>
          <cell r="E12">
            <v>90277.377793373467</v>
          </cell>
          <cell r="F12">
            <v>1364642.1684792673</v>
          </cell>
          <cell r="G12">
            <v>115001038.3947475</v>
          </cell>
          <cell r="H12">
            <v>2328442.2270522495</v>
          </cell>
          <cell r="I12">
            <v>914745.16062766954</v>
          </cell>
          <cell r="J12">
            <v>7180122.9731459524</v>
          </cell>
          <cell r="K12">
            <v>91062097.505957484</v>
          </cell>
          <cell r="L12">
            <v>34465222.494042516</v>
          </cell>
          <cell r="M12">
            <v>125527320</v>
          </cell>
          <cell r="N12">
            <v>16778272.626535878</v>
          </cell>
          <cell r="O12">
            <v>4459978.1653992394</v>
          </cell>
          <cell r="P12">
            <v>266978264.36709559</v>
          </cell>
          <cell r="Q12">
            <v>22248188.697257966</v>
          </cell>
        </row>
        <row r="13">
          <cell r="B13">
            <v>2008</v>
          </cell>
          <cell r="C13">
            <v>80342742.46759218</v>
          </cell>
          <cell r="D13">
            <v>38540621.199300684</v>
          </cell>
          <cell r="E13">
            <v>94520.873491284932</v>
          </cell>
          <cell r="F13">
            <v>1428787.2878067745</v>
          </cell>
          <cell r="G13">
            <v>120406671.82819092</v>
          </cell>
          <cell r="H13">
            <v>2437890.8487872169</v>
          </cell>
          <cell r="I13">
            <v>957742.83345212077</v>
          </cell>
          <cell r="J13">
            <v>7517625.2543570586</v>
          </cell>
          <cell r="K13">
            <v>96462420.06521976</v>
          </cell>
          <cell r="L13">
            <v>37822619.934780225</v>
          </cell>
          <cell r="M13">
            <v>134285040</v>
          </cell>
          <cell r="N13">
            <v>16778272.626535878</v>
          </cell>
          <cell r="O13">
            <v>4459978.1653992394</v>
          </cell>
          <cell r="P13">
            <v>281386592.08842427</v>
          </cell>
          <cell r="Q13">
            <v>23448882.674035355</v>
          </cell>
        </row>
        <row r="14">
          <cell r="B14">
            <v>2009</v>
          </cell>
          <cell r="C14">
            <v>84021549.293775469</v>
          </cell>
          <cell r="D14">
            <v>40305354.341320604</v>
          </cell>
          <cell r="E14">
            <v>98848.881522088821</v>
          </cell>
          <cell r="F14">
            <v>1494209.9042885019</v>
          </cell>
          <cell r="G14">
            <v>125919962.42090666</v>
          </cell>
          <cell r="H14">
            <v>2549519.2201939528</v>
          </cell>
          <cell r="I14">
            <v>1001596.8365047672</v>
          </cell>
          <cell r="J14">
            <v>7861849.14133194</v>
          </cell>
          <cell r="K14">
            <v>98646988.798265457</v>
          </cell>
          <cell r="L14">
            <v>35638051.201734543</v>
          </cell>
          <cell r="M14">
            <v>134285040</v>
          </cell>
          <cell r="N14">
            <v>16778272.626535878</v>
          </cell>
          <cell r="O14">
            <v>4459978.1653992394</v>
          </cell>
          <cell r="P14">
            <v>287149735.8118571</v>
          </cell>
          <cell r="Q14">
            <v>23929144.650988091</v>
          </cell>
        </row>
        <row r="15">
          <cell r="B15">
            <v>2010</v>
          </cell>
          <cell r="C15">
            <v>87774703.192391858</v>
          </cell>
          <cell r="D15">
            <v>42105751.966129087</v>
          </cell>
          <cell r="E15">
            <v>103264.3566969316</v>
          </cell>
          <cell r="F15">
            <v>1560954.6831549755</v>
          </cell>
          <cell r="G15">
            <v>131544674.19837284</v>
          </cell>
          <cell r="H15">
            <v>2663403.5520266341</v>
          </cell>
          <cell r="I15">
            <v>1046337.1097247492</v>
          </cell>
          <cell r="J15">
            <v>8213029.6420860458</v>
          </cell>
          <cell r="K15">
            <v>99370225.793197587</v>
          </cell>
          <cell r="L15">
            <v>34914814.206802405</v>
          </cell>
          <cell r="M15">
            <v>134285040</v>
          </cell>
          <cell r="N15">
            <v>16778272.626535878</v>
          </cell>
          <cell r="O15">
            <v>4459978.1653992394</v>
          </cell>
          <cell r="P15">
            <v>293029350.1422267</v>
          </cell>
          <cell r="Q15">
            <v>24419112.511852223</v>
          </cell>
        </row>
        <row r="16">
          <cell r="B16">
            <v>2011</v>
          </cell>
          <cell r="C16">
            <v>92913376.810099155</v>
          </cell>
          <cell r="D16">
            <v>44570786.980919421</v>
          </cell>
          <cell r="E16">
            <v>109309.85507070489</v>
          </cell>
          <cell r="F16">
            <v>1652339.0610797126</v>
          </cell>
          <cell r="G16">
            <v>139245812.707169</v>
          </cell>
          <cell r="H16">
            <v>2819329.5884395204</v>
          </cell>
          <cell r="I16">
            <v>1107593.7668869542</v>
          </cell>
          <cell r="J16">
            <v>8693852.4441948608</v>
          </cell>
          <cell r="K16">
            <v>100050582.77170764</v>
          </cell>
          <cell r="L16">
            <v>34234457.228292361</v>
          </cell>
          <cell r="M16">
            <v>134285040</v>
          </cell>
          <cell r="N16">
            <v>16778272.626535878</v>
          </cell>
          <cell r="O16">
            <v>4459978.1653992394</v>
          </cell>
          <cell r="P16">
            <v>301079491.39886481</v>
          </cell>
          <cell r="Q16">
            <v>25089957.616572067</v>
          </cell>
        </row>
        <row r="17">
          <cell r="B17">
            <v>2012</v>
          </cell>
          <cell r="C17">
            <v>95250111.446550265</v>
          </cell>
          <cell r="D17">
            <v>45691724.625076585</v>
          </cell>
          <cell r="E17">
            <v>112058.9546430003</v>
          </cell>
          <cell r="F17">
            <v>1693894.7341996066</v>
          </cell>
          <cell r="G17">
            <v>142747789.76046947</v>
          </cell>
          <cell r="H17">
            <v>2890234.6112366472</v>
          </cell>
          <cell r="I17">
            <v>1135449.3115572541</v>
          </cell>
          <cell r="J17">
            <v>8912499.3907165304</v>
          </cell>
          <cell r="K17">
            <v>100092799.4628296</v>
          </cell>
          <cell r="L17">
            <v>34192240.537170395</v>
          </cell>
          <cell r="M17">
            <v>134285040</v>
          </cell>
          <cell r="N17">
            <v>16778272.626535878</v>
          </cell>
          <cell r="O17">
            <v>4459978.1653992394</v>
          </cell>
          <cell r="P17">
            <v>304740172.20915979</v>
          </cell>
          <cell r="Q17">
            <v>25395014.350763317</v>
          </cell>
        </row>
        <row r="18">
          <cell r="B18">
            <v>2013</v>
          </cell>
          <cell r="C18">
            <v>97459112.292138606</v>
          </cell>
          <cell r="D18">
            <v>46751388.039641947</v>
          </cell>
          <cell r="E18">
            <v>114657.77916722189</v>
          </cell>
          <cell r="F18">
            <v>1733178.834169236</v>
          </cell>
          <cell r="G18">
            <v>146058336.94511703</v>
          </cell>
          <cell r="H18">
            <v>2957263.7265123087</v>
          </cell>
          <cell r="I18">
            <v>1161782.1782726927</v>
          </cell>
          <cell r="J18">
            <v>9119194.3582226429</v>
          </cell>
          <cell r="K18">
            <v>100097365.1101418</v>
          </cell>
          <cell r="L18">
            <v>34187674.889858201</v>
          </cell>
          <cell r="M18">
            <v>134285040</v>
          </cell>
          <cell r="N18">
            <v>16778272.626535878</v>
          </cell>
          <cell r="O18">
            <v>4459978.1653992394</v>
          </cell>
          <cell r="P18">
            <v>308200747.86855596</v>
          </cell>
          <cell r="Q18">
            <v>25683395.655712996</v>
          </cell>
        </row>
        <row r="19">
          <cell r="B19">
            <v>2014</v>
          </cell>
          <cell r="C19">
            <v>99719343.363725603</v>
          </cell>
          <cell r="D19">
            <v>47835626.726018146</v>
          </cell>
          <cell r="E19">
            <v>117316.87454555953</v>
          </cell>
          <cell r="F19">
            <v>1773373.9945957302</v>
          </cell>
          <cell r="G19">
            <v>149445660.95888504</v>
          </cell>
          <cell r="H19">
            <v>3025847.3530643787</v>
          </cell>
          <cell r="I19">
            <v>1188725.7458467204</v>
          </cell>
          <cell r="J19">
            <v>9330682.9091804214</v>
          </cell>
          <cell r="K19">
            <v>100101780.82359603</v>
          </cell>
          <cell r="L19">
            <v>34183259.176403977</v>
          </cell>
          <cell r="M19">
            <v>134285040</v>
          </cell>
          <cell r="N19">
            <v>16778272.626535878</v>
          </cell>
          <cell r="O19">
            <v>4459978.1653992394</v>
          </cell>
          <cell r="P19">
            <v>311741579.75486594</v>
          </cell>
          <cell r="Q19">
            <v>25978464.979572162</v>
          </cell>
        </row>
        <row r="20">
          <cell r="B20">
            <v>2015</v>
          </cell>
          <cell r="C20">
            <v>102031992.77133903</v>
          </cell>
          <cell r="D20">
            <v>48945010.623656079</v>
          </cell>
          <cell r="E20">
            <v>120037.63855451654</v>
          </cell>
          <cell r="F20">
            <v>1814501.3444131054</v>
          </cell>
          <cell r="G20">
            <v>152911542.37796271</v>
          </cell>
          <cell r="H20">
            <v>3096021.542469827</v>
          </cell>
          <cell r="I20">
            <v>1216294.1773988607</v>
          </cell>
          <cell r="J20">
            <v>9547076.2143773586</v>
          </cell>
          <cell r="K20">
            <v>103449780.07915972</v>
          </cell>
          <cell r="L20">
            <v>36673739.920840286</v>
          </cell>
          <cell r="M20">
            <v>140123520</v>
          </cell>
          <cell r="N20">
            <v>16778272.626535878</v>
          </cell>
          <cell r="O20">
            <v>4459978.1653992394</v>
          </cell>
          <cell r="P20">
            <v>321203009.13702089</v>
          </cell>
          <cell r="Q20">
            <v>26766917.428085074</v>
          </cell>
        </row>
        <row r="21">
          <cell r="B21">
            <v>2016</v>
          </cell>
          <cell r="C21">
            <v>104398276.17915875</v>
          </cell>
          <cell r="D21">
            <v>50080122.889804497</v>
          </cell>
          <cell r="E21">
            <v>122821.50138724557</v>
          </cell>
          <cell r="F21">
            <v>1856582.5025687986</v>
          </cell>
          <cell r="G21">
            <v>156457803.07291928</v>
          </cell>
          <cell r="H21">
            <v>3167823.1823987551</v>
          </cell>
          <cell r="I21">
            <v>1244501.9645137964</v>
          </cell>
          <cell r="J21">
            <v>9768488.0228274725</v>
          </cell>
          <cell r="K21">
            <v>104619384.31322387</v>
          </cell>
          <cell r="L21">
            <v>35504135.686776131</v>
          </cell>
          <cell r="M21">
            <v>140123520</v>
          </cell>
          <cell r="N21">
            <v>16778272.626535878</v>
          </cell>
          <cell r="O21">
            <v>4459978.1653992394</v>
          </cell>
          <cell r="P21">
            <v>324909980.44972444</v>
          </cell>
          <cell r="Q21">
            <v>27075831.704143703</v>
          </cell>
        </row>
        <row r="22">
          <cell r="B22">
            <v>2017</v>
          </cell>
          <cell r="C22">
            <v>106819437.44454089</v>
          </cell>
          <cell r="D22">
            <v>51241560.206051879</v>
          </cell>
          <cell r="E22">
            <v>125669.92640534221</v>
          </cell>
          <cell r="F22">
            <v>1899639.5893878553</v>
          </cell>
          <cell r="G22">
            <v>160086307.16638598</v>
          </cell>
          <cell r="H22">
            <v>3241290.0160047174</v>
          </cell>
          <cell r="I22">
            <v>1273363.9348589962</v>
          </cell>
          <cell r="J22">
            <v>9995034.7215644494</v>
          </cell>
          <cell r="K22">
            <v>104616491.70262805</v>
          </cell>
          <cell r="L22">
            <v>35507028.297371954</v>
          </cell>
          <cell r="M22">
            <v>140123520</v>
          </cell>
          <cell r="N22">
            <v>16778272.626535878</v>
          </cell>
          <cell r="O22">
            <v>4459978.1653992394</v>
          </cell>
          <cell r="P22">
            <v>328702922.29453522</v>
          </cell>
          <cell r="Q22">
            <v>27391910.191211268</v>
          </cell>
        </row>
        <row r="23">
          <cell r="B23">
            <v>2018</v>
          </cell>
          <cell r="C23">
            <v>109296749.27186266</v>
          </cell>
          <cell r="D23">
            <v>52429933.091977067</v>
          </cell>
          <cell r="E23">
            <v>128584.41090807377</v>
          </cell>
          <cell r="F23">
            <v>1943695.2382006706</v>
          </cell>
          <cell r="G23">
            <v>163798962.01294845</v>
          </cell>
          <cell r="H23">
            <v>3316460.66176474</v>
          </cell>
          <cell r="I23">
            <v>1302895.259979005</v>
          </cell>
          <cell r="J23">
            <v>10226835.396821506</v>
          </cell>
          <cell r="K23">
            <v>104613689.65139112</v>
          </cell>
          <cell r="L23">
            <v>35509830.348608881</v>
          </cell>
          <cell r="M23">
            <v>140123520</v>
          </cell>
          <cell r="N23">
            <v>16778272.626535878</v>
          </cell>
          <cell r="O23">
            <v>4459978.1653992394</v>
          </cell>
          <cell r="P23">
            <v>332583828.46416622</v>
          </cell>
          <cell r="Q23">
            <v>27715319.03868052</v>
          </cell>
        </row>
        <row r="24">
          <cell r="B24">
            <v>2019</v>
          </cell>
          <cell r="C24">
            <v>111831513.88153011</v>
          </cell>
          <cell r="D24">
            <v>53645866.226074278</v>
          </cell>
          <cell r="E24">
            <v>131566.4869194472</v>
          </cell>
          <cell r="F24">
            <v>1988772.6072403968</v>
          </cell>
          <cell r="G24">
            <v>167597719.20176423</v>
          </cell>
          <cell r="H24">
            <v>3393374.633779455</v>
          </cell>
          <cell r="I24">
            <v>1333111.4632705003</v>
          </cell>
          <cell r="J24">
            <v>10464011.896630093</v>
          </cell>
          <cell r="K24">
            <v>104610974.6749036</v>
          </cell>
          <cell r="L24">
            <v>35512545.325096413</v>
          </cell>
          <cell r="M24">
            <v>140123520</v>
          </cell>
          <cell r="N24">
            <v>16778272.626535878</v>
          </cell>
          <cell r="O24">
            <v>4459978.1653992394</v>
          </cell>
          <cell r="P24">
            <v>336554738.99053937</v>
          </cell>
          <cell r="Q24">
            <v>28046228.249211613</v>
          </cell>
        </row>
        <row r="25">
          <cell r="B25">
            <v>2020</v>
          </cell>
          <cell r="C25">
            <v>114425063.69450167</v>
          </cell>
          <cell r="D25">
            <v>54889998.774120823</v>
          </cell>
          <cell r="E25">
            <v>134617.72199353133</v>
          </cell>
          <cell r="F25">
            <v>2034895.3918162668</v>
          </cell>
          <cell r="G25">
            <v>171484575.5824323</v>
          </cell>
          <cell r="H25">
            <v>3472072.3625440365</v>
          </cell>
          <cell r="I25">
            <v>1364028.4281423001</v>
          </cell>
          <cell r="J25">
            <v>10706688.894870382</v>
          </cell>
          <cell r="K25">
            <v>104608343.45742673</v>
          </cell>
          <cell r="L25">
            <v>35515176.542573266</v>
          </cell>
          <cell r="M25">
            <v>140123520</v>
          </cell>
          <cell r="N25">
            <v>16778272.626535878</v>
          </cell>
          <cell r="O25">
            <v>4459978.1653992394</v>
          </cell>
          <cell r="P25">
            <v>340617741.21714586</v>
          </cell>
          <cell r="Q25">
            <v>28384811.76809549</v>
          </cell>
        </row>
        <row r="26">
          <cell r="B26">
            <v>2021</v>
          </cell>
          <cell r="C26">
            <v>117078762.0326867</v>
          </cell>
          <cell r="D26">
            <v>56162984.72516001</v>
          </cell>
          <cell r="E26">
            <v>137739.72003845498</v>
          </cell>
          <cell r="F26">
            <v>2082087.8367692402</v>
          </cell>
          <cell r="G26">
            <v>175461574.31465441</v>
          </cell>
          <cell r="H26">
            <v>3552595.2162008281</v>
          </cell>
          <cell r="I26">
            <v>1395662.4063646111</v>
          </cell>
          <cell r="J26">
            <v>10954993.956807151</v>
          </cell>
          <cell r="K26">
            <v>104605792.84199435</v>
          </cell>
          <cell r="L26">
            <v>35517727.158005655</v>
          </cell>
          <cell r="M26">
            <v>140123520</v>
          </cell>
          <cell r="N26">
            <v>16778272.626535878</v>
          </cell>
          <cell r="O26">
            <v>4459978.1653992394</v>
          </cell>
          <cell r="P26">
            <v>344774970.89627582</v>
          </cell>
          <cell r="Q26">
            <v>28731247.574689653</v>
          </cell>
        </row>
        <row r="27">
          <cell r="B27">
            <v>2022</v>
          </cell>
          <cell r="C27">
            <v>119794003.83558744</v>
          </cell>
          <cell r="D27">
            <v>57465493.235276118</v>
          </cell>
          <cell r="E27">
            <v>140934.12215951469</v>
          </cell>
          <cell r="F27">
            <v>2130374.74921651</v>
          </cell>
          <cell r="G27">
            <v>179530805.94223955</v>
          </cell>
          <cell r="H27">
            <v>3634985.5222848705</v>
          </cell>
          <cell r="I27">
            <v>1428030.0266119132</v>
          </cell>
          <cell r="J27">
            <v>11209057.606145566</v>
          </cell>
          <cell r="K27">
            <v>104603319.82103254</v>
          </cell>
          <cell r="L27">
            <v>35520200.178967468</v>
          </cell>
          <cell r="M27">
            <v>140123520</v>
          </cell>
          <cell r="N27">
            <v>16778272.626535878</v>
          </cell>
          <cell r="O27">
            <v>4459978.1653992394</v>
          </cell>
          <cell r="P27">
            <v>349028613.31169587</v>
          </cell>
          <cell r="Q27">
            <v>29085717.775974657</v>
          </cell>
        </row>
        <row r="28">
          <cell r="B28">
            <v>2023</v>
          </cell>
          <cell r="C28">
            <v>122572216.39356145</v>
          </cell>
          <cell r="D28">
            <v>58798208.979342319</v>
          </cell>
          <cell r="E28">
            <v>144202.60752183702</v>
          </cell>
          <cell r="F28">
            <v>2179781.5115915881</v>
          </cell>
          <cell r="G28">
            <v>183694409.49201718</v>
          </cell>
          <cell r="H28">
            <v>3719286.5899737473</v>
          </cell>
          <cell r="I28">
            <v>1461148.3032039721</v>
          </cell>
          <cell r="J28">
            <v>11469013.393642137</v>
          </cell>
          <cell r="K28">
            <v>104600921.52763903</v>
          </cell>
          <cell r="L28">
            <v>35522598.472360969</v>
          </cell>
          <cell r="M28">
            <v>140123520</v>
          </cell>
          <cell r="N28">
            <v>16778272.626535878</v>
          </cell>
          <cell r="O28">
            <v>4459978.1653992394</v>
          </cell>
          <cell r="P28">
            <v>353380904.42736226</v>
          </cell>
          <cell r="Q28">
            <v>29448408.70228019</v>
          </cell>
        </row>
        <row r="29">
          <cell r="B29">
            <v>2024</v>
          </cell>
          <cell r="C29">
            <v>125414860.09808819</v>
          </cell>
          <cell r="D29">
            <v>60161832.510925546</v>
          </cell>
          <cell r="E29">
            <v>147546.89423304491</v>
          </cell>
          <cell r="F29">
            <v>2230334.0949867838</v>
          </cell>
          <cell r="G29">
            <v>187954573.59823358</v>
          </cell>
          <cell r="H29">
            <v>3805542.7328534056</v>
          </cell>
          <cell r="I29">
            <v>1495034.6450495524</v>
          </cell>
          <cell r="J29">
            <v>11734997.967306759</v>
          </cell>
          <cell r="K29">
            <v>105588747.36012827</v>
          </cell>
          <cell r="L29">
            <v>34534772.639871731</v>
          </cell>
          <cell r="M29">
            <v>140123520</v>
          </cell>
          <cell r="N29">
            <v>16778272.626535878</v>
          </cell>
          <cell r="O29">
            <v>4459978.1653992394</v>
          </cell>
          <cell r="P29">
            <v>357834132.06277359</v>
          </cell>
          <cell r="Q29">
            <v>29819511.005231131</v>
          </cell>
        </row>
        <row r="30">
          <cell r="B30">
            <v>2025</v>
          </cell>
          <cell r="C30">
            <v>128323429.20943749</v>
          </cell>
          <cell r="D30">
            <v>61557080.630539075</v>
          </cell>
          <cell r="E30">
            <v>150968.74024639706</v>
          </cell>
          <cell r="F30">
            <v>2282059.072805156</v>
          </cell>
          <cell r="G30">
            <v>192313537.6530281</v>
          </cell>
          <cell r="H30">
            <v>3893799.2922120052</v>
          </cell>
          <cell r="I30">
            <v>1529706.8647975735</v>
          </cell>
          <cell r="J30">
            <v>12007151.144233009</v>
          </cell>
          <cell r="K30">
            <v>105580997.39000832</v>
          </cell>
          <cell r="L30">
            <v>34542522.609991692</v>
          </cell>
          <cell r="M30">
            <v>140123520</v>
          </cell>
          <cell r="N30">
            <v>16778272.626535878</v>
          </cell>
          <cell r="O30">
            <v>4459978.1653992394</v>
          </cell>
          <cell r="P30">
            <v>362390637.09558457</v>
          </cell>
          <cell r="Q30">
            <v>30199219.757965382</v>
          </cell>
        </row>
        <row r="31">
          <cell r="B31">
            <v>2026</v>
          </cell>
          <cell r="C31">
            <v>131299452.64213979</v>
          </cell>
          <cell r="D31">
            <v>62984686.762434378</v>
          </cell>
          <cell r="E31">
            <v>154469.94428487032</v>
          </cell>
          <cell r="F31">
            <v>2334983.6347290315</v>
          </cell>
          <cell r="G31">
            <v>196773592.98358804</v>
          </cell>
          <cell r="H31">
            <v>3984102.6608739314</v>
          </cell>
          <cell r="I31">
            <v>1565183.1882004731</v>
          </cell>
          <cell r="J31">
            <v>12285615.984094124</v>
          </cell>
          <cell r="K31">
            <v>107677458.31174573</v>
          </cell>
          <cell r="L31">
            <v>38284541.688254282</v>
          </cell>
          <cell r="M31">
            <v>145962000</v>
          </cell>
          <cell r="N31">
            <v>16778272.626535878</v>
          </cell>
          <cell r="O31">
            <v>4459978.1653992394</v>
          </cell>
          <cell r="P31">
            <v>372891294.69210744</v>
          </cell>
          <cell r="Q31">
            <v>31074274.557675619</v>
          </cell>
        </row>
        <row r="32">
          <cell r="B32">
            <v>2027</v>
          </cell>
          <cell r="C32">
            <v>134344494.76867336</v>
          </cell>
          <cell r="D32">
            <v>64445401.340132326</v>
          </cell>
          <cell r="E32">
            <v>158052.34678667455</v>
          </cell>
          <cell r="F32">
            <v>2389135.6010125102</v>
          </cell>
          <cell r="G32">
            <v>201337084.05660486</v>
          </cell>
          <cell r="H32">
            <v>4076500.3075866029</v>
          </cell>
          <cell r="I32">
            <v>1601482.2636947369</v>
          </cell>
          <cell r="J32">
            <v>12570538.864343621</v>
          </cell>
          <cell r="K32">
            <v>107367071.55332991</v>
          </cell>
          <cell r="L32">
            <v>38594928.446670078</v>
          </cell>
          <cell r="M32">
            <v>145962000</v>
          </cell>
          <cell r="N32">
            <v>16778272.626535878</v>
          </cell>
          <cell r="O32">
            <v>4459978.1653992394</v>
          </cell>
          <cell r="P32">
            <v>377661595.56635249</v>
          </cell>
          <cell r="Q32">
            <v>31471799.630529374</v>
          </cell>
        </row>
        <row r="33">
          <cell r="B33">
            <v>2028</v>
          </cell>
          <cell r="C33">
            <v>137460156.2417905</v>
          </cell>
          <cell r="D33">
            <v>65939992.200894892</v>
          </cell>
          <cell r="E33">
            <v>161717.83087269473</v>
          </cell>
          <cell r="F33">
            <v>2444543.4371054191</v>
          </cell>
          <cell r="G33">
            <v>206006409.7106635</v>
          </cell>
          <cell r="H33">
            <v>4171040.8019728269</v>
          </cell>
          <cell r="I33">
            <v>1638623.1722036104</v>
          </cell>
          <cell r="J33">
            <v>12862069.557159849</v>
          </cell>
          <cell r="K33">
            <v>107364498.64395766</v>
          </cell>
          <cell r="L33">
            <v>38597501.35604234</v>
          </cell>
          <cell r="M33">
            <v>145962000</v>
          </cell>
          <cell r="N33">
            <v>16778272.626535878</v>
          </cell>
          <cell r="O33">
            <v>4459978.1653992394</v>
          </cell>
          <cell r="P33">
            <v>382542527.2682668</v>
          </cell>
          <cell r="Q33">
            <v>31878543.939022232</v>
          </cell>
        </row>
        <row r="34">
          <cell r="B34">
            <v>2029</v>
          </cell>
          <cell r="C34">
            <v>140648074.83591425</v>
          </cell>
          <cell r="D34">
            <v>67469244.989345461</v>
          </cell>
          <cell r="E34">
            <v>165468.32333636974</v>
          </cell>
          <cell r="F34">
            <v>2501236.2686164184</v>
          </cell>
          <cell r="G34">
            <v>210784024.41721249</v>
          </cell>
          <cell r="H34">
            <v>4267773.8400618341</v>
          </cell>
          <cell r="I34">
            <v>1676625.437167149</v>
          </cell>
          <cell r="J34">
            <v>13160361.30817502</v>
          </cell>
          <cell r="K34">
            <v>107361999.2286171</v>
          </cell>
          <cell r="L34">
            <v>38600000.771382913</v>
          </cell>
          <cell r="M34">
            <v>145962000</v>
          </cell>
          <cell r="N34">
            <v>16778272.626535878</v>
          </cell>
          <cell r="O34">
            <v>4459978.1653992394</v>
          </cell>
          <cell r="P34">
            <v>387536655.50184965</v>
          </cell>
          <cell r="Q34">
            <v>32294721.291820806</v>
          </cell>
        </row>
        <row r="35">
          <cell r="B35">
            <v>2030</v>
          </cell>
          <cell r="C35">
            <v>143909926.30804873</v>
          </cell>
          <cell r="D35">
            <v>69033963.570449695</v>
          </cell>
          <cell r="E35">
            <v>169305.79565652792</v>
          </cell>
          <cell r="F35">
            <v>2559243.8966231351</v>
          </cell>
          <cell r="G35">
            <v>215672439.5707781</v>
          </cell>
          <cell r="H35">
            <v>4366750.270412433</v>
          </cell>
          <cell r="I35">
            <v>1715509.0348048843</v>
          </cell>
          <cell r="J35">
            <v>13465570.917030118</v>
          </cell>
          <cell r="K35">
            <v>107359570.83192885</v>
          </cell>
          <cell r="L35">
            <v>38602429.168071166</v>
          </cell>
          <cell r="M35">
            <v>145962000</v>
          </cell>
          <cell r="N35">
            <v>16778272.626535878</v>
          </cell>
          <cell r="O35">
            <v>4459978.1653992394</v>
          </cell>
          <cell r="P35">
            <v>392646605.47383696</v>
          </cell>
          <cell r="Q35">
            <v>32720550.45615308</v>
          </cell>
        </row>
        <row r="36">
          <cell r="B36">
            <v>2031</v>
          </cell>
          <cell r="C36">
            <v>147247425.27865547</v>
          </cell>
          <cell r="D36">
            <v>70634970.452074319</v>
          </cell>
          <cell r="E36">
            <v>173232.26503371226</v>
          </cell>
          <cell r="F36">
            <v>2618596.8133373568</v>
          </cell>
          <cell r="G36">
            <v>220674224.80910087</v>
          </cell>
          <cell r="H36">
            <v>4468022.120841994</v>
          </cell>
          <cell r="I36">
            <v>1755294.4046164979</v>
          </cell>
          <cell r="J36">
            <v>13777858.819797991</v>
          </cell>
          <cell r="K36">
            <v>108229437.60699728</v>
          </cell>
          <cell r="L36">
            <v>37732562.393002719</v>
          </cell>
          <cell r="M36">
            <v>145962000</v>
          </cell>
          <cell r="N36">
            <v>16778272.626535878</v>
          </cell>
          <cell r="O36">
            <v>4459978.1653992394</v>
          </cell>
          <cell r="P36">
            <v>397875063.27366424</v>
          </cell>
          <cell r="Q36">
            <v>33156255.272805352</v>
          </cell>
        </row>
        <row r="37">
          <cell r="B37">
            <v>2032</v>
          </cell>
          <cell r="C37">
            <v>150662326.13295808</v>
          </cell>
          <cell r="D37">
            <v>72273107.217345119</v>
          </cell>
          <cell r="E37">
            <v>177249.79545053892</v>
          </cell>
          <cell r="F37">
            <v>2679326.2181335166</v>
          </cell>
          <cell r="G37">
            <v>225792009.36388725</v>
          </cell>
          <cell r="H37">
            <v>4571642.6257753214</v>
          </cell>
          <cell r="I37">
            <v>1796002.4601260189</v>
          </cell>
          <cell r="J37">
            <v>14097389.173317928</v>
          </cell>
          <cell r="K37">
            <v>108222337.44576749</v>
          </cell>
          <cell r="L37">
            <v>37739662.554232493</v>
          </cell>
          <cell r="M37">
            <v>145962000</v>
          </cell>
          <cell r="N37">
            <v>16778272.626535878</v>
          </cell>
          <cell r="O37">
            <v>4459978.1653992394</v>
          </cell>
          <cell r="P37">
            <v>403224777.28543204</v>
          </cell>
          <cell r="Q37">
            <v>33602064.773786001</v>
          </cell>
        </row>
        <row r="38">
          <cell r="B38">
            <v>2033</v>
          </cell>
          <cell r="C38">
            <v>154156423.94315085</v>
          </cell>
          <cell r="D38">
            <v>73949234.96703282</v>
          </cell>
          <cell r="E38">
            <v>181360.4987566481</v>
          </cell>
          <cell r="F38">
            <v>2741464.0339489356</v>
          </cell>
          <cell r="G38">
            <v>231028483.44288924</v>
          </cell>
          <cell r="H38">
            <v>4677666.2542277882</v>
          </cell>
          <cell r="I38">
            <v>1837654.5998752026</v>
          </cell>
          <cell r="J38">
            <v>14424329.94148618</v>
          </cell>
          <cell r="K38">
            <v>108215434.03484365</v>
          </cell>
          <cell r="L38">
            <v>37746565.965156361</v>
          </cell>
          <cell r="M38">
            <v>145962000</v>
          </cell>
          <cell r="N38">
            <v>16778272.626535878</v>
          </cell>
          <cell r="O38">
            <v>4459978.1653992394</v>
          </cell>
          <cell r="P38">
            <v>408698559.63261896</v>
          </cell>
          <cell r="Q38">
            <v>34058213.302718244</v>
          </cell>
        </row>
        <row r="39">
          <cell r="B39">
            <v>2034</v>
          </cell>
          <cell r="C39">
            <v>157731555.41199297</v>
          </cell>
          <cell r="D39">
            <v>75664234.772197857</v>
          </cell>
          <cell r="E39">
            <v>185566.53577881528</v>
          </cell>
          <cell r="F39">
            <v>2805042.9240643694</v>
          </cell>
          <cell r="G39">
            <v>236386399.644034</v>
          </cell>
          <cell r="H39">
            <v>4786148.7384374505</v>
          </cell>
          <cell r="I39">
            <v>1880272.7186718557</v>
          </cell>
          <cell r="J39">
            <v>14758852.983547579</v>
          </cell>
          <cell r="K39">
            <v>108208721.04811823</v>
          </cell>
          <cell r="L39">
            <v>37753278.951881751</v>
          </cell>
          <cell r="M39">
            <v>145962000</v>
          </cell>
          <cell r="N39">
            <v>16778272.626535878</v>
          </cell>
          <cell r="O39">
            <v>4459978.1653992394</v>
          </cell>
          <cell r="P39">
            <v>414299287.65629756</v>
          </cell>
          <cell r="Q39">
            <v>34524940.6380248</v>
          </cell>
        </row>
        <row r="40">
          <cell r="B40">
            <v>2035</v>
          </cell>
          <cell r="C40">
            <v>161389599.83828819</v>
          </cell>
          <cell r="D40">
            <v>77419008.13733317</v>
          </cell>
          <cell r="E40">
            <v>189870.11745680962</v>
          </cell>
          <cell r="F40">
            <v>2870096.3092737589</v>
          </cell>
          <cell r="G40">
            <v>241868574.40235192</v>
          </cell>
          <cell r="H40">
            <v>4897147.1031611767</v>
          </cell>
          <cell r="I40">
            <v>1923879.2190990334</v>
          </cell>
          <cell r="J40">
            <v>15101134.14443488</v>
          </cell>
          <cell r="K40">
            <v>108679222.90743011</v>
          </cell>
          <cell r="L40">
            <v>37282777.09256988</v>
          </cell>
          <cell r="M40">
            <v>145962000</v>
          </cell>
          <cell r="N40">
            <v>16778272.626535878</v>
          </cell>
          <cell r="O40">
            <v>4459978.1653992394</v>
          </cell>
          <cell r="P40">
            <v>420029905.42763454</v>
          </cell>
          <cell r="Q40">
            <v>35002492.118969545</v>
          </cell>
        </row>
        <row r="41">
          <cell r="B41" t="str">
            <v xml:space="preserve">     </v>
          </cell>
          <cell r="C41">
            <v>0</v>
          </cell>
          <cell r="D41">
            <v>0</v>
          </cell>
          <cell r="E41">
            <v>0</v>
          </cell>
          <cell r="F41">
            <v>0</v>
          </cell>
          <cell r="G41">
            <v>0</v>
          </cell>
          <cell r="H41">
            <v>0</v>
          </cell>
          <cell r="I41">
            <v>0</v>
          </cell>
          <cell r="J41">
            <v>0</v>
          </cell>
          <cell r="K41">
            <v>0</v>
          </cell>
          <cell r="L41">
            <v>0</v>
          </cell>
          <cell r="M41">
            <v>0</v>
          </cell>
          <cell r="N41">
            <v>0</v>
          </cell>
          <cell r="O41">
            <v>0</v>
          </cell>
          <cell r="P41">
            <v>0</v>
          </cell>
          <cell r="Q41">
            <v>0</v>
          </cell>
        </row>
        <row r="50">
          <cell r="B50" t="str">
            <v>Año</v>
          </cell>
          <cell r="C50" t="str">
            <v>Equipos Electromecánicos Acueducto</v>
          </cell>
          <cell r="D50" t="str">
            <v>Equipos Electromecánicos Alcantarillado</v>
          </cell>
          <cell r="E50" t="str">
            <v xml:space="preserve">Total Equipos Electromecánicos </v>
          </cell>
          <cell r="F50" t="str">
            <v>Número de empleados *</v>
          </cell>
          <cell r="G50" t="str">
            <v>Número de empleados **</v>
          </cell>
          <cell r="H50" t="str">
            <v>Costo mensual operarios * (SMLV/mes)</v>
          </cell>
          <cell r="I50" t="str">
            <v>Costo mensual operarios ** (SMLV/mes)</v>
          </cell>
          <cell r="J50" t="str">
            <v>Porcentaje Bombeo Acueducto</v>
          </cell>
          <cell r="K50" t="str">
            <v>Costo de operarios del Servicio de Acueducto Bombeo (SMLV)</v>
          </cell>
          <cell r="L50" t="str">
            <v>Longitud de red acueducto</v>
          </cell>
          <cell r="M50" t="str">
            <v>Longitud de red alcantarillado</v>
          </cell>
          <cell r="N50" t="str">
            <v xml:space="preserve">Longitud total de redes </v>
          </cell>
          <cell r="O50" t="str">
            <v>Número de empleados *</v>
          </cell>
          <cell r="P50" t="str">
            <v>Número de empleados **</v>
          </cell>
          <cell r="Q50" t="str">
            <v>Costo mensual operarios  (SMLV/mes)</v>
          </cell>
          <cell r="R50" t="str">
            <v>Costo mensual operarios ** (SMLV/mes)</v>
          </cell>
          <cell r="S50" t="str">
            <v>Porcentaje de redes de acueducto</v>
          </cell>
          <cell r="T50" t="str">
            <v>Operarios PTAP, Tanques y PTAR</v>
          </cell>
          <cell r="U50" t="str">
            <v>Porcentaje acueducto</v>
          </cell>
          <cell r="V50" t="str">
            <v>Porcentaje alcantarillado</v>
          </cell>
          <cell r="W50" t="str">
            <v>Costo mensual operarios tratamiento y tanques** (SMLV/mes)</v>
          </cell>
          <cell r="X50" t="str">
            <v>Costo de operarios del servicio de acueducto redes (SMLV)</v>
          </cell>
          <cell r="Y50" t="str">
            <v>Total Operarios*</v>
          </cell>
          <cell r="Z50" t="str">
            <v>Total Operarios**</v>
          </cell>
          <cell r="AA50" t="str">
            <v>Costo total mensual operarios * (SMLV/mes)</v>
          </cell>
          <cell r="AB50" t="str">
            <v>Costo total mensual operarios ** (SMLV/mes)</v>
          </cell>
          <cell r="AC50" t="str">
            <v>Costo total mensual operarios ** ($/mes)</v>
          </cell>
          <cell r="AD50" t="str">
            <v>Costo total operarios del servicio de acueducto (SMLV)</v>
          </cell>
          <cell r="AE50" t="str">
            <v>Costo total operarios del servicio de alcantarillado (SMLV)</v>
          </cell>
          <cell r="AF50" t="str">
            <v>Costo total operarios del servicio de acueducto ($)</v>
          </cell>
          <cell r="AG50" t="str">
            <v>Costo total operarios del servicio de alcantarillado ($)</v>
          </cell>
          <cell r="AH50" t="str">
            <v>Usuarios potenciales</v>
          </cell>
          <cell r="AI50" t="str">
            <v>Usuarios reales</v>
          </cell>
          <cell r="AJ50" t="str">
            <v>Indicador Operarios / miles de usuarios.</v>
          </cell>
        </row>
        <row r="51">
          <cell r="B51">
            <v>2002</v>
          </cell>
          <cell r="C51">
            <v>8</v>
          </cell>
          <cell r="D51">
            <v>4</v>
          </cell>
          <cell r="E51">
            <v>12</v>
          </cell>
          <cell r="F51">
            <v>3.8933100889616576</v>
          </cell>
          <cell r="G51">
            <v>4</v>
          </cell>
          <cell r="H51">
            <v>6.8399651334424867</v>
          </cell>
          <cell r="I51">
            <v>7</v>
          </cell>
          <cell r="J51">
            <v>0.66666666666666663</v>
          </cell>
          <cell r="K51">
            <v>4.6666666666666661</v>
          </cell>
          <cell r="L51">
            <v>36.748186579266253</v>
          </cell>
          <cell r="M51">
            <v>24.739731163426647</v>
          </cell>
          <cell r="N51">
            <v>61.4879177426929</v>
          </cell>
          <cell r="O51">
            <v>5.2867441582510626</v>
          </cell>
          <cell r="P51">
            <v>5</v>
          </cell>
          <cell r="Q51">
            <v>7.7867441582510626</v>
          </cell>
          <cell r="R51">
            <v>7.5</v>
          </cell>
          <cell r="S51">
            <v>0.59764890287951467</v>
          </cell>
          <cell r="T51">
            <v>3</v>
          </cell>
          <cell r="U51">
            <v>0.6</v>
          </cell>
          <cell r="V51">
            <v>0.4</v>
          </cell>
          <cell r="W51">
            <v>5</v>
          </cell>
          <cell r="X51">
            <v>4.48236677159636</v>
          </cell>
          <cell r="Y51">
            <v>13.18005424721272</v>
          </cell>
          <cell r="Z51">
            <v>13</v>
          </cell>
          <cell r="AA51">
            <v>19.626709291693551</v>
          </cell>
          <cell r="AB51">
            <v>19.5</v>
          </cell>
          <cell r="AC51">
            <v>9487530</v>
          </cell>
          <cell r="AD51">
            <v>15.149033438263025</v>
          </cell>
          <cell r="AE51">
            <v>4.3509665617369748</v>
          </cell>
          <cell r="AF51">
            <v>7370610.7290524924</v>
          </cell>
          <cell r="AG51">
            <v>2116919.2709475076</v>
          </cell>
          <cell r="AH51">
            <v>6233.7484224385325</v>
          </cell>
          <cell r="AI51">
            <v>3916.5457719510837</v>
          </cell>
          <cell r="AJ51">
            <v>3.3652241068146349</v>
          </cell>
        </row>
        <row r="52">
          <cell r="B52">
            <v>2003</v>
          </cell>
          <cell r="C52">
            <v>8</v>
          </cell>
          <cell r="D52">
            <v>4</v>
          </cell>
          <cell r="E52">
            <v>12</v>
          </cell>
          <cell r="F52">
            <v>3.8933100889616576</v>
          </cell>
          <cell r="G52">
            <v>4</v>
          </cell>
          <cell r="H52">
            <v>6.8399651334424867</v>
          </cell>
          <cell r="I52">
            <v>7</v>
          </cell>
          <cell r="J52">
            <v>0.66666666666666663</v>
          </cell>
          <cell r="K52">
            <v>4.6666666666666661</v>
          </cell>
          <cell r="L52">
            <v>40.980893524004429</v>
          </cell>
          <cell r="M52">
            <v>35.438822866693059</v>
          </cell>
          <cell r="N52">
            <v>76.419716390697488</v>
          </cell>
          <cell r="O52">
            <v>6.0158169148770746</v>
          </cell>
          <cell r="P52">
            <v>6</v>
          </cell>
          <cell r="Q52">
            <v>8.5158169148770746</v>
          </cell>
          <cell r="R52">
            <v>8.5</v>
          </cell>
          <cell r="S52">
            <v>0.53626073819076614</v>
          </cell>
          <cell r="T52">
            <v>3</v>
          </cell>
          <cell r="U52">
            <v>0.6</v>
          </cell>
          <cell r="V52">
            <v>0.4</v>
          </cell>
          <cell r="W52">
            <v>5</v>
          </cell>
          <cell r="X52">
            <v>4.558216274621512</v>
          </cell>
          <cell r="Y52">
            <v>13.909127003838732</v>
          </cell>
          <cell r="Z52">
            <v>14</v>
          </cell>
          <cell r="AA52">
            <v>20.355782048319561</v>
          </cell>
          <cell r="AB52">
            <v>20.5</v>
          </cell>
          <cell r="AC52">
            <v>9974070</v>
          </cell>
          <cell r="AD52">
            <v>15.224882941288179</v>
          </cell>
          <cell r="AE52">
            <v>5.275117058711821</v>
          </cell>
          <cell r="AF52">
            <v>7407514.5462543508</v>
          </cell>
          <cell r="AG52">
            <v>2566555.4537456492</v>
          </cell>
          <cell r="AH52">
            <v>6378.3189150838734</v>
          </cell>
          <cell r="AI52">
            <v>4198.7262349336288</v>
          </cell>
          <cell r="AJ52">
            <v>3.3127015731852305</v>
          </cell>
        </row>
        <row r="53">
          <cell r="B53">
            <v>2004</v>
          </cell>
          <cell r="C53">
            <v>8</v>
          </cell>
          <cell r="D53">
            <v>4</v>
          </cell>
          <cell r="E53">
            <v>12</v>
          </cell>
          <cell r="F53">
            <v>3.8933100889616576</v>
          </cell>
          <cell r="G53">
            <v>4</v>
          </cell>
          <cell r="H53">
            <v>6.8399651334424867</v>
          </cell>
          <cell r="I53">
            <v>7</v>
          </cell>
          <cell r="J53">
            <v>0.66666666666666663</v>
          </cell>
          <cell r="K53">
            <v>4.6666666666666661</v>
          </cell>
          <cell r="L53">
            <v>45.378329132324723</v>
          </cell>
          <cell r="M53">
            <v>46.613074271368156</v>
          </cell>
          <cell r="N53">
            <v>91.991403403692885</v>
          </cell>
          <cell r="O53">
            <v>6.6377567927265115</v>
          </cell>
          <cell r="P53">
            <v>7</v>
          </cell>
          <cell r="Q53">
            <v>9.1377567927265115</v>
          </cell>
          <cell r="R53">
            <v>9.5</v>
          </cell>
          <cell r="S53">
            <v>0.493288801489282</v>
          </cell>
          <cell r="T53">
            <v>3</v>
          </cell>
          <cell r="U53">
            <v>0.6</v>
          </cell>
          <cell r="V53">
            <v>0.4</v>
          </cell>
          <cell r="W53">
            <v>5</v>
          </cell>
          <cell r="X53">
            <v>4.6862436141481787</v>
          </cell>
          <cell r="Y53">
            <v>14.531066881688169</v>
          </cell>
          <cell r="Z53">
            <v>15</v>
          </cell>
          <cell r="AA53">
            <v>20.977721926168996</v>
          </cell>
          <cell r="AB53">
            <v>21.5</v>
          </cell>
          <cell r="AC53">
            <v>10460610</v>
          </cell>
          <cell r="AD53">
            <v>15.352910280814845</v>
          </cell>
          <cell r="AE53">
            <v>6.1470897191851552</v>
          </cell>
          <cell r="AF53">
            <v>7469804.968027655</v>
          </cell>
          <cell r="AG53">
            <v>2990805.0319723454</v>
          </cell>
          <cell r="AH53">
            <v>6526.2422262787231</v>
          </cell>
          <cell r="AI53">
            <v>4491.8886088216486</v>
          </cell>
          <cell r="AJ53">
            <v>3.2349570853450182</v>
          </cell>
        </row>
        <row r="54">
          <cell r="B54">
            <v>2005</v>
          </cell>
          <cell r="C54">
            <v>8</v>
          </cell>
          <cell r="D54">
            <v>4</v>
          </cell>
          <cell r="E54">
            <v>12</v>
          </cell>
          <cell r="F54">
            <v>3.8933100889616576</v>
          </cell>
          <cell r="G54">
            <v>4</v>
          </cell>
          <cell r="H54">
            <v>6.8399651334424867</v>
          </cell>
          <cell r="I54">
            <v>7</v>
          </cell>
          <cell r="J54">
            <v>0.66666666666666663</v>
          </cell>
          <cell r="K54">
            <v>4.6666666666666661</v>
          </cell>
          <cell r="L54">
            <v>49.945857481740163</v>
          </cell>
          <cell r="M54">
            <v>52.129556164631452</v>
          </cell>
          <cell r="N54">
            <v>102.07541364637162</v>
          </cell>
          <cell r="O54">
            <v>6.986587392876455</v>
          </cell>
          <cell r="P54">
            <v>7</v>
          </cell>
          <cell r="Q54">
            <v>9.486587392876455</v>
          </cell>
          <cell r="R54">
            <v>9.5</v>
          </cell>
          <cell r="S54">
            <v>0.48930350314103815</v>
          </cell>
          <cell r="T54">
            <v>3</v>
          </cell>
          <cell r="U54">
            <v>0.6</v>
          </cell>
          <cell r="V54">
            <v>0.4</v>
          </cell>
          <cell r="W54">
            <v>5</v>
          </cell>
          <cell r="X54">
            <v>4.6483832798398623</v>
          </cell>
          <cell r="Y54">
            <v>14.879897481838112</v>
          </cell>
          <cell r="Z54">
            <v>15</v>
          </cell>
          <cell r="AA54">
            <v>21.326552526318942</v>
          </cell>
          <cell r="AB54">
            <v>21.5</v>
          </cell>
          <cell r="AC54">
            <v>10460610</v>
          </cell>
          <cell r="AD54">
            <v>15.315049946506528</v>
          </cell>
          <cell r="AE54">
            <v>6.1849500534934716</v>
          </cell>
          <cell r="AF54">
            <v>7451384.4009732865</v>
          </cell>
          <cell r="AG54">
            <v>3009225.5990267135</v>
          </cell>
          <cell r="AH54">
            <v>6677.5961131920576</v>
          </cell>
          <cell r="AI54">
            <v>4796.3904987826782</v>
          </cell>
          <cell r="AJ54">
            <v>3.1023115164652721</v>
          </cell>
        </row>
        <row r="55">
          <cell r="B55">
            <v>2006</v>
          </cell>
          <cell r="C55">
            <v>8</v>
          </cell>
          <cell r="D55">
            <v>4</v>
          </cell>
          <cell r="E55">
            <v>12</v>
          </cell>
          <cell r="F55">
            <v>3.8933100889616576</v>
          </cell>
          <cell r="G55">
            <v>4</v>
          </cell>
          <cell r="H55">
            <v>6.8399651334424867</v>
          </cell>
          <cell r="I55">
            <v>7</v>
          </cell>
          <cell r="J55">
            <v>0.66666666666666663</v>
          </cell>
          <cell r="K55">
            <v>4.6666666666666661</v>
          </cell>
          <cell r="L55">
            <v>54.689002853427937</v>
          </cell>
          <cell r="M55">
            <v>53.674497922661772</v>
          </cell>
          <cell r="N55">
            <v>108.36350077608971</v>
          </cell>
          <cell r="O55">
            <v>7.1870637028208755</v>
          </cell>
          <cell r="P55">
            <v>7</v>
          </cell>
          <cell r="Q55">
            <v>9.6870637028208755</v>
          </cell>
          <cell r="R55">
            <v>9.5</v>
          </cell>
          <cell r="S55">
            <v>0.50468102693019501</v>
          </cell>
          <cell r="T55">
            <v>3</v>
          </cell>
          <cell r="U55">
            <v>0.6</v>
          </cell>
          <cell r="V55">
            <v>0.4</v>
          </cell>
          <cell r="W55">
            <v>5</v>
          </cell>
          <cell r="X55">
            <v>4.794469755836853</v>
          </cell>
          <cell r="Y55">
            <v>15.080373791782533</v>
          </cell>
          <cell r="Z55">
            <v>15</v>
          </cell>
          <cell r="AA55">
            <v>21.527028836263362</v>
          </cell>
          <cell r="AB55">
            <v>21.5</v>
          </cell>
          <cell r="AC55">
            <v>10460610</v>
          </cell>
          <cell r="AD55">
            <v>15.461136422503518</v>
          </cell>
          <cell r="AE55">
            <v>6.0388635774964818</v>
          </cell>
          <cell r="AF55">
            <v>7522461.3150048619</v>
          </cell>
          <cell r="AG55">
            <v>2938148.6849951381</v>
          </cell>
          <cell r="AH55">
            <v>6832.4601363046795</v>
          </cell>
          <cell r="AI55">
            <v>5112.6001902285298</v>
          </cell>
          <cell r="AJ55">
            <v>2.9496485605514269</v>
          </cell>
        </row>
        <row r="56">
          <cell r="B56">
            <v>2007</v>
          </cell>
          <cell r="C56">
            <v>8</v>
          </cell>
          <cell r="D56">
            <v>4</v>
          </cell>
          <cell r="E56">
            <v>12</v>
          </cell>
          <cell r="F56">
            <v>3.8933100889616576</v>
          </cell>
          <cell r="G56">
            <v>4</v>
          </cell>
          <cell r="H56">
            <v>6.8399651334424867</v>
          </cell>
          <cell r="I56">
            <v>7</v>
          </cell>
          <cell r="J56">
            <v>0.66666666666666663</v>
          </cell>
          <cell r="K56">
            <v>4.6666666666666661</v>
          </cell>
          <cell r="L56">
            <v>59.613454277915892</v>
          </cell>
          <cell r="M56">
            <v>55.255269325382734</v>
          </cell>
          <cell r="N56">
            <v>114.86872360329863</v>
          </cell>
          <cell r="O56">
            <v>7.382573950942696</v>
          </cell>
          <cell r="P56">
            <v>7</v>
          </cell>
          <cell r="Q56">
            <v>9.882573950942696</v>
          </cell>
          <cell r="R56">
            <v>9.5</v>
          </cell>
          <cell r="S56">
            <v>0.51897028545204449</v>
          </cell>
          <cell r="T56">
            <v>3</v>
          </cell>
          <cell r="U56">
            <v>0.6</v>
          </cell>
          <cell r="V56">
            <v>0.4</v>
          </cell>
          <cell r="W56">
            <v>5</v>
          </cell>
          <cell r="X56">
            <v>4.9302177117944224</v>
          </cell>
          <cell r="Y56">
            <v>15.275884039904353</v>
          </cell>
          <cell r="Z56">
            <v>15</v>
          </cell>
          <cell r="AA56">
            <v>21.722539084385183</v>
          </cell>
          <cell r="AB56">
            <v>21.5</v>
          </cell>
          <cell r="AC56">
            <v>10460610</v>
          </cell>
          <cell r="AD56">
            <v>15.596884378461088</v>
          </cell>
          <cell r="AE56">
            <v>5.9031156215389124</v>
          </cell>
          <cell r="AF56">
            <v>7588508.1254964573</v>
          </cell>
          <cell r="AG56">
            <v>2872101.8745035427</v>
          </cell>
          <cell r="AH56">
            <v>6990.915701230866</v>
          </cell>
          <cell r="AI56">
            <v>5440.8969518610602</v>
          </cell>
          <cell r="AJ56">
            <v>2.807603998947128</v>
          </cell>
        </row>
        <row r="57">
          <cell r="B57">
            <v>2008</v>
          </cell>
          <cell r="C57">
            <v>8</v>
          </cell>
          <cell r="D57">
            <v>4</v>
          </cell>
          <cell r="E57">
            <v>12</v>
          </cell>
          <cell r="F57">
            <v>3.8933100889616576</v>
          </cell>
          <cell r="G57">
            <v>4</v>
          </cell>
          <cell r="H57">
            <v>6.8399651334424867</v>
          </cell>
          <cell r="I57">
            <v>7</v>
          </cell>
          <cell r="J57">
            <v>0.66666666666666663</v>
          </cell>
          <cell r="K57">
            <v>4.6666666666666661</v>
          </cell>
          <cell r="L57">
            <v>64.725070205447082</v>
          </cell>
          <cell r="M57">
            <v>56.872701318965589</v>
          </cell>
          <cell r="N57">
            <v>121.59777152441268</v>
          </cell>
          <cell r="O57">
            <v>7.5734900414486397</v>
          </cell>
          <cell r="P57">
            <v>8</v>
          </cell>
          <cell r="Q57">
            <v>10.07349004144864</v>
          </cell>
          <cell r="R57">
            <v>11</v>
          </cell>
          <cell r="S57">
            <v>0.53228829273777023</v>
          </cell>
          <cell r="T57">
            <v>3</v>
          </cell>
          <cell r="U57">
            <v>0.6</v>
          </cell>
          <cell r="V57">
            <v>0.4</v>
          </cell>
          <cell r="W57">
            <v>5</v>
          </cell>
          <cell r="X57">
            <v>5.8551712201154729</v>
          </cell>
          <cell r="Y57">
            <v>15.466800130410297</v>
          </cell>
          <cell r="Z57">
            <v>16</v>
          </cell>
          <cell r="AA57">
            <v>21.913455174891126</v>
          </cell>
          <cell r="AB57">
            <v>23</v>
          </cell>
          <cell r="AC57">
            <v>11190420</v>
          </cell>
          <cell r="AD57">
            <v>16.521837886782137</v>
          </cell>
          <cell r="AE57">
            <v>6.4781621132178628</v>
          </cell>
          <cell r="AF57">
            <v>8038535.0054349806</v>
          </cell>
          <cell r="AG57">
            <v>3151884.9945650189</v>
          </cell>
          <cell r="AH57">
            <v>7153.046101509939</v>
          </cell>
          <cell r="AI57">
            <v>5781.6713470298064</v>
          </cell>
          <cell r="AJ57">
            <v>2.6751434320728023</v>
          </cell>
        </row>
        <row r="58">
          <cell r="B58">
            <v>2009</v>
          </cell>
          <cell r="C58">
            <v>9</v>
          </cell>
          <cell r="D58">
            <v>4</v>
          </cell>
          <cell r="E58">
            <v>13</v>
          </cell>
          <cell r="F58">
            <v>4.0531473719149425</v>
          </cell>
          <cell r="G58">
            <v>4</v>
          </cell>
          <cell r="H58">
            <v>7.0797210578724137</v>
          </cell>
          <cell r="I58">
            <v>7</v>
          </cell>
          <cell r="J58">
            <v>0.69230769230769229</v>
          </cell>
          <cell r="K58">
            <v>4.8461538461538458</v>
          </cell>
          <cell r="L58">
            <v>71.529883304360197</v>
          </cell>
          <cell r="M58">
            <v>58.52764412053854</v>
          </cell>
          <cell r="N58">
            <v>130.05752742489875</v>
          </cell>
          <cell r="O58">
            <v>7.7990472353440055</v>
          </cell>
          <cell r="P58">
            <v>8</v>
          </cell>
          <cell r="Q58">
            <v>10.299047235344005</v>
          </cell>
          <cell r="R58">
            <v>11</v>
          </cell>
          <cell r="S58">
            <v>0.549986492290228</v>
          </cell>
          <cell r="T58">
            <v>3</v>
          </cell>
          <cell r="U58">
            <v>0.6</v>
          </cell>
          <cell r="V58">
            <v>0.4</v>
          </cell>
          <cell r="W58">
            <v>5</v>
          </cell>
          <cell r="X58">
            <v>6.0498514151925082</v>
          </cell>
          <cell r="Y58">
            <v>15.852194607258948</v>
          </cell>
          <cell r="Z58">
            <v>16</v>
          </cell>
          <cell r="AA58">
            <v>22.378768293216417</v>
          </cell>
          <cell r="AB58">
            <v>23</v>
          </cell>
          <cell r="AC58">
            <v>11190420</v>
          </cell>
          <cell r="AD58">
            <v>16.896005261346353</v>
          </cell>
          <cell r="AE58">
            <v>6.1039947386536468</v>
          </cell>
          <cell r="AF58">
            <v>8220582.3998554545</v>
          </cell>
          <cell r="AG58">
            <v>2969837.6001445455</v>
          </cell>
          <cell r="AH58">
            <v>7318.9365623902322</v>
          </cell>
          <cell r="AI58">
            <v>6135.325553624014</v>
          </cell>
          <cell r="AJ58">
            <v>2.5837576944707314</v>
          </cell>
        </row>
        <row r="59">
          <cell r="B59">
            <v>2010</v>
          </cell>
          <cell r="C59">
            <v>9</v>
          </cell>
          <cell r="D59">
            <v>4</v>
          </cell>
          <cell r="E59">
            <v>13</v>
          </cell>
          <cell r="F59">
            <v>4.0531473719149425</v>
          </cell>
          <cell r="G59">
            <v>4</v>
          </cell>
          <cell r="H59">
            <v>7.0797210578724137</v>
          </cell>
          <cell r="I59">
            <v>7</v>
          </cell>
          <cell r="J59">
            <v>0.69230769230769229</v>
          </cell>
          <cell r="K59">
            <v>4.8461538461538458</v>
          </cell>
          <cell r="L59">
            <v>77.034105390911634</v>
          </cell>
          <cell r="M59">
            <v>60.220967665110685</v>
          </cell>
          <cell r="N59">
            <v>137.25507305602233</v>
          </cell>
          <cell r="O59">
            <v>7.9796861179929905</v>
          </cell>
          <cell r="P59">
            <v>8</v>
          </cell>
          <cell r="Q59">
            <v>10.479686117992991</v>
          </cell>
          <cell r="R59">
            <v>11</v>
          </cell>
          <cell r="S59">
            <v>0.56124778250978913</v>
          </cell>
          <cell r="T59">
            <v>3</v>
          </cell>
          <cell r="U59">
            <v>0.6</v>
          </cell>
          <cell r="V59">
            <v>0.4</v>
          </cell>
          <cell r="W59">
            <v>5</v>
          </cell>
          <cell r="X59">
            <v>6.1737256076076807</v>
          </cell>
          <cell r="Y59">
            <v>16.032833489907933</v>
          </cell>
          <cell r="Z59">
            <v>16</v>
          </cell>
          <cell r="AA59">
            <v>22.559407175865402</v>
          </cell>
          <cell r="AB59">
            <v>23</v>
          </cell>
          <cell r="AC59">
            <v>11190420</v>
          </cell>
          <cell r="AD59">
            <v>17.019879453761526</v>
          </cell>
          <cell r="AE59">
            <v>5.9801205462384743</v>
          </cell>
          <cell r="AF59">
            <v>8280852.1494331323</v>
          </cell>
          <cell r="AG59">
            <v>2909567.8505668673</v>
          </cell>
          <cell r="AH59">
            <v>7488.6742856284836</v>
          </cell>
          <cell r="AI59">
            <v>6502.2736927274427</v>
          </cell>
          <cell r="AJ59">
            <v>2.4657272590417216</v>
          </cell>
        </row>
        <row r="60">
          <cell r="B60">
            <v>2011</v>
          </cell>
          <cell r="C60">
            <v>9</v>
          </cell>
          <cell r="D60">
            <v>4</v>
          </cell>
          <cell r="E60">
            <v>13</v>
          </cell>
          <cell r="F60">
            <v>4.0531473719149425</v>
          </cell>
          <cell r="G60">
            <v>4</v>
          </cell>
          <cell r="H60">
            <v>7.0797210578724137</v>
          </cell>
          <cell r="I60">
            <v>7</v>
          </cell>
          <cell r="J60">
            <v>0.69230769230769229</v>
          </cell>
          <cell r="K60">
            <v>4.8461538461538458</v>
          </cell>
          <cell r="L60">
            <v>82.744132494055378</v>
          </cell>
          <cell r="M60">
            <v>61.953562062860918</v>
          </cell>
          <cell r="N60">
            <v>144.6976945569163</v>
          </cell>
          <cell r="O60">
            <v>8.1567751762693632</v>
          </cell>
          <cell r="P60">
            <v>8</v>
          </cell>
          <cell r="Q60">
            <v>10.656775176269363</v>
          </cell>
          <cell r="R60">
            <v>11</v>
          </cell>
          <cell r="S60">
            <v>0.57184140180967624</v>
          </cell>
          <cell r="T60">
            <v>3</v>
          </cell>
          <cell r="U60">
            <v>0.6</v>
          </cell>
          <cell r="V60">
            <v>0.4</v>
          </cell>
          <cell r="W60">
            <v>5</v>
          </cell>
          <cell r="X60">
            <v>6.2902554199064387</v>
          </cell>
          <cell r="Y60">
            <v>16.209922548184306</v>
          </cell>
          <cell r="Z60">
            <v>16</v>
          </cell>
          <cell r="AA60">
            <v>22.736496234141775</v>
          </cell>
          <cell r="AB60">
            <v>23</v>
          </cell>
          <cell r="AC60">
            <v>11190420</v>
          </cell>
          <cell r="AD60">
            <v>17.136409266060284</v>
          </cell>
          <cell r="AE60">
            <v>5.8635907339397164</v>
          </cell>
          <cell r="AF60">
            <v>8337548.5643089702</v>
          </cell>
          <cell r="AG60">
            <v>2852871.4356910298</v>
          </cell>
          <cell r="AH60">
            <v>7662.3484953281904</v>
          </cell>
          <cell r="AI60">
            <v>6882.9421662703589</v>
          </cell>
          <cell r="AJ60">
            <v>2.3550862634907088</v>
          </cell>
        </row>
        <row r="61">
          <cell r="B61">
            <v>2012</v>
          </cell>
          <cell r="C61">
            <v>9</v>
          </cell>
          <cell r="D61">
            <v>4</v>
          </cell>
          <cell r="E61">
            <v>13</v>
          </cell>
          <cell r="F61">
            <v>4.0531473719149425</v>
          </cell>
          <cell r="G61">
            <v>4</v>
          </cell>
          <cell r="H61">
            <v>7.0797210578724137</v>
          </cell>
          <cell r="I61">
            <v>7</v>
          </cell>
          <cell r="J61">
            <v>0.69230769230769229</v>
          </cell>
          <cell r="K61">
            <v>4.8461538461538458</v>
          </cell>
          <cell r="L61">
            <v>85.340681545353988</v>
          </cell>
          <cell r="M61">
            <v>63.726338067032053</v>
          </cell>
          <cell r="N61">
            <v>149.06701961238605</v>
          </cell>
          <cell r="O61">
            <v>8.256542428530441</v>
          </cell>
          <cell r="P61">
            <v>8</v>
          </cell>
          <cell r="Q61">
            <v>10.756542428530441</v>
          </cell>
          <cell r="R61">
            <v>11</v>
          </cell>
          <cell r="S61">
            <v>0.57249874430482672</v>
          </cell>
          <cell r="T61">
            <v>3</v>
          </cell>
          <cell r="U61">
            <v>0.6</v>
          </cell>
          <cell r="V61">
            <v>0.4</v>
          </cell>
          <cell r="W61">
            <v>5</v>
          </cell>
          <cell r="X61">
            <v>6.2974861873530941</v>
          </cell>
          <cell r="Y61">
            <v>16.309689800445383</v>
          </cell>
          <cell r="Z61">
            <v>16</v>
          </cell>
          <cell r="AA61">
            <v>22.836263486402856</v>
          </cell>
          <cell r="AB61">
            <v>23</v>
          </cell>
          <cell r="AC61">
            <v>11190420</v>
          </cell>
          <cell r="AD61">
            <v>17.143640033506941</v>
          </cell>
          <cell r="AE61">
            <v>5.8563599664930592</v>
          </cell>
          <cell r="AF61">
            <v>8341066.6219024668</v>
          </cell>
          <cell r="AG61">
            <v>2849353.3780975332</v>
          </cell>
          <cell r="AH61">
            <v>7840.0504848410355</v>
          </cell>
          <cell r="AI61">
            <v>7056.0454363569324</v>
          </cell>
          <cell r="AJ61">
            <v>2.3114490896569606</v>
          </cell>
        </row>
        <row r="62">
          <cell r="B62">
            <v>2013</v>
          </cell>
          <cell r="C62">
            <v>9</v>
          </cell>
          <cell r="D62">
            <v>4</v>
          </cell>
          <cell r="E62">
            <v>13</v>
          </cell>
          <cell r="F62">
            <v>4.0531473719149425</v>
          </cell>
          <cell r="G62">
            <v>4</v>
          </cell>
          <cell r="H62">
            <v>7.0797210578724137</v>
          </cell>
          <cell r="I62">
            <v>7</v>
          </cell>
          <cell r="J62">
            <v>0.69230769230769229</v>
          </cell>
          <cell r="K62">
            <v>4.8461538461538458</v>
          </cell>
          <cell r="L62">
            <v>87.795294474206315</v>
          </cell>
          <cell r="M62">
            <v>65.540227552676114</v>
          </cell>
          <cell r="N62">
            <v>153.33552202688242</v>
          </cell>
          <cell r="O62">
            <v>8.3512228530943808</v>
          </cell>
          <cell r="P62">
            <v>8</v>
          </cell>
          <cell r="Q62">
            <v>10.851222853094381</v>
          </cell>
          <cell r="R62">
            <v>11</v>
          </cell>
          <cell r="S62">
            <v>0.57256983452806365</v>
          </cell>
          <cell r="T62">
            <v>3</v>
          </cell>
          <cell r="U62">
            <v>0.6</v>
          </cell>
          <cell r="V62">
            <v>0.4</v>
          </cell>
          <cell r="W62">
            <v>5</v>
          </cell>
          <cell r="X62">
            <v>6.2982681798086997</v>
          </cell>
          <cell r="Y62">
            <v>16.404370225009323</v>
          </cell>
          <cell r="Z62">
            <v>16</v>
          </cell>
          <cell r="AA62">
            <v>22.930943910966796</v>
          </cell>
          <cell r="AB62">
            <v>23</v>
          </cell>
          <cell r="AC62">
            <v>11190420</v>
          </cell>
          <cell r="AD62">
            <v>17.144422025962545</v>
          </cell>
          <cell r="AE62">
            <v>5.8555779740374554</v>
          </cell>
          <cell r="AF62">
            <v>8341447.0925118169</v>
          </cell>
          <cell r="AG62">
            <v>2848972.9074881836</v>
          </cell>
          <cell r="AH62">
            <v>8021.8736647560236</v>
          </cell>
          <cell r="AI62">
            <v>7219.6862982804214</v>
          </cell>
          <cell r="AJ62">
            <v>2.2721721619561923</v>
          </cell>
        </row>
        <row r="63">
          <cell r="B63">
            <v>2014</v>
          </cell>
          <cell r="C63">
            <v>9</v>
          </cell>
          <cell r="D63">
            <v>4</v>
          </cell>
          <cell r="E63">
            <v>13</v>
          </cell>
          <cell r="F63">
            <v>4.0531473719149425</v>
          </cell>
          <cell r="G63">
            <v>4</v>
          </cell>
          <cell r="H63">
            <v>7.0797210578724137</v>
          </cell>
          <cell r="I63">
            <v>7</v>
          </cell>
          <cell r="J63">
            <v>0.69230769230769229</v>
          </cell>
          <cell r="K63">
            <v>4.8461538461538458</v>
          </cell>
          <cell r="L63">
            <v>90.306833762021171</v>
          </cell>
          <cell r="M63">
            <v>67.39618400650258</v>
          </cell>
          <cell r="N63">
            <v>157.70301776852375</v>
          </cell>
          <cell r="O63">
            <v>8.4454092293034542</v>
          </cell>
          <cell r="P63">
            <v>8</v>
          </cell>
          <cell r="Q63">
            <v>10.945409229303454</v>
          </cell>
          <cell r="R63">
            <v>11</v>
          </cell>
          <cell r="S63">
            <v>0.57263859017950691</v>
          </cell>
          <cell r="T63">
            <v>3</v>
          </cell>
          <cell r="U63">
            <v>0.6</v>
          </cell>
          <cell r="V63">
            <v>0.4</v>
          </cell>
          <cell r="W63">
            <v>5</v>
          </cell>
          <cell r="X63">
            <v>6.2990244919745759</v>
          </cell>
          <cell r="Y63">
            <v>16.498556601218397</v>
          </cell>
          <cell r="Z63">
            <v>16</v>
          </cell>
          <cell r="AA63">
            <v>23.02513028717587</v>
          </cell>
          <cell r="AB63">
            <v>23</v>
          </cell>
          <cell r="AC63">
            <v>11190420</v>
          </cell>
          <cell r="AD63">
            <v>17.145178338128421</v>
          </cell>
          <cell r="AE63">
            <v>5.8548216618715792</v>
          </cell>
          <cell r="AF63">
            <v>8341815.0686330022</v>
          </cell>
          <cell r="AG63">
            <v>2848604.9313669982</v>
          </cell>
          <cell r="AH63">
            <v>8207.9136120015683</v>
          </cell>
          <cell r="AI63">
            <v>7387.1222508014116</v>
          </cell>
          <cell r="AJ63">
            <v>2.2334213569334809</v>
          </cell>
        </row>
        <row r="64">
          <cell r="B64">
            <v>2015</v>
          </cell>
          <cell r="C64">
            <v>9</v>
          </cell>
          <cell r="D64">
            <v>4</v>
          </cell>
          <cell r="E64">
            <v>13</v>
          </cell>
          <cell r="F64">
            <v>4.0531473719149425</v>
          </cell>
          <cell r="G64">
            <v>4</v>
          </cell>
          <cell r="H64">
            <v>7.0797210578724137</v>
          </cell>
          <cell r="I64">
            <v>7</v>
          </cell>
          <cell r="J64">
            <v>0.69230769230769229</v>
          </cell>
          <cell r="K64">
            <v>4.8461538461538458</v>
          </cell>
          <cell r="L64">
            <v>92.876619621165503</v>
          </cell>
          <cell r="M64">
            <v>69.295183028086868</v>
          </cell>
          <cell r="N64">
            <v>162.17180264925236</v>
          </cell>
          <cell r="O64">
            <v>8.5391177122426321</v>
          </cell>
          <cell r="P64">
            <v>9</v>
          </cell>
          <cell r="Q64">
            <v>11.039117712242632</v>
          </cell>
          <cell r="R64">
            <v>12</v>
          </cell>
          <cell r="S64">
            <v>0.57270510720066714</v>
          </cell>
          <cell r="T64">
            <v>3</v>
          </cell>
          <cell r="U64">
            <v>0.6</v>
          </cell>
          <cell r="V64">
            <v>0.4</v>
          </cell>
          <cell r="W64">
            <v>5</v>
          </cell>
          <cell r="X64">
            <v>6.8724612864080061</v>
          </cell>
          <cell r="Y64">
            <v>16.592265084157575</v>
          </cell>
          <cell r="Z64">
            <v>17</v>
          </cell>
          <cell r="AA64">
            <v>23.118838770115048</v>
          </cell>
          <cell r="AB64">
            <v>24</v>
          </cell>
          <cell r="AC64">
            <v>11676960</v>
          </cell>
          <cell r="AD64">
            <v>17.718615132561851</v>
          </cell>
          <cell r="AE64">
            <v>6.2813848674381489</v>
          </cell>
          <cell r="AF64">
            <v>8620815.0065966435</v>
          </cell>
          <cell r="AG64">
            <v>3056144.993403357</v>
          </cell>
          <cell r="AH64">
            <v>8398.2681200863335</v>
          </cell>
          <cell r="AI64">
            <v>7558.4413080777003</v>
          </cell>
          <cell r="AJ64">
            <v>2.1951966560123228</v>
          </cell>
        </row>
        <row r="65">
          <cell r="B65">
            <v>2016</v>
          </cell>
          <cell r="C65">
            <v>10</v>
          </cell>
          <cell r="D65">
            <v>4</v>
          </cell>
          <cell r="E65">
            <v>14</v>
          </cell>
          <cell r="F65">
            <v>4.2011335815087101</v>
          </cell>
          <cell r="G65">
            <v>4</v>
          </cell>
          <cell r="H65">
            <v>7.3017003722630651</v>
          </cell>
          <cell r="I65">
            <v>7</v>
          </cell>
          <cell r="J65">
            <v>0.7142857142857143</v>
          </cell>
          <cell r="K65">
            <v>5</v>
          </cell>
          <cell r="L65">
            <v>97.006002881820677</v>
          </cell>
          <cell r="M65">
            <v>71.238222842702697</v>
          </cell>
          <cell r="N65">
            <v>168.24422572452337</v>
          </cell>
          <cell r="O65">
            <v>8.6623972718039504</v>
          </cell>
          <cell r="P65">
            <v>9</v>
          </cell>
          <cell r="Q65">
            <v>11.16239727180395</v>
          </cell>
          <cell r="R65">
            <v>12</v>
          </cell>
          <cell r="S65">
            <v>0.57657849750311541</v>
          </cell>
          <cell r="T65">
            <v>3</v>
          </cell>
          <cell r="U65">
            <v>0.6</v>
          </cell>
          <cell r="V65">
            <v>0.4</v>
          </cell>
          <cell r="W65">
            <v>5</v>
          </cell>
          <cell r="X65">
            <v>6.9189419700373849</v>
          </cell>
          <cell r="Y65">
            <v>16.86353085331266</v>
          </cell>
          <cell r="Z65">
            <v>17</v>
          </cell>
          <cell r="AA65">
            <v>23.464097644067017</v>
          </cell>
          <cell r="AB65">
            <v>24</v>
          </cell>
          <cell r="AC65">
            <v>11676960</v>
          </cell>
          <cell r="AD65">
            <v>17.918941970037384</v>
          </cell>
          <cell r="AE65">
            <v>6.081058029962616</v>
          </cell>
          <cell r="AF65">
            <v>8718282.0261019897</v>
          </cell>
          <cell r="AG65">
            <v>2958677.9738980113</v>
          </cell>
          <cell r="AH65">
            <v>8593.0372505052346</v>
          </cell>
          <cell r="AI65">
            <v>7733.7335254547115</v>
          </cell>
          <cell r="AJ65">
            <v>2.1805161501632102</v>
          </cell>
        </row>
        <row r="66">
          <cell r="B66">
            <v>2017</v>
          </cell>
          <cell r="C66">
            <v>10</v>
          </cell>
          <cell r="D66">
            <v>4</v>
          </cell>
          <cell r="E66">
            <v>14</v>
          </cell>
          <cell r="F66">
            <v>4.2011335815087101</v>
          </cell>
          <cell r="G66">
            <v>4</v>
          </cell>
          <cell r="H66">
            <v>7.3017003722630651</v>
          </cell>
          <cell r="I66">
            <v>7</v>
          </cell>
          <cell r="J66">
            <v>0.7142857142857143</v>
          </cell>
          <cell r="K66">
            <v>5</v>
          </cell>
          <cell r="L66">
            <v>99.696365702057989</v>
          </cell>
          <cell r="M66">
            <v>73.226324826047943</v>
          </cell>
          <cell r="N66">
            <v>172.92269052810593</v>
          </cell>
          <cell r="O66">
            <v>8.7543797144764604</v>
          </cell>
          <cell r="P66">
            <v>9</v>
          </cell>
          <cell r="Q66">
            <v>11.25437971447646</v>
          </cell>
          <cell r="R66">
            <v>12</v>
          </cell>
          <cell r="S66">
            <v>0.57653721092116517</v>
          </cell>
          <cell r="T66">
            <v>3</v>
          </cell>
          <cell r="U66">
            <v>0.6</v>
          </cell>
          <cell r="V66">
            <v>0.4</v>
          </cell>
          <cell r="W66">
            <v>5</v>
          </cell>
          <cell r="X66">
            <v>6.9184465310539824</v>
          </cell>
          <cell r="Y66">
            <v>16.95551329598517</v>
          </cell>
          <cell r="Z66">
            <v>17</v>
          </cell>
          <cell r="AA66">
            <v>23.556080086739527</v>
          </cell>
          <cell r="AB66">
            <v>24</v>
          </cell>
          <cell r="AC66">
            <v>11676960</v>
          </cell>
          <cell r="AD66">
            <v>17.918446531053981</v>
          </cell>
          <cell r="AE66">
            <v>6.0815534689460193</v>
          </cell>
          <cell r="AF66">
            <v>8718040.9752190039</v>
          </cell>
          <cell r="AG66">
            <v>2958919.0247809961</v>
          </cell>
          <cell r="AH66">
            <v>8792.3233853376278</v>
          </cell>
          <cell r="AI66">
            <v>7913.0910468038655</v>
          </cell>
          <cell r="AJ66">
            <v>2.1427168214920997</v>
          </cell>
        </row>
        <row r="67">
          <cell r="B67">
            <v>2018</v>
          </cell>
          <cell r="C67">
            <v>10</v>
          </cell>
          <cell r="D67">
            <v>4</v>
          </cell>
          <cell r="E67">
            <v>14</v>
          </cell>
          <cell r="F67">
            <v>4.2011335815087101</v>
          </cell>
          <cell r="G67">
            <v>4</v>
          </cell>
          <cell r="H67">
            <v>7.3017003722630651</v>
          </cell>
          <cell r="I67">
            <v>7</v>
          </cell>
          <cell r="J67">
            <v>0.7142857142857143</v>
          </cell>
          <cell r="K67">
            <v>5</v>
          </cell>
          <cell r="L67">
            <v>102.44912229438216</v>
          </cell>
          <cell r="M67">
            <v>75.260534041139465</v>
          </cell>
          <cell r="N67">
            <v>177.70965633552163</v>
          </cell>
          <cell r="O67">
            <v>8.8459546429252534</v>
          </cell>
          <cell r="P67">
            <v>9</v>
          </cell>
          <cell r="Q67">
            <v>11.345954642925253</v>
          </cell>
          <cell r="R67">
            <v>12</v>
          </cell>
          <cell r="S67">
            <v>0.57649721690393052</v>
          </cell>
          <cell r="T67">
            <v>3</v>
          </cell>
          <cell r="U67">
            <v>0.6</v>
          </cell>
          <cell r="V67">
            <v>0.4</v>
          </cell>
          <cell r="W67">
            <v>5</v>
          </cell>
          <cell r="X67">
            <v>6.9179666028471658</v>
          </cell>
          <cell r="Y67">
            <v>17.047088224433963</v>
          </cell>
          <cell r="Z67">
            <v>17</v>
          </cell>
          <cell r="AA67">
            <v>23.64765501518832</v>
          </cell>
          <cell r="AB67">
            <v>24</v>
          </cell>
          <cell r="AC67">
            <v>11676960</v>
          </cell>
          <cell r="AD67">
            <v>17.917966602847166</v>
          </cell>
          <cell r="AE67">
            <v>6.0820333971528342</v>
          </cell>
          <cell r="AF67">
            <v>8717807.4709492605</v>
          </cell>
          <cell r="AG67">
            <v>2959152.5290507399</v>
          </cell>
          <cell r="AH67">
            <v>8996.2312810653457</v>
          </cell>
          <cell r="AI67">
            <v>8096.6081529588109</v>
          </cell>
          <cell r="AJ67">
            <v>2.1054604474349303</v>
          </cell>
        </row>
        <row r="68">
          <cell r="B68">
            <v>2019</v>
          </cell>
          <cell r="C68">
            <v>10</v>
          </cell>
          <cell r="D68">
            <v>4</v>
          </cell>
          <cell r="E68">
            <v>14</v>
          </cell>
          <cell r="F68">
            <v>4.2011335815087101</v>
          </cell>
          <cell r="G68">
            <v>4</v>
          </cell>
          <cell r="H68">
            <v>7.3017003722630651</v>
          </cell>
          <cell r="I68">
            <v>7</v>
          </cell>
          <cell r="J68">
            <v>0.7142857142857143</v>
          </cell>
          <cell r="K68">
            <v>5</v>
          </cell>
          <cell r="L68">
            <v>105.26571966912428</v>
          </cell>
          <cell r="M68">
            <v>77.34191978765962</v>
          </cell>
          <cell r="N68">
            <v>182.60763945678389</v>
          </cell>
          <cell r="O68">
            <v>8.937134768030635</v>
          </cell>
          <cell r="P68">
            <v>9</v>
          </cell>
          <cell r="Q68">
            <v>11.437134768030635</v>
          </cell>
          <cell r="R68">
            <v>12</v>
          </cell>
          <cell r="S68">
            <v>0.57645846571515746</v>
          </cell>
          <cell r="T68">
            <v>3</v>
          </cell>
          <cell r="U68">
            <v>0.6</v>
          </cell>
          <cell r="V68">
            <v>0.4</v>
          </cell>
          <cell r="W68">
            <v>5</v>
          </cell>
          <cell r="X68">
            <v>6.9175015885818896</v>
          </cell>
          <cell r="Y68">
            <v>17.138268349539345</v>
          </cell>
          <cell r="Z68">
            <v>17</v>
          </cell>
          <cell r="AA68">
            <v>23.738835140293702</v>
          </cell>
          <cell r="AB68">
            <v>24</v>
          </cell>
          <cell r="AC68">
            <v>11676960</v>
          </cell>
          <cell r="AD68">
            <v>17.917501588581889</v>
          </cell>
          <cell r="AE68">
            <v>6.0824984114181113</v>
          </cell>
          <cell r="AF68">
            <v>8717581.2229086328</v>
          </cell>
          <cell r="AG68">
            <v>2959378.7770913681</v>
          </cell>
          <cell r="AH68">
            <v>9204.8681236388347</v>
          </cell>
          <cell r="AI68">
            <v>8284.3813112749522</v>
          </cell>
          <cell r="AJ68">
            <v>2.0687445091662244</v>
          </cell>
        </row>
        <row r="69">
          <cell r="B69">
            <v>2020</v>
          </cell>
          <cell r="C69">
            <v>10</v>
          </cell>
          <cell r="D69">
            <v>4</v>
          </cell>
          <cell r="E69">
            <v>14</v>
          </cell>
          <cell r="F69">
            <v>4.2011335815087101</v>
          </cell>
          <cell r="G69">
            <v>4</v>
          </cell>
          <cell r="H69">
            <v>7.3017003722630651</v>
          </cell>
          <cell r="I69">
            <v>7</v>
          </cell>
          <cell r="J69">
            <v>0.7142857142857143</v>
          </cell>
          <cell r="K69">
            <v>5</v>
          </cell>
          <cell r="L69">
            <v>108.14763839507525</v>
          </cell>
          <cell r="M69">
            <v>79.471576164042929</v>
          </cell>
          <cell r="N69">
            <v>187.61921455911818</v>
          </cell>
          <cell r="O69">
            <v>9.0279323141090408</v>
          </cell>
          <cell r="P69">
            <v>9</v>
          </cell>
          <cell r="Q69">
            <v>11.527932314109041</v>
          </cell>
          <cell r="R69">
            <v>12</v>
          </cell>
          <cell r="S69">
            <v>0.57642091002890483</v>
          </cell>
          <cell r="T69">
            <v>3</v>
          </cell>
          <cell r="U69">
            <v>0.6</v>
          </cell>
          <cell r="V69">
            <v>0.4</v>
          </cell>
          <cell r="W69">
            <v>5</v>
          </cell>
          <cell r="X69">
            <v>6.917050920346858</v>
          </cell>
          <cell r="Y69">
            <v>17.229065895617751</v>
          </cell>
          <cell r="Z69">
            <v>17</v>
          </cell>
          <cell r="AA69">
            <v>23.829632686372108</v>
          </cell>
          <cell r="AB69">
            <v>24</v>
          </cell>
          <cell r="AC69">
            <v>11676960</v>
          </cell>
          <cell r="AD69">
            <v>17.91705092034686</v>
          </cell>
          <cell r="AE69">
            <v>6.0829490796531402</v>
          </cell>
          <cell r="AF69">
            <v>8717361.9547855612</v>
          </cell>
          <cell r="AG69">
            <v>2959598.0452144388</v>
          </cell>
          <cell r="AH69">
            <v>9418.3435848203899</v>
          </cell>
          <cell r="AI69">
            <v>8476.5092263383503</v>
          </cell>
          <cell r="AJ69">
            <v>2.0325661702913398</v>
          </cell>
        </row>
        <row r="70">
          <cell r="B70">
            <v>2021</v>
          </cell>
          <cell r="C70">
            <v>10</v>
          </cell>
          <cell r="D70">
            <v>4</v>
          </cell>
          <cell r="E70">
            <v>14</v>
          </cell>
          <cell r="F70">
            <v>4.2011335815087101</v>
          </cell>
          <cell r="G70">
            <v>4</v>
          </cell>
          <cell r="H70">
            <v>7.3017003722630651</v>
          </cell>
          <cell r="I70">
            <v>7</v>
          </cell>
          <cell r="J70">
            <v>0.7142857142857143</v>
          </cell>
          <cell r="K70">
            <v>5</v>
          </cell>
          <cell r="L70">
            <v>111.09639337775984</v>
          </cell>
          <cell r="M70">
            <v>81.650622642598265</v>
          </cell>
          <cell r="N70">
            <v>192.7470160203581</v>
          </cell>
          <cell r="O70">
            <v>9.1183590423529495</v>
          </cell>
          <cell r="P70">
            <v>9</v>
          </cell>
          <cell r="Q70">
            <v>11.618359042352949</v>
          </cell>
          <cell r="R70">
            <v>12</v>
          </cell>
          <cell r="S70">
            <v>0.57638450478541126</v>
          </cell>
          <cell r="T70">
            <v>3</v>
          </cell>
          <cell r="U70">
            <v>0.6</v>
          </cell>
          <cell r="V70">
            <v>0.4</v>
          </cell>
          <cell r="W70">
            <v>5</v>
          </cell>
          <cell r="X70">
            <v>6.9166140574249351</v>
          </cell>
          <cell r="Y70">
            <v>17.31949262386166</v>
          </cell>
          <cell r="Z70">
            <v>17</v>
          </cell>
          <cell r="AA70">
            <v>23.920059414616013</v>
          </cell>
          <cell r="AB70">
            <v>24</v>
          </cell>
          <cell r="AC70">
            <v>11676960</v>
          </cell>
          <cell r="AD70">
            <v>17.916614057424937</v>
          </cell>
          <cell r="AE70">
            <v>6.0833859425750632</v>
          </cell>
          <cell r="AF70">
            <v>8717149.4034995288</v>
          </cell>
          <cell r="AG70">
            <v>2959810.5965004712</v>
          </cell>
          <cell r="AH70">
            <v>9636.7698798340625</v>
          </cell>
          <cell r="AI70">
            <v>8673.0928918506561</v>
          </cell>
          <cell r="AJ70">
            <v>1.9969223020930937</v>
          </cell>
        </row>
        <row r="71">
          <cell r="B71">
            <v>2022</v>
          </cell>
          <cell r="C71">
            <v>10</v>
          </cell>
          <cell r="D71">
            <v>4</v>
          </cell>
          <cell r="E71">
            <v>14</v>
          </cell>
          <cell r="F71">
            <v>4.2011335815087101</v>
          </cell>
          <cell r="G71">
            <v>4</v>
          </cell>
          <cell r="H71">
            <v>7.3017003722630651</v>
          </cell>
          <cell r="I71">
            <v>7</v>
          </cell>
          <cell r="J71">
            <v>0.7142857142857143</v>
          </cell>
          <cell r="K71">
            <v>5</v>
          </cell>
          <cell r="L71">
            <v>114.11353465575952</v>
          </cell>
          <cell r="M71">
            <v>83.880204657969287</v>
          </cell>
          <cell r="N71">
            <v>197.99373931372881</v>
          </cell>
          <cell r="O71">
            <v>9.2084262728774675</v>
          </cell>
          <cell r="P71">
            <v>9</v>
          </cell>
          <cell r="Q71">
            <v>11.708426272877468</v>
          </cell>
          <cell r="R71">
            <v>12</v>
          </cell>
          <cell r="S71">
            <v>0.57634920705720993</v>
          </cell>
          <cell r="T71">
            <v>3</v>
          </cell>
          <cell r="U71">
            <v>0.6</v>
          </cell>
          <cell r="V71">
            <v>0.4</v>
          </cell>
          <cell r="W71">
            <v>5</v>
          </cell>
          <cell r="X71">
            <v>6.9161904846865188</v>
          </cell>
          <cell r="Y71">
            <v>17.409559854386178</v>
          </cell>
          <cell r="Z71">
            <v>17</v>
          </cell>
          <cell r="AA71">
            <v>24.010126645140531</v>
          </cell>
          <cell r="AB71">
            <v>24</v>
          </cell>
          <cell r="AC71">
            <v>11676960</v>
          </cell>
          <cell r="AD71">
            <v>17.916190484686517</v>
          </cell>
          <cell r="AE71">
            <v>6.083809515313483</v>
          </cell>
          <cell r="AF71">
            <v>8716943.3184193783</v>
          </cell>
          <cell r="AG71">
            <v>2960016.6815806222</v>
          </cell>
          <cell r="AH71">
            <v>9860.2618263525583</v>
          </cell>
          <cell r="AI71">
            <v>8874.2356437173021</v>
          </cell>
          <cell r="AJ71">
            <v>1.9618095071333421</v>
          </cell>
        </row>
        <row r="72">
          <cell r="B72">
            <v>2023</v>
          </cell>
          <cell r="C72">
            <v>10</v>
          </cell>
          <cell r="D72">
            <v>4</v>
          </cell>
          <cell r="E72">
            <v>14</v>
          </cell>
          <cell r="F72">
            <v>4.2011335815087101</v>
          </cell>
          <cell r="G72">
            <v>4</v>
          </cell>
          <cell r="H72">
            <v>7.3017003722630651</v>
          </cell>
          <cell r="I72">
            <v>7</v>
          </cell>
          <cell r="J72">
            <v>0.7142857142857143</v>
          </cell>
          <cell r="K72">
            <v>5</v>
          </cell>
          <cell r="L72">
            <v>117.20064821550405</v>
          </cell>
          <cell r="M72">
            <v>86.161494209242036</v>
          </cell>
          <cell r="N72">
            <v>203.36214242474608</v>
          </cell>
          <cell r="O72">
            <v>9.2981449054721814</v>
          </cell>
          <cell r="P72">
            <v>9</v>
          </cell>
          <cell r="Q72">
            <v>11.798144905472181</v>
          </cell>
          <cell r="R72">
            <v>12</v>
          </cell>
          <cell r="S72">
            <v>0.57631497592465619</v>
          </cell>
          <cell r="T72">
            <v>3</v>
          </cell>
          <cell r="U72">
            <v>0.6</v>
          </cell>
          <cell r="V72">
            <v>0.4</v>
          </cell>
          <cell r="W72">
            <v>5</v>
          </cell>
          <cell r="X72">
            <v>6.9157797110958743</v>
          </cell>
          <cell r="Y72">
            <v>17.499278486980892</v>
          </cell>
          <cell r="Z72">
            <v>17</v>
          </cell>
          <cell r="AA72">
            <v>24.099845277735248</v>
          </cell>
          <cell r="AB72">
            <v>24</v>
          </cell>
          <cell r="AC72">
            <v>11676960</v>
          </cell>
          <cell r="AD72">
            <v>17.915779711095873</v>
          </cell>
          <cell r="AE72">
            <v>6.0842202889041275</v>
          </cell>
          <cell r="AF72">
            <v>8716743.460636586</v>
          </cell>
          <cell r="AG72">
            <v>2960216.539363414</v>
          </cell>
          <cell r="AH72">
            <v>10088.936904852151</v>
          </cell>
          <cell r="AI72">
            <v>9080.0432143669368</v>
          </cell>
          <cell r="AJ72">
            <v>1.9272241413226519</v>
          </cell>
        </row>
        <row r="73">
          <cell r="B73">
            <v>2024</v>
          </cell>
          <cell r="C73">
            <v>11</v>
          </cell>
          <cell r="D73">
            <v>4</v>
          </cell>
          <cell r="E73">
            <v>15</v>
          </cell>
          <cell r="F73">
            <v>4.3389054465810037</v>
          </cell>
          <cell r="G73">
            <v>4</v>
          </cell>
          <cell r="H73">
            <v>7.5083581698715056</v>
          </cell>
          <cell r="I73">
            <v>7</v>
          </cell>
          <cell r="J73">
            <v>0.73333333333333328</v>
          </cell>
          <cell r="K73">
            <v>5.1333333333333329</v>
          </cell>
          <cell r="L73">
            <v>121.8593568249586</v>
          </cell>
          <cell r="M73">
            <v>88.495690476016293</v>
          </cell>
          <cell r="N73">
            <v>210.35504730097489</v>
          </cell>
          <cell r="O73">
            <v>9.4115249636514022</v>
          </cell>
          <cell r="P73">
            <v>9</v>
          </cell>
          <cell r="Q73">
            <v>11.911524963651402</v>
          </cell>
          <cell r="R73">
            <v>12</v>
          </cell>
          <cell r="S73">
            <v>0.57930322275843882</v>
          </cell>
          <cell r="T73">
            <v>3</v>
          </cell>
          <cell r="U73">
            <v>0.6</v>
          </cell>
          <cell r="V73">
            <v>0.4</v>
          </cell>
          <cell r="W73">
            <v>5</v>
          </cell>
          <cell r="X73">
            <v>6.9516386731012663</v>
          </cell>
          <cell r="Y73">
            <v>17.750430410232404</v>
          </cell>
          <cell r="Z73">
            <v>17</v>
          </cell>
          <cell r="AA73">
            <v>24.419883133522909</v>
          </cell>
          <cell r="AB73">
            <v>24</v>
          </cell>
          <cell r="AC73">
            <v>11676960</v>
          </cell>
          <cell r="AD73">
            <v>18.084972006434597</v>
          </cell>
          <cell r="AE73">
            <v>5.9150279935654027</v>
          </cell>
          <cell r="AF73">
            <v>8799062.280010689</v>
          </cell>
          <cell r="AG73">
            <v>2877897.719989311</v>
          </cell>
          <cell r="AH73">
            <v>10322.915320367303</v>
          </cell>
          <cell r="AI73">
            <v>9290.623788330573</v>
          </cell>
          <cell r="AJ73">
            <v>1.9105746626537301</v>
          </cell>
        </row>
        <row r="74">
          <cell r="B74">
            <v>2025</v>
          </cell>
          <cell r="C74">
            <v>11</v>
          </cell>
          <cell r="D74">
            <v>4</v>
          </cell>
          <cell r="E74">
            <v>15</v>
          </cell>
          <cell r="F74">
            <v>4.3389054465810037</v>
          </cell>
          <cell r="G74">
            <v>4</v>
          </cell>
          <cell r="H74">
            <v>7.5083581698715056</v>
          </cell>
          <cell r="I74">
            <v>7</v>
          </cell>
          <cell r="J74">
            <v>0.73333333333333328</v>
          </cell>
          <cell r="K74">
            <v>5.1333333333333329</v>
          </cell>
          <cell r="L74">
            <v>125.09132088664603</v>
          </cell>
          <cell r="M74">
            <v>90.884020448764929</v>
          </cell>
          <cell r="N74">
            <v>215.97534133541097</v>
          </cell>
          <cell r="O74">
            <v>9.4999507975550195</v>
          </cell>
          <cell r="P74">
            <v>9</v>
          </cell>
          <cell r="Q74">
            <v>11.999950797555019</v>
          </cell>
          <cell r="R74">
            <v>12</v>
          </cell>
          <cell r="S74">
            <v>0.57919260649473159</v>
          </cell>
          <cell r="T74">
            <v>3</v>
          </cell>
          <cell r="U74">
            <v>0.6</v>
          </cell>
          <cell r="V74">
            <v>0.4</v>
          </cell>
          <cell r="W74">
            <v>5</v>
          </cell>
          <cell r="X74">
            <v>6.9503112779367786</v>
          </cell>
          <cell r="Y74">
            <v>17.838856244136025</v>
          </cell>
          <cell r="Z74">
            <v>17</v>
          </cell>
          <cell r="AA74">
            <v>24.508308967426526</v>
          </cell>
          <cell r="AB74">
            <v>24</v>
          </cell>
          <cell r="AC74">
            <v>11676960</v>
          </cell>
          <cell r="AD74">
            <v>18.08364461127011</v>
          </cell>
          <cell r="AE74">
            <v>5.9163553887298903</v>
          </cell>
          <cell r="AF74">
            <v>8798416.4491673596</v>
          </cell>
          <cell r="AG74">
            <v>2878543.5508326408</v>
          </cell>
          <cell r="AH74">
            <v>10562.320065677484</v>
          </cell>
          <cell r="AI74">
            <v>9506.0880591097357</v>
          </cell>
          <cell r="AJ74">
            <v>1.8765717436249658</v>
          </cell>
        </row>
        <row r="75">
          <cell r="B75">
            <v>2026</v>
          </cell>
          <cell r="C75">
            <v>11</v>
          </cell>
          <cell r="D75">
            <v>4</v>
          </cell>
          <cell r="E75">
            <v>15</v>
          </cell>
          <cell r="F75">
            <v>4.3389054465810037</v>
          </cell>
          <cell r="G75">
            <v>4</v>
          </cell>
          <cell r="H75">
            <v>7.5083581698715056</v>
          </cell>
          <cell r="I75">
            <v>7</v>
          </cell>
          <cell r="J75">
            <v>0.73333333333333328</v>
          </cell>
          <cell r="K75">
            <v>5.1333333333333329</v>
          </cell>
          <cell r="L75">
            <v>128.39823931045183</v>
          </cell>
          <cell r="M75">
            <v>99.962488480775022</v>
          </cell>
          <cell r="N75">
            <v>228.36072779122685</v>
          </cell>
          <cell r="O75">
            <v>9.6869551711860282</v>
          </cell>
          <cell r="P75">
            <v>10</v>
          </cell>
          <cell r="Q75">
            <v>12.186955171186028</v>
          </cell>
          <cell r="R75">
            <v>13</v>
          </cell>
          <cell r="S75">
            <v>0.56226059774970039</v>
          </cell>
          <cell r="T75">
            <v>3</v>
          </cell>
          <cell r="U75">
            <v>0.6</v>
          </cell>
          <cell r="V75">
            <v>0.4</v>
          </cell>
          <cell r="W75">
            <v>5</v>
          </cell>
          <cell r="X75">
            <v>7.3093877707461052</v>
          </cell>
          <cell r="Y75">
            <v>18.02586061776703</v>
          </cell>
          <cell r="Z75">
            <v>18</v>
          </cell>
          <cell r="AA75">
            <v>24.695313341057535</v>
          </cell>
          <cell r="AB75">
            <v>25</v>
          </cell>
          <cell r="AC75">
            <v>12163500</v>
          </cell>
          <cell r="AD75">
            <v>18.442721104079439</v>
          </cell>
          <cell r="AE75">
            <v>6.557278895920561</v>
          </cell>
          <cell r="AF75">
            <v>8973121.5259788111</v>
          </cell>
          <cell r="AG75">
            <v>3190378.4740211898</v>
          </cell>
          <cell r="AH75">
            <v>10807.276985959395</v>
          </cell>
          <cell r="AI75">
            <v>9726.5492873634557</v>
          </cell>
          <cell r="AJ75">
            <v>1.8532636894346362</v>
          </cell>
        </row>
        <row r="76">
          <cell r="B76">
            <v>2027</v>
          </cell>
          <cell r="C76">
            <v>11</v>
          </cell>
          <cell r="D76">
            <v>4</v>
          </cell>
          <cell r="E76">
            <v>15</v>
          </cell>
          <cell r="F76">
            <v>4.3389054465810037</v>
          </cell>
          <cell r="G76">
            <v>4</v>
          </cell>
          <cell r="H76">
            <v>7.5083581698715056</v>
          </cell>
          <cell r="I76">
            <v>7</v>
          </cell>
          <cell r="J76">
            <v>0.73333333333333328</v>
          </cell>
          <cell r="K76">
            <v>5.1333333333333329</v>
          </cell>
          <cell r="L76">
            <v>131.78185040667069</v>
          </cell>
          <cell r="M76">
            <v>104.31390645769983</v>
          </cell>
          <cell r="N76">
            <v>236.09575686437051</v>
          </cell>
          <cell r="O76">
            <v>9.798666786625283</v>
          </cell>
          <cell r="P76">
            <v>10</v>
          </cell>
          <cell r="Q76">
            <v>12.298666786625283</v>
          </cell>
          <cell r="R76">
            <v>13</v>
          </cell>
          <cell r="S76">
            <v>0.55817119357369538</v>
          </cell>
          <cell r="T76">
            <v>3</v>
          </cell>
          <cell r="U76">
            <v>0.6</v>
          </cell>
          <cell r="V76">
            <v>0.4</v>
          </cell>
          <cell r="W76">
            <v>5</v>
          </cell>
          <cell r="X76">
            <v>7.2562255164580396</v>
          </cell>
          <cell r="Y76">
            <v>18.137572233206285</v>
          </cell>
          <cell r="Z76">
            <v>18</v>
          </cell>
          <cell r="AA76">
            <v>24.80702495649679</v>
          </cell>
          <cell r="AB76">
            <v>25</v>
          </cell>
          <cell r="AC76">
            <v>12163500</v>
          </cell>
          <cell r="AD76">
            <v>18.389558849791371</v>
          </cell>
          <cell r="AE76">
            <v>6.6104411502086293</v>
          </cell>
          <cell r="AF76">
            <v>8947255.9627774935</v>
          </cell>
          <cell r="AG76">
            <v>3216244.0372225065</v>
          </cell>
          <cell r="AH76">
            <v>11057.91484493857</v>
          </cell>
          <cell r="AI76">
            <v>9952.1233604447134</v>
          </cell>
          <cell r="AJ76">
            <v>1.822482657851199</v>
          </cell>
        </row>
        <row r="77">
          <cell r="B77">
            <v>2028</v>
          </cell>
          <cell r="C77">
            <v>11</v>
          </cell>
          <cell r="D77">
            <v>4</v>
          </cell>
          <cell r="E77">
            <v>15</v>
          </cell>
          <cell r="F77">
            <v>4.3389054465810037</v>
          </cell>
          <cell r="G77">
            <v>4</v>
          </cell>
          <cell r="H77">
            <v>7.5083581698715056</v>
          </cell>
          <cell r="I77">
            <v>7</v>
          </cell>
          <cell r="J77">
            <v>0.73333333333333328</v>
          </cell>
          <cell r="K77">
            <v>5.1333333333333329</v>
          </cell>
          <cell r="L77">
            <v>135.24393279976445</v>
          </cell>
          <cell r="M77">
            <v>107.06908589601414</v>
          </cell>
          <cell r="N77">
            <v>242.3130186957786</v>
          </cell>
          <cell r="O77">
            <v>9.8858365220010889</v>
          </cell>
          <cell r="P77">
            <v>10</v>
          </cell>
          <cell r="Q77">
            <v>12.385836522001089</v>
          </cell>
          <cell r="R77">
            <v>13</v>
          </cell>
          <cell r="S77">
            <v>0.55813729500667797</v>
          </cell>
          <cell r="T77">
            <v>3</v>
          </cell>
          <cell r="U77">
            <v>0.6</v>
          </cell>
          <cell r="V77">
            <v>0.4</v>
          </cell>
          <cell r="W77">
            <v>5</v>
          </cell>
          <cell r="X77">
            <v>7.2557848350868133</v>
          </cell>
          <cell r="Y77">
            <v>18.224741968582094</v>
          </cell>
          <cell r="Z77">
            <v>18</v>
          </cell>
          <cell r="AA77">
            <v>24.894194691872595</v>
          </cell>
          <cell r="AB77">
            <v>25</v>
          </cell>
          <cell r="AC77">
            <v>12163500</v>
          </cell>
          <cell r="AD77">
            <v>18.389118168420147</v>
          </cell>
          <cell r="AE77">
            <v>6.610881831579853</v>
          </cell>
          <cell r="AF77">
            <v>8947041.5536631383</v>
          </cell>
          <cell r="AG77">
            <v>3216458.4463368617</v>
          </cell>
          <cell r="AH77">
            <v>11314.365392575146</v>
          </cell>
          <cell r="AI77">
            <v>10182.928853317631</v>
          </cell>
          <cell r="AJ77">
            <v>1.7897347836859738</v>
          </cell>
        </row>
        <row r="78">
          <cell r="B78">
            <v>2029</v>
          </cell>
          <cell r="C78">
            <v>11</v>
          </cell>
          <cell r="D78">
            <v>4</v>
          </cell>
          <cell r="E78">
            <v>15</v>
          </cell>
          <cell r="F78">
            <v>4.3389054465810037</v>
          </cell>
          <cell r="G78">
            <v>4</v>
          </cell>
          <cell r="H78">
            <v>7.5083581698715056</v>
          </cell>
          <cell r="I78">
            <v>7</v>
          </cell>
          <cell r="J78">
            <v>0.73333333333333328</v>
          </cell>
          <cell r="K78">
            <v>5.1333333333333329</v>
          </cell>
          <cell r="L78">
            <v>138.78630636331141</v>
          </cell>
          <cell r="M78">
            <v>109.88816230637974</v>
          </cell>
          <cell r="N78">
            <v>248.67446866969115</v>
          </cell>
          <cell r="O78">
            <v>9.9727428202799828</v>
          </cell>
          <cell r="P78">
            <v>10</v>
          </cell>
          <cell r="Q78">
            <v>12.472742820279983</v>
          </cell>
          <cell r="R78">
            <v>13</v>
          </cell>
          <cell r="S78">
            <v>0.55810436473741187</v>
          </cell>
          <cell r="T78">
            <v>3</v>
          </cell>
          <cell r="U78">
            <v>0.6</v>
          </cell>
          <cell r="V78">
            <v>0.4</v>
          </cell>
          <cell r="W78">
            <v>5</v>
          </cell>
          <cell r="X78">
            <v>7.255356741586354</v>
          </cell>
          <cell r="Y78">
            <v>18.311648266860985</v>
          </cell>
          <cell r="Z78">
            <v>18</v>
          </cell>
          <cell r="AA78">
            <v>24.981100990151489</v>
          </cell>
          <cell r="AB78">
            <v>25</v>
          </cell>
          <cell r="AC78">
            <v>12163500</v>
          </cell>
          <cell r="AD78">
            <v>18.388690074919687</v>
          </cell>
          <cell r="AE78">
            <v>6.6113099250803131</v>
          </cell>
          <cell r="AF78">
            <v>8946833.2690514252</v>
          </cell>
          <cell r="AG78">
            <v>3216666.7309485758</v>
          </cell>
          <cell r="AH78">
            <v>11576.763434319366</v>
          </cell>
          <cell r="AI78">
            <v>10419.087090887429</v>
          </cell>
          <cell r="AJ78">
            <v>1.7575098573536654</v>
          </cell>
        </row>
        <row r="79">
          <cell r="B79">
            <v>2030</v>
          </cell>
          <cell r="C79">
            <v>11</v>
          </cell>
          <cell r="D79">
            <v>4</v>
          </cell>
          <cell r="E79">
            <v>15</v>
          </cell>
          <cell r="F79">
            <v>4.3389054465810037</v>
          </cell>
          <cell r="G79">
            <v>4</v>
          </cell>
          <cell r="H79">
            <v>7.5083581698715056</v>
          </cell>
          <cell r="I79">
            <v>7</v>
          </cell>
          <cell r="J79">
            <v>0.73333333333333328</v>
          </cell>
          <cell r="K79">
            <v>5.1333333333333329</v>
          </cell>
          <cell r="L79">
            <v>142.41083317663862</v>
          </cell>
          <cell r="M79">
            <v>112.7726175607142</v>
          </cell>
          <cell r="N79">
            <v>255.18345073735281</v>
          </cell>
          <cell r="O79">
            <v>10.05939318661029</v>
          </cell>
          <cell r="P79">
            <v>10</v>
          </cell>
          <cell r="Q79">
            <v>0</v>
          </cell>
          <cell r="R79">
            <v>13</v>
          </cell>
          <cell r="S79">
            <v>0.55807237015230571</v>
          </cell>
          <cell r="T79">
            <v>3</v>
          </cell>
          <cell r="U79">
            <v>0.6</v>
          </cell>
          <cell r="V79">
            <v>0.4</v>
          </cell>
          <cell r="W79">
            <v>5</v>
          </cell>
          <cell r="X79">
            <v>7.2549408119799743</v>
          </cell>
          <cell r="Y79">
            <v>18.398298633191295</v>
          </cell>
          <cell r="Z79">
            <v>18</v>
          </cell>
          <cell r="AA79">
            <v>12.508358169871507</v>
          </cell>
          <cell r="AB79">
            <v>25</v>
          </cell>
          <cell r="AC79">
            <v>12163500</v>
          </cell>
          <cell r="AD79">
            <v>18.388274145313307</v>
          </cell>
          <cell r="AE79">
            <v>6.6117258546866928</v>
          </cell>
          <cell r="AF79">
            <v>8946630.9026607368</v>
          </cell>
          <cell r="AG79">
            <v>3216869.0973392637</v>
          </cell>
          <cell r="AH79">
            <v>11845.246901973233</v>
          </cell>
          <cell r="AI79">
            <v>10660.72221177591</v>
          </cell>
          <cell r="AJ79">
            <v>1.7258022737773246</v>
          </cell>
        </row>
        <row r="80">
          <cell r="B80">
            <v>2031</v>
          </cell>
          <cell r="C80">
            <v>12</v>
          </cell>
          <cell r="D80">
            <v>4</v>
          </cell>
          <cell r="E80">
            <v>16</v>
          </cell>
          <cell r="F80">
            <v>4.4677824194406188</v>
          </cell>
          <cell r="G80">
            <v>4</v>
          </cell>
          <cell r="H80">
            <v>7.7016736291609282</v>
          </cell>
          <cell r="I80">
            <v>7</v>
          </cell>
          <cell r="J80">
            <v>0.75</v>
          </cell>
          <cell r="K80">
            <v>5.25</v>
          </cell>
          <cell r="L80">
            <v>147.61941850364005</v>
          </cell>
          <cell r="M80">
            <v>115.72396789789019</v>
          </cell>
          <cell r="N80">
            <v>263.34338640153021</v>
          </cell>
          <cell r="O80">
            <v>10.164951539909417</v>
          </cell>
          <cell r="P80">
            <v>10</v>
          </cell>
          <cell r="Q80">
            <v>0</v>
          </cell>
          <cell r="R80">
            <v>13</v>
          </cell>
          <cell r="S80">
            <v>0.56055867026240336</v>
          </cell>
          <cell r="T80">
            <v>3</v>
          </cell>
          <cell r="U80">
            <v>0.6</v>
          </cell>
          <cell r="V80">
            <v>0.4</v>
          </cell>
          <cell r="W80">
            <v>5</v>
          </cell>
          <cell r="X80">
            <v>7.287262713411244</v>
          </cell>
          <cell r="Y80">
            <v>18.632733959350034</v>
          </cell>
          <cell r="Z80">
            <v>18</v>
          </cell>
          <cell r="AA80">
            <v>12.701673629160929</v>
          </cell>
          <cell r="AB80">
            <v>25</v>
          </cell>
          <cell r="AC80">
            <v>12163500</v>
          </cell>
          <cell r="AD80">
            <v>18.537262713411245</v>
          </cell>
          <cell r="AE80">
            <v>6.4627372865887551</v>
          </cell>
          <cell r="AF80">
            <v>9019119.8005831074</v>
          </cell>
          <cell r="AG80">
            <v>3144380.1994168931</v>
          </cell>
          <cell r="AH80">
            <v>12119.95692619556</v>
          </cell>
          <cell r="AI80">
            <v>10907.961233576005</v>
          </cell>
          <cell r="AJ80">
            <v>1.7081775008510534</v>
          </cell>
        </row>
        <row r="81">
          <cell r="B81">
            <v>2032</v>
          </cell>
          <cell r="C81">
            <v>12</v>
          </cell>
          <cell r="D81">
            <v>4</v>
          </cell>
          <cell r="E81">
            <v>16</v>
          </cell>
          <cell r="F81">
            <v>4.4677824194406188</v>
          </cell>
          <cell r="G81">
            <v>4</v>
          </cell>
          <cell r="H81">
            <v>7.7016736291609282</v>
          </cell>
          <cell r="I81">
            <v>7</v>
          </cell>
          <cell r="J81">
            <v>0.75</v>
          </cell>
          <cell r="K81">
            <v>5.25</v>
          </cell>
          <cell r="L81">
            <v>151.41401179429491</v>
          </cell>
          <cell r="M81">
            <v>118.74376472075988</v>
          </cell>
          <cell r="N81">
            <v>270.15777651505482</v>
          </cell>
          <cell r="O81">
            <v>10.250627010525381</v>
          </cell>
          <cell r="P81">
            <v>10</v>
          </cell>
          <cell r="Q81">
            <v>0</v>
          </cell>
          <cell r="R81">
            <v>13</v>
          </cell>
          <cell r="S81">
            <v>0.56046512429693918</v>
          </cell>
          <cell r="T81">
            <v>3</v>
          </cell>
          <cell r="U81">
            <v>0.6</v>
          </cell>
          <cell r="V81">
            <v>0.4</v>
          </cell>
          <cell r="W81">
            <v>5</v>
          </cell>
          <cell r="X81">
            <v>7.2860466158602097</v>
          </cell>
          <cell r="Y81">
            <v>18.718409429966002</v>
          </cell>
          <cell r="Z81">
            <v>18</v>
          </cell>
          <cell r="AA81">
            <v>12.701673629160929</v>
          </cell>
          <cell r="AB81">
            <v>25</v>
          </cell>
          <cell r="AC81">
            <v>12163500</v>
          </cell>
          <cell r="AD81">
            <v>18.536046615860208</v>
          </cell>
          <cell r="AE81">
            <v>6.463953384139792</v>
          </cell>
          <cell r="AF81">
            <v>9018528.120480625</v>
          </cell>
          <cell r="AG81">
            <v>3144971.8795193746</v>
          </cell>
          <cell r="AH81">
            <v>12401.037910688512</v>
          </cell>
          <cell r="AI81">
            <v>11160.934119619662</v>
          </cell>
          <cell r="AJ81">
            <v>1.6771364501705239</v>
          </cell>
        </row>
        <row r="82">
          <cell r="B82">
            <v>2033</v>
          </cell>
          <cell r="C82">
            <v>12</v>
          </cell>
          <cell r="D82">
            <v>4</v>
          </cell>
          <cell r="E82">
            <v>16</v>
          </cell>
          <cell r="F82">
            <v>4.4677824194406188</v>
          </cell>
          <cell r="G82">
            <v>4</v>
          </cell>
          <cell r="H82">
            <v>7.7016736291609282</v>
          </cell>
          <cell r="I82">
            <v>7</v>
          </cell>
          <cell r="J82">
            <v>0.75</v>
          </cell>
          <cell r="K82">
            <v>5.25</v>
          </cell>
          <cell r="L82">
            <v>155.29660770941308</v>
          </cell>
          <cell r="M82">
            <v>121.83359541166305</v>
          </cell>
          <cell r="N82">
            <v>277.13020312107614</v>
          </cell>
          <cell r="O82">
            <v>10.336081089241151</v>
          </cell>
          <cell r="P82">
            <v>10</v>
          </cell>
          <cell r="Q82">
            <v>0</v>
          </cell>
          <cell r="R82">
            <v>13</v>
          </cell>
          <cell r="S82">
            <v>0.56037417055392247</v>
          </cell>
          <cell r="T82">
            <v>3</v>
          </cell>
          <cell r="U82">
            <v>0.6</v>
          </cell>
          <cell r="V82">
            <v>0.4</v>
          </cell>
          <cell r="W82">
            <v>5</v>
          </cell>
          <cell r="X82">
            <v>7.2848642172009921</v>
          </cell>
          <cell r="Y82">
            <v>18.803863508681772</v>
          </cell>
          <cell r="Z82">
            <v>18</v>
          </cell>
          <cell r="AA82">
            <v>12.701673629160929</v>
          </cell>
          <cell r="AB82">
            <v>25</v>
          </cell>
          <cell r="AC82">
            <v>12163500</v>
          </cell>
          <cell r="AD82">
            <v>18.53486421720099</v>
          </cell>
          <cell r="AE82">
            <v>6.4651357827990097</v>
          </cell>
          <cell r="AF82">
            <v>9017952.8362369705</v>
          </cell>
          <cell r="AG82">
            <v>3145547.16376303</v>
          </cell>
          <cell r="AH82">
            <v>12688.637608104675</v>
          </cell>
          <cell r="AI82">
            <v>11419.773847294207</v>
          </cell>
          <cell r="AJ82">
            <v>1.6466055948329612</v>
          </cell>
        </row>
        <row r="83">
          <cell r="B83">
            <v>2034</v>
          </cell>
          <cell r="C83">
            <v>12</v>
          </cell>
          <cell r="D83">
            <v>4</v>
          </cell>
          <cell r="E83">
            <v>16</v>
          </cell>
          <cell r="F83">
            <v>4.4677824194406188</v>
          </cell>
          <cell r="G83">
            <v>4</v>
          </cell>
          <cell r="H83">
            <v>7.7016736291609282</v>
          </cell>
          <cell r="I83">
            <v>7</v>
          </cell>
          <cell r="J83">
            <v>0.75</v>
          </cell>
          <cell r="K83">
            <v>5.25</v>
          </cell>
          <cell r="L83">
            <v>159.2692471691457</v>
          </cell>
          <cell r="M83">
            <v>124.99508416684851</v>
          </cell>
          <cell r="N83">
            <v>284.2643313359942</v>
          </cell>
          <cell r="O83">
            <v>10.421319896962675</v>
          </cell>
          <cell r="P83">
            <v>10</v>
          </cell>
          <cell r="Q83">
            <v>0</v>
          </cell>
          <cell r="R83">
            <v>13</v>
          </cell>
          <cell r="S83">
            <v>0.56028572568569268</v>
          </cell>
          <cell r="T83">
            <v>3</v>
          </cell>
          <cell r="U83">
            <v>0.6</v>
          </cell>
          <cell r="V83">
            <v>0.4</v>
          </cell>
          <cell r="W83">
            <v>5</v>
          </cell>
          <cell r="X83">
            <v>7.283714433914005</v>
          </cell>
          <cell r="Y83">
            <v>18.889102316403296</v>
          </cell>
          <cell r="Z83">
            <v>18</v>
          </cell>
          <cell r="AA83">
            <v>12.701673629160929</v>
          </cell>
          <cell r="AB83">
            <v>25</v>
          </cell>
          <cell r="AC83">
            <v>12163500</v>
          </cell>
          <cell r="AD83">
            <v>18.533714433914007</v>
          </cell>
          <cell r="AE83">
            <v>6.4662855660859933</v>
          </cell>
          <cell r="AF83">
            <v>9017393.4206765201</v>
          </cell>
          <cell r="AG83">
            <v>3146106.579323479</v>
          </cell>
          <cell r="AH83">
            <v>12982.907197714499</v>
          </cell>
          <cell r="AI83">
            <v>11684.616477943049</v>
          </cell>
          <cell r="AJ83">
            <v>1.6165787171585899</v>
          </cell>
        </row>
        <row r="84">
          <cell r="B84">
            <v>2035</v>
          </cell>
          <cell r="C84">
            <v>12</v>
          </cell>
          <cell r="D84">
            <v>4</v>
          </cell>
          <cell r="E84">
            <v>16</v>
          </cell>
          <cell r="F84">
            <v>4.4677824194406188</v>
          </cell>
          <cell r="G84">
            <v>4</v>
          </cell>
          <cell r="H84">
            <v>7.7016736291609282</v>
          </cell>
          <cell r="I84">
            <v>7</v>
          </cell>
          <cell r="J84">
            <v>0.75</v>
          </cell>
          <cell r="K84">
            <v>5.25</v>
          </cell>
          <cell r="L84">
            <v>163.33401842581273</v>
          </cell>
          <cell r="M84">
            <v>124.99508416684851</v>
          </cell>
          <cell r="N84">
            <v>288.32910259266123</v>
          </cell>
          <cell r="O84">
            <v>10.468934295136972</v>
          </cell>
          <cell r="P84">
            <v>10</v>
          </cell>
          <cell r="Q84">
            <v>0</v>
          </cell>
          <cell r="R84">
            <v>13</v>
          </cell>
          <cell r="S84">
            <v>0.56648467656268431</v>
          </cell>
          <cell r="T84">
            <v>3</v>
          </cell>
          <cell r="U84">
            <v>0.6</v>
          </cell>
          <cell r="V84">
            <v>0.4</v>
          </cell>
          <cell r="W84">
            <v>5</v>
          </cell>
          <cell r="X84">
            <v>7.3643007953148958</v>
          </cell>
          <cell r="Y84">
            <v>18.936716714577592</v>
          </cell>
          <cell r="Z84">
            <v>18</v>
          </cell>
          <cell r="AA84">
            <v>12.701673629160929</v>
          </cell>
          <cell r="AB84">
            <v>25</v>
          </cell>
          <cell r="AC84">
            <v>12163500</v>
          </cell>
          <cell r="AD84">
            <v>18.614300795314897</v>
          </cell>
          <cell r="AE84">
            <v>6.3856992046851033</v>
          </cell>
          <cell r="AF84">
            <v>9056601.90895251</v>
          </cell>
          <cell r="AG84">
            <v>3106898.09104749</v>
          </cell>
          <cell r="AH84">
            <v>13284.001364875019</v>
          </cell>
          <cell r="AI84">
            <v>11955.601228387517</v>
          </cell>
          <cell r="AJ84">
            <v>1.5839200683286454</v>
          </cell>
        </row>
        <row r="85">
          <cell r="B85" t="str">
            <v xml:space="preserve">     </v>
          </cell>
          <cell r="C85">
            <v>0</v>
          </cell>
          <cell r="D85">
            <v>0</v>
          </cell>
          <cell r="E85">
            <v>0</v>
          </cell>
          <cell r="F85">
            <v>0</v>
          </cell>
          <cell r="G85">
            <v>0</v>
          </cell>
          <cell r="H85">
            <v>0</v>
          </cell>
          <cell r="I85">
            <v>0</v>
          </cell>
          <cell r="J85">
            <v>0</v>
          </cell>
          <cell r="K85">
            <v>0</v>
          </cell>
          <cell r="L85">
            <v>0</v>
          </cell>
          <cell r="M85">
            <v>0</v>
          </cell>
          <cell r="N85">
            <v>0</v>
          </cell>
          <cell r="O85">
            <v>0</v>
          </cell>
          <cell r="P85">
            <v>0</v>
          </cell>
          <cell r="Q85">
            <v>0.5</v>
          </cell>
          <cell r="R85">
            <v>0</v>
          </cell>
          <cell r="S85">
            <v>0</v>
          </cell>
          <cell r="T85">
            <v>0</v>
          </cell>
          <cell r="U85">
            <v>0</v>
          </cell>
          <cell r="V85">
            <v>0</v>
          </cell>
          <cell r="W85">
            <v>0</v>
          </cell>
          <cell r="X85">
            <v>0</v>
          </cell>
          <cell r="Y85">
            <v>0</v>
          </cell>
          <cell r="Z85">
            <v>0</v>
          </cell>
          <cell r="AA85">
            <v>0.5</v>
          </cell>
          <cell r="AB85">
            <v>0</v>
          </cell>
          <cell r="AC85">
            <v>0</v>
          </cell>
          <cell r="AD85">
            <v>0</v>
          </cell>
          <cell r="AE85">
            <v>0</v>
          </cell>
          <cell r="AF85">
            <v>0</v>
          </cell>
          <cell r="AG85">
            <v>0</v>
          </cell>
          <cell r="AH85">
            <v>0</v>
          </cell>
          <cell r="AI85">
            <v>0</v>
          </cell>
          <cell r="AJ85">
            <v>0</v>
          </cell>
        </row>
        <row r="127">
          <cell r="D127" t="str">
            <v xml:space="preserve">BOMBEO CAPTACIÓN </v>
          </cell>
          <cell r="L127" t="str">
            <v>BOMBEO A TANQUES DE ALMACENAMIENTO</v>
          </cell>
          <cell r="R127" t="str">
            <v>TRATAMIENTO</v>
          </cell>
          <cell r="V127" t="str">
            <v xml:space="preserve"> </v>
          </cell>
          <cell r="X127" t="str">
            <v>ALCANTARILLADO</v>
          </cell>
          <cell r="AD127" t="str">
            <v xml:space="preserve">                         TOTALES</v>
          </cell>
        </row>
        <row r="128">
          <cell r="B128" t="str">
            <v>Año</v>
          </cell>
          <cell r="C128" t="str">
            <v>CAUDAL MEDIO DIARIO (m3/s)</v>
          </cell>
          <cell r="D128" t="str">
            <v>POTENCIA PROMEDIO REQUERIDA (kW)</v>
          </cell>
          <cell r="E128" t="str">
            <v>CAPACIDAD INSTALADA (ACTUAL + AMPLIACIÓN + REHABILITACIÓN) (kW)</v>
          </cell>
          <cell r="F128" t="str">
            <v>ENERGÍA MENSUAL (kWh/mes)</v>
          </cell>
          <cell r="G128" t="str">
            <v>TARIFA ENERGÍA ($/kWh)</v>
          </cell>
          <cell r="H128" t="str">
            <v>COSTO MENSUAL ($)</v>
          </cell>
          <cell r="I128" t="str">
            <v>COSTO ANUAL ($)</v>
          </cell>
          <cell r="K128" t="str">
            <v>POTENCIA PROMEDIO REQUERIDA (kW)</v>
          </cell>
          <cell r="L128" t="str">
            <v>ENERGÍA MENSUAL (kWh/mes)</v>
          </cell>
          <cell r="M128" t="str">
            <v>COSTO MENSUAL ($)</v>
          </cell>
          <cell r="N128" t="str">
            <v>COSTO ANUAL ($)</v>
          </cell>
          <cell r="P128" t="str">
            <v>CAUDAL A BOMBEAR (m3/s)</v>
          </cell>
          <cell r="Q128" t="str">
            <v>POTENCIA REQUERIDA (kW)</v>
          </cell>
          <cell r="R128" t="str">
            <v>ENERGÍA MENSUAL (kWh/mes)</v>
          </cell>
          <cell r="S128" t="str">
            <v>COSTO MENSUAL ($)</v>
          </cell>
          <cell r="T128" t="str">
            <v>COSTO ANUAL ($)</v>
          </cell>
          <cell r="V128" t="str">
            <v>CAUDAL MEDIO DIARIO ALCANTARILLADO (m3/s)</v>
          </cell>
          <cell r="W128" t="str">
            <v>POTENCIA REQUERIDA (kW)</v>
          </cell>
          <cell r="X128" t="str">
            <v>CAPACIDAD INSTALADA (kW)</v>
          </cell>
          <cell r="Y128" t="str">
            <v>ENERGÍA (kWh/mes)</v>
          </cell>
          <cell r="Z128" t="str">
            <v>COSTO MENSUAL ($)</v>
          </cell>
          <cell r="AA128" t="str">
            <v>COSTO ANUAL ($)</v>
          </cell>
          <cell r="AC128" t="str">
            <v>CONSUMO TOTAL MENSUAL  ($)</v>
          </cell>
          <cell r="AD128" t="str">
            <v>COSTO TOTAL MENSUAL  ($)</v>
          </cell>
          <cell r="AE128" t="str">
            <v>CONSUMO TOTAL ANUAL ($)</v>
          </cell>
          <cell r="AF128" t="str">
            <v>COSTO TOTAL ANUAL ($)</v>
          </cell>
        </row>
        <row r="129">
          <cell r="B129">
            <v>2002</v>
          </cell>
          <cell r="C129">
            <v>5.7589553192269299E-2</v>
          </cell>
          <cell r="D129">
            <v>64.028065239165016</v>
          </cell>
          <cell r="E129">
            <v>72.018480000000011</v>
          </cell>
          <cell r="F129">
            <v>43103.693519005894</v>
          </cell>
          <cell r="G129">
            <v>135</v>
          </cell>
          <cell r="H129">
            <v>5818998.6250657961</v>
          </cell>
          <cell r="I129">
            <v>69827983.500789553</v>
          </cell>
          <cell r="K129">
            <v>30.714428369210296</v>
          </cell>
          <cell r="L129">
            <v>20676.953178152373</v>
          </cell>
          <cell r="M129">
            <v>2791388.6790505704</v>
          </cell>
          <cell r="N129">
            <v>33496664.148606844</v>
          </cell>
          <cell r="P129">
            <v>5.7589553192269301E-3</v>
          </cell>
          <cell r="Q129">
            <v>7.5327135575488244E-2</v>
          </cell>
          <cell r="R129">
            <v>50.710227669418678</v>
          </cell>
          <cell r="S129">
            <v>6845.880735371522</v>
          </cell>
          <cell r="T129">
            <v>82150.568824458256</v>
          </cell>
          <cell r="V129">
            <v>0.14397388298067326</v>
          </cell>
          <cell r="W129">
            <v>39.160896170743129</v>
          </cell>
          <cell r="X129">
            <v>195.99263593248452</v>
          </cell>
          <cell r="Y129">
            <v>766.54103987447024</v>
          </cell>
          <cell r="Z129">
            <v>103483.04038305348</v>
          </cell>
          <cell r="AA129">
            <v>1241796.4845966417</v>
          </cell>
          <cell r="AC129">
            <v>64597.897964702162</v>
          </cell>
          <cell r="AD129">
            <v>8720716.2252347916</v>
          </cell>
          <cell r="AE129">
            <v>775174.77557642595</v>
          </cell>
          <cell r="AF129">
            <v>104648594.7028175</v>
          </cell>
        </row>
        <row r="130">
          <cell r="B130">
            <v>2003</v>
          </cell>
          <cell r="C130">
            <v>5.7406236426290953E-2</v>
          </cell>
          <cell r="D130">
            <v>63.824253658750287</v>
          </cell>
          <cell r="E130">
            <v>72.018480000000011</v>
          </cell>
          <cell r="F130">
            <v>42966.487563070703</v>
          </cell>
          <cell r="G130">
            <v>135</v>
          </cell>
          <cell r="H130">
            <v>5800475.8210145449</v>
          </cell>
          <cell r="I130">
            <v>69605709.852174535</v>
          </cell>
          <cell r="K130">
            <v>30.616659427355177</v>
          </cell>
          <cell r="L130">
            <v>20611.135126495505</v>
          </cell>
          <cell r="M130">
            <v>2782503.2420768933</v>
          </cell>
          <cell r="N130">
            <v>33390038.90492272</v>
          </cell>
          <cell r="P130">
            <v>5.740623642629096E-3</v>
          </cell>
          <cell r="Q130">
            <v>7.5087357245588585E-2</v>
          </cell>
          <cell r="R130">
            <v>50.54880889773024</v>
          </cell>
          <cell r="S130">
            <v>6824.0892011935821</v>
          </cell>
          <cell r="T130">
            <v>81889.070414322981</v>
          </cell>
          <cell r="V130">
            <v>0.14351559106572739</v>
          </cell>
          <cell r="W130">
            <v>39.03624076987785</v>
          </cell>
          <cell r="X130">
            <v>119.36</v>
          </cell>
          <cell r="Y130">
            <v>764.10101704688668</v>
          </cell>
          <cell r="Z130">
            <v>103153.6373013297</v>
          </cell>
          <cell r="AA130">
            <v>1237843.6476159564</v>
          </cell>
          <cell r="AC130">
            <v>64392.27251551082</v>
          </cell>
          <cell r="AD130">
            <v>8692956.7895939611</v>
          </cell>
          <cell r="AE130">
            <v>772707.27018612984</v>
          </cell>
          <cell r="AF130">
            <v>104315481.47512753</v>
          </cell>
        </row>
        <row r="131">
          <cell r="B131">
            <v>2004</v>
          </cell>
          <cell r="C131">
            <v>5.7387263394427561E-2</v>
          </cell>
          <cell r="D131">
            <v>63.803159441924556</v>
          </cell>
          <cell r="E131">
            <v>72.018480000000011</v>
          </cell>
          <cell r="F131">
            <v>42952.286936303615</v>
          </cell>
          <cell r="G131">
            <v>135</v>
          </cell>
          <cell r="H131">
            <v>5798558.736400988</v>
          </cell>
          <cell r="I131">
            <v>69582704.836811855</v>
          </cell>
          <cell r="K131">
            <v>30.60654047702803</v>
          </cell>
          <cell r="L131">
            <v>20604.32304913527</v>
          </cell>
          <cell r="M131">
            <v>2781583.6116332612</v>
          </cell>
          <cell r="N131">
            <v>33379003.339599133</v>
          </cell>
          <cell r="P131">
            <v>5.7387263394427564E-3</v>
          </cell>
          <cell r="Q131">
            <v>7.506254051991125E-2</v>
          </cell>
          <cell r="R131">
            <v>50.53210227800426</v>
          </cell>
          <cell r="S131">
            <v>6821.8338075305746</v>
          </cell>
          <cell r="T131">
            <v>81862.005690366903</v>
          </cell>
          <cell r="V131">
            <v>0.14346815848606889</v>
          </cell>
          <cell r="W131">
            <v>39.023339108210742</v>
          </cell>
          <cell r="X131">
            <v>119.36</v>
          </cell>
          <cell r="Y131">
            <v>763.84847805729623</v>
          </cell>
          <cell r="Z131">
            <v>103119.544537735</v>
          </cell>
          <cell r="AA131">
            <v>1237434.53445282</v>
          </cell>
          <cell r="AC131">
            <v>64370.990565774191</v>
          </cell>
          <cell r="AD131">
            <v>8690083.7263795156</v>
          </cell>
          <cell r="AE131">
            <v>772451.88678929023</v>
          </cell>
          <cell r="AF131">
            <v>104281004.71655418</v>
          </cell>
        </row>
        <row r="132">
          <cell r="B132">
            <v>2005</v>
          </cell>
          <cell r="C132">
            <v>5.7506581241340282E-2</v>
          </cell>
          <cell r="D132">
            <v>63.935817024122137</v>
          </cell>
          <cell r="E132">
            <v>72.018480000000011</v>
          </cell>
          <cell r="F132">
            <v>43041.592020639022</v>
          </cell>
          <cell r="G132">
            <v>135</v>
          </cell>
          <cell r="H132">
            <v>5810614.9227862684</v>
          </cell>
          <cell r="I132">
            <v>69727379.073435217</v>
          </cell>
          <cell r="K132">
            <v>30.670176662048149</v>
          </cell>
          <cell r="L132">
            <v>20647.162928890815</v>
          </cell>
          <cell r="M132">
            <v>2787366.9954002602</v>
          </cell>
          <cell r="N132">
            <v>33448403.944803122</v>
          </cell>
          <cell r="P132">
            <v>5.7506581241340282E-3</v>
          </cell>
          <cell r="Q132">
            <v>7.521860826367309E-2</v>
          </cell>
          <cell r="R132">
            <v>50.637167083104721</v>
          </cell>
          <cell r="S132">
            <v>6836.0175562191371</v>
          </cell>
          <cell r="T132">
            <v>82032.210674629649</v>
          </cell>
          <cell r="V132">
            <v>0.14376645310335071</v>
          </cell>
          <cell r="W132">
            <v>39.104475244111391</v>
          </cell>
          <cell r="X132">
            <v>119.36</v>
          </cell>
          <cell r="Y132">
            <v>765.4366485045075</v>
          </cell>
          <cell r="Z132">
            <v>103333.94754810851</v>
          </cell>
          <cell r="AA132">
            <v>1240007.3705773021</v>
          </cell>
          <cell r="AC132">
            <v>64504.828765117454</v>
          </cell>
          <cell r="AD132">
            <v>8708151.8832908571</v>
          </cell>
          <cell r="AE132">
            <v>774057.94518140948</v>
          </cell>
          <cell r="AF132">
            <v>104497822.59949027</v>
          </cell>
        </row>
        <row r="133">
          <cell r="B133">
            <v>2006</v>
          </cell>
          <cell r="C133">
            <v>6.0369039844402533E-2</v>
          </cell>
          <cell r="D133">
            <v>67.118298499006741</v>
          </cell>
          <cell r="E133">
            <v>72.018480000000011</v>
          </cell>
          <cell r="F133">
            <v>45184.038549531339</v>
          </cell>
          <cell r="G133">
            <v>135</v>
          </cell>
          <cell r="H133">
            <v>6099845.204186731</v>
          </cell>
          <cell r="I133">
            <v>73198142.450240776</v>
          </cell>
          <cell r="K133">
            <v>32.196821250348023</v>
          </cell>
          <cell r="L133">
            <v>21674.900065734291</v>
          </cell>
          <cell r="M133">
            <v>2926111.5088741295</v>
          </cell>
          <cell r="N133">
            <v>35113338.106489554</v>
          </cell>
          <cell r="P133">
            <v>6.0369039844402539E-3</v>
          </cell>
          <cell r="Q133">
            <v>7.896270411647853E-2</v>
          </cell>
          <cell r="R133">
            <v>53.157692411213347</v>
          </cell>
          <cell r="S133">
            <v>7176.288475513802</v>
          </cell>
          <cell r="T133">
            <v>86115.461706165632</v>
          </cell>
          <cell r="V133">
            <v>0.15092259961100635</v>
          </cell>
          <cell r="W133">
            <v>41.050947094193724</v>
          </cell>
          <cell r="X133">
            <v>119.36</v>
          </cell>
          <cell r="Y133">
            <v>803.53716973729763</v>
          </cell>
          <cell r="Z133">
            <v>108477.51791453519</v>
          </cell>
          <cell r="AA133">
            <v>1301730.2149744222</v>
          </cell>
          <cell r="AC133">
            <v>67715.633477414143</v>
          </cell>
          <cell r="AD133">
            <v>9141610.5194509104</v>
          </cell>
          <cell r="AE133">
            <v>812587.60172896972</v>
          </cell>
          <cell r="AF133">
            <v>109699326.23341091</v>
          </cell>
        </row>
        <row r="134">
          <cell r="B134">
            <v>2007</v>
          </cell>
          <cell r="C134">
            <v>6.3286644570891754E-2</v>
          </cell>
          <cell r="D134">
            <v>70.362091433917456</v>
          </cell>
          <cell r="E134">
            <v>72.018480000000011</v>
          </cell>
          <cell r="F134">
            <v>47367.759953313238</v>
          </cell>
          <cell r="G134">
            <v>135</v>
          </cell>
          <cell r="H134">
            <v>6394647.5936972871</v>
          </cell>
          <cell r="I134">
            <v>76735771.124367446</v>
          </cell>
          <cell r="K134">
            <v>33.752877104475601</v>
          </cell>
          <cell r="L134">
            <v>22722.436866732976</v>
          </cell>
          <cell r="M134">
            <v>3067528.9770089518</v>
          </cell>
          <cell r="N134">
            <v>36810347.724107422</v>
          </cell>
          <cell r="P134">
            <v>6.3286644570891759E-3</v>
          </cell>
          <cell r="Q134">
            <v>8.277893109872643E-2</v>
          </cell>
          <cell r="R134">
            <v>55.726776415662634</v>
          </cell>
          <cell r="S134">
            <v>7523.1148161144556</v>
          </cell>
          <cell r="T134">
            <v>90277.377793373467</v>
          </cell>
          <cell r="V134">
            <v>0.15821661142722937</v>
          </cell>
          <cell r="W134">
            <v>43.034918308206386</v>
          </cell>
          <cell r="X134">
            <v>119.36</v>
          </cell>
          <cell r="Y134">
            <v>842.37170893781934</v>
          </cell>
          <cell r="Z134">
            <v>113720.18070660561</v>
          </cell>
          <cell r="AA134">
            <v>1364642.1684792673</v>
          </cell>
          <cell r="AC134">
            <v>70988.29530539969</v>
          </cell>
          <cell r="AD134">
            <v>9583419.8662289586</v>
          </cell>
          <cell r="AE134">
            <v>851859.54366479628</v>
          </cell>
          <cell r="AF134">
            <v>115001038.3947475</v>
          </cell>
        </row>
        <row r="135">
          <cell r="B135">
            <v>2008</v>
          </cell>
          <cell r="C135">
            <v>6.6261438594999361E-2</v>
          </cell>
          <cell r="D135">
            <v>73.669467429920289</v>
          </cell>
          <cell r="E135">
            <v>72.018480000000011</v>
          </cell>
          <cell r="F135">
            <v>49594.285473822332</v>
          </cell>
          <cell r="G135">
            <v>135</v>
          </cell>
          <cell r="H135">
            <v>6695228.538966015</v>
          </cell>
          <cell r="I135">
            <v>80342742.46759218</v>
          </cell>
          <cell r="K135">
            <v>35.33943391733299</v>
          </cell>
          <cell r="L135">
            <v>23790.506913148569</v>
          </cell>
          <cell r="M135">
            <v>3211718.433275057</v>
          </cell>
          <cell r="N135">
            <v>38540621.199300684</v>
          </cell>
          <cell r="P135">
            <v>6.6261438594999366E-3</v>
          </cell>
          <cell r="Q135">
            <v>8.666996168225917E-2</v>
          </cell>
          <cell r="R135">
            <v>58.346218204496871</v>
          </cell>
          <cell r="S135">
            <v>7876.7394576070774</v>
          </cell>
          <cell r="T135">
            <v>94520.873491284932</v>
          </cell>
          <cell r="V135">
            <v>0.16565359648749839</v>
          </cell>
          <cell r="W135">
            <v>45.057778244599568</v>
          </cell>
          <cell r="X135">
            <v>119.36</v>
          </cell>
          <cell r="Y135">
            <v>881.96746160912005</v>
          </cell>
          <cell r="Z135">
            <v>119065.6073172312</v>
          </cell>
          <cell r="AA135">
            <v>1428787.2878067745</v>
          </cell>
          <cell r="AC135">
            <v>74325.106066784516</v>
          </cell>
          <cell r="AD135">
            <v>10033889.319015911</v>
          </cell>
          <cell r="AE135">
            <v>891901.27280141413</v>
          </cell>
          <cell r="AF135">
            <v>120406671.82819092</v>
          </cell>
        </row>
        <row r="136">
          <cell r="B136">
            <v>2009</v>
          </cell>
          <cell r="C136">
            <v>6.9295477826537097E-2</v>
          </cell>
          <cell r="D136">
            <v>77.042712247543946</v>
          </cell>
          <cell r="E136">
            <v>94.254480000000015</v>
          </cell>
          <cell r="F136">
            <v>51865.153885046588</v>
          </cell>
          <cell r="G136">
            <v>135</v>
          </cell>
          <cell r="H136">
            <v>7001795.7744812891</v>
          </cell>
          <cell r="I136">
            <v>84021549.293775469</v>
          </cell>
          <cell r="K136">
            <v>36.957588174153123</v>
          </cell>
          <cell r="L136">
            <v>24879.848358839881</v>
          </cell>
          <cell r="M136">
            <v>3358779.528443384</v>
          </cell>
          <cell r="N136">
            <v>40305354.341320604</v>
          </cell>
          <cell r="P136">
            <v>6.9295477826537104E-3</v>
          </cell>
          <cell r="Q136">
            <v>9.0638484997110538E-2</v>
          </cell>
          <cell r="R136">
            <v>61.017828100054821</v>
          </cell>
          <cell r="S136">
            <v>8237.4067935074017</v>
          </cell>
          <cell r="T136">
            <v>98848.881522088821</v>
          </cell>
          <cell r="V136">
            <v>0.17323869456634275</v>
          </cell>
          <cell r="W136">
            <v>47.120924922045226</v>
          </cell>
          <cell r="X136">
            <v>119.36</v>
          </cell>
          <cell r="Y136">
            <v>922.35179277068016</v>
          </cell>
          <cell r="Z136">
            <v>124517.49202404183</v>
          </cell>
          <cell r="AA136">
            <v>1494209.9042885019</v>
          </cell>
          <cell r="AC136">
            <v>77728.37186475721</v>
          </cell>
          <cell r="AD136">
            <v>10493330.201742223</v>
          </cell>
          <cell r="AE136">
            <v>932740.46237708651</v>
          </cell>
          <cell r="AF136">
            <v>125919962.42090666</v>
          </cell>
        </row>
        <row r="137">
          <cell r="B137">
            <v>2010</v>
          </cell>
          <cell r="C137">
            <v>7.2390833660215106E-2</v>
          </cell>
          <cell r="D137">
            <v>80.484128863427159</v>
          </cell>
          <cell r="E137">
            <v>94.254480000000015</v>
          </cell>
          <cell r="F137">
            <v>54181.915550859172</v>
          </cell>
          <cell r="G137">
            <v>135</v>
          </cell>
          <cell r="H137">
            <v>7314558.5993659878</v>
          </cell>
          <cell r="I137">
            <v>87774703.192391858</v>
          </cell>
          <cell r="K137">
            <v>38.608444618781391</v>
          </cell>
          <cell r="L137">
            <v>25991.204917363633</v>
          </cell>
          <cell r="M137">
            <v>3508812.6638440904</v>
          </cell>
          <cell r="N137">
            <v>42105751.966129087</v>
          </cell>
          <cell r="P137">
            <v>7.2390833660215112E-3</v>
          </cell>
          <cell r="Q137">
            <v>9.4687210427561383E-2</v>
          </cell>
          <cell r="R137">
            <v>63.743430059834324</v>
          </cell>
          <cell r="S137">
            <v>8605.3630580776335</v>
          </cell>
          <cell r="T137">
            <v>103264.3566969316</v>
          </cell>
          <cell r="V137">
            <v>0.18097708415053776</v>
          </cell>
          <cell r="W137">
            <v>49.225766888946261</v>
          </cell>
          <cell r="X137">
            <v>119.36</v>
          </cell>
          <cell r="Y137">
            <v>963.55227355245404</v>
          </cell>
          <cell r="Z137">
            <v>130079.55692958129</v>
          </cell>
          <cell r="AA137">
            <v>1560954.6831549755</v>
          </cell>
          <cell r="AC137">
            <v>81200.416171835095</v>
          </cell>
          <cell r="AD137">
            <v>10962056.183197737</v>
          </cell>
          <cell r="AE137">
            <v>974404.99406202114</v>
          </cell>
          <cell r="AF137">
            <v>131544674.19837284</v>
          </cell>
        </row>
        <row r="138">
          <cell r="B138">
            <v>2011</v>
          </cell>
          <cell r="C138">
            <v>7.66288755283627E-2</v>
          </cell>
          <cell r="D138">
            <v>85.195983812433653</v>
          </cell>
          <cell r="E138">
            <v>94.254480000000015</v>
          </cell>
          <cell r="F138">
            <v>57353.936302530339</v>
          </cell>
          <cell r="G138">
            <v>135</v>
          </cell>
          <cell r="H138">
            <v>7742781.4008415956</v>
          </cell>
          <cell r="I138">
            <v>92913376.810099155</v>
          </cell>
          <cell r="K138">
            <v>40.868733615126779</v>
          </cell>
          <cell r="L138">
            <v>27512.831469703349</v>
          </cell>
          <cell r="M138">
            <v>3714232.248409952</v>
          </cell>
          <cell r="N138">
            <v>44570786.980919421</v>
          </cell>
          <cell r="P138">
            <v>7.66288755283627E-3</v>
          </cell>
          <cell r="Q138">
            <v>0.10023056919109842</v>
          </cell>
          <cell r="R138">
            <v>67.475219179447464</v>
          </cell>
          <cell r="S138">
            <v>9109.1545892254071</v>
          </cell>
          <cell r="T138">
            <v>109309.85507070489</v>
          </cell>
          <cell r="V138">
            <v>0.19157218882090676</v>
          </cell>
          <cell r="W138">
            <v>52.10763535928664</v>
          </cell>
          <cell r="X138">
            <v>119.36</v>
          </cell>
          <cell r="Y138">
            <v>1019.9623833825386</v>
          </cell>
          <cell r="Z138">
            <v>137694.92175664273</v>
          </cell>
          <cell r="AA138">
            <v>1652339.0610797126</v>
          </cell>
          <cell r="AC138">
            <v>85954.205374795682</v>
          </cell>
          <cell r="AD138">
            <v>11603817.725597415</v>
          </cell>
          <cell r="AE138">
            <v>1031450.4644975482</v>
          </cell>
          <cell r="AF138">
            <v>139245812.707169</v>
          </cell>
        </row>
        <row r="139">
          <cell r="B139">
            <v>2012</v>
          </cell>
          <cell r="C139">
            <v>7.8556061405649247E-2</v>
          </cell>
          <cell r="D139">
            <v>87.338629070800835</v>
          </cell>
          <cell r="E139">
            <v>94.254480000000015</v>
          </cell>
          <cell r="F139">
            <v>58796.365090463121</v>
          </cell>
          <cell r="G139">
            <v>135</v>
          </cell>
          <cell r="H139">
            <v>7937509.2872125218</v>
          </cell>
          <cell r="I139">
            <v>95250111.446550265</v>
          </cell>
          <cell r="K139">
            <v>41.896566083012935</v>
          </cell>
          <cell r="L139">
            <v>28204.768287084309</v>
          </cell>
          <cell r="M139">
            <v>3807643.7187563819</v>
          </cell>
          <cell r="N139">
            <v>45691724.625076585</v>
          </cell>
          <cell r="P139">
            <v>7.8556061405649254E-3</v>
          </cell>
          <cell r="Q139">
            <v>0.10275132831858923</v>
          </cell>
          <cell r="R139">
            <v>69.172194224074261</v>
          </cell>
          <cell r="S139">
            <v>9338.2462202500246</v>
          </cell>
          <cell r="T139">
            <v>112058.9546430003</v>
          </cell>
          <cell r="V139">
            <v>0.19639015351412312</v>
          </cell>
          <cell r="W139">
            <v>53.41812175584149</v>
          </cell>
          <cell r="X139">
            <v>119.36</v>
          </cell>
          <cell r="Y139">
            <v>1045.6140334565473</v>
          </cell>
          <cell r="Z139">
            <v>141157.89451663388</v>
          </cell>
          <cell r="AA139">
            <v>1693894.7341996066</v>
          </cell>
          <cell r="AC139">
            <v>88115.91960522806</v>
          </cell>
          <cell r="AD139">
            <v>11895649.146705788</v>
          </cell>
          <cell r="AE139">
            <v>1057391.0352627367</v>
          </cell>
          <cell r="AF139">
            <v>142747789.76046947</v>
          </cell>
        </row>
        <row r="140">
          <cell r="B140">
            <v>2013</v>
          </cell>
          <cell r="C140">
            <v>8.0377900807575259E-2</v>
          </cell>
          <cell r="D140">
            <v>89.364150117862167</v>
          </cell>
          <cell r="E140">
            <v>94.254480000000015</v>
          </cell>
          <cell r="F140">
            <v>60159.945859344822</v>
          </cell>
          <cell r="G140">
            <v>135</v>
          </cell>
          <cell r="H140">
            <v>8121592.6910115508</v>
          </cell>
          <cell r="I140">
            <v>97459112.292138606</v>
          </cell>
          <cell r="K140">
            <v>42.868213764040128</v>
          </cell>
          <cell r="L140">
            <v>28858.881505951817</v>
          </cell>
          <cell r="M140">
            <v>3895949.0033034952</v>
          </cell>
          <cell r="N140">
            <v>46751388.039641947</v>
          </cell>
          <cell r="P140">
            <v>8.0377900807575269E-3</v>
          </cell>
          <cell r="Q140">
            <v>0.10513429425630845</v>
          </cell>
          <cell r="R140">
            <v>70.776406893346845</v>
          </cell>
          <cell r="S140">
            <v>9554.814930601824</v>
          </cell>
          <cell r="T140">
            <v>114657.77916722189</v>
          </cell>
          <cell r="V140">
            <v>0.20094475201893813</v>
          </cell>
          <cell r="W140">
            <v>54.65697254915117</v>
          </cell>
          <cell r="X140">
            <v>119.36</v>
          </cell>
          <cell r="Y140">
            <v>1069.8634778822445</v>
          </cell>
          <cell r="Z140">
            <v>144431.569514103</v>
          </cell>
          <cell r="AA140">
            <v>1733178.834169236</v>
          </cell>
          <cell r="AC140">
            <v>90159.467250072223</v>
          </cell>
          <cell r="AD140">
            <v>12171528.078759752</v>
          </cell>
          <cell r="AE140">
            <v>1081913.6070008667</v>
          </cell>
          <cell r="AF140">
            <v>146058336.945117</v>
          </cell>
        </row>
        <row r="141">
          <cell r="B141">
            <v>2014</v>
          </cell>
          <cell r="C141">
            <v>8.224199154882525E-2</v>
          </cell>
          <cell r="D141">
            <v>91.436646203983912</v>
          </cell>
          <cell r="E141">
            <v>94.254480000000015</v>
          </cell>
          <cell r="F141">
            <v>61555.150224521974</v>
          </cell>
          <cell r="G141">
            <v>135</v>
          </cell>
          <cell r="H141">
            <v>8309945.2803104669</v>
          </cell>
          <cell r="I141">
            <v>99719343.363725603</v>
          </cell>
          <cell r="K141">
            <v>43.862395492706803</v>
          </cell>
          <cell r="L141">
            <v>29528.164645690216</v>
          </cell>
          <cell r="M141">
            <v>3986302.2271681791</v>
          </cell>
          <cell r="N141">
            <v>47835626.726018146</v>
          </cell>
          <cell r="P141">
            <v>8.224199154882525E-3</v>
          </cell>
          <cell r="Q141">
            <v>0.10757252494586343</v>
          </cell>
          <cell r="R141">
            <v>72.417823793555272</v>
          </cell>
          <cell r="S141">
            <v>9776.4062121299612</v>
          </cell>
          <cell r="T141">
            <v>117316.87454555953</v>
          </cell>
          <cell r="V141">
            <v>0.20560497887206314</v>
          </cell>
          <cell r="W141">
            <v>55.924554253201173</v>
          </cell>
          <cell r="X141">
            <v>119.36</v>
          </cell>
          <cell r="Y141">
            <v>1094.6753053060063</v>
          </cell>
          <cell r="Z141">
            <v>147781.16621631084</v>
          </cell>
          <cell r="AA141">
            <v>1773373.9945957302</v>
          </cell>
          <cell r="AC141">
            <v>92250.407999311748</v>
          </cell>
          <cell r="AD141">
            <v>12453805.079907086</v>
          </cell>
          <cell r="AE141">
            <v>1107004.895991741</v>
          </cell>
          <cell r="AF141">
            <v>149445660.95888504</v>
          </cell>
        </row>
        <row r="142">
          <cell r="B142">
            <v>2015</v>
          </cell>
          <cell r="C142">
            <v>8.4149313504833317E-2</v>
          </cell>
          <cell r="D142">
            <v>93.557206754673686</v>
          </cell>
          <cell r="E142">
            <v>94.254480000000015</v>
          </cell>
          <cell r="F142">
            <v>62982.711587246318</v>
          </cell>
          <cell r="G142">
            <v>135</v>
          </cell>
          <cell r="H142">
            <v>8502666.0642782524</v>
          </cell>
          <cell r="I142">
            <v>102031992.77133903</v>
          </cell>
          <cell r="K142">
            <v>44.879633869244437</v>
          </cell>
          <cell r="L142">
            <v>30212.969520775361</v>
          </cell>
          <cell r="M142">
            <v>4078750.8853046736</v>
          </cell>
          <cell r="N142">
            <v>48945010.623656079</v>
          </cell>
          <cell r="P142">
            <v>8.4149313504833321E-3</v>
          </cell>
          <cell r="Q142">
            <v>0.11006730206432198</v>
          </cell>
          <cell r="R142">
            <v>74.097307749701557</v>
          </cell>
          <cell r="S142">
            <v>10003.136546209711</v>
          </cell>
          <cell r="T142">
            <v>120037.63855451654</v>
          </cell>
          <cell r="V142">
            <v>0.21037328376208331</v>
          </cell>
          <cell r="W142">
            <v>57.22153318328666</v>
          </cell>
          <cell r="X142">
            <v>119.36</v>
          </cell>
          <cell r="Y142">
            <v>1120.0625582796947</v>
          </cell>
          <cell r="Z142">
            <v>151208.44536775877</v>
          </cell>
          <cell r="AA142">
            <v>1814501.3444131054</v>
          </cell>
          <cell r="AC142">
            <v>94389.840974051069</v>
          </cell>
          <cell r="AD142">
            <v>12742628.531496894</v>
          </cell>
          <cell r="AE142">
            <v>1132678.0916886129</v>
          </cell>
          <cell r="AF142">
            <v>152911542.37796271</v>
          </cell>
        </row>
        <row r="143">
          <cell r="B143">
            <v>2016</v>
          </cell>
          <cell r="C143">
            <v>8.6100869275895706E-2</v>
          </cell>
          <cell r="D143">
            <v>95.726946460940852</v>
          </cell>
          <cell r="E143">
            <v>116.49048000000002</v>
          </cell>
          <cell r="F143">
            <v>64443.38035750539</v>
          </cell>
          <cell r="G143">
            <v>135</v>
          </cell>
          <cell r="H143">
            <v>8699856.3482632283</v>
          </cell>
          <cell r="I143">
            <v>104398276.17915875</v>
          </cell>
          <cell r="K143">
            <v>45.920463613811044</v>
          </cell>
          <cell r="L143">
            <v>30913.656104817594</v>
          </cell>
          <cell r="M143">
            <v>4173343.5741503751</v>
          </cell>
          <cell r="N143">
            <v>50080122.889804497</v>
          </cell>
          <cell r="P143">
            <v>8.6100869275895706E-3</v>
          </cell>
          <cell r="Q143">
            <v>0.1126199370128716</v>
          </cell>
          <cell r="R143">
            <v>75.81574159706517</v>
          </cell>
          <cell r="S143">
            <v>10235.125115603798</v>
          </cell>
          <cell r="T143">
            <v>122821.50138724557</v>
          </cell>
          <cell r="V143">
            <v>0.21525217318973927</v>
          </cell>
          <cell r="W143">
            <v>58.548591107609091</v>
          </cell>
          <cell r="X143">
            <v>119.36</v>
          </cell>
          <cell r="Y143">
            <v>1146.0385818325917</v>
          </cell>
          <cell r="Z143">
            <v>154715.20854739987</v>
          </cell>
          <cell r="AA143">
            <v>1856582.5025687986</v>
          </cell>
          <cell r="AC143">
            <v>96578.890785752636</v>
          </cell>
          <cell r="AD143">
            <v>13038150.256076608</v>
          </cell>
          <cell r="AE143">
            <v>1158946.6894290317</v>
          </cell>
          <cell r="AF143">
            <v>156457803.07291928</v>
          </cell>
        </row>
        <row r="144">
          <cell r="B144">
            <v>2017</v>
          </cell>
          <cell r="C144">
            <v>8.8097684714196489E-2</v>
          </cell>
          <cell r="D144">
            <v>97.947005865243668</v>
          </cell>
          <cell r="E144">
            <v>116.49048000000002</v>
          </cell>
          <cell r="F144">
            <v>65937.924348482033</v>
          </cell>
          <cell r="G144">
            <v>135</v>
          </cell>
          <cell r="H144">
            <v>8901619.7870450746</v>
          </cell>
          <cell r="I144">
            <v>106819437.44454089</v>
          </cell>
          <cell r="K144">
            <v>46.985431847571455</v>
          </cell>
          <cell r="L144">
            <v>31630.592719785109</v>
          </cell>
          <cell r="M144">
            <v>4270130.0171709899</v>
          </cell>
          <cell r="N144">
            <v>51241560.206051879</v>
          </cell>
          <cell r="P144">
            <v>8.8097684714196489E-3</v>
          </cell>
          <cell r="Q144">
            <v>0.115231771606169</v>
          </cell>
          <cell r="R144">
            <v>77.574028645272975</v>
          </cell>
          <cell r="S144">
            <v>10472.493867111851</v>
          </cell>
          <cell r="T144">
            <v>125669.92640534221</v>
          </cell>
          <cell r="V144">
            <v>0.22024421178549122</v>
          </cell>
          <cell r="W144">
            <v>59.906425605653617</v>
          </cell>
          <cell r="X144">
            <v>119.36</v>
          </cell>
          <cell r="Y144">
            <v>1172.6170304863303</v>
          </cell>
          <cell r="Z144">
            <v>158303.2991156546</v>
          </cell>
          <cell r="AA144">
            <v>1899639.5893878553</v>
          </cell>
          <cell r="AC144">
            <v>98818.708127398757</v>
          </cell>
          <cell r="AD144">
            <v>13340525.597198831</v>
          </cell>
          <cell r="AE144">
            <v>1185824.4975287851</v>
          </cell>
          <cell r="AF144">
            <v>160086307.16638595</v>
          </cell>
        </row>
        <row r="145">
          <cell r="B145">
            <v>2018</v>
          </cell>
          <cell r="C145">
            <v>9.0140809463055555E-2</v>
          </cell>
          <cell r="D145">
            <v>100.21855196102517</v>
          </cell>
          <cell r="E145">
            <v>116.49048000000002</v>
          </cell>
          <cell r="F145">
            <v>67467.129180162141</v>
          </cell>
          <cell r="G145">
            <v>135</v>
          </cell>
          <cell r="H145">
            <v>9108062.4393218886</v>
          </cell>
          <cell r="I145">
            <v>109296749.27186266</v>
          </cell>
          <cell r="K145">
            <v>48.075098380296303</v>
          </cell>
          <cell r="L145">
            <v>32364.156229615473</v>
          </cell>
          <cell r="M145">
            <v>4369161.0909980889</v>
          </cell>
          <cell r="N145">
            <v>52429933.091977067</v>
          </cell>
          <cell r="P145">
            <v>9.0140809463055555E-3</v>
          </cell>
          <cell r="Q145">
            <v>0.11790417877767667</v>
          </cell>
          <cell r="R145">
            <v>79.373093153131947</v>
          </cell>
          <cell r="S145">
            <v>10715.367575672813</v>
          </cell>
          <cell r="T145">
            <v>128584.41090807377</v>
          </cell>
          <cell r="V145">
            <v>0.2253520236576389</v>
          </cell>
          <cell r="W145">
            <v>61.295750434877782</v>
          </cell>
          <cell r="X145">
            <v>119.36</v>
          </cell>
          <cell r="Y145">
            <v>1199.8118754325126</v>
          </cell>
          <cell r="Z145">
            <v>161974.6031833892</v>
          </cell>
          <cell r="AA145">
            <v>1943695.2382006706</v>
          </cell>
          <cell r="AC145">
            <v>101110.47037836326</v>
          </cell>
          <cell r="AD145">
            <v>13649913.50107904</v>
          </cell>
          <cell r="AE145">
            <v>1213325.644540359</v>
          </cell>
          <cell r="AF145">
            <v>163798962.01294845</v>
          </cell>
        </row>
        <row r="146">
          <cell r="B146">
            <v>2019</v>
          </cell>
          <cell r="C146">
            <v>9.2231317508682756E-2</v>
          </cell>
          <cell r="D146">
            <v>102.54277880615349</v>
          </cell>
          <cell r="E146">
            <v>116.49048000000002</v>
          </cell>
          <cell r="F146">
            <v>69031.798692302531</v>
          </cell>
          <cell r="G146">
            <v>135</v>
          </cell>
          <cell r="H146">
            <v>9319292.8234608416</v>
          </cell>
          <cell r="I146">
            <v>111831513.88153011</v>
          </cell>
          <cell r="K146">
            <v>49.190036004630798</v>
          </cell>
          <cell r="L146">
            <v>33114.732238317454</v>
          </cell>
          <cell r="M146">
            <v>4470488.8521728562</v>
          </cell>
          <cell r="N146">
            <v>53645866.226074278</v>
          </cell>
          <cell r="P146">
            <v>9.2231317508682763E-3</v>
          </cell>
          <cell r="Q146">
            <v>0.12063856330135707</v>
          </cell>
          <cell r="R146">
            <v>81.213880814473583</v>
          </cell>
          <cell r="S146">
            <v>10963.873909953934</v>
          </cell>
          <cell r="T146">
            <v>131566.4869194472</v>
          </cell>
          <cell r="V146">
            <v>0.23057829377170688</v>
          </cell>
          <cell r="W146">
            <v>62.717295905904273</v>
          </cell>
          <cell r="X146">
            <v>119.36</v>
          </cell>
          <cell r="Y146">
            <v>1227.6374118767881</v>
          </cell>
          <cell r="Z146">
            <v>165731.0506033664</v>
          </cell>
          <cell r="AA146">
            <v>1988772.6072403968</v>
          </cell>
          <cell r="AC146">
            <v>103455.38222331123</v>
          </cell>
          <cell r="AD146">
            <v>13966476.600147016</v>
          </cell>
          <cell r="AE146">
            <v>1241464.5866797348</v>
          </cell>
          <cell r="AF146">
            <v>167597719.20176423</v>
          </cell>
        </row>
        <row r="147">
          <cell r="B147">
            <v>2020</v>
          </cell>
          <cell r="C147">
            <v>9.4370307744728113E-2</v>
          </cell>
          <cell r="D147">
            <v>104.92090815058873</v>
          </cell>
          <cell r="E147">
            <v>116.49048000000002</v>
          </cell>
          <cell r="F147">
            <v>70632.755366976344</v>
          </cell>
          <cell r="G147">
            <v>135</v>
          </cell>
          <cell r="H147">
            <v>9535421.9745418057</v>
          </cell>
          <cell r="I147">
            <v>114425063.69450167</v>
          </cell>
          <cell r="K147">
            <v>50.330830797188327</v>
          </cell>
          <cell r="L147">
            <v>33882.715292667177</v>
          </cell>
          <cell r="M147">
            <v>4574166.5645100689</v>
          </cell>
          <cell r="N147">
            <v>54889998.774120823</v>
          </cell>
          <cell r="P147">
            <v>9.4370307744728113E-3</v>
          </cell>
          <cell r="Q147">
            <v>0.12343636253010437</v>
          </cell>
          <cell r="R147">
            <v>83.097359255266255</v>
          </cell>
          <cell r="S147">
            <v>11218.143499460944</v>
          </cell>
          <cell r="T147">
            <v>134617.72199353133</v>
          </cell>
          <cell r="V147">
            <v>0.23592576936182028</v>
          </cell>
          <cell r="W147">
            <v>64.17180926641511</v>
          </cell>
          <cell r="X147">
            <v>119.36</v>
          </cell>
          <cell r="Y147">
            <v>1256.108266553251</v>
          </cell>
          <cell r="Z147">
            <v>169574.61598468889</v>
          </cell>
          <cell r="AA147">
            <v>2034895.3918162668</v>
          </cell>
          <cell r="AC147">
            <v>105854.67628545203</v>
          </cell>
          <cell r="AD147">
            <v>14290381.298536025</v>
          </cell>
          <cell r="AE147">
            <v>1270256.1154254244</v>
          </cell>
          <cell r="AF147">
            <v>171484575.5824323</v>
          </cell>
        </row>
        <row r="148">
          <cell r="B148">
            <v>2021</v>
          </cell>
          <cell r="C148">
            <v>9.6558904549924648E-2</v>
          </cell>
          <cell r="D148">
            <v>107.35419007860622</v>
          </cell>
          <cell r="E148">
            <v>116.49048000000002</v>
          </cell>
          <cell r="F148">
            <v>72270.840760917708</v>
          </cell>
          <cell r="G148">
            <v>135</v>
          </cell>
          <cell r="H148">
            <v>9756563.5027238913</v>
          </cell>
          <cell r="I148">
            <v>117078762.0326867</v>
          </cell>
          <cell r="K148">
            <v>51.498082426626475</v>
          </cell>
          <cell r="L148">
            <v>34668.509089604944</v>
          </cell>
          <cell r="M148">
            <v>4680248.7270966675</v>
          </cell>
          <cell r="N148">
            <v>56162984.72516001</v>
          </cell>
          <cell r="P148">
            <v>9.6558904549924659E-3</v>
          </cell>
          <cell r="Q148">
            <v>0.12629904715130147</v>
          </cell>
          <cell r="R148">
            <v>85.02451854225616</v>
          </cell>
          <cell r="S148">
            <v>11478.310003204582</v>
          </cell>
          <cell r="T148">
            <v>137739.72003845498</v>
          </cell>
          <cell r="V148">
            <v>0.24139726137481163</v>
          </cell>
          <cell r="W148">
            <v>65.660055093948756</v>
          </cell>
          <cell r="X148">
            <v>119.36</v>
          </cell>
          <cell r="Y148">
            <v>1285.2394054131112</v>
          </cell>
          <cell r="Z148">
            <v>173507.31973077002</v>
          </cell>
          <cell r="AA148">
            <v>2082087.8367692402</v>
          </cell>
          <cell r="AC148">
            <v>108309.61377447803</v>
          </cell>
          <cell r="AD148">
            <v>14621797.859554533</v>
          </cell>
          <cell r="AE148">
            <v>1299715.3652937363</v>
          </cell>
          <cell r="AF148">
            <v>175461574.31465441</v>
          </cell>
        </row>
        <row r="149">
          <cell r="B149">
            <v>2022</v>
          </cell>
          <cell r="C149">
            <v>9.8798258379127799E-2</v>
          </cell>
          <cell r="D149">
            <v>109.84390366591428</v>
          </cell>
          <cell r="E149">
            <v>116.49048000000002</v>
          </cell>
          <cell r="F149">
            <v>73946.915947893489</v>
          </cell>
          <cell r="G149">
            <v>135</v>
          </cell>
          <cell r="H149">
            <v>9982833.6529656202</v>
          </cell>
          <cell r="I149">
            <v>119794003.83558744</v>
          </cell>
          <cell r="K149">
            <v>52.692404468868155</v>
          </cell>
          <cell r="L149">
            <v>35472.526688442049</v>
          </cell>
          <cell r="M149">
            <v>4788791.1029396765</v>
          </cell>
          <cell r="N149">
            <v>57465493.235276118</v>
          </cell>
          <cell r="P149">
            <v>9.8798258379127809E-3</v>
          </cell>
          <cell r="Q149">
            <v>0.12922812195989919</v>
          </cell>
          <cell r="R149">
            <v>86.996371703404137</v>
          </cell>
          <cell r="S149">
            <v>11744.510179959558</v>
          </cell>
          <cell r="T149">
            <v>140934.12215951469</v>
          </cell>
          <cell r="V149">
            <v>0.2469956459478195</v>
          </cell>
          <cell r="W149">
            <v>67.182815697806902</v>
          </cell>
          <cell r="X149">
            <v>119.36</v>
          </cell>
          <cell r="Y149">
            <v>1315.0461414916729</v>
          </cell>
          <cell r="Z149">
            <v>177531.22910137585</v>
          </cell>
          <cell r="AA149">
            <v>2130374.74921651</v>
          </cell>
          <cell r="AC149">
            <v>110821.48514953061</v>
          </cell>
          <cell r="AD149">
            <v>14960900.495186632</v>
          </cell>
          <cell r="AE149">
            <v>1329857.8217943674</v>
          </cell>
          <cell r="AF149">
            <v>179530805.94223958</v>
          </cell>
        </row>
        <row r="150">
          <cell r="B150">
            <v>2023</v>
          </cell>
          <cell r="C150">
            <v>0.10108954636806228</v>
          </cell>
          <cell r="D150">
            <v>112.39135765201165</v>
          </cell>
          <cell r="E150">
            <v>116.49048000000002</v>
          </cell>
          <cell r="F150">
            <v>75661.861971334234</v>
          </cell>
          <cell r="G150">
            <v>135</v>
          </cell>
          <cell r="H150">
            <v>10214351.366130121</v>
          </cell>
          <cell r="I150">
            <v>122572216.39356145</v>
          </cell>
          <cell r="K150">
            <v>53.914424729633218</v>
          </cell>
          <cell r="L150">
            <v>36295.190727989087</v>
          </cell>
          <cell r="M150">
            <v>4899850.7482785266</v>
          </cell>
          <cell r="N150">
            <v>58798208.979342319</v>
          </cell>
          <cell r="P150">
            <v>1.0108954636806229E-2</v>
          </cell>
          <cell r="Q150">
            <v>0.13222512664942548</v>
          </cell>
          <cell r="R150">
            <v>89.013955260393232</v>
          </cell>
          <cell r="S150">
            <v>12016.883960153085</v>
          </cell>
          <cell r="T150">
            <v>144202.60752183702</v>
          </cell>
          <cell r="V150">
            <v>0.25272386592015572</v>
          </cell>
          <cell r="W150">
            <v>68.740891530282354</v>
          </cell>
          <cell r="X150">
            <v>119.36</v>
          </cell>
          <cell r="Y150">
            <v>1345.5441429577704</v>
          </cell>
          <cell r="Z150">
            <v>181648.45929929899</v>
          </cell>
          <cell r="AA150">
            <v>2179781.5115915881</v>
          </cell>
          <cell r="AC150">
            <v>113391.61079754149</v>
          </cell>
          <cell r="AD150">
            <v>15307867.457668101</v>
          </cell>
          <cell r="AE150">
            <v>1360699.3295704979</v>
          </cell>
          <cell r="AF150">
            <v>183694409.49201718</v>
          </cell>
        </row>
        <row r="151">
          <cell r="B151">
            <v>2024</v>
          </cell>
          <cell r="C151">
            <v>0.103433972952093</v>
          </cell>
          <cell r="D151">
            <v>114.997891128137</v>
          </cell>
          <cell r="E151">
            <v>138.72648000000001</v>
          </cell>
          <cell r="F151">
            <v>77416.580307461845</v>
          </cell>
          <cell r="G151">
            <v>135</v>
          </cell>
          <cell r="H151">
            <v>10451238.341507349</v>
          </cell>
          <cell r="I151">
            <v>125414860.09808819</v>
          </cell>
          <cell r="K151">
            <v>55.164785574449603</v>
          </cell>
          <cell r="L151">
            <v>37136.933648719474</v>
          </cell>
          <cell r="M151">
            <v>5013486.0425771289</v>
          </cell>
          <cell r="N151">
            <v>60161832.510925546</v>
          </cell>
          <cell r="P151">
            <v>1.03433972952093E-2</v>
          </cell>
          <cell r="Q151">
            <v>0.13529163662133767</v>
          </cell>
          <cell r="R151">
            <v>91.078329773484512</v>
          </cell>
          <cell r="S151">
            <v>12295.574519420408</v>
          </cell>
          <cell r="T151">
            <v>147546.89423304491</v>
          </cell>
          <cell r="V151">
            <v>0.2585849323802325</v>
          </cell>
          <cell r="W151">
            <v>70.33510160742324</v>
          </cell>
          <cell r="X151">
            <v>119.36</v>
          </cell>
          <cell r="Y151">
            <v>1376.7494413498666</v>
          </cell>
          <cell r="Z151">
            <v>185861.17458223199</v>
          </cell>
          <cell r="AA151">
            <v>2230334.0949867838</v>
          </cell>
          <cell r="AC151">
            <v>116021.34172730468</v>
          </cell>
          <cell r="AD151">
            <v>15662881.13318613</v>
          </cell>
          <cell r="AE151">
            <v>1392256.1007276562</v>
          </cell>
          <cell r="AF151">
            <v>187954573.59823358</v>
          </cell>
        </row>
        <row r="152">
          <cell r="B152">
            <v>2025</v>
          </cell>
          <cell r="C152">
            <v>0.10583277049934782</v>
          </cell>
          <cell r="D152">
            <v>117.6648742411749</v>
          </cell>
          <cell r="E152">
            <v>138.72648000000001</v>
          </cell>
          <cell r="F152">
            <v>79211.993339158944</v>
          </cell>
          <cell r="G152">
            <v>135</v>
          </cell>
          <cell r="H152">
            <v>10693619.100786457</v>
          </cell>
          <cell r="I152">
            <v>128323429.20943749</v>
          </cell>
          <cell r="K152">
            <v>56.444144266318837</v>
          </cell>
          <cell r="L152">
            <v>37998.197920085848</v>
          </cell>
          <cell r="M152">
            <v>5129756.7192115895</v>
          </cell>
          <cell r="N152">
            <v>61557080.630539075</v>
          </cell>
          <cell r="P152">
            <v>1.0583277049934782E-2</v>
          </cell>
          <cell r="Q152">
            <v>0.13842926381314696</v>
          </cell>
          <cell r="R152">
            <v>93.190580399010528</v>
          </cell>
          <cell r="S152">
            <v>12580.728353866421</v>
          </cell>
          <cell r="T152">
            <v>150968.74024639706</v>
          </cell>
          <cell r="V152">
            <v>0.26458192624836957</v>
          </cell>
          <cell r="W152">
            <v>71.966283939556533</v>
          </cell>
          <cell r="X152">
            <v>119.36</v>
          </cell>
          <cell r="Y152">
            <v>1408.6784400031829</v>
          </cell>
          <cell r="Z152">
            <v>190171.58940042969</v>
          </cell>
          <cell r="AA152">
            <v>2282059.072805156</v>
          </cell>
          <cell r="AC152">
            <v>118712.06027964699</v>
          </cell>
          <cell r="AD152">
            <v>16026128.137752343</v>
          </cell>
          <cell r="AE152">
            <v>1424544.7233557638</v>
          </cell>
          <cell r="AF152">
            <v>192313537.65302813</v>
          </cell>
        </row>
        <row r="153">
          <cell r="B153">
            <v>2026</v>
          </cell>
          <cell r="C153">
            <v>0.10828719995852172</v>
          </cell>
          <cell r="D153">
            <v>120.39370891388445</v>
          </cell>
          <cell r="E153">
            <v>138.72648000000001</v>
          </cell>
          <cell r="F153">
            <v>81049.044840827031</v>
          </cell>
          <cell r="G153">
            <v>135</v>
          </cell>
          <cell r="H153">
            <v>10941621.053511649</v>
          </cell>
          <cell r="I153">
            <v>131299452.64213979</v>
          </cell>
          <cell r="K153">
            <v>57.753173311211583</v>
          </cell>
          <cell r="L153">
            <v>38879.43627310764</v>
          </cell>
          <cell r="M153">
            <v>5248723.8968695318</v>
          </cell>
          <cell r="N153">
            <v>62984686.762434378</v>
          </cell>
          <cell r="P153">
            <v>1.0828719995852172E-2</v>
          </cell>
          <cell r="Q153">
            <v>0.14163965754574642</v>
          </cell>
          <cell r="R153">
            <v>95.351817459796493</v>
          </cell>
          <cell r="S153">
            <v>12872.495357072527</v>
          </cell>
          <cell r="T153">
            <v>154469.94428487032</v>
          </cell>
          <cell r="V153">
            <v>0.2707179998963043</v>
          </cell>
          <cell r="W153">
            <v>73.635295971794775</v>
          </cell>
          <cell r="X153">
            <v>119.36</v>
          </cell>
          <cell r="Y153">
            <v>1441.3479226722416</v>
          </cell>
          <cell r="Z153">
            <v>194581.96956075262</v>
          </cell>
          <cell r="AA153">
            <v>2334983.6347290315</v>
          </cell>
          <cell r="AC153">
            <v>121465.18085406671</v>
          </cell>
          <cell r="AD153">
            <v>16397799.415299006</v>
          </cell>
          <cell r="AE153">
            <v>1457582.1702488004</v>
          </cell>
          <cell r="AF153">
            <v>196773592.98358807</v>
          </cell>
        </row>
        <row r="154">
          <cell r="B154">
            <v>2027</v>
          </cell>
          <cell r="C154">
            <v>0.11079855152170591</v>
          </cell>
          <cell r="D154">
            <v>123.18582958183264</v>
          </cell>
          <cell r="E154">
            <v>138.72648000000001</v>
          </cell>
          <cell r="F154">
            <v>82928.700474489728</v>
          </cell>
          <cell r="G154">
            <v>135</v>
          </cell>
          <cell r="H154">
            <v>11195374.564056113</v>
          </cell>
          <cell r="I154">
            <v>134344494.76867336</v>
          </cell>
          <cell r="K154">
            <v>59.092560811576483</v>
          </cell>
          <cell r="L154">
            <v>39781.111938353293</v>
          </cell>
          <cell r="M154">
            <v>5370450.1116776941</v>
          </cell>
          <cell r="N154">
            <v>64445401.340132326</v>
          </cell>
          <cell r="P154">
            <v>1.1079855152170592E-2</v>
          </cell>
          <cell r="Q154">
            <v>0.14492450539039134</v>
          </cell>
          <cell r="R154">
            <v>97.563177028811452</v>
          </cell>
          <cell r="S154">
            <v>13171.028898889546</v>
          </cell>
          <cell r="T154">
            <v>158052.34678667455</v>
          </cell>
          <cell r="V154">
            <v>0.27699637880426475</v>
          </cell>
          <cell r="W154">
            <v>75.343015034760015</v>
          </cell>
          <cell r="X154">
            <v>119.36</v>
          </cell>
          <cell r="Y154">
            <v>1474.7750623534016</v>
          </cell>
          <cell r="Z154">
            <v>199094.63341770921</v>
          </cell>
          <cell r="AA154">
            <v>2389135.6010125102</v>
          </cell>
          <cell r="AC154">
            <v>124282.15065222525</v>
          </cell>
          <cell r="AD154">
            <v>16778090.338050406</v>
          </cell>
          <cell r="AE154">
            <v>1491385.8078267029</v>
          </cell>
          <cell r="AF154">
            <v>201337084.05660486</v>
          </cell>
        </row>
        <row r="155">
          <cell r="B155">
            <v>2028</v>
          </cell>
          <cell r="C155">
            <v>0.11336814530258825</v>
          </cell>
          <cell r="D155">
            <v>126.04270394741762</v>
          </cell>
          <cell r="E155">
            <v>138.72648000000001</v>
          </cell>
          <cell r="F155">
            <v>84851.948297401541</v>
          </cell>
          <cell r="G155">
            <v>135</v>
          </cell>
          <cell r="H155">
            <v>11455013.020149209</v>
          </cell>
          <cell r="I155">
            <v>137460156.2417905</v>
          </cell>
          <cell r="K155">
            <v>60.463010828047068</v>
          </cell>
          <cell r="L155">
            <v>40703.698889441293</v>
          </cell>
          <cell r="M155">
            <v>5494999.3500745744</v>
          </cell>
          <cell r="N155">
            <v>65939992.200894892</v>
          </cell>
          <cell r="P155">
            <v>1.1336814530258825E-2</v>
          </cell>
          <cell r="Q155">
            <v>0.14828553405578546</v>
          </cell>
          <cell r="R155">
            <v>99.825821526354758</v>
          </cell>
          <cell r="S155">
            <v>13476.485906057893</v>
          </cell>
          <cell r="T155">
            <v>161717.83087269473</v>
          </cell>
          <cell r="V155">
            <v>0.28342036325647063</v>
          </cell>
          <cell r="W155">
            <v>77.090338805759998</v>
          </cell>
          <cell r="X155">
            <v>119.36</v>
          </cell>
          <cell r="Y155">
            <v>1508.9774303119871</v>
          </cell>
          <cell r="Z155">
            <v>203711.95309211826</v>
          </cell>
          <cell r="AA155">
            <v>2444543.4371054191</v>
          </cell>
          <cell r="AC155">
            <v>127164.45043868118</v>
          </cell>
          <cell r="AD155">
            <v>17167200.809221961</v>
          </cell>
          <cell r="AE155">
            <v>1525973.4052641741</v>
          </cell>
          <cell r="AF155">
            <v>206006409.7106635</v>
          </cell>
        </row>
        <row r="156">
          <cell r="B156">
            <v>2029</v>
          </cell>
          <cell r="C156">
            <v>0.11599733203038254</v>
          </cell>
          <cell r="D156">
            <v>128.96583375137934</v>
          </cell>
          <cell r="E156">
            <v>138.72648000000001</v>
          </cell>
          <cell r="F156">
            <v>86819.799281428568</v>
          </cell>
          <cell r="G156">
            <v>135</v>
          </cell>
          <cell r="H156">
            <v>11720672.902992856</v>
          </cell>
          <cell r="I156">
            <v>140648074.83591425</v>
          </cell>
          <cell r="K156">
            <v>61.865243749537349</v>
          </cell>
          <cell r="L156">
            <v>41647.682092188552</v>
          </cell>
          <cell r="M156">
            <v>5622437.0824454548</v>
          </cell>
          <cell r="N156">
            <v>67469244.989345461</v>
          </cell>
          <cell r="P156">
            <v>1.1599733203038254E-2</v>
          </cell>
          <cell r="Q156">
            <v>0.15172451029574038</v>
          </cell>
          <cell r="R156">
            <v>102.14094033109242</v>
          </cell>
          <cell r="S156">
            <v>13789.026944697478</v>
          </cell>
          <cell r="T156">
            <v>165468.32333636974</v>
          </cell>
          <cell r="V156">
            <v>0.28999333007595635</v>
          </cell>
          <cell r="W156">
            <v>78.878185780660132</v>
          </cell>
          <cell r="X156">
            <v>119.36</v>
          </cell>
          <cell r="Y156">
            <v>1543.9730053187768</v>
          </cell>
          <cell r="Z156">
            <v>208436.35571803487</v>
          </cell>
          <cell r="AA156">
            <v>2501236.2686164184</v>
          </cell>
          <cell r="AC156">
            <v>130113.595319267</v>
          </cell>
          <cell r="AD156">
            <v>17565335.368101042</v>
          </cell>
          <cell r="AE156">
            <v>1561363.1438312039</v>
          </cell>
          <cell r="AF156">
            <v>210784024.41721249</v>
          </cell>
        </row>
        <row r="157">
          <cell r="B157">
            <v>2030</v>
          </cell>
          <cell r="C157">
            <v>0.11868749375985087</v>
          </cell>
          <cell r="D157">
            <v>131.9567555622022</v>
          </cell>
          <cell r="E157">
            <v>138.72648000000001</v>
          </cell>
          <cell r="F157">
            <v>88833.287844474529</v>
          </cell>
          <cell r="G157">
            <v>135</v>
          </cell>
          <cell r="H157">
            <v>11992493.859004062</v>
          </cell>
          <cell r="I157">
            <v>143909926.30804873</v>
          </cell>
          <cell r="K157">
            <v>63.299996671920461</v>
          </cell>
          <cell r="L157">
            <v>42613.557759536852</v>
          </cell>
          <cell r="M157">
            <v>5752830.2975374749</v>
          </cell>
          <cell r="N157">
            <v>69033963.570449695</v>
          </cell>
          <cell r="P157">
            <v>1.1868749375985088E-2</v>
          </cell>
          <cell r="Q157">
            <v>0.15524324183788496</v>
          </cell>
          <cell r="R157">
            <v>104.50975040526416</v>
          </cell>
          <cell r="S157">
            <v>14108.816304710661</v>
          </cell>
          <cell r="T157">
            <v>169305.79565652792</v>
          </cell>
          <cell r="V157">
            <v>0.29671873439962715</v>
          </cell>
          <cell r="W157">
            <v>80.707495756698577</v>
          </cell>
          <cell r="X157">
            <v>119.36</v>
          </cell>
          <cell r="Y157">
            <v>1579.7801831007007</v>
          </cell>
          <cell r="Z157">
            <v>213270.32471859458</v>
          </cell>
          <cell r="AA157">
            <v>2559243.8966231351</v>
          </cell>
          <cell r="AC157">
            <v>133131.13553751734</v>
          </cell>
          <cell r="AD157">
            <v>17972703.297564842</v>
          </cell>
          <cell r="AE157">
            <v>1597573.626450208</v>
          </cell>
          <cell r="AF157">
            <v>215672439.57077807</v>
          </cell>
        </row>
        <row r="158">
          <cell r="B158">
            <v>2031</v>
          </cell>
          <cell r="C158">
            <v>0.12144004459779287</v>
          </cell>
          <cell r="D158">
            <v>135.01704158382611</v>
          </cell>
          <cell r="E158">
            <v>160.96248</v>
          </cell>
          <cell r="F158">
            <v>90893.472394231765</v>
          </cell>
          <cell r="G158">
            <v>135</v>
          </cell>
          <cell r="H158">
            <v>12270618.773221288</v>
          </cell>
          <cell r="I158">
            <v>147247425.27865547</v>
          </cell>
          <cell r="K158">
            <v>64.768023785489532</v>
          </cell>
          <cell r="L158">
            <v>43601.833612391558</v>
          </cell>
          <cell r="M158">
            <v>5886247.5376728605</v>
          </cell>
          <cell r="N158">
            <v>70634970.452074319</v>
          </cell>
          <cell r="P158">
            <v>1.2144004459779287E-2</v>
          </cell>
          <cell r="Q158">
            <v>0.15884357833391308</v>
          </cell>
          <cell r="R158">
            <v>106.93349693439029</v>
          </cell>
          <cell r="S158">
            <v>14436.02208614269</v>
          </cell>
          <cell r="T158">
            <v>173232.26503371226</v>
          </cell>
          <cell r="V158">
            <v>0.30360011149448218</v>
          </cell>
          <cell r="W158">
            <v>82.579230326499157</v>
          </cell>
          <cell r="X158">
            <v>119.36</v>
          </cell>
          <cell r="Y158">
            <v>1616.4177860107138</v>
          </cell>
          <cell r="Z158">
            <v>218216.40111144638</v>
          </cell>
          <cell r="AA158">
            <v>2618596.8133373568</v>
          </cell>
          <cell r="AC158">
            <v>136218.65728956842</v>
          </cell>
          <cell r="AD158">
            <v>18389518.734091736</v>
          </cell>
          <cell r="AE158">
            <v>1634623.8874748209</v>
          </cell>
          <cell r="AF158">
            <v>220674224.80910087</v>
          </cell>
        </row>
        <row r="159">
          <cell r="B159">
            <v>2032</v>
          </cell>
          <cell r="C159">
            <v>0.12425643144638292</v>
          </cell>
          <cell r="D159">
            <v>138.14830048208856</v>
          </cell>
          <cell r="E159">
            <v>160.96248</v>
          </cell>
          <cell r="F159">
            <v>93001.435884542036</v>
          </cell>
          <cell r="G159">
            <v>135</v>
          </cell>
          <cell r="H159">
            <v>12555193.844413174</v>
          </cell>
          <cell r="I159">
            <v>150662326.13295808</v>
          </cell>
          <cell r="K159">
            <v>66.270096771404226</v>
          </cell>
          <cell r="L159">
            <v>44613.029146509332</v>
          </cell>
          <cell r="M159">
            <v>6022758.9347787602</v>
          </cell>
          <cell r="N159">
            <v>72273107.217345119</v>
          </cell>
          <cell r="P159">
            <v>1.2425643144638293E-2</v>
          </cell>
          <cell r="Q159">
            <v>0.16252741233186888</v>
          </cell>
          <cell r="R159">
            <v>109.41345398181414</v>
          </cell>
          <cell r="S159">
            <v>14770.816287544909</v>
          </cell>
          <cell r="T159">
            <v>177249.79545053892</v>
          </cell>
          <cell r="V159">
            <v>0.3106410786159573</v>
          </cell>
          <cell r="W159">
            <v>84.494373383540392</v>
          </cell>
          <cell r="X159">
            <v>119.36</v>
          </cell>
          <cell r="Y159">
            <v>1653.9050729219239</v>
          </cell>
          <cell r="Z159">
            <v>223277.18484445973</v>
          </cell>
          <cell r="AA159">
            <v>2679326.2181335166</v>
          </cell>
          <cell r="AC159">
            <v>139377.78355795512</v>
          </cell>
          <cell r="AD159">
            <v>18816000.780323941</v>
          </cell>
          <cell r="AE159">
            <v>1672533.4026954614</v>
          </cell>
          <cell r="AF159">
            <v>225792009.36388725</v>
          </cell>
        </row>
        <row r="160">
          <cell r="B160">
            <v>2033</v>
          </cell>
          <cell r="C160">
            <v>0.12713813476374727</v>
          </cell>
          <cell r="D160">
            <v>141.35217823033423</v>
          </cell>
          <cell r="E160">
            <v>160.96248</v>
          </cell>
          <cell r="F160">
            <v>95158.286384661013</v>
          </cell>
          <cell r="G160">
            <v>135</v>
          </cell>
          <cell r="H160">
            <v>12846368.661929237</v>
          </cell>
          <cell r="I160">
            <v>154156423.94315085</v>
          </cell>
          <cell r="K160">
            <v>67.807005207331869</v>
          </cell>
          <cell r="L160">
            <v>45647.675905575816</v>
          </cell>
          <cell r="M160">
            <v>6162436.2472527353</v>
          </cell>
          <cell r="N160">
            <v>73949234.96703282</v>
          </cell>
          <cell r="P160">
            <v>1.2713813476374729E-2</v>
          </cell>
          <cell r="Q160">
            <v>0.16629668027098146</v>
          </cell>
          <cell r="R160">
            <v>111.95092515842474</v>
          </cell>
          <cell r="S160">
            <v>15113.37489638734</v>
          </cell>
          <cell r="T160">
            <v>181360.4987566481</v>
          </cell>
          <cell r="V160">
            <v>0.31784533690936817</v>
          </cell>
          <cell r="W160">
            <v>86.453931639348141</v>
          </cell>
          <cell r="X160">
            <v>119.36</v>
          </cell>
          <cell r="Y160">
            <v>1692.261749351195</v>
          </cell>
          <cell r="Z160">
            <v>228455.33616241132</v>
          </cell>
          <cell r="AA160">
            <v>2741464.0339489356</v>
          </cell>
          <cell r="AC160">
            <v>142610.17496474646</v>
          </cell>
          <cell r="AD160">
            <v>19252373.62024077</v>
          </cell>
          <cell r="AE160">
            <v>1711322.0995769575</v>
          </cell>
          <cell r="AF160">
            <v>231028483.44288924</v>
          </cell>
        </row>
        <row r="161">
          <cell r="B161">
            <v>2034</v>
          </cell>
          <cell r="C161">
            <v>0.13008666934217902</v>
          </cell>
          <cell r="D161">
            <v>144.63035897463465</v>
          </cell>
          <cell r="E161">
            <v>160.96248</v>
          </cell>
          <cell r="F161">
            <v>97365.15766172405</v>
          </cell>
          <cell r="G161">
            <v>135</v>
          </cell>
          <cell r="H161">
            <v>13144296.284332747</v>
          </cell>
          <cell r="I161">
            <v>157731555.41199297</v>
          </cell>
          <cell r="K161">
            <v>69.379556982495487</v>
          </cell>
          <cell r="L161">
            <v>46706.317760615959</v>
          </cell>
          <cell r="M161">
            <v>6305352.8976831548</v>
          </cell>
          <cell r="N161">
            <v>75664234.772197857</v>
          </cell>
          <cell r="P161">
            <v>1.3008666934217903E-2</v>
          </cell>
          <cell r="Q161">
            <v>0.17015336349957019</v>
          </cell>
          <cell r="R161">
            <v>114.54724430791066</v>
          </cell>
          <cell r="S161">
            <v>15463.877981567939</v>
          </cell>
          <cell r="T161">
            <v>185566.53577881528</v>
          </cell>
          <cell r="V161">
            <v>0.32521667335544757</v>
          </cell>
          <cell r="W161">
            <v>88.458935152681747</v>
          </cell>
          <cell r="X161">
            <v>119.36</v>
          </cell>
          <cell r="Y161">
            <v>1731.507977817512</v>
          </cell>
          <cell r="Z161">
            <v>233753.57700536412</v>
          </cell>
          <cell r="AA161">
            <v>2805042.9240643694</v>
          </cell>
          <cell r="AC161">
            <v>145917.53064446541</v>
          </cell>
          <cell r="AD161">
            <v>19698866.637002833</v>
          </cell>
          <cell r="AE161">
            <v>1751010.3677335849</v>
          </cell>
          <cell r="AF161">
            <v>236386399.64403403</v>
          </cell>
        </row>
        <row r="162">
          <cell r="B162">
            <v>2035</v>
          </cell>
          <cell r="C162">
            <v>0.13310358510440251</v>
          </cell>
          <cell r="D162">
            <v>147.98456591907473</v>
          </cell>
          <cell r="E162">
            <v>160.96248</v>
          </cell>
          <cell r="F162">
            <v>99623.209776721109</v>
          </cell>
          <cell r="G162">
            <v>135</v>
          </cell>
          <cell r="H162">
            <v>13449133.31985735</v>
          </cell>
          <cell r="I162">
            <v>161389599.83828819</v>
          </cell>
          <cell r="K162">
            <v>70.988578722347995</v>
          </cell>
          <cell r="L162">
            <v>47789.511195884676</v>
          </cell>
          <cell r="M162">
            <v>6451584.0114444308</v>
          </cell>
          <cell r="N162">
            <v>77419008.13733317</v>
          </cell>
          <cell r="P162">
            <v>1.3310358510440252E-2</v>
          </cell>
          <cell r="Q162">
            <v>0.1740994893165585</v>
          </cell>
          <cell r="R162">
            <v>117.20377620790718</v>
          </cell>
          <cell r="S162">
            <v>15822.509788067469</v>
          </cell>
          <cell r="T162">
            <v>189870.11745680962</v>
          </cell>
          <cell r="V162">
            <v>0.33275896276100625</v>
          </cell>
          <cell r="W162">
            <v>90.510437870993698</v>
          </cell>
          <cell r="X162">
            <v>119.36</v>
          </cell>
          <cell r="Y162">
            <v>1771.6643884405919</v>
          </cell>
          <cell r="Z162">
            <v>239174.6924394799</v>
          </cell>
          <cell r="AA162">
            <v>2870096.3092737589</v>
          </cell>
          <cell r="AC162">
            <v>149301.58913725428</v>
          </cell>
          <cell r="AD162">
            <v>20155714.533529326</v>
          </cell>
          <cell r="AE162">
            <v>1791619.0696470514</v>
          </cell>
          <cell r="AF162">
            <v>241868574.40235192</v>
          </cell>
        </row>
        <row r="163">
          <cell r="B163" t="str">
            <v xml:space="preserve">     </v>
          </cell>
          <cell r="C163">
            <v>0</v>
          </cell>
          <cell r="D163">
            <v>0</v>
          </cell>
          <cell r="E163">
            <v>0</v>
          </cell>
          <cell r="F163">
            <v>0</v>
          </cell>
          <cell r="G163">
            <v>0</v>
          </cell>
          <cell r="H163">
            <v>0</v>
          </cell>
          <cell r="I163">
            <v>0</v>
          </cell>
          <cell r="K163">
            <v>0</v>
          </cell>
          <cell r="L163">
            <v>0</v>
          </cell>
          <cell r="M163">
            <v>0</v>
          </cell>
          <cell r="N163">
            <v>0</v>
          </cell>
          <cell r="P163">
            <v>0</v>
          </cell>
          <cell r="Q163">
            <v>0</v>
          </cell>
          <cell r="R163">
            <v>0</v>
          </cell>
          <cell r="S163">
            <v>0</v>
          </cell>
          <cell r="T163">
            <v>0</v>
          </cell>
          <cell r="V163">
            <v>0</v>
          </cell>
          <cell r="W163">
            <v>0</v>
          </cell>
          <cell r="X163">
            <v>0</v>
          </cell>
          <cell r="Y163">
            <v>0</v>
          </cell>
          <cell r="Z163">
            <v>0</v>
          </cell>
          <cell r="AA163">
            <v>0</v>
          </cell>
          <cell r="AC163">
            <v>0</v>
          </cell>
          <cell r="AD163">
            <v>0</v>
          </cell>
          <cell r="AE163">
            <v>0</v>
          </cell>
          <cell r="AF163">
            <v>0</v>
          </cell>
        </row>
        <row r="176">
          <cell r="B176" t="str">
            <v>Año</v>
          </cell>
          <cell r="C176" t="str">
            <v>VOLUMEN DIARIO DE AGUA TRATADA (l/día)</v>
          </cell>
          <cell r="D176" t="str">
            <v>CANTIDAD DE QUIMICOS PARA CLORACIÓN (kg/día)</v>
          </cell>
          <cell r="E176" t="str">
            <v>CANTIDAD DE QUIMICOS PARA CLORACIÓN (kg/año)</v>
          </cell>
          <cell r="F176" t="str">
            <v>COSTO DE QUIMICOS PARA CLORACIÓN ($/año)</v>
          </cell>
          <cell r="H176" t="str">
            <v>CANTIDAD DE QUIMICOS PARA COAGULACIÓN (kg/día)</v>
          </cell>
          <cell r="I176" t="str">
            <v>CANTIDAD DE QUIMICOS PARA COAGULACIÓN (kg/año)</v>
          </cell>
          <cell r="J176" t="str">
            <v>COSTO DE QUIMICOS PARA COAGULACIÓN ($/año)</v>
          </cell>
        </row>
        <row r="177">
          <cell r="B177">
            <v>2002</v>
          </cell>
          <cell r="C177">
            <v>82928.956596867793</v>
          </cell>
          <cell r="D177">
            <v>0.5805026961780746</v>
          </cell>
          <cell r="E177">
            <v>211.88348410499722</v>
          </cell>
          <cell r="F177">
            <v>2118834.8410499725</v>
          </cell>
          <cell r="H177">
            <v>4.1464478298433898</v>
          </cell>
          <cell r="I177">
            <v>1513.4534578928374</v>
          </cell>
          <cell r="J177">
            <v>832399.40184106061</v>
          </cell>
        </row>
        <row r="178">
          <cell r="B178">
            <v>2003</v>
          </cell>
          <cell r="C178">
            <v>82664.980453858981</v>
          </cell>
          <cell r="D178">
            <v>0.57865486317701287</v>
          </cell>
          <cell r="E178">
            <v>211.2090250596097</v>
          </cell>
          <cell r="F178">
            <v>2112090.2505960972</v>
          </cell>
          <cell r="H178">
            <v>4.133249022692949</v>
          </cell>
          <cell r="I178">
            <v>1508.6358932829264</v>
          </cell>
          <cell r="J178">
            <v>829749.74130560958</v>
          </cell>
        </row>
        <row r="179">
          <cell r="B179">
            <v>2004</v>
          </cell>
          <cell r="C179">
            <v>82637.659287975679</v>
          </cell>
          <cell r="D179">
            <v>0.57846361501582977</v>
          </cell>
          <cell r="E179">
            <v>211.13921948077785</v>
          </cell>
          <cell r="F179">
            <v>2111392.1948077786</v>
          </cell>
          <cell r="H179">
            <v>4.131882964398784</v>
          </cell>
          <cell r="I179">
            <v>1508.1372820055562</v>
          </cell>
          <cell r="J179">
            <v>829475.50510305597</v>
          </cell>
        </row>
        <row r="180">
          <cell r="B180">
            <v>2005</v>
          </cell>
          <cell r="C180">
            <v>82809.476987530012</v>
          </cell>
          <cell r="D180">
            <v>0.57966633891271013</v>
          </cell>
          <cell r="E180">
            <v>211.5782137031392</v>
          </cell>
          <cell r="F180">
            <v>2115782.1370313922</v>
          </cell>
          <cell r="H180">
            <v>4.1404738493765008</v>
          </cell>
          <cell r="I180">
            <v>1511.2729550224228</v>
          </cell>
          <cell r="J180">
            <v>831200.1252623325</v>
          </cell>
        </row>
        <row r="181">
          <cell r="B181">
            <v>2006</v>
          </cell>
          <cell r="C181">
            <v>86931.417375939651</v>
          </cell>
          <cell r="D181">
            <v>0.60851992163157753</v>
          </cell>
          <cell r="E181">
            <v>222.1097713955258</v>
          </cell>
          <cell r="F181">
            <v>2221097.713955258</v>
          </cell>
          <cell r="H181">
            <v>4.3465708687969826</v>
          </cell>
          <cell r="I181">
            <v>1586.4983671108987</v>
          </cell>
          <cell r="J181">
            <v>872574.10191099427</v>
          </cell>
        </row>
        <row r="182">
          <cell r="B182">
            <v>2007</v>
          </cell>
          <cell r="C182">
            <v>91132.768182084124</v>
          </cell>
          <cell r="D182">
            <v>0.63792937727458887</v>
          </cell>
          <cell r="E182">
            <v>232.84422270522495</v>
          </cell>
          <cell r="F182">
            <v>2328442.2270522495</v>
          </cell>
          <cell r="H182">
            <v>4.5566384091042069</v>
          </cell>
          <cell r="I182">
            <v>1663.1730193230355</v>
          </cell>
          <cell r="J182">
            <v>914745.16062766954</v>
          </cell>
        </row>
        <row r="183">
          <cell r="B183">
            <v>2008</v>
          </cell>
          <cell r="C183">
            <v>95416.471576799086</v>
          </cell>
          <cell r="D183">
            <v>0.66791530103759367</v>
          </cell>
          <cell r="E183">
            <v>243.7890848787217</v>
          </cell>
          <cell r="F183">
            <v>2437890.8487872169</v>
          </cell>
          <cell r="H183">
            <v>4.7708235788399538</v>
          </cell>
          <cell r="I183">
            <v>1741.3506062765832</v>
          </cell>
          <cell r="J183">
            <v>957742.83345212077</v>
          </cell>
        </row>
        <row r="184">
          <cell r="B184">
            <v>2009</v>
          </cell>
          <cell r="C184">
            <v>99785.488070213425</v>
          </cell>
          <cell r="D184">
            <v>0.69849841649149391</v>
          </cell>
          <cell r="E184">
            <v>254.95192201939528</v>
          </cell>
          <cell r="F184">
            <v>2549519.2201939528</v>
          </cell>
          <cell r="H184">
            <v>4.9892744035106711</v>
          </cell>
          <cell r="I184">
            <v>1821.0851572813949</v>
          </cell>
          <cell r="J184">
            <v>1001596.8365047672</v>
          </cell>
        </row>
        <row r="185">
          <cell r="B185">
            <v>2010</v>
          </cell>
          <cell r="C185">
            <v>104242.80047070976</v>
          </cell>
          <cell r="D185">
            <v>0.7296996032949683</v>
          </cell>
          <cell r="E185">
            <v>266.34035520266343</v>
          </cell>
          <cell r="F185">
            <v>2663403.5520266341</v>
          </cell>
          <cell r="H185">
            <v>5.212140023535488</v>
          </cell>
          <cell r="I185">
            <v>1902.4311085904531</v>
          </cell>
          <cell r="J185">
            <v>1046337.1097247492</v>
          </cell>
        </row>
        <row r="186">
          <cell r="B186">
            <v>2011</v>
          </cell>
          <cell r="C186">
            <v>110345.58076084229</v>
          </cell>
          <cell r="D186">
            <v>0.77241906532589599</v>
          </cell>
          <cell r="E186">
            <v>281.93295884395206</v>
          </cell>
          <cell r="F186">
            <v>2819329.5884395204</v>
          </cell>
          <cell r="H186">
            <v>5.5172790380421137</v>
          </cell>
          <cell r="I186">
            <v>2013.8068488853714</v>
          </cell>
          <cell r="J186">
            <v>1107593.7668869542</v>
          </cell>
        </row>
        <row r="187">
          <cell r="B187">
            <v>2012</v>
          </cell>
          <cell r="C187">
            <v>113120.72842413491</v>
          </cell>
          <cell r="D187">
            <v>0.79184509896894439</v>
          </cell>
          <cell r="E187">
            <v>289.02346112366473</v>
          </cell>
          <cell r="F187">
            <v>2890234.6112366472</v>
          </cell>
          <cell r="H187">
            <v>5.6560364212067453</v>
          </cell>
          <cell r="I187">
            <v>2064.453293740462</v>
          </cell>
          <cell r="J187">
            <v>1135449.3115572541</v>
          </cell>
        </row>
        <row r="188">
          <cell r="B188">
            <v>2013</v>
          </cell>
          <cell r="C188">
            <v>115744.17716290837</v>
          </cell>
          <cell r="D188">
            <v>0.81020924014035856</v>
          </cell>
          <cell r="E188">
            <v>295.72637265123086</v>
          </cell>
          <cell r="F188">
            <v>2957263.7265123087</v>
          </cell>
          <cell r="H188">
            <v>5.7872088581454184</v>
          </cell>
          <cell r="I188">
            <v>2112.3312332230776</v>
          </cell>
          <cell r="J188">
            <v>1161782.1782726927</v>
          </cell>
        </row>
        <row r="189">
          <cell r="B189">
            <v>2014</v>
          </cell>
          <cell r="C189">
            <v>118428.46783030838</v>
          </cell>
          <cell r="D189">
            <v>0.82899927481215863</v>
          </cell>
          <cell r="E189">
            <v>302.58473530643789</v>
          </cell>
          <cell r="F189">
            <v>3025847.3530643787</v>
          </cell>
          <cell r="H189">
            <v>5.9214233915154191</v>
          </cell>
          <cell r="I189">
            <v>2161.3195379031281</v>
          </cell>
          <cell r="J189">
            <v>1188725.7458467204</v>
          </cell>
        </row>
        <row r="190">
          <cell r="B190">
            <v>2015</v>
          </cell>
          <cell r="C190">
            <v>121175.01144695998</v>
          </cell>
          <cell r="D190">
            <v>0.84822508012871978</v>
          </cell>
          <cell r="E190">
            <v>309.60215424698271</v>
          </cell>
          <cell r="F190">
            <v>3096021.542469827</v>
          </cell>
          <cell r="H190">
            <v>6.0587505723479982</v>
          </cell>
          <cell r="I190">
            <v>2211.4439589070194</v>
          </cell>
          <cell r="J190">
            <v>1216294.1773988607</v>
          </cell>
        </row>
        <row r="191">
          <cell r="B191">
            <v>2016</v>
          </cell>
          <cell r="C191">
            <v>123985.25175728981</v>
          </cell>
          <cell r="D191">
            <v>0.86789676230102875</v>
          </cell>
          <cell r="E191">
            <v>316.78231823987551</v>
          </cell>
          <cell r="F191">
            <v>3167823.1823987551</v>
          </cell>
          <cell r="H191">
            <v>6.1992625878644905</v>
          </cell>
          <cell r="I191">
            <v>2262.7308445705389</v>
          </cell>
          <cell r="J191">
            <v>1244501.9645137964</v>
          </cell>
        </row>
        <row r="192">
          <cell r="B192">
            <v>2017</v>
          </cell>
          <cell r="C192">
            <v>126860.66598844295</v>
          </cell>
          <cell r="D192">
            <v>0.88802466191910068</v>
          </cell>
          <cell r="E192">
            <v>324.12900160047172</v>
          </cell>
          <cell r="F192">
            <v>3241290.0160047174</v>
          </cell>
          <cell r="H192">
            <v>6.3430332994221477</v>
          </cell>
          <cell r="I192">
            <v>2315.207154289084</v>
          </cell>
          <cell r="J192">
            <v>1273363.9348589962</v>
          </cell>
        </row>
        <row r="193">
          <cell r="B193">
            <v>2018</v>
          </cell>
          <cell r="C193">
            <v>129802.7656268</v>
          </cell>
          <cell r="D193">
            <v>0.90861935938759997</v>
          </cell>
          <cell r="E193">
            <v>331.64606617647399</v>
          </cell>
          <cell r="F193">
            <v>3316460.66176474</v>
          </cell>
          <cell r="H193">
            <v>6.4901382813400001</v>
          </cell>
          <cell r="I193">
            <v>2368.9004726890998</v>
          </cell>
          <cell r="J193">
            <v>1302895.259979005</v>
          </cell>
        </row>
        <row r="194">
          <cell r="B194">
            <v>2019</v>
          </cell>
          <cell r="C194">
            <v>132813.09721250314</v>
          </cell>
          <cell r="D194">
            <v>0.92969168048752193</v>
          </cell>
          <cell r="E194">
            <v>339.33746337794548</v>
          </cell>
          <cell r="F194">
            <v>3393374.633779455</v>
          </cell>
          <cell r="H194">
            <v>6.6406548606251574</v>
          </cell>
          <cell r="I194">
            <v>2423.8390241281822</v>
          </cell>
          <cell r="J194">
            <v>1333111.4632705003</v>
          </cell>
        </row>
        <row r="195">
          <cell r="B195">
            <v>2020</v>
          </cell>
          <cell r="C195">
            <v>135893.24315240848</v>
          </cell>
          <cell r="D195">
            <v>0.9512527020668593</v>
          </cell>
          <cell r="E195">
            <v>347.20723625440365</v>
          </cell>
          <cell r="F195">
            <v>3472072.3625440365</v>
          </cell>
          <cell r="H195">
            <v>6.794662157620424</v>
          </cell>
          <cell r="I195">
            <v>2480.0516875314547</v>
          </cell>
          <cell r="J195">
            <v>1364028.4281423001</v>
          </cell>
        </row>
        <row r="196">
          <cell r="B196">
            <v>2021</v>
          </cell>
          <cell r="C196">
            <v>139044.8225518915</v>
          </cell>
          <cell r="D196">
            <v>0.97331375786324059</v>
          </cell>
          <cell r="E196">
            <v>355.25952162008281</v>
          </cell>
          <cell r="F196">
            <v>3552595.2162008281</v>
          </cell>
          <cell r="H196">
            <v>6.9522411275945757</v>
          </cell>
          <cell r="I196">
            <v>2537.5680115720202</v>
          </cell>
          <cell r="J196">
            <v>1395662.4063646111</v>
          </cell>
        </row>
        <row r="197">
          <cell r="B197">
            <v>2022</v>
          </cell>
          <cell r="C197">
            <v>142269.49206594404</v>
          </cell>
          <cell r="D197">
            <v>0.99588644446160834</v>
          </cell>
          <cell r="E197">
            <v>363.49855222848703</v>
          </cell>
          <cell r="F197">
            <v>3634985.5222848705</v>
          </cell>
          <cell r="H197">
            <v>7.1134746032972016</v>
          </cell>
          <cell r="I197">
            <v>2596.4182302034787</v>
          </cell>
          <cell r="J197">
            <v>1428030.0266119132</v>
          </cell>
        </row>
        <row r="198">
          <cell r="B198">
            <v>2023</v>
          </cell>
          <cell r="C198">
            <v>145568.94677000967</v>
          </cell>
          <cell r="D198">
            <v>1.0189826273900677</v>
          </cell>
          <cell r="E198">
            <v>371.92865899737473</v>
          </cell>
          <cell r="F198">
            <v>3719286.5899737473</v>
          </cell>
          <cell r="H198">
            <v>7.2784473385004835</v>
          </cell>
          <cell r="I198">
            <v>2656.6332785526765</v>
          </cell>
          <cell r="J198">
            <v>1461148.3032039721</v>
          </cell>
        </row>
        <row r="199">
          <cell r="B199">
            <v>2024</v>
          </cell>
          <cell r="C199">
            <v>148944.92105101392</v>
          </cell>
          <cell r="D199">
            <v>1.0426144473570975</v>
          </cell>
          <cell r="E199">
            <v>380.55427328534057</v>
          </cell>
          <cell r="F199">
            <v>3805542.7328534056</v>
          </cell>
          <cell r="H199">
            <v>7.447246052550696</v>
          </cell>
          <cell r="I199">
            <v>2718.2448091810043</v>
          </cell>
          <cell r="J199">
            <v>1495034.6450495524</v>
          </cell>
        </row>
        <row r="200">
          <cell r="B200">
            <v>2025</v>
          </cell>
          <cell r="C200">
            <v>152399.18951906086</v>
          </cell>
          <cell r="D200">
            <v>1.0667943266334261</v>
          </cell>
          <cell r="E200">
            <v>389.37992922120054</v>
          </cell>
          <cell r="F200">
            <v>3893799.2922120052</v>
          </cell>
          <cell r="H200">
            <v>7.6199594759530438</v>
          </cell>
          <cell r="I200">
            <v>2781.2852087228612</v>
          </cell>
          <cell r="J200">
            <v>1529706.8647975735</v>
          </cell>
        </row>
        <row r="201">
          <cell r="B201">
            <v>2026</v>
          </cell>
          <cell r="C201">
            <v>155933.56794027128</v>
          </cell>
          <cell r="D201">
            <v>1.091534975581899</v>
          </cell>
          <cell r="E201">
            <v>398.41026608739315</v>
          </cell>
          <cell r="F201">
            <v>3984102.6608739314</v>
          </cell>
          <cell r="H201">
            <v>7.7966783970135642</v>
          </cell>
          <cell r="I201">
            <v>2845.7876149099511</v>
          </cell>
          <cell r="J201">
            <v>1565183.1882004731</v>
          </cell>
        </row>
        <row r="202">
          <cell r="B202">
            <v>2027</v>
          </cell>
          <cell r="C202">
            <v>159549.91419125648</v>
          </cell>
          <cell r="D202">
            <v>1.1168493993387953</v>
          </cell>
          <cell r="E202">
            <v>407.65003075866031</v>
          </cell>
          <cell r="F202">
            <v>4076500.3075866029</v>
          </cell>
          <cell r="H202">
            <v>7.9774957095628238</v>
          </cell>
          <cell r="I202">
            <v>2911.7859339904307</v>
          </cell>
          <cell r="J202">
            <v>1601482.2636947369</v>
          </cell>
        </row>
        <row r="203">
          <cell r="B203">
            <v>2028</v>
          </cell>
          <cell r="C203">
            <v>163250.12923572707</v>
          </cell>
          <cell r="D203">
            <v>1.1427509046500897</v>
          </cell>
          <cell r="E203">
            <v>417.10408019728271</v>
          </cell>
          <cell r="F203">
            <v>4171040.8019728269</v>
          </cell>
          <cell r="H203">
            <v>8.1625064617863536</v>
          </cell>
          <cell r="I203">
            <v>2979.3148585520189</v>
          </cell>
          <cell r="J203">
            <v>1638623.1722036104</v>
          </cell>
        </row>
        <row r="204">
          <cell r="B204">
            <v>2029</v>
          </cell>
          <cell r="C204">
            <v>167036.15812375085</v>
          </cell>
          <cell r="D204">
            <v>1.1692531068662559</v>
          </cell>
          <cell r="E204">
            <v>426.77738400618341</v>
          </cell>
          <cell r="F204">
            <v>4267773.8400618341</v>
          </cell>
          <cell r="H204">
            <v>8.3518079061875419</v>
          </cell>
          <cell r="I204">
            <v>3048.4098857584527</v>
          </cell>
          <cell r="J204">
            <v>1676625.437167149</v>
          </cell>
        </row>
        <row r="205">
          <cell r="B205">
            <v>2030</v>
          </cell>
          <cell r="C205">
            <v>170909.99101418525</v>
          </cell>
          <cell r="D205">
            <v>1.1963699370992966</v>
          </cell>
          <cell r="E205">
            <v>436.67502704124325</v>
          </cell>
          <cell r="F205">
            <v>4366750.270412433</v>
          </cell>
          <cell r="H205">
            <v>8.5454995507092626</v>
          </cell>
          <cell r="I205">
            <v>3119.1073360088808</v>
          </cell>
          <cell r="J205">
            <v>1715509.0348048843</v>
          </cell>
        </row>
        <row r="206">
          <cell r="B206">
            <v>2031</v>
          </cell>
          <cell r="C206">
            <v>174873.66422082172</v>
          </cell>
          <cell r="D206">
            <v>1.2241156495457519</v>
          </cell>
          <cell r="E206">
            <v>446.80221208419943</v>
          </cell>
          <cell r="F206">
            <v>4468022.120841994</v>
          </cell>
          <cell r="H206">
            <v>8.7436832110410858</v>
          </cell>
          <cell r="I206">
            <v>3191.4443720299964</v>
          </cell>
          <cell r="J206">
            <v>1755294.4046164979</v>
          </cell>
        </row>
        <row r="207">
          <cell r="B207">
            <v>2032</v>
          </cell>
          <cell r="C207">
            <v>178929.26128279141</v>
          </cell>
          <cell r="D207">
            <v>1.25250482897954</v>
          </cell>
          <cell r="E207">
            <v>457.1642625775321</v>
          </cell>
          <cell r="F207">
            <v>4571642.6257753214</v>
          </cell>
          <cell r="H207">
            <v>8.9464630641395715</v>
          </cell>
          <cell r="I207">
            <v>3265.4590184109434</v>
          </cell>
          <cell r="J207">
            <v>1796002.4601260189</v>
          </cell>
        </row>
        <row r="208">
          <cell r="B208">
            <v>2033</v>
          </cell>
          <cell r="C208">
            <v>183078.91405979605</v>
          </cell>
          <cell r="D208">
            <v>1.2815523984185722</v>
          </cell>
          <cell r="E208">
            <v>467.76662542277882</v>
          </cell>
          <cell r="F208">
            <v>4677666.2542277882</v>
          </cell>
          <cell r="H208">
            <v>9.1539457029898017</v>
          </cell>
          <cell r="I208">
            <v>3341.1901815912775</v>
          </cell>
          <cell r="J208">
            <v>1837654.5998752026</v>
          </cell>
        </row>
        <row r="209">
          <cell r="B209">
            <v>2034</v>
          </cell>
          <cell r="C209">
            <v>187324.80385273779</v>
          </cell>
          <cell r="D209">
            <v>1.3112736269691645</v>
          </cell>
          <cell r="E209">
            <v>478.61487384374504</v>
          </cell>
          <cell r="F209">
            <v>4786148.7384374505</v>
          </cell>
          <cell r="H209">
            <v>9.3662401926368908</v>
          </cell>
          <cell r="I209">
            <v>3418.6776703124651</v>
          </cell>
          <cell r="J209">
            <v>1880272.7186718557</v>
          </cell>
        </row>
        <row r="210">
          <cell r="B210">
            <v>2035</v>
          </cell>
          <cell r="C210">
            <v>191669.16255033959</v>
          </cell>
          <cell r="D210">
            <v>1.3416841378523772</v>
          </cell>
          <cell r="E210">
            <v>489.71471031611765</v>
          </cell>
          <cell r="F210">
            <v>4897147.1031611767</v>
          </cell>
          <cell r="H210">
            <v>9.5834581275169786</v>
          </cell>
          <cell r="I210">
            <v>3497.9622165436972</v>
          </cell>
          <cell r="J210">
            <v>1923879.2190990334</v>
          </cell>
        </row>
        <row r="211">
          <cell r="B211" t="str">
            <v xml:space="preserve">     </v>
          </cell>
          <cell r="C211">
            <v>0</v>
          </cell>
          <cell r="D211">
            <v>0</v>
          </cell>
          <cell r="E211">
            <v>0</v>
          </cell>
          <cell r="F211">
            <v>0</v>
          </cell>
          <cell r="H211">
            <v>0</v>
          </cell>
          <cell r="I211">
            <v>0</v>
          </cell>
          <cell r="J211">
            <v>0</v>
          </cell>
        </row>
      </sheetData>
      <sheetData sheetId="26">
        <row r="8">
          <cell r="B8" t="str">
            <v>MUNICIPIO</v>
          </cell>
          <cell r="C8" t="str">
            <v>CAPACIDAD PRODUCCIÓN ACTUAL [lps]</v>
          </cell>
        </row>
        <row r="9">
          <cell r="B9" t="str">
            <v>Majagual</v>
          </cell>
          <cell r="C9">
            <v>35</v>
          </cell>
        </row>
        <row r="10">
          <cell r="B10" t="str">
            <v>San Benito Abad</v>
          </cell>
          <cell r="C10">
            <v>30</v>
          </cell>
        </row>
        <row r="11">
          <cell r="B11" t="str">
            <v>San Marcos</v>
          </cell>
          <cell r="C11">
            <v>63</v>
          </cell>
        </row>
        <row r="12">
          <cell r="B12" t="str">
            <v>San Onofre</v>
          </cell>
          <cell r="C12">
            <v>28</v>
          </cell>
        </row>
        <row r="13">
          <cell r="B13" t="str">
            <v>San Pedro</v>
          </cell>
          <cell r="C13">
            <v>7.1</v>
          </cell>
        </row>
        <row r="14">
          <cell r="B14" t="str">
            <v>Santiago de Tolú</v>
          </cell>
          <cell r="C14">
            <v>51</v>
          </cell>
        </row>
        <row r="15">
          <cell r="B15" t="str">
            <v>Cerro de San Antonio</v>
          </cell>
          <cell r="C15">
            <v>21</v>
          </cell>
        </row>
        <row r="16">
          <cell r="B16" t="str">
            <v>El Piñón</v>
          </cell>
          <cell r="C16">
            <v>30</v>
          </cell>
        </row>
        <row r="17">
          <cell r="B17" t="str">
            <v>Pedraza</v>
          </cell>
          <cell r="C17">
            <v>10</v>
          </cell>
        </row>
        <row r="18">
          <cell r="B18" t="str">
            <v>Pivijay</v>
          </cell>
          <cell r="C18">
            <v>45</v>
          </cell>
        </row>
        <row r="19">
          <cell r="B19" t="str">
            <v>Salamina</v>
          </cell>
          <cell r="C19">
            <v>16</v>
          </cell>
        </row>
        <row r="23">
          <cell r="B23" t="str">
            <v>MUNICIPIO</v>
          </cell>
          <cell r="C23" t="str">
            <v>ALTURA DINAMICA [ML]</v>
          </cell>
          <cell r="D23" t="str">
            <v>CAUDAL REHABILITABLE (lps)</v>
          </cell>
          <cell r="E23" t="str">
            <v>CAPACIDAD PROMEDIO DE POZOS (lps)</v>
          </cell>
          <cell r="F23" t="str">
            <v>POZO REHABILITABLE</v>
          </cell>
          <cell r="G23" t="str">
            <v>S.B REHABILITABLE</v>
          </cell>
        </row>
        <row r="24">
          <cell r="B24" t="str">
            <v>Majagual</v>
          </cell>
          <cell r="C24">
            <v>148</v>
          </cell>
          <cell r="D24">
            <v>0</v>
          </cell>
          <cell r="E24">
            <v>15</v>
          </cell>
          <cell r="F24" t="str">
            <v>No</v>
          </cell>
          <cell r="G24" t="str">
            <v>No</v>
          </cell>
        </row>
        <row r="25">
          <cell r="B25" t="str">
            <v>San Benito Abad</v>
          </cell>
          <cell r="C25">
            <v>100</v>
          </cell>
          <cell r="D25">
            <v>0</v>
          </cell>
          <cell r="E25">
            <v>25</v>
          </cell>
          <cell r="F25" t="str">
            <v>No</v>
          </cell>
          <cell r="G25" t="str">
            <v>No</v>
          </cell>
        </row>
        <row r="26">
          <cell r="B26" t="str">
            <v>San Marcos</v>
          </cell>
          <cell r="C26">
            <v>85</v>
          </cell>
          <cell r="D26">
            <v>20</v>
          </cell>
          <cell r="E26">
            <v>20</v>
          </cell>
          <cell r="F26" t="str">
            <v>No</v>
          </cell>
          <cell r="G26" t="str">
            <v>si</v>
          </cell>
        </row>
        <row r="27">
          <cell r="B27" t="str">
            <v>San Onofre</v>
          </cell>
          <cell r="C27">
            <v>40</v>
          </cell>
          <cell r="D27">
            <v>28</v>
          </cell>
          <cell r="E27">
            <v>5.6</v>
          </cell>
          <cell r="F27" t="str">
            <v>No</v>
          </cell>
          <cell r="G27" t="str">
            <v>Si</v>
          </cell>
        </row>
        <row r="28">
          <cell r="B28" t="str">
            <v>San Pedro</v>
          </cell>
          <cell r="C28">
            <v>143</v>
          </cell>
          <cell r="D28">
            <v>7.5</v>
          </cell>
          <cell r="E28">
            <v>15</v>
          </cell>
          <cell r="F28" t="str">
            <v>si</v>
          </cell>
          <cell r="G28" t="str">
            <v>si</v>
          </cell>
        </row>
        <row r="29">
          <cell r="B29" t="str">
            <v>Santiago de Tolú</v>
          </cell>
          <cell r="C29">
            <v>79.5</v>
          </cell>
          <cell r="D29">
            <v>0</v>
          </cell>
          <cell r="E29">
            <v>20</v>
          </cell>
          <cell r="F29" t="str">
            <v>No</v>
          </cell>
          <cell r="G29" t="str">
            <v>No</v>
          </cell>
          <cell r="H29" t="str">
            <v>POTENCIA PROMEDIO BOMBAS (Kw)</v>
          </cell>
          <cell r="I29" t="str">
            <v>ESTIMACIÓN CAUDAL REQUERIDO EN 10 AÑOS BOMBAS (lps)</v>
          </cell>
          <cell r="J29" t="str">
            <v>CAUDAL REHABILITABLE</v>
          </cell>
          <cell r="K29" t="str">
            <v>REHABILITAR BOMBA</v>
          </cell>
          <cell r="L29" t="str">
            <v>REHABILITAR BARCAZA</v>
          </cell>
          <cell r="M29" t="str">
            <v>MANTENIMIENTO BARCAZA</v>
          </cell>
        </row>
        <row r="30">
          <cell r="B30" t="str">
            <v>Cerro de San Antonio</v>
          </cell>
          <cell r="C30">
            <v>40</v>
          </cell>
          <cell r="H30">
            <v>85.79</v>
          </cell>
          <cell r="I30">
            <v>10</v>
          </cell>
          <cell r="J30">
            <v>0</v>
          </cell>
          <cell r="K30" t="str">
            <v>NO</v>
          </cell>
          <cell r="L30" t="str">
            <v>NO</v>
          </cell>
          <cell r="M30" t="str">
            <v>SI</v>
          </cell>
        </row>
        <row r="31">
          <cell r="B31" t="str">
            <v>El Piñón</v>
          </cell>
          <cell r="C31">
            <v>10</v>
          </cell>
          <cell r="H31">
            <v>29.8</v>
          </cell>
          <cell r="I31">
            <v>15</v>
          </cell>
          <cell r="J31">
            <v>0</v>
          </cell>
          <cell r="K31" t="str">
            <v>NO</v>
          </cell>
          <cell r="L31" t="str">
            <v>NO</v>
          </cell>
          <cell r="M31" t="str">
            <v>NO</v>
          </cell>
        </row>
        <row r="32">
          <cell r="B32" t="str">
            <v>Pedraza</v>
          </cell>
          <cell r="C32">
            <v>56</v>
          </cell>
          <cell r="H32">
            <v>26.856000000000002</v>
          </cell>
          <cell r="I32">
            <v>10</v>
          </cell>
          <cell r="J32">
            <v>0</v>
          </cell>
          <cell r="K32" t="str">
            <v>NO</v>
          </cell>
          <cell r="L32" t="str">
            <v>NO</v>
          </cell>
          <cell r="M32" t="str">
            <v>SI</v>
          </cell>
        </row>
        <row r="33">
          <cell r="B33" t="str">
            <v>Pivijay</v>
          </cell>
          <cell r="C33">
            <v>20</v>
          </cell>
          <cell r="H33">
            <v>18.649999999999999</v>
          </cell>
          <cell r="I33">
            <v>20</v>
          </cell>
          <cell r="J33">
            <v>0</v>
          </cell>
          <cell r="K33" t="str">
            <v>NO</v>
          </cell>
          <cell r="L33" t="str">
            <v>SI</v>
          </cell>
          <cell r="M33" t="str">
            <v>NO</v>
          </cell>
        </row>
        <row r="34">
          <cell r="B34" t="str">
            <v>Salamina</v>
          </cell>
          <cell r="C34">
            <v>20</v>
          </cell>
          <cell r="H34">
            <v>5.968</v>
          </cell>
          <cell r="I34">
            <v>10</v>
          </cell>
          <cell r="J34">
            <v>0</v>
          </cell>
          <cell r="K34" t="str">
            <v>NO</v>
          </cell>
          <cell r="L34" t="str">
            <v>NO</v>
          </cell>
          <cell r="M34" t="str">
            <v>SI</v>
          </cell>
        </row>
        <row r="90">
          <cell r="B90" t="str">
            <v>MATERIAL DE LA TUBERIA</v>
          </cell>
          <cell r="C90" t="str">
            <v>C</v>
          </cell>
        </row>
        <row r="91">
          <cell r="B91" t="str">
            <v>Acero remachado (Nuevo)</v>
          </cell>
          <cell r="C91">
            <v>110</v>
          </cell>
        </row>
        <row r="92">
          <cell r="B92" t="str">
            <v>Acero remachado (Usado)</v>
          </cell>
          <cell r="C92">
            <v>85</v>
          </cell>
        </row>
        <row r="93">
          <cell r="B93" t="str">
            <v>Acero soldado (Nuevo)</v>
          </cell>
          <cell r="C93">
            <v>130</v>
          </cell>
        </row>
        <row r="94">
          <cell r="B94" t="str">
            <v>Acero soldado (Usado)</v>
          </cell>
          <cell r="C94">
            <v>90</v>
          </cell>
        </row>
        <row r="95">
          <cell r="B95" t="str">
            <v>HFN</v>
          </cell>
          <cell r="C95">
            <v>130</v>
          </cell>
        </row>
        <row r="96">
          <cell r="B96" t="str">
            <v>Hierro fundido (15 - 20 años)</v>
          </cell>
          <cell r="C96">
            <v>100</v>
          </cell>
        </row>
        <row r="97">
          <cell r="B97" t="str">
            <v>Hierro fundido (&gt; 20 años)</v>
          </cell>
          <cell r="C97">
            <v>90</v>
          </cell>
        </row>
        <row r="98">
          <cell r="B98" t="str">
            <v>Concreto (Buena terminación)</v>
          </cell>
          <cell r="C98">
            <v>130</v>
          </cell>
        </row>
        <row r="99">
          <cell r="B99" t="str">
            <v>Concreto (Terminación común)</v>
          </cell>
          <cell r="C99">
            <v>120</v>
          </cell>
        </row>
        <row r="100">
          <cell r="B100" t="str">
            <v>AC</v>
          </cell>
          <cell r="C100">
            <v>140</v>
          </cell>
        </row>
        <row r="101">
          <cell r="B101" t="str">
            <v>PVC</v>
          </cell>
          <cell r="C101">
            <v>150</v>
          </cell>
        </row>
        <row r="122">
          <cell r="B122" t="str">
            <v>MUNICIPIO</v>
          </cell>
          <cell r="C122" t="str">
            <v>Longitud promedio de conducción (ML)</v>
          </cell>
          <cell r="D122" t="str">
            <v>Material Tubería  a instalar</v>
          </cell>
          <cell r="E122" t="str">
            <v xml:space="preserve">Caudal máximo tubería de impulsión (lps) - (Magdalena) </v>
          </cell>
          <cell r="F122" t="str">
            <v>Longitud Tuberia de reposicion (ML) en 2 - 4"</v>
          </cell>
        </row>
        <row r="123">
          <cell r="B123" t="str">
            <v>Majagual</v>
          </cell>
          <cell r="C123">
            <v>540</v>
          </cell>
          <cell r="D123" t="str">
            <v>PVC</v>
          </cell>
        </row>
        <row r="124">
          <cell r="B124" t="str">
            <v>San Benito Abad</v>
          </cell>
          <cell r="C124">
            <v>1000</v>
          </cell>
          <cell r="D124" t="str">
            <v>PVC</v>
          </cell>
          <cell r="F124">
            <v>25</v>
          </cell>
        </row>
        <row r="125">
          <cell r="B125" t="str">
            <v>San Marcos</v>
          </cell>
          <cell r="C125">
            <v>1500</v>
          </cell>
          <cell r="D125" t="str">
            <v>PVC</v>
          </cell>
          <cell r="F125">
            <v>0</v>
          </cell>
        </row>
        <row r="126">
          <cell r="B126" t="str">
            <v>San Onofre</v>
          </cell>
          <cell r="C126">
            <v>798</v>
          </cell>
          <cell r="D126" t="str">
            <v>PVC</v>
          </cell>
        </row>
        <row r="127">
          <cell r="B127" t="str">
            <v>San Pedro</v>
          </cell>
          <cell r="C127">
            <v>170</v>
          </cell>
          <cell r="D127" t="str">
            <v>PVC</v>
          </cell>
          <cell r="F127">
            <v>0</v>
          </cell>
        </row>
        <row r="128">
          <cell r="B128" t="str">
            <v>Santiago de Tolú</v>
          </cell>
          <cell r="C128">
            <v>1671</v>
          </cell>
          <cell r="D128" t="str">
            <v>PVC</v>
          </cell>
          <cell r="F128">
            <v>1884</v>
          </cell>
        </row>
        <row r="129">
          <cell r="B129" t="str">
            <v>Cerro de San Antonio</v>
          </cell>
          <cell r="C129">
            <v>800</v>
          </cell>
          <cell r="D129" t="str">
            <v>PVC</v>
          </cell>
          <cell r="E129">
            <v>100</v>
          </cell>
        </row>
        <row r="130">
          <cell r="B130" t="str">
            <v>El Piñón</v>
          </cell>
          <cell r="C130">
            <v>500</v>
          </cell>
          <cell r="D130" t="str">
            <v>PVC</v>
          </cell>
        </row>
        <row r="131">
          <cell r="B131" t="str">
            <v>Pedraza</v>
          </cell>
          <cell r="C131">
            <v>900</v>
          </cell>
          <cell r="D131" t="str">
            <v>PVC</v>
          </cell>
        </row>
        <row r="132">
          <cell r="B132" t="str">
            <v>Pivijay</v>
          </cell>
          <cell r="C132">
            <v>450</v>
          </cell>
          <cell r="D132" t="str">
            <v>PVC</v>
          </cell>
          <cell r="E132">
            <v>90</v>
          </cell>
        </row>
        <row r="133">
          <cell r="B133" t="str">
            <v>Salamina</v>
          </cell>
          <cell r="C133">
            <v>1539</v>
          </cell>
          <cell r="D133" t="str">
            <v>PVC</v>
          </cell>
          <cell r="E133">
            <v>52</v>
          </cell>
        </row>
        <row r="216">
          <cell r="B216" t="str">
            <v>NIVEL DE COMPLEJIDAD</v>
          </cell>
          <cell r="C216" t="str">
            <v>FLOCULADOR</v>
          </cell>
          <cell r="D216" t="str">
            <v>SEDIMENTADOR</v>
          </cell>
          <cell r="E216" t="str">
            <v>FILTRACIÓN</v>
          </cell>
          <cell r="F216" t="str">
            <v>DESINFECCIÓN</v>
          </cell>
        </row>
        <row r="217">
          <cell r="B217" t="str">
            <v>BAJO</v>
          </cell>
          <cell r="C217">
            <v>2</v>
          </cell>
          <cell r="D217">
            <v>2</v>
          </cell>
          <cell r="E217">
            <v>3</v>
          </cell>
          <cell r="F217">
            <v>1</v>
          </cell>
        </row>
        <row r="218">
          <cell r="B218" t="str">
            <v>MEDIO</v>
          </cell>
          <cell r="C218">
            <v>2</v>
          </cell>
          <cell r="D218">
            <v>2</v>
          </cell>
          <cell r="E218">
            <v>3</v>
          </cell>
          <cell r="F218">
            <v>1</v>
          </cell>
        </row>
        <row r="219">
          <cell r="B219" t="str">
            <v>MEDIO ALTO</v>
          </cell>
          <cell r="C219">
            <v>4</v>
          </cell>
          <cell r="D219">
            <v>3</v>
          </cell>
          <cell r="E219">
            <v>4</v>
          </cell>
          <cell r="F219">
            <v>1</v>
          </cell>
        </row>
        <row r="220">
          <cell r="B220" t="str">
            <v>ALTO</v>
          </cell>
          <cell r="C220">
            <v>4</v>
          </cell>
          <cell r="D220">
            <v>3</v>
          </cell>
          <cell r="E220">
            <v>4</v>
          </cell>
          <cell r="F220">
            <v>1</v>
          </cell>
        </row>
        <row r="245">
          <cell r="B245" t="str">
            <v>LOCALIDAD</v>
          </cell>
          <cell r="C245" t="str">
            <v>CATASTRO DE USARIOS Y REDES</v>
          </cell>
          <cell r="D245" t="str">
            <v>ESTUDIO DE CAPACIDAD HIDRÁULICA</v>
          </cell>
          <cell r="E245" t="str">
            <v xml:space="preserve">PLAN DE OPERACIÓN Y DEFINICIÓN DE OBRAS NECESARIAS </v>
          </cell>
        </row>
        <row r="246">
          <cell r="B246" t="str">
            <v>Majagual</v>
          </cell>
          <cell r="C246" t="str">
            <v>No</v>
          </cell>
          <cell r="D246" t="str">
            <v>No</v>
          </cell>
          <cell r="E246" t="str">
            <v>No</v>
          </cell>
        </row>
        <row r="247">
          <cell r="B247" t="str">
            <v>San Benito Abad</v>
          </cell>
          <cell r="C247" t="str">
            <v>No</v>
          </cell>
          <cell r="D247" t="str">
            <v>No</v>
          </cell>
          <cell r="E247" t="str">
            <v>No</v>
          </cell>
        </row>
        <row r="248">
          <cell r="B248" t="str">
            <v>San Marcos</v>
          </cell>
          <cell r="C248" t="str">
            <v>No</v>
          </cell>
          <cell r="D248" t="str">
            <v>No</v>
          </cell>
          <cell r="E248" t="str">
            <v>No</v>
          </cell>
        </row>
        <row r="249">
          <cell r="B249" t="str">
            <v>San Onofre</v>
          </cell>
          <cell r="C249" t="str">
            <v>No</v>
          </cell>
          <cell r="D249" t="str">
            <v>No</v>
          </cell>
          <cell r="E249" t="str">
            <v>No</v>
          </cell>
        </row>
        <row r="250">
          <cell r="B250" t="str">
            <v>San Pedro</v>
          </cell>
          <cell r="C250" t="str">
            <v>No</v>
          </cell>
          <cell r="D250" t="str">
            <v>No</v>
          </cell>
          <cell r="E250" t="str">
            <v>No</v>
          </cell>
        </row>
        <row r="251">
          <cell r="B251" t="str">
            <v>Santiago de Tolú</v>
          </cell>
          <cell r="C251" t="str">
            <v>No</v>
          </cell>
          <cell r="D251" t="str">
            <v>No</v>
          </cell>
          <cell r="E251" t="str">
            <v>No</v>
          </cell>
        </row>
        <row r="252">
          <cell r="B252" t="str">
            <v>Cerro de San Antonio</v>
          </cell>
          <cell r="C252" t="str">
            <v>No</v>
          </cell>
          <cell r="D252" t="str">
            <v>No</v>
          </cell>
          <cell r="E252" t="str">
            <v>No</v>
          </cell>
        </row>
        <row r="253">
          <cell r="B253" t="str">
            <v>El Piñón</v>
          </cell>
          <cell r="C253" t="str">
            <v>No</v>
          </cell>
          <cell r="D253" t="str">
            <v>No</v>
          </cell>
          <cell r="E253" t="str">
            <v>No</v>
          </cell>
        </row>
        <row r="254">
          <cell r="B254" t="str">
            <v>Pedraza</v>
          </cell>
          <cell r="C254" t="str">
            <v>No</v>
          </cell>
          <cell r="D254" t="str">
            <v>No</v>
          </cell>
          <cell r="E254" t="str">
            <v>No</v>
          </cell>
        </row>
        <row r="255">
          <cell r="B255" t="str">
            <v>Pivijay</v>
          </cell>
          <cell r="C255" t="str">
            <v>No</v>
          </cell>
          <cell r="D255" t="str">
            <v>No</v>
          </cell>
          <cell r="E255" t="str">
            <v>No</v>
          </cell>
        </row>
        <row r="256">
          <cell r="B256" t="str">
            <v>Salamina</v>
          </cell>
          <cell r="C256" t="str">
            <v>No</v>
          </cell>
          <cell r="D256" t="str">
            <v>No</v>
          </cell>
          <cell r="E256" t="str">
            <v>No</v>
          </cell>
        </row>
        <row r="260">
          <cell r="D260" t="str">
            <v>DIAMETRO 2 - 4"</v>
          </cell>
          <cell r="G260" t="str">
            <v>DIAMETRO 6 - 8 "</v>
          </cell>
          <cell r="J260" t="str">
            <v>DIAMETRO 10 - 12"</v>
          </cell>
        </row>
        <row r="261">
          <cell r="B261" t="str">
            <v>LOCALIDAD</v>
          </cell>
          <cell r="C261" t="str">
            <v xml:space="preserve">MATERIAL </v>
          </cell>
          <cell r="D261" t="str">
            <v>LONGITUD  (kML)</v>
          </cell>
          <cell r="E261" t="str">
            <v>AÑO DE INSTALACIÓN</v>
          </cell>
          <cell r="F261" t="str">
            <v xml:space="preserve">MATERIAL </v>
          </cell>
          <cell r="G261" t="str">
            <v>LONGITUD  (kML)</v>
          </cell>
          <cell r="H261" t="str">
            <v>AÑO DE INSTALACIÓN</v>
          </cell>
          <cell r="I261" t="str">
            <v xml:space="preserve">MATERIAL </v>
          </cell>
          <cell r="J261" t="str">
            <v xml:space="preserve">LONGITUD </v>
          </cell>
          <cell r="K261" t="str">
            <v>AÑO DE INSTALACIÓN</v>
          </cell>
        </row>
        <row r="262">
          <cell r="B262" t="str">
            <v>Majagual</v>
          </cell>
          <cell r="C262" t="str">
            <v>AC</v>
          </cell>
          <cell r="D262">
            <v>7.5090000000000003</v>
          </cell>
          <cell r="E262">
            <v>1969</v>
          </cell>
          <cell r="F262" t="str">
            <v>PVC</v>
          </cell>
          <cell r="G262">
            <v>4.7939999999999996</v>
          </cell>
          <cell r="H262">
            <v>1993</v>
          </cell>
          <cell r="J262">
            <v>0</v>
          </cell>
          <cell r="K262">
            <v>2000</v>
          </cell>
        </row>
        <row r="263">
          <cell r="B263" t="str">
            <v>San Benito Abad</v>
          </cell>
          <cell r="C263" t="str">
            <v>AC</v>
          </cell>
          <cell r="D263">
            <v>5</v>
          </cell>
          <cell r="E263">
            <v>1976</v>
          </cell>
          <cell r="F263" t="str">
            <v>AC</v>
          </cell>
          <cell r="G263">
            <v>7</v>
          </cell>
          <cell r="H263">
            <v>1976</v>
          </cell>
          <cell r="I263" t="str">
            <v>AC</v>
          </cell>
          <cell r="J263">
            <v>2</v>
          </cell>
          <cell r="K263">
            <v>1976</v>
          </cell>
        </row>
        <row r="264">
          <cell r="B264" t="str">
            <v>San Marcos</v>
          </cell>
          <cell r="C264" t="str">
            <v>AC</v>
          </cell>
          <cell r="D264">
            <v>10.7</v>
          </cell>
          <cell r="E264">
            <v>1980</v>
          </cell>
          <cell r="F264" t="str">
            <v>AC</v>
          </cell>
          <cell r="G264">
            <v>2.29</v>
          </cell>
          <cell r="H264">
            <v>1975</v>
          </cell>
          <cell r="J264">
            <v>0</v>
          </cell>
          <cell r="K264">
            <v>2000</v>
          </cell>
        </row>
        <row r="265">
          <cell r="B265" t="str">
            <v>San Onofre</v>
          </cell>
          <cell r="C265" t="str">
            <v>PVC</v>
          </cell>
          <cell r="D265">
            <v>35.799999999999997</v>
          </cell>
          <cell r="E265">
            <v>1995</v>
          </cell>
          <cell r="F265" t="str">
            <v>PVC</v>
          </cell>
          <cell r="G265">
            <v>0</v>
          </cell>
          <cell r="H265">
            <v>2000</v>
          </cell>
          <cell r="I265" t="str">
            <v>PVC</v>
          </cell>
          <cell r="J265">
            <v>0</v>
          </cell>
          <cell r="K265">
            <v>2000</v>
          </cell>
        </row>
        <row r="266">
          <cell r="B266" t="str">
            <v>San Pedro</v>
          </cell>
          <cell r="C266" t="str">
            <v>AC</v>
          </cell>
          <cell r="D266">
            <v>12.987800000000002</v>
          </cell>
          <cell r="E266">
            <v>1980</v>
          </cell>
          <cell r="F266" t="str">
            <v>AC</v>
          </cell>
          <cell r="G266">
            <v>1.89</v>
          </cell>
          <cell r="H266">
            <v>1980</v>
          </cell>
          <cell r="J266">
            <v>0</v>
          </cell>
          <cell r="K266">
            <v>2000</v>
          </cell>
        </row>
        <row r="267">
          <cell r="B267" t="str">
            <v>Santiago de Tolú</v>
          </cell>
          <cell r="C267" t="str">
            <v>AC</v>
          </cell>
          <cell r="D267">
            <v>19.2</v>
          </cell>
          <cell r="E267">
            <v>1954</v>
          </cell>
          <cell r="F267" t="str">
            <v>AC</v>
          </cell>
          <cell r="G267">
            <v>0.38</v>
          </cell>
          <cell r="H267">
            <v>1954</v>
          </cell>
          <cell r="I267" t="str">
            <v>PVC</v>
          </cell>
          <cell r="J267">
            <v>0</v>
          </cell>
          <cell r="K267">
            <v>2000</v>
          </cell>
        </row>
        <row r="268">
          <cell r="B268" t="str">
            <v>Cerro de San Antonio</v>
          </cell>
        </row>
        <row r="269">
          <cell r="B269" t="str">
            <v>El Piñón</v>
          </cell>
          <cell r="C269" t="str">
            <v>AC</v>
          </cell>
          <cell r="D269">
            <v>7.74</v>
          </cell>
          <cell r="E269">
            <v>1970</v>
          </cell>
          <cell r="F269" t="str">
            <v>AC</v>
          </cell>
          <cell r="G269">
            <v>1.02</v>
          </cell>
          <cell r="H269">
            <v>1970</v>
          </cell>
          <cell r="I269" t="str">
            <v>PVC</v>
          </cell>
          <cell r="J269">
            <v>0</v>
          </cell>
          <cell r="K269">
            <v>2000</v>
          </cell>
        </row>
        <row r="270">
          <cell r="B270" t="str">
            <v>Pedraza</v>
          </cell>
          <cell r="C270" t="str">
            <v>PVC</v>
          </cell>
          <cell r="D270">
            <v>6.6280000000000001</v>
          </cell>
          <cell r="E270">
            <v>1996</v>
          </cell>
          <cell r="F270" t="str">
            <v>PVC</v>
          </cell>
          <cell r="G270">
            <v>1.6950000000000001</v>
          </cell>
          <cell r="H270">
            <v>1996</v>
          </cell>
          <cell r="I270" t="str">
            <v>PVC</v>
          </cell>
          <cell r="J270">
            <v>0</v>
          </cell>
          <cell r="K270">
            <v>2000</v>
          </cell>
        </row>
        <row r="271">
          <cell r="B271" t="str">
            <v>Pivijay</v>
          </cell>
          <cell r="C271" t="str">
            <v>AC</v>
          </cell>
          <cell r="D271">
            <v>9.6</v>
          </cell>
          <cell r="E271">
            <v>1981</v>
          </cell>
          <cell r="F271" t="str">
            <v>AC</v>
          </cell>
          <cell r="G271">
            <v>2.4</v>
          </cell>
          <cell r="H271">
            <v>1981</v>
          </cell>
        </row>
        <row r="272">
          <cell r="B272" t="str">
            <v>Salamina</v>
          </cell>
          <cell r="C272" t="str">
            <v>AC</v>
          </cell>
          <cell r="D272">
            <v>3.94</v>
          </cell>
          <cell r="E272">
            <v>1975</v>
          </cell>
          <cell r="F272" t="str">
            <v>AC</v>
          </cell>
          <cell r="G272">
            <v>0.74</v>
          </cell>
          <cell r="H272">
            <v>1975</v>
          </cell>
          <cell r="I272" t="str">
            <v>PVC</v>
          </cell>
          <cell r="J272">
            <v>0</v>
          </cell>
          <cell r="K272">
            <v>2000</v>
          </cell>
        </row>
        <row r="276">
          <cell r="B276" t="str">
            <v>LOCALIDAD</v>
          </cell>
          <cell r="C276" t="str">
            <v>LONGITUD DE RED POR USUARIO (ML/USUARIO)</v>
          </cell>
        </row>
        <row r="277">
          <cell r="B277" t="str">
            <v>Majagual</v>
          </cell>
          <cell r="C277">
            <v>11</v>
          </cell>
        </row>
        <row r="278">
          <cell r="B278" t="str">
            <v>San Benito Abad</v>
          </cell>
          <cell r="C278">
            <v>11.6</v>
          </cell>
        </row>
        <row r="279">
          <cell r="B279" t="str">
            <v>San Marcos</v>
          </cell>
          <cell r="C279">
            <v>15</v>
          </cell>
        </row>
        <row r="280">
          <cell r="B280" t="str">
            <v>San Onofre</v>
          </cell>
          <cell r="C280">
            <v>13.5</v>
          </cell>
        </row>
        <row r="281">
          <cell r="B281" t="str">
            <v>San Pedro</v>
          </cell>
          <cell r="C281">
            <v>10.7</v>
          </cell>
        </row>
        <row r="282">
          <cell r="B282" t="str">
            <v>Santiago de Tolú</v>
          </cell>
          <cell r="C282">
            <v>8.5</v>
          </cell>
        </row>
        <row r="283">
          <cell r="B283" t="str">
            <v>Cerro de San Antonio</v>
          </cell>
          <cell r="C283">
            <v>9.31</v>
          </cell>
        </row>
        <row r="284">
          <cell r="B284" t="str">
            <v>El Piñón</v>
          </cell>
          <cell r="C284">
            <v>15</v>
          </cell>
        </row>
        <row r="285">
          <cell r="B285" t="str">
            <v>Pedraza</v>
          </cell>
          <cell r="C285">
            <v>16</v>
          </cell>
        </row>
        <row r="286">
          <cell r="B286" t="str">
            <v>Pivijay</v>
          </cell>
          <cell r="C286">
            <v>16.5</v>
          </cell>
        </row>
        <row r="287">
          <cell r="B287" t="str">
            <v>Salamina</v>
          </cell>
          <cell r="C287">
            <v>25</v>
          </cell>
        </row>
        <row r="313">
          <cell r="B313" t="str">
            <v>LOCALIDAD</v>
          </cell>
          <cell r="C313" t="str">
            <v>CAPACIDAD DE LA PLANTA DE TRTAMIENTO DE AR M3</v>
          </cell>
          <cell r="D313" t="str">
            <v>VOLUMEN LAGUNA 1 (m3)</v>
          </cell>
          <cell r="E313" t="str">
            <v>VOLUMEN LAGUNA 2 (m3)</v>
          </cell>
          <cell r="F313" t="str">
            <v>VOLUMEN LAGUNA 3 (m3)</v>
          </cell>
          <cell r="G313" t="str">
            <v>VOLUMEN LAGUNA 4 (m3)</v>
          </cell>
          <cell r="H313" t="str">
            <v>VOLUMEN TOTAL  (m3)</v>
          </cell>
          <cell r="I313" t="str">
            <v xml:space="preserve">OBRAS A REALIZAR A LA INFRAESTRUCTURA ACTUAL </v>
          </cell>
        </row>
        <row r="314">
          <cell r="B314" t="str">
            <v>Majagual</v>
          </cell>
          <cell r="C314">
            <v>33750</v>
          </cell>
          <cell r="D314">
            <v>33750</v>
          </cell>
          <cell r="E314">
            <v>0</v>
          </cell>
          <cell r="F314">
            <v>0</v>
          </cell>
          <cell r="G314">
            <v>0</v>
          </cell>
          <cell r="H314">
            <v>33750</v>
          </cell>
          <cell r="I314" t="str">
            <v>REHABILITACIÓN</v>
          </cell>
        </row>
        <row r="315">
          <cell r="B315" t="str">
            <v>San Benito Abad</v>
          </cell>
          <cell r="C315">
            <v>0</v>
          </cell>
          <cell r="D315">
            <v>0</v>
          </cell>
          <cell r="E315">
            <v>0</v>
          </cell>
          <cell r="F315">
            <v>0</v>
          </cell>
          <cell r="G315">
            <v>0</v>
          </cell>
          <cell r="H315">
            <v>0</v>
          </cell>
        </row>
        <row r="316">
          <cell r="B316" t="str">
            <v>San Marcos</v>
          </cell>
          <cell r="C316">
            <v>86400</v>
          </cell>
          <cell r="D316">
            <v>57600</v>
          </cell>
          <cell r="E316">
            <v>28800</v>
          </cell>
          <cell r="F316">
            <v>0</v>
          </cell>
          <cell r="G316">
            <v>0</v>
          </cell>
          <cell r="H316">
            <v>86400</v>
          </cell>
          <cell r="I316" t="str">
            <v>OPERACIÓN</v>
          </cell>
        </row>
        <row r="317">
          <cell r="B317" t="str">
            <v>San Onofre</v>
          </cell>
          <cell r="C317">
            <v>0</v>
          </cell>
          <cell r="D317">
            <v>0</v>
          </cell>
          <cell r="E317">
            <v>0</v>
          </cell>
          <cell r="F317">
            <v>0</v>
          </cell>
          <cell r="G317">
            <v>0</v>
          </cell>
          <cell r="H317">
            <v>0</v>
          </cell>
          <cell r="I317" t="str">
            <v>REPOSICIÓN</v>
          </cell>
        </row>
        <row r="318">
          <cell r="B318" t="str">
            <v>San Pedro</v>
          </cell>
          <cell r="C318">
            <v>2800</v>
          </cell>
          <cell r="D318">
            <v>2800</v>
          </cell>
          <cell r="E318">
            <v>0</v>
          </cell>
          <cell r="F318">
            <v>0</v>
          </cell>
          <cell r="G318">
            <v>0</v>
          </cell>
          <cell r="H318">
            <v>2800</v>
          </cell>
          <cell r="I318" t="str">
            <v>REPOSICIÓN</v>
          </cell>
        </row>
        <row r="319">
          <cell r="B319" t="str">
            <v>Santiago de Tolú</v>
          </cell>
          <cell r="C319">
            <v>126000</v>
          </cell>
          <cell r="D319">
            <v>43200</v>
          </cell>
          <cell r="E319">
            <v>43200</v>
          </cell>
          <cell r="F319">
            <v>19800</v>
          </cell>
          <cell r="G319">
            <v>19800</v>
          </cell>
          <cell r="H319">
            <v>126000</v>
          </cell>
          <cell r="I319" t="str">
            <v>OPERACIÓN</v>
          </cell>
        </row>
        <row r="320">
          <cell r="B320" t="str">
            <v>Cerro de San Antonio</v>
          </cell>
          <cell r="C320">
            <v>0</v>
          </cell>
          <cell r="D320">
            <v>0</v>
          </cell>
          <cell r="E320">
            <v>0</v>
          </cell>
          <cell r="F320">
            <v>0</v>
          </cell>
          <cell r="G320">
            <v>0</v>
          </cell>
          <cell r="H320">
            <v>0</v>
          </cell>
          <cell r="I320" t="str">
            <v>REPOSICIÓN</v>
          </cell>
        </row>
        <row r="321">
          <cell r="B321" t="str">
            <v>El Piñón</v>
          </cell>
          <cell r="C321">
            <v>27000</v>
          </cell>
          <cell r="D321">
            <v>9000</v>
          </cell>
          <cell r="E321">
            <v>9000</v>
          </cell>
          <cell r="F321">
            <v>9000</v>
          </cell>
          <cell r="H321">
            <v>27000</v>
          </cell>
          <cell r="I321" t="str">
            <v>OPERACIÓN</v>
          </cell>
        </row>
        <row r="322">
          <cell r="B322" t="str">
            <v>Pedraza</v>
          </cell>
          <cell r="C322">
            <v>6604</v>
          </cell>
          <cell r="D322">
            <v>1207</v>
          </cell>
          <cell r="E322">
            <v>3774</v>
          </cell>
          <cell r="F322">
            <v>1623</v>
          </cell>
          <cell r="G322">
            <v>0</v>
          </cell>
          <cell r="H322">
            <v>6604</v>
          </cell>
          <cell r="I322" t="str">
            <v>REHABILITACIÓN</v>
          </cell>
        </row>
        <row r="323">
          <cell r="B323" t="str">
            <v>Pivijay</v>
          </cell>
          <cell r="C323">
            <v>8250</v>
          </cell>
          <cell r="D323">
            <v>0</v>
          </cell>
          <cell r="E323">
            <v>0</v>
          </cell>
          <cell r="F323">
            <v>0</v>
          </cell>
          <cell r="G323">
            <v>0</v>
          </cell>
          <cell r="H323">
            <v>0</v>
          </cell>
          <cell r="I323" t="str">
            <v>REPOSICIÓN</v>
          </cell>
        </row>
        <row r="324">
          <cell r="B324" t="str">
            <v>Salamina</v>
          </cell>
          <cell r="C324">
            <v>10395</v>
          </cell>
          <cell r="D324">
            <v>10395</v>
          </cell>
          <cell r="E324">
            <v>0</v>
          </cell>
          <cell r="F324">
            <v>0</v>
          </cell>
          <cell r="G324">
            <v>0</v>
          </cell>
          <cell r="H324">
            <v>10395</v>
          </cell>
          <cell r="I324" t="str">
            <v>OPERACIÓN</v>
          </cell>
        </row>
        <row r="330">
          <cell r="B330" t="str">
            <v>LOCALIDAD</v>
          </cell>
          <cell r="C330" t="str">
            <v>LONGITUD DE RED CONSTRUIDA (km)</v>
          </cell>
          <cell r="D330" t="str">
            <v>PORCENTAJE DE RED UTILIZADA (%)</v>
          </cell>
          <cell r="E330" t="str">
            <v>PORCENTAJE DE RED NO UTILIZADA (%)</v>
          </cell>
          <cell r="F330" t="str">
            <v>PORCENTAJE DE RED A SUSTITUIR (REHABILITACIÓN 2)</v>
          </cell>
        </row>
        <row r="331">
          <cell r="B331" t="str">
            <v>Majagual</v>
          </cell>
          <cell r="C331">
            <v>6.45</v>
          </cell>
          <cell r="D331">
            <v>0</v>
          </cell>
          <cell r="E331">
            <v>1</v>
          </cell>
          <cell r="F331">
            <v>0</v>
          </cell>
        </row>
        <row r="332">
          <cell r="B332" t="str">
            <v>San Benito Abad</v>
          </cell>
          <cell r="C332">
            <v>0.85</v>
          </cell>
          <cell r="D332">
            <v>0</v>
          </cell>
          <cell r="E332">
            <v>1</v>
          </cell>
          <cell r="F332">
            <v>0</v>
          </cell>
        </row>
        <row r="333">
          <cell r="B333" t="str">
            <v>San Marcos</v>
          </cell>
          <cell r="C333">
            <v>19.98</v>
          </cell>
          <cell r="D333">
            <v>0</v>
          </cell>
          <cell r="E333">
            <v>1</v>
          </cell>
          <cell r="F333">
            <v>0</v>
          </cell>
        </row>
        <row r="334">
          <cell r="B334" t="str">
            <v>San Onofre</v>
          </cell>
          <cell r="C334">
            <v>10.9</v>
          </cell>
          <cell r="D334">
            <v>0</v>
          </cell>
          <cell r="E334">
            <v>1</v>
          </cell>
          <cell r="F334">
            <v>0</v>
          </cell>
        </row>
        <row r="335">
          <cell r="B335" t="str">
            <v>San Pedro</v>
          </cell>
          <cell r="C335">
            <v>17.5</v>
          </cell>
          <cell r="D335">
            <v>0.96599999999999997</v>
          </cell>
          <cell r="E335">
            <v>3.400000000000003E-2</v>
          </cell>
          <cell r="F335">
            <v>1</v>
          </cell>
        </row>
        <row r="336">
          <cell r="B336" t="str">
            <v>Santiago de Tolú</v>
          </cell>
          <cell r="C336">
            <v>30</v>
          </cell>
          <cell r="D336">
            <v>0.83</v>
          </cell>
          <cell r="E336">
            <v>0.17000000000000004</v>
          </cell>
          <cell r="F336">
            <v>0</v>
          </cell>
        </row>
        <row r="337">
          <cell r="B337" t="str">
            <v>Cerro de San Antonio</v>
          </cell>
          <cell r="C337">
            <v>0</v>
          </cell>
          <cell r="D337">
            <v>0</v>
          </cell>
          <cell r="E337">
            <v>0</v>
          </cell>
          <cell r="F337">
            <v>0</v>
          </cell>
        </row>
        <row r="338">
          <cell r="B338" t="str">
            <v>El Piñón</v>
          </cell>
          <cell r="C338">
            <v>16.312000000000001</v>
          </cell>
          <cell r="D338">
            <v>0.1</v>
          </cell>
          <cell r="E338">
            <v>0.9</v>
          </cell>
          <cell r="F338">
            <v>0</v>
          </cell>
        </row>
        <row r="339">
          <cell r="B339" t="str">
            <v>Pedraza</v>
          </cell>
          <cell r="C339">
            <v>8.34</v>
          </cell>
          <cell r="D339">
            <v>0.27</v>
          </cell>
          <cell r="E339">
            <v>0.73</v>
          </cell>
          <cell r="F339">
            <v>0.16</v>
          </cell>
        </row>
        <row r="340">
          <cell r="B340" t="str">
            <v>Pivijay</v>
          </cell>
          <cell r="C340">
            <v>10</v>
          </cell>
          <cell r="D340">
            <v>1</v>
          </cell>
          <cell r="E340">
            <v>0</v>
          </cell>
          <cell r="F340">
            <v>0</v>
          </cell>
        </row>
        <row r="341">
          <cell r="B341" t="str">
            <v>Salamina</v>
          </cell>
          <cell r="C341">
            <v>4.5</v>
          </cell>
          <cell r="D341">
            <v>0</v>
          </cell>
          <cell r="E341">
            <v>1</v>
          </cell>
          <cell r="F341">
            <v>0</v>
          </cell>
        </row>
        <row r="352">
          <cell r="D352" t="str">
            <v>TIPO DE REHABILITACIONES</v>
          </cell>
        </row>
        <row r="353">
          <cell r="B353" t="str">
            <v>LOCALIDAD</v>
          </cell>
          <cell r="C353">
            <v>1</v>
          </cell>
          <cell r="D353">
            <v>2</v>
          </cell>
          <cell r="E353">
            <v>3</v>
          </cell>
          <cell r="F353">
            <v>4</v>
          </cell>
        </row>
        <row r="354">
          <cell r="B354" t="str">
            <v>Majagual</v>
          </cell>
          <cell r="C354" t="str">
            <v>NO</v>
          </cell>
          <cell r="D354" t="str">
            <v>NO</v>
          </cell>
          <cell r="E354" t="str">
            <v>SI</v>
          </cell>
          <cell r="F354" t="str">
            <v>SI</v>
          </cell>
        </row>
        <row r="355">
          <cell r="B355" t="str">
            <v>San Benito Abad</v>
          </cell>
          <cell r="C355" t="str">
            <v>NO</v>
          </cell>
          <cell r="D355" t="str">
            <v>NO</v>
          </cell>
          <cell r="E355" t="str">
            <v>SI</v>
          </cell>
          <cell r="F355" t="str">
            <v>NO</v>
          </cell>
        </row>
        <row r="356">
          <cell r="B356" t="str">
            <v>San Marcos</v>
          </cell>
          <cell r="C356" t="str">
            <v>NO</v>
          </cell>
          <cell r="D356" t="str">
            <v>NO</v>
          </cell>
          <cell r="E356" t="str">
            <v>SI</v>
          </cell>
          <cell r="F356" t="str">
            <v>NO</v>
          </cell>
        </row>
        <row r="357">
          <cell r="B357" t="str">
            <v>San Onofre</v>
          </cell>
          <cell r="C357" t="str">
            <v>NO</v>
          </cell>
          <cell r="D357" t="str">
            <v>NO</v>
          </cell>
          <cell r="E357" t="str">
            <v>SI</v>
          </cell>
          <cell r="F357" t="str">
            <v>NO</v>
          </cell>
        </row>
        <row r="358">
          <cell r="B358" t="str">
            <v>San Pedro</v>
          </cell>
          <cell r="C358" t="str">
            <v>SI</v>
          </cell>
          <cell r="D358" t="str">
            <v>SI</v>
          </cell>
          <cell r="E358" t="str">
            <v>NO</v>
          </cell>
          <cell r="F358" t="str">
            <v>NO</v>
          </cell>
        </row>
        <row r="359">
          <cell r="B359" t="str">
            <v>Santiago de Tolú</v>
          </cell>
          <cell r="C359" t="str">
            <v>SI</v>
          </cell>
          <cell r="D359" t="str">
            <v>NO</v>
          </cell>
          <cell r="E359" t="str">
            <v>NO</v>
          </cell>
          <cell r="F359" t="str">
            <v>NO</v>
          </cell>
        </row>
        <row r="360">
          <cell r="B360" t="str">
            <v>Cerro de San Antonio</v>
          </cell>
          <cell r="C360" t="str">
            <v>NO</v>
          </cell>
          <cell r="D360" t="str">
            <v>NO</v>
          </cell>
          <cell r="E360" t="str">
            <v>NO</v>
          </cell>
          <cell r="F360" t="str">
            <v>NO</v>
          </cell>
        </row>
        <row r="361">
          <cell r="B361" t="str">
            <v>El Piñón</v>
          </cell>
          <cell r="C361" t="str">
            <v>NO</v>
          </cell>
          <cell r="D361" t="str">
            <v>NO</v>
          </cell>
          <cell r="E361" t="str">
            <v>NO</v>
          </cell>
          <cell r="F361" t="str">
            <v>SI</v>
          </cell>
        </row>
        <row r="362">
          <cell r="B362" t="str">
            <v>Pedraza</v>
          </cell>
          <cell r="C362" t="str">
            <v>NO</v>
          </cell>
          <cell r="D362" t="str">
            <v>SI</v>
          </cell>
          <cell r="E362" t="str">
            <v>NO</v>
          </cell>
          <cell r="F362" t="str">
            <v>NO</v>
          </cell>
        </row>
        <row r="363">
          <cell r="B363" t="str">
            <v>Pivijay</v>
          </cell>
          <cell r="C363" t="str">
            <v>NO</v>
          </cell>
          <cell r="D363" t="str">
            <v>NO</v>
          </cell>
          <cell r="E363" t="str">
            <v>NO</v>
          </cell>
          <cell r="F363" t="str">
            <v>NO</v>
          </cell>
        </row>
        <row r="364">
          <cell r="B364" t="str">
            <v>Salamina</v>
          </cell>
          <cell r="C364" t="str">
            <v>NO</v>
          </cell>
          <cell r="D364" t="str">
            <v>NO</v>
          </cell>
          <cell r="E364" t="str">
            <v>NO</v>
          </cell>
          <cell r="F364" t="str">
            <v>SI</v>
          </cell>
        </row>
        <row r="393">
          <cell r="B393" t="str">
            <v>LOCALIDAD</v>
          </cell>
          <cell r="C393" t="str">
            <v>TEMPERATURA PROMEDIO (°C)</v>
          </cell>
        </row>
        <row r="394">
          <cell r="B394" t="str">
            <v>Majagual</v>
          </cell>
          <cell r="C394">
            <v>28.7</v>
          </cell>
        </row>
        <row r="395">
          <cell r="B395" t="str">
            <v>San Benito Abad</v>
          </cell>
          <cell r="C395">
            <v>28</v>
          </cell>
        </row>
        <row r="396">
          <cell r="B396" t="str">
            <v>San Marcos</v>
          </cell>
          <cell r="C396">
            <v>28</v>
          </cell>
        </row>
        <row r="397">
          <cell r="B397" t="str">
            <v>San Onofre</v>
          </cell>
          <cell r="C397">
            <v>28</v>
          </cell>
        </row>
        <row r="398">
          <cell r="B398" t="str">
            <v>San Pedro</v>
          </cell>
          <cell r="C398">
            <v>27.2</v>
          </cell>
        </row>
        <row r="399">
          <cell r="B399" t="str">
            <v>Santiago de Tolú</v>
          </cell>
          <cell r="C399">
            <v>28</v>
          </cell>
        </row>
        <row r="400">
          <cell r="B400" t="str">
            <v>Cerro de San Antonio</v>
          </cell>
          <cell r="C400">
            <v>28</v>
          </cell>
        </row>
        <row r="401">
          <cell r="B401" t="str">
            <v>El Piñón</v>
          </cell>
          <cell r="C401">
            <v>28</v>
          </cell>
        </row>
        <row r="402">
          <cell r="B402" t="str">
            <v>Pedraza</v>
          </cell>
          <cell r="C402">
            <v>28</v>
          </cell>
        </row>
        <row r="403">
          <cell r="B403" t="str">
            <v>Pivijay</v>
          </cell>
          <cell r="C403">
            <v>28</v>
          </cell>
        </row>
        <row r="404">
          <cell r="B404" t="str">
            <v>Salamina</v>
          </cell>
          <cell r="C404">
            <v>28</v>
          </cell>
        </row>
        <row r="415">
          <cell r="B415" t="str">
            <v>LOCALIDAD</v>
          </cell>
          <cell r="C415" t="str">
            <v>AREA CON PROBLEMAS DE DRENAJE (Ha)</v>
          </cell>
          <cell r="D415" t="str">
            <v>AREA CON PROBLEMAS DE DRENAJE (m2)</v>
          </cell>
          <cell r="E415" t="str">
            <v>LONGITUD TUBERÍA DE IMPULSIÓN (m)</v>
          </cell>
          <cell r="F415" t="str">
            <v>DIFERENCIA DE NIVEL ENTRE LA E.B Y ELCOLECTOR(m)</v>
          </cell>
          <cell r="G415" t="str">
            <v>CAPACIDAD DE BOMBEO ACTUAL DE LA PLANTA MAYOR (kW)</v>
          </cell>
          <cell r="H415" t="str">
            <v>CAPACIDAD DE BOMBEO ACTUAL DE LA PLANTA MAYOR (lps)</v>
          </cell>
          <cell r="I415" t="str">
            <v>CAPACIDAD DE BOMBEO ACTUAL DE LA PLANTA MAYOR (RESPALDO) (kW)</v>
          </cell>
          <cell r="J415" t="str">
            <v>CAPACIDAD DE BOMBEO ACTUAL DE LA PLANTA MAYOR (RESPALDO) (lps)</v>
          </cell>
          <cell r="K415" t="str">
            <v>PORCENTAJE DE HECTAREAS QUE APORTAN A.R AL SISTEMA</v>
          </cell>
          <cell r="L415" t="str">
            <v>LA ESTACIÓN MENOR REQUIERE TUBERÍA DE IMPULSIÓN</v>
          </cell>
          <cell r="M415" t="str">
            <v>LONGITUD TUBERIA DE IMPULSIÓN ESTACIÓN MENOR (kmL)</v>
          </cell>
          <cell r="N415" t="str">
            <v>LA ESTACIÓN MENOR BOMBEA EL CAUDAL DIRECTAMENTE A LA PTAR</v>
          </cell>
        </row>
        <row r="416">
          <cell r="B416" t="str">
            <v>Majagual</v>
          </cell>
          <cell r="C416">
            <v>17.579999999999998</v>
          </cell>
          <cell r="D416">
            <v>175799.99999999997</v>
          </cell>
          <cell r="E416">
            <v>1680</v>
          </cell>
          <cell r="F416">
            <v>10</v>
          </cell>
          <cell r="G416">
            <v>12</v>
          </cell>
          <cell r="H416">
            <v>20</v>
          </cell>
          <cell r="I416">
            <v>0</v>
          </cell>
          <cell r="J416">
            <v>0</v>
          </cell>
          <cell r="K416">
            <v>0.85</v>
          </cell>
          <cell r="L416" t="str">
            <v>NO</v>
          </cell>
          <cell r="M416">
            <v>0</v>
          </cell>
          <cell r="N416" t="str">
            <v>NO</v>
          </cell>
        </row>
        <row r="417">
          <cell r="B417" t="str">
            <v>San Benito Abad</v>
          </cell>
          <cell r="C417">
            <v>25</v>
          </cell>
          <cell r="D417">
            <v>250000</v>
          </cell>
          <cell r="E417">
            <v>500</v>
          </cell>
          <cell r="F417">
            <v>10</v>
          </cell>
          <cell r="G417">
            <v>0</v>
          </cell>
          <cell r="H417">
            <v>0</v>
          </cell>
          <cell r="I417">
            <v>0</v>
          </cell>
          <cell r="J417">
            <v>0</v>
          </cell>
          <cell r="K417">
            <v>0.85</v>
          </cell>
          <cell r="L417" t="str">
            <v>si</v>
          </cell>
          <cell r="M417">
            <v>0.5</v>
          </cell>
          <cell r="N417" t="str">
            <v>SI</v>
          </cell>
        </row>
        <row r="418">
          <cell r="B418" t="str">
            <v>San Marcos</v>
          </cell>
          <cell r="C418">
            <v>13</v>
          </cell>
          <cell r="D418">
            <v>130000</v>
          </cell>
          <cell r="E418">
            <v>2000</v>
          </cell>
          <cell r="F418">
            <v>10</v>
          </cell>
          <cell r="G418">
            <v>119.36</v>
          </cell>
          <cell r="H418">
            <v>440</v>
          </cell>
          <cell r="I418">
            <v>59.68</v>
          </cell>
          <cell r="J418">
            <v>220</v>
          </cell>
          <cell r="K418">
            <v>0.85</v>
          </cell>
          <cell r="L418" t="str">
            <v>SI</v>
          </cell>
          <cell r="M418">
            <v>0.5</v>
          </cell>
          <cell r="N418" t="str">
            <v>NO</v>
          </cell>
        </row>
        <row r="419">
          <cell r="B419" t="str">
            <v>San Onofre</v>
          </cell>
          <cell r="C419">
            <v>97</v>
          </cell>
          <cell r="D419">
            <v>970000</v>
          </cell>
          <cell r="E419">
            <v>2500</v>
          </cell>
          <cell r="F419">
            <v>10</v>
          </cell>
          <cell r="G419">
            <v>0</v>
          </cell>
          <cell r="H419">
            <v>0</v>
          </cell>
          <cell r="I419">
            <v>0</v>
          </cell>
          <cell r="J419">
            <v>0</v>
          </cell>
          <cell r="K419">
            <v>0.85</v>
          </cell>
          <cell r="L419" t="str">
            <v>SI</v>
          </cell>
          <cell r="M419">
            <v>2</v>
          </cell>
          <cell r="N419" t="str">
            <v>SI</v>
          </cell>
        </row>
        <row r="420">
          <cell r="B420" t="str">
            <v>San Pedro</v>
          </cell>
          <cell r="C420">
            <v>46</v>
          </cell>
          <cell r="D420">
            <v>460000</v>
          </cell>
          <cell r="E420">
            <v>1500</v>
          </cell>
          <cell r="F420">
            <v>10</v>
          </cell>
          <cell r="G420">
            <v>0</v>
          </cell>
          <cell r="H420">
            <v>0</v>
          </cell>
          <cell r="I420">
            <v>0</v>
          </cell>
          <cell r="J420">
            <v>0</v>
          </cell>
          <cell r="K420">
            <v>0.85</v>
          </cell>
          <cell r="L420" t="str">
            <v>SI</v>
          </cell>
          <cell r="M420">
            <v>1.5</v>
          </cell>
          <cell r="N420" t="str">
            <v>SI</v>
          </cell>
        </row>
        <row r="421">
          <cell r="B421" t="str">
            <v>Santiago de Tolú</v>
          </cell>
          <cell r="C421">
            <v>17</v>
          </cell>
          <cell r="D421">
            <v>170000</v>
          </cell>
          <cell r="E421">
            <v>1100</v>
          </cell>
          <cell r="F421">
            <v>10</v>
          </cell>
          <cell r="G421">
            <v>44.76</v>
          </cell>
          <cell r="H421">
            <v>60</v>
          </cell>
          <cell r="I421">
            <v>22.38</v>
          </cell>
          <cell r="J421">
            <v>30</v>
          </cell>
          <cell r="K421">
            <v>0.85</v>
          </cell>
          <cell r="L421" t="str">
            <v>SI</v>
          </cell>
          <cell r="M421">
            <v>1.1000000000000001</v>
          </cell>
          <cell r="N421" t="str">
            <v>SI</v>
          </cell>
        </row>
        <row r="422">
          <cell r="B422" t="str">
            <v>Cerro de San Antonio</v>
          </cell>
          <cell r="C422">
            <v>0</v>
          </cell>
          <cell r="D422">
            <v>0</v>
          </cell>
          <cell r="E422">
            <v>0</v>
          </cell>
          <cell r="F422">
            <v>10</v>
          </cell>
          <cell r="G422">
            <v>0</v>
          </cell>
          <cell r="H422">
            <v>0</v>
          </cell>
          <cell r="I422">
            <v>0</v>
          </cell>
          <cell r="J422">
            <v>0</v>
          </cell>
          <cell r="K422">
            <v>0.85</v>
          </cell>
          <cell r="L422" t="str">
            <v>NO</v>
          </cell>
          <cell r="M422">
            <v>0</v>
          </cell>
          <cell r="N422" t="str">
            <v>NO</v>
          </cell>
        </row>
        <row r="423">
          <cell r="B423" t="str">
            <v>El Piñón</v>
          </cell>
          <cell r="C423">
            <v>0</v>
          </cell>
          <cell r="D423">
            <v>0</v>
          </cell>
          <cell r="E423">
            <v>2000</v>
          </cell>
          <cell r="F423">
            <v>10</v>
          </cell>
          <cell r="G423">
            <v>12</v>
          </cell>
          <cell r="H423">
            <v>49</v>
          </cell>
          <cell r="I423">
            <v>0</v>
          </cell>
          <cell r="J423">
            <v>0</v>
          </cell>
          <cell r="K423">
            <v>0.85</v>
          </cell>
          <cell r="L423" t="str">
            <v>NO</v>
          </cell>
          <cell r="M423">
            <v>0</v>
          </cell>
          <cell r="N423" t="str">
            <v>NO</v>
          </cell>
        </row>
        <row r="424">
          <cell r="B424" t="str">
            <v>Pedraza</v>
          </cell>
          <cell r="C424">
            <v>15</v>
          </cell>
          <cell r="D424">
            <v>150000</v>
          </cell>
          <cell r="E424">
            <v>1350</v>
          </cell>
          <cell r="F424">
            <v>5</v>
          </cell>
          <cell r="G424">
            <v>20.887999999999998</v>
          </cell>
          <cell r="H424">
            <v>69</v>
          </cell>
          <cell r="I424">
            <v>0</v>
          </cell>
          <cell r="J424">
            <v>0</v>
          </cell>
          <cell r="K424">
            <v>0.85</v>
          </cell>
          <cell r="L424" t="str">
            <v>SI</v>
          </cell>
          <cell r="M424">
            <v>0.15</v>
          </cell>
          <cell r="N424" t="str">
            <v>NO</v>
          </cell>
        </row>
        <row r="425">
          <cell r="B425" t="str">
            <v>Pivijay</v>
          </cell>
          <cell r="C425">
            <v>0</v>
          </cell>
          <cell r="D425">
            <v>0</v>
          </cell>
          <cell r="E425">
            <v>500</v>
          </cell>
          <cell r="F425">
            <v>10</v>
          </cell>
          <cell r="G425">
            <v>55.95</v>
          </cell>
          <cell r="H425">
            <v>90</v>
          </cell>
          <cell r="K425">
            <v>0.85</v>
          </cell>
          <cell r="L425" t="str">
            <v>NO</v>
          </cell>
          <cell r="M425">
            <v>0</v>
          </cell>
          <cell r="N425" t="str">
            <v>NO</v>
          </cell>
        </row>
        <row r="426">
          <cell r="B426" t="str">
            <v>Salamina</v>
          </cell>
          <cell r="C426">
            <v>0</v>
          </cell>
          <cell r="D426">
            <v>0</v>
          </cell>
          <cell r="E426">
            <v>1250</v>
          </cell>
          <cell r="F426">
            <v>10</v>
          </cell>
          <cell r="G426">
            <v>22.38</v>
          </cell>
          <cell r="H426">
            <v>205</v>
          </cell>
          <cell r="I426">
            <v>0</v>
          </cell>
          <cell r="J426">
            <v>0</v>
          </cell>
          <cell r="K426">
            <v>0.85</v>
          </cell>
          <cell r="L426" t="str">
            <v>NO</v>
          </cell>
          <cell r="M426">
            <v>0</v>
          </cell>
          <cell r="N426" t="str">
            <v>NO</v>
          </cell>
        </row>
        <row r="441">
          <cell r="B441" t="str">
            <v>LOCALIDAD</v>
          </cell>
          <cell r="C441" t="str">
            <v>LONGITUD TUBERÍA DE IMPULSIÓN (m)</v>
          </cell>
          <cell r="D441" t="str">
            <v>CAPACIDAD ACTUAL TUBERÍA DE IMPULSIÓN (lps)</v>
          </cell>
          <cell r="E441" t="str">
            <v>CAPACIDAD ACTUAL EMSARIO FINAL (lps)</v>
          </cell>
          <cell r="F441" t="str">
            <v>Longitud emisario final a construir (m)</v>
          </cell>
        </row>
        <row r="442">
          <cell r="B442" t="str">
            <v>Majagual</v>
          </cell>
          <cell r="C442">
            <v>852</v>
          </cell>
          <cell r="D442">
            <v>250</v>
          </cell>
          <cell r="E442">
            <v>0</v>
          </cell>
          <cell r="F442">
            <v>1000</v>
          </cell>
        </row>
        <row r="443">
          <cell r="B443" t="str">
            <v>San Benito Abad</v>
          </cell>
          <cell r="C443">
            <v>2000</v>
          </cell>
          <cell r="D443">
            <v>0</v>
          </cell>
          <cell r="E443">
            <v>50</v>
          </cell>
          <cell r="F443">
            <v>1500</v>
          </cell>
        </row>
        <row r="444">
          <cell r="B444" t="str">
            <v>San Marcos</v>
          </cell>
          <cell r="C444">
            <v>555</v>
          </cell>
          <cell r="D444">
            <v>0</v>
          </cell>
          <cell r="E444">
            <v>178</v>
          </cell>
          <cell r="F444">
            <v>1600</v>
          </cell>
        </row>
        <row r="445">
          <cell r="B445" t="str">
            <v>San Onofre</v>
          </cell>
          <cell r="C445">
            <v>1980</v>
          </cell>
          <cell r="D445">
            <v>713</v>
          </cell>
          <cell r="E445">
            <v>0</v>
          </cell>
          <cell r="F445">
            <v>1500</v>
          </cell>
        </row>
        <row r="446">
          <cell r="B446" t="str">
            <v>San Pedro</v>
          </cell>
          <cell r="C446">
            <v>500</v>
          </cell>
          <cell r="D446">
            <v>600</v>
          </cell>
          <cell r="E446">
            <v>0</v>
          </cell>
          <cell r="F446">
            <v>1000</v>
          </cell>
        </row>
        <row r="447">
          <cell r="B447" t="str">
            <v>Santiago de Tolú</v>
          </cell>
          <cell r="C447">
            <v>2040</v>
          </cell>
          <cell r="D447">
            <v>720</v>
          </cell>
          <cell r="E447">
            <v>0</v>
          </cell>
          <cell r="F447">
            <v>0</v>
          </cell>
        </row>
        <row r="448">
          <cell r="B448" t="str">
            <v>Cerro de San Antonio</v>
          </cell>
          <cell r="C448">
            <v>1000</v>
          </cell>
          <cell r="D448">
            <v>0</v>
          </cell>
          <cell r="E448">
            <v>0</v>
          </cell>
          <cell r="F448">
            <v>1000</v>
          </cell>
        </row>
        <row r="449">
          <cell r="B449" t="str">
            <v>El Piñón</v>
          </cell>
          <cell r="C449">
            <v>2000</v>
          </cell>
          <cell r="D449">
            <v>278</v>
          </cell>
          <cell r="E449">
            <v>79</v>
          </cell>
          <cell r="F449">
            <v>1500</v>
          </cell>
        </row>
        <row r="450">
          <cell r="B450" t="str">
            <v>Pedraza</v>
          </cell>
          <cell r="C450">
            <v>1350</v>
          </cell>
          <cell r="D450">
            <v>69</v>
          </cell>
          <cell r="E450">
            <v>40</v>
          </cell>
          <cell r="F450">
            <v>500</v>
          </cell>
        </row>
        <row r="451">
          <cell r="B451" t="str">
            <v>Pivijay</v>
          </cell>
          <cell r="C451">
            <v>460</v>
          </cell>
          <cell r="D451">
            <v>150</v>
          </cell>
          <cell r="E451">
            <v>120</v>
          </cell>
          <cell r="F451">
            <v>240</v>
          </cell>
        </row>
        <row r="452">
          <cell r="B452" t="str">
            <v>Salamina</v>
          </cell>
          <cell r="C452">
            <v>1250</v>
          </cell>
          <cell r="D452">
            <v>205</v>
          </cell>
          <cell r="E452">
            <v>90</v>
          </cell>
          <cell r="F452">
            <v>400</v>
          </cell>
        </row>
        <row r="477">
          <cell r="C477" t="str">
            <v xml:space="preserve">  NUMERO DE EQUIPOS ELECTROMECÁNICOS</v>
          </cell>
          <cell r="E477" t="str">
            <v>TOTAL EQUIPOS ELECTROMECÁNICOS</v>
          </cell>
          <cell r="F477" t="str">
            <v>OPERARIOS DE S.B. ACTUALES</v>
          </cell>
        </row>
        <row r="478">
          <cell r="B478" t="str">
            <v>LOCALIDAD</v>
          </cell>
          <cell r="C478" t="str">
            <v xml:space="preserve">ACUEDUCTO </v>
          </cell>
          <cell r="D478" t="str">
            <v>ALCANTARILLADO</v>
          </cell>
          <cell r="F478" t="str">
            <v>NUMERO DE OPERARIOS POR UNIDAD CONSTRUCTIVA</v>
          </cell>
        </row>
        <row r="479">
          <cell r="B479" t="str">
            <v>Majagual</v>
          </cell>
          <cell r="C479">
            <v>2</v>
          </cell>
          <cell r="D479">
            <v>2</v>
          </cell>
          <cell r="E479">
            <v>4</v>
          </cell>
          <cell r="F479">
            <v>2</v>
          </cell>
        </row>
        <row r="480">
          <cell r="B480" t="str">
            <v>San Benito Abad</v>
          </cell>
          <cell r="C480">
            <v>2</v>
          </cell>
          <cell r="D480">
            <v>1</v>
          </cell>
          <cell r="E480">
            <v>3</v>
          </cell>
          <cell r="F480">
            <v>1</v>
          </cell>
        </row>
        <row r="481">
          <cell r="B481" t="str">
            <v>San Marcos</v>
          </cell>
          <cell r="C481">
            <v>9</v>
          </cell>
          <cell r="D481">
            <v>3</v>
          </cell>
          <cell r="E481">
            <v>12</v>
          </cell>
          <cell r="F481">
            <v>4</v>
          </cell>
        </row>
        <row r="482">
          <cell r="B482" t="str">
            <v>San Onofre</v>
          </cell>
          <cell r="C482">
            <v>6</v>
          </cell>
          <cell r="D482">
            <v>2</v>
          </cell>
          <cell r="E482">
            <v>8</v>
          </cell>
          <cell r="F482">
            <v>3</v>
          </cell>
        </row>
        <row r="483">
          <cell r="B483" t="str">
            <v>San Pedro</v>
          </cell>
          <cell r="C483">
            <v>3</v>
          </cell>
          <cell r="D483">
            <v>2</v>
          </cell>
          <cell r="E483">
            <v>5</v>
          </cell>
          <cell r="F483">
            <v>2</v>
          </cell>
        </row>
        <row r="484">
          <cell r="B484" t="str">
            <v>Santiago de Tolú</v>
          </cell>
          <cell r="C484">
            <v>6</v>
          </cell>
          <cell r="D484">
            <v>7</v>
          </cell>
          <cell r="E484">
            <v>13</v>
          </cell>
          <cell r="F484">
            <v>4</v>
          </cell>
        </row>
        <row r="485">
          <cell r="B485" t="str">
            <v>Cerro de San Antonio</v>
          </cell>
          <cell r="C485">
            <v>4</v>
          </cell>
          <cell r="D485">
            <v>2</v>
          </cell>
          <cell r="E485">
            <v>6</v>
          </cell>
          <cell r="F485">
            <v>0</v>
          </cell>
        </row>
        <row r="486">
          <cell r="B486" t="str">
            <v>El Piñón</v>
          </cell>
          <cell r="C486">
            <v>0</v>
          </cell>
          <cell r="D486">
            <v>0</v>
          </cell>
          <cell r="E486">
            <v>0</v>
          </cell>
          <cell r="F486">
            <v>0</v>
          </cell>
        </row>
        <row r="487">
          <cell r="B487" t="str">
            <v>Pedraza</v>
          </cell>
          <cell r="C487">
            <v>0</v>
          </cell>
          <cell r="D487">
            <v>0</v>
          </cell>
          <cell r="E487">
            <v>0</v>
          </cell>
          <cell r="F487">
            <v>0</v>
          </cell>
        </row>
        <row r="488">
          <cell r="B488" t="str">
            <v>Pivijay</v>
          </cell>
          <cell r="C488">
            <v>4</v>
          </cell>
          <cell r="D488">
            <v>2</v>
          </cell>
          <cell r="E488">
            <v>6</v>
          </cell>
          <cell r="F488">
            <v>0</v>
          </cell>
        </row>
        <row r="489">
          <cell r="B489" t="str">
            <v>Salamina</v>
          </cell>
          <cell r="C489">
            <v>6</v>
          </cell>
          <cell r="D489">
            <v>2</v>
          </cell>
          <cell r="E489">
            <v>8</v>
          </cell>
          <cell r="F489">
            <v>0</v>
          </cell>
        </row>
        <row r="494">
          <cell r="C494" t="str">
            <v xml:space="preserve">              LONGITUD ACTUAL DE RED (km)</v>
          </cell>
          <cell r="E494" t="str">
            <v xml:space="preserve">TOTAL RED ACTUAL </v>
          </cell>
          <cell r="F494" t="str">
            <v>OPERARIOS DE REDES ACTUALES</v>
          </cell>
        </row>
        <row r="495">
          <cell r="B495" t="str">
            <v>LOCALIDAD</v>
          </cell>
          <cell r="C495" t="str">
            <v>ACUEDUCTO  *</v>
          </cell>
          <cell r="D495" t="str">
            <v>ALCANTARILLADO</v>
          </cell>
          <cell r="F495" t="str">
            <v>NUMERO DE OPERARIOS POR UNIDAD CONSTRUCTIVA</v>
          </cell>
        </row>
        <row r="496">
          <cell r="B496" t="str">
            <v>Majagual</v>
          </cell>
          <cell r="C496">
            <v>14.6</v>
          </cell>
          <cell r="D496">
            <v>7.9</v>
          </cell>
          <cell r="E496">
            <v>22.5</v>
          </cell>
          <cell r="F496">
            <v>2</v>
          </cell>
        </row>
        <row r="497">
          <cell r="B497" t="str">
            <v>San Benito Abad</v>
          </cell>
          <cell r="C497">
            <v>15</v>
          </cell>
          <cell r="D497">
            <v>1.5</v>
          </cell>
          <cell r="E497">
            <v>16.5</v>
          </cell>
          <cell r="F497">
            <v>1</v>
          </cell>
        </row>
        <row r="498">
          <cell r="B498" t="str">
            <v>San Marcos</v>
          </cell>
          <cell r="C498">
            <v>33.5</v>
          </cell>
          <cell r="D498">
            <v>12</v>
          </cell>
          <cell r="E498">
            <v>45.5</v>
          </cell>
          <cell r="F498">
            <v>4</v>
          </cell>
        </row>
        <row r="499">
          <cell r="B499" t="str">
            <v>San Onofre</v>
          </cell>
          <cell r="C499">
            <v>16.7</v>
          </cell>
          <cell r="D499">
            <v>11</v>
          </cell>
          <cell r="E499">
            <v>27.7</v>
          </cell>
          <cell r="F499">
            <v>2</v>
          </cell>
        </row>
        <row r="500">
          <cell r="B500" t="str">
            <v>San Pedro</v>
          </cell>
          <cell r="C500">
            <v>22.5</v>
          </cell>
          <cell r="D500">
            <v>20.5</v>
          </cell>
          <cell r="E500">
            <v>43</v>
          </cell>
          <cell r="F500">
            <v>5</v>
          </cell>
        </row>
        <row r="501">
          <cell r="B501" t="str">
            <v>Santiago de Tolú</v>
          </cell>
          <cell r="C501">
            <v>33</v>
          </cell>
          <cell r="D501">
            <v>27.5</v>
          </cell>
          <cell r="E501">
            <v>60.5</v>
          </cell>
          <cell r="F501">
            <v>5</v>
          </cell>
        </row>
        <row r="502">
          <cell r="B502" t="str">
            <v>Cerro de San Antonio</v>
          </cell>
          <cell r="C502">
            <v>9.0370000000000008</v>
          </cell>
          <cell r="D502">
            <v>0</v>
          </cell>
          <cell r="E502">
            <v>9.0370000000000008</v>
          </cell>
          <cell r="F502">
            <v>0</v>
          </cell>
        </row>
        <row r="503">
          <cell r="B503" t="str">
            <v>El Piñón</v>
          </cell>
          <cell r="C503">
            <v>16.812000000000001</v>
          </cell>
          <cell r="D503">
            <v>19.809999999999999</v>
          </cell>
          <cell r="E503">
            <v>36.622</v>
          </cell>
          <cell r="F503">
            <v>0</v>
          </cell>
        </row>
        <row r="504">
          <cell r="B504" t="str">
            <v>Pedraza</v>
          </cell>
          <cell r="C504">
            <v>9.2200000000000006</v>
          </cell>
          <cell r="D504">
            <v>11.192</v>
          </cell>
          <cell r="E504">
            <v>20.411999999999999</v>
          </cell>
          <cell r="F504">
            <v>0</v>
          </cell>
        </row>
        <row r="505">
          <cell r="B505" t="str">
            <v>Pivijay</v>
          </cell>
          <cell r="C505">
            <v>29.3</v>
          </cell>
          <cell r="D505">
            <v>10</v>
          </cell>
          <cell r="E505">
            <v>39.299999999999997</v>
          </cell>
          <cell r="F505">
            <v>0</v>
          </cell>
        </row>
        <row r="506">
          <cell r="B506" t="str">
            <v>Salamina</v>
          </cell>
          <cell r="C506">
            <v>26.779</v>
          </cell>
          <cell r="D506">
            <v>6.15</v>
          </cell>
          <cell r="E506">
            <v>32.929000000000002</v>
          </cell>
          <cell r="F506">
            <v>0</v>
          </cell>
        </row>
        <row r="542">
          <cell r="B542" t="str">
            <v>NUMERO DE OPERARIOS</v>
          </cell>
          <cell r="C542" t="str">
            <v>CATEGORIAS</v>
          </cell>
          <cell r="D542" t="str">
            <v>CANTIDAD</v>
          </cell>
          <cell r="E542" t="str">
            <v>SUELDO/OPERARIO (SMLV)</v>
          </cell>
          <cell r="F542" t="str">
            <v>TOTAL (SMLV) POR CATEGORÍA</v>
          </cell>
        </row>
        <row r="543">
          <cell r="B543">
            <v>1</v>
          </cell>
          <cell r="C543" t="str">
            <v>Planta de tratamiento</v>
          </cell>
          <cell r="D543">
            <v>1</v>
          </cell>
          <cell r="E543">
            <v>2</v>
          </cell>
          <cell r="F543">
            <v>2</v>
          </cell>
        </row>
        <row r="544">
          <cell r="B544">
            <v>1</v>
          </cell>
          <cell r="C544" t="str">
            <v>Tanques de almacenamiento</v>
          </cell>
          <cell r="D544">
            <v>1</v>
          </cell>
          <cell r="E544">
            <v>1.5</v>
          </cell>
          <cell r="F544">
            <v>1.5</v>
          </cell>
        </row>
        <row r="545">
          <cell r="B545">
            <v>1</v>
          </cell>
          <cell r="C545" t="str">
            <v>Planta de tratamiento de AN</v>
          </cell>
          <cell r="D545">
            <v>1</v>
          </cell>
          <cell r="E545">
            <v>1.5</v>
          </cell>
          <cell r="F545">
            <v>1.5</v>
          </cell>
        </row>
        <row r="549">
          <cell r="B549" t="str">
            <v>NUMERO DE OPERARIOS</v>
          </cell>
          <cell r="C549" t="str">
            <v>CATEGORIAS</v>
          </cell>
          <cell r="D549" t="str">
            <v>CANTIDAD</v>
          </cell>
          <cell r="E549" t="str">
            <v>SUELDO/OPERARIO (SMLV)</v>
          </cell>
          <cell r="F549" t="str">
            <v>TOTAL (SMLV) POR CATEGORÍA</v>
          </cell>
          <cell r="G549" t="str">
            <v>TOTAL (SMLV) POR CANTIDAD DE OPERARIOS</v>
          </cell>
        </row>
        <row r="550">
          <cell r="B550">
            <v>1</v>
          </cell>
          <cell r="C550" t="str">
            <v>Técnico</v>
          </cell>
          <cell r="D550">
            <v>1</v>
          </cell>
          <cell r="E550">
            <v>1.5</v>
          </cell>
          <cell r="F550">
            <v>1.5</v>
          </cell>
          <cell r="G550">
            <v>1.5</v>
          </cell>
        </row>
        <row r="551">
          <cell r="B551">
            <v>2</v>
          </cell>
          <cell r="C551" t="str">
            <v>Jefe de equipos electromecánicos</v>
          </cell>
          <cell r="D551">
            <v>1</v>
          </cell>
          <cell r="E551">
            <v>2.5</v>
          </cell>
          <cell r="F551">
            <v>2.5</v>
          </cell>
          <cell r="G551">
            <v>4</v>
          </cell>
        </row>
        <row r="552">
          <cell r="C552" t="str">
            <v>Técnico</v>
          </cell>
          <cell r="D552">
            <v>1</v>
          </cell>
          <cell r="E552">
            <v>1.5</v>
          </cell>
          <cell r="F552">
            <v>1.5</v>
          </cell>
        </row>
        <row r="553">
          <cell r="B553">
            <v>3</v>
          </cell>
          <cell r="C553" t="str">
            <v>Jefe de equipos electromecánicos</v>
          </cell>
          <cell r="D553">
            <v>1</v>
          </cell>
          <cell r="E553">
            <v>2.5</v>
          </cell>
          <cell r="F553">
            <v>2.5</v>
          </cell>
          <cell r="G553">
            <v>5.5</v>
          </cell>
        </row>
        <row r="554">
          <cell r="C554" t="str">
            <v>Técnico</v>
          </cell>
          <cell r="D554">
            <v>2</v>
          </cell>
          <cell r="E554">
            <v>1.5</v>
          </cell>
          <cell r="F554">
            <v>3</v>
          </cell>
        </row>
        <row r="555">
          <cell r="B555">
            <v>4</v>
          </cell>
          <cell r="C555" t="str">
            <v>Jefe de equipos electromecánicos</v>
          </cell>
          <cell r="D555">
            <v>1</v>
          </cell>
          <cell r="E555">
            <v>2.5</v>
          </cell>
          <cell r="F555">
            <v>2.5</v>
          </cell>
          <cell r="G555">
            <v>7</v>
          </cell>
        </row>
        <row r="556">
          <cell r="C556" t="str">
            <v>Técnico</v>
          </cell>
          <cell r="D556">
            <v>3</v>
          </cell>
          <cell r="E556">
            <v>1.5</v>
          </cell>
          <cell r="F556">
            <v>4.5</v>
          </cell>
        </row>
        <row r="557">
          <cell r="B557">
            <v>5</v>
          </cell>
          <cell r="C557" t="str">
            <v>Jefe de equipos electromecánicos</v>
          </cell>
          <cell r="D557">
            <v>1</v>
          </cell>
          <cell r="E557">
            <v>2.5</v>
          </cell>
          <cell r="F557">
            <v>2.5</v>
          </cell>
          <cell r="G557">
            <v>8.5</v>
          </cell>
        </row>
        <row r="558">
          <cell r="C558" t="str">
            <v>Técnico</v>
          </cell>
          <cell r="D558">
            <v>4</v>
          </cell>
          <cell r="E558">
            <v>1.5</v>
          </cell>
          <cell r="F558">
            <v>6</v>
          </cell>
        </row>
        <row r="559">
          <cell r="B559">
            <v>6</v>
          </cell>
          <cell r="C559" t="str">
            <v>Jefe de equipos electromecánicos</v>
          </cell>
          <cell r="D559">
            <v>1</v>
          </cell>
          <cell r="E559">
            <v>2.5</v>
          </cell>
          <cell r="F559">
            <v>2.5</v>
          </cell>
          <cell r="G559">
            <v>10</v>
          </cell>
        </row>
        <row r="560">
          <cell r="C560" t="str">
            <v>Técnico</v>
          </cell>
          <cell r="D560">
            <v>5</v>
          </cell>
          <cell r="E560">
            <v>1.5</v>
          </cell>
          <cell r="F560">
            <v>7.5</v>
          </cell>
        </row>
        <row r="564">
          <cell r="B564" t="str">
            <v>NUMERO DE OPERARIOS</v>
          </cell>
          <cell r="C564" t="str">
            <v>CATEGORIAS</v>
          </cell>
          <cell r="D564" t="str">
            <v>CANTIDAD</v>
          </cell>
          <cell r="E564" t="str">
            <v>SUELDO/OPERARIO (SMLV)</v>
          </cell>
          <cell r="F564" t="str">
            <v>TOTAL (SMLV) POR CATEGORÍA</v>
          </cell>
          <cell r="G564" t="str">
            <v>TOTAL (SMLV) POR CANTIDAD DE OPERARIOS</v>
          </cell>
        </row>
        <row r="565">
          <cell r="B565">
            <v>1</v>
          </cell>
          <cell r="C565" t="str">
            <v>Fontanero</v>
          </cell>
          <cell r="D565">
            <v>1</v>
          </cell>
          <cell r="E565">
            <v>1.5</v>
          </cell>
          <cell r="F565">
            <v>1.5</v>
          </cell>
          <cell r="G565">
            <v>1.5</v>
          </cell>
        </row>
        <row r="566">
          <cell r="B566">
            <v>2</v>
          </cell>
          <cell r="C566" t="str">
            <v>Fontanero</v>
          </cell>
          <cell r="D566">
            <v>1</v>
          </cell>
          <cell r="E566">
            <v>1.5</v>
          </cell>
          <cell r="F566">
            <v>1.5</v>
          </cell>
          <cell r="G566">
            <v>2.5</v>
          </cell>
        </row>
        <row r="567">
          <cell r="C567" t="str">
            <v>Auxiliar</v>
          </cell>
          <cell r="D567">
            <v>1</v>
          </cell>
          <cell r="E567">
            <v>1</v>
          </cell>
          <cell r="F567">
            <v>1</v>
          </cell>
        </row>
        <row r="568">
          <cell r="B568">
            <v>3</v>
          </cell>
          <cell r="C568" t="str">
            <v>Jefe de fontanero</v>
          </cell>
          <cell r="D568">
            <v>1</v>
          </cell>
          <cell r="E568">
            <v>2.5</v>
          </cell>
          <cell r="F568">
            <v>2.5</v>
          </cell>
          <cell r="G568">
            <v>5</v>
          </cell>
        </row>
        <row r="569">
          <cell r="C569" t="str">
            <v>Fontanero</v>
          </cell>
          <cell r="D569">
            <v>1</v>
          </cell>
          <cell r="E569">
            <v>1.5</v>
          </cell>
          <cell r="F569">
            <v>1.5</v>
          </cell>
        </row>
        <row r="570">
          <cell r="C570" t="str">
            <v>Auxiliar</v>
          </cell>
          <cell r="D570">
            <v>1</v>
          </cell>
          <cell r="E570">
            <v>1</v>
          </cell>
          <cell r="F570">
            <v>1</v>
          </cell>
        </row>
        <row r="571">
          <cell r="B571">
            <v>4</v>
          </cell>
          <cell r="C571" t="str">
            <v>Jefe de fontanero</v>
          </cell>
          <cell r="D571">
            <v>1</v>
          </cell>
          <cell r="E571">
            <v>2.5</v>
          </cell>
          <cell r="F571">
            <v>2.5</v>
          </cell>
          <cell r="G571">
            <v>6</v>
          </cell>
        </row>
        <row r="572">
          <cell r="C572" t="str">
            <v>Fontanero</v>
          </cell>
          <cell r="D572">
            <v>1</v>
          </cell>
          <cell r="E572">
            <v>1.5</v>
          </cell>
          <cell r="F572">
            <v>1.5</v>
          </cell>
        </row>
        <row r="573">
          <cell r="C573" t="str">
            <v>Auxiliar</v>
          </cell>
          <cell r="D573">
            <v>2</v>
          </cell>
          <cell r="E573">
            <v>1</v>
          </cell>
          <cell r="F573">
            <v>2</v>
          </cell>
        </row>
        <row r="574">
          <cell r="B574">
            <v>5</v>
          </cell>
          <cell r="C574" t="str">
            <v>Jefe de fontanero</v>
          </cell>
          <cell r="D574">
            <v>1</v>
          </cell>
          <cell r="E574">
            <v>2.5</v>
          </cell>
          <cell r="F574">
            <v>2.5</v>
          </cell>
          <cell r="G574">
            <v>7.5</v>
          </cell>
        </row>
        <row r="575">
          <cell r="C575" t="str">
            <v>Fontanero</v>
          </cell>
          <cell r="D575">
            <v>2</v>
          </cell>
          <cell r="E575">
            <v>1.5</v>
          </cell>
          <cell r="F575">
            <v>3</v>
          </cell>
        </row>
        <row r="576">
          <cell r="C576" t="str">
            <v>Auxiliar</v>
          </cell>
          <cell r="D576">
            <v>2</v>
          </cell>
          <cell r="E576">
            <v>1</v>
          </cell>
          <cell r="F576">
            <v>2</v>
          </cell>
        </row>
        <row r="577">
          <cell r="B577">
            <v>6</v>
          </cell>
          <cell r="C577" t="str">
            <v>Jefe de fontanero</v>
          </cell>
          <cell r="D577">
            <v>1</v>
          </cell>
          <cell r="E577">
            <v>2.5</v>
          </cell>
          <cell r="F577">
            <v>2.5</v>
          </cell>
          <cell r="G577">
            <v>8.5</v>
          </cell>
        </row>
        <row r="578">
          <cell r="C578" t="str">
            <v>Fontanero</v>
          </cell>
          <cell r="D578">
            <v>2</v>
          </cell>
          <cell r="E578">
            <v>1.5</v>
          </cell>
          <cell r="F578">
            <v>3</v>
          </cell>
        </row>
        <row r="579">
          <cell r="C579" t="str">
            <v>Auxiliar</v>
          </cell>
          <cell r="D579">
            <v>3</v>
          </cell>
          <cell r="E579">
            <v>1</v>
          </cell>
          <cell r="F579">
            <v>3</v>
          </cell>
        </row>
        <row r="580">
          <cell r="B580">
            <v>7</v>
          </cell>
          <cell r="C580" t="str">
            <v>Jefe de fontanero</v>
          </cell>
          <cell r="D580">
            <v>1</v>
          </cell>
          <cell r="E580">
            <v>2.5</v>
          </cell>
          <cell r="F580">
            <v>2.5</v>
          </cell>
          <cell r="G580">
            <v>9.5</v>
          </cell>
        </row>
        <row r="581">
          <cell r="C581" t="str">
            <v>Fontanero</v>
          </cell>
          <cell r="D581">
            <v>2</v>
          </cell>
          <cell r="E581">
            <v>1.5</v>
          </cell>
          <cell r="F581">
            <v>3</v>
          </cell>
        </row>
        <row r="582">
          <cell r="C582" t="str">
            <v>Auxiliar</v>
          </cell>
          <cell r="D582">
            <v>4</v>
          </cell>
          <cell r="E582">
            <v>1</v>
          </cell>
          <cell r="F582">
            <v>4</v>
          </cell>
        </row>
        <row r="583">
          <cell r="B583">
            <v>8</v>
          </cell>
          <cell r="C583" t="str">
            <v>Jefe de fontanero</v>
          </cell>
          <cell r="D583">
            <v>1</v>
          </cell>
          <cell r="E583">
            <v>2.5</v>
          </cell>
          <cell r="F583">
            <v>2.5</v>
          </cell>
          <cell r="G583">
            <v>11</v>
          </cell>
        </row>
        <row r="584">
          <cell r="C584" t="str">
            <v>Fontanero</v>
          </cell>
          <cell r="D584">
            <v>3</v>
          </cell>
          <cell r="E584">
            <v>1.5</v>
          </cell>
          <cell r="F584">
            <v>4.5</v>
          </cell>
        </row>
        <row r="585">
          <cell r="C585" t="str">
            <v>Auxiliar</v>
          </cell>
          <cell r="D585">
            <v>4</v>
          </cell>
          <cell r="E585">
            <v>1</v>
          </cell>
          <cell r="F585">
            <v>4</v>
          </cell>
        </row>
        <row r="586">
          <cell r="B586">
            <v>9</v>
          </cell>
          <cell r="C586" t="str">
            <v>Jefe de fontanero</v>
          </cell>
          <cell r="D586">
            <v>1</v>
          </cell>
          <cell r="E586">
            <v>2.5</v>
          </cell>
          <cell r="F586">
            <v>2.5</v>
          </cell>
          <cell r="G586">
            <v>12</v>
          </cell>
        </row>
        <row r="587">
          <cell r="C587" t="str">
            <v>Fontanero</v>
          </cell>
          <cell r="D587">
            <v>3</v>
          </cell>
          <cell r="E587">
            <v>1.5</v>
          </cell>
          <cell r="F587">
            <v>4.5</v>
          </cell>
        </row>
        <row r="588">
          <cell r="C588" t="str">
            <v>Auxiliar</v>
          </cell>
          <cell r="D588">
            <v>5</v>
          </cell>
          <cell r="E588">
            <v>1</v>
          </cell>
          <cell r="F588">
            <v>5</v>
          </cell>
        </row>
        <row r="589">
          <cell r="B589">
            <v>10</v>
          </cell>
          <cell r="C589" t="str">
            <v>Jefe de fontanero</v>
          </cell>
          <cell r="D589">
            <v>1</v>
          </cell>
          <cell r="E589">
            <v>2.5</v>
          </cell>
          <cell r="F589">
            <v>2.5</v>
          </cell>
          <cell r="G589">
            <v>13</v>
          </cell>
        </row>
        <row r="590">
          <cell r="C590" t="str">
            <v>Fontanero</v>
          </cell>
          <cell r="D590">
            <v>3</v>
          </cell>
          <cell r="E590">
            <v>1.5</v>
          </cell>
          <cell r="F590">
            <v>4.5</v>
          </cell>
        </row>
        <row r="591">
          <cell r="C591" t="str">
            <v>Auxiliar</v>
          </cell>
          <cell r="D591">
            <v>6</v>
          </cell>
          <cell r="E591">
            <v>1</v>
          </cell>
          <cell r="F591">
            <v>6</v>
          </cell>
        </row>
        <row r="592">
          <cell r="B592">
            <v>11</v>
          </cell>
          <cell r="C592" t="str">
            <v>Jefe de fontanero</v>
          </cell>
          <cell r="D592">
            <v>1</v>
          </cell>
          <cell r="E592">
            <v>2.5</v>
          </cell>
          <cell r="F592">
            <v>2.5</v>
          </cell>
          <cell r="G592">
            <v>14</v>
          </cell>
        </row>
        <row r="593">
          <cell r="C593" t="str">
            <v>Fontanero</v>
          </cell>
          <cell r="D593">
            <v>3</v>
          </cell>
          <cell r="E593">
            <v>1.5</v>
          </cell>
          <cell r="F593">
            <v>4.5</v>
          </cell>
        </row>
        <row r="594">
          <cell r="C594" t="str">
            <v>Auxiliar</v>
          </cell>
          <cell r="D594">
            <v>7</v>
          </cell>
          <cell r="E594">
            <v>1</v>
          </cell>
          <cell r="F594">
            <v>7</v>
          </cell>
        </row>
        <row r="595">
          <cell r="B595">
            <v>12</v>
          </cell>
          <cell r="C595" t="str">
            <v>Jefe de fontanero</v>
          </cell>
          <cell r="D595">
            <v>1</v>
          </cell>
          <cell r="E595">
            <v>2.5</v>
          </cell>
          <cell r="F595">
            <v>2.5</v>
          </cell>
          <cell r="G595">
            <v>15</v>
          </cell>
        </row>
        <row r="596">
          <cell r="C596" t="str">
            <v>Fontanero</v>
          </cell>
          <cell r="D596">
            <v>3</v>
          </cell>
          <cell r="E596">
            <v>1.5</v>
          </cell>
          <cell r="F596">
            <v>4.5</v>
          </cell>
        </row>
        <row r="597">
          <cell r="C597" t="str">
            <v>Auxiliar</v>
          </cell>
          <cell r="D597">
            <v>8</v>
          </cell>
          <cell r="E597">
            <v>1</v>
          </cell>
          <cell r="F597">
            <v>8</v>
          </cell>
        </row>
        <row r="598">
          <cell r="B598">
            <v>13</v>
          </cell>
          <cell r="C598" t="str">
            <v>Jefe de fontanero</v>
          </cell>
          <cell r="D598">
            <v>1</v>
          </cell>
          <cell r="E598">
            <v>2.5</v>
          </cell>
          <cell r="F598">
            <v>2.5</v>
          </cell>
          <cell r="G598">
            <v>16.5</v>
          </cell>
        </row>
        <row r="599">
          <cell r="C599" t="str">
            <v>Fontanero</v>
          </cell>
          <cell r="D599">
            <v>4</v>
          </cell>
          <cell r="E599">
            <v>1.5</v>
          </cell>
          <cell r="F599">
            <v>6</v>
          </cell>
        </row>
        <row r="600">
          <cell r="C600" t="str">
            <v>Auxiliar</v>
          </cell>
          <cell r="D600">
            <v>8</v>
          </cell>
          <cell r="E600">
            <v>1</v>
          </cell>
          <cell r="F600">
            <v>8</v>
          </cell>
        </row>
        <row r="601">
          <cell r="B601">
            <v>14</v>
          </cell>
          <cell r="C601" t="str">
            <v>Jefe de fontanero</v>
          </cell>
          <cell r="D601">
            <v>1</v>
          </cell>
          <cell r="E601">
            <v>2.5</v>
          </cell>
          <cell r="F601">
            <v>2.5</v>
          </cell>
          <cell r="G601">
            <v>17.5</v>
          </cell>
        </row>
        <row r="602">
          <cell r="C602" t="str">
            <v>Fontanero</v>
          </cell>
          <cell r="D602">
            <v>4</v>
          </cell>
          <cell r="E602">
            <v>1.5</v>
          </cell>
          <cell r="F602">
            <v>6</v>
          </cell>
        </row>
        <row r="603">
          <cell r="C603" t="str">
            <v>Auxiliar</v>
          </cell>
          <cell r="D603">
            <v>9</v>
          </cell>
          <cell r="E603">
            <v>1</v>
          </cell>
          <cell r="F603">
            <v>9</v>
          </cell>
        </row>
        <row r="604">
          <cell r="B604">
            <v>15</v>
          </cell>
          <cell r="C604" t="str">
            <v>Jefe de fontanero</v>
          </cell>
          <cell r="D604">
            <v>1</v>
          </cell>
          <cell r="E604">
            <v>2.5</v>
          </cell>
          <cell r="F604">
            <v>2.5</v>
          </cell>
          <cell r="G604">
            <v>18.5</v>
          </cell>
        </row>
        <row r="605">
          <cell r="C605" t="str">
            <v>Fontanero</v>
          </cell>
          <cell r="D605">
            <v>4</v>
          </cell>
          <cell r="E605">
            <v>1.5</v>
          </cell>
          <cell r="F605">
            <v>6</v>
          </cell>
        </row>
        <row r="606">
          <cell r="C606" t="str">
            <v>Auxiliar</v>
          </cell>
          <cell r="D606">
            <v>10</v>
          </cell>
          <cell r="E606">
            <v>1</v>
          </cell>
          <cell r="F606">
            <v>10</v>
          </cell>
        </row>
        <row r="607">
          <cell r="B607">
            <v>16</v>
          </cell>
          <cell r="C607" t="str">
            <v>Jefe de fontanero</v>
          </cell>
          <cell r="D607">
            <v>1</v>
          </cell>
          <cell r="E607">
            <v>2.5</v>
          </cell>
          <cell r="F607">
            <v>2.5</v>
          </cell>
          <cell r="G607">
            <v>20</v>
          </cell>
        </row>
        <row r="608">
          <cell r="C608" t="str">
            <v>Fontanero</v>
          </cell>
          <cell r="D608">
            <v>5</v>
          </cell>
          <cell r="E608">
            <v>1.5</v>
          </cell>
          <cell r="F608">
            <v>7.5</v>
          </cell>
        </row>
        <row r="609">
          <cell r="C609" t="str">
            <v>Auxiliar</v>
          </cell>
          <cell r="D609">
            <v>10</v>
          </cell>
          <cell r="E609">
            <v>1</v>
          </cell>
          <cell r="F609">
            <v>10</v>
          </cell>
        </row>
        <row r="610">
          <cell r="B610">
            <v>17</v>
          </cell>
          <cell r="C610" t="str">
            <v>Jefe de fontanero</v>
          </cell>
          <cell r="D610">
            <v>1</v>
          </cell>
          <cell r="E610">
            <v>2.5</v>
          </cell>
          <cell r="F610">
            <v>2.5</v>
          </cell>
          <cell r="G610">
            <v>21</v>
          </cell>
        </row>
        <row r="611">
          <cell r="C611" t="str">
            <v>Fontanero</v>
          </cell>
          <cell r="D611">
            <v>5</v>
          </cell>
          <cell r="E611">
            <v>1.5</v>
          </cell>
          <cell r="F611">
            <v>7.5</v>
          </cell>
        </row>
        <row r="612">
          <cell r="C612" t="str">
            <v>Auxiliar</v>
          </cell>
          <cell r="D612">
            <v>11</v>
          </cell>
          <cell r="E612">
            <v>1</v>
          </cell>
          <cell r="F612">
            <v>11</v>
          </cell>
        </row>
        <row r="613">
          <cell r="B613">
            <v>18</v>
          </cell>
          <cell r="C613" t="str">
            <v>Jefe de fontanero</v>
          </cell>
          <cell r="D613">
            <v>1</v>
          </cell>
          <cell r="E613">
            <v>2.5</v>
          </cell>
          <cell r="F613">
            <v>2.5</v>
          </cell>
          <cell r="G613">
            <v>22</v>
          </cell>
        </row>
        <row r="614">
          <cell r="C614" t="str">
            <v>Fontanero</v>
          </cell>
          <cell r="D614">
            <v>5</v>
          </cell>
          <cell r="E614">
            <v>1.5</v>
          </cell>
          <cell r="F614">
            <v>7.5</v>
          </cell>
        </row>
        <row r="615">
          <cell r="C615" t="str">
            <v>Auxiliar</v>
          </cell>
          <cell r="D615">
            <v>12</v>
          </cell>
          <cell r="E615">
            <v>1</v>
          </cell>
          <cell r="F615">
            <v>12</v>
          </cell>
        </row>
        <row r="616">
          <cell r="B616">
            <v>19</v>
          </cell>
          <cell r="C616" t="str">
            <v>Jefe de fontanero</v>
          </cell>
          <cell r="D616">
            <v>1</v>
          </cell>
          <cell r="E616">
            <v>2.5</v>
          </cell>
          <cell r="F616">
            <v>2.5</v>
          </cell>
          <cell r="G616">
            <v>23</v>
          </cell>
        </row>
        <row r="617">
          <cell r="C617" t="str">
            <v>Fontanero</v>
          </cell>
          <cell r="D617">
            <v>5</v>
          </cell>
          <cell r="E617">
            <v>1.5</v>
          </cell>
          <cell r="F617">
            <v>7.5</v>
          </cell>
        </row>
        <row r="618">
          <cell r="C618" t="str">
            <v>Auxiliar</v>
          </cell>
          <cell r="D618">
            <v>13</v>
          </cell>
          <cell r="E618">
            <v>1</v>
          </cell>
          <cell r="F618">
            <v>13</v>
          </cell>
        </row>
        <row r="619">
          <cell r="B619">
            <v>20</v>
          </cell>
          <cell r="C619" t="str">
            <v>Jefe de fontanero</v>
          </cell>
          <cell r="D619">
            <v>1</v>
          </cell>
          <cell r="E619">
            <v>2.5</v>
          </cell>
          <cell r="F619">
            <v>2.5</v>
          </cell>
          <cell r="G619">
            <v>24.5</v>
          </cell>
        </row>
        <row r="620">
          <cell r="C620" t="str">
            <v>Fontanero</v>
          </cell>
          <cell r="D620">
            <v>6</v>
          </cell>
          <cell r="E620">
            <v>1.5</v>
          </cell>
          <cell r="F620">
            <v>9</v>
          </cell>
        </row>
        <row r="621">
          <cell r="C621" t="str">
            <v>Auxiliar</v>
          </cell>
          <cell r="D621">
            <v>13</v>
          </cell>
          <cell r="E621">
            <v>1</v>
          </cell>
          <cell r="F621">
            <v>13</v>
          </cell>
        </row>
        <row r="674">
          <cell r="B674" t="str">
            <v>MUNICIPIO</v>
          </cell>
          <cell r="C674" t="str">
            <v>CAPTACIÓN</v>
          </cell>
          <cell r="D674" t="str">
            <v>SISTEMA DE BOMBEO</v>
          </cell>
          <cell r="E674" t="str">
            <v>PLANTAS DE TRATAMIENTO</v>
          </cell>
          <cell r="F674" t="str">
            <v>TANQUES DE ALMACENAMIENTO</v>
          </cell>
          <cell r="G674" t="str">
            <v>MACROMEDIDORES</v>
          </cell>
          <cell r="H674" t="str">
            <v>REBOMBEO</v>
          </cell>
        </row>
        <row r="675">
          <cell r="B675" t="str">
            <v>Majagual</v>
          </cell>
          <cell r="C675">
            <v>1</v>
          </cell>
          <cell r="D675">
            <v>31.265999999999998</v>
          </cell>
          <cell r="E675">
            <v>0</v>
          </cell>
          <cell r="F675">
            <v>175</v>
          </cell>
          <cell r="G675">
            <v>0</v>
          </cell>
          <cell r="H675">
            <v>0</v>
          </cell>
        </row>
        <row r="676">
          <cell r="B676" t="str">
            <v>San Benito Abad</v>
          </cell>
          <cell r="C676">
            <v>1</v>
          </cell>
          <cell r="D676">
            <v>51.354999999999997</v>
          </cell>
          <cell r="E676">
            <v>0</v>
          </cell>
          <cell r="F676">
            <v>418</v>
          </cell>
          <cell r="G676">
            <v>0</v>
          </cell>
        </row>
        <row r="677">
          <cell r="B677" t="str">
            <v>San Marcos</v>
          </cell>
          <cell r="C677">
            <v>4</v>
          </cell>
          <cell r="D677">
            <v>124.94197999999997</v>
          </cell>
          <cell r="E677">
            <v>0</v>
          </cell>
          <cell r="F677">
            <v>500</v>
          </cell>
          <cell r="G677">
            <v>6</v>
          </cell>
        </row>
        <row r="678">
          <cell r="B678" t="str">
            <v>San Onofre</v>
          </cell>
          <cell r="C678">
            <v>10</v>
          </cell>
          <cell r="D678">
            <v>97.4</v>
          </cell>
          <cell r="E678">
            <v>0</v>
          </cell>
          <cell r="F678">
            <v>1152</v>
          </cell>
          <cell r="G678">
            <v>0</v>
          </cell>
          <cell r="H678">
            <v>72</v>
          </cell>
        </row>
        <row r="679">
          <cell r="B679" t="str">
            <v>San Pedro</v>
          </cell>
          <cell r="C679">
            <v>2</v>
          </cell>
          <cell r="D679">
            <v>37.299999999999997</v>
          </cell>
          <cell r="E679">
            <v>0</v>
          </cell>
          <cell r="F679">
            <v>1072</v>
          </cell>
          <cell r="G679">
            <v>0</v>
          </cell>
          <cell r="H679">
            <v>0</v>
          </cell>
        </row>
        <row r="680">
          <cell r="B680" t="str">
            <v>Santiago de Tolú</v>
          </cell>
          <cell r="C680">
            <v>4</v>
          </cell>
          <cell r="D680">
            <v>53.813999999999993</v>
          </cell>
          <cell r="E680">
            <v>0</v>
          </cell>
          <cell r="F680">
            <v>215</v>
          </cell>
          <cell r="G680">
            <v>1</v>
          </cell>
          <cell r="H680">
            <v>0</v>
          </cell>
        </row>
        <row r="681">
          <cell r="B681" t="str">
            <v>Cerro de San Antonio</v>
          </cell>
          <cell r="C681">
            <v>1</v>
          </cell>
          <cell r="D681">
            <v>171.58</v>
          </cell>
          <cell r="E681">
            <v>60</v>
          </cell>
          <cell r="F681">
            <v>750</v>
          </cell>
          <cell r="G681">
            <v>0</v>
          </cell>
          <cell r="H681">
            <v>0</v>
          </cell>
        </row>
        <row r="682">
          <cell r="B682" t="str">
            <v>El Piñón</v>
          </cell>
          <cell r="C682">
            <v>2</v>
          </cell>
          <cell r="D682">
            <v>82.06</v>
          </cell>
          <cell r="E682">
            <v>30</v>
          </cell>
          <cell r="F682">
            <v>590</v>
          </cell>
          <cell r="G682">
            <v>0</v>
          </cell>
          <cell r="H682">
            <v>22.38</v>
          </cell>
        </row>
        <row r="683">
          <cell r="B683" t="str">
            <v>Pedraza</v>
          </cell>
          <cell r="C683">
            <v>1</v>
          </cell>
          <cell r="D683">
            <v>26.856000000000002</v>
          </cell>
          <cell r="E683">
            <v>10</v>
          </cell>
          <cell r="F683">
            <v>160</v>
          </cell>
          <cell r="G683">
            <v>0</v>
          </cell>
          <cell r="H683">
            <v>0</v>
          </cell>
        </row>
        <row r="684">
          <cell r="B684" t="str">
            <v>Pivijay</v>
          </cell>
          <cell r="D684">
            <v>63.41</v>
          </cell>
          <cell r="E684">
            <v>65</v>
          </cell>
          <cell r="F684">
            <v>600</v>
          </cell>
          <cell r="G684">
            <v>0</v>
          </cell>
        </row>
        <row r="685">
          <cell r="B685" t="str">
            <v>Salamina</v>
          </cell>
          <cell r="C685">
            <v>1</v>
          </cell>
          <cell r="D685">
            <v>41.776000000000003</v>
          </cell>
          <cell r="E685">
            <v>16</v>
          </cell>
          <cell r="F685">
            <v>230</v>
          </cell>
          <cell r="G685">
            <v>0</v>
          </cell>
          <cell r="H685">
            <v>29.84</v>
          </cell>
        </row>
        <row r="688">
          <cell r="B688" t="str">
            <v>MUNICIPIO</v>
          </cell>
          <cell r="C688" t="str">
            <v>LONGITUD REDES DE DISTRIBUCIÓN (AC +PVC) (km)</v>
          </cell>
          <cell r="D688" t="str">
            <v>PORCENTAJE 2 - 4"</v>
          </cell>
        </row>
        <row r="689">
          <cell r="B689" t="str">
            <v>Majagual</v>
          </cell>
          <cell r="C689">
            <v>14.06</v>
          </cell>
          <cell r="D689">
            <v>0.04</v>
          </cell>
        </row>
        <row r="690">
          <cell r="B690" t="str">
            <v>San Benito Abad</v>
          </cell>
          <cell r="C690">
            <v>14.4</v>
          </cell>
          <cell r="D690">
            <v>1</v>
          </cell>
        </row>
        <row r="691">
          <cell r="B691" t="str">
            <v>San Marcos</v>
          </cell>
          <cell r="C691">
            <v>32.770000000000003</v>
          </cell>
          <cell r="D691">
            <v>0.74399999999999999</v>
          </cell>
        </row>
        <row r="692">
          <cell r="B692" t="str">
            <v>San Onofre</v>
          </cell>
          <cell r="C692">
            <v>14.128</v>
          </cell>
          <cell r="D692">
            <v>0.71</v>
          </cell>
        </row>
        <row r="693">
          <cell r="B693" t="str">
            <v>San Pedro</v>
          </cell>
          <cell r="C693">
            <v>21.5</v>
          </cell>
          <cell r="D693">
            <v>0.91</v>
          </cell>
        </row>
        <row r="694">
          <cell r="B694" t="str">
            <v>Santiago de Tolú</v>
          </cell>
          <cell r="C694">
            <v>29.93</v>
          </cell>
          <cell r="D694">
            <v>0.98699999999999999</v>
          </cell>
        </row>
        <row r="695">
          <cell r="B695" t="str">
            <v>Cerro de San Antonio</v>
          </cell>
          <cell r="C695">
            <v>8.2070000000000007</v>
          </cell>
          <cell r="D695">
            <v>0.6</v>
          </cell>
        </row>
        <row r="696">
          <cell r="B696" t="str">
            <v>El Piñón</v>
          </cell>
          <cell r="C696">
            <v>16.312000000000001</v>
          </cell>
          <cell r="D696">
            <v>0.87</v>
          </cell>
        </row>
        <row r="697">
          <cell r="B697" t="str">
            <v>Pedraza</v>
          </cell>
          <cell r="C697">
            <v>8.32</v>
          </cell>
          <cell r="D697">
            <v>0.8</v>
          </cell>
        </row>
        <row r="698">
          <cell r="B698" t="str">
            <v>Pivijay</v>
          </cell>
          <cell r="C698">
            <v>46</v>
          </cell>
          <cell r="D698">
            <v>0.8</v>
          </cell>
        </row>
        <row r="699">
          <cell r="B699" t="str">
            <v>Salamina</v>
          </cell>
          <cell r="C699">
            <v>25.24</v>
          </cell>
          <cell r="D699">
            <v>0.97</v>
          </cell>
        </row>
        <row r="704">
          <cell r="B704" t="str">
            <v>MUNICIPIO</v>
          </cell>
          <cell r="C704" t="str">
            <v xml:space="preserve">SISTEMA DE BOMBEO </v>
          </cell>
          <cell r="D704" t="str">
            <v xml:space="preserve">PLANTA DE TRATAMIENTO </v>
          </cell>
        </row>
        <row r="705">
          <cell r="B705" t="str">
            <v>Majagual</v>
          </cell>
          <cell r="C705">
            <v>0</v>
          </cell>
          <cell r="D705">
            <v>33750</v>
          </cell>
        </row>
        <row r="706">
          <cell r="B706" t="str">
            <v>San Benito Abad</v>
          </cell>
          <cell r="C706">
            <v>0</v>
          </cell>
          <cell r="D706">
            <v>0</v>
          </cell>
        </row>
        <row r="707">
          <cell r="B707" t="str">
            <v>San Marcos</v>
          </cell>
          <cell r="C707">
            <v>179.04</v>
          </cell>
          <cell r="D707">
            <v>86400</v>
          </cell>
        </row>
        <row r="708">
          <cell r="B708" t="str">
            <v>San Onofre</v>
          </cell>
          <cell r="C708">
            <v>0</v>
          </cell>
          <cell r="D708">
            <v>0</v>
          </cell>
        </row>
        <row r="709">
          <cell r="B709" t="str">
            <v>San Pedro</v>
          </cell>
          <cell r="C709">
            <v>0</v>
          </cell>
          <cell r="D709">
            <v>2800</v>
          </cell>
        </row>
        <row r="710">
          <cell r="B710" t="str">
            <v>Santiago de Tolú</v>
          </cell>
          <cell r="C710">
            <v>67.14</v>
          </cell>
          <cell r="D710">
            <v>126000</v>
          </cell>
        </row>
        <row r="711">
          <cell r="B711" t="str">
            <v>Cerro de San Antonio</v>
          </cell>
          <cell r="C711">
            <v>0</v>
          </cell>
          <cell r="D711">
            <v>0</v>
          </cell>
        </row>
        <row r="712">
          <cell r="B712" t="str">
            <v>El Piñón</v>
          </cell>
          <cell r="C712">
            <v>12</v>
          </cell>
          <cell r="D712">
            <v>27000</v>
          </cell>
        </row>
        <row r="713">
          <cell r="B713" t="str">
            <v>Pedraza</v>
          </cell>
          <cell r="C713">
            <v>20.887999999999998</v>
          </cell>
          <cell r="D713">
            <v>6604</v>
          </cell>
        </row>
        <row r="714">
          <cell r="B714" t="str">
            <v>Pivijay</v>
          </cell>
          <cell r="C714">
            <v>28.223666666666666</v>
          </cell>
          <cell r="D714">
            <v>8250</v>
          </cell>
        </row>
        <row r="715">
          <cell r="B715" t="str">
            <v>Salamina</v>
          </cell>
          <cell r="C715">
            <v>22.38</v>
          </cell>
          <cell r="D715">
            <v>10395</v>
          </cell>
        </row>
        <row r="718">
          <cell r="B718" t="str">
            <v>MUNICIPIO</v>
          </cell>
          <cell r="C718" t="str">
            <v>LONGITUD REDES DE ALCANTARILLADO (km)</v>
          </cell>
          <cell r="D718" t="str">
            <v>LONGITUD DE REDES DE 8"</v>
          </cell>
          <cell r="E718" t="str">
            <v>LONGITUD DE REDES DE 10"</v>
          </cell>
          <cell r="F718" t="str">
            <v>LONGITUD DE REDES DE 12"</v>
          </cell>
          <cell r="G718" t="str">
            <v>LONGITUD DE REDES &gt; 20"</v>
          </cell>
          <cell r="H718" t="str">
            <v>LONGITUD DE 12"</v>
          </cell>
          <cell r="I718" t="str">
            <v>LONGITUD DE 18"</v>
          </cell>
          <cell r="J718" t="str">
            <v>LONGITUD DE 20"</v>
          </cell>
          <cell r="K718" t="str">
            <v>LONGITUD DE 24"</v>
          </cell>
          <cell r="L718" t="str">
            <v>LONGITUD DE 16"</v>
          </cell>
          <cell r="M718" t="str">
            <v>LONGITUD DE 20"</v>
          </cell>
          <cell r="N718" t="str">
            <v>LONGITUD DE 24"</v>
          </cell>
          <cell r="O718" t="str">
            <v>LONGITUD DE 27"</v>
          </cell>
        </row>
        <row r="719">
          <cell r="B719" t="str">
            <v>Majagual</v>
          </cell>
          <cell r="C719">
            <v>7.9</v>
          </cell>
          <cell r="D719">
            <v>3.8220200000000002</v>
          </cell>
          <cell r="E719">
            <v>0.25596000000000002</v>
          </cell>
          <cell r="F719">
            <v>3.8220200000000002</v>
          </cell>
          <cell r="G719">
            <v>0</v>
          </cell>
          <cell r="H719">
            <v>0</v>
          </cell>
          <cell r="I719">
            <v>0</v>
          </cell>
          <cell r="J719">
            <v>0</v>
          </cell>
          <cell r="K719">
            <v>0</v>
          </cell>
          <cell r="L719">
            <v>0</v>
          </cell>
          <cell r="M719">
            <v>0</v>
          </cell>
          <cell r="N719">
            <v>0</v>
          </cell>
          <cell r="O719">
            <v>0</v>
          </cell>
        </row>
        <row r="720">
          <cell r="B720" t="str">
            <v>San Benito Abad</v>
          </cell>
          <cell r="C720">
            <v>0.8</v>
          </cell>
          <cell r="D720">
            <v>0.52</v>
          </cell>
          <cell r="E720">
            <v>9.6000000000000002E-2</v>
          </cell>
          <cell r="F720">
            <v>0.12</v>
          </cell>
          <cell r="G720">
            <v>6.4000000000000001E-2</v>
          </cell>
        </row>
        <row r="721">
          <cell r="B721" t="str">
            <v>San Marcos</v>
          </cell>
          <cell r="C721">
            <v>19.899999999999999</v>
          </cell>
          <cell r="D721">
            <v>12.934999999999999</v>
          </cell>
          <cell r="E721">
            <v>1.5919999999999999</v>
          </cell>
          <cell r="F721">
            <v>2.3879999999999999</v>
          </cell>
          <cell r="G721">
            <v>2.9849999999999999</v>
          </cell>
          <cell r="J721">
            <v>0.56000000000000005</v>
          </cell>
          <cell r="L721">
            <v>0</v>
          </cell>
          <cell r="M721">
            <v>0</v>
          </cell>
          <cell r="N721">
            <v>0</v>
          </cell>
          <cell r="O721">
            <v>1.6</v>
          </cell>
        </row>
        <row r="722">
          <cell r="B722" t="str">
            <v>San Onofre</v>
          </cell>
          <cell r="C722">
            <v>10.9</v>
          </cell>
          <cell r="D722">
            <v>8.9380000000000006</v>
          </cell>
          <cell r="E722">
            <v>0.872</v>
          </cell>
          <cell r="F722">
            <v>1.08782</v>
          </cell>
          <cell r="G722">
            <v>0</v>
          </cell>
          <cell r="H722">
            <v>0</v>
          </cell>
          <cell r="I722">
            <v>0</v>
          </cell>
          <cell r="J722">
            <v>0</v>
          </cell>
          <cell r="K722">
            <v>0</v>
          </cell>
          <cell r="L722">
            <v>1.7</v>
          </cell>
          <cell r="M722">
            <v>0</v>
          </cell>
          <cell r="N722">
            <v>0</v>
          </cell>
          <cell r="O722">
            <v>0</v>
          </cell>
        </row>
        <row r="723">
          <cell r="B723" t="str">
            <v>San Pedro</v>
          </cell>
          <cell r="C723">
            <v>17.5</v>
          </cell>
          <cell r="D723">
            <v>16.275000000000002</v>
          </cell>
          <cell r="E723">
            <v>0</v>
          </cell>
          <cell r="F723">
            <v>1.2250000000000001</v>
          </cell>
          <cell r="G723">
            <v>0</v>
          </cell>
          <cell r="H723">
            <v>0.5</v>
          </cell>
          <cell r="I723">
            <v>0</v>
          </cell>
          <cell r="J723">
            <v>0</v>
          </cell>
          <cell r="K723">
            <v>0</v>
          </cell>
          <cell r="L723">
            <v>0</v>
          </cell>
          <cell r="M723">
            <v>0</v>
          </cell>
          <cell r="N723">
            <v>0</v>
          </cell>
          <cell r="O723">
            <v>0</v>
          </cell>
        </row>
        <row r="724">
          <cell r="B724" t="str">
            <v>Santiago de Tolú</v>
          </cell>
          <cell r="C724">
            <v>30</v>
          </cell>
          <cell r="D724">
            <v>19.5</v>
          </cell>
          <cell r="E724">
            <v>2.4</v>
          </cell>
          <cell r="F724">
            <v>3.5999999999999996</v>
          </cell>
          <cell r="G724">
            <v>4.5</v>
          </cell>
          <cell r="H724">
            <v>2.04</v>
          </cell>
          <cell r="L724">
            <v>0</v>
          </cell>
          <cell r="M724">
            <v>0</v>
          </cell>
          <cell r="N724">
            <v>0</v>
          </cell>
          <cell r="O724">
            <v>0</v>
          </cell>
        </row>
        <row r="725">
          <cell r="B725" t="str">
            <v>Cerro de San Antonio</v>
          </cell>
          <cell r="C725">
            <v>0</v>
          </cell>
          <cell r="D725">
            <v>0</v>
          </cell>
          <cell r="E725">
            <v>0</v>
          </cell>
          <cell r="F725">
            <v>0</v>
          </cell>
          <cell r="G725">
            <v>0</v>
          </cell>
          <cell r="H725">
            <v>0</v>
          </cell>
          <cell r="I725">
            <v>0</v>
          </cell>
          <cell r="J725">
            <v>0</v>
          </cell>
          <cell r="K725">
            <v>0</v>
          </cell>
          <cell r="L725">
            <v>0</v>
          </cell>
          <cell r="M725">
            <v>0</v>
          </cell>
          <cell r="N725">
            <v>0</v>
          </cell>
          <cell r="O725">
            <v>0</v>
          </cell>
        </row>
        <row r="726">
          <cell r="B726" t="str">
            <v>El Piñón</v>
          </cell>
          <cell r="C726">
            <v>16.309999999999999</v>
          </cell>
          <cell r="D726">
            <v>11.416999999999998</v>
          </cell>
          <cell r="E726">
            <v>3.262</v>
          </cell>
          <cell r="F726">
            <v>1.631</v>
          </cell>
          <cell r="G726">
            <v>0</v>
          </cell>
          <cell r="H726">
            <v>2</v>
          </cell>
          <cell r="I726">
            <v>0</v>
          </cell>
          <cell r="J726">
            <v>0</v>
          </cell>
          <cell r="K726">
            <v>0</v>
          </cell>
          <cell r="L726">
            <v>1.5</v>
          </cell>
          <cell r="M726">
            <v>0</v>
          </cell>
          <cell r="N726">
            <v>0</v>
          </cell>
          <cell r="O726">
            <v>0</v>
          </cell>
        </row>
        <row r="727">
          <cell r="B727" t="str">
            <v>Pedraza</v>
          </cell>
          <cell r="C727">
            <v>8.3420000000000005</v>
          </cell>
          <cell r="D727">
            <v>8.0083199999999994</v>
          </cell>
          <cell r="E727">
            <v>0.33368000000000003</v>
          </cell>
          <cell r="F727">
            <v>0</v>
          </cell>
          <cell r="G727">
            <v>0</v>
          </cell>
          <cell r="H727">
            <v>1.35</v>
          </cell>
          <cell r="I727">
            <v>0</v>
          </cell>
          <cell r="J727">
            <v>0</v>
          </cell>
          <cell r="K727">
            <v>0</v>
          </cell>
          <cell r="L727">
            <v>1.5</v>
          </cell>
          <cell r="M727">
            <v>0</v>
          </cell>
          <cell r="N727">
            <v>0</v>
          </cell>
          <cell r="O727">
            <v>0</v>
          </cell>
        </row>
        <row r="728">
          <cell r="B728" t="str">
            <v>Pivijay</v>
          </cell>
          <cell r="C728">
            <v>10.038</v>
          </cell>
          <cell r="D728">
            <v>7.9300200000000007</v>
          </cell>
          <cell r="E728">
            <v>0.90342</v>
          </cell>
          <cell r="F728">
            <v>0</v>
          </cell>
          <cell r="G728">
            <v>1.2045600000000001</v>
          </cell>
        </row>
        <row r="729">
          <cell r="B729" t="str">
            <v>Salamina</v>
          </cell>
          <cell r="C729">
            <v>4.5</v>
          </cell>
          <cell r="D729">
            <v>4.0949999999999998</v>
          </cell>
          <cell r="E729">
            <v>0.31500000000000006</v>
          </cell>
          <cell r="F729">
            <v>0.09</v>
          </cell>
          <cell r="G729">
            <v>0</v>
          </cell>
          <cell r="H729">
            <v>1.25</v>
          </cell>
          <cell r="I729">
            <v>0</v>
          </cell>
          <cell r="J729">
            <v>0</v>
          </cell>
          <cell r="K729">
            <v>0</v>
          </cell>
          <cell r="L729">
            <v>0.4</v>
          </cell>
          <cell r="M729">
            <v>0</v>
          </cell>
          <cell r="N729">
            <v>0</v>
          </cell>
          <cell r="O729">
            <v>0</v>
          </cell>
        </row>
      </sheetData>
      <sheetData sheetId="27">
        <row r="34">
          <cell r="B34" t="str">
            <v>CONDUCCIÓN</v>
          </cell>
          <cell r="C34" t="str">
            <v>PROYECTO</v>
          </cell>
          <cell r="D34" t="str">
            <v>FECHA</v>
          </cell>
          <cell r="E34" t="str">
            <v>UNIDAD</v>
          </cell>
          <cell r="F34" t="str">
            <v>CANTIDAD</v>
          </cell>
          <cell r="G34" t="str">
            <v>COSTO TOTAL</v>
          </cell>
          <cell r="H34" t="str">
            <v>COSTO UNITARIO</v>
          </cell>
          <cell r="I34" t="str">
            <v>COSTO UNITARIO</v>
          </cell>
          <cell r="J34" t="str">
            <v xml:space="preserve">COSTO PROMEDIO </v>
          </cell>
        </row>
        <row r="35">
          <cell r="B35" t="str">
            <v>Descripción</v>
          </cell>
          <cell r="G35" t="str">
            <v>COP (Fecha Estudio)</v>
          </cell>
          <cell r="H35" t="str">
            <v>COP/kML (Fecha Estudio)</v>
          </cell>
          <cell r="I35" t="str">
            <v>COP/kML (Dic 2000)</v>
          </cell>
          <cell r="J35" t="str">
            <v>COP/kML (Dic 2000)</v>
          </cell>
        </row>
        <row r="36">
          <cell r="B36" t="str">
            <v>6 AC</v>
          </cell>
          <cell r="C36">
            <v>11</v>
          </cell>
          <cell r="D36">
            <v>35034</v>
          </cell>
          <cell r="E36" t="str">
            <v>kML</v>
          </cell>
          <cell r="F36">
            <v>1.5</v>
          </cell>
          <cell r="G36">
            <v>105520320</v>
          </cell>
          <cell r="H36">
            <v>70346880</v>
          </cell>
          <cell r="I36">
            <v>139818635.80375692</v>
          </cell>
        </row>
        <row r="37">
          <cell r="B37" t="str">
            <v>8 AC</v>
          </cell>
          <cell r="C37">
            <v>11</v>
          </cell>
          <cell r="D37">
            <v>35034</v>
          </cell>
          <cell r="E37" t="str">
            <v>kML</v>
          </cell>
          <cell r="F37">
            <v>1.5</v>
          </cell>
          <cell r="G37">
            <v>140693760</v>
          </cell>
          <cell r="H37">
            <v>93795840</v>
          </cell>
          <cell r="I37">
            <v>186424847.73834258</v>
          </cell>
        </row>
        <row r="38">
          <cell r="B38">
            <v>2</v>
          </cell>
          <cell r="C38">
            <v>14</v>
          </cell>
          <cell r="D38">
            <v>36100</v>
          </cell>
          <cell r="E38" t="str">
            <v>kML</v>
          </cell>
          <cell r="H38">
            <v>50000000</v>
          </cell>
          <cell r="I38">
            <v>59953326.163263142</v>
          </cell>
        </row>
        <row r="39">
          <cell r="B39" t="str">
            <v>Tuberia PVC 3" RDE 32.5*</v>
          </cell>
          <cell r="C39">
            <v>1</v>
          </cell>
          <cell r="D39">
            <v>35004</v>
          </cell>
          <cell r="E39" t="str">
            <v>kML</v>
          </cell>
          <cell r="F39">
            <v>0.68799999999999994</v>
          </cell>
          <cell r="G39">
            <v>13124701</v>
          </cell>
          <cell r="H39">
            <v>19076600.290697675</v>
          </cell>
          <cell r="I39">
            <v>38264711.37483789</v>
          </cell>
        </row>
        <row r="40">
          <cell r="B40">
            <v>4</v>
          </cell>
          <cell r="C40">
            <v>14</v>
          </cell>
          <cell r="D40">
            <v>36100</v>
          </cell>
          <cell r="E40" t="str">
            <v>kML</v>
          </cell>
          <cell r="H40">
            <v>50000000</v>
          </cell>
          <cell r="I40">
            <v>59953326.163263142</v>
          </cell>
        </row>
        <row r="41">
          <cell r="B41" t="str">
            <v>Tuberia PVC 6" RDE 32.5*</v>
          </cell>
          <cell r="C41">
            <v>13</v>
          </cell>
          <cell r="D41">
            <v>35186</v>
          </cell>
          <cell r="E41" t="str">
            <v>kML</v>
          </cell>
          <cell r="F41">
            <v>1.35</v>
          </cell>
          <cell r="G41">
            <v>19148000</v>
          </cell>
          <cell r="H41">
            <v>14183703.703703703</v>
          </cell>
          <cell r="I41">
            <v>25008661.669014465</v>
          </cell>
        </row>
        <row r="42">
          <cell r="B42">
            <v>6</v>
          </cell>
          <cell r="C42">
            <v>14</v>
          </cell>
          <cell r="D42">
            <v>36100</v>
          </cell>
          <cell r="E42" t="str">
            <v>kML</v>
          </cell>
          <cell r="H42">
            <v>84000000</v>
          </cell>
          <cell r="I42">
            <v>100721587.95428208</v>
          </cell>
        </row>
        <row r="43">
          <cell r="B43">
            <v>8</v>
          </cell>
          <cell r="C43">
            <v>14</v>
          </cell>
          <cell r="D43">
            <v>36100</v>
          </cell>
          <cell r="E43" t="str">
            <v>kML</v>
          </cell>
          <cell r="H43">
            <v>84000000</v>
          </cell>
          <cell r="I43">
            <v>100721587.95428208</v>
          </cell>
        </row>
        <row r="44">
          <cell r="B44">
            <v>10</v>
          </cell>
          <cell r="C44">
            <v>14</v>
          </cell>
          <cell r="D44">
            <v>36100</v>
          </cell>
          <cell r="E44" t="str">
            <v>kML</v>
          </cell>
          <cell r="H44">
            <v>84000000</v>
          </cell>
          <cell r="I44">
            <v>100721587.95428208</v>
          </cell>
        </row>
        <row r="45">
          <cell r="B45" t="str">
            <v>Tuberia PVC 12" RDE 41*</v>
          </cell>
          <cell r="C45">
            <v>10</v>
          </cell>
          <cell r="D45">
            <v>35490</v>
          </cell>
          <cell r="E45" t="str">
            <v>kML</v>
          </cell>
          <cell r="F45">
            <v>0.97199999999999998</v>
          </cell>
          <cell r="G45">
            <v>93893000</v>
          </cell>
          <cell r="H45">
            <v>96597736.625514403</v>
          </cell>
          <cell r="I45">
            <v>148360056.15945169</v>
          </cell>
        </row>
        <row r="46">
          <cell r="B46">
            <v>12</v>
          </cell>
          <cell r="C46">
            <v>14</v>
          </cell>
          <cell r="D46">
            <v>36100</v>
          </cell>
          <cell r="E46" t="str">
            <v>kML</v>
          </cell>
          <cell r="H46">
            <v>150000000</v>
          </cell>
          <cell r="I46">
            <v>179859978.48978943</v>
          </cell>
        </row>
        <row r="47">
          <cell r="B47">
            <v>16</v>
          </cell>
          <cell r="C47">
            <v>14</v>
          </cell>
          <cell r="D47">
            <v>36100</v>
          </cell>
          <cell r="E47" t="str">
            <v>kML</v>
          </cell>
          <cell r="H47">
            <v>150000000</v>
          </cell>
          <cell r="I47">
            <v>179859978.48978943</v>
          </cell>
        </row>
        <row r="48">
          <cell r="B48">
            <v>24</v>
          </cell>
          <cell r="C48">
            <v>14</v>
          </cell>
          <cell r="D48">
            <v>36100</v>
          </cell>
          <cell r="E48" t="str">
            <v>kML</v>
          </cell>
          <cell r="H48">
            <v>150000000</v>
          </cell>
          <cell r="I48">
            <v>179859978.48978943</v>
          </cell>
        </row>
      </sheetData>
      <sheetData sheetId="28">
        <row r="3">
          <cell r="A3" t="str">
            <v>NUMERO DE PROYECTO</v>
          </cell>
          <cell r="B3" t="str">
            <v>AN.BI</v>
          </cell>
          <cell r="C3" t="str">
            <v>PROYECTO</v>
          </cell>
          <cell r="D3" t="str">
            <v>AÑO PRESUPUESTO</v>
          </cell>
          <cell r="E3" t="str">
            <v>MES PRESUPUESTO</v>
          </cell>
          <cell r="F3" t="str">
            <v>FECHA</v>
          </cell>
        </row>
        <row r="4">
          <cell r="A4">
            <v>1</v>
          </cell>
          <cell r="C4" t="str">
            <v>OPTIMIZACIÓN DEL ACUEDUCTO DE MAJAGUAL</v>
          </cell>
          <cell r="D4">
            <v>1995</v>
          </cell>
          <cell r="E4" t="str">
            <v xml:space="preserve">Noviembre </v>
          </cell>
          <cell r="F4">
            <v>35004</v>
          </cell>
        </row>
        <row r="5">
          <cell r="A5">
            <v>2</v>
          </cell>
          <cell r="B5">
            <v>2041</v>
          </cell>
          <cell r="C5" t="str">
            <v>ESTUDIOS SISTEMA ALCANTARILLADO SALAMINA</v>
          </cell>
          <cell r="D5">
            <v>1997</v>
          </cell>
          <cell r="E5" t="str">
            <v>Junio</v>
          </cell>
          <cell r="F5">
            <v>35582</v>
          </cell>
        </row>
        <row r="6">
          <cell r="A6">
            <v>3</v>
          </cell>
          <cell r="C6" t="str">
            <v>CONSTRUCCIÓN DEL SISTEMA DE ALCANTARILLADO DE SALAMINA</v>
          </cell>
          <cell r="D6">
            <v>2000</v>
          </cell>
          <cell r="E6" t="str">
            <v>Mayo</v>
          </cell>
          <cell r="F6">
            <v>36647</v>
          </cell>
        </row>
        <row r="7">
          <cell r="A7">
            <v>4</v>
          </cell>
          <cell r="B7">
            <v>2048</v>
          </cell>
          <cell r="C7" t="str">
            <v>COTIZACIÓN PARA SANTIAGO DE TOLU</v>
          </cell>
          <cell r="D7">
            <v>1995</v>
          </cell>
          <cell r="E7" t="str">
            <v>Enero</v>
          </cell>
          <cell r="F7">
            <v>34700</v>
          </cell>
        </row>
        <row r="8">
          <cell r="A8">
            <v>5</v>
          </cell>
          <cell r="B8">
            <v>2024</v>
          </cell>
          <cell r="C8" t="str">
            <v>DISEÑO DEL SISTEMA DE ALCANTARILLADO SANITARIO DE COVEÑAS</v>
          </cell>
          <cell r="D8">
            <v>1995</v>
          </cell>
          <cell r="E8" t="str">
            <v>Diciembre</v>
          </cell>
          <cell r="F8">
            <v>35034</v>
          </cell>
        </row>
        <row r="9">
          <cell r="A9">
            <v>6</v>
          </cell>
          <cell r="B9">
            <v>2025</v>
          </cell>
          <cell r="C9" t="str">
            <v>DISEÑO DEL SISTEMA DE ALCANTARILLADO SANITARIO DE SEGUNDA ENSENADA</v>
          </cell>
          <cell r="D9">
            <v>1995</v>
          </cell>
          <cell r="E9" t="str">
            <v>Diciembre</v>
          </cell>
          <cell r="F9">
            <v>35034</v>
          </cell>
        </row>
        <row r="10">
          <cell r="A10">
            <v>7</v>
          </cell>
          <cell r="B10">
            <v>2008</v>
          </cell>
          <cell r="C10" t="str">
            <v>OPTIMIZACION Y AMPLIACIÓN DE LOS SISTEMAS DE PIVIJAY</v>
          </cell>
          <cell r="D10">
            <v>1994</v>
          </cell>
          <cell r="E10" t="str">
            <v xml:space="preserve">Julio </v>
          </cell>
          <cell r="F10">
            <v>34516</v>
          </cell>
        </row>
        <row r="11">
          <cell r="A11">
            <v>8</v>
          </cell>
          <cell r="B11">
            <v>2030</v>
          </cell>
          <cell r="C11" t="str">
            <v>DIAGNOSTICO Y DISEÑO DEL ACUEDUCTO MUNICIPAL DE SAN PEDRO</v>
          </cell>
          <cell r="D11">
            <v>1999</v>
          </cell>
          <cell r="E11" t="str">
            <v>Septiembre</v>
          </cell>
          <cell r="F11">
            <v>36404</v>
          </cell>
        </row>
        <row r="12">
          <cell r="A12">
            <v>9</v>
          </cell>
          <cell r="B12">
            <v>2056</v>
          </cell>
          <cell r="C12" t="str">
            <v>CONSTRUCCIÓN SEGUNDA ETAPA SISTEMA DE ALCANTARILLADO DE SAN MARCOS</v>
          </cell>
          <cell r="D12">
            <v>1999</v>
          </cell>
          <cell r="E12" t="str">
            <v>Enero</v>
          </cell>
          <cell r="F12">
            <v>36161</v>
          </cell>
        </row>
        <row r="13">
          <cell r="A13">
            <v>10</v>
          </cell>
          <cell r="B13">
            <v>1986</v>
          </cell>
          <cell r="C13" t="str">
            <v xml:space="preserve"> </v>
          </cell>
          <cell r="D13">
            <v>1997</v>
          </cell>
          <cell r="E13" t="str">
            <v>Marzo</v>
          </cell>
          <cell r="F13">
            <v>35490</v>
          </cell>
        </row>
        <row r="14">
          <cell r="A14">
            <v>11</v>
          </cell>
          <cell r="B14">
            <v>2020</v>
          </cell>
          <cell r="C14" t="str">
            <v>OPTIMIZACIÓN DEL ACUEDUCTO Y CONSTRUCCIÓN PRIMERA ETAPA DEL ALCANTARILLADO DEL PIÑON</v>
          </cell>
          <cell r="D14">
            <v>1995</v>
          </cell>
          <cell r="E14" t="str">
            <v>Diciembre</v>
          </cell>
          <cell r="F14">
            <v>35034</v>
          </cell>
        </row>
        <row r="15">
          <cell r="A15">
            <v>12</v>
          </cell>
          <cell r="C15" t="str">
            <v>ARCHIVO FLOR MARIA</v>
          </cell>
          <cell r="D15">
            <v>2000</v>
          </cell>
          <cell r="E15" t="str">
            <v>Diciembre</v>
          </cell>
          <cell r="F15">
            <v>36861</v>
          </cell>
        </row>
        <row r="16">
          <cell r="A16">
            <v>13</v>
          </cell>
          <cell r="B16">
            <v>1987</v>
          </cell>
          <cell r="C16" t="str">
            <v>CONSTRUCCIÓN PRIMERA ETAPA ALCANTARILLADO Y OPTIMIZACIÓN DEL ACUEDUCTO DE SAN MARCOS</v>
          </cell>
          <cell r="D16">
            <v>1996</v>
          </cell>
          <cell r="E16" t="str">
            <v>Mayo</v>
          </cell>
          <cell r="F16">
            <v>35186</v>
          </cell>
        </row>
        <row r="17">
          <cell r="A17">
            <v>14</v>
          </cell>
          <cell r="C17" t="str">
            <v>INVENTARIO DE LOS SISTEMAS DE ACUEDUCTO Y ALCANTARILLADO Y ESTIMACIÓN DE REQUERIMIENTOS PARA LA MEJORA DE LOS SERVICIO EN EL CORTO Y MEDIANO PLAZO</v>
          </cell>
          <cell r="D17">
            <v>1998</v>
          </cell>
          <cell r="E17" t="str">
            <v xml:space="preserve">Noviembre </v>
          </cell>
          <cell r="F17">
            <v>36100</v>
          </cell>
        </row>
        <row r="18">
          <cell r="A18">
            <v>15</v>
          </cell>
          <cell r="B18">
            <v>2681</v>
          </cell>
          <cell r="C18" t="str">
            <v>CONSTRUCCIÓN Y DOTACIÓN POZO PROFUND PARA LA OPTIMIZACIÓN DEL ACUEDUCTO DE LA CABECERA MUNICIPAL DE SAN PEDRO - SUCRE</v>
          </cell>
          <cell r="D18">
            <v>2000</v>
          </cell>
          <cell r="E18" t="str">
            <v>Marzo</v>
          </cell>
          <cell r="F18">
            <v>36586</v>
          </cell>
        </row>
        <row r="19">
          <cell r="A19">
            <v>16</v>
          </cell>
          <cell r="B19">
            <v>2045</v>
          </cell>
          <cell r="C19" t="str">
            <v>PROGRAMA DE AMPLIACIÓN DE LA COOBERTURA DEL ALCANTARILLADO SANITARIO MUNICIPAL</v>
          </cell>
          <cell r="D19">
            <v>2000</v>
          </cell>
          <cell r="E19" t="str">
            <v xml:space="preserve">Julio </v>
          </cell>
          <cell r="F19">
            <v>36708</v>
          </cell>
        </row>
        <row r="20">
          <cell r="D20">
            <v>0.3</v>
          </cell>
        </row>
        <row r="27">
          <cell r="A27" t="str">
            <v>FECHA</v>
          </cell>
          <cell r="B27" t="str">
            <v>MES</v>
          </cell>
          <cell r="C27" t="str">
            <v xml:space="preserve">IPC mensual </v>
          </cell>
          <cell r="D27" t="str">
            <v>IPC mensual %</v>
          </cell>
          <cell r="E27" t="str">
            <v>VARIACION ACUMULADA</v>
          </cell>
        </row>
        <row r="28">
          <cell r="A28">
            <v>34335</v>
          </cell>
          <cell r="B28" t="str">
            <v xml:space="preserve">Enero </v>
          </cell>
          <cell r="C28">
            <v>3.15</v>
          </cell>
          <cell r="D28">
            <v>3.15E-2</v>
          </cell>
        </row>
        <row r="29">
          <cell r="A29">
            <v>34366</v>
          </cell>
          <cell r="B29" t="str">
            <v>Febrero</v>
          </cell>
          <cell r="C29">
            <v>3.68</v>
          </cell>
          <cell r="D29">
            <v>3.6799999999999999E-2</v>
          </cell>
          <cell r="E29">
            <v>1.0694592000000001</v>
          </cell>
        </row>
        <row r="30">
          <cell r="A30">
            <v>34394</v>
          </cell>
          <cell r="B30" t="str">
            <v>Marzo</v>
          </cell>
          <cell r="C30">
            <v>2.21</v>
          </cell>
          <cell r="D30">
            <v>2.2099999999999998E-2</v>
          </cell>
          <cell r="E30">
            <v>1.0930942483200001</v>
          </cell>
        </row>
        <row r="31">
          <cell r="A31">
            <v>34425</v>
          </cell>
          <cell r="B31" t="str">
            <v>Abril</v>
          </cell>
          <cell r="C31">
            <v>2.37</v>
          </cell>
          <cell r="D31">
            <v>2.3700000000000002E-2</v>
          </cell>
          <cell r="E31">
            <v>1.1190005820051843</v>
          </cell>
        </row>
        <row r="32">
          <cell r="A32">
            <v>34455</v>
          </cell>
          <cell r="B32" t="str">
            <v>Mayo</v>
          </cell>
          <cell r="C32">
            <v>1.54</v>
          </cell>
          <cell r="D32">
            <v>1.54E-2</v>
          </cell>
          <cell r="E32">
            <v>1.1362331909680643</v>
          </cell>
        </row>
        <row r="33">
          <cell r="A33">
            <v>34486</v>
          </cell>
          <cell r="B33" t="str">
            <v>Junio</v>
          </cell>
          <cell r="C33">
            <v>0.9</v>
          </cell>
          <cell r="D33">
            <v>9.0000000000000011E-3</v>
          </cell>
          <cell r="E33">
            <v>1.1464592896867767</v>
          </cell>
        </row>
        <row r="34">
          <cell r="A34">
            <v>34516</v>
          </cell>
          <cell r="B34" t="str">
            <v>Julio</v>
          </cell>
          <cell r="C34">
            <v>0.91</v>
          </cell>
          <cell r="D34">
            <v>9.1000000000000004E-3</v>
          </cell>
          <cell r="E34">
            <v>1.1568920692229265</v>
          </cell>
        </row>
        <row r="35">
          <cell r="A35">
            <v>34547</v>
          </cell>
          <cell r="B35" t="str">
            <v>Agosto</v>
          </cell>
          <cell r="C35">
            <v>0.97</v>
          </cell>
          <cell r="D35">
            <v>9.7000000000000003E-3</v>
          </cell>
          <cell r="E35">
            <v>1.168113922294389</v>
          </cell>
        </row>
        <row r="36">
          <cell r="A36">
            <v>34578</v>
          </cell>
          <cell r="B36" t="str">
            <v>Septiembre</v>
          </cell>
          <cell r="C36">
            <v>1.0900000000000001</v>
          </cell>
          <cell r="D36">
            <v>1.09E-2</v>
          </cell>
          <cell r="E36">
            <v>1.1808463640473978</v>
          </cell>
        </row>
        <row r="37">
          <cell r="A37">
            <v>34608</v>
          </cell>
          <cell r="B37" t="str">
            <v>Octubre</v>
          </cell>
          <cell r="C37">
            <v>1.1100000000000001</v>
          </cell>
          <cell r="D37">
            <v>1.11E-2</v>
          </cell>
          <cell r="E37">
            <v>1.193953758688324</v>
          </cell>
        </row>
        <row r="38">
          <cell r="A38">
            <v>34639</v>
          </cell>
          <cell r="B38" t="str">
            <v>Noviembre</v>
          </cell>
          <cell r="C38">
            <v>1.1100000000000001</v>
          </cell>
          <cell r="D38">
            <v>1.11E-2</v>
          </cell>
          <cell r="E38">
            <v>1.2072066454097645</v>
          </cell>
        </row>
        <row r="39">
          <cell r="A39">
            <v>34669</v>
          </cell>
          <cell r="B39" t="str">
            <v>Diciembre</v>
          </cell>
          <cell r="C39">
            <v>1.49</v>
          </cell>
          <cell r="D39">
            <v>1.49E-2</v>
          </cell>
          <cell r="E39">
            <v>1.2251940244263699</v>
          </cell>
        </row>
        <row r="40">
          <cell r="A40">
            <v>34700</v>
          </cell>
          <cell r="B40" t="str">
            <v>Enero</v>
          </cell>
          <cell r="C40">
            <v>1.84</v>
          </cell>
          <cell r="D40">
            <v>1.84E-2</v>
          </cell>
          <cell r="E40">
            <v>1.2477375944758151</v>
          </cell>
        </row>
        <row r="41">
          <cell r="A41">
            <v>34731</v>
          </cell>
          <cell r="B41" t="str">
            <v>Febrero</v>
          </cell>
          <cell r="C41">
            <v>3.52</v>
          </cell>
          <cell r="D41">
            <v>3.5200000000000002E-2</v>
          </cell>
          <cell r="E41">
            <v>1.2916579578013636</v>
          </cell>
        </row>
        <row r="42">
          <cell r="A42">
            <v>34759</v>
          </cell>
          <cell r="B42" t="str">
            <v>Marzo</v>
          </cell>
          <cell r="C42">
            <v>2.61</v>
          </cell>
          <cell r="D42">
            <v>2.6099999999999998E-2</v>
          </cell>
          <cell r="E42">
            <v>1.3253702304999793</v>
          </cell>
        </row>
        <row r="43">
          <cell r="A43">
            <v>34790</v>
          </cell>
          <cell r="B43" t="str">
            <v>Abril</v>
          </cell>
          <cell r="C43">
            <v>2.23</v>
          </cell>
          <cell r="D43">
            <v>2.23E-2</v>
          </cell>
          <cell r="E43">
            <v>1.3549259866401289</v>
          </cell>
        </row>
        <row r="44">
          <cell r="A44">
            <v>34820</v>
          </cell>
          <cell r="B44" t="str">
            <v>Mayo</v>
          </cell>
          <cell r="C44">
            <v>1.65</v>
          </cell>
          <cell r="D44">
            <v>1.6500000000000001E-2</v>
          </cell>
          <cell r="E44">
            <v>1.377282265419691</v>
          </cell>
        </row>
        <row r="45">
          <cell r="A45">
            <v>34851</v>
          </cell>
          <cell r="B45" t="str">
            <v>Junio</v>
          </cell>
          <cell r="C45">
            <v>1.2</v>
          </cell>
          <cell r="D45">
            <v>1.2E-2</v>
          </cell>
          <cell r="E45">
            <v>1.3938096526047272</v>
          </cell>
        </row>
        <row r="46">
          <cell r="A46">
            <v>34881</v>
          </cell>
          <cell r="B46" t="str">
            <v>Julio</v>
          </cell>
          <cell r="C46">
            <v>0.77</v>
          </cell>
          <cell r="D46">
            <v>7.7000000000000002E-3</v>
          </cell>
          <cell r="E46">
            <v>1.4045419869297837</v>
          </cell>
        </row>
        <row r="47">
          <cell r="A47">
            <v>34912</v>
          </cell>
          <cell r="B47" t="str">
            <v>Agosto</v>
          </cell>
          <cell r="C47">
            <v>0.63</v>
          </cell>
          <cell r="D47">
            <v>6.3E-3</v>
          </cell>
          <cell r="E47">
            <v>1.4133906014474413</v>
          </cell>
        </row>
        <row r="48">
          <cell r="A48">
            <v>34943</v>
          </cell>
          <cell r="B48" t="str">
            <v>Septiembre</v>
          </cell>
          <cell r="C48">
            <v>0.84</v>
          </cell>
          <cell r="D48">
            <v>8.3999999999999995E-3</v>
          </cell>
          <cell r="E48">
            <v>1.4252630824995998</v>
          </cell>
        </row>
        <row r="49">
          <cell r="A49">
            <v>34973</v>
          </cell>
          <cell r="B49" t="str">
            <v>Octubre</v>
          </cell>
          <cell r="C49">
            <v>0.88</v>
          </cell>
          <cell r="D49">
            <v>8.8000000000000005E-3</v>
          </cell>
          <cell r="E49">
            <v>1.4378053976255962</v>
          </cell>
        </row>
        <row r="50">
          <cell r="A50">
            <v>35004</v>
          </cell>
          <cell r="B50" t="str">
            <v>Noviembre</v>
          </cell>
          <cell r="C50">
            <v>0.79</v>
          </cell>
          <cell r="D50">
            <v>7.9000000000000008E-3</v>
          </cell>
          <cell r="E50">
            <v>1.4491640602668385</v>
          </cell>
        </row>
        <row r="51">
          <cell r="A51">
            <v>35034</v>
          </cell>
          <cell r="B51" t="str">
            <v>Diciembre</v>
          </cell>
          <cell r="C51">
            <v>0.92</v>
          </cell>
          <cell r="D51">
            <v>9.1999999999999998E-3</v>
          </cell>
          <cell r="E51">
            <v>1.4624963696212936</v>
          </cell>
        </row>
        <row r="52">
          <cell r="A52">
            <v>35065</v>
          </cell>
          <cell r="B52" t="str">
            <v>Enero</v>
          </cell>
          <cell r="C52">
            <v>2.5099999999999998</v>
          </cell>
          <cell r="D52">
            <v>2.5099999999999997E-2</v>
          </cell>
          <cell r="E52">
            <v>1.4992050284987879</v>
          </cell>
        </row>
        <row r="53">
          <cell r="A53">
            <v>35096</v>
          </cell>
          <cell r="B53" t="str">
            <v>Febrero</v>
          </cell>
          <cell r="C53">
            <v>4.01</v>
          </cell>
          <cell r="D53">
            <v>4.0099999999999997E-2</v>
          </cell>
          <cell r="E53">
            <v>1.5593231501415894</v>
          </cell>
        </row>
        <row r="54">
          <cell r="A54">
            <v>35125</v>
          </cell>
          <cell r="B54" t="str">
            <v>Marzo</v>
          </cell>
          <cell r="C54">
            <v>2.1</v>
          </cell>
          <cell r="D54">
            <v>2.1000000000000001E-2</v>
          </cell>
          <cell r="E54">
            <v>1.5920689362945626</v>
          </cell>
        </row>
        <row r="55">
          <cell r="A55">
            <v>35156</v>
          </cell>
          <cell r="B55" t="str">
            <v>Abril</v>
          </cell>
          <cell r="C55">
            <v>1.97</v>
          </cell>
          <cell r="D55">
            <v>1.9699999999999999E-2</v>
          </cell>
          <cell r="E55">
            <v>1.6234326943395656</v>
          </cell>
        </row>
        <row r="56">
          <cell r="A56">
            <v>35186</v>
          </cell>
          <cell r="B56" t="str">
            <v>Mayo</v>
          </cell>
          <cell r="C56">
            <v>1.55</v>
          </cell>
          <cell r="D56">
            <v>1.55E-2</v>
          </cell>
          <cell r="E56">
            <v>1.648595901101829</v>
          </cell>
        </row>
        <row r="57">
          <cell r="A57">
            <v>35217</v>
          </cell>
          <cell r="B57" t="str">
            <v>Junio</v>
          </cell>
          <cell r="C57">
            <v>1.1399999999999999</v>
          </cell>
          <cell r="D57">
            <v>1.1399999999999999E-2</v>
          </cell>
          <cell r="E57">
            <v>1.6673898943743899</v>
          </cell>
        </row>
        <row r="58">
          <cell r="A58">
            <v>35247</v>
          </cell>
          <cell r="B58" t="str">
            <v>Julio</v>
          </cell>
          <cell r="C58">
            <v>1.51</v>
          </cell>
          <cell r="D58">
            <v>1.5100000000000001E-2</v>
          </cell>
          <cell r="E58">
            <v>1.6925674817794429</v>
          </cell>
        </row>
        <row r="59">
          <cell r="A59">
            <v>35278</v>
          </cell>
          <cell r="B59" t="str">
            <v>Agosto</v>
          </cell>
          <cell r="C59">
            <v>1.1000000000000001</v>
          </cell>
          <cell r="D59">
            <v>1.1000000000000001E-2</v>
          </cell>
          <cell r="E59">
            <v>1.7111857240790167</v>
          </cell>
        </row>
        <row r="60">
          <cell r="A60">
            <v>35309</v>
          </cell>
          <cell r="B60" t="str">
            <v>Septiembre</v>
          </cell>
          <cell r="C60">
            <v>1.19</v>
          </cell>
          <cell r="D60">
            <v>1.1899999999999999E-2</v>
          </cell>
          <cell r="E60">
            <v>1.7315488341955569</v>
          </cell>
        </row>
        <row r="61">
          <cell r="A61">
            <v>35339</v>
          </cell>
          <cell r="B61" t="str">
            <v>Octubre</v>
          </cell>
          <cell r="C61">
            <v>1.1499999999999999</v>
          </cell>
          <cell r="D61">
            <v>1.15E-2</v>
          </cell>
          <cell r="E61">
            <v>1.7514616457888059</v>
          </cell>
        </row>
        <row r="62">
          <cell r="A62">
            <v>35370</v>
          </cell>
          <cell r="B62" t="str">
            <v>Noviembre</v>
          </cell>
          <cell r="C62">
            <v>0.8</v>
          </cell>
          <cell r="D62">
            <v>8.0000000000000002E-3</v>
          </cell>
          <cell r="E62">
            <v>1.7654733389551165</v>
          </cell>
        </row>
        <row r="63">
          <cell r="A63">
            <v>35400</v>
          </cell>
          <cell r="B63" t="str">
            <v>Diciembre</v>
          </cell>
          <cell r="C63">
            <v>0.72</v>
          </cell>
          <cell r="D63">
            <v>7.1999999999999998E-3</v>
          </cell>
          <cell r="E63">
            <v>1.7781847469955936</v>
          </cell>
        </row>
        <row r="64">
          <cell r="A64">
            <v>35431</v>
          </cell>
          <cell r="B64" t="str">
            <v>Enero</v>
          </cell>
          <cell r="C64">
            <v>1.65</v>
          </cell>
          <cell r="D64">
            <v>1.6500000000000001E-2</v>
          </cell>
          <cell r="E64">
            <v>1.8075247953210207</v>
          </cell>
        </row>
        <row r="65">
          <cell r="A65">
            <v>35462</v>
          </cell>
          <cell r="B65" t="str">
            <v>Febrero</v>
          </cell>
          <cell r="C65">
            <v>3.11</v>
          </cell>
          <cell r="D65">
            <v>3.1099999999999999E-2</v>
          </cell>
          <cell r="E65">
            <v>1.8637388164555042</v>
          </cell>
        </row>
        <row r="66">
          <cell r="A66">
            <v>35490</v>
          </cell>
          <cell r="B66" t="str">
            <v>Marzo</v>
          </cell>
          <cell r="C66">
            <v>1.55</v>
          </cell>
          <cell r="D66">
            <v>1.55E-2</v>
          </cell>
          <cell r="E66">
            <v>1.8926267681105646</v>
          </cell>
        </row>
        <row r="67">
          <cell r="A67">
            <v>35521</v>
          </cell>
          <cell r="B67" t="str">
            <v>Abril</v>
          </cell>
          <cell r="C67">
            <v>1.62</v>
          </cell>
          <cell r="D67">
            <v>1.6200000000000003E-2</v>
          </cell>
          <cell r="E67">
            <v>1.9232873217539557</v>
          </cell>
        </row>
        <row r="68">
          <cell r="A68">
            <v>35551</v>
          </cell>
          <cell r="B68" t="str">
            <v>Mayo</v>
          </cell>
          <cell r="C68">
            <v>1.62</v>
          </cell>
          <cell r="D68">
            <v>1.6200000000000003E-2</v>
          </cell>
          <cell r="E68">
            <v>1.9544445763663698</v>
          </cell>
        </row>
        <row r="69">
          <cell r="A69">
            <v>35582</v>
          </cell>
          <cell r="B69" t="str">
            <v>Junio</v>
          </cell>
          <cell r="C69">
            <v>1.2</v>
          </cell>
          <cell r="D69">
            <v>1.2E-2</v>
          </cell>
          <cell r="E69">
            <v>1.9778979112827664</v>
          </cell>
        </row>
        <row r="70">
          <cell r="A70">
            <v>35612</v>
          </cell>
          <cell r="B70" t="str">
            <v>Julio</v>
          </cell>
          <cell r="C70">
            <v>0.83</v>
          </cell>
          <cell r="D70">
            <v>8.3000000000000001E-3</v>
          </cell>
          <cell r="E70">
            <v>1.9943144639464132</v>
          </cell>
        </row>
        <row r="71">
          <cell r="A71">
            <v>35643</v>
          </cell>
          <cell r="B71" t="str">
            <v>Agosto</v>
          </cell>
          <cell r="C71">
            <v>1.1399999999999999</v>
          </cell>
          <cell r="D71">
            <v>1.1399999999999999E-2</v>
          </cell>
          <cell r="E71">
            <v>2.0170496488354024</v>
          </cell>
        </row>
        <row r="72">
          <cell r="A72">
            <v>35674</v>
          </cell>
          <cell r="B72" t="str">
            <v>Septiembre</v>
          </cell>
          <cell r="C72">
            <v>1.26</v>
          </cell>
          <cell r="D72">
            <v>1.26E-2</v>
          </cell>
          <cell r="E72">
            <v>2.0424644744107283</v>
          </cell>
        </row>
        <row r="73">
          <cell r="A73">
            <v>35704</v>
          </cell>
          <cell r="B73" t="str">
            <v>Octubre</v>
          </cell>
          <cell r="C73">
            <v>0.96</v>
          </cell>
          <cell r="D73">
            <v>9.5999999999999992E-3</v>
          </cell>
          <cell r="E73">
            <v>2.0620721333650716</v>
          </cell>
        </row>
        <row r="74">
          <cell r="A74">
            <v>35735</v>
          </cell>
          <cell r="B74" t="str">
            <v>Noviembre</v>
          </cell>
          <cell r="C74">
            <v>0.81</v>
          </cell>
          <cell r="D74">
            <v>8.1000000000000013E-3</v>
          </cell>
          <cell r="E74">
            <v>2.0787749176453287</v>
          </cell>
        </row>
        <row r="75">
          <cell r="A75">
            <v>35765</v>
          </cell>
          <cell r="B75" t="str">
            <v>Diciembre</v>
          </cell>
          <cell r="C75">
            <v>0.61</v>
          </cell>
          <cell r="D75">
            <v>6.0999999999999995E-3</v>
          </cell>
          <cell r="E75">
            <v>2.0914554446429654</v>
          </cell>
        </row>
        <row r="76">
          <cell r="A76">
            <v>35796</v>
          </cell>
          <cell r="B76" t="str">
            <v>Enero</v>
          </cell>
          <cell r="C76">
            <v>1.79</v>
          </cell>
          <cell r="D76">
            <v>1.7899999999999999E-2</v>
          </cell>
          <cell r="E76">
            <v>2.1288924971020746</v>
          </cell>
        </row>
        <row r="77">
          <cell r="A77">
            <v>35827</v>
          </cell>
          <cell r="B77" t="str">
            <v>Febrero</v>
          </cell>
          <cell r="C77">
            <v>3.28</v>
          </cell>
          <cell r="D77">
            <v>3.2799999999999996E-2</v>
          </cell>
          <cell r="E77">
            <v>2.1987201710070226</v>
          </cell>
        </row>
        <row r="78">
          <cell r="A78">
            <v>35855</v>
          </cell>
          <cell r="B78" t="str">
            <v>Marzo</v>
          </cell>
          <cell r="C78">
            <v>2.6</v>
          </cell>
          <cell r="D78">
            <v>2.6000000000000002E-2</v>
          </cell>
          <cell r="E78">
            <v>2.2558868954532052</v>
          </cell>
        </row>
        <row r="79">
          <cell r="A79">
            <v>35886</v>
          </cell>
          <cell r="B79" t="str">
            <v>Abril</v>
          </cell>
          <cell r="C79">
            <v>2.9</v>
          </cell>
          <cell r="D79">
            <v>2.8999999999999998E-2</v>
          </cell>
          <cell r="E79">
            <v>2.3213076154213481</v>
          </cell>
        </row>
        <row r="80">
          <cell r="A80">
            <v>35916</v>
          </cell>
          <cell r="B80" t="str">
            <v>Mayo</v>
          </cell>
          <cell r="C80">
            <v>1.56</v>
          </cell>
          <cell r="D80">
            <v>1.5600000000000001E-2</v>
          </cell>
          <cell r="E80">
            <v>2.3575200142219215</v>
          </cell>
        </row>
        <row r="81">
          <cell r="A81">
            <v>35947</v>
          </cell>
          <cell r="B81" t="str">
            <v>Junio</v>
          </cell>
          <cell r="C81">
            <v>1.22</v>
          </cell>
          <cell r="D81">
            <v>1.2199999999999999E-2</v>
          </cell>
          <cell r="E81">
            <v>2.386281758395429</v>
          </cell>
        </row>
        <row r="82">
          <cell r="A82">
            <v>35977</v>
          </cell>
          <cell r="B82" t="str">
            <v>Julio</v>
          </cell>
          <cell r="C82">
            <v>0.47</v>
          </cell>
          <cell r="D82">
            <v>4.6999999999999993E-3</v>
          </cell>
          <cell r="E82">
            <v>2.3974972826598875</v>
          </cell>
        </row>
        <row r="83">
          <cell r="A83">
            <v>36008</v>
          </cell>
          <cell r="B83" t="str">
            <v>Agosto</v>
          </cell>
          <cell r="C83">
            <v>0.3</v>
          </cell>
          <cell r="D83">
            <v>3.0000000000000001E-3</v>
          </cell>
          <cell r="E83">
            <v>2.404689774507867</v>
          </cell>
        </row>
        <row r="84">
          <cell r="A84">
            <v>36039</v>
          </cell>
          <cell r="B84" t="str">
            <v>Septiembre</v>
          </cell>
          <cell r="C84">
            <v>0.28999999999999998</v>
          </cell>
          <cell r="D84">
            <v>2.8999999999999998E-3</v>
          </cell>
          <cell r="E84">
            <v>2.4116633748539398</v>
          </cell>
        </row>
        <row r="85">
          <cell r="A85">
            <v>36069</v>
          </cell>
          <cell r="B85" t="str">
            <v>Octubre</v>
          </cell>
          <cell r="C85">
            <v>0.35</v>
          </cell>
          <cell r="D85">
            <v>3.4999999999999996E-3</v>
          </cell>
          <cell r="E85">
            <v>2.4201041966659287</v>
          </cell>
        </row>
        <row r="86">
          <cell r="A86">
            <v>36100</v>
          </cell>
          <cell r="B86" t="str">
            <v>Noviembre</v>
          </cell>
          <cell r="C86">
            <v>0.17</v>
          </cell>
          <cell r="D86">
            <v>1.7000000000000001E-3</v>
          </cell>
          <cell r="E86">
            <v>2.4242183738002607</v>
          </cell>
        </row>
        <row r="87">
          <cell r="A87">
            <v>36130</v>
          </cell>
          <cell r="B87" t="str">
            <v>Diciembre</v>
          </cell>
          <cell r="C87">
            <v>0.91</v>
          </cell>
          <cell r="D87">
            <v>9.1000000000000004E-3</v>
          </cell>
          <cell r="E87">
            <v>2.4462787610018433</v>
          </cell>
        </row>
        <row r="88">
          <cell r="A88">
            <v>36161</v>
          </cell>
          <cell r="B88" t="str">
            <v>Enero</v>
          </cell>
          <cell r="C88">
            <v>2.21</v>
          </cell>
          <cell r="D88">
            <v>2.2099999999999998E-2</v>
          </cell>
          <cell r="E88">
            <v>2.5003415216199842</v>
          </cell>
        </row>
        <row r="89">
          <cell r="A89">
            <v>36192</v>
          </cell>
          <cell r="B89" t="str">
            <v>Febrero</v>
          </cell>
          <cell r="C89">
            <v>1.7</v>
          </cell>
          <cell r="D89">
            <v>1.7000000000000001E-2</v>
          </cell>
          <cell r="E89">
            <v>2.5428473274875238</v>
          </cell>
        </row>
        <row r="90">
          <cell r="A90">
            <v>36220</v>
          </cell>
          <cell r="B90" t="str">
            <v>Marzo</v>
          </cell>
          <cell r="C90">
            <v>0.94</v>
          </cell>
          <cell r="D90">
            <v>9.3999999999999986E-3</v>
          </cell>
          <cell r="E90">
            <v>2.5667500923659068</v>
          </cell>
        </row>
        <row r="91">
          <cell r="A91">
            <v>36251</v>
          </cell>
          <cell r="B91" t="str">
            <v>Abril</v>
          </cell>
          <cell r="C91">
            <v>0.78</v>
          </cell>
          <cell r="D91">
            <v>7.8000000000000005E-3</v>
          </cell>
          <cell r="E91">
            <v>2.5867707430863609</v>
          </cell>
        </row>
        <row r="92">
          <cell r="A92">
            <v>36281</v>
          </cell>
          <cell r="B92" t="str">
            <v>Mayo</v>
          </cell>
          <cell r="C92">
            <v>0.48</v>
          </cell>
          <cell r="D92">
            <v>4.7999999999999996E-3</v>
          </cell>
          <cell r="E92">
            <v>2.599187242653175</v>
          </cell>
        </row>
        <row r="93">
          <cell r="A93">
            <v>36312</v>
          </cell>
          <cell r="B93" t="str">
            <v>Junio</v>
          </cell>
          <cell r="C93">
            <v>0.28000000000000003</v>
          </cell>
          <cell r="D93">
            <v>2.8000000000000004E-3</v>
          </cell>
          <cell r="E93">
            <v>2.6064649669326037</v>
          </cell>
        </row>
        <row r="94">
          <cell r="A94">
            <v>36342</v>
          </cell>
          <cell r="B94" t="str">
            <v>Julio</v>
          </cell>
          <cell r="C94">
            <v>0.31</v>
          </cell>
          <cell r="D94">
            <v>3.0999999999999999E-3</v>
          </cell>
          <cell r="E94">
            <v>2.614545008330095</v>
          </cell>
        </row>
        <row r="95">
          <cell r="A95">
            <v>36373</v>
          </cell>
          <cell r="B95" t="str">
            <v>Agosto</v>
          </cell>
          <cell r="C95">
            <v>0.5</v>
          </cell>
          <cell r="D95">
            <v>5.0000000000000001E-3</v>
          </cell>
          <cell r="E95">
            <v>2.627617733371745</v>
          </cell>
        </row>
        <row r="96">
          <cell r="A96">
            <v>36404</v>
          </cell>
          <cell r="B96" t="str">
            <v>Septiembre</v>
          </cell>
          <cell r="C96">
            <v>0.33</v>
          </cell>
          <cell r="D96">
            <v>3.3E-3</v>
          </cell>
          <cell r="E96">
            <v>2.636288871891872</v>
          </cell>
        </row>
        <row r="97">
          <cell r="A97">
            <v>36434</v>
          </cell>
          <cell r="B97" t="str">
            <v>Octubre</v>
          </cell>
          <cell r="C97">
            <v>0.35</v>
          </cell>
          <cell r="D97">
            <v>3.4999999999999996E-3</v>
          </cell>
          <cell r="E97">
            <v>2.6455158829434935</v>
          </cell>
        </row>
        <row r="98">
          <cell r="A98">
            <v>36465</v>
          </cell>
          <cell r="B98" t="str">
            <v>Noviembre</v>
          </cell>
          <cell r="C98">
            <v>0.48</v>
          </cell>
          <cell r="D98">
            <v>4.7999999999999996E-3</v>
          </cell>
          <cell r="E98">
            <v>2.6582143591816219</v>
          </cell>
        </row>
        <row r="99">
          <cell r="A99">
            <v>36495</v>
          </cell>
          <cell r="B99" t="str">
            <v>Diciembre</v>
          </cell>
          <cell r="C99">
            <v>0.53</v>
          </cell>
          <cell r="D99">
            <v>5.3E-3</v>
          </cell>
          <cell r="E99">
            <v>2.6723028952852848</v>
          </cell>
        </row>
        <row r="100">
          <cell r="A100">
            <v>36526</v>
          </cell>
          <cell r="B100" t="str">
            <v>Enero</v>
          </cell>
          <cell r="C100">
            <v>1.29</v>
          </cell>
          <cell r="D100">
            <v>1.29E-2</v>
          </cell>
          <cell r="E100">
            <v>2.7067756026344645</v>
          </cell>
        </row>
        <row r="101">
          <cell r="A101">
            <v>36557</v>
          </cell>
          <cell r="B101" t="str">
            <v>Febrero</v>
          </cell>
          <cell r="C101">
            <v>2.2999999999999998</v>
          </cell>
          <cell r="D101">
            <v>2.3E-2</v>
          </cell>
          <cell r="E101">
            <v>2.769031441495057</v>
          </cell>
        </row>
        <row r="102">
          <cell r="A102">
            <v>36586</v>
          </cell>
          <cell r="B102" t="str">
            <v>Marzo</v>
          </cell>
          <cell r="C102">
            <v>1.71</v>
          </cell>
          <cell r="D102">
            <v>1.7100000000000001E-2</v>
          </cell>
          <cell r="E102">
            <v>2.8163818791446222</v>
          </cell>
        </row>
        <row r="103">
          <cell r="A103">
            <v>36617</v>
          </cell>
          <cell r="B103" t="str">
            <v>Abril</v>
          </cell>
          <cell r="C103">
            <v>1</v>
          </cell>
          <cell r="D103">
            <v>0.01</v>
          </cell>
          <cell r="E103">
            <v>2.8445456979360686</v>
          </cell>
        </row>
        <row r="104">
          <cell r="A104">
            <v>36647</v>
          </cell>
          <cell r="B104" t="str">
            <v>Mayo</v>
          </cell>
          <cell r="C104">
            <v>0.52</v>
          </cell>
          <cell r="D104">
            <v>5.1999999999999998E-3</v>
          </cell>
          <cell r="E104">
            <v>2.8593373355653364</v>
          </cell>
        </row>
        <row r="105">
          <cell r="A105">
            <v>36678</v>
          </cell>
          <cell r="B105" t="str">
            <v>Junio</v>
          </cell>
          <cell r="C105">
            <v>-0.02</v>
          </cell>
          <cell r="D105">
            <v>-2.0000000000000001E-4</v>
          </cell>
          <cell r="E105">
            <v>2.8587654680982233</v>
          </cell>
        </row>
        <row r="106">
          <cell r="A106">
            <v>36708</v>
          </cell>
          <cell r="B106" t="str">
            <v>Julio</v>
          </cell>
          <cell r="C106">
            <v>-0.04</v>
          </cell>
          <cell r="D106">
            <v>-4.0000000000000002E-4</v>
          </cell>
          <cell r="E106">
            <v>2.8576219619109842</v>
          </cell>
        </row>
        <row r="107">
          <cell r="A107">
            <v>36739</v>
          </cell>
          <cell r="B107" t="str">
            <v>Agosto</v>
          </cell>
          <cell r="C107">
            <v>0.32</v>
          </cell>
          <cell r="D107">
            <v>3.2000000000000002E-3</v>
          </cell>
          <cell r="E107">
            <v>2.8667663521890994</v>
          </cell>
        </row>
        <row r="108">
          <cell r="A108">
            <v>36770</v>
          </cell>
          <cell r="B108" t="str">
            <v>Septiembre</v>
          </cell>
          <cell r="C108">
            <v>0.43</v>
          </cell>
          <cell r="D108">
            <v>4.3E-3</v>
          </cell>
          <cell r="E108">
            <v>2.8790934475035126</v>
          </cell>
        </row>
        <row r="109">
          <cell r="A109">
            <v>36800</v>
          </cell>
          <cell r="B109" t="str">
            <v>Octubre</v>
          </cell>
          <cell r="C109">
            <v>0.15</v>
          </cell>
          <cell r="D109">
            <v>1.5E-3</v>
          </cell>
          <cell r="E109">
            <v>2.8834120876747682</v>
          </cell>
        </row>
        <row r="110">
          <cell r="A110">
            <v>36831</v>
          </cell>
          <cell r="B110" t="str">
            <v>Noviembre</v>
          </cell>
          <cell r="C110">
            <v>0.17</v>
          </cell>
          <cell r="D110">
            <v>1.7000000000000001E-3</v>
          </cell>
          <cell r="E110">
            <v>2.8883138882238155</v>
          </cell>
        </row>
        <row r="111">
          <cell r="A111">
            <v>36861</v>
          </cell>
          <cell r="B111" t="str">
            <v>Diciembre</v>
          </cell>
          <cell r="C111">
            <v>0.64</v>
          </cell>
          <cell r="D111">
            <v>6.4000000000000003E-3</v>
          </cell>
          <cell r="E111">
            <v>2.9067990971084479</v>
          </cell>
        </row>
        <row r="112">
          <cell r="A112">
            <v>36892</v>
          </cell>
          <cell r="B112" t="str">
            <v>Enero</v>
          </cell>
          <cell r="E112">
            <v>0</v>
          </cell>
        </row>
      </sheetData>
      <sheetData sheetId="29">
        <row r="7">
          <cell r="C7" t="str">
            <v>Población Urbana</v>
          </cell>
          <cell r="D7" t="str">
            <v>Tasa Anual Crecimiento Población</v>
          </cell>
          <cell r="E7" t="str">
            <v>Densidad Habitacional</v>
          </cell>
          <cell r="F7" t="str">
            <v>No. Usuarios Actuales Acueducto</v>
          </cell>
        </row>
        <row r="8">
          <cell r="B8" t="str">
            <v>Unidad</v>
          </cell>
          <cell r="C8" t="str">
            <v>Hab</v>
          </cell>
          <cell r="D8" t="str">
            <v>%/Año</v>
          </cell>
          <cell r="E8" t="str">
            <v>Hab/Vivienda</v>
          </cell>
          <cell r="F8" t="str">
            <v>Unidad</v>
          </cell>
        </row>
        <row r="9">
          <cell r="B9" t="str">
            <v>Majagual</v>
          </cell>
          <cell r="C9">
            <v>9435</v>
          </cell>
          <cell r="D9">
            <v>3.5058032021544082E-2</v>
          </cell>
          <cell r="E9">
            <v>5.3</v>
          </cell>
          <cell r="F9">
            <v>1250</v>
          </cell>
        </row>
        <row r="10">
          <cell r="B10" t="str">
            <v>San Benito Abad</v>
          </cell>
          <cell r="C10">
            <v>11831</v>
          </cell>
          <cell r="D10">
            <v>1.3187175809739052E-2</v>
          </cell>
          <cell r="E10">
            <v>11.06</v>
          </cell>
          <cell r="F10">
            <v>803</v>
          </cell>
        </row>
        <row r="11">
          <cell r="B11" t="str">
            <v>San Marcos</v>
          </cell>
          <cell r="C11">
            <v>32749</v>
          </cell>
          <cell r="D11">
            <v>2.3191582792298097E-2</v>
          </cell>
          <cell r="E11">
            <v>5.5</v>
          </cell>
          <cell r="F11">
            <v>3700</v>
          </cell>
        </row>
        <row r="12">
          <cell r="B12" t="str">
            <v>San Onofre</v>
          </cell>
          <cell r="C12">
            <v>14918.075146410478</v>
          </cell>
          <cell r="D12">
            <v>7.9585017057331765E-3</v>
          </cell>
          <cell r="E12">
            <v>5.35</v>
          </cell>
          <cell r="F12">
            <v>2412</v>
          </cell>
        </row>
        <row r="13">
          <cell r="B13" t="str">
            <v>San Pedro</v>
          </cell>
          <cell r="C13">
            <v>11208</v>
          </cell>
          <cell r="D13">
            <v>6.0766924441318874E-3</v>
          </cell>
          <cell r="E13">
            <v>5.23</v>
          </cell>
          <cell r="F13">
            <v>2000</v>
          </cell>
        </row>
        <row r="14">
          <cell r="B14" t="str">
            <v>Santiago de Tolú</v>
          </cell>
          <cell r="C14">
            <v>24243</v>
          </cell>
          <cell r="D14">
            <v>2.5717199808861356E-2</v>
          </cell>
          <cell r="E14">
            <v>5.38</v>
          </cell>
          <cell r="F14">
            <v>3016</v>
          </cell>
        </row>
        <row r="15">
          <cell r="B15" t="str">
            <v>Cerro de San Antonio</v>
          </cell>
          <cell r="C15">
            <v>6342</v>
          </cell>
          <cell r="D15">
            <v>2.3383323838540897E-2</v>
          </cell>
          <cell r="E15">
            <v>4.2678331090174968</v>
          </cell>
          <cell r="F15">
            <v>624</v>
          </cell>
        </row>
        <row r="16">
          <cell r="B16" t="str">
            <v>El Piñón</v>
          </cell>
          <cell r="C16">
            <v>6349</v>
          </cell>
          <cell r="D16">
            <v>3.5104272156593383E-2</v>
          </cell>
          <cell r="E16">
            <v>7.7144592952612392</v>
          </cell>
          <cell r="F16">
            <v>823</v>
          </cell>
        </row>
        <row r="17">
          <cell r="B17" t="str">
            <v>Pedraza</v>
          </cell>
          <cell r="C17">
            <v>2282</v>
          </cell>
          <cell r="D17">
            <v>2.9999238814196659E-2</v>
          </cell>
          <cell r="E17">
            <v>5.2946635730858471</v>
          </cell>
          <cell r="F17">
            <v>413</v>
          </cell>
        </row>
        <row r="18">
          <cell r="B18" t="str">
            <v>Pivijay</v>
          </cell>
          <cell r="C18">
            <v>30277</v>
          </cell>
          <cell r="D18">
            <v>2.1895232085903864E-2</v>
          </cell>
          <cell r="E18">
            <v>5.5</v>
          </cell>
          <cell r="F18">
            <v>2763</v>
          </cell>
        </row>
        <row r="19">
          <cell r="B19" t="str">
            <v>Salamina</v>
          </cell>
          <cell r="C19">
            <v>5639</v>
          </cell>
          <cell r="D19">
            <v>1.952264280880333E-2</v>
          </cell>
          <cell r="E19">
            <v>5.4273339749759382</v>
          </cell>
          <cell r="F19">
            <v>1049</v>
          </cell>
        </row>
      </sheetData>
      <sheetData sheetId="3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tem"/>
      <sheetName val="1.1.1"/>
      <sheetName val="1.2.1"/>
      <sheetName val="1.2.2"/>
      <sheetName val="1.2.3"/>
      <sheetName val="1.2.4"/>
      <sheetName val="1.2.5"/>
      <sheetName val="1.2.6"/>
      <sheetName val="1.3.1"/>
      <sheetName val="1.3.2"/>
      <sheetName val="1.4.1"/>
      <sheetName val="1.4.2"/>
      <sheetName val="1.4.3"/>
      <sheetName val="1.4.4"/>
      <sheetName val="1.4.5"/>
      <sheetName val="1.4.6"/>
      <sheetName val="1.4.7"/>
      <sheetName val="1.4.8"/>
      <sheetName val="1.4.9"/>
      <sheetName val="1.4.10"/>
      <sheetName val="1.4.11"/>
      <sheetName val="1.4.12"/>
      <sheetName val="1.4.13"/>
      <sheetName val="1.4.14"/>
      <sheetName val="1.5.1"/>
      <sheetName val="1.5.2"/>
      <sheetName val="1.5.3"/>
      <sheetName val="2.1.1"/>
      <sheetName val="2.1.2"/>
      <sheetName val="2.1.3"/>
      <sheetName val="2.1.4"/>
      <sheetName val="2.1.5"/>
      <sheetName val="2.1.6"/>
      <sheetName val="2.1.7"/>
      <sheetName val="2.1.8"/>
      <sheetName val="2.1.9"/>
      <sheetName val="2.1.10"/>
      <sheetName val="2.1.11"/>
      <sheetName val="2.1.12"/>
      <sheetName val="2.1.13"/>
      <sheetName val="2.1.14"/>
      <sheetName val="2.1.15"/>
      <sheetName val="2.1.16"/>
      <sheetName val="2.1.17"/>
      <sheetName val="2.1.18"/>
      <sheetName val="2.1.19"/>
      <sheetName val="2.1.20"/>
      <sheetName val="2.1.21"/>
      <sheetName val="2.1.22"/>
      <sheetName val="2.1.23"/>
      <sheetName val="2.1.24"/>
      <sheetName val="2.1.25"/>
      <sheetName val="2.1.26"/>
      <sheetName val="2.2.1"/>
      <sheetName val="2.2.2"/>
      <sheetName val="2.2.3"/>
      <sheetName val="2.2.4"/>
      <sheetName val="2.4.1"/>
      <sheetName val="2.4.2"/>
      <sheetName val="2.4.3"/>
      <sheetName val="2.4.4"/>
      <sheetName val="2.4.5"/>
      <sheetName val="2.4.6"/>
      <sheetName val="2.4.7"/>
      <sheetName val="3.1.1"/>
      <sheetName val="3.1.2"/>
      <sheetName val="3.1.3"/>
      <sheetName val="3.1.4"/>
      <sheetName val="3.1.5"/>
      <sheetName val="3.1.6"/>
      <sheetName val="3.2.1"/>
      <sheetName val="3.2.2"/>
      <sheetName val="3.2.3"/>
      <sheetName val="3.2.4"/>
      <sheetName val="3.2.5"/>
      <sheetName val="3.2.6"/>
      <sheetName val="3.2.7"/>
      <sheetName val="4.1.1"/>
      <sheetName val="4.1.2"/>
      <sheetName val="4.1.3"/>
      <sheetName val="4.1.4"/>
      <sheetName val="4.2.1"/>
      <sheetName val="4.2.2"/>
      <sheetName val="4.2.3"/>
      <sheetName val="4.2.4"/>
      <sheetName val="4.2.5"/>
      <sheetName val="4.2.6"/>
      <sheetName val="4.3.1"/>
      <sheetName val="4.3.2"/>
      <sheetName val="4.6.1"/>
      <sheetName val="4.6.2"/>
      <sheetName val="4.6.3"/>
      <sheetName val="4.6.4"/>
      <sheetName val="4.6.5"/>
      <sheetName val="4.6.6"/>
      <sheetName val="4.6.7"/>
      <sheetName val="4.6.8"/>
      <sheetName val="4.6.9"/>
      <sheetName val="4.6.10"/>
      <sheetName val="4.6.11"/>
      <sheetName val="4.6.12"/>
      <sheetName val="4.6.13"/>
      <sheetName val="4.6.14"/>
      <sheetName val="4.6.15"/>
      <sheetName val="4.6.16"/>
      <sheetName val="4.6.17"/>
      <sheetName val="4.6.18"/>
      <sheetName val="4.6.19"/>
      <sheetName val="4.6.20"/>
      <sheetName val="4.6.21"/>
      <sheetName val="4.6.22"/>
      <sheetName val="4.6.23"/>
      <sheetName val="4.6.24"/>
      <sheetName val="4.6.25"/>
      <sheetName val="4.6.26"/>
      <sheetName val="4.6.27"/>
      <sheetName val="4.6.28"/>
      <sheetName val="4.6.29"/>
      <sheetName val="4.6.30"/>
      <sheetName val="4.6.31"/>
      <sheetName val="4.6.32"/>
      <sheetName val="4.6.33"/>
      <sheetName val="4.6.34"/>
      <sheetName val="4.6.35"/>
      <sheetName val="4.6.36"/>
      <sheetName val="4.6.37"/>
      <sheetName val="4.6.38"/>
      <sheetName val="4.6.39"/>
      <sheetName val="4.6.40"/>
      <sheetName val="4.6.41"/>
      <sheetName val="4.6.42"/>
      <sheetName val="4.6.43"/>
      <sheetName val="4.6.44"/>
      <sheetName val="4.6.45"/>
      <sheetName val="4.6.46"/>
      <sheetName val="4.6.47"/>
      <sheetName val="4.6.48"/>
      <sheetName val="4.6.49"/>
      <sheetName val="4.6.50"/>
      <sheetName val="4.6.51"/>
      <sheetName val="4.6.52"/>
      <sheetName val="4.6.53"/>
      <sheetName val="4.6.54"/>
      <sheetName val="4.6.55"/>
      <sheetName val="4.6.56"/>
      <sheetName val="4.6.57"/>
      <sheetName val="4.6.58"/>
      <sheetName val="4.6.59"/>
      <sheetName val="4.6.60"/>
      <sheetName val="4.6.61"/>
      <sheetName val="4.6.62"/>
      <sheetName val="4.6.63"/>
      <sheetName val="4.6.64"/>
      <sheetName val="4.6.65"/>
      <sheetName val="4.6.66"/>
      <sheetName val="4.6.67"/>
      <sheetName val="4.6.68"/>
      <sheetName val="4.6.69"/>
      <sheetName val="4.6.70"/>
      <sheetName val="4.6.71"/>
      <sheetName val="4.6.72"/>
      <sheetName val="4.6.73"/>
      <sheetName val="4.6.74"/>
      <sheetName val="4.6.75"/>
      <sheetName val="4.6.76"/>
      <sheetName val="4.6.77"/>
      <sheetName val="4.6.78"/>
      <sheetName val="4.6.79"/>
      <sheetName val="4.6.80"/>
      <sheetName val="4.6.81"/>
      <sheetName val="4.6.82"/>
      <sheetName val="4.6.83"/>
      <sheetName val="4.6.84"/>
      <sheetName val="4.6.85"/>
      <sheetName val="4.6.86"/>
      <sheetName val="4.6.87"/>
      <sheetName val="4.6.88"/>
      <sheetName val="4.6.89"/>
      <sheetName val="4.6.90"/>
      <sheetName val="4.7.1"/>
      <sheetName val="4.7.2"/>
      <sheetName val="4.7.3"/>
      <sheetName val="4.7.5"/>
      <sheetName val="4.7.6"/>
      <sheetName val="4.7.7"/>
      <sheetName val="4.7.8"/>
      <sheetName val="4.7.9"/>
      <sheetName val="4.7.10"/>
      <sheetName val="4.7.11"/>
      <sheetName val="4.8.1"/>
      <sheetName val="4.8.2"/>
      <sheetName val="4.8.3"/>
      <sheetName val="4.8.4"/>
      <sheetName val="4.8.5"/>
      <sheetName val="4.8.6"/>
      <sheetName val="4.8.7"/>
      <sheetName val="4.8.8"/>
    </sheetNames>
    <sheetDataSet>
      <sheetData sheetId="0" refreshError="1">
        <row r="1">
          <cell r="A1" t="str">
            <v>RELACIÓN ÍTEM DE PAGO</v>
          </cell>
        </row>
        <row r="2">
          <cell r="A2" t="str">
            <v>ÍTEM</v>
          </cell>
          <cell r="B2" t="str">
            <v xml:space="preserve">DESCRIPCIÓN </v>
          </cell>
          <cell r="C2" t="str">
            <v>UN</v>
          </cell>
          <cell r="D2" t="str">
            <v>Precio Unitario Costo Directo</v>
          </cell>
        </row>
        <row r="3">
          <cell r="A3" t="str">
            <v>1</v>
          </cell>
          <cell r="B3" t="str">
            <v xml:space="preserve">SECCIÓN 1: GEOTÉCNIA Y PAVIMENTO </v>
          </cell>
          <cell r="C3">
            <v>0</v>
          </cell>
          <cell r="D3">
            <v>1</v>
          </cell>
        </row>
        <row r="4">
          <cell r="A4" t="str">
            <v>1.1</v>
          </cell>
          <cell r="B4" t="str">
            <v>Localización general</v>
          </cell>
          <cell r="C4">
            <v>0</v>
          </cell>
          <cell r="D4">
            <v>1</v>
          </cell>
        </row>
        <row r="5">
          <cell r="A5" t="str">
            <v>1.1.1</v>
          </cell>
          <cell r="B5" t="str">
            <v>Replanteo y localización general</v>
          </cell>
          <cell r="C5" t="str">
            <v>m2</v>
          </cell>
          <cell r="D5">
            <v>281</v>
          </cell>
        </row>
        <row r="6">
          <cell r="A6" t="str">
            <v>1.2</v>
          </cell>
          <cell r="B6" t="str">
            <v>Demoliciones y Remociones</v>
          </cell>
          <cell r="C6">
            <v>0</v>
          </cell>
          <cell r="D6">
            <v>1</v>
          </cell>
        </row>
        <row r="7">
          <cell r="A7" t="str">
            <v>1.2.1</v>
          </cell>
          <cell r="B7" t="str">
            <v xml:space="preserve">Demolición mecánica de sardinel existente incluye cargue, Transporte y disposición final en sitio autorizado por la autoridad ambiental competente </v>
          </cell>
          <cell r="C7" t="str">
            <v>ml</v>
          </cell>
          <cell r="D7">
            <v>6951</v>
          </cell>
        </row>
        <row r="8">
          <cell r="A8" t="str">
            <v>1.2.2</v>
          </cell>
          <cell r="B8" t="str">
            <v>Demolición de pisos en concreto incluye cargue, Transporte y disposición final en sitio autorizado por la autoridad ambiental competente  0.15&lt;e&lt;0.20</v>
          </cell>
          <cell r="C8" t="str">
            <v>m2</v>
          </cell>
          <cell r="D8">
            <v>6905</v>
          </cell>
        </row>
        <row r="9">
          <cell r="A9" t="str">
            <v>1.2.3</v>
          </cell>
          <cell r="B9" t="str">
            <v>Demolición de pisos en concreto incluye cargue, Transporte y disposición final en sitio autorizado por la autoridad ambiental competente  0.20&lt;e&lt;0.25</v>
          </cell>
          <cell r="C9" t="str">
            <v>m2</v>
          </cell>
          <cell r="D9">
            <v>8167</v>
          </cell>
        </row>
        <row r="10">
          <cell r="A10" t="str">
            <v>1.2.4</v>
          </cell>
          <cell r="B10" t="str">
            <v xml:space="preserve">Demolición de pavimento asfáltico de espesor variable incluye cargue, Transporte y disposición final en sitio autorizado por la autoridad ambiental competente </v>
          </cell>
          <cell r="C10" t="str">
            <v>m3</v>
          </cell>
          <cell r="D10">
            <v>35524</v>
          </cell>
        </row>
        <row r="11">
          <cell r="A11" t="str">
            <v>1.2.5</v>
          </cell>
          <cell r="B11" t="str">
            <v xml:space="preserve">Demolición de pisos en concreto hidráulico espesor variable incluye cargue, Transporte y disposición final en sitio autorizado por la autoridad ambiental competente </v>
          </cell>
          <cell r="C11" t="str">
            <v>m3</v>
          </cell>
          <cell r="D11">
            <v>51371</v>
          </cell>
        </row>
        <row r="12">
          <cell r="A12" t="str">
            <v>1.2.6</v>
          </cell>
          <cell r="B12" t="str">
            <v xml:space="preserve">Demolición de muros en concreto incluye cargue, Transporte y disposición final en sitio autorizado por la autoridad ambiental competente </v>
          </cell>
          <cell r="C12" t="str">
            <v>m3</v>
          </cell>
          <cell r="D12">
            <v>85597</v>
          </cell>
        </row>
        <row r="13">
          <cell r="A13" t="str">
            <v>1.3</v>
          </cell>
          <cell r="B13" t="str">
            <v>Excavaciones</v>
          </cell>
          <cell r="C13">
            <v>0</v>
          </cell>
          <cell r="D13">
            <v>1</v>
          </cell>
        </row>
        <row r="14">
          <cell r="A14" t="str">
            <v>1.3.1</v>
          </cell>
          <cell r="B14" t="str">
            <v>Excavación mecánica material sin clasificación, incluye cargue, disposición final en sitio autorizado por la autoridad ambiental competente y transporte (ET 310-05)</v>
          </cell>
          <cell r="C14" t="str">
            <v>m3</v>
          </cell>
          <cell r="D14">
            <v>21818</v>
          </cell>
        </row>
        <row r="15">
          <cell r="A15" t="str">
            <v>1.3.2</v>
          </cell>
          <cell r="B15" t="str">
            <v>Excavación manual, incluye cargue, transporte y disposición final en sitio autorizado por la autoridad ambiental competente</v>
          </cell>
          <cell r="C15" t="str">
            <v>m3</v>
          </cell>
          <cell r="D15">
            <v>28751</v>
          </cell>
        </row>
        <row r="16">
          <cell r="A16" t="str">
            <v>1.4</v>
          </cell>
          <cell r="B16" t="str">
            <v>Estructura del Pavimento</v>
          </cell>
          <cell r="C16">
            <v>0</v>
          </cell>
          <cell r="D16">
            <v>1</v>
          </cell>
        </row>
        <row r="17">
          <cell r="A17" t="str">
            <v>1.4.1</v>
          </cell>
          <cell r="B17" t="str">
            <v>Renivelación y compactación de la subrasante</v>
          </cell>
          <cell r="C17" t="str">
            <v>m2</v>
          </cell>
          <cell r="D17">
            <v>658</v>
          </cell>
        </row>
        <row r="18">
          <cell r="A18" t="str">
            <v>1.4.2</v>
          </cell>
          <cell r="B18" t="str">
            <v xml:space="preserve">Suministro y compactación de subbase granular SBG-A (ET2005 - 400 - 05) incluye transporte </v>
          </cell>
          <cell r="C18" t="str">
            <v>m3</v>
          </cell>
          <cell r="D18">
            <v>99012</v>
          </cell>
        </row>
        <row r="19">
          <cell r="A19" t="str">
            <v>1.4.3</v>
          </cell>
          <cell r="B19" t="str">
            <v xml:space="preserve">Suministro y compactación de subbase granular SBG-B (ET2005 - 400 - 05) incluye transporte </v>
          </cell>
          <cell r="C19" t="str">
            <v>m3</v>
          </cell>
          <cell r="D19">
            <v>99012</v>
          </cell>
        </row>
        <row r="20">
          <cell r="A20" t="str">
            <v>1.4.4</v>
          </cell>
          <cell r="B20" t="str">
            <v xml:space="preserve">Suministro y compactación de subbase granular SBG-C (ET2005 - 400 - 05) incluye transporte </v>
          </cell>
          <cell r="C20" t="str">
            <v>m3</v>
          </cell>
          <cell r="D20">
            <v>99012</v>
          </cell>
        </row>
        <row r="21">
          <cell r="A21" t="str">
            <v>1.4.5</v>
          </cell>
          <cell r="B21" t="str">
            <v>Suministro y compactación de Rellenos con material seleccionado para conformación de la subrasante (ET 320-05) ( incluye transporte)</v>
          </cell>
          <cell r="C21" t="str">
            <v>m3</v>
          </cell>
          <cell r="D21">
            <v>39015</v>
          </cell>
        </row>
        <row r="22">
          <cell r="A22" t="str">
            <v>1.4.6</v>
          </cell>
          <cell r="B22" t="str">
            <v xml:space="preserve">Separación de suelos de subrasante y capas granulares con geotextil NT 2000 o similar (ET-330-05)  </v>
          </cell>
          <cell r="C22" t="str">
            <v>m2</v>
          </cell>
          <cell r="D22">
            <v>6098</v>
          </cell>
        </row>
        <row r="23">
          <cell r="A23" t="str">
            <v>1.4.7</v>
          </cell>
          <cell r="B23" t="str">
            <v>Suministro e instalación de base granular estabilizada con emulsión CRL 1 al 4%  (Incluye transporte)</v>
          </cell>
          <cell r="C23" t="str">
            <v>m3</v>
          </cell>
          <cell r="D23">
            <v>174926</v>
          </cell>
        </row>
        <row r="24">
          <cell r="A24" t="str">
            <v>1.4.8</v>
          </cell>
          <cell r="B24" t="str">
            <v>Suministro e instalación de base granular (ET-2005 -400-05) ( incluye transporte)</v>
          </cell>
          <cell r="C24" t="str">
            <v>m3</v>
          </cell>
          <cell r="D24">
            <v>111806</v>
          </cell>
        </row>
        <row r="25">
          <cell r="A25" t="str">
            <v>1.4.9</v>
          </cell>
          <cell r="B25" t="str">
            <v>Suministro e instalación de capas de Material granular estabilizado con cemento al 7% (ET2005-420-05)  ( incluye transporte)</v>
          </cell>
          <cell r="C25" t="str">
            <v>m3</v>
          </cell>
          <cell r="D25">
            <v>119456</v>
          </cell>
        </row>
        <row r="26">
          <cell r="A26" t="str">
            <v>1.4.10</v>
          </cell>
          <cell r="B26" t="str">
            <v xml:space="preserve">Suministro y colocación de Rajón para el mejoramiento de la subrasantes, incluye transporte del material </v>
          </cell>
          <cell r="C26" t="str">
            <v>m3</v>
          </cell>
          <cell r="D26">
            <v>40188</v>
          </cell>
        </row>
        <row r="27">
          <cell r="A27" t="str">
            <v>1.4.11</v>
          </cell>
          <cell r="B27" t="str">
            <v>Suministro e imprimación con emulsión asfáltica (ET 2005 500-05)</v>
          </cell>
          <cell r="C27" t="str">
            <v>m2</v>
          </cell>
          <cell r="D27">
            <v>1879</v>
          </cell>
        </row>
        <row r="28">
          <cell r="A28" t="str">
            <v>1.4.12</v>
          </cell>
          <cell r="B28" t="str">
            <v>Suministro e instalación de Riego de liga con Emulsiones Catiónicas CRR-1 (ET2005 - 210 - 05)</v>
          </cell>
          <cell r="C28" t="str">
            <v>m2</v>
          </cell>
          <cell r="D28">
            <v>2962</v>
          </cell>
        </row>
        <row r="29">
          <cell r="A29" t="str">
            <v>1.4.13</v>
          </cell>
          <cell r="B29" t="str">
            <v>Suministro e instalación de Base asfáltica MD20 (ET2005 - 510 -05)</v>
          </cell>
          <cell r="C29" t="str">
            <v>m3</v>
          </cell>
          <cell r="D29">
            <v>481592</v>
          </cell>
        </row>
        <row r="30">
          <cell r="A30" t="str">
            <v>1.4.14</v>
          </cell>
          <cell r="B30" t="str">
            <v>Fresado de pavimentos asfálticos (ET 540 05) Incluye cargue, retiro y disposición final de escombros</v>
          </cell>
          <cell r="C30" t="str">
            <v>m3</v>
          </cell>
          <cell r="D30">
            <v>27821</v>
          </cell>
        </row>
        <row r="31">
          <cell r="A31" t="str">
            <v>1.5</v>
          </cell>
          <cell r="B31" t="str">
            <v>Pavimento en Concreto</v>
          </cell>
          <cell r="C31">
            <v>0</v>
          </cell>
          <cell r="D31">
            <v>0</v>
          </cell>
        </row>
        <row r="32">
          <cell r="A32" t="str">
            <v>1.5.1</v>
          </cell>
          <cell r="B32" t="str">
            <v>Suministro e instalación de pavimento de concreto MR-45 (incluye curado y texturizado)</v>
          </cell>
          <cell r="C32" t="str">
            <v>m3</v>
          </cell>
          <cell r="D32">
            <v>416058</v>
          </cell>
        </row>
        <row r="33">
          <cell r="A33" t="str">
            <v>1.5.2</v>
          </cell>
          <cell r="B33" t="str">
            <v>Suministro, figuración y amarre de acero de refuerzo 37000 psi fy=2800 kg/cm2</v>
          </cell>
          <cell r="C33" t="str">
            <v>kg</v>
          </cell>
          <cell r="D33">
            <v>2456</v>
          </cell>
        </row>
        <row r="34">
          <cell r="A34" t="str">
            <v>1.5.3</v>
          </cell>
          <cell r="B34" t="str">
            <v>Suministro, figuración y amarre de acero de refuerzo 60000 psi fy=4200 kg/cm2</v>
          </cell>
          <cell r="C34" t="str">
            <v>kg</v>
          </cell>
          <cell r="D34">
            <v>2456</v>
          </cell>
        </row>
        <row r="35">
          <cell r="A35" t="str">
            <v>2</v>
          </cell>
          <cell r="B35" t="str">
            <v>SECCIÓN 2: OBRAS PARA URBANISMO</v>
          </cell>
          <cell r="C35">
            <v>0</v>
          </cell>
          <cell r="D35">
            <v>1</v>
          </cell>
        </row>
        <row r="36">
          <cell r="A36" t="str">
            <v>2.1</v>
          </cell>
          <cell r="B36" t="str">
            <v>Andenes Sardineles y pisos</v>
          </cell>
          <cell r="C36">
            <v>0</v>
          </cell>
          <cell r="D36">
            <v>1</v>
          </cell>
        </row>
        <row r="37">
          <cell r="A37" t="str">
            <v>2.1.1</v>
          </cell>
          <cell r="B37" t="str">
            <v>Suministro e instalación de base granular extendido a mano (ET-2005 -400-05) ( incluye transporte)</v>
          </cell>
          <cell r="C37" t="str">
            <v>m3</v>
          </cell>
          <cell r="D37">
            <v>107762</v>
          </cell>
        </row>
        <row r="38">
          <cell r="A38" t="str">
            <v>2.1.2</v>
          </cell>
          <cell r="B38" t="str">
            <v>Suministro e instalación  de subbase granular SBG_C IDU -ET-400-05 ( Extendido a mano)</v>
          </cell>
          <cell r="C38" t="str">
            <v>m3</v>
          </cell>
          <cell r="D38">
            <v>93842</v>
          </cell>
        </row>
        <row r="39">
          <cell r="A39" t="str">
            <v>2.1.3</v>
          </cell>
          <cell r="B39" t="str">
            <v>Suministro y compactación de Rellenos para andenes con material seleccionado B-200 IDU tipo A  para conformación de la subrasante (ET 320-05) ( incluye transporte)</v>
          </cell>
          <cell r="C39" t="str">
            <v>m3</v>
          </cell>
          <cell r="D39">
            <v>43702</v>
          </cell>
        </row>
        <row r="40">
          <cell r="A40" t="str">
            <v>2.1.4</v>
          </cell>
          <cell r="B40" t="str">
            <v xml:space="preserve">Mejoramiento de la subrasante para andenes con material adicionado (INVIAS art. 230)Suministro y colocación de Rajón para el mejoramiento de la subrasantes, incluye transporte del material </v>
          </cell>
          <cell r="C40" t="str">
            <v>m3</v>
          </cell>
          <cell r="D40">
            <v>40188</v>
          </cell>
        </row>
        <row r="41">
          <cell r="A41" t="str">
            <v>2.1.5</v>
          </cell>
          <cell r="B41" t="str">
            <v>Suministro e instalación de placa de concreto MR-43 (incluye curado y texturizado)</v>
          </cell>
          <cell r="C41" t="str">
            <v>m3</v>
          </cell>
          <cell r="D41">
            <v>375320</v>
          </cell>
        </row>
        <row r="42">
          <cell r="A42" t="str">
            <v>2.1.6</v>
          </cell>
          <cell r="B42" t="str">
            <v>Suministro e Instalación de Geotextil tejido T1800 o similar</v>
          </cell>
          <cell r="C42" t="str">
            <v>m2</v>
          </cell>
          <cell r="D42">
            <v>3782</v>
          </cell>
        </row>
        <row r="43">
          <cell r="A43" t="str">
            <v>2.1.7</v>
          </cell>
          <cell r="B43" t="str">
            <v>Suministro e Instalación de Geotextil tejido T1600 o similar</v>
          </cell>
          <cell r="C43" t="str">
            <v>m2</v>
          </cell>
          <cell r="D43">
            <v>3023</v>
          </cell>
        </row>
        <row r="44">
          <cell r="A44" t="str">
            <v>2.1.8</v>
          </cell>
          <cell r="B44" t="str">
            <v>Suministro e instalación de Adoquín en Concreto Peatonal (200mmx100mmx60mm) (Cartilla de Andenes S.D.P./I.D.U. Ref.A-25)  incluye arena de peña.</v>
          </cell>
          <cell r="C44" t="str">
            <v>m2</v>
          </cell>
          <cell r="D44">
            <v>33602</v>
          </cell>
        </row>
        <row r="45">
          <cell r="A45" t="str">
            <v>2.1.9</v>
          </cell>
          <cell r="B45" t="str">
            <v>Suministro e instalación de Adoquín en Concreto tráfico vehicular (200mmx100mmx80mm) tipo II Norma Icontec 3829 incluye mortero 3000 PSI.</v>
          </cell>
          <cell r="C45" t="str">
            <v>m2</v>
          </cell>
          <cell r="D45">
            <v>47796</v>
          </cell>
        </row>
        <row r="46">
          <cell r="A46" t="str">
            <v>2.1.10</v>
          </cell>
          <cell r="B46" t="str">
            <v>Suministro e instalación de Adoquín en Arcilla (200mmx100mmx60mm)  incluye mortero 3000 PSI.</v>
          </cell>
          <cell r="C46" t="str">
            <v>m2</v>
          </cell>
          <cell r="D46">
            <v>29097</v>
          </cell>
        </row>
        <row r="47">
          <cell r="A47" t="str">
            <v>2.1.11</v>
          </cell>
          <cell r="B47" t="str">
            <v>Suministro e instalación de Adoquín en Arcilla tráfico vehicular (200mmx100mmx80mm) Tipo II Norma Icontec 3829 incluye arena de peña</v>
          </cell>
          <cell r="C47" t="str">
            <v>m2</v>
          </cell>
          <cell r="D47">
            <v>29824</v>
          </cell>
        </row>
        <row r="48">
          <cell r="A48" t="str">
            <v>2.1.12</v>
          </cell>
          <cell r="B48" t="str">
            <v>Suministro e instalación de Bordillo prefabricado A-80 (800x200x350mm), incluye mortero de 3000 psi</v>
          </cell>
          <cell r="C48" t="str">
            <v>ml</v>
          </cell>
          <cell r="D48">
            <v>33144</v>
          </cell>
        </row>
        <row r="49">
          <cell r="A49" t="str">
            <v>2.1.13</v>
          </cell>
          <cell r="B49" t="str">
            <v>Suministro e instalación de Loseta  Lisa  Bicapa Prefabricada en Concreto (400mmx400mmx60mm) Color gris. (Cartilla de andenes S.D.P./I.D.U Ref A-50) incluye arena</v>
          </cell>
          <cell r="C49" t="str">
            <v>ml</v>
          </cell>
          <cell r="D49">
            <v>40160</v>
          </cell>
        </row>
        <row r="50">
          <cell r="A50" t="str">
            <v>2.1.14</v>
          </cell>
          <cell r="B50" t="str">
            <v>Suministro e instalación de Loseta tipo toperol (400x400x60)  (Cartilla de Andenes S.D.P./I.D.U. Ref.A-55 y A-56) Incluye arena de peña y mortero de pega.</v>
          </cell>
          <cell r="C50" t="str">
            <v>m2</v>
          </cell>
          <cell r="D50">
            <v>40306</v>
          </cell>
        </row>
        <row r="51">
          <cell r="A51" t="str">
            <v>2.1.15</v>
          </cell>
          <cell r="B51" t="str">
            <v xml:space="preserve">Suministro e instalación de sardinel prefabricado  (800x200x500) A-10. Incluye mortero 3000 PSI. </v>
          </cell>
          <cell r="C51" t="str">
            <v>m2</v>
          </cell>
          <cell r="D51">
            <v>45642</v>
          </cell>
        </row>
        <row r="52">
          <cell r="A52" t="str">
            <v>2.1.16</v>
          </cell>
          <cell r="B52" t="str">
            <v>Suministro e instalación de Sardinel Bajo Rampas Cartilla de Andenes S.D.P./I.D.U. Ref.A-85 (800x200x350).  Incluye mortero 3000 PSI.</v>
          </cell>
          <cell r="C52" t="str">
            <v>ml</v>
          </cell>
          <cell r="D52">
            <v>44472</v>
          </cell>
        </row>
        <row r="53">
          <cell r="A53" t="str">
            <v>2.1.17</v>
          </cell>
          <cell r="B53" t="str">
            <v>Suministro e instalación de Sardinel Especial Rampa Tipo A 600x200x600 (Cartilla de Andenes S.D.P./I.D.U. A100 )</v>
          </cell>
          <cell r="C53" t="str">
            <v>ml</v>
          </cell>
          <cell r="D53">
            <v>46724</v>
          </cell>
        </row>
        <row r="54">
          <cell r="A54" t="str">
            <v>2.1.18</v>
          </cell>
          <cell r="B54" t="str">
            <v>Suministro e instalación de sardinel especial Rampa Tipo B (Cartilla de Andenes S.D.P./I.D.U. A110 )</v>
          </cell>
          <cell r="C54" t="str">
            <v>ml</v>
          </cell>
          <cell r="D54">
            <v>53704</v>
          </cell>
        </row>
        <row r="55">
          <cell r="A55" t="str">
            <v>2.1.19</v>
          </cell>
          <cell r="B55" t="str">
            <v xml:space="preserve">Construcción sardinel fundido en sitio h=0.40 m, e=0.15m, Concreto 3000 PSI premezclado. </v>
          </cell>
          <cell r="C55" t="str">
            <v>ml</v>
          </cell>
          <cell r="D55">
            <v>24668</v>
          </cell>
        </row>
        <row r="56">
          <cell r="A56" t="str">
            <v>2.1.20</v>
          </cell>
          <cell r="B56" t="str">
            <v>Suministro e instalación rampa empalme fundida en sitio concreto de 3500 psi. Incluye estampada tipo espina. Desnivel 0.14 m, Ancho 3.6 m y desarrollo 1.2 m.</v>
          </cell>
          <cell r="C56" t="str">
            <v>ml</v>
          </cell>
          <cell r="D56">
            <v>108857</v>
          </cell>
        </row>
        <row r="57">
          <cell r="A57" t="str">
            <v>2.1.21</v>
          </cell>
          <cell r="B57" t="str">
            <v xml:space="preserve">Suministro e instalación de pieza de remate para rampa tipo A  (Cartilla de Andenes S.D.P./I.D.U. Ref.A-105) </v>
          </cell>
          <cell r="C57" t="str">
            <v>un</v>
          </cell>
          <cell r="D57">
            <v>54972</v>
          </cell>
        </row>
        <row r="58">
          <cell r="A58" t="str">
            <v>2.1.22</v>
          </cell>
          <cell r="B58" t="str">
            <v>Concreto 3000 psi para Construcción de Franja de ajuste fundida en sitio.</v>
          </cell>
          <cell r="C58" t="str">
            <v>m3</v>
          </cell>
          <cell r="D58">
            <v>318576</v>
          </cell>
        </row>
        <row r="59">
          <cell r="A59" t="str">
            <v>2.1.23</v>
          </cell>
          <cell r="B59" t="str">
            <v>Suministro e instalación de Contenedor de Raíces Tipo B-20 (Cartilla de Andenes S.D.P./I.D.U. ) Incluye gravilla ( Dimensiones 1,2*1,6)</v>
          </cell>
          <cell r="C59" t="str">
            <v>m2</v>
          </cell>
          <cell r="D59">
            <v>163109</v>
          </cell>
        </row>
        <row r="60">
          <cell r="A60" t="str">
            <v>2.1.24</v>
          </cell>
          <cell r="B60" t="str">
            <v>Suministro e instalación de baranda metálica (Cartilla mobiliario urbano Ref. M-81)</v>
          </cell>
          <cell r="C60" t="str">
            <v>ml</v>
          </cell>
          <cell r="D60">
            <v>121462</v>
          </cell>
        </row>
        <row r="61">
          <cell r="A61" t="str">
            <v>2.1.25</v>
          </cell>
          <cell r="B61" t="str">
            <v>Collarín cajas</v>
          </cell>
          <cell r="C61" t="str">
            <v>ml</v>
          </cell>
          <cell r="D61">
            <v>38553</v>
          </cell>
        </row>
        <row r="62">
          <cell r="A62" t="str">
            <v>2.1.26</v>
          </cell>
          <cell r="B62" t="str">
            <v>Alcorque</v>
          </cell>
          <cell r="C62" t="str">
            <v>un</v>
          </cell>
          <cell r="D62">
            <v>54507</v>
          </cell>
        </row>
        <row r="63">
          <cell r="A63" t="str">
            <v>2.1.27</v>
          </cell>
          <cell r="B63" t="str">
            <v>Escalones</v>
          </cell>
          <cell r="C63" t="str">
            <v>un</v>
          </cell>
          <cell r="D63">
            <v>0</v>
          </cell>
        </row>
        <row r="64">
          <cell r="A64" t="str">
            <v>2.1.28</v>
          </cell>
          <cell r="B64" t="str">
            <v>Hombro Rampa</v>
          </cell>
          <cell r="C64" t="str">
            <v>ml</v>
          </cell>
          <cell r="D64">
            <v>0</v>
          </cell>
        </row>
        <row r="65">
          <cell r="A65" t="str">
            <v>2.1.29</v>
          </cell>
          <cell r="B65" t="str">
            <v>Muro de contención</v>
          </cell>
          <cell r="C65" t="str">
            <v>m2</v>
          </cell>
          <cell r="D65">
            <v>0</v>
          </cell>
        </row>
        <row r="66">
          <cell r="A66" t="str">
            <v>2.1.30</v>
          </cell>
          <cell r="B66" t="e">
            <v>#N/A</v>
          </cell>
          <cell r="C66" t="e">
            <v>#N/A</v>
          </cell>
          <cell r="D66">
            <v>0</v>
          </cell>
        </row>
        <row r="67">
          <cell r="A67" t="str">
            <v>2.1.31</v>
          </cell>
          <cell r="B67" t="e">
            <v>#N/A</v>
          </cell>
          <cell r="C67" t="e">
            <v>#N/A</v>
          </cell>
          <cell r="D67">
            <v>0</v>
          </cell>
        </row>
        <row r="68">
          <cell r="A68" t="str">
            <v>2.1.32</v>
          </cell>
          <cell r="B68" t="e">
            <v>#N/A</v>
          </cell>
          <cell r="C68" t="e">
            <v>#N/A</v>
          </cell>
          <cell r="D68">
            <v>0</v>
          </cell>
        </row>
        <row r="69">
          <cell r="A69" t="str">
            <v>2.2</v>
          </cell>
          <cell r="B69" t="str">
            <v>Mobiliario</v>
          </cell>
          <cell r="C69">
            <v>0</v>
          </cell>
          <cell r="D69">
            <v>1</v>
          </cell>
        </row>
        <row r="70">
          <cell r="A70" t="str">
            <v>2.2.1</v>
          </cell>
          <cell r="B70" t="str">
            <v>Suministro e instalación de Banca en Concreto Sin Espaldar (Cartilla de Mobiliario Urbano S.D.P. Ref.M-31). Incluye base en concreto de 2500 psi</v>
          </cell>
          <cell r="C70" t="str">
            <v>un</v>
          </cell>
          <cell r="D70">
            <v>288291</v>
          </cell>
        </row>
        <row r="71">
          <cell r="A71" t="str">
            <v>2.2.2</v>
          </cell>
          <cell r="B71" t="str">
            <v>Suministro e instalación de Banca modular en Concreto (Cartilla de Mobiliario Urbano S.D.P. Ref.M-40). Incluye base en concreto de 2500 psi</v>
          </cell>
          <cell r="C71" t="str">
            <v>un</v>
          </cell>
          <cell r="D71">
            <v>116019</v>
          </cell>
        </row>
        <row r="72">
          <cell r="A72" t="str">
            <v>2.2.3</v>
          </cell>
          <cell r="B72" t="str">
            <v xml:space="preserve">Suministro e instalación de Caneca Acero Inoxidable. IDU Tipo Barcelona. </v>
          </cell>
          <cell r="C72" t="str">
            <v>un</v>
          </cell>
          <cell r="D72">
            <v>659315</v>
          </cell>
        </row>
        <row r="73">
          <cell r="A73" t="str">
            <v>2.2.4</v>
          </cell>
          <cell r="B73" t="str">
            <v xml:space="preserve">Suministro e instalación de Bolardo Alto en Hierro (Cartilla de Mobiliario Urbano S.D.P. Ref.M-63). </v>
          </cell>
          <cell r="C73" t="str">
            <v>un</v>
          </cell>
          <cell r="D73">
            <v>120179</v>
          </cell>
        </row>
        <row r="74">
          <cell r="A74" t="str">
            <v>2.4</v>
          </cell>
          <cell r="B74" t="str">
            <v>Ciclorruta</v>
          </cell>
          <cell r="C74">
            <v>0</v>
          </cell>
          <cell r="D74">
            <v>1</v>
          </cell>
        </row>
        <row r="75">
          <cell r="A75" t="str">
            <v>2.4.1</v>
          </cell>
          <cell r="B75" t="str">
            <v>Suministro e instalación  de subbase granular SBG_C IDU -ET-400-05 ( Extendido a mano)</v>
          </cell>
          <cell r="C75" t="str">
            <v>m3</v>
          </cell>
          <cell r="D75">
            <v>101347</v>
          </cell>
        </row>
        <row r="76">
          <cell r="A76" t="str">
            <v>2.4.2</v>
          </cell>
          <cell r="B76" t="str">
            <v>Suministro y compactación de subbase granular SBG-A (ET2005 - 400 - 05) incluye transporte</v>
          </cell>
          <cell r="C76" t="str">
            <v>m3</v>
          </cell>
          <cell r="D76">
            <v>97007</v>
          </cell>
        </row>
        <row r="77">
          <cell r="A77" t="str">
            <v>2.4.3</v>
          </cell>
          <cell r="B77" t="str">
            <v>Suministro e Instalación de Geotextil tejido T1600 o similar</v>
          </cell>
          <cell r="C77" t="str">
            <v>m2</v>
          </cell>
          <cell r="D77">
            <v>3033</v>
          </cell>
        </row>
        <row r="78">
          <cell r="A78" t="str">
            <v>2.4.4</v>
          </cell>
          <cell r="B78" t="str">
            <v>Suministro e instalación  de Rodadura asfáltica MD12 (ET2005 - 510 - 05)</v>
          </cell>
          <cell r="C78" t="str">
            <v>m3</v>
          </cell>
          <cell r="D78">
            <v>484538</v>
          </cell>
        </row>
        <row r="79">
          <cell r="A79" t="str">
            <v>2.4.5</v>
          </cell>
          <cell r="B79" t="str">
            <v>Suministro e instalación de base granular (ET-2005 -400-05) ( incluye transporte)</v>
          </cell>
          <cell r="C79" t="str">
            <v>m3</v>
          </cell>
          <cell r="D79">
            <v>111683</v>
          </cell>
        </row>
        <row r="80">
          <cell r="A80" t="str">
            <v>2.4.6</v>
          </cell>
          <cell r="B80" t="str">
            <v>Suministro y compactación de Rellenos con material seleccionado para conformación de la subrasante (ET 320-05) ( incluye transporte)</v>
          </cell>
          <cell r="C80" t="str">
            <v>m3</v>
          </cell>
          <cell r="D80">
            <v>38949</v>
          </cell>
        </row>
        <row r="81">
          <cell r="A81" t="str">
            <v>2.4.7</v>
          </cell>
          <cell r="B81" t="str">
            <v>Suministro e imprimación con emulsión asfáltica (ET 2005 500-05)</v>
          </cell>
          <cell r="C81" t="str">
            <v>m2</v>
          </cell>
          <cell r="D81">
            <v>741</v>
          </cell>
        </row>
        <row r="82">
          <cell r="A82" t="str">
            <v>2.5</v>
          </cell>
          <cell r="B82" t="str">
            <v>Paisajismo</v>
          </cell>
          <cell r="C82">
            <v>0</v>
          </cell>
          <cell r="D82">
            <v>0</v>
          </cell>
        </row>
        <row r="83">
          <cell r="A83" t="str">
            <v>2.5.1</v>
          </cell>
          <cell r="B83" t="str">
            <v>Suministro e instalación de Especie Propuesta Calistemo Lloron (biminalis)(H= 2,0 metros). Incluye tierra negra</v>
          </cell>
          <cell r="C83" t="str">
            <v>un</v>
          </cell>
          <cell r="D83">
            <v>0</v>
          </cell>
        </row>
        <row r="84">
          <cell r="A84" t="str">
            <v>2.5.2</v>
          </cell>
          <cell r="B84" t="str">
            <v>Suministro e instalación de Especie Propuesta Falso Pimiento (H= 2,0 metros). Incluye tierra negra</v>
          </cell>
          <cell r="C84" t="str">
            <v>un</v>
          </cell>
          <cell r="D84">
            <v>0</v>
          </cell>
        </row>
        <row r="85">
          <cell r="A85" t="str">
            <v>2.5.3</v>
          </cell>
          <cell r="B85" t="str">
            <v>Suministro e instalación de Especie Propuesta Hayuelo (H= 2,0 metros). Incluye tierra negra</v>
          </cell>
          <cell r="C85" t="str">
            <v>un</v>
          </cell>
          <cell r="D85">
            <v>0</v>
          </cell>
        </row>
        <row r="86">
          <cell r="A86" t="str">
            <v>2.5.4</v>
          </cell>
          <cell r="B86" t="str">
            <v>Suministro e instalación de Especie Propuesta Chicalá (H= 2,0 metros). Incluye tierra negra</v>
          </cell>
          <cell r="C86" t="str">
            <v>un</v>
          </cell>
          <cell r="D86">
            <v>0</v>
          </cell>
        </row>
        <row r="87">
          <cell r="A87" t="str">
            <v>2.5.5</v>
          </cell>
          <cell r="B87" t="str">
            <v>Suministro e instalación de Especie falso pimiento (H= 2,0 metros). Incluye tierra negra</v>
          </cell>
          <cell r="C87" t="str">
            <v>un</v>
          </cell>
          <cell r="D87">
            <v>0</v>
          </cell>
        </row>
        <row r="88">
          <cell r="A88" t="str">
            <v>2.5.6</v>
          </cell>
          <cell r="B88" t="str">
            <v>Suministro e instalación de Especie Propuesta Cajeto. Incluye tierra negra</v>
          </cell>
          <cell r="C88" t="str">
            <v>un</v>
          </cell>
          <cell r="D88">
            <v>0</v>
          </cell>
        </row>
        <row r="89">
          <cell r="A89" t="str">
            <v>2.5.7</v>
          </cell>
          <cell r="B89" t="str">
            <v>Tala de árboles (0 a 5 m) Incluye extracción de raíz</v>
          </cell>
          <cell r="C89" t="str">
            <v>un</v>
          </cell>
          <cell r="D89">
            <v>0</v>
          </cell>
        </row>
        <row r="90">
          <cell r="A90" t="str">
            <v>2.5.8</v>
          </cell>
          <cell r="B90" t="str">
            <v>Suministro e instalación de tubo Protector de árbol ( 2 tubos). Incluye base ne concreto de 2500 psi</v>
          </cell>
          <cell r="C90" t="str">
            <v>un</v>
          </cell>
          <cell r="D90">
            <v>0</v>
          </cell>
        </row>
        <row r="91">
          <cell r="A91" t="str">
            <v>2.5.9</v>
          </cell>
          <cell r="B91" t="str">
            <v>Suministro e instalación de Césped ( incluye tierra negra)</v>
          </cell>
          <cell r="C91" t="str">
            <v>m2</v>
          </cell>
          <cell r="D91">
            <v>0</v>
          </cell>
        </row>
        <row r="92">
          <cell r="A92" t="str">
            <v>2.5.10</v>
          </cell>
          <cell r="B92" t="str">
            <v>Tala de árboles (5,1 a 10 Mtrs) Incluye cargue, transporte y disposición final en sitio autorizado por la autoridad competente. Incluye extracción de raíz</v>
          </cell>
          <cell r="C92" t="str">
            <v>un</v>
          </cell>
          <cell r="D92">
            <v>0</v>
          </cell>
        </row>
        <row r="93">
          <cell r="A93" t="str">
            <v>2.5.11</v>
          </cell>
          <cell r="B93" t="str">
            <v>Tala de árboles (10,1 a 15 Mtrs) Incluye cargue, transporte y disposición final en sitio autorizado por la autoridad competente. Incluye extracción de raíz</v>
          </cell>
          <cell r="C93" t="str">
            <v>un</v>
          </cell>
          <cell r="D93">
            <v>0</v>
          </cell>
        </row>
        <row r="94">
          <cell r="A94" t="str">
            <v>2.5.12</v>
          </cell>
          <cell r="B94" t="str">
            <v>Tala de árboles (15,1 a 20 Mtrs) Incluye cargue, transporte y disposición final en sitio autorizado por la autoridad competente. Incluye extracción de raíz</v>
          </cell>
          <cell r="C94" t="str">
            <v>un</v>
          </cell>
          <cell r="D94">
            <v>0</v>
          </cell>
        </row>
        <row r="95">
          <cell r="A95" t="str">
            <v>2.5.13</v>
          </cell>
          <cell r="B95" t="str">
            <v>Bloqueo y traslado de árboles entre 1 a 3 m (incluye transporte y disposición de residuos)</v>
          </cell>
          <cell r="C95" t="str">
            <v>un</v>
          </cell>
          <cell r="D95">
            <v>0</v>
          </cell>
        </row>
        <row r="96">
          <cell r="A96" t="str">
            <v>3</v>
          </cell>
          <cell r="B96" t="str">
            <v>SECCIÓN 3: SEÑALIZACIÓN Y DEMARCACIÓN</v>
          </cell>
          <cell r="C96">
            <v>0</v>
          </cell>
          <cell r="D96">
            <v>0</v>
          </cell>
        </row>
        <row r="97">
          <cell r="A97" t="str">
            <v>3.1</v>
          </cell>
          <cell r="B97" t="str">
            <v>Señalización</v>
          </cell>
          <cell r="C97">
            <v>0</v>
          </cell>
          <cell r="D97">
            <v>0</v>
          </cell>
        </row>
        <row r="98">
          <cell r="A98" t="str">
            <v>3.1.1</v>
          </cell>
          <cell r="B98" t="str">
            <v>Desmonte y Reinstalación de señales viales (Incluye dado de anclaje)</v>
          </cell>
          <cell r="C98" t="str">
            <v>un</v>
          </cell>
          <cell r="D98">
            <v>19872</v>
          </cell>
        </row>
        <row r="99">
          <cell r="A99" t="str">
            <v>3.1.2</v>
          </cell>
          <cell r="B99" t="str">
            <v>Retiro señal de tránsito.</v>
          </cell>
          <cell r="C99" t="str">
            <v>un</v>
          </cell>
          <cell r="D99">
            <v>1194</v>
          </cell>
        </row>
        <row r="100">
          <cell r="A100" t="str">
            <v>3.1.3</v>
          </cell>
          <cell r="B100" t="str">
            <v xml:space="preserve">Suministro e instalación señal SP, SR y SI  de 90 cm x 90 cm, en lámina galvanizada calibre 16, cinta reflectiva grado ingeniería con pedestal en ángulo de 2x2x1/4 de 3,5 mt. </v>
          </cell>
          <cell r="C100" t="str">
            <v>un</v>
          </cell>
          <cell r="D100">
            <v>227142</v>
          </cell>
        </row>
        <row r="101">
          <cell r="A101" t="str">
            <v>3.1.4</v>
          </cell>
          <cell r="B101" t="str">
            <v xml:space="preserve">Suministro e instalación señal SP, SR y SI  de 75 cm x 75 cm, en lámina galvanizada calibre 16, cinta reflectiva grado ingeniería con pedestal en ángulo de 2x2x1/4 de 3,5 mt. </v>
          </cell>
          <cell r="C101" t="str">
            <v>un</v>
          </cell>
          <cell r="D101">
            <v>194326</v>
          </cell>
        </row>
        <row r="102">
          <cell r="A102" t="str">
            <v>3.1.5</v>
          </cell>
          <cell r="B102" t="str">
            <v xml:space="preserve">Suministro e instalación señal SP, SR y SI  de 60 cm x 60 cm, en lámina galvanizada calibre 16, cinta reflectiva grado ingeniería con pedestal en ángulo de 2x2x1/4 de 3,5 mt. </v>
          </cell>
          <cell r="C102" t="str">
            <v>un</v>
          </cell>
          <cell r="D102">
            <v>150162</v>
          </cell>
        </row>
        <row r="103">
          <cell r="A103" t="str">
            <v>3.1.6</v>
          </cell>
          <cell r="B103" t="str">
            <v>Suministro e Instalación de tachas bidireccionales con pegante epóxico de 2 componentes.</v>
          </cell>
          <cell r="C103" t="str">
            <v>un</v>
          </cell>
          <cell r="D103">
            <v>6728</v>
          </cell>
        </row>
        <row r="104">
          <cell r="D104">
            <v>0</v>
          </cell>
        </row>
        <row r="105">
          <cell r="D105">
            <v>0</v>
          </cell>
        </row>
        <row r="106">
          <cell r="D106">
            <v>0</v>
          </cell>
        </row>
        <row r="108">
          <cell r="D108">
            <v>0</v>
          </cell>
        </row>
        <row r="109">
          <cell r="D109">
            <v>0</v>
          </cell>
        </row>
        <row r="110">
          <cell r="D110">
            <v>0</v>
          </cell>
        </row>
        <row r="111">
          <cell r="D111">
            <v>0</v>
          </cell>
        </row>
        <row r="112">
          <cell r="A112" t="str">
            <v>3.2</v>
          </cell>
          <cell r="B112" t="str">
            <v>Demarcación de corredores viales en pintura termoplástica</v>
          </cell>
          <cell r="C112">
            <v>0</v>
          </cell>
          <cell r="D112">
            <v>0</v>
          </cell>
        </row>
        <row r="113">
          <cell r="A113" t="str">
            <v>3.2.1</v>
          </cell>
          <cell r="B113" t="str">
            <v>Elaboración de línea discontinua para carriles blanca, Ancho=12 cms en pintura acrílica a base de agua para tráfico con microesferas de vidrio.</v>
          </cell>
          <cell r="C113" t="str">
            <v>ml</v>
          </cell>
          <cell r="D113">
            <v>2262</v>
          </cell>
        </row>
        <row r="114">
          <cell r="A114" t="str">
            <v>3.2.2</v>
          </cell>
          <cell r="B114" t="str">
            <v>Elaboración de línea continua para borde de carriles blanca, Ancho=12 cms en pintura acrílica a base de agua para tráfico con microesferas de vidrio.</v>
          </cell>
          <cell r="C114" t="str">
            <v>ml</v>
          </cell>
          <cell r="D114">
            <v>2262</v>
          </cell>
        </row>
        <row r="115">
          <cell r="A115" t="str">
            <v>3.2.3</v>
          </cell>
          <cell r="B115" t="str">
            <v>Elaboración de línea continua para borde de carriles amarillo, Ancho=12 cms en pintura acrílica a base de agua para tráfico con microesferas de vidrio.</v>
          </cell>
          <cell r="C115" t="str">
            <v>un</v>
          </cell>
          <cell r="D115">
            <v>2262</v>
          </cell>
        </row>
        <row r="116">
          <cell r="A116" t="str">
            <v>3.2.4</v>
          </cell>
          <cell r="B116" t="str">
            <v>Suministro y aplicación línea paso cebra peatonal en material termoplástico.</v>
          </cell>
          <cell r="C116" t="str">
            <v>m2</v>
          </cell>
          <cell r="D116">
            <v>58000</v>
          </cell>
        </row>
        <row r="117">
          <cell r="A117" t="str">
            <v>3.2.5</v>
          </cell>
          <cell r="B117" t="str">
            <v>Elaboración de flechas rectas A= 1.80 m2, en pintura acrílica base de agua para tráfico con microesferas.</v>
          </cell>
          <cell r="C117" t="str">
            <v>un</v>
          </cell>
          <cell r="D117">
            <v>27144</v>
          </cell>
        </row>
        <row r="118">
          <cell r="A118" t="str">
            <v>3.2.6</v>
          </cell>
          <cell r="B118" t="str">
            <v>Elaboración de flechas Giro a la derecha o izquierda, A= 2,33 m2, en pintura acrílica base de agua para tráfico con microesferas.</v>
          </cell>
          <cell r="C118" t="str">
            <v>un</v>
          </cell>
          <cell r="D118">
            <v>35136</v>
          </cell>
        </row>
        <row r="119">
          <cell r="A119" t="str">
            <v>3.2.7</v>
          </cell>
          <cell r="B119" t="str">
            <v>Elaboración de flechas recta con Giro a la derecha o izquierda, A= 3,33 m2, en pintura acrílica base de agua para tráfico con microesferas.</v>
          </cell>
          <cell r="C119" t="str">
            <v>ml</v>
          </cell>
          <cell r="D119">
            <v>49764</v>
          </cell>
        </row>
        <row r="120">
          <cell r="A120" t="str">
            <v>3.2.8</v>
          </cell>
          <cell r="B120">
            <v>0</v>
          </cell>
          <cell r="C120" t="str">
            <v>ml</v>
          </cell>
          <cell r="D120">
            <v>0</v>
          </cell>
        </row>
        <row r="121">
          <cell r="A121" t="str">
            <v>3.2.9</v>
          </cell>
          <cell r="B121">
            <v>0</v>
          </cell>
          <cell r="C121" t="str">
            <v>ml</v>
          </cell>
          <cell r="D121">
            <v>0</v>
          </cell>
        </row>
        <row r="122">
          <cell r="A122" t="str">
            <v>3.2.10</v>
          </cell>
          <cell r="B122">
            <v>0</v>
          </cell>
          <cell r="C122" t="str">
            <v>ml</v>
          </cell>
          <cell r="D122">
            <v>0</v>
          </cell>
        </row>
        <row r="123">
          <cell r="A123" t="str">
            <v>3.2.11</v>
          </cell>
          <cell r="B123">
            <v>0</v>
          </cell>
          <cell r="C123" t="str">
            <v>m2</v>
          </cell>
          <cell r="D123">
            <v>0</v>
          </cell>
        </row>
        <row r="124">
          <cell r="A124" t="str">
            <v>3.2.12</v>
          </cell>
          <cell r="B124">
            <v>0</v>
          </cell>
          <cell r="C124" t="str">
            <v>m2</v>
          </cell>
          <cell r="D124">
            <v>0</v>
          </cell>
        </row>
        <row r="125">
          <cell r="A125" t="str">
            <v>3.2.13</v>
          </cell>
          <cell r="B125" t="e">
            <v>#N/A</v>
          </cell>
          <cell r="C125" t="e">
            <v>#N/A</v>
          </cell>
          <cell r="D125">
            <v>0</v>
          </cell>
        </row>
        <row r="126">
          <cell r="A126" t="str">
            <v>3.2.14</v>
          </cell>
          <cell r="B126" t="e">
            <v>#N/A</v>
          </cell>
          <cell r="C126" t="e">
            <v>#N/A</v>
          </cell>
          <cell r="D126">
            <v>0</v>
          </cell>
        </row>
        <row r="127">
          <cell r="A127" t="str">
            <v>3.2.15</v>
          </cell>
          <cell r="B127" t="e">
            <v>#N/A</v>
          </cell>
          <cell r="C127" t="e">
            <v>#N/A</v>
          </cell>
          <cell r="D127">
            <v>0</v>
          </cell>
        </row>
        <row r="128">
          <cell r="A128" t="str">
            <v>3.3</v>
          </cell>
          <cell r="B128" t="e">
            <v>#N/A</v>
          </cell>
          <cell r="C128" t="e">
            <v>#N/A</v>
          </cell>
          <cell r="D128">
            <v>0</v>
          </cell>
        </row>
        <row r="129">
          <cell r="A129" t="str">
            <v>3.3.1</v>
          </cell>
          <cell r="B129" t="e">
            <v>#N/A</v>
          </cell>
          <cell r="C129" t="e">
            <v>#N/A</v>
          </cell>
          <cell r="D129">
            <v>0</v>
          </cell>
        </row>
        <row r="130">
          <cell r="A130" t="str">
            <v>3.3.2</v>
          </cell>
          <cell r="B130" t="e">
            <v>#N/A</v>
          </cell>
          <cell r="C130" t="e">
            <v>#N/A</v>
          </cell>
          <cell r="D130">
            <v>0</v>
          </cell>
        </row>
        <row r="131">
          <cell r="A131" t="str">
            <v>3.3.3</v>
          </cell>
          <cell r="B131" t="e">
            <v>#N/A</v>
          </cell>
          <cell r="C131" t="e">
            <v>#N/A</v>
          </cell>
          <cell r="D131">
            <v>0</v>
          </cell>
        </row>
        <row r="132">
          <cell r="A132" t="str">
            <v>3.3.4</v>
          </cell>
          <cell r="B132" t="e">
            <v>#N/A</v>
          </cell>
          <cell r="C132" t="e">
            <v>#N/A</v>
          </cell>
          <cell r="D132">
            <v>0</v>
          </cell>
        </row>
        <row r="133">
          <cell r="A133" t="str">
            <v>3.3.5</v>
          </cell>
          <cell r="B133" t="e">
            <v>#N/A</v>
          </cell>
          <cell r="C133" t="e">
            <v>#N/A</v>
          </cell>
          <cell r="D133">
            <v>0</v>
          </cell>
        </row>
        <row r="134">
          <cell r="A134" t="str">
            <v>3.3.6</v>
          </cell>
          <cell r="B134" t="e">
            <v>#N/A</v>
          </cell>
          <cell r="C134" t="e">
            <v>#N/A</v>
          </cell>
          <cell r="D134">
            <v>0</v>
          </cell>
        </row>
        <row r="135">
          <cell r="A135" t="str">
            <v>3.3.7</v>
          </cell>
          <cell r="B135" t="e">
            <v>#N/A</v>
          </cell>
          <cell r="C135" t="e">
            <v>#N/A</v>
          </cell>
          <cell r="D135">
            <v>0</v>
          </cell>
        </row>
        <row r="136">
          <cell r="A136" t="str">
            <v>3.3.8</v>
          </cell>
          <cell r="B136" t="e">
            <v>#N/A</v>
          </cell>
          <cell r="C136" t="e">
            <v>#N/A</v>
          </cell>
          <cell r="D136">
            <v>0</v>
          </cell>
        </row>
        <row r="137">
          <cell r="A137" t="str">
            <v>3.3.9</v>
          </cell>
          <cell r="B137" t="e">
            <v>#N/A</v>
          </cell>
          <cell r="C137" t="e">
            <v>#N/A</v>
          </cell>
          <cell r="D137">
            <v>0</v>
          </cell>
        </row>
        <row r="138">
          <cell r="A138" t="str">
            <v>3.3.10</v>
          </cell>
          <cell r="B138" t="e">
            <v>#N/A</v>
          </cell>
          <cell r="C138" t="e">
            <v>#N/A</v>
          </cell>
          <cell r="D138">
            <v>0</v>
          </cell>
        </row>
        <row r="139">
          <cell r="A139" t="str">
            <v>3.3.11</v>
          </cell>
          <cell r="B139" t="e">
            <v>#N/A</v>
          </cell>
          <cell r="C139" t="e">
            <v>#N/A</v>
          </cell>
          <cell r="D139">
            <v>0</v>
          </cell>
        </row>
        <row r="140">
          <cell r="A140" t="str">
            <v>3.3.12</v>
          </cell>
          <cell r="B140" t="e">
            <v>#N/A</v>
          </cell>
          <cell r="C140" t="e">
            <v>#N/A</v>
          </cell>
          <cell r="D140">
            <v>0</v>
          </cell>
        </row>
        <row r="141">
          <cell r="A141" t="str">
            <v>3.3.13</v>
          </cell>
          <cell r="B141" t="e">
            <v>#N/A</v>
          </cell>
          <cell r="C141" t="e">
            <v>#N/A</v>
          </cell>
          <cell r="D141">
            <v>0</v>
          </cell>
        </row>
        <row r="142">
          <cell r="A142" t="str">
            <v>3.3.15</v>
          </cell>
          <cell r="B142" t="e">
            <v>#N/A</v>
          </cell>
          <cell r="C142" t="e">
            <v>#N/A</v>
          </cell>
          <cell r="D142">
            <v>0</v>
          </cell>
        </row>
        <row r="143">
          <cell r="A143" t="str">
            <v>3.3.16</v>
          </cell>
          <cell r="B143" t="e">
            <v>#N/A</v>
          </cell>
          <cell r="C143" t="e">
            <v>#N/A</v>
          </cell>
          <cell r="D143">
            <v>0</v>
          </cell>
        </row>
        <row r="144">
          <cell r="A144">
            <v>4</v>
          </cell>
          <cell r="B144" t="e">
            <v>#N/A</v>
          </cell>
          <cell r="C144" t="e">
            <v>#N/A</v>
          </cell>
          <cell r="D144">
            <v>1</v>
          </cell>
        </row>
        <row r="145">
          <cell r="A145" t="str">
            <v>4.1</v>
          </cell>
          <cell r="B145" t="str">
            <v>Excavaciones (Incluye transporte y disposición en zonas de desecho)</v>
          </cell>
          <cell r="C145">
            <v>0</v>
          </cell>
          <cell r="D145">
            <v>1</v>
          </cell>
        </row>
        <row r="146">
          <cell r="A146" t="str">
            <v>4.1.1</v>
          </cell>
          <cell r="B146" t="str">
            <v>Excavación "Manual" de 0.00 a 2.00 m  de profundidad  (incluye cargue, transporte y disposición de sobrantes en sitio autorizado por la autoridad ambiental)</v>
          </cell>
          <cell r="C146" t="str">
            <v>m3</v>
          </cell>
          <cell r="D146">
            <v>27768</v>
          </cell>
        </row>
        <row r="147">
          <cell r="A147" t="str">
            <v>4.1.2</v>
          </cell>
          <cell r="B147" t="str">
            <v>Excavación "Manual" de 2.00 a 3.50 m  de profundidad  (incluye cargue, transporte y disposición de sobrantes en sitio autorizado por la autoridad ambiental)</v>
          </cell>
          <cell r="C147" t="str">
            <v>m3</v>
          </cell>
          <cell r="D147">
            <v>31024</v>
          </cell>
        </row>
        <row r="148">
          <cell r="A148" t="str">
            <v>4.1.3</v>
          </cell>
          <cell r="B148" t="str">
            <v>Excavación "Manual" &gt; 3.50 m  de profundidad  (incluye cargue, transporte y disposición de sobrantes en sitio autorizado por la autoridad ambiental)</v>
          </cell>
          <cell r="C148" t="str">
            <v>m3</v>
          </cell>
          <cell r="D148">
            <v>35054</v>
          </cell>
        </row>
        <row r="149">
          <cell r="A149" t="str">
            <v>4.1.4</v>
          </cell>
          <cell r="B149" t="str">
            <v>Demolición y retiro de tubería existente  a renovar</v>
          </cell>
          <cell r="C149" t="str">
            <v>ml</v>
          </cell>
          <cell r="D149">
            <v>42154</v>
          </cell>
        </row>
        <row r="150">
          <cell r="A150" t="str">
            <v>4.2</v>
          </cell>
          <cell r="B150" t="str">
            <v>Rellenos (Incluye suministro, transporte, colocación y compactación)</v>
          </cell>
          <cell r="C150">
            <v>0</v>
          </cell>
          <cell r="D150">
            <v>1</v>
          </cell>
        </row>
        <row r="151">
          <cell r="A151" t="str">
            <v>4.2.1</v>
          </cell>
          <cell r="B151" t="str">
            <v>Suministro e instalación de relleno tipo 1 "Mezcla  gravilla y arena lavada de río"</v>
          </cell>
          <cell r="C151" t="str">
            <v>m3</v>
          </cell>
          <cell r="D151">
            <v>99466</v>
          </cell>
        </row>
        <row r="152">
          <cell r="A152" t="str">
            <v>4.2.2</v>
          </cell>
          <cell r="B152" t="str">
            <v>Suministro y colocacion de relleno tipo 2 "Recebo Comun" (Incluye transporte, Extendido, nivelacion y compactacion)</v>
          </cell>
          <cell r="C152" t="str">
            <v>m3</v>
          </cell>
          <cell r="D152">
            <v>29463</v>
          </cell>
        </row>
        <row r="153">
          <cell r="A153" t="str">
            <v>4.2.3</v>
          </cell>
          <cell r="B153" t="str">
            <v>Suministro e instalación de relleno tipo 3 "Concreto de 3000 psi"</v>
          </cell>
          <cell r="C153" t="str">
            <v>m3</v>
          </cell>
          <cell r="D153">
            <v>309361</v>
          </cell>
        </row>
        <row r="154">
          <cell r="A154" t="str">
            <v>4.2.4</v>
          </cell>
          <cell r="B154" t="str">
            <v>Suministro e instalación de relleno tipo 7 "Material proveniente de la excavación"</v>
          </cell>
          <cell r="C154" t="str">
            <v>m3</v>
          </cell>
          <cell r="D154">
            <v>11291</v>
          </cell>
        </row>
        <row r="155">
          <cell r="A155" t="str">
            <v>4.2.5</v>
          </cell>
          <cell r="B155" t="str">
            <v>Suministro e instalación de relleno tipo 8 "Subbase granular SBG"</v>
          </cell>
          <cell r="C155" t="str">
            <v>m3</v>
          </cell>
          <cell r="D155">
            <v>86763</v>
          </cell>
        </row>
        <row r="156">
          <cell r="A156" t="str">
            <v>4.2.6</v>
          </cell>
          <cell r="B156" t="str">
            <v>Suministro e instalación de relleno tipo 9 "Base granular"</v>
          </cell>
          <cell r="C156" t="str">
            <v>m3</v>
          </cell>
          <cell r="D156">
            <v>100683</v>
          </cell>
        </row>
        <row r="157">
          <cell r="A157" t="str">
            <v>4.2.7</v>
          </cell>
          <cell r="B157" t="str">
            <v>Suministro e instalación de relleno tipo 5 "Subbase granular B-400 estabilizada 5%"</v>
          </cell>
          <cell r="C157" t="str">
            <v>m3</v>
          </cell>
          <cell r="D157">
            <v>0</v>
          </cell>
        </row>
        <row r="158">
          <cell r="A158" t="str">
            <v>4.3</v>
          </cell>
          <cell r="B158" t="str">
            <v>Entibados (incluye suministro, transporte, instalación y retiro)</v>
          </cell>
          <cell r="C158">
            <v>0</v>
          </cell>
          <cell r="D158">
            <v>1</v>
          </cell>
        </row>
        <row r="159">
          <cell r="A159" t="str">
            <v>4.3.1</v>
          </cell>
          <cell r="B159" t="str">
            <v>Suministro e instalación de entibado continuo en madera  Norma EAAB NS-072</v>
          </cell>
          <cell r="C159" t="str">
            <v>m2</v>
          </cell>
          <cell r="D159">
            <v>25274</v>
          </cell>
        </row>
        <row r="160">
          <cell r="A160" t="str">
            <v>4.3.2</v>
          </cell>
          <cell r="B160" t="str">
            <v>Suministro e instalación de entibado discontinuo en madera Norma EAAB NS-072</v>
          </cell>
          <cell r="C160" t="str">
            <v>m2</v>
          </cell>
          <cell r="D160">
            <v>16770</v>
          </cell>
        </row>
        <row r="161">
          <cell r="A161" t="str">
            <v>4.6</v>
          </cell>
          <cell r="B161" t="str">
            <v>Tubería de concreto  ( incluye valor de la tubería, colocación y calafateo)</v>
          </cell>
          <cell r="C161">
            <v>0</v>
          </cell>
          <cell r="D161">
            <v>1</v>
          </cell>
        </row>
        <row r="162">
          <cell r="A162" t="str">
            <v>4.6.1</v>
          </cell>
          <cell r="B162" t="str">
            <v>Suministro e instalación Tubo clase 1 concreto sin ref. 6" ( Incluye Anillo de caucho p/t)</v>
          </cell>
          <cell r="C162" t="str">
            <v>ml</v>
          </cell>
          <cell r="D162">
            <v>15120</v>
          </cell>
        </row>
        <row r="163">
          <cell r="A163" t="str">
            <v>4.6.2</v>
          </cell>
          <cell r="B163" t="str">
            <v>Suministro e instalación Tubo clase 1 concreto sin ref. 8" ( Incluye Anillo de caucho p/t)</v>
          </cell>
          <cell r="C163" t="str">
            <v>ml</v>
          </cell>
          <cell r="D163">
            <v>25277</v>
          </cell>
        </row>
        <row r="164">
          <cell r="A164" t="str">
            <v>4.6.3</v>
          </cell>
          <cell r="B164" t="str">
            <v>Suministro e instalación Tubo clase 1 concreto sin ref. 10" ( Incluye Anillo de caucho p/t)</v>
          </cell>
          <cell r="C164" t="str">
            <v>ml</v>
          </cell>
          <cell r="D164">
            <v>33794</v>
          </cell>
        </row>
        <row r="165">
          <cell r="A165" t="str">
            <v>4.6.4</v>
          </cell>
          <cell r="B165" t="str">
            <v>Suministro e instalación Tubo clase 1 concreto sin ref. 12" ( Incluye Anillo de caucho p/t)</v>
          </cell>
          <cell r="C165" t="str">
            <v>ml</v>
          </cell>
          <cell r="D165">
            <v>53883</v>
          </cell>
        </row>
        <row r="166">
          <cell r="A166" t="str">
            <v>4.6.5</v>
          </cell>
          <cell r="B166" t="str">
            <v>Suministro e instalación Tubo clase 1 concreto sin ref. 14" ( Incluye Anillo de caucho p/t)</v>
          </cell>
          <cell r="C166" t="str">
            <v>ml</v>
          </cell>
          <cell r="D166">
            <v>62851</v>
          </cell>
        </row>
        <row r="167">
          <cell r="A167" t="str">
            <v>4.6.6</v>
          </cell>
          <cell r="B167" t="str">
            <v>Suministro e instalación Tubo clase 1 concreto sin ref. 16" ( Incluye Anillo de caucho p/t)</v>
          </cell>
          <cell r="C167" t="str">
            <v>ml</v>
          </cell>
          <cell r="D167">
            <v>78329</v>
          </cell>
        </row>
        <row r="168">
          <cell r="A168" t="str">
            <v>4.6.7</v>
          </cell>
          <cell r="B168" t="str">
            <v>Suministro e instalación Tubo clase 1 concreto sin ref. 18" ( Incluye Anillo de caucho p/t)</v>
          </cell>
          <cell r="C168" t="str">
            <v>ml</v>
          </cell>
          <cell r="D168">
            <v>97572</v>
          </cell>
        </row>
        <row r="169">
          <cell r="A169" t="str">
            <v>4.6.8</v>
          </cell>
          <cell r="B169" t="str">
            <v>Suministro e instalación Tubo clase 1 concreto sin ref. 20" ( Incluye Anillo de caucho p/t)</v>
          </cell>
          <cell r="C169" t="str">
            <v>ml</v>
          </cell>
          <cell r="D169">
            <v>121953</v>
          </cell>
        </row>
        <row r="170">
          <cell r="A170" t="str">
            <v>4.6.9</v>
          </cell>
          <cell r="B170" t="str">
            <v>Suministro e instalación Tubo clase 1 concreto sin ref. 24" ( Incluye Anillo de caucho p/t)</v>
          </cell>
          <cell r="C170" t="str">
            <v>ml</v>
          </cell>
          <cell r="D170">
            <v>166608</v>
          </cell>
        </row>
        <row r="171">
          <cell r="A171" t="str">
            <v>4.6.10</v>
          </cell>
          <cell r="B171" t="str">
            <v>Suministro e instalación Tubo clase 2 concreto sin ref. 6" ( Incluye Anillo de caucho p/t)</v>
          </cell>
          <cell r="C171" t="str">
            <v>ml</v>
          </cell>
          <cell r="D171">
            <v>15466</v>
          </cell>
        </row>
        <row r="172">
          <cell r="A172" t="str">
            <v>4.6.11</v>
          </cell>
          <cell r="B172" t="str">
            <v>Suministro e instalación Tubo clase 2 concreto sin ref. 8" ( Incluye Anillo de caucho p/t)</v>
          </cell>
          <cell r="C172" t="str">
            <v>ml</v>
          </cell>
          <cell r="D172">
            <v>25970</v>
          </cell>
        </row>
        <row r="173">
          <cell r="A173" t="str">
            <v>4.6.12</v>
          </cell>
          <cell r="B173" t="str">
            <v>Suministro e instalación Tubo clase 2 concreto sin ref. 10" ( Incluye Anillo de caucho p/t)</v>
          </cell>
          <cell r="C173" t="str">
            <v>ml</v>
          </cell>
          <cell r="D173">
            <v>36103</v>
          </cell>
        </row>
        <row r="174">
          <cell r="A174" t="str">
            <v>4.6.13</v>
          </cell>
          <cell r="B174" t="str">
            <v>Suministro e instalación Tubo clase 2 concreto sin ref. 12" ( Incluye Anillo de caucho p/t)</v>
          </cell>
          <cell r="C174" t="str">
            <v>ml</v>
          </cell>
          <cell r="D174">
            <v>59310</v>
          </cell>
        </row>
        <row r="175">
          <cell r="A175" t="str">
            <v>4.6.14</v>
          </cell>
          <cell r="B175" t="str">
            <v>Suministro e instalación Tubo clase 2 concreto sin ref. 14" ( Incluye Anillo de caucho p/t)</v>
          </cell>
          <cell r="C175" t="str">
            <v>ml</v>
          </cell>
          <cell r="D175">
            <v>72435</v>
          </cell>
        </row>
        <row r="176">
          <cell r="A176" t="str">
            <v>4.6.15</v>
          </cell>
          <cell r="B176" t="str">
            <v>Suministro e instalación Tubo clase 2 concreto sin ref. 16" ( Incluye Anillo de caucho p/t)</v>
          </cell>
          <cell r="C176" t="str">
            <v>ml</v>
          </cell>
          <cell r="D176">
            <v>90222</v>
          </cell>
        </row>
        <row r="177">
          <cell r="A177" t="str">
            <v>4.6.16</v>
          </cell>
          <cell r="B177" t="str">
            <v>Suministro e instalación Tubo clase 2 concreto sin ref. 18" ( Incluye Anillo de caucho p/t)</v>
          </cell>
          <cell r="C177" t="str">
            <v>ml</v>
          </cell>
          <cell r="D177">
            <v>116395</v>
          </cell>
        </row>
        <row r="178">
          <cell r="A178" t="str">
            <v>4.6.17</v>
          </cell>
          <cell r="B178" t="str">
            <v>Suministro e instalación Tubo clase 2 concreto sin ref. 20" ( Incluye Anillo de caucho p/t)</v>
          </cell>
          <cell r="C178" t="str">
            <v>ml</v>
          </cell>
          <cell r="D178">
            <v>137426</v>
          </cell>
        </row>
        <row r="179">
          <cell r="A179" t="str">
            <v>4.6.18</v>
          </cell>
          <cell r="B179" t="str">
            <v>Suministro e instalación Tubo clase 2 concreto sin ref. 24" ( Incluye Anillo de caucho p/t)</v>
          </cell>
          <cell r="C179" t="str">
            <v>ml</v>
          </cell>
          <cell r="D179">
            <v>187770</v>
          </cell>
        </row>
        <row r="180">
          <cell r="A180" t="str">
            <v>4.6.19</v>
          </cell>
          <cell r="B180" t="str">
            <v>Suministro e instalación Tubo clase I concreto  con ref. 24" ( Incluye Anillo de caucho p/t)</v>
          </cell>
          <cell r="C180" t="str">
            <v>ml</v>
          </cell>
          <cell r="D180">
            <v>223474</v>
          </cell>
        </row>
        <row r="181">
          <cell r="A181" t="str">
            <v>4.6.20</v>
          </cell>
          <cell r="B181" t="str">
            <v>Suministro e instalación Tubo clase I concreto  con ref. 27" ( Incluye Anillo de caucho p/t)</v>
          </cell>
          <cell r="C181" t="str">
            <v>ml</v>
          </cell>
          <cell r="D181">
            <v>284117</v>
          </cell>
        </row>
        <row r="182">
          <cell r="A182" t="str">
            <v>4.6.21</v>
          </cell>
          <cell r="B182" t="str">
            <v>Suministro e instalación Tubo clase I concreto  con ref. 30" ( Incluye Anillo de caucho p/t)</v>
          </cell>
          <cell r="C182" t="str">
            <v>ml</v>
          </cell>
          <cell r="D182">
            <v>336605</v>
          </cell>
        </row>
        <row r="183">
          <cell r="A183" t="str">
            <v>4.6.22</v>
          </cell>
          <cell r="B183" t="str">
            <v>Suministro e instalación Tubo clase I concreto  con ref. 36" ( Incluye Anillo de caucho p/t)</v>
          </cell>
          <cell r="C183" t="str">
            <v>ml</v>
          </cell>
          <cell r="D183">
            <v>424975</v>
          </cell>
        </row>
        <row r="184">
          <cell r="A184" t="str">
            <v>4.6.23</v>
          </cell>
          <cell r="B184" t="str">
            <v>Suministro e instalación Tubo clase I concreto  con ref. 40" 1.00 m( Incluye Anillo de caucho p/t)</v>
          </cell>
          <cell r="C184" t="str">
            <v>ml</v>
          </cell>
          <cell r="D184">
            <v>518523</v>
          </cell>
        </row>
        <row r="185">
          <cell r="A185" t="str">
            <v>4.6.24</v>
          </cell>
          <cell r="B185" t="str">
            <v>Suministro e instalación Tubo clase I concreto  con ref. 44" 1.10 m( Incluye Anillo de caucho p/t)</v>
          </cell>
          <cell r="C185" t="str">
            <v>ml</v>
          </cell>
          <cell r="D185">
            <v>592419</v>
          </cell>
        </row>
        <row r="186">
          <cell r="A186" t="str">
            <v>4.6.25</v>
          </cell>
          <cell r="B186" t="str">
            <v>Suministro e instalación Tubo clase I concreto  con ref. 48" 1.20 m( Incluye Anillo de caucho p/t)</v>
          </cell>
          <cell r="C186" t="str">
            <v>ml</v>
          </cell>
          <cell r="D186">
            <v>728141</v>
          </cell>
        </row>
        <row r="187">
          <cell r="A187" t="str">
            <v>4.6.26</v>
          </cell>
          <cell r="B187" t="str">
            <v>Suministro e instalación Tubo clase I concreto  con ref. 52" 1.30 m( Incluye Anillo de caucho p/t)</v>
          </cell>
          <cell r="C187" t="str">
            <v>ml</v>
          </cell>
          <cell r="D187">
            <v>826896</v>
          </cell>
        </row>
        <row r="188">
          <cell r="A188" t="str">
            <v>4.6.27</v>
          </cell>
          <cell r="B188" t="str">
            <v>Suministro e instalación Tubo clase I concreto  con ref. 56" 1.40 m( Incluye Anillo de caucho p/t)</v>
          </cell>
          <cell r="C188" t="str">
            <v>ml</v>
          </cell>
          <cell r="D188">
            <v>971137</v>
          </cell>
        </row>
        <row r="189">
          <cell r="A189" t="str">
            <v>4.6.28</v>
          </cell>
          <cell r="B189" t="str">
            <v>Suministro e instalación Tubo clase I concreto  con ref. 60" 1.50 m( Incluye Anillo de caucho p/t)</v>
          </cell>
          <cell r="C189" t="str">
            <v>ml</v>
          </cell>
          <cell r="D189">
            <v>1045590</v>
          </cell>
        </row>
        <row r="190">
          <cell r="A190" t="str">
            <v>4.6.29</v>
          </cell>
          <cell r="B190" t="str">
            <v>Suministro e instalación Tubo clase I concreto  con ref. 64" 1.60 m( Incluye Anillo de caucho p/t)</v>
          </cell>
          <cell r="C190" t="str">
            <v>ml</v>
          </cell>
          <cell r="D190">
            <v>1163229</v>
          </cell>
        </row>
        <row r="191">
          <cell r="A191" t="str">
            <v>4.6.30</v>
          </cell>
          <cell r="B191" t="str">
            <v>Suministro e instalación Tubo clase I concreto  con ref. 68" 1.70 m( Incluye Anillo de caucho p/t)</v>
          </cell>
          <cell r="C191" t="str">
            <v>ml</v>
          </cell>
          <cell r="D191">
            <v>1295252</v>
          </cell>
        </row>
        <row r="192">
          <cell r="A192" t="str">
            <v>4.6.31</v>
          </cell>
          <cell r="B192" t="str">
            <v>Suministro e instalación Tubo clase I concreto  con ref. 72" 1.80 m( Incluye Anillo de caucho p/t)</v>
          </cell>
          <cell r="C192" t="str">
            <v>ml</v>
          </cell>
          <cell r="D192">
            <v>1442088</v>
          </cell>
        </row>
        <row r="193">
          <cell r="A193" t="str">
            <v>4.6.32</v>
          </cell>
          <cell r="B193" t="str">
            <v>Suministro e instalación Tubo clase I concreto  con ref. 80" 2.00 m( Incluye Anillo de caucho p/t)</v>
          </cell>
          <cell r="C193" t="str">
            <v>ml</v>
          </cell>
          <cell r="D193">
            <v>1774310</v>
          </cell>
        </row>
        <row r="194">
          <cell r="A194" t="str">
            <v>4.6.33</v>
          </cell>
          <cell r="B194" t="str">
            <v>Suministro e instalación Tubo clase I concreto  con ref. 86" 2.15 m( Incluye Anillo de caucho p/t)</v>
          </cell>
          <cell r="C194" t="str">
            <v>ml</v>
          </cell>
          <cell r="D194">
            <v>1983039</v>
          </cell>
        </row>
        <row r="195">
          <cell r="A195" t="str">
            <v>4.6.34</v>
          </cell>
          <cell r="B195" t="str">
            <v>Suministro e instalación Tubo clase I concreto  con ref. 92" 2.30 m( Incluye Anillo de caucho p/t)</v>
          </cell>
          <cell r="C195" t="str">
            <v>ml</v>
          </cell>
          <cell r="D195">
            <v>2216528</v>
          </cell>
        </row>
        <row r="196">
          <cell r="A196" t="str">
            <v>4.6.35</v>
          </cell>
          <cell r="B196" t="str">
            <v>Suministro e instalación Tubo clase I concreto  con ref. 98" 2.45 m( Incluye Anillo de caucho p/t)</v>
          </cell>
          <cell r="C196" t="str">
            <v>ml</v>
          </cell>
          <cell r="D196">
            <v>2739727</v>
          </cell>
        </row>
        <row r="197">
          <cell r="A197" t="str">
            <v>4.6.36</v>
          </cell>
          <cell r="B197" t="str">
            <v>Suministro e instalación Tubo clase I concreto  con ref. 110" 2.75 m( Incluye Anillo de caucho p/t)</v>
          </cell>
          <cell r="C197" t="str">
            <v>ml</v>
          </cell>
          <cell r="D197">
            <v>3354033</v>
          </cell>
        </row>
        <row r="198">
          <cell r="A198" t="str">
            <v>4.6.37</v>
          </cell>
          <cell r="B198" t="str">
            <v>Suministro e instalación Tubo clase II concreto  con ref. 24" ( Incluye Anillo de caucho p/t)</v>
          </cell>
          <cell r="C198" t="str">
            <v>ml</v>
          </cell>
          <cell r="D198">
            <v>227637</v>
          </cell>
        </row>
        <row r="199">
          <cell r="A199" t="str">
            <v>4.6.38</v>
          </cell>
          <cell r="B199" t="str">
            <v>Suministro e instalación Tubo clase II concreto  con ref. 27" ( Incluye Anillo de caucho p/t)</v>
          </cell>
          <cell r="C199" t="str">
            <v>ml</v>
          </cell>
          <cell r="D199">
            <v>282915</v>
          </cell>
        </row>
        <row r="200">
          <cell r="A200" t="str">
            <v>4.6.39</v>
          </cell>
          <cell r="B200" t="str">
            <v>Suministro e instalación Tubo clase II concreto  con ref. 30" ( Incluye Anillo de caucho p/t)</v>
          </cell>
          <cell r="C200" t="str">
            <v>ml</v>
          </cell>
          <cell r="D200">
            <v>349263</v>
          </cell>
        </row>
        <row r="201">
          <cell r="A201" t="str">
            <v>4.6.40</v>
          </cell>
          <cell r="B201" t="str">
            <v>Suministro e instalación Tubo clase II concreto  con ref. 36" ( Incluye Anillo de caucho p/t)</v>
          </cell>
          <cell r="C201" t="str">
            <v>ml</v>
          </cell>
          <cell r="D201">
            <v>440252</v>
          </cell>
        </row>
        <row r="202">
          <cell r="A202" t="str">
            <v>4.6.41</v>
          </cell>
          <cell r="B202" t="str">
            <v>Suministro e instalación Tubo clase II concreto  con ref. 40" 1.00 m( Incluye Anillo de caucho p/t)</v>
          </cell>
          <cell r="C202" t="str">
            <v>ml</v>
          </cell>
          <cell r="D202">
            <v>539760</v>
          </cell>
        </row>
        <row r="203">
          <cell r="A203" t="str">
            <v>4.6.42</v>
          </cell>
          <cell r="B203" t="str">
            <v>Suministro e instalación Tubo clase II concreto  con ref. 44" 1.10 m( Incluye Anillo de caucho p/t)</v>
          </cell>
          <cell r="C203" t="str">
            <v>ml</v>
          </cell>
          <cell r="D203">
            <v>616177</v>
          </cell>
        </row>
        <row r="204">
          <cell r="A204" t="str">
            <v>4.6.43</v>
          </cell>
          <cell r="B204" t="str">
            <v>Suministro e instalación Tubo clase II concreto  con ref. 48" 1.20 m( Incluye Anillo de caucho p/t)</v>
          </cell>
          <cell r="C204" t="str">
            <v>ml</v>
          </cell>
          <cell r="D204">
            <v>750338</v>
          </cell>
        </row>
        <row r="205">
          <cell r="A205" t="str">
            <v>4.6.44</v>
          </cell>
          <cell r="B205" t="str">
            <v>Suministro e instalación Tubo clase II concreto  con ref. 52" 1.30 m( Incluye Anillo de caucho p/t)</v>
          </cell>
          <cell r="C205" t="str">
            <v>ml</v>
          </cell>
          <cell r="D205">
            <v>859952</v>
          </cell>
        </row>
        <row r="206">
          <cell r="A206" t="str">
            <v>4.6.45</v>
          </cell>
          <cell r="B206" t="str">
            <v>Suministro e instalación Tubo clase II concreto  con ref. 56" 1.40 m( Incluye Anillo de caucho p/t)</v>
          </cell>
          <cell r="C206" t="str">
            <v>ml</v>
          </cell>
          <cell r="D206">
            <v>983034</v>
          </cell>
        </row>
        <row r="207">
          <cell r="A207" t="str">
            <v>4.6.46</v>
          </cell>
          <cell r="B207" t="str">
            <v>Suministro e instalación Tubo clase II concreto  con ref. 60" 1.50 m( Incluye Anillo de caucho p/t)</v>
          </cell>
          <cell r="C207" t="str">
            <v>ml</v>
          </cell>
          <cell r="D207">
            <v>1002240</v>
          </cell>
        </row>
        <row r="208">
          <cell r="A208" t="str">
            <v>4.6.47</v>
          </cell>
          <cell r="B208" t="str">
            <v>Suministro e instalación Tubo clase II concreto  con ref. 64" 1.60 m( Incluye Anillo de caucho p/t)</v>
          </cell>
          <cell r="C208" t="str">
            <v>ml</v>
          </cell>
          <cell r="D208">
            <v>1133679</v>
          </cell>
        </row>
        <row r="209">
          <cell r="A209" t="str">
            <v>4.6.48</v>
          </cell>
          <cell r="B209" t="str">
            <v>Suministro e instalación Tubo clase II concreto  con ref. 68" 1.70 m( Incluye Anillo de caucho p/t)</v>
          </cell>
          <cell r="C209" t="str">
            <v>ml</v>
          </cell>
          <cell r="D209">
            <v>1324711</v>
          </cell>
        </row>
        <row r="210">
          <cell r="A210" t="str">
            <v>4.6.49</v>
          </cell>
          <cell r="B210" t="str">
            <v>Suministro e instalación Tubo clase II concreto  con ref. 72" 1.80 m( Incluye Anillo de caucho p/t)</v>
          </cell>
          <cell r="C210" t="str">
            <v>ml</v>
          </cell>
          <cell r="D210">
            <v>1459919</v>
          </cell>
        </row>
        <row r="211">
          <cell r="A211" t="str">
            <v>4.6.50</v>
          </cell>
          <cell r="B211" t="str">
            <v>Suministro e instalación Tubo clase II concreto  con ref. 80" 2.00 m( Incluye Anillo de caucho p/t)</v>
          </cell>
          <cell r="C211" t="str">
            <v>ml</v>
          </cell>
          <cell r="D211">
            <v>1782245</v>
          </cell>
        </row>
        <row r="212">
          <cell r="A212" t="str">
            <v>4.6.51</v>
          </cell>
          <cell r="B212" t="str">
            <v>Suministro e instalación Tubo clase II concreto  con ref. 86" 2.15 m( Incluye Anillo de caucho p/t)</v>
          </cell>
          <cell r="C212" t="str">
            <v>ml</v>
          </cell>
          <cell r="D212">
            <v>2007093</v>
          </cell>
        </row>
        <row r="213">
          <cell r="A213" t="str">
            <v>4.6.52</v>
          </cell>
          <cell r="B213" t="str">
            <v>Suministro e instalación Tubo clase II concreto  con ref. 92" 2.30 m( Incluye Anillo de caucho p/t)</v>
          </cell>
          <cell r="C213" t="str">
            <v>ml</v>
          </cell>
          <cell r="D213">
            <v>2201887</v>
          </cell>
        </row>
        <row r="214">
          <cell r="A214" t="str">
            <v>4.6.53</v>
          </cell>
          <cell r="B214" t="str">
            <v>Suministro e instalación Tubo clase II concreto  con ref. 98" 2.45 m( Incluye Anillo de caucho p/t)</v>
          </cell>
          <cell r="C214" t="str">
            <v>ml</v>
          </cell>
          <cell r="D214">
            <v>2783352</v>
          </cell>
        </row>
        <row r="215">
          <cell r="A215" t="str">
            <v>4.6.54</v>
          </cell>
          <cell r="B215" t="str">
            <v>Suministro e instalación Tubo clase II concreto  con ref. 110" 2.75 m( Incluye Anillo de caucho p/t)</v>
          </cell>
          <cell r="C215" t="str">
            <v>ml</v>
          </cell>
          <cell r="D215">
            <v>3406725</v>
          </cell>
        </row>
        <row r="216">
          <cell r="A216" t="str">
            <v>4.6.55</v>
          </cell>
          <cell r="B216" t="str">
            <v>Suministro e instalación Tubo clase III concreto  con ref. 24" ( Incluye Anillo de caucho p/t)</v>
          </cell>
          <cell r="C216" t="str">
            <v>ml</v>
          </cell>
          <cell r="D216">
            <v>230660</v>
          </cell>
        </row>
        <row r="217">
          <cell r="A217" t="str">
            <v>4.6.56</v>
          </cell>
          <cell r="B217" t="str">
            <v>Suministro e instalación Tubo clase III concreto  con ref. 27" ( Incluye Anillo de caucho p/t)</v>
          </cell>
          <cell r="C217" t="str">
            <v>ml</v>
          </cell>
          <cell r="D217">
            <v>295924</v>
          </cell>
        </row>
        <row r="218">
          <cell r="A218" t="str">
            <v>4.6.57</v>
          </cell>
          <cell r="B218" t="str">
            <v>Suministro e instalación Tubo clase III concreto  con ref. 30" ( Incluye Anillo de caucho p/t)</v>
          </cell>
          <cell r="C218" t="str">
            <v>ml</v>
          </cell>
          <cell r="D218">
            <v>369336</v>
          </cell>
        </row>
        <row r="219">
          <cell r="A219" t="str">
            <v>4.6.58</v>
          </cell>
          <cell r="B219" t="str">
            <v>Suministro e instalación Tubo clase III concreto  con ref. 36" ( Incluye Anillo de caucho p/t)</v>
          </cell>
          <cell r="C219" t="str">
            <v>ml</v>
          </cell>
          <cell r="D219">
            <v>464893</v>
          </cell>
        </row>
        <row r="220">
          <cell r="A220" t="str">
            <v>4.6.59</v>
          </cell>
          <cell r="B220" t="str">
            <v>Suministro e instalación Tubo clase III concreto  con ref. 40" 1.00 m( Incluye Anillo de caucho p/t)</v>
          </cell>
          <cell r="C220" t="str">
            <v>ml</v>
          </cell>
          <cell r="D220">
            <v>574754</v>
          </cell>
        </row>
        <row r="221">
          <cell r="A221" t="str">
            <v>4.6.60</v>
          </cell>
          <cell r="B221" t="str">
            <v>Suministro e instalación Tubo clase III concreto  con ref. 44" 1.10 m( Incluye Anillo de caucho p/t)</v>
          </cell>
          <cell r="C221" t="str">
            <v>ml</v>
          </cell>
          <cell r="D221">
            <v>644454</v>
          </cell>
        </row>
        <row r="222">
          <cell r="A222" t="str">
            <v>4.6.61</v>
          </cell>
          <cell r="B222" t="str">
            <v>Suministro e instalación Tubo clase III concreto  con ref. 48" 1.20 m( Incluye Anillo de caucho p/t)</v>
          </cell>
          <cell r="C222" t="str">
            <v>ml</v>
          </cell>
          <cell r="D222">
            <v>784230</v>
          </cell>
        </row>
        <row r="223">
          <cell r="A223" t="str">
            <v>4.6.62</v>
          </cell>
          <cell r="B223" t="str">
            <v>Suministro e instalación Tubo clase III concreto  con ref. 52" 1.30 m( Incluye Anillo de caucho p/t)</v>
          </cell>
          <cell r="C223" t="str">
            <v>ml</v>
          </cell>
          <cell r="D223">
            <v>902781</v>
          </cell>
        </row>
        <row r="224">
          <cell r="A224" t="str">
            <v>4.6.63</v>
          </cell>
          <cell r="B224" t="str">
            <v>Suministro e instalación Tubo clase III concreto  con ref. 56" 1.40 m( Incluye Anillo de caucho p/t)</v>
          </cell>
          <cell r="C224" t="str">
            <v>ml</v>
          </cell>
          <cell r="D224">
            <v>1003390</v>
          </cell>
        </row>
        <row r="225">
          <cell r="A225" t="str">
            <v>4.6.64</v>
          </cell>
          <cell r="B225" t="str">
            <v>Suministro e instalación Tubo clase III concreto  con ref. 60" 1.50 m( Incluye Anillo de caucho p/t)</v>
          </cell>
          <cell r="C225" t="str">
            <v>ml</v>
          </cell>
          <cell r="D225">
            <v>1181561</v>
          </cell>
        </row>
        <row r="226">
          <cell r="A226" t="str">
            <v>4.6.65</v>
          </cell>
          <cell r="B226" t="str">
            <v>Suministro e instalación Tubo clase III concreto  con ref. 64" 1.60 m( Incluye Anillo de caucho p/t)</v>
          </cell>
          <cell r="C226" t="str">
            <v>ml</v>
          </cell>
          <cell r="D226">
            <v>1236314</v>
          </cell>
        </row>
        <row r="227">
          <cell r="A227" t="str">
            <v>4.6.66</v>
          </cell>
          <cell r="B227" t="str">
            <v>Suministro e instalación Tubo clase III concreto  con ref. 68" 1.70 m( Incluye Anillo de caucho p/t)</v>
          </cell>
          <cell r="C227" t="str">
            <v>ml</v>
          </cell>
          <cell r="D227">
            <v>1404635</v>
          </cell>
        </row>
        <row r="228">
          <cell r="A228" t="str">
            <v>4.6.67</v>
          </cell>
          <cell r="B228" t="str">
            <v>Suministro e instalación Tubo clase III concreto  con ref. 72" 1.80 m( Incluye Anillo de caucho p/t)</v>
          </cell>
          <cell r="C228" t="str">
            <v>ml</v>
          </cell>
          <cell r="D228">
            <v>1599508</v>
          </cell>
        </row>
        <row r="229">
          <cell r="A229" t="str">
            <v>4.6.68</v>
          </cell>
          <cell r="B229" t="str">
            <v>Suministro e instalación Tubo clase III concreto  con ref. 80" 2.00 m( Incluye Anillo de caucho p/t)</v>
          </cell>
          <cell r="C229" t="str">
            <v>ml</v>
          </cell>
          <cell r="D229">
            <v>1809101</v>
          </cell>
        </row>
        <row r="230">
          <cell r="A230" t="str">
            <v>4.6.69</v>
          </cell>
          <cell r="B230" t="str">
            <v>Suministro e instalación Tubo clase III concreto  con ref. 86" 2.15 m( Incluye Anillo de caucho p/t)</v>
          </cell>
          <cell r="C230" t="str">
            <v>ml</v>
          </cell>
          <cell r="D230">
            <v>2017830</v>
          </cell>
        </row>
        <row r="231">
          <cell r="A231" t="str">
            <v>4.6.70</v>
          </cell>
          <cell r="B231" t="str">
            <v>Suministro e instalación Tubo clase III concreto  con ref. 92" 2.30 m( Incluye Anillo de caucho p/t)</v>
          </cell>
          <cell r="C231" t="str">
            <v>ml</v>
          </cell>
          <cell r="D231">
            <v>2238715</v>
          </cell>
        </row>
        <row r="232">
          <cell r="A232" t="str">
            <v>4.6.71</v>
          </cell>
          <cell r="B232" t="str">
            <v>Suministro e instalación Tubo clase III concreto  con ref. 98" 2.45 m( Incluye Anillo de caucho p/t)</v>
          </cell>
          <cell r="C232" t="str">
            <v>ml</v>
          </cell>
          <cell r="D232">
            <v>2830374</v>
          </cell>
        </row>
        <row r="233">
          <cell r="A233" t="str">
            <v>4.6.72</v>
          </cell>
          <cell r="B233" t="str">
            <v>Suministro e instalación Tubo clase III concreto  con ref. 110" 2.75 m( Incluye Anillo de caucho p/t)</v>
          </cell>
          <cell r="C233" t="str">
            <v>ml</v>
          </cell>
          <cell r="D233">
            <v>3465644</v>
          </cell>
        </row>
        <row r="234">
          <cell r="A234" t="str">
            <v>4.6.73</v>
          </cell>
          <cell r="B234" t="str">
            <v>Suministro e instalación Tubo clase IV concreto  con ref. 24" ( Incluye Anillo de caucho p/t)</v>
          </cell>
          <cell r="C234" t="str">
            <v>ml</v>
          </cell>
          <cell r="D234">
            <v>271661</v>
          </cell>
        </row>
        <row r="235">
          <cell r="A235" t="str">
            <v>4.6.74</v>
          </cell>
          <cell r="B235" t="str">
            <v>Suministro e instalación Tubo clase IV concreto  con ref. 27" ( Incluye Anillo de caucho p/t)</v>
          </cell>
          <cell r="C235" t="str">
            <v>ml</v>
          </cell>
          <cell r="D235">
            <v>332738</v>
          </cell>
        </row>
        <row r="236">
          <cell r="A236" t="str">
            <v>4.6.75</v>
          </cell>
          <cell r="B236" t="str">
            <v>Suministro e instalación Tubo clase IV concreto  con ref. 30" ( Incluye Anillo de caucho p/t)</v>
          </cell>
          <cell r="C236" t="str">
            <v>ml</v>
          </cell>
          <cell r="D236">
            <v>415142</v>
          </cell>
        </row>
        <row r="237">
          <cell r="A237" t="str">
            <v>4.6.76</v>
          </cell>
          <cell r="B237" t="str">
            <v>Suministro e instalación Tubo clase IV concreto  con ref. 36" ( Incluye Anillo de caucho p/t)</v>
          </cell>
          <cell r="C237" t="str">
            <v>ml</v>
          </cell>
          <cell r="D237">
            <v>521422</v>
          </cell>
        </row>
        <row r="238">
          <cell r="A238" t="str">
            <v>4.6.77</v>
          </cell>
          <cell r="B238" t="str">
            <v>Suministro e instalación Tubo clase IV concreto  con ref. 40" 1.00 m( Incluye Anillo de caucho p/t)</v>
          </cell>
          <cell r="C238" t="str">
            <v>ml</v>
          </cell>
          <cell r="D238">
            <v>643412</v>
          </cell>
        </row>
        <row r="239">
          <cell r="A239" t="str">
            <v>4.6.78</v>
          </cell>
          <cell r="B239" t="str">
            <v>Suministro e instalación Tubo clase IV concreto  con ref. 44" 1.10 m( Incluye Anillo de caucho p/t)</v>
          </cell>
          <cell r="C239" t="str">
            <v>ml</v>
          </cell>
          <cell r="D239">
            <v>724161</v>
          </cell>
        </row>
        <row r="240">
          <cell r="A240" t="str">
            <v>4.6.79</v>
          </cell>
          <cell r="B240" t="str">
            <v>Suministro e instalación Tubo clase IV concreto  con ref. 48" 1.20 m( Incluye Anillo de caucho p/t)</v>
          </cell>
          <cell r="C240" t="str">
            <v>ml</v>
          </cell>
          <cell r="D240">
            <v>877225</v>
          </cell>
        </row>
        <row r="241">
          <cell r="A241" t="str">
            <v>4.6.80</v>
          </cell>
          <cell r="B241" t="str">
            <v>Suministro e instalación Tubo clase IV concreto  con ref. 52" 1.30 m( Incluye Anillo de caucho p/t)</v>
          </cell>
          <cell r="C241" t="str">
            <v>ml</v>
          </cell>
          <cell r="D241">
            <v>993138</v>
          </cell>
        </row>
        <row r="242">
          <cell r="A242" t="str">
            <v>4.6.81</v>
          </cell>
          <cell r="B242" t="str">
            <v>Suministro e instalación Tubo clase IV concreto  con ref. 56" 1.40 m( Incluye Anillo de caucho p/t)</v>
          </cell>
          <cell r="C242" t="str">
            <v>ml</v>
          </cell>
          <cell r="D242">
            <v>1056209</v>
          </cell>
        </row>
        <row r="243">
          <cell r="A243" t="str">
            <v>4.6.82</v>
          </cell>
          <cell r="B243" t="str">
            <v>Suministro e instalación Tubo clase IV concreto  con ref. 60" 1.50 m( Incluye Anillo de caucho p/t)</v>
          </cell>
          <cell r="C243" t="str">
            <v>ml</v>
          </cell>
          <cell r="D243">
            <v>1269414</v>
          </cell>
        </row>
        <row r="244">
          <cell r="A244" t="str">
            <v>4.6.83</v>
          </cell>
          <cell r="B244" t="str">
            <v>Suministro e instalación Tubo clase IV concreto  con ref. 64" 1.60 m( Incluye Anillo de caucho p/t)</v>
          </cell>
          <cell r="C244" t="str">
            <v>ml</v>
          </cell>
          <cell r="D244">
            <v>1374933</v>
          </cell>
        </row>
        <row r="245">
          <cell r="A245" t="str">
            <v>4.6.84</v>
          </cell>
          <cell r="B245" t="str">
            <v>Suministro e instalación Tubo clase IV concreto  con ref. 68" 1.70 m( Incluye Anillo de caucho p/t)</v>
          </cell>
          <cell r="C245" t="str">
            <v>ml</v>
          </cell>
          <cell r="D245">
            <v>1503879</v>
          </cell>
        </row>
        <row r="246">
          <cell r="A246" t="str">
            <v>4.6.85</v>
          </cell>
          <cell r="B246" t="str">
            <v>Suministro e instalación Tubo clase IV concreto  con ref. 72" 1.80 m( Incluye Anillo de caucho p/t)</v>
          </cell>
          <cell r="C246" t="str">
            <v>ml</v>
          </cell>
          <cell r="D246">
            <v>1707828</v>
          </cell>
        </row>
        <row r="247">
          <cell r="A247" t="str">
            <v>4.6.86</v>
          </cell>
          <cell r="B247" t="str">
            <v>Suministro e instalación Tubo clase IV concreto  con ref. 80" 2.00 m( Incluye Anillo de caucho p/t)</v>
          </cell>
          <cell r="C247" t="str">
            <v>ml</v>
          </cell>
          <cell r="D247">
            <v>2054984</v>
          </cell>
        </row>
        <row r="248">
          <cell r="A248" t="str">
            <v>4.6.87</v>
          </cell>
          <cell r="B248" t="str">
            <v>Suministro e instalación Tubo clase IV concreto  con ref. 86" 2.15 m( Incluye Anillo de caucho p/t)</v>
          </cell>
          <cell r="C248" t="str">
            <v>ml</v>
          </cell>
          <cell r="D248">
            <v>2443874</v>
          </cell>
        </row>
        <row r="249">
          <cell r="A249" t="str">
            <v>4.6.88</v>
          </cell>
          <cell r="B249" t="str">
            <v>Suministro e instalación Tubo clase IV concreto  con ref. 92" 2.30 m( Incluye Anillo de caucho p/t)</v>
          </cell>
          <cell r="C249" t="str">
            <v>ml</v>
          </cell>
          <cell r="D249">
            <v>2652199</v>
          </cell>
        </row>
        <row r="250">
          <cell r="A250" t="str">
            <v>4.6.89</v>
          </cell>
          <cell r="B250" t="str">
            <v>Suministro e instalación Tubo clase IV concreto  con ref. 98" 2.45 m( Incluye Anillo de caucho p/t)</v>
          </cell>
          <cell r="C250" t="str">
            <v>ml</v>
          </cell>
          <cell r="D250">
            <v>3366892</v>
          </cell>
        </row>
        <row r="251">
          <cell r="A251" t="str">
            <v>4.6.90</v>
          </cell>
          <cell r="B251" t="str">
            <v>Suministro e instalación Tubo clase IV concreto  con ref. 110" 2.75 m( Incluye Anillo de caucho p/t)</v>
          </cell>
          <cell r="C251" t="str">
            <v>ml</v>
          </cell>
          <cell r="D251">
            <v>4126236</v>
          </cell>
        </row>
        <row r="252">
          <cell r="A252" t="str">
            <v>4.7</v>
          </cell>
          <cell r="B252" t="str">
            <v>Pozos de Inspección</v>
          </cell>
          <cell r="C252">
            <v>0</v>
          </cell>
          <cell r="D252">
            <v>1</v>
          </cell>
        </row>
        <row r="253">
          <cell r="A253" t="str">
            <v>4.7.1</v>
          </cell>
          <cell r="B253" t="str">
            <v>Construcción de placa fondo   pozo inspección D=1,70 m</v>
          </cell>
          <cell r="C253" t="str">
            <v>un</v>
          </cell>
          <cell r="D253">
            <v>388157</v>
          </cell>
        </row>
        <row r="254">
          <cell r="A254" t="str">
            <v>4.7.2</v>
          </cell>
          <cell r="B254" t="str">
            <v>Construcción pozo inspección D=1.70 E=0.25 tipo A. Incluye acero para escaleras, geotextil y pañete impermeabilizado de 2000 psi</v>
          </cell>
          <cell r="C254" t="str">
            <v>ml</v>
          </cell>
          <cell r="D254">
            <v>380809</v>
          </cell>
        </row>
        <row r="255">
          <cell r="A255" t="str">
            <v>4.7.3</v>
          </cell>
          <cell r="B255" t="str">
            <v>Placa Cubierta Aro y Tapa pozo inspección- Fundida en sitio pozo de inspección D= 1.70 m. En concreto de 5000 psi, incluye acero, formaleta, aro y tapa en concreto</v>
          </cell>
          <cell r="C255" t="str">
            <v>un</v>
          </cell>
          <cell r="D255">
            <v>400904</v>
          </cell>
        </row>
        <row r="256">
          <cell r="A256" t="str">
            <v>4.7.5</v>
          </cell>
          <cell r="B256" t="str">
            <v>Limpieza de pozos y sumideros (incluye cargue, transporte y disposición de sobrantes en sitio autorizado por la autoridad ambiental)</v>
          </cell>
          <cell r="C256" t="str">
            <v>un</v>
          </cell>
          <cell r="D256">
            <v>22723</v>
          </cell>
        </row>
        <row r="257">
          <cell r="A257" t="str">
            <v>4.7.6</v>
          </cell>
          <cell r="B257" t="str">
            <v>Construcción de placa fondo   pozo inspección D=1,95 m</v>
          </cell>
          <cell r="C257" t="str">
            <v>un</v>
          </cell>
          <cell r="D257">
            <v>444079</v>
          </cell>
        </row>
        <row r="258">
          <cell r="A258" t="str">
            <v>4.7.7</v>
          </cell>
          <cell r="B258" t="str">
            <v>Construcción pozo inspección D=1.95 E=0.375 tipo B. Incluye acero para escaleras, geotextil y pañete impermeabilizado de 2000 psi</v>
          </cell>
          <cell r="C258" t="str">
            <v>un</v>
          </cell>
          <cell r="D258">
            <v>509742</v>
          </cell>
        </row>
        <row r="259">
          <cell r="A259" t="str">
            <v>4.7.8</v>
          </cell>
          <cell r="B259" t="str">
            <v>Placa Cubierta Aro y Tapa pozo inspección- Fundida en sitio pozo de inspección D= 1.95 m. En concreto de 5000 psi, incluye acero, formaleta, aro y tapa en concreto</v>
          </cell>
          <cell r="C259" t="str">
            <v>un</v>
          </cell>
          <cell r="D259">
            <v>444812</v>
          </cell>
        </row>
        <row r="260">
          <cell r="A260" t="str">
            <v>4.7.9</v>
          </cell>
          <cell r="B260" t="str">
            <v>Nivelación de pozo de inspección e=0.375 m hasta rasante</v>
          </cell>
          <cell r="C260" t="str">
            <v>un</v>
          </cell>
          <cell r="D260">
            <v>131566</v>
          </cell>
        </row>
        <row r="261">
          <cell r="A261" t="str">
            <v>4.7.10</v>
          </cell>
          <cell r="B261" t="str">
            <v>Suministro e instalación de cono concéntrico para pozo Diámetro 120X60 cm</v>
          </cell>
          <cell r="C261" t="str">
            <v>un</v>
          </cell>
          <cell r="D261">
            <v>320818</v>
          </cell>
        </row>
        <row r="262">
          <cell r="A262" t="str">
            <v>4.7.11</v>
          </cell>
          <cell r="B262" t="str">
            <v>Demolición de pozos y cajas de alcantarillado</v>
          </cell>
          <cell r="C262" t="str">
            <v>m3</v>
          </cell>
          <cell r="D262">
            <v>39386</v>
          </cell>
        </row>
        <row r="263">
          <cell r="A263" t="str">
            <v>4.8</v>
          </cell>
          <cell r="B263" t="str">
            <v>Tubería en PVC</v>
          </cell>
          <cell r="C263">
            <v>0</v>
          </cell>
          <cell r="D263">
            <v>1</v>
          </cell>
        </row>
        <row r="264">
          <cell r="A264" t="str">
            <v>4.8.1</v>
          </cell>
          <cell r="B264" t="str">
            <v>Suministro e instalación de tubería en PVC 4"</v>
          </cell>
          <cell r="C264" t="str">
            <v>ml</v>
          </cell>
          <cell r="D264">
            <v>15885</v>
          </cell>
        </row>
        <row r="265">
          <cell r="A265" t="str">
            <v>4.8.2</v>
          </cell>
          <cell r="B265" t="str">
            <v>Suministro e instalación de tubería lisa 12". Diámetro interno 0.30 RIB LOC NTC 4784</v>
          </cell>
          <cell r="C265" t="str">
            <v>ml</v>
          </cell>
          <cell r="D265">
            <v>72531</v>
          </cell>
        </row>
        <row r="266">
          <cell r="A266" t="str">
            <v>4.8.3</v>
          </cell>
          <cell r="B266" t="str">
            <v>Suministro e instalación de tubería lisa 14". Diámetro interno 0.35 RIB LOC NTC 4784</v>
          </cell>
          <cell r="C266" t="str">
            <v>ml</v>
          </cell>
          <cell r="D266">
            <v>91944</v>
          </cell>
        </row>
        <row r="267">
          <cell r="A267" t="str">
            <v>4.8.4</v>
          </cell>
          <cell r="B267" t="str">
            <v>Suministro e instalación de tubería lisa 16". Diámetro interno 0.36 RIB LOC NTC 4784</v>
          </cell>
          <cell r="C267" t="str">
            <v>ml</v>
          </cell>
          <cell r="D267">
            <v>111717</v>
          </cell>
        </row>
        <row r="268">
          <cell r="A268" t="str">
            <v>4.8.5</v>
          </cell>
          <cell r="B268" t="str">
            <v>Suministro e instalación de tubería lisa 18". Diámetro interno 0.45 RIB LOC NTC 4784</v>
          </cell>
          <cell r="C268" t="str">
            <v>ml</v>
          </cell>
          <cell r="D268">
            <v>148627</v>
          </cell>
        </row>
        <row r="269">
          <cell r="A269" t="str">
            <v>4.8.6</v>
          </cell>
          <cell r="B269" t="str">
            <v>Suministro e instalación de tubería lisa 40". Diámetro interno 1 RIB STEEL NTC 4784</v>
          </cell>
          <cell r="C269" t="str">
            <v>ml</v>
          </cell>
          <cell r="D269">
            <v>813302</v>
          </cell>
        </row>
        <row r="270">
          <cell r="A270" t="str">
            <v>4.8.7</v>
          </cell>
          <cell r="B270" t="str">
            <v xml:space="preserve">Suministro e instalación de tubería PVC 1.5". </v>
          </cell>
          <cell r="C270" t="str">
            <v>ml</v>
          </cell>
          <cell r="D270">
            <v>1377</v>
          </cell>
        </row>
        <row r="271">
          <cell r="A271" t="str">
            <v>4.8.8</v>
          </cell>
          <cell r="B271" t="str">
            <v>Suministro e instalación de tubería PVC 42".</v>
          </cell>
          <cell r="C271" t="str">
            <v>ml</v>
          </cell>
          <cell r="D271">
            <v>881080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Y ORIGINAL"/>
      <sheetName val="PRESUP"/>
      <sheetName val="INV"/>
      <sheetName val="AASHTO"/>
      <sheetName val="PRECIOS"/>
      <sheetName val="PROY_ORIGINAL"/>
      <sheetName val="PU (2)"/>
      <sheetName val="PRESUPUESTOS-REV1"/>
      <sheetName val="PESOS"/>
      <sheetName val="G&amp;G"/>
      <sheetName val="Datos"/>
      <sheetName val="COSTOS UNITARIOS"/>
      <sheetName val="CA-2909"/>
      <sheetName val="TRAYECTO 1"/>
      <sheetName val="CABG"/>
      <sheetName val="PRESUPUESTO"/>
      <sheetName val="PPTONUEVOFORMATO"/>
      <sheetName val="PRESUPUESTO1"/>
      <sheetName val="200P.1"/>
      <sheetName val="210.2.2"/>
      <sheetName val="320.1"/>
      <sheetName val="640.1"/>
      <sheetName val="500P.1"/>
      <sheetName val="500P.2"/>
      <sheetName val="600.1"/>
      <sheetName val="610.1"/>
      <sheetName val="630.4"/>
      <sheetName val="640P.2"/>
      <sheetName val="640.1 (2)"/>
      <sheetName val="672P.1"/>
      <sheetName val="2P.1"/>
      <sheetName val="900.2"/>
      <sheetName val="materiales de insumo"/>
      <sheetName val="jornales y prestaciones"/>
      <sheetName val="CANTIDADES"/>
      <sheetName val="210.1"/>
      <sheetName val="310.1"/>
      <sheetName val="600.4"/>
      <sheetName val="661.1"/>
      <sheetName val="673.1"/>
      <sheetName val="673.2"/>
      <sheetName val="673.3"/>
      <sheetName val="3P"/>
      <sheetName val="672.1"/>
      <sheetName val="2P"/>
      <sheetName val="3P.1"/>
      <sheetName val="3P.2"/>
      <sheetName val="6.1P"/>
      <sheetName val="6.2P"/>
      <sheetName val="6.4P"/>
      <sheetName val="muros"/>
      <sheetName val=""/>
      <sheetName val="PROY_ORIGINAL2"/>
      <sheetName val="PU_(2)1"/>
      <sheetName val="PROY_ORIGINAL1"/>
      <sheetName val="PU_(2)"/>
      <sheetName val="PROY_ORIGINAL3"/>
      <sheetName val="PU_(2)2"/>
      <sheetName val="PROY_ORIGINAL5"/>
      <sheetName val="PU_(2)4"/>
      <sheetName val="PROY_ORIGINAL4"/>
      <sheetName val="PU_(2)3"/>
      <sheetName val="Seguim-16"/>
      <sheetName val="Varios"/>
      <sheetName val="INFORME SEMANAL"/>
      <sheetName val="201.7"/>
      <sheetName val="211.1"/>
      <sheetName val="320.2"/>
      <sheetName val="330.1"/>
      <sheetName val="330.2"/>
      <sheetName val="411.2"/>
      <sheetName val="450.2P"/>
      <sheetName val="450.9P"/>
      <sheetName val="461.1"/>
      <sheetName val="465.1"/>
      <sheetName val="464.1P"/>
      <sheetName val="600.2"/>
      <sheetName val="630.5"/>
      <sheetName val="630.6"/>
      <sheetName val="630.7"/>
      <sheetName val="681.1"/>
      <sheetName val="4P"/>
      <sheetName val="7P"/>
      <sheetName val="670.P"/>
      <sheetName val="671.P"/>
      <sheetName val="6P"/>
      <sheetName val="674.2"/>
      <sheetName val="450.3P"/>
      <sheetName val="621.1P"/>
      <sheetName val="8P"/>
      <sheetName val="9P"/>
      <sheetName val="610.2P"/>
      <sheetName val="465-3P"/>
      <sheetName val="11P"/>
      <sheetName val="230.2"/>
      <sheetName val="230.2P"/>
      <sheetName val="621.1-1P"/>
      <sheetName val="14P"/>
      <sheetName val="15P"/>
      <sheetName val="17P"/>
      <sheetName val="18P"/>
      <sheetName val="19P"/>
      <sheetName val="20P"/>
      <sheetName val="21P"/>
      <sheetName val="22P"/>
      <sheetName val="621.1.2P"/>
      <sheetName val="PESO VARILLAS"/>
      <sheetName val="FORMATO PREACTA"/>
      <sheetName val="SOPORTES"/>
      <sheetName val="FORMATO FECHA)"/>
      <sheetName val="DESMONTE LIMP."/>
      <sheetName val="REGISTRO FOTOGRAFICO"/>
      <sheetName val="S200.1 DESM. LIMP.B "/>
      <sheetName val="S200.2 DESM. LIMP. NB"/>
      <sheetName val="S201.7 DEMO. ESTRUCTURAS"/>
      <sheetName val="Remocion alcantarillas."/>
      <sheetName val="Excav. Mat. Comun."/>
      <sheetName val="s201.15-remoción de alcantarill"/>
      <sheetName val="s210.2.2-Exc de expl"/>
      <sheetName val="s210.2.1-Exc en roca"/>
      <sheetName val="s211.1 REMOCION DERR."/>
      <sheetName val="s220.1 Terraplenes"/>
      <sheetName val="s221.1 Pedraplen"/>
      <sheetName val="S900.3 TRANS. DERRUMBE"/>
      <sheetName val="s231.1 Geotextil"/>
      <sheetName val="S230.2 Mejora. de la Sub-Ra"/>
      <sheetName val="S320.1 Sub base"/>
      <sheetName val="S330.1 BASE GRANULAR"/>
      <sheetName val="SUB-BASE"/>
      <sheetName val="CONFM. DE CALZADA EXISTENTE"/>
      <sheetName val="S310.1 Confor. calzada existe "/>
      <sheetName val=" S450.1 MEZCLA MDC-1"/>
      <sheetName val=" S450.2MEZCLA MDC-2"/>
      <sheetName val="S420.1 RIEGO DE IMPRIMACION."/>
      <sheetName val="S421.1 RIEGO LIGA CRR-1"/>
      <sheetName val="S460.1 FRESADO."/>
      <sheetName val="Excav. REPARACION PAVIMENTO."/>
      <sheetName val="S465.1 EXC. PAV. ASFALTICO"/>
      <sheetName val="S500.1 PAVIMENTO CONCRETO"/>
      <sheetName val="S510.1 PAVIMENTO ADOQUIN"/>
      <sheetName val="S600.1 EXCAV. VARIAS "/>
      <sheetName val="Relleno Estructuras"/>
      <sheetName val="eXCAVACIONES VARIAS EN ROCA "/>
      <sheetName val="S600.2 EXCAV. ROCA"/>
      <sheetName val="S610.1 Relleno Estructuras"/>
      <sheetName val="S623.1 Anclajes "/>
      <sheetName val="S623P1 Pantalla Concreto"/>
      <sheetName val="S630.3 Concretos C"/>
      <sheetName val="S630.4a Concretos D"/>
      <sheetName val="S630.4b Concretos D"/>
      <sheetName val="S630.6 CONCRETO F"/>
      <sheetName val="CONCRETO G"/>
      <sheetName val="S630.7 CONCRETO G"/>
      <sheetName val="s640.1 Acero refuerzo"/>
      <sheetName val="S642.13 Juntas dilatacion"/>
      <sheetName val="S644.2 Tuberia PVC 4&quot;"/>
      <sheetName val=" TUBERIA 36&quot;"/>
      <sheetName val="S632.1 Baranda"/>
      <sheetName val=" S661.1 TUBERIA 36&quot; "/>
      <sheetName val="S673.1 MAT. FILTRANTE"/>
      <sheetName val="S673.2 GEOTEXTIL"/>
      <sheetName val="GAVIONES"/>
      <sheetName val="Señales"/>
      <sheetName val="TRANS. EXPLANACION"/>
      <sheetName val=" S673.3 GEODREN PLANAR 6&quot;"/>
      <sheetName val="S681.1 GAVIONES"/>
      <sheetName val="S700.1 Demarcacion"/>
      <sheetName val="S700.2 Marca víal"/>
      <sheetName val="S701.1 tachas reflectivas"/>
      <sheetName val="S710.1.1 SEÑ VERT. "/>
      <sheetName val="S710.2 SEÑ VERT.V"/>
      <sheetName val="S710.1.2 SEÑ VERT."/>
      <sheetName val="S730.1Defensas "/>
      <sheetName val="S800.2 CERCAS"/>
      <sheetName val="S810.1 PROTECCION TALUDES"/>
      <sheetName val="S900.2Trans explan"/>
      <sheetName val="Drenes"/>
      <sheetName val="Tratamiento fisuras"/>
      <sheetName val="MARCAS VIALES"/>
      <sheetName val="Geomalla con fibra de vidrio"/>
      <sheetName val="Anclajes pasivos 4#6"/>
      <sheetName val="SNP1-geomalla fibra Vidrio"/>
      <sheetName val="SNP2-geomalla Biaxial"/>
      <sheetName val="SNP3 concreto 3500 "/>
      <sheetName val="SNP4 CEM. ASFALTICO"/>
      <sheetName val="SNP5 MTTO RUTINARIO"/>
      <sheetName val="SNP6 Drenes"/>
      <sheetName val="SNP7 Anclajes pasivos 4#6"/>
      <sheetName val="SNP8 Anclajes activos 2 Tor"/>
      <sheetName val="SNP9 Anclajes activos 4 Tor"/>
      <sheetName val="SNP10 MATERIAL 3&quot; TRIT"/>
      <sheetName val="SNP11 Material Relleno"/>
      <sheetName val="SNP12 CUNETAS 3.000"/>
      <sheetName val="SNP13 PARCHEO"/>
      <sheetName val="SNP14 SELLO JUNTAS"/>
      <sheetName val="SNP15 Pilotes"/>
      <sheetName val="SNP16 EXCAV. PAVIMENTO"/>
      <sheetName val="SNP17 TRANS BASE"/>
      <sheetName val="SNP18 AFIRMADO 3&quot;"/>
      <sheetName val="alcantarilla K69+103"/>
      <sheetName val="alcantarilla K68+437"/>
      <sheetName val="alcantarilla K67+455"/>
      <sheetName val="BOXXXX"/>
      <sheetName val="BOX 110+520 PUENTE EL VERDE"/>
      <sheetName val="Muro K99+0703"/>
      <sheetName val="MURO K104+454"/>
      <sheetName val="Muro K109+0570"/>
      <sheetName val="BOX K"/>
      <sheetName val="CONVERCIONES"/>
      <sheetName val="PARCHEO"/>
      <sheetName val="proveedores"/>
      <sheetName val="APU´s"/>
      <sheetName val="RESUMEN"/>
      <sheetName val="VALOR ENSAYOS"/>
      <sheetName val="K9+900"/>
      <sheetName val="PR10+760"/>
      <sheetName val="PR11+020"/>
      <sheetName val="PR12+400"/>
      <sheetName val="PR18+560"/>
      <sheetName val="PR19+100"/>
      <sheetName val="PR19+900"/>
      <sheetName val="PR21+380"/>
      <sheetName val="PR21+900"/>
      <sheetName val="PR23+350"/>
      <sheetName val="PR24+500"/>
      <sheetName val="PR25+700"/>
      <sheetName val="PR31+200"/>
      <sheetName val="PR33+010"/>
      <sheetName val="PR33+030"/>
      <sheetName val="PR35+400A"/>
      <sheetName val="PR35+400"/>
      <sheetName val="PR35+540"/>
      <sheetName val="ó&gt;_x0000__x0001__x0000__x0000__x0000_j0$_x0000_#_x0000__x0000__x0000_j.$_x0000_#_x0000__x0000__x0000_L_x0012_Óu_x0000__x0000__x0000__x0000_"/>
      <sheetName val="plantilla"/>
      <sheetName val="resumen preacta"/>
      <sheetName val="1"/>
      <sheetName val="2"/>
      <sheetName val="3"/>
      <sheetName val="4"/>
      <sheetName val="5"/>
      <sheetName val="7"/>
      <sheetName val="8"/>
      <sheetName val="9"/>
      <sheetName val="10"/>
      <sheetName val="11"/>
      <sheetName val="12"/>
      <sheetName val="13"/>
      <sheetName val="14"/>
      <sheetName val="16"/>
      <sheetName val="17"/>
      <sheetName val="19"/>
      <sheetName val="21"/>
      <sheetName val="22"/>
      <sheetName val="23"/>
      <sheetName val="24"/>
      <sheetName val="25"/>
      <sheetName val="26"/>
      <sheetName val="28"/>
      <sheetName val="29"/>
      <sheetName val="30"/>
      <sheetName val="31"/>
      <sheetName val="32"/>
      <sheetName val="33"/>
      <sheetName val="34"/>
      <sheetName val="38"/>
      <sheetName val="42"/>
      <sheetName val="43"/>
      <sheetName val="44"/>
      <sheetName val="Resalto en asfalto"/>
      <sheetName val="Mat fresado para ampliacion"/>
      <sheetName val="Tuberia filtro D=6&quot;"/>
      <sheetName val="Realce de bordillo"/>
      <sheetName val="Remocion tuberia d=24&quot;"/>
      <sheetName val="GRAVA ATRAQUES DE ALCANTARILLA"/>
      <sheetName val="RESALTO"/>
      <sheetName val="Geodren"/>
      <sheetName val="Hoja1"/>
      <sheetName val="Información"/>
      <sheetName val="ACTIVIDADES"/>
      <sheetName val="PROY_ORIGINAL9"/>
      <sheetName val="PU_(2)7"/>
      <sheetName val="200P_12"/>
      <sheetName val="210_2_22"/>
      <sheetName val="320_12"/>
      <sheetName val="640_12"/>
      <sheetName val="500P_12"/>
      <sheetName val="500P_22"/>
      <sheetName val="600_12"/>
      <sheetName val="610_12"/>
      <sheetName val="630_42"/>
      <sheetName val="640P_22"/>
      <sheetName val="640_1_(2)2"/>
      <sheetName val="672P_12"/>
      <sheetName val="2P_12"/>
      <sheetName val="900_22"/>
      <sheetName val="materiales_de_insumo2"/>
      <sheetName val="jornales_y_prestaciones2"/>
      <sheetName val="210_12"/>
      <sheetName val="310_12"/>
      <sheetName val="600_42"/>
      <sheetName val="661_12"/>
      <sheetName val="673_12"/>
      <sheetName val="673_22"/>
      <sheetName val="673_32"/>
      <sheetName val="672_12"/>
      <sheetName val="3P_12"/>
      <sheetName val="3P_22"/>
      <sheetName val="6_1P2"/>
      <sheetName val="6_2P2"/>
      <sheetName val="6_4P2"/>
      <sheetName val="FORMATO_PREACTA2"/>
      <sheetName val="FORMATO_FECHA)2"/>
      <sheetName val="DESMONTE_LIMP_2"/>
      <sheetName val="REGISTRO_FOTOGRAFICO2"/>
      <sheetName val="S200_1_DESM__LIMP_B_2"/>
      <sheetName val="S200_2_DESM__LIMP__NB2"/>
      <sheetName val="S201_7_DEMO__ESTRUCTURAS2"/>
      <sheetName val="Remocion_alcantarillas_2"/>
      <sheetName val="Excav__Mat__Comun_2"/>
      <sheetName val="s201_15-remoción_de_alcantaril2"/>
      <sheetName val="s210_2_2-Exc_de_expl2"/>
      <sheetName val="s210_2_1-Exc_en_roca2"/>
      <sheetName val="s211_1_REMOCION_DERR_2"/>
      <sheetName val="s220_1_Terraplenes2"/>
      <sheetName val="s221_1_Pedraplen2"/>
      <sheetName val="S900_3_TRANS__DERRUMBE2"/>
      <sheetName val="s231_1_Geotextil2"/>
      <sheetName val="S230_2_Mejora__de_la_Sub-Ra2"/>
      <sheetName val="S320_1_Sub_base2"/>
      <sheetName val="S330_1_BASE_GRANULAR2"/>
      <sheetName val="CONFM__DE_CALZADA_EXISTENTE2"/>
      <sheetName val="S310_1_Confor__calzada_existe_2"/>
      <sheetName val="_S450_1_MEZCLA_MDC-12"/>
      <sheetName val="_S450_2MEZCLA_MDC-22"/>
      <sheetName val="S420_1_RIEGO_DE_IMPRIMACION_2"/>
      <sheetName val="S421_1_RIEGO_LIGA_CRR-12"/>
      <sheetName val="S460_1_FRESADO_2"/>
      <sheetName val="Excav__REPARACION_PAVIMENTO_2"/>
      <sheetName val="S465_1_EXC__PAV__ASFALTICO2"/>
      <sheetName val="S500_1_PAVIMENTO_CONCRETO2"/>
      <sheetName val="S510_1_PAVIMENTO_ADOQUIN2"/>
      <sheetName val="S600_1_EXCAV__VARIAS_2"/>
      <sheetName val="Relleno_Estructuras2"/>
      <sheetName val="eXCAVACIONES_VARIAS_EN_ROCA_2"/>
      <sheetName val="S600_2_EXCAV__ROCA2"/>
      <sheetName val="S610_1_Relleno_Estructuras2"/>
      <sheetName val="S623_1_Anclajes_2"/>
      <sheetName val="S623P1_Pantalla_Concreto2"/>
      <sheetName val="S630_3_Concretos_C2"/>
      <sheetName val="S630_4a_Concretos_D2"/>
      <sheetName val="S630_4b_Concretos_D2"/>
      <sheetName val="S630_6_CONCRETO_F2"/>
      <sheetName val="CONCRETO_G2"/>
      <sheetName val="S630_7_CONCRETO_G2"/>
      <sheetName val="s640_1_Acero_refuerzo2"/>
      <sheetName val="S642_13_Juntas_dilatacion2"/>
      <sheetName val="S644_2_Tuberia_PVC_4&quot;2"/>
      <sheetName val="_TUBERIA_36&quot;2"/>
      <sheetName val="S632_1_Baranda2"/>
      <sheetName val="_S661_1_TUBERIA_36&quot;_2"/>
      <sheetName val="S673_1_MAT__FILTRANTE2"/>
      <sheetName val="S673_2_GEOTEXTIL2"/>
      <sheetName val="TRANS__EXPLANACION2"/>
      <sheetName val="_S673_3_GEODREN_PLANAR_6&quot;2"/>
      <sheetName val="S681_1_GAVIONES2"/>
      <sheetName val="S700_1_Demarcacion2"/>
      <sheetName val="S700_2_Marca_víal2"/>
      <sheetName val="S701_1_tachas_reflectivas2"/>
      <sheetName val="S710_1_1_SEÑ_VERT__2"/>
      <sheetName val="S710_2_SEÑ_VERT_V2"/>
      <sheetName val="S710_1_2_SEÑ_VERT_2"/>
      <sheetName val="S730_1Defensas_2"/>
      <sheetName val="S800_2_CERCAS2"/>
      <sheetName val="S810_1_PROTECCION_TALUDES2"/>
      <sheetName val="S900_2Trans_explan1"/>
      <sheetName val="Tratamiento_fisuras1"/>
      <sheetName val="MARCAS_VIALES1"/>
      <sheetName val="Geomalla_con_fibra_de_vidrio1"/>
      <sheetName val="Anclajes_pasivos_4#61"/>
      <sheetName val="SNP1-geomalla_fibra_Vidrio1"/>
      <sheetName val="SNP2-geomalla_Biaxial1"/>
      <sheetName val="SNP3_concreto_3500_1"/>
      <sheetName val="SNP4_CEM__ASFALTICO1"/>
      <sheetName val="SNP5_MTTO_RUTINARIO1"/>
      <sheetName val="SNP6_Drenes1"/>
      <sheetName val="SNP7_Anclajes_pasivos_4#61"/>
      <sheetName val="SNP8_Anclajes_activos_2_Tor1"/>
      <sheetName val="SNP9_Anclajes_activos_4_Tor1"/>
      <sheetName val="SNP10_MATERIAL_3&quot;_TRIT1"/>
      <sheetName val="SNP11_Material_Relleno1"/>
      <sheetName val="SNP12_CUNETAS_3_0001"/>
      <sheetName val="SNP13_PARCHEO1"/>
      <sheetName val="SNP14_SELLO_JUNTAS1"/>
      <sheetName val="SNP15_Pilotes1"/>
      <sheetName val="SNP16_EXCAV__PAVIMENTO1"/>
      <sheetName val="SNP17_TRANS_BASE1"/>
      <sheetName val="SNP18_AFIRMADO_3&quot;1"/>
      <sheetName val="alcantarilla_K69+1031"/>
      <sheetName val="alcantarilla_K68+4371"/>
      <sheetName val="alcantarilla_K67+4551"/>
      <sheetName val="BOX_110+520_PUENTE_EL_VERDE1"/>
      <sheetName val="Muro_K99+07031"/>
      <sheetName val="MURO_K104+4541"/>
      <sheetName val="Muro_K109+05701"/>
      <sheetName val="BOX_K1"/>
      <sheetName val="COSTOS_UNITARIOS1"/>
      <sheetName val="TRAYECTO_11"/>
      <sheetName val="VALOR_ENSAYOS1"/>
      <sheetName val="ó&gt;j0$#j_$#LÓu"/>
      <sheetName val="resumen_preacta1"/>
      <sheetName val="Resalto_en_asfalto1"/>
      <sheetName val="Mat_fresado_para_ampliacion1"/>
      <sheetName val="Tuberia_filtro_D=6&quot;1"/>
      <sheetName val="Realce_de_bordillo1"/>
      <sheetName val="Remocion_tuberia_d=24&quot;1"/>
      <sheetName val="GRAVA_ATRAQUES_DE_ALCANTARILLA1"/>
      <sheetName val="PROY_ORIGINAL8"/>
      <sheetName val="PROY_ORIGINAL6"/>
      <sheetName val="PU_(2)5"/>
      <sheetName val="200P_1"/>
      <sheetName val="210_2_2"/>
      <sheetName val="320_1"/>
      <sheetName val="640_1"/>
      <sheetName val="500P_1"/>
      <sheetName val="500P_2"/>
      <sheetName val="600_1"/>
      <sheetName val="610_1"/>
      <sheetName val="630_4"/>
      <sheetName val="640P_2"/>
      <sheetName val="640_1_(2)"/>
      <sheetName val="672P_1"/>
      <sheetName val="2P_1"/>
      <sheetName val="900_2"/>
      <sheetName val="materiales_de_insumo"/>
      <sheetName val="jornales_y_prestaciones"/>
      <sheetName val="210_1"/>
      <sheetName val="310_1"/>
      <sheetName val="600_4"/>
      <sheetName val="661_1"/>
      <sheetName val="673_1"/>
      <sheetName val="673_2"/>
      <sheetName val="673_3"/>
      <sheetName val="672_1"/>
      <sheetName val="3P_1"/>
      <sheetName val="3P_2"/>
      <sheetName val="6_1P"/>
      <sheetName val="6_2P"/>
      <sheetName val="6_4P"/>
      <sheetName val="FORMATO_PREACTA"/>
      <sheetName val="FORMATO_FECHA)"/>
      <sheetName val="DESMONTE_LIMP_"/>
      <sheetName val="REGISTRO_FOTOGRAFICO"/>
      <sheetName val="S200_1_DESM__LIMP_B_"/>
      <sheetName val="S200_2_DESM__LIMP__NB"/>
      <sheetName val="S201_7_DEMO__ESTRUCTURAS"/>
      <sheetName val="Remocion_alcantarillas_"/>
      <sheetName val="Excav__Mat__Comun_"/>
      <sheetName val="s201_15-remoción_de_alcantarill"/>
      <sheetName val="s210_2_2-Exc_de_expl"/>
      <sheetName val="s210_2_1-Exc_en_roca"/>
      <sheetName val="s211_1_REMOCION_DERR_"/>
      <sheetName val="s220_1_Terraplenes"/>
      <sheetName val="s221_1_Pedraplen"/>
      <sheetName val="S900_3_TRANS__DERRUMBE"/>
      <sheetName val="s231_1_Geotextil"/>
      <sheetName val="S230_2_Mejora__de_la_Sub-Ra"/>
      <sheetName val="S320_1_Sub_base"/>
      <sheetName val="S330_1_BASE_GRANULAR"/>
      <sheetName val="CONFM__DE_CALZADA_EXISTENTE"/>
      <sheetName val="S310_1_Confor__calzada_existe_"/>
      <sheetName val="_S450_1_MEZCLA_MDC-1"/>
      <sheetName val="_S450_2MEZCLA_MDC-2"/>
      <sheetName val="S420_1_RIEGO_DE_IMPRIMACION_"/>
      <sheetName val="S421_1_RIEGO_LIGA_CRR-1"/>
      <sheetName val="S460_1_FRESADO_"/>
      <sheetName val="Excav__REPARACION_PAVIMENTO_"/>
      <sheetName val="S465_1_EXC__PAV__ASFALTICO"/>
      <sheetName val="S500_1_PAVIMENTO_CONCRETO"/>
      <sheetName val="S510_1_PAVIMENTO_ADOQUIN"/>
      <sheetName val="S600_1_EXCAV__VARIAS_"/>
      <sheetName val="Relleno_Estructuras"/>
      <sheetName val="eXCAVACIONES_VARIAS_EN_ROCA_"/>
      <sheetName val="S600_2_EXCAV__ROCA"/>
      <sheetName val="S610_1_Relleno_Estructuras"/>
      <sheetName val="S623_1_Anclajes_"/>
      <sheetName val="S623P1_Pantalla_Concreto"/>
      <sheetName val="S630_3_Concretos_C"/>
      <sheetName val="S630_4a_Concretos_D"/>
      <sheetName val="S630_4b_Concretos_D"/>
      <sheetName val="S630_6_CONCRETO_F"/>
      <sheetName val="CONCRETO_G"/>
      <sheetName val="S630_7_CONCRETO_G"/>
      <sheetName val="s640_1_Acero_refuerzo"/>
      <sheetName val="S642_13_Juntas_dilatacion"/>
      <sheetName val="S644_2_Tuberia_PVC_4&quot;"/>
      <sheetName val="_TUBERIA_36&quot;"/>
      <sheetName val="S632_1_Baranda"/>
      <sheetName val="_S661_1_TUBERIA_36&quot;_"/>
      <sheetName val="S673_1_MAT__FILTRANTE"/>
      <sheetName val="S673_2_GEOTEXTIL"/>
      <sheetName val="TRANS__EXPLANACION"/>
      <sheetName val="_S673_3_GEODREN_PLANAR_6&quot;"/>
      <sheetName val="S681_1_GAVIONES"/>
      <sheetName val="S700_1_Demarcacion"/>
      <sheetName val="S700_2_Marca_víal"/>
      <sheetName val="S701_1_tachas_reflectivas"/>
      <sheetName val="S710_1_1_SEÑ_VERT__"/>
      <sheetName val="S710_2_SEÑ_VERT_V"/>
      <sheetName val="S710_1_2_SEÑ_VERT_"/>
      <sheetName val="S730_1Defensas_"/>
      <sheetName val="S800_2_CERCAS"/>
      <sheetName val="S810_1_PROTECCION_TALUDES"/>
      <sheetName val="S900_2Trans_explan"/>
      <sheetName val="Tratamiento_fisuras"/>
      <sheetName val="MARCAS_VIALES"/>
      <sheetName val="Geomalla_con_fibra_de_vidrio"/>
      <sheetName val="Anclajes_pasivos_4#6"/>
      <sheetName val="SNP1-geomalla_fibra_Vidrio"/>
      <sheetName val="SNP2-geomalla_Biaxial"/>
      <sheetName val="SNP3_concreto_3500_"/>
      <sheetName val="SNP4_CEM__ASFALTICO"/>
      <sheetName val="SNP5_MTTO_RUTINARIO"/>
      <sheetName val="SNP6_Drenes"/>
      <sheetName val="SNP7_Anclajes_pasivos_4#6"/>
      <sheetName val="SNP8_Anclajes_activos_2_Tor"/>
      <sheetName val="SNP9_Anclajes_activos_4_Tor"/>
      <sheetName val="SNP10_MATERIAL_3&quot;_TRIT"/>
      <sheetName val="SNP11_Material_Relleno"/>
      <sheetName val="SNP12_CUNETAS_3_000"/>
      <sheetName val="SNP13_PARCHEO"/>
      <sheetName val="SNP14_SELLO_JUNTAS"/>
      <sheetName val="SNP15_Pilotes"/>
      <sheetName val="SNP16_EXCAV__PAVIMENTO"/>
      <sheetName val="SNP17_TRANS_BASE"/>
      <sheetName val="SNP18_AFIRMADO_3&quot;"/>
      <sheetName val="alcantarilla_K69+103"/>
      <sheetName val="alcantarilla_K68+437"/>
      <sheetName val="alcantarilla_K67+455"/>
      <sheetName val="BOX_110+520_PUENTE_EL_VERDE"/>
      <sheetName val="Muro_K99+0703"/>
      <sheetName val="MURO_K104+454"/>
      <sheetName val="Muro_K109+0570"/>
      <sheetName val="BOX_K"/>
      <sheetName val="COSTOS_UNITARIOS"/>
      <sheetName val="TRAYECTO_1"/>
      <sheetName val="VALOR_ENSAYOS"/>
      <sheetName val="resumen_preacta"/>
      <sheetName val="Resalto_en_asfalto"/>
      <sheetName val="Mat_fresado_para_ampliacion"/>
      <sheetName val="Tuberia_filtro_D=6&quot;"/>
      <sheetName val="Realce_de_bordillo"/>
      <sheetName val="Remocion_tuberia_d=24&quot;"/>
      <sheetName val="GRAVA_ATRAQUES_DE_ALCANTARILLA"/>
      <sheetName val="PROY_ORIGINAL7"/>
      <sheetName val="PU_(2)6"/>
      <sheetName val="200P_11"/>
      <sheetName val="210_2_21"/>
      <sheetName val="320_11"/>
      <sheetName val="640_11"/>
      <sheetName val="500P_11"/>
      <sheetName val="500P_21"/>
      <sheetName val="600_11"/>
      <sheetName val="610_11"/>
      <sheetName val="630_41"/>
      <sheetName val="640P_21"/>
      <sheetName val="640_1_(2)1"/>
      <sheetName val="672P_11"/>
      <sheetName val="2P_11"/>
      <sheetName val="900_21"/>
      <sheetName val="materiales_de_insumo1"/>
      <sheetName val="jornales_y_prestaciones1"/>
      <sheetName val="210_11"/>
      <sheetName val="310_11"/>
      <sheetName val="600_41"/>
      <sheetName val="661_11"/>
      <sheetName val="673_11"/>
      <sheetName val="673_21"/>
      <sheetName val="673_31"/>
      <sheetName val="672_11"/>
      <sheetName val="3P_11"/>
      <sheetName val="3P_21"/>
      <sheetName val="6_1P1"/>
      <sheetName val="6_2P1"/>
      <sheetName val="6_4P1"/>
      <sheetName val="FORMATO_PREACTA1"/>
      <sheetName val="FORMATO_FECHA)1"/>
      <sheetName val="DESMONTE_LIMP_1"/>
      <sheetName val="REGISTRO_FOTOGRAFICO1"/>
      <sheetName val="S200_1_DESM__LIMP_B_1"/>
      <sheetName val="S200_2_DESM__LIMP__NB1"/>
      <sheetName val="S201_7_DEMO__ESTRUCTURAS1"/>
      <sheetName val="Remocion_alcantarillas_1"/>
      <sheetName val="Excav__Mat__Comun_1"/>
      <sheetName val="s201_15-remoción_de_alcantaril1"/>
      <sheetName val="s210_2_2-Exc_de_expl1"/>
      <sheetName val="s210_2_1-Exc_en_roca1"/>
      <sheetName val="s211_1_REMOCION_DERR_1"/>
      <sheetName val="s220_1_Terraplenes1"/>
      <sheetName val="s221_1_Pedraplen1"/>
      <sheetName val="S900_3_TRANS__DERRUMBE1"/>
      <sheetName val="s231_1_Geotextil1"/>
      <sheetName val="S230_2_Mejora__de_la_Sub-Ra1"/>
      <sheetName val="S320_1_Sub_base1"/>
      <sheetName val="S330_1_BASE_GRANULAR1"/>
      <sheetName val="CONFM__DE_CALZADA_EXISTENTE1"/>
      <sheetName val="S310_1_Confor__calzada_existe_1"/>
      <sheetName val="_S450_1_MEZCLA_MDC-11"/>
      <sheetName val="_S450_2MEZCLA_MDC-21"/>
      <sheetName val="S420_1_RIEGO_DE_IMPRIMACION_1"/>
      <sheetName val="S421_1_RIEGO_LIGA_CRR-11"/>
      <sheetName val="S460_1_FRESADO_1"/>
      <sheetName val="Excav__REPARACION_PAVIMENTO_1"/>
      <sheetName val="S465_1_EXC__PAV__ASFALTICO1"/>
      <sheetName val="S500_1_PAVIMENTO_CONCRETO1"/>
      <sheetName val="S510_1_PAVIMENTO_ADOQUIN1"/>
      <sheetName val="S600_1_EXCAV__VARIAS_1"/>
      <sheetName val="Relleno_Estructuras1"/>
      <sheetName val="eXCAVACIONES_VARIAS_EN_ROCA_1"/>
      <sheetName val="S600_2_EXCAV__ROCA1"/>
      <sheetName val="S610_1_Relleno_Estructuras1"/>
      <sheetName val="S623_1_Anclajes_1"/>
      <sheetName val="S623P1_Pantalla_Concreto1"/>
      <sheetName val="S630_3_Concretos_C1"/>
      <sheetName val="S630_4a_Concretos_D1"/>
      <sheetName val="S630_4b_Concretos_D1"/>
      <sheetName val="S630_6_CONCRETO_F1"/>
      <sheetName val="CONCRETO_G1"/>
      <sheetName val="S630_7_CONCRETO_G1"/>
      <sheetName val="s640_1_Acero_refuerzo1"/>
      <sheetName val="S642_13_Juntas_dilatacion1"/>
      <sheetName val="S644_2_Tuberia_PVC_4&quot;1"/>
      <sheetName val="_TUBERIA_36&quot;1"/>
      <sheetName val="S632_1_Baranda1"/>
      <sheetName val="_S661_1_TUBERIA_36&quot;_1"/>
      <sheetName val="S673_1_MAT__FILTRANTE1"/>
      <sheetName val="S673_2_GEOTEXTIL1"/>
      <sheetName val="TRANS__EXPLANACION1"/>
      <sheetName val="_S673_3_GEODREN_PLANAR_6&quot;1"/>
      <sheetName val="S681_1_GAVIONES1"/>
      <sheetName val="S700_1_Demarcacion1"/>
      <sheetName val="S700_2_Marca_víal1"/>
      <sheetName val="S701_1_tachas_reflectivas1"/>
      <sheetName val="S710_1_1_SEÑ_VERT__1"/>
      <sheetName val="S710_2_SEÑ_VERT_V1"/>
      <sheetName val="S710_1_2_SEÑ_VERT_1"/>
      <sheetName val="S730_1Defensas_1"/>
      <sheetName val="S800_2_CERCAS1"/>
      <sheetName val="S810_1_PROTECCION_TALUDES1"/>
      <sheetName val="BD"/>
      <sheetName val="INFORME_SEMANAL"/>
      <sheetName val="201_7"/>
      <sheetName val="211_1"/>
      <sheetName val="320_2"/>
      <sheetName val="330_1"/>
      <sheetName val="330_2"/>
      <sheetName val="411_2"/>
      <sheetName val="450_2P"/>
      <sheetName val="450_9P"/>
      <sheetName val="461_1"/>
      <sheetName val="465_1"/>
      <sheetName val="464_1P"/>
      <sheetName val="600_2"/>
      <sheetName val="630_5"/>
      <sheetName val="630_6"/>
      <sheetName val="630_7"/>
      <sheetName val="681_1"/>
      <sheetName val="670_P"/>
      <sheetName val="671_P"/>
      <sheetName val="674_2"/>
      <sheetName val="450_3P"/>
      <sheetName val="621_1P"/>
      <sheetName val="610_2P"/>
      <sheetName val="230_2"/>
      <sheetName val="230_2P"/>
      <sheetName val="621_1-1P"/>
      <sheetName val="621_1_2P"/>
      <sheetName val="PESO_VARILLAS"/>
      <sheetName val="TORTA EST"/>
      <sheetName val="INVIAS"/>
      <sheetName val="LISTA_EPC"/>
      <sheetName val="210.1.1"/>
      <sheetName val="210.1.2"/>
      <sheetName val="COSTOS_UNITARIOS2"/>
      <sheetName val="TRAYECTO_12"/>
      <sheetName val="VALOR_ENSAYOS2"/>
      <sheetName val="resumen_preacta2"/>
      <sheetName val="Resalto_en_asfalto2"/>
      <sheetName val="Mat_fresado_para_ampliacion2"/>
      <sheetName val="Tuberia_filtro_D=6&quot;2"/>
      <sheetName val="Realce_de_bordillo2"/>
      <sheetName val="Remocion_tuberia_d=24&quot;2"/>
      <sheetName val="GRAVA_ATRAQUES_DE_ALCANTARILLA2"/>
      <sheetName val="S900_2Trans_explan2"/>
      <sheetName val="Tratamiento_fisuras2"/>
      <sheetName val="MARCAS_VIALES2"/>
      <sheetName val="Geomalla_con_fibra_de_vidrio2"/>
      <sheetName val="Anclajes_pasivos_4#62"/>
      <sheetName val="SNP1-geomalla_fibra_Vidrio2"/>
      <sheetName val="SNP2-geomalla_Biaxial2"/>
      <sheetName val="SNP3_concreto_3500_2"/>
      <sheetName val="SNP4_CEM__ASFALTICO2"/>
      <sheetName val="SNP5_MTTO_RUTINARIO2"/>
      <sheetName val="SNP6_Drenes2"/>
      <sheetName val="SNP7_Anclajes_pasivos_4#62"/>
      <sheetName val="SNP8_Anclajes_activos_2_Tor2"/>
      <sheetName val="SNP9_Anclajes_activos_4_Tor2"/>
      <sheetName val="SNP10_MATERIAL_3&quot;_TRIT2"/>
      <sheetName val="SNP11_Material_Relleno2"/>
      <sheetName val="SNP12_CUNETAS_3_0002"/>
      <sheetName val="SNP13_PARCHEO2"/>
      <sheetName val="SNP14_SELLO_JUNTAS2"/>
      <sheetName val="SNP15_Pilotes2"/>
      <sheetName val="SNP16_EXCAV__PAVIMENTO2"/>
      <sheetName val="SNP17_TRANS_BASE2"/>
      <sheetName val="SNP18_AFIRMADO_3&quot;2"/>
      <sheetName val="alcantarilla_K69+1032"/>
      <sheetName val="alcantarilla_K68+4372"/>
      <sheetName val="alcantarilla_K67+4552"/>
      <sheetName val="BOX_110+520_PUENTE_EL_VERDE2"/>
      <sheetName val="Muro_K99+07032"/>
      <sheetName val="MURO_K104+4542"/>
      <sheetName val="Muro_K109+05702"/>
      <sheetName val="BOX_K2"/>
      <sheetName val="210.2.1"/>
      <sheetName val="220.1"/>
      <sheetName val="420.1"/>
      <sheetName val="421.1"/>
      <sheetName val="450p"/>
      <sheetName val="630.4.1"/>
      <sheetName val="640.1.1"/>
      <sheetName val="4P.1.1"/>
      <sheetName val="671.1"/>
      <sheetName val="673P.1"/>
      <sheetName val="673-dren"/>
      <sheetName val="674p.2"/>
      <sheetName val="640.1.2"/>
      <sheetName val="640.1.4"/>
      <sheetName val="630.3.1"/>
      <sheetName val="700.1"/>
      <sheetName val="701.2"/>
      <sheetName val="710.1"/>
      <sheetName val="730.1"/>
      <sheetName val="Concret-Clase-A"/>
      <sheetName val="Concret-Clase-B"/>
      <sheetName val="Concret-Clase-C"/>
      <sheetName val="Concret-Clase-D"/>
      <sheetName val="Concret-Clase-E"/>
      <sheetName val="Concret-Clase-F"/>
      <sheetName val="Concret-Clase_G"/>
      <sheetName val="Mortero_13"/>
      <sheetName val="TARIFAS MATERIALES"/>
      <sheetName val="TARIFAS EQUIPOS "/>
      <sheetName val="TARIFA SALARIOS"/>
      <sheetName val="PRES"/>
      <sheetName val="Tramo 2"/>
      <sheetName val="Accidentalidad"/>
      <sheetName val="Base de Datos"/>
      <sheetName val="Causa Posible"/>
      <sheetName val="Elementos Involucrados"/>
      <sheetName val="PU_(2)8"/>
      <sheetName val="COSTOS_UNITARIOS3"/>
      <sheetName val="TRAYECTO_13"/>
      <sheetName val="200P_13"/>
      <sheetName val="210_2_23"/>
      <sheetName val="320_13"/>
      <sheetName val="640_13"/>
      <sheetName val="500P_13"/>
      <sheetName val="500P_23"/>
      <sheetName val="600_13"/>
      <sheetName val="610_13"/>
      <sheetName val="630_43"/>
      <sheetName val="640P_23"/>
      <sheetName val="640_1_(2)3"/>
      <sheetName val="672P_13"/>
      <sheetName val="2P_13"/>
      <sheetName val="900_23"/>
      <sheetName val="materiales_de_insumo3"/>
      <sheetName val="jornales_y_prestaciones3"/>
      <sheetName val="210_13"/>
      <sheetName val="310_13"/>
      <sheetName val="600_43"/>
      <sheetName val="661_13"/>
      <sheetName val="673_13"/>
      <sheetName val="673_23"/>
      <sheetName val="673_33"/>
      <sheetName val="672_13"/>
      <sheetName val="3P_13"/>
      <sheetName val="3P_23"/>
      <sheetName val="6_1P3"/>
      <sheetName val="6_2P3"/>
      <sheetName val="6_4P3"/>
      <sheetName val="VALOR_ENSAYOS3"/>
      <sheetName val="resumen_preacta3"/>
      <sheetName val="Resalto_en_asfalto3"/>
      <sheetName val="Mat_fresado_para_ampliacion3"/>
      <sheetName val="Tuberia_filtro_D=6&quot;3"/>
      <sheetName val="Realce_de_bordillo3"/>
      <sheetName val="Remocion_tuberia_d=24&quot;3"/>
      <sheetName val="GRAVA_ATRAQUES_DE_ALCANTARILLA3"/>
      <sheetName val="FORMATO_PREACTA3"/>
      <sheetName val="FORMATO_FECHA)3"/>
      <sheetName val="DESMONTE_LIMP_3"/>
      <sheetName val="REGISTRO_FOTOGRAFICO3"/>
      <sheetName val="S200_1_DESM__LIMP_B_3"/>
      <sheetName val="S200_2_DESM__LIMP__NB3"/>
      <sheetName val="S201_7_DEMO__ESTRUCTURAS3"/>
      <sheetName val="Remocion_alcantarillas_3"/>
      <sheetName val="Excav__Mat__Comun_3"/>
      <sheetName val="s201_15-remoción_de_alcantaril3"/>
      <sheetName val="s210_2_2-Exc_de_expl3"/>
      <sheetName val="s210_2_1-Exc_en_roca3"/>
      <sheetName val="s211_1_REMOCION_DERR_3"/>
      <sheetName val="s220_1_Terraplenes3"/>
      <sheetName val="s221_1_Pedraplen3"/>
      <sheetName val="S900_3_TRANS__DERRUMBE3"/>
      <sheetName val="s231_1_Geotextil3"/>
      <sheetName val="S230_2_Mejora__de_la_Sub-Ra3"/>
      <sheetName val="S320_1_Sub_base3"/>
      <sheetName val="S330_1_BASE_GRANULAR3"/>
      <sheetName val="CONFM__DE_CALZADA_EXISTENTE3"/>
      <sheetName val="S310_1_Confor__calzada_existe_3"/>
      <sheetName val="_S450_1_MEZCLA_MDC-13"/>
      <sheetName val="_S450_2MEZCLA_MDC-23"/>
      <sheetName val="S420_1_RIEGO_DE_IMPRIMACION_3"/>
      <sheetName val="S421_1_RIEGO_LIGA_CRR-13"/>
      <sheetName val="S460_1_FRESADO_3"/>
      <sheetName val="Excav__REPARACION_PAVIMENTO_3"/>
      <sheetName val="S465_1_EXC__PAV__ASFALTICO3"/>
      <sheetName val="S500_1_PAVIMENTO_CONCRETO3"/>
      <sheetName val="S510_1_PAVIMENTO_ADOQUIN3"/>
      <sheetName val="S600_1_EXCAV__VARIAS_3"/>
      <sheetName val="Relleno_Estructuras3"/>
      <sheetName val="eXCAVACIONES_VARIAS_EN_ROCA_3"/>
      <sheetName val="S600_2_EXCAV__ROCA3"/>
      <sheetName val="S610_1_Relleno_Estructuras3"/>
      <sheetName val="S623_1_Anclajes_3"/>
      <sheetName val="S623P1_Pantalla_Concreto3"/>
      <sheetName val="S630_3_Concretos_C3"/>
      <sheetName val="S630_4a_Concretos_D3"/>
      <sheetName val="S630_4b_Concretos_D3"/>
      <sheetName val="S630_6_CONCRETO_F3"/>
      <sheetName val="CONCRETO_G3"/>
      <sheetName val="S630_7_CONCRETO_G3"/>
      <sheetName val="s640_1_Acero_refuerzo3"/>
      <sheetName val="S642_13_Juntas_dilatacion3"/>
      <sheetName val="S644_2_Tuberia_PVC_4&quot;3"/>
      <sheetName val="_TUBERIA_36&quot;3"/>
      <sheetName val="S632_1_Baranda3"/>
      <sheetName val="_S661_1_TUBERIA_36&quot;_3"/>
      <sheetName val="S673_1_MAT__FILTRANTE3"/>
      <sheetName val="S673_2_GEOTEXTIL3"/>
      <sheetName val="TRANS__EXPLANACION3"/>
      <sheetName val="_S673_3_GEODREN_PLANAR_6&quot;3"/>
      <sheetName val="S681_1_GAVIONES3"/>
      <sheetName val="S700_1_Demarcacion3"/>
      <sheetName val="S700_2_Marca_víal3"/>
      <sheetName val="S701_1_tachas_reflectivas3"/>
      <sheetName val="S710_1_1_SEÑ_VERT__3"/>
      <sheetName val="S710_2_SEÑ_VERT_V3"/>
      <sheetName val="S710_1_2_SEÑ_VERT_3"/>
      <sheetName val="S730_1Defensas_3"/>
      <sheetName val="S800_2_CERCAS3"/>
      <sheetName val="S810_1_PROTECCION_TALUDES3"/>
      <sheetName val="S900_2Trans_explan3"/>
      <sheetName val="Tratamiento_fisuras3"/>
      <sheetName val="MARCAS_VIALES3"/>
      <sheetName val="Geomalla_con_fibra_de_vidrio3"/>
      <sheetName val="Anclajes_pasivos_4#63"/>
      <sheetName val="SNP1-geomalla_fibra_Vidrio3"/>
      <sheetName val="SNP2-geomalla_Biaxial3"/>
      <sheetName val="SNP3_concreto_3500_3"/>
      <sheetName val="SNP4_CEM__ASFALTICO3"/>
      <sheetName val="SNP5_MTTO_RUTINARIO3"/>
      <sheetName val="SNP6_Drenes3"/>
      <sheetName val="SNP7_Anclajes_pasivos_4#63"/>
      <sheetName val="SNP8_Anclajes_activos_2_Tor3"/>
      <sheetName val="SNP9_Anclajes_activos_4_Tor3"/>
      <sheetName val="SNP10_MATERIAL_3&quot;_TRIT3"/>
      <sheetName val="SNP11_Material_Relleno3"/>
      <sheetName val="SNP12_CUNETAS_3_0003"/>
      <sheetName val="SNP13_PARCHEO3"/>
      <sheetName val="SNP14_SELLO_JUNTAS3"/>
      <sheetName val="SNP15_Pilotes3"/>
      <sheetName val="SNP16_EXCAV__PAVIMENTO3"/>
      <sheetName val="SNP17_TRANS_BASE3"/>
      <sheetName val="SNP18_AFIRMADO_3&quot;3"/>
      <sheetName val="alcantarilla_K69+1033"/>
      <sheetName val="alcantarilla_K68+4373"/>
      <sheetName val="alcantarilla_K67+4553"/>
      <sheetName val="BOX_110+520_PUENTE_EL_VERDE3"/>
      <sheetName val="Muro_K99+07033"/>
      <sheetName val="MURO_K104+4543"/>
      <sheetName val="Muro_K109+05703"/>
      <sheetName val="BOX_K3"/>
      <sheetName val="PROY_ORIGINAL10"/>
      <sheetName val="PU_(2)9"/>
      <sheetName val="COSTOS_UNITARIOS4"/>
      <sheetName val="TRAYECTO_14"/>
      <sheetName val="200P_14"/>
      <sheetName val="210_2_24"/>
      <sheetName val="320_14"/>
      <sheetName val="640_14"/>
      <sheetName val="500P_14"/>
      <sheetName val="500P_24"/>
      <sheetName val="600_14"/>
      <sheetName val="610_14"/>
      <sheetName val="630_44"/>
      <sheetName val="640P_24"/>
      <sheetName val="640_1_(2)4"/>
      <sheetName val="672P_14"/>
      <sheetName val="2P_14"/>
      <sheetName val="900_24"/>
      <sheetName val="materiales_de_insumo4"/>
      <sheetName val="jornales_y_prestaciones4"/>
      <sheetName val="210_14"/>
      <sheetName val="310_14"/>
      <sheetName val="600_44"/>
      <sheetName val="661_14"/>
      <sheetName val="673_14"/>
      <sheetName val="673_24"/>
      <sheetName val="673_34"/>
      <sheetName val="672_14"/>
      <sheetName val="3P_14"/>
      <sheetName val="3P_24"/>
      <sheetName val="6_1P4"/>
      <sheetName val="6_2P4"/>
      <sheetName val="6_4P4"/>
      <sheetName val="VALOR_ENSAYOS4"/>
      <sheetName val="resumen_preacta4"/>
      <sheetName val="Resalto_en_asfalto4"/>
      <sheetName val="Mat_fresado_para_ampliacion4"/>
      <sheetName val="Tuberia_filtro_D=6&quot;4"/>
      <sheetName val="Realce_de_bordillo4"/>
      <sheetName val="Remocion_tuberia_d=24&quot;4"/>
      <sheetName val="GRAVA_ATRAQUES_DE_ALCANTARILLA4"/>
      <sheetName val="FORMATO_PREACTA4"/>
      <sheetName val="FORMATO_FECHA)4"/>
      <sheetName val="DESMONTE_LIMP_4"/>
      <sheetName val="REGISTRO_FOTOGRAFICO4"/>
      <sheetName val="S200_1_DESM__LIMP_B_4"/>
      <sheetName val="S200_2_DESM__LIMP__NB4"/>
      <sheetName val="S201_7_DEMO__ESTRUCTURAS4"/>
      <sheetName val="Remocion_alcantarillas_4"/>
      <sheetName val="Excav__Mat__Comun_4"/>
      <sheetName val="s201_15-remoción_de_alcantaril4"/>
      <sheetName val="s210_2_2-Exc_de_expl4"/>
      <sheetName val="s210_2_1-Exc_en_roca4"/>
      <sheetName val="s211_1_REMOCION_DERR_4"/>
      <sheetName val="s220_1_Terraplenes4"/>
      <sheetName val="s221_1_Pedraplen4"/>
      <sheetName val="S900_3_TRANS__DERRUMBE4"/>
      <sheetName val="s231_1_Geotextil4"/>
      <sheetName val="S230_2_Mejora__de_la_Sub-Ra4"/>
      <sheetName val="S320_1_Sub_base4"/>
      <sheetName val="S330_1_BASE_GRANULAR4"/>
      <sheetName val="CONFM__DE_CALZADA_EXISTENTE4"/>
      <sheetName val="S310_1_Confor__calzada_existe_4"/>
      <sheetName val="_S450_1_MEZCLA_MDC-14"/>
      <sheetName val="_S450_2MEZCLA_MDC-24"/>
      <sheetName val="S420_1_RIEGO_DE_IMPRIMACION_4"/>
      <sheetName val="S421_1_RIEGO_LIGA_CRR-14"/>
      <sheetName val="S460_1_FRESADO_4"/>
      <sheetName val="Excav__REPARACION_PAVIMENTO_4"/>
      <sheetName val="S465_1_EXC__PAV__ASFALTICO4"/>
      <sheetName val="S500_1_PAVIMENTO_CONCRETO4"/>
      <sheetName val="S510_1_PAVIMENTO_ADOQUIN4"/>
      <sheetName val="S600_1_EXCAV__VARIAS_4"/>
      <sheetName val="Relleno_Estructuras4"/>
      <sheetName val="eXCAVACIONES_VARIAS_EN_ROCA_4"/>
      <sheetName val="S600_2_EXCAV__ROCA4"/>
      <sheetName val="S610_1_Relleno_Estructuras4"/>
      <sheetName val="S623_1_Anclajes_4"/>
      <sheetName val="S623P1_Pantalla_Concreto4"/>
      <sheetName val="S630_3_Concretos_C4"/>
      <sheetName val="S630_4a_Concretos_D4"/>
      <sheetName val="S630_4b_Concretos_D4"/>
      <sheetName val="S630_6_CONCRETO_F4"/>
      <sheetName val="CONCRETO_G4"/>
      <sheetName val="S630_7_CONCRETO_G4"/>
      <sheetName val="s640_1_Acero_refuerzo4"/>
      <sheetName val="S642_13_Juntas_dilatacion4"/>
      <sheetName val="S644_2_Tuberia_PVC_4&quot;4"/>
      <sheetName val="_TUBERIA_36&quot;4"/>
      <sheetName val="S632_1_Baranda4"/>
      <sheetName val="_S661_1_TUBERIA_36&quot;_4"/>
      <sheetName val="S673_1_MAT__FILTRANTE4"/>
      <sheetName val="S673_2_GEOTEXTIL4"/>
      <sheetName val="TRANS__EXPLANACION4"/>
      <sheetName val="_S673_3_GEODREN_PLANAR_6&quot;4"/>
      <sheetName val="S681_1_GAVIONES4"/>
      <sheetName val="S700_1_Demarcacion4"/>
      <sheetName val="S700_2_Marca_víal4"/>
      <sheetName val="S701_1_tachas_reflectivas4"/>
      <sheetName val="S710_1_1_SEÑ_VERT__4"/>
      <sheetName val="S710_2_SEÑ_VERT_V4"/>
      <sheetName val="S710_1_2_SEÑ_VERT_4"/>
      <sheetName val="S730_1Defensas_4"/>
      <sheetName val="S800_2_CERCAS4"/>
      <sheetName val="S810_1_PROTECCION_TALUDES4"/>
      <sheetName val="S900_2Trans_explan4"/>
      <sheetName val="Tratamiento_fisuras4"/>
      <sheetName val="MARCAS_VIALES4"/>
      <sheetName val="Geomalla_con_fibra_de_vidrio4"/>
      <sheetName val="Anclajes_pasivos_4#64"/>
      <sheetName val="SNP1-geomalla_fibra_Vidrio4"/>
      <sheetName val="SNP2-geomalla_Biaxial4"/>
      <sheetName val="SNP3_concreto_3500_4"/>
      <sheetName val="SNP4_CEM__ASFALTICO4"/>
      <sheetName val="SNP5_MTTO_RUTINARIO4"/>
      <sheetName val="SNP6_Drenes4"/>
      <sheetName val="SNP7_Anclajes_pasivos_4#64"/>
      <sheetName val="SNP8_Anclajes_activos_2_Tor4"/>
      <sheetName val="SNP9_Anclajes_activos_4_Tor4"/>
      <sheetName val="SNP10_MATERIAL_3&quot;_TRIT4"/>
      <sheetName val="SNP11_Material_Relleno4"/>
      <sheetName val="SNP12_CUNETAS_3_0004"/>
      <sheetName val="SNP13_PARCHEO4"/>
      <sheetName val="SNP14_SELLO_JUNTAS4"/>
      <sheetName val="SNP15_Pilotes4"/>
      <sheetName val="SNP16_EXCAV__PAVIMENTO4"/>
      <sheetName val="SNP17_TRANS_BASE4"/>
      <sheetName val="SNP18_AFIRMADO_3&quot;4"/>
      <sheetName val="alcantarilla_K69+1034"/>
      <sheetName val="alcantarilla_K68+4374"/>
      <sheetName val="alcantarilla_K67+4554"/>
      <sheetName val="BOX_110+520_PUENTE_EL_VERDE4"/>
      <sheetName val="Muro_K99+07034"/>
      <sheetName val="MURO_K104+4544"/>
      <sheetName val="Muro_K109+05704"/>
      <sheetName val="BOX_K4"/>
      <sheetName val="ó&gt;_x005f_x0000__x005f_x0001__x005f_x0000__x005f_x0000__"/>
      <sheetName val="CRA.MODI"/>
      <sheetName val="MYE OBRA"/>
      <sheetName val="LISTADO_APU"/>
      <sheetName val="Operation"/>
      <sheetName val="Inputs"/>
      <sheetName val="Concesionaria_-_Administrativo1"/>
      <sheetName val="Concesionaria_-_Sistemas1"/>
      <sheetName val="Control"/>
      <sheetName val="Construction"/>
      <sheetName val="SNP7 Anclajes pasivos6j_x0000_"/>
      <sheetName val="MDC-1 COLOCACION "/>
      <sheetName val="D-20 COLOCACION "/>
      <sheetName val="TRANSPORTE MEZCLA ASFALTICA"/>
      <sheetName val="Fresado"/>
      <sheetName val="EXT microagomerado"/>
      <sheetName val="Hoja5"/>
      <sheetName val="Hoja3"/>
      <sheetName val="Hoja2"/>
      <sheetName val="Transportes"/>
      <sheetName val="Indicadores Y Listas"/>
      <sheetName val="Grafico Avance"/>
      <sheetName val="ó&gt;?_x0001_???j0$?#???j.$?#???L_x0012_Óu????"/>
      <sheetName val="Lista ICCU"/>
      <sheetName val="Paral. 1"/>
      <sheetName val="Paral. 2"/>
      <sheetName val="Paral. 3"/>
      <sheetName val="Paral.4"/>
      <sheetName val="sap"/>
      <sheetName val="P2"/>
      <sheetName val="P1"/>
      <sheetName val="31-05-18"/>
      <sheetName val="F-7857-308"/>
      <sheetName val="Equipo Menor"/>
      <sheetName val="ALQUILADO F-7857-308 "/>
      <sheetName val="Real Para tarifas"/>
      <sheetName val="RESISTENCIA_"/>
      <sheetName val="Memorias"/>
      <sheetName val="CANOBRA"/>
      <sheetName val="INCREMENTOS"/>
      <sheetName val="LISTMATE"/>
      <sheetName val="MATERIALES"/>
      <sheetName val="CONSTANTES"/>
      <sheetName val="LISTAS"/>
      <sheetName val="CONSTANTES_"/>
      <sheetName val="41"/>
      <sheetName val="INFORME_SEMANAL2"/>
      <sheetName val="201_72"/>
      <sheetName val="211_12"/>
      <sheetName val="320_22"/>
      <sheetName val="330_12"/>
      <sheetName val="330_22"/>
      <sheetName val="411_22"/>
      <sheetName val="450_2P2"/>
      <sheetName val="450_9P2"/>
      <sheetName val="461_12"/>
      <sheetName val="465_12"/>
      <sheetName val="464_1P2"/>
      <sheetName val="600_22"/>
      <sheetName val="630_52"/>
      <sheetName val="630_62"/>
      <sheetName val="630_72"/>
      <sheetName val="681_12"/>
      <sheetName val="670_P2"/>
      <sheetName val="671_P2"/>
      <sheetName val="674_22"/>
      <sheetName val="450_3P2"/>
      <sheetName val="621_1P2"/>
      <sheetName val="610_2P2"/>
      <sheetName val="230_22"/>
      <sheetName val="230_2P2"/>
      <sheetName val="621_1-1P2"/>
      <sheetName val="621_1_2P2"/>
      <sheetName val="PESO_VARILLAS2"/>
      <sheetName val="210_1_11"/>
      <sheetName val="210_1_21"/>
      <sheetName val="210_2_11"/>
      <sheetName val="220_11"/>
      <sheetName val="420_11"/>
      <sheetName val="421_11"/>
      <sheetName val="630_4_11"/>
      <sheetName val="640_1_11"/>
      <sheetName val="4P_1_11"/>
      <sheetName val="671_11"/>
      <sheetName val="673P_11"/>
      <sheetName val="674p_21"/>
      <sheetName val="640_1_21"/>
      <sheetName val="640_1_41"/>
      <sheetName val="630_3_11"/>
      <sheetName val="700_11"/>
      <sheetName val="701_21"/>
      <sheetName val="710_11"/>
      <sheetName val="730_11"/>
      <sheetName val="TORTA_EST1"/>
      <sheetName val="INFORME_SEMANAL1"/>
      <sheetName val="201_71"/>
      <sheetName val="211_11"/>
      <sheetName val="320_21"/>
      <sheetName val="330_11"/>
      <sheetName val="330_21"/>
      <sheetName val="411_21"/>
      <sheetName val="450_2P1"/>
      <sheetName val="450_9P1"/>
      <sheetName val="461_11"/>
      <sheetName val="465_11"/>
      <sheetName val="464_1P1"/>
      <sheetName val="600_21"/>
      <sheetName val="630_51"/>
      <sheetName val="630_61"/>
      <sheetName val="630_71"/>
      <sheetName val="681_11"/>
      <sheetName val="670_P1"/>
      <sheetName val="671_P1"/>
      <sheetName val="674_21"/>
      <sheetName val="450_3P1"/>
      <sheetName val="621_1P1"/>
      <sheetName val="610_2P1"/>
      <sheetName val="230_21"/>
      <sheetName val="230_2P1"/>
      <sheetName val="621_1-1P1"/>
      <sheetName val="621_1_2P1"/>
      <sheetName val="PESO_VARILLAS1"/>
      <sheetName val="210_1_1"/>
      <sheetName val="210_1_2"/>
      <sheetName val="210_2_1"/>
      <sheetName val="220_1"/>
      <sheetName val="420_1"/>
      <sheetName val="421_1"/>
      <sheetName val="630_4_1"/>
      <sheetName val="640_1_1"/>
      <sheetName val="4P_1_1"/>
      <sheetName val="671_1"/>
      <sheetName val="673P_1"/>
      <sheetName val="674p_2"/>
      <sheetName val="640_1_2"/>
      <sheetName val="640_1_4"/>
      <sheetName val="630_3_1"/>
      <sheetName val="700_1"/>
      <sheetName val="701_2"/>
      <sheetName val="710_1"/>
      <sheetName val="730_1"/>
      <sheetName val="TORTA_EST"/>
      <sheetName val="PROY_ORIGINAL12"/>
      <sheetName val="PU_(2)11"/>
      <sheetName val="COSTOS_UNITARIOS6"/>
      <sheetName val="TRAYECTO_16"/>
      <sheetName val="200P_16"/>
      <sheetName val="210_2_26"/>
      <sheetName val="320_16"/>
      <sheetName val="640_16"/>
      <sheetName val="500P_16"/>
      <sheetName val="500P_26"/>
      <sheetName val="600_16"/>
      <sheetName val="610_16"/>
      <sheetName val="630_46"/>
      <sheetName val="640P_26"/>
      <sheetName val="640_1_(2)6"/>
      <sheetName val="672P_16"/>
      <sheetName val="2P_16"/>
      <sheetName val="900_26"/>
      <sheetName val="materiales_de_insumo6"/>
      <sheetName val="jornales_y_prestaciones6"/>
      <sheetName val="210_16"/>
      <sheetName val="310_16"/>
      <sheetName val="600_46"/>
      <sheetName val="661_16"/>
      <sheetName val="673_16"/>
      <sheetName val="673_26"/>
      <sheetName val="673_36"/>
      <sheetName val="672_16"/>
      <sheetName val="3P_16"/>
      <sheetName val="3P_26"/>
      <sheetName val="6_1P6"/>
      <sheetName val="6_2P6"/>
      <sheetName val="6_4P6"/>
      <sheetName val="VALOR_ENSAYOS6"/>
      <sheetName val="resumen_preacta6"/>
      <sheetName val="Resalto_en_asfalto6"/>
      <sheetName val="Mat_fresado_para_ampliacion6"/>
      <sheetName val="Tuberia_filtro_D=6&quot;6"/>
      <sheetName val="Realce_de_bordillo6"/>
      <sheetName val="Remocion_tuberia_d=24&quot;6"/>
      <sheetName val="GRAVA_ATRAQUES_DE_ALCANTARILLA6"/>
      <sheetName val="FORMATO_PREACTA6"/>
      <sheetName val="FORMATO_FECHA)6"/>
      <sheetName val="DESMONTE_LIMP_6"/>
      <sheetName val="REGISTRO_FOTOGRAFICO6"/>
      <sheetName val="S200_1_DESM__LIMP_B_6"/>
      <sheetName val="S200_2_DESM__LIMP__NB6"/>
      <sheetName val="S201_7_DEMO__ESTRUCTURAS6"/>
      <sheetName val="Remocion_alcantarillas_6"/>
      <sheetName val="Excav__Mat__Comun_6"/>
      <sheetName val="s201_15-remoción_de_alcantaril6"/>
      <sheetName val="s210_2_2-Exc_de_expl6"/>
      <sheetName val="s210_2_1-Exc_en_roca6"/>
      <sheetName val="s211_1_REMOCION_DERR_6"/>
      <sheetName val="s220_1_Terraplenes6"/>
      <sheetName val="s221_1_Pedraplen5"/>
      <sheetName val="S900_3_TRANS__DERRUMBE5"/>
      <sheetName val="s231_1_Geotextil5"/>
      <sheetName val="S230_2_Mejora__de_la_Sub-Ra5"/>
      <sheetName val="S320_1_Sub_base5"/>
      <sheetName val="S330_1_BASE_GRANULAR5"/>
      <sheetName val="CONFM__DE_CALZADA_EXISTENTE5"/>
      <sheetName val="S310_1_Confor__calzada_existe_5"/>
      <sheetName val="_S450_1_MEZCLA_MDC-15"/>
      <sheetName val="_S450_2MEZCLA_MDC-25"/>
      <sheetName val="S420_1_RIEGO_DE_IMPRIMACION_5"/>
      <sheetName val="S421_1_RIEGO_LIGA_CRR-15"/>
      <sheetName val="S460_1_FRESADO_5"/>
      <sheetName val="Excav__REPARACION_PAVIMENTO_5"/>
      <sheetName val="S465_1_EXC__PAV__ASFALTICO5"/>
      <sheetName val="S500_1_PAVIMENTO_CONCRETO5"/>
      <sheetName val="S510_1_PAVIMENTO_ADOQUIN5"/>
      <sheetName val="S600_1_EXCAV__VARIAS_5"/>
      <sheetName val="Relleno_Estructuras5"/>
      <sheetName val="eXCAVACIONES_VARIAS_EN_ROCA_5"/>
      <sheetName val="S600_2_EXCAV__ROCA5"/>
      <sheetName val="S610_1_Relleno_Estructuras5"/>
      <sheetName val="S623_1_Anclajes_5"/>
      <sheetName val="S623P1_Pantalla_Concreto5"/>
      <sheetName val="S630_3_Concretos_C5"/>
      <sheetName val="S630_4a_Concretos_D5"/>
      <sheetName val="S630_4b_Concretos_D5"/>
      <sheetName val="S630_6_CONCRETO_F5"/>
      <sheetName val="CONCRETO_G5"/>
      <sheetName val="S630_7_CONCRETO_G5"/>
      <sheetName val="s640_1_Acero_refuerzo5"/>
      <sheetName val="S642_13_Juntas_dilatacion5"/>
      <sheetName val="S644_2_Tuberia_PVC_4&quot;5"/>
      <sheetName val="_TUBERIA_36&quot;5"/>
      <sheetName val="S632_1_Baranda5"/>
      <sheetName val="_S661_1_TUBERIA_36&quot;_5"/>
      <sheetName val="S673_1_MAT__FILTRANTE5"/>
      <sheetName val="S673_2_GEOTEXTIL5"/>
      <sheetName val="TRANS__EXPLANACION5"/>
      <sheetName val="_S673_3_GEODREN_PLANAR_6&quot;5"/>
      <sheetName val="S681_1_GAVIONES5"/>
      <sheetName val="S700_1_Demarcacion5"/>
      <sheetName val="S700_2_Marca_víal5"/>
      <sheetName val="S701_1_tachas_reflectivas5"/>
      <sheetName val="S710_1_1_SEÑ_VERT__5"/>
      <sheetName val="S710_2_SEÑ_VERT_V5"/>
      <sheetName val="S710_1_2_SEÑ_VERT_5"/>
      <sheetName val="S730_1Defensas_5"/>
      <sheetName val="S800_2_CERCAS5"/>
      <sheetName val="S810_1_PROTECCION_TALUDES5"/>
      <sheetName val="S900_2Trans_explan5"/>
      <sheetName val="Tratamiento_fisuras5"/>
      <sheetName val="MARCAS_VIALES5"/>
      <sheetName val="Geomalla_con_fibra_de_vidrio5"/>
      <sheetName val="Anclajes_pasivos_4#65"/>
      <sheetName val="SNP1-geomalla_fibra_Vidrio5"/>
      <sheetName val="SNP2-geomalla_Biaxial5"/>
      <sheetName val="SNP3_concreto_3500_5"/>
      <sheetName val="SNP4_CEM__ASFALTICO5"/>
      <sheetName val="SNP5_MTTO_RUTINARIO5"/>
      <sheetName val="SNP6_Drenes5"/>
      <sheetName val="SNP7_Anclajes_pasivos_4#65"/>
      <sheetName val="SNP8_Anclajes_activos_2_Tor5"/>
      <sheetName val="SNP9_Anclajes_activos_4_Tor5"/>
      <sheetName val="SNP10_MATERIAL_3&quot;_TRIT5"/>
      <sheetName val="SNP11_Material_Relleno5"/>
      <sheetName val="SNP12_CUNETAS_3_0005"/>
      <sheetName val="SNP13_PARCHEO5"/>
      <sheetName val="SNP14_SELLO_JUNTAS5"/>
      <sheetName val="SNP15_Pilotes5"/>
      <sheetName val="SNP16_EXCAV__PAVIMENTO5"/>
      <sheetName val="SNP17_TRANS_BASE5"/>
      <sheetName val="SNP18_AFIRMADO_3&quot;5"/>
      <sheetName val="alcantarilla_K69+1035"/>
      <sheetName val="alcantarilla_K68+4375"/>
      <sheetName val="alcantarilla_K67+4555"/>
      <sheetName val="BOX_110+520_PUENTE_EL_VERDE5"/>
      <sheetName val="Muro_K99+07035"/>
      <sheetName val="MURO_K104+4545"/>
      <sheetName val="Muro_K109+05705"/>
      <sheetName val="BOX_K5"/>
      <sheetName val="INFORME_SEMANAL5"/>
      <sheetName val="201_75"/>
      <sheetName val="211_15"/>
      <sheetName val="320_25"/>
      <sheetName val="330_15"/>
      <sheetName val="330_25"/>
      <sheetName val="411_25"/>
      <sheetName val="450_2P5"/>
      <sheetName val="450_9P5"/>
      <sheetName val="461_15"/>
      <sheetName val="465_15"/>
      <sheetName val="464_1P5"/>
      <sheetName val="600_25"/>
      <sheetName val="630_55"/>
      <sheetName val="630_65"/>
      <sheetName val="630_75"/>
      <sheetName val="681_15"/>
      <sheetName val="670_P5"/>
      <sheetName val="671_P5"/>
      <sheetName val="674_25"/>
      <sheetName val="450_3P5"/>
      <sheetName val="621_1P5"/>
      <sheetName val="610_2P5"/>
      <sheetName val="230_25"/>
      <sheetName val="230_2P5"/>
      <sheetName val="621_1-1P5"/>
      <sheetName val="621_1_2P5"/>
      <sheetName val="PESO_VARILLAS5"/>
      <sheetName val="210_1_14"/>
      <sheetName val="210_1_24"/>
      <sheetName val="210_2_14"/>
      <sheetName val="220_14"/>
      <sheetName val="420_14"/>
      <sheetName val="421_14"/>
      <sheetName val="630_4_14"/>
      <sheetName val="640_1_14"/>
      <sheetName val="4P_1_14"/>
      <sheetName val="671_14"/>
      <sheetName val="673P_14"/>
      <sheetName val="674p_24"/>
      <sheetName val="640_1_24"/>
      <sheetName val="640_1_44"/>
      <sheetName val="630_3_14"/>
      <sheetName val="700_14"/>
      <sheetName val="701_24"/>
      <sheetName val="710_14"/>
      <sheetName val="730_14"/>
      <sheetName val="TORTA_EST4"/>
      <sheetName val="INFORME_SEMANAL3"/>
      <sheetName val="201_73"/>
      <sheetName val="211_13"/>
      <sheetName val="320_23"/>
      <sheetName val="330_13"/>
      <sheetName val="330_23"/>
      <sheetName val="411_23"/>
      <sheetName val="450_2P3"/>
      <sheetName val="450_9P3"/>
      <sheetName val="461_13"/>
      <sheetName val="465_13"/>
      <sheetName val="464_1P3"/>
      <sheetName val="600_23"/>
      <sheetName val="630_53"/>
      <sheetName val="630_63"/>
      <sheetName val="630_73"/>
      <sheetName val="681_13"/>
      <sheetName val="670_P3"/>
      <sheetName val="671_P3"/>
      <sheetName val="674_23"/>
      <sheetName val="450_3P3"/>
      <sheetName val="621_1P3"/>
      <sheetName val="610_2P3"/>
      <sheetName val="230_23"/>
      <sheetName val="230_2P3"/>
      <sheetName val="621_1-1P3"/>
      <sheetName val="621_1_2P3"/>
      <sheetName val="PESO_VARILLAS3"/>
      <sheetName val="210_1_12"/>
      <sheetName val="210_1_22"/>
      <sheetName val="210_2_12"/>
      <sheetName val="220_12"/>
      <sheetName val="420_12"/>
      <sheetName val="421_12"/>
      <sheetName val="630_4_12"/>
      <sheetName val="640_1_12"/>
      <sheetName val="4P_1_12"/>
      <sheetName val="671_12"/>
      <sheetName val="673P_12"/>
      <sheetName val="674p_22"/>
      <sheetName val="640_1_22"/>
      <sheetName val="640_1_42"/>
      <sheetName val="630_3_12"/>
      <sheetName val="700_12"/>
      <sheetName val="701_22"/>
      <sheetName val="710_12"/>
      <sheetName val="730_12"/>
      <sheetName val="TORTA_EST2"/>
      <sheetName val="PROY_ORIGINAL11"/>
      <sheetName val="PU_(2)10"/>
      <sheetName val="COSTOS_UNITARIOS5"/>
      <sheetName val="TRAYECTO_15"/>
      <sheetName val="200P_15"/>
      <sheetName val="210_2_25"/>
      <sheetName val="320_15"/>
      <sheetName val="640_15"/>
      <sheetName val="500P_15"/>
      <sheetName val="500P_25"/>
      <sheetName val="600_15"/>
      <sheetName val="610_15"/>
      <sheetName val="630_45"/>
      <sheetName val="640P_25"/>
      <sheetName val="640_1_(2)5"/>
      <sheetName val="672P_15"/>
      <sheetName val="2P_15"/>
      <sheetName val="900_25"/>
      <sheetName val="materiales_de_insumo5"/>
      <sheetName val="jornales_y_prestaciones5"/>
      <sheetName val="210_15"/>
      <sheetName val="310_15"/>
      <sheetName val="600_45"/>
      <sheetName val="661_15"/>
      <sheetName val="673_15"/>
      <sheetName val="673_25"/>
      <sheetName val="673_35"/>
      <sheetName val="672_15"/>
      <sheetName val="3P_15"/>
      <sheetName val="3P_25"/>
      <sheetName val="6_1P5"/>
      <sheetName val="6_2P5"/>
      <sheetName val="6_4P5"/>
      <sheetName val="VALOR_ENSAYOS5"/>
      <sheetName val="FORMATO_PREACTA5"/>
      <sheetName val="FORMATO_FECHA)5"/>
      <sheetName val="DESMONTE_LIMP_5"/>
      <sheetName val="REGISTRO_FOTOGRAFICO5"/>
      <sheetName val="S200_1_DESM__LIMP_B_5"/>
      <sheetName val="S200_2_DESM__LIMP__NB5"/>
      <sheetName val="S201_7_DEMO__ESTRUCTURAS5"/>
      <sheetName val="Remocion_alcantarillas_5"/>
      <sheetName val="Excav__Mat__Comun_5"/>
      <sheetName val="s201_15-remoción_de_alcantaril5"/>
      <sheetName val="s210_2_2-Exc_de_expl5"/>
      <sheetName val="s210_2_1-Exc_en_roca5"/>
      <sheetName val="s211_1_REMOCION_DERR_5"/>
      <sheetName val="s220_1_Terraplenes5"/>
      <sheetName val="resumen_preacta5"/>
      <sheetName val="Resalto_en_asfalto5"/>
      <sheetName val="Mat_fresado_para_ampliacion5"/>
      <sheetName val="Tuberia_filtro_D=6&quot;5"/>
      <sheetName val="Realce_de_bordillo5"/>
      <sheetName val="Remocion_tuberia_d=24&quot;5"/>
      <sheetName val="GRAVA_ATRAQUES_DE_ALCANTARILLA5"/>
      <sheetName val="INFORME_SEMANAL4"/>
      <sheetName val="201_74"/>
      <sheetName val="211_14"/>
      <sheetName val="320_24"/>
      <sheetName val="330_14"/>
      <sheetName val="330_24"/>
      <sheetName val="411_24"/>
      <sheetName val="450_2P4"/>
      <sheetName val="450_9P4"/>
      <sheetName val="461_14"/>
      <sheetName val="465_14"/>
      <sheetName val="464_1P4"/>
      <sheetName val="600_24"/>
      <sheetName val="630_54"/>
      <sheetName val="630_64"/>
      <sheetName val="630_74"/>
      <sheetName val="681_14"/>
      <sheetName val="670_P4"/>
      <sheetName val="671_P4"/>
      <sheetName val="674_24"/>
      <sheetName val="450_3P4"/>
      <sheetName val="621_1P4"/>
      <sheetName val="610_2P4"/>
      <sheetName val="230_24"/>
      <sheetName val="230_2P4"/>
      <sheetName val="621_1-1P4"/>
      <sheetName val="621_1_2P4"/>
      <sheetName val="PESO_VARILLAS4"/>
      <sheetName val="210_1_13"/>
      <sheetName val="210_1_23"/>
      <sheetName val="210_2_13"/>
      <sheetName val="220_13"/>
      <sheetName val="420_13"/>
      <sheetName val="421_13"/>
      <sheetName val="630_4_13"/>
      <sheetName val="640_1_13"/>
      <sheetName val="4P_1_13"/>
      <sheetName val="671_13"/>
      <sheetName val="673P_13"/>
      <sheetName val="674p_23"/>
      <sheetName val="640_1_23"/>
      <sheetName val="640_1_43"/>
      <sheetName val="630_3_13"/>
      <sheetName val="700_13"/>
      <sheetName val="701_23"/>
      <sheetName val="710_13"/>
      <sheetName val="730_13"/>
      <sheetName val="TORTA_EST3"/>
      <sheetName val="PROY_ORIGINAL13"/>
      <sheetName val="PU_(2)12"/>
      <sheetName val="COSTOS_UNITARIOS7"/>
      <sheetName val="TRAYECTO_17"/>
      <sheetName val="200P_17"/>
      <sheetName val="210_2_27"/>
      <sheetName val="320_17"/>
      <sheetName val="640_17"/>
      <sheetName val="500P_17"/>
      <sheetName val="500P_27"/>
      <sheetName val="600_17"/>
      <sheetName val="610_17"/>
      <sheetName val="630_47"/>
      <sheetName val="640P_27"/>
      <sheetName val="640_1_(2)7"/>
      <sheetName val="672P_17"/>
      <sheetName val="2P_17"/>
      <sheetName val="900_27"/>
      <sheetName val="materiales_de_insumo7"/>
      <sheetName val="jornales_y_prestaciones7"/>
      <sheetName val="210_17"/>
      <sheetName val="310_17"/>
      <sheetName val="600_47"/>
      <sheetName val="661_17"/>
      <sheetName val="673_17"/>
      <sheetName val="673_27"/>
      <sheetName val="673_37"/>
      <sheetName val="672_17"/>
      <sheetName val="3P_17"/>
      <sheetName val="3P_27"/>
      <sheetName val="6_1P7"/>
      <sheetName val="6_2P7"/>
      <sheetName val="6_4P7"/>
      <sheetName val="VALOR_ENSAYOS7"/>
      <sheetName val="resumen_preacta7"/>
      <sheetName val="Resalto_en_asfalto7"/>
      <sheetName val="Mat_fresado_para_ampliacion7"/>
      <sheetName val="Tuberia_filtro_D=6&quot;7"/>
      <sheetName val="Realce_de_bordillo7"/>
      <sheetName val="Remocion_tuberia_d=24&quot;7"/>
      <sheetName val="GRAVA_ATRAQUES_DE_ALCANTARILLA7"/>
      <sheetName val="FORMATO_PREACTA7"/>
      <sheetName val="FORMATO_FECHA)7"/>
      <sheetName val="DESMONTE_LIMP_7"/>
      <sheetName val="REGISTRO_FOTOGRAFICO7"/>
      <sheetName val="S200_1_DESM__LIMP_B_7"/>
      <sheetName val="S200_2_DESM__LIMP__NB7"/>
      <sheetName val="S201_7_DEMO__ESTRUCTURAS7"/>
      <sheetName val="Remocion_alcantarillas_7"/>
      <sheetName val="Excav__Mat__Comun_7"/>
      <sheetName val="s201_15-remoción_de_alcantaril7"/>
      <sheetName val="s210_2_2-Exc_de_expl7"/>
      <sheetName val="s210_2_1-Exc_en_roca7"/>
      <sheetName val="s211_1_REMOCION_DERR_7"/>
      <sheetName val="s220_1_Terraplenes7"/>
      <sheetName val="s221_1_Pedraplen6"/>
      <sheetName val="S900_3_TRANS__DERRUMBE6"/>
      <sheetName val="s231_1_Geotextil6"/>
      <sheetName val="S230_2_Mejora__de_la_Sub-Ra6"/>
      <sheetName val="S320_1_Sub_base6"/>
      <sheetName val="S330_1_BASE_GRANULAR6"/>
      <sheetName val="CONFM__DE_CALZADA_EXISTENTE6"/>
      <sheetName val="S310_1_Confor__calzada_existe_6"/>
      <sheetName val="_S450_1_MEZCLA_MDC-16"/>
      <sheetName val="_S450_2MEZCLA_MDC-26"/>
      <sheetName val="S420_1_RIEGO_DE_IMPRIMACION_6"/>
      <sheetName val="S421_1_RIEGO_LIGA_CRR-16"/>
      <sheetName val="S460_1_FRESADO_6"/>
      <sheetName val="Excav__REPARACION_PAVIMENTO_6"/>
      <sheetName val="S465_1_EXC__PAV__ASFALTICO6"/>
      <sheetName val="S500_1_PAVIMENTO_CONCRETO6"/>
      <sheetName val="S510_1_PAVIMENTO_ADOQUIN6"/>
      <sheetName val="S600_1_EXCAV__VARIAS_6"/>
      <sheetName val="Relleno_Estructuras6"/>
      <sheetName val="eXCAVACIONES_VARIAS_EN_ROCA_6"/>
      <sheetName val="S600_2_EXCAV__ROCA6"/>
      <sheetName val="S610_1_Relleno_Estructuras6"/>
      <sheetName val="S623_1_Anclajes_6"/>
      <sheetName val="S623P1_Pantalla_Concreto6"/>
      <sheetName val="S630_3_Concretos_C6"/>
      <sheetName val="S630_4a_Concretos_D6"/>
      <sheetName val="S630_4b_Concretos_D6"/>
      <sheetName val="S630_6_CONCRETO_F6"/>
      <sheetName val="CONCRETO_G6"/>
      <sheetName val="S630_7_CONCRETO_G6"/>
      <sheetName val="s640_1_Acero_refuerzo6"/>
      <sheetName val="S642_13_Juntas_dilatacion6"/>
      <sheetName val="S644_2_Tuberia_PVC_4&quot;6"/>
      <sheetName val="_TUBERIA_36&quot;6"/>
      <sheetName val="S632_1_Baranda6"/>
      <sheetName val="_S661_1_TUBERIA_36&quot;_6"/>
      <sheetName val="S673_1_MAT__FILTRANTE6"/>
      <sheetName val="S673_2_GEOTEXTIL6"/>
      <sheetName val="TRANS__EXPLANACION6"/>
      <sheetName val="_S673_3_GEODREN_PLANAR_6&quot;6"/>
      <sheetName val="S681_1_GAVIONES6"/>
      <sheetName val="S700_1_Demarcacion6"/>
      <sheetName val="S700_2_Marca_víal6"/>
      <sheetName val="S701_1_tachas_reflectivas6"/>
      <sheetName val="S710_1_1_SEÑ_VERT__6"/>
      <sheetName val="S710_2_SEÑ_VERT_V6"/>
      <sheetName val="S710_1_2_SEÑ_VERT_6"/>
      <sheetName val="S730_1Defensas_6"/>
      <sheetName val="S800_2_CERCAS6"/>
      <sheetName val="S810_1_PROTECCION_TALUDES6"/>
      <sheetName val="S900_2Trans_explan6"/>
      <sheetName val="Tratamiento_fisuras6"/>
      <sheetName val="MARCAS_VIALES6"/>
      <sheetName val="Geomalla_con_fibra_de_vidrio6"/>
      <sheetName val="Anclajes_pasivos_4#66"/>
      <sheetName val="SNP1-geomalla_fibra_Vidrio6"/>
      <sheetName val="SNP2-geomalla_Biaxial6"/>
      <sheetName val="SNP3_concreto_3500_6"/>
      <sheetName val="SNP4_CEM__ASFALTICO6"/>
      <sheetName val="SNP5_MTTO_RUTINARIO6"/>
      <sheetName val="SNP6_Drenes6"/>
      <sheetName val="SNP7_Anclajes_pasivos_4#66"/>
      <sheetName val="SNP8_Anclajes_activos_2_Tor6"/>
      <sheetName val="SNP9_Anclajes_activos_4_Tor6"/>
      <sheetName val="SNP10_MATERIAL_3&quot;_TRIT6"/>
      <sheetName val="SNP11_Material_Relleno6"/>
      <sheetName val="SNP12_CUNETAS_3_0006"/>
      <sheetName val="SNP13_PARCHEO6"/>
      <sheetName val="SNP14_SELLO_JUNTAS6"/>
      <sheetName val="SNP15_Pilotes6"/>
      <sheetName val="SNP16_EXCAV__PAVIMENTO6"/>
      <sheetName val="SNP17_TRANS_BASE6"/>
      <sheetName val="SNP18_AFIRMADO_3&quot;6"/>
      <sheetName val="alcantarilla_K69+1036"/>
      <sheetName val="alcantarilla_K68+4376"/>
      <sheetName val="alcantarilla_K67+4556"/>
      <sheetName val="BOX_110+520_PUENTE_EL_VERDE6"/>
      <sheetName val="Muro_K99+07036"/>
      <sheetName val="MURO_K104+4546"/>
      <sheetName val="Muro_K109+05706"/>
      <sheetName val="BOX_K6"/>
      <sheetName val="INFORME_SEMANAL6"/>
      <sheetName val="201_76"/>
      <sheetName val="211_16"/>
      <sheetName val="320_26"/>
      <sheetName val="330_16"/>
      <sheetName val="330_26"/>
      <sheetName val="411_26"/>
      <sheetName val="450_2P6"/>
      <sheetName val="450_9P6"/>
      <sheetName val="461_16"/>
      <sheetName val="465_16"/>
      <sheetName val="464_1P6"/>
      <sheetName val="600_26"/>
      <sheetName val="630_56"/>
      <sheetName val="630_66"/>
      <sheetName val="630_76"/>
      <sheetName val="681_16"/>
      <sheetName val="670_P6"/>
      <sheetName val="671_P6"/>
      <sheetName val="674_26"/>
      <sheetName val="450_3P6"/>
      <sheetName val="621_1P6"/>
      <sheetName val="610_2P6"/>
      <sheetName val="230_26"/>
      <sheetName val="230_2P6"/>
      <sheetName val="621_1-1P6"/>
      <sheetName val="621_1_2P6"/>
      <sheetName val="PESO_VARILLAS6"/>
      <sheetName val="210_1_15"/>
      <sheetName val="210_1_25"/>
      <sheetName val="210_2_15"/>
      <sheetName val="220_15"/>
      <sheetName val="420_15"/>
      <sheetName val="421_15"/>
      <sheetName val="630_4_15"/>
      <sheetName val="640_1_15"/>
      <sheetName val="4P_1_15"/>
      <sheetName val="671_15"/>
      <sheetName val="673P_15"/>
      <sheetName val="674p_25"/>
      <sheetName val="640_1_25"/>
      <sheetName val="640_1_45"/>
      <sheetName val="630_3_15"/>
      <sheetName val="700_15"/>
      <sheetName val="701_25"/>
      <sheetName val="710_15"/>
      <sheetName val="730_15"/>
      <sheetName val="TORTA_EST5"/>
      <sheetName val="PRESU"/>
      <sheetName val="LISTA"/>
      <sheetName val="BASE DE DATOS DE PRECIOS"/>
      <sheetName val="Valores consolidados"/>
      <sheetName val="Tipo A1"/>
      <sheetName val="Tipo A2"/>
      <sheetName val="Tipo A3"/>
      <sheetName val="Tipo B1"/>
      <sheetName val="Tipo B2"/>
      <sheetName val="Tipo B3"/>
      <sheetName val="Tipo C1"/>
      <sheetName val="Tipo C2"/>
      <sheetName val="Tipo C3"/>
      <sheetName val="Tipo D1"/>
      <sheetName val="Tipo D2"/>
      <sheetName val="Tipo D3"/>
      <sheetName val="ó&gt;"/>
      <sheetName val="Patrimonio neto personal"/>
      <sheetName val="Cálculos"/>
      <sheetName val="_x0000_㈀㰰⌀_x0000_㈀㰮⌀_x0000_䰀଒v_x0000__x0000__x0000_頀"/>
      <sheetName val="AMOBLAMINETO"/>
      <sheetName val="Avan Var"/>
      <sheetName val="Avan UF1"/>
      <sheetName val="Avan UF2"/>
      <sheetName val="Avan UF3"/>
      <sheetName val="Avan UF4 "/>
      <sheetName val="Var"/>
      <sheetName val="uf1"/>
      <sheetName val="uf2"/>
      <sheetName val="uf3"/>
      <sheetName val="uf4"/>
      <sheetName val="Puentes"/>
      <sheetName val="Plan de Obras"/>
      <sheetName val="REDES"/>
      <sheetName val="Hoja 2"/>
      <sheetName val="PU"/>
      <sheetName val="MDC-1_COLOCACION_"/>
      <sheetName val="D-20_COLOCACION_"/>
      <sheetName val="TRANSPORTE_MEZCLA_ASFALTICA"/>
      <sheetName val="EXT_microagomerado"/>
      <sheetName val="Grafico_Avance"/>
      <sheetName val="MYE_OBRA"/>
      <sheetName val="SNP7_Anclajes_pasivos6j"/>
      <sheetName val="ó&gt;????j0$?#???j_$?#???LÓu????"/>
      <sheetName val="BASE_DE_DATOS_DE_PRECIOS"/>
      <sheetName val="Indicadores_Y_Listas"/>
      <sheetName val="Tramo_2"/>
      <sheetName val="MDC-1_COLOCACION_1"/>
      <sheetName val="D-20_COLOCACION_1"/>
      <sheetName val="TRANSPORTE_MEZCLA_ASFALTICA1"/>
      <sheetName val="EXT_microagomerado1"/>
      <sheetName val="Grafico_Avance1"/>
      <sheetName val="MYE_OBRA1"/>
      <sheetName val="BASE_DE_DATOS_DE_PRECIOS1"/>
      <sheetName val="Indicadores_Y_Listas1"/>
      <sheetName val="Tramo_21"/>
      <sheetName val="&quot;PAGA&quot;"/>
      <sheetName val="resum96"/>
      <sheetName val="PROY_ORIGINAL14"/>
      <sheetName val="PU_(2)13"/>
      <sheetName val="COSTOS_UNITARIOS8"/>
      <sheetName val="TRAYECTO_18"/>
      <sheetName val="200P_18"/>
      <sheetName val="210_2_28"/>
      <sheetName val="320_18"/>
      <sheetName val="640_18"/>
      <sheetName val="500P_18"/>
      <sheetName val="500P_28"/>
      <sheetName val="600_18"/>
      <sheetName val="610_18"/>
      <sheetName val="630_48"/>
      <sheetName val="640P_28"/>
      <sheetName val="640_1_(2)8"/>
      <sheetName val="672P_18"/>
      <sheetName val="2P_18"/>
      <sheetName val="900_28"/>
      <sheetName val="materiales_de_insumo8"/>
      <sheetName val="jornales_y_prestaciones8"/>
      <sheetName val="210_18"/>
      <sheetName val="310_18"/>
      <sheetName val="600_48"/>
      <sheetName val="661_18"/>
      <sheetName val="673_18"/>
      <sheetName val="673_28"/>
      <sheetName val="673_38"/>
      <sheetName val="672_18"/>
      <sheetName val="3P_18"/>
      <sheetName val="3P_28"/>
      <sheetName val="6_1P8"/>
      <sheetName val="6_2P8"/>
      <sheetName val="6_4P8"/>
      <sheetName val="VALOR_ENSAYOS8"/>
      <sheetName val="resumen_preacta8"/>
      <sheetName val="Resalto_en_asfalto8"/>
      <sheetName val="Mat_fresado_para_ampliacion8"/>
      <sheetName val="Tuberia_filtro_D=6&quot;8"/>
      <sheetName val="Realce_de_bordillo8"/>
      <sheetName val="Remocion_tuberia_d=24&quot;8"/>
      <sheetName val="GRAVA_ATRAQUES_DE_ALCANTARILLA8"/>
      <sheetName val="FORMATO_PREACTA8"/>
      <sheetName val="FORMATO_FECHA)8"/>
      <sheetName val="DESMONTE_LIMP_8"/>
      <sheetName val="REGISTRO_FOTOGRAFICO8"/>
      <sheetName val="S200_1_DESM__LIMP_B_8"/>
      <sheetName val="S200_2_DESM__LIMP__NB8"/>
      <sheetName val="S201_7_DEMO__ESTRUCTURAS8"/>
      <sheetName val="Remocion_alcantarillas_8"/>
      <sheetName val="Excav__Mat__Comun_8"/>
      <sheetName val="s201_15-remoción_de_alcantaril8"/>
      <sheetName val="s210_2_2-Exc_de_expl8"/>
      <sheetName val="s210_2_1-Exc_en_roca8"/>
      <sheetName val="s211_1_REMOCION_DERR_8"/>
      <sheetName val="s220_1_Terraplenes8"/>
      <sheetName val="s221_1_Pedraplen8"/>
      <sheetName val="S900_3_TRANS__DERRUMBE8"/>
      <sheetName val="s231_1_Geotextil8"/>
      <sheetName val="S230_2_Mejora__de_la_Sub-Ra8"/>
      <sheetName val="S320_1_Sub_base8"/>
      <sheetName val="S330_1_BASE_GRANULAR8"/>
      <sheetName val="CONFM__DE_CALZADA_EXISTENTE8"/>
      <sheetName val="S310_1_Confor__calzada_existe_8"/>
      <sheetName val="_S450_1_MEZCLA_MDC-18"/>
      <sheetName val="_S450_2MEZCLA_MDC-28"/>
      <sheetName val="S420_1_RIEGO_DE_IMPRIMACION_8"/>
      <sheetName val="S421_1_RIEGO_LIGA_CRR-18"/>
      <sheetName val="S460_1_FRESADO_8"/>
      <sheetName val="Excav__REPARACION_PAVIMENTO_8"/>
      <sheetName val="S465_1_EXC__PAV__ASFALTICO8"/>
      <sheetName val="S500_1_PAVIMENTO_CONCRETO8"/>
      <sheetName val="S510_1_PAVIMENTO_ADOQUIN8"/>
      <sheetName val="S600_1_EXCAV__VARIAS_8"/>
      <sheetName val="Relleno_Estructuras8"/>
      <sheetName val="eXCAVACIONES_VARIAS_EN_ROCA_8"/>
      <sheetName val="S600_2_EXCAV__ROCA8"/>
      <sheetName val="S610_1_Relleno_Estructuras8"/>
      <sheetName val="S623_1_Anclajes_8"/>
      <sheetName val="S623P1_Pantalla_Concreto8"/>
      <sheetName val="S630_3_Concretos_C8"/>
      <sheetName val="S630_4a_Concretos_D8"/>
      <sheetName val="S630_4b_Concretos_D8"/>
      <sheetName val="S630_6_CONCRETO_F8"/>
      <sheetName val="CONCRETO_G8"/>
      <sheetName val="S630_7_CONCRETO_G8"/>
      <sheetName val="s640_1_Acero_refuerzo8"/>
      <sheetName val="S642_13_Juntas_dilatacion8"/>
      <sheetName val="S644_2_Tuberia_PVC_4&quot;8"/>
      <sheetName val="_TUBERIA_36&quot;8"/>
      <sheetName val="S632_1_Baranda8"/>
      <sheetName val="_S661_1_TUBERIA_36&quot;_8"/>
      <sheetName val="S673_1_MAT__FILTRANTE8"/>
      <sheetName val="S673_2_GEOTEXTIL8"/>
      <sheetName val="TRANS__EXPLANACION8"/>
      <sheetName val="_S673_3_GEODREN_PLANAR_6&quot;8"/>
      <sheetName val="S681_1_GAVIONES8"/>
      <sheetName val="S700_1_Demarcacion8"/>
      <sheetName val="S700_2_Marca_víal8"/>
      <sheetName val="S701_1_tachas_reflectivas8"/>
      <sheetName val="S710_1_1_SEÑ_VERT__8"/>
      <sheetName val="S710_2_SEÑ_VERT_V8"/>
      <sheetName val="S710_1_2_SEÑ_VERT_8"/>
      <sheetName val="S730_1Defensas_8"/>
      <sheetName val="S800_2_CERCAS8"/>
      <sheetName val="S810_1_PROTECCION_TALUDES8"/>
      <sheetName val="S900_2Trans_explan8"/>
      <sheetName val="Tratamiento_fisuras8"/>
      <sheetName val="MARCAS_VIALES8"/>
      <sheetName val="Geomalla_con_fibra_de_vidrio8"/>
      <sheetName val="Anclajes_pasivos_4#68"/>
      <sheetName val="SNP1-geomalla_fibra_Vidrio8"/>
      <sheetName val="SNP2-geomalla_Biaxial8"/>
      <sheetName val="SNP3_concreto_3500_8"/>
      <sheetName val="SNP4_CEM__ASFALTICO8"/>
      <sheetName val="SNP5_MTTO_RUTINARIO8"/>
      <sheetName val="SNP6_Drenes8"/>
      <sheetName val="SNP7_Anclajes_pasivos_4#68"/>
      <sheetName val="SNP8_Anclajes_activos_2_Tor8"/>
      <sheetName val="SNP9_Anclajes_activos_4_Tor8"/>
      <sheetName val="SNP10_MATERIAL_3&quot;_TRIT8"/>
      <sheetName val="SNP11_Material_Relleno8"/>
      <sheetName val="SNP12_CUNETAS_3_0008"/>
      <sheetName val="SNP13_PARCHEO8"/>
      <sheetName val="SNP14_SELLO_JUNTAS8"/>
      <sheetName val="SNP15_Pilotes8"/>
      <sheetName val="SNP16_EXCAV__PAVIMENTO8"/>
      <sheetName val="SNP17_TRANS_BASE8"/>
      <sheetName val="SNP18_AFIRMADO_3&quot;8"/>
      <sheetName val="alcantarilla_K69+1038"/>
      <sheetName val="alcantarilla_K68+4378"/>
      <sheetName val="alcantarilla_K67+4558"/>
      <sheetName val="BOX_110+520_PUENTE_EL_VERDE8"/>
      <sheetName val="Muro_K99+07038"/>
      <sheetName val="MURO_K104+4548"/>
      <sheetName val="Muro_K109+05708"/>
      <sheetName val="BOX_K8"/>
      <sheetName val="Indicadores_Y_Listas4"/>
      <sheetName val="Indicadores_Y_Listas2"/>
      <sheetName val="s221_1_Pedraplen7"/>
      <sheetName val="S900_3_TRANS__DERRUMBE7"/>
      <sheetName val="s231_1_Geotextil7"/>
      <sheetName val="S230_2_Mejora__de_la_Sub-Ra7"/>
      <sheetName val="S320_1_Sub_base7"/>
      <sheetName val="S330_1_BASE_GRANULAR7"/>
      <sheetName val="CONFM__DE_CALZADA_EXISTENTE7"/>
      <sheetName val="S310_1_Confor__calzada_existe_7"/>
      <sheetName val="_S450_1_MEZCLA_MDC-17"/>
      <sheetName val="_S450_2MEZCLA_MDC-27"/>
      <sheetName val="S420_1_RIEGO_DE_IMPRIMACION_7"/>
      <sheetName val="S421_1_RIEGO_LIGA_CRR-17"/>
      <sheetName val="S460_1_FRESADO_7"/>
      <sheetName val="Excav__REPARACION_PAVIMENTO_7"/>
      <sheetName val="S465_1_EXC__PAV__ASFALTICO7"/>
      <sheetName val="S500_1_PAVIMENTO_CONCRETO7"/>
      <sheetName val="S510_1_PAVIMENTO_ADOQUIN7"/>
      <sheetName val="S600_1_EXCAV__VARIAS_7"/>
      <sheetName val="Relleno_Estructuras7"/>
      <sheetName val="eXCAVACIONES_VARIAS_EN_ROCA_7"/>
      <sheetName val="S600_2_EXCAV__ROCA7"/>
      <sheetName val="S610_1_Relleno_Estructuras7"/>
      <sheetName val="S623_1_Anclajes_7"/>
      <sheetName val="S623P1_Pantalla_Concreto7"/>
      <sheetName val="S630_3_Concretos_C7"/>
      <sheetName val="S630_4a_Concretos_D7"/>
      <sheetName val="S630_4b_Concretos_D7"/>
      <sheetName val="S630_6_CONCRETO_F7"/>
      <sheetName val="CONCRETO_G7"/>
      <sheetName val="S630_7_CONCRETO_G7"/>
      <sheetName val="s640_1_Acero_refuerzo7"/>
      <sheetName val="S642_13_Juntas_dilatacion7"/>
      <sheetName val="S644_2_Tuberia_PVC_4&quot;7"/>
      <sheetName val="_TUBERIA_36&quot;7"/>
      <sheetName val="S632_1_Baranda7"/>
      <sheetName val="_S661_1_TUBERIA_36&quot;_7"/>
      <sheetName val="S673_1_MAT__FILTRANTE7"/>
      <sheetName val="S673_2_GEOTEXTIL7"/>
      <sheetName val="TRANS__EXPLANACION7"/>
      <sheetName val="_S673_3_GEODREN_PLANAR_6&quot;7"/>
      <sheetName val="S681_1_GAVIONES7"/>
      <sheetName val="S700_1_Demarcacion7"/>
      <sheetName val="S700_2_Marca_víal7"/>
      <sheetName val="S701_1_tachas_reflectivas7"/>
      <sheetName val="S710_1_1_SEÑ_VERT__7"/>
      <sheetName val="S710_2_SEÑ_VERT_V7"/>
      <sheetName val="S710_1_2_SEÑ_VERT_7"/>
      <sheetName val="S730_1Defensas_7"/>
      <sheetName val="S800_2_CERCAS7"/>
      <sheetName val="S810_1_PROTECCION_TALUDES7"/>
      <sheetName val="S900_2Trans_explan7"/>
      <sheetName val="Tratamiento_fisuras7"/>
      <sheetName val="MARCAS_VIALES7"/>
      <sheetName val="Geomalla_con_fibra_de_vidrio7"/>
      <sheetName val="Anclajes_pasivos_4#67"/>
      <sheetName val="SNP1-geomalla_fibra_Vidrio7"/>
      <sheetName val="SNP2-geomalla_Biaxial7"/>
      <sheetName val="SNP3_concreto_3500_7"/>
      <sheetName val="SNP4_CEM__ASFALTICO7"/>
      <sheetName val="SNP5_MTTO_RUTINARIO7"/>
      <sheetName val="SNP6_Drenes7"/>
      <sheetName val="SNP7_Anclajes_pasivos_4#67"/>
      <sheetName val="SNP8_Anclajes_activos_2_Tor7"/>
      <sheetName val="SNP9_Anclajes_activos_4_Tor7"/>
      <sheetName val="SNP10_MATERIAL_3&quot;_TRIT7"/>
      <sheetName val="SNP11_Material_Relleno7"/>
      <sheetName val="SNP12_CUNETAS_3_0007"/>
      <sheetName val="SNP13_PARCHEO7"/>
      <sheetName val="SNP14_SELLO_JUNTAS7"/>
      <sheetName val="SNP15_Pilotes7"/>
      <sheetName val="SNP16_EXCAV__PAVIMENTO7"/>
      <sheetName val="SNP17_TRANS_BASE7"/>
      <sheetName val="SNP18_AFIRMADO_3&quot;7"/>
      <sheetName val="alcantarilla_K69+1037"/>
      <sheetName val="alcantarilla_K68+4377"/>
      <sheetName val="alcantarilla_K67+4557"/>
      <sheetName val="BOX_110+520_PUENTE_EL_VERDE7"/>
      <sheetName val="Muro_K99+07037"/>
      <sheetName val="MURO_K104+4547"/>
      <sheetName val="Muro_K109+05707"/>
      <sheetName val="BOX_K7"/>
      <sheetName val="Indicadores_Y_Listas3"/>
      <sheetName val="PROY_ORIGINAL19"/>
      <sheetName val="PU_(2)18"/>
      <sheetName val="COSTOS_UNITARIOS13"/>
      <sheetName val="TRAYECTO_113"/>
      <sheetName val="200P_113"/>
      <sheetName val="210_2_213"/>
      <sheetName val="320_113"/>
      <sheetName val="640_113"/>
      <sheetName val="500P_113"/>
      <sheetName val="500P_213"/>
      <sheetName val="600_113"/>
      <sheetName val="610_113"/>
      <sheetName val="630_413"/>
      <sheetName val="640P_213"/>
      <sheetName val="640_1_(2)13"/>
      <sheetName val="672P_113"/>
      <sheetName val="2P_113"/>
      <sheetName val="900_213"/>
      <sheetName val="materiales_de_insumo13"/>
      <sheetName val="jornales_y_prestaciones13"/>
      <sheetName val="210_113"/>
      <sheetName val="310_113"/>
      <sheetName val="600_413"/>
      <sheetName val="661_113"/>
      <sheetName val="673_113"/>
      <sheetName val="673_213"/>
      <sheetName val="673_313"/>
      <sheetName val="672_113"/>
      <sheetName val="3P_113"/>
      <sheetName val="3P_213"/>
      <sheetName val="6_1P13"/>
      <sheetName val="6_2P13"/>
      <sheetName val="6_4P13"/>
      <sheetName val="VALOR_ENSAYOS13"/>
      <sheetName val="resumen_preacta13"/>
      <sheetName val="Resalto_en_asfalto13"/>
      <sheetName val="Mat_fresado_para_ampliacion13"/>
      <sheetName val="Tuberia_filtro_D=6&quot;13"/>
      <sheetName val="Realce_de_bordillo13"/>
      <sheetName val="Remocion_tuberia_d=24&quot;13"/>
      <sheetName val="GRAVA_ATRAQUES_DE_ALCANTARILL13"/>
      <sheetName val="FORMATO_PREACTA13"/>
      <sheetName val="FORMATO_FECHA)13"/>
      <sheetName val="DESMONTE_LIMP_13"/>
      <sheetName val="REGISTRO_FOTOGRAFICO13"/>
      <sheetName val="S200_1_DESM__LIMP_B_13"/>
      <sheetName val="S200_2_DESM__LIMP__NB13"/>
      <sheetName val="S201_7_DEMO__ESTRUCTURAS13"/>
      <sheetName val="Remocion_alcantarillas_13"/>
      <sheetName val="Excav__Mat__Comun_13"/>
      <sheetName val="s201_15-remoción_de_alcantari13"/>
      <sheetName val="s210_2_2-Exc_de_expl13"/>
      <sheetName val="s210_2_1-Exc_en_roca13"/>
      <sheetName val="s211_1_REMOCION_DERR_13"/>
      <sheetName val="s220_1_Terraplenes13"/>
      <sheetName val="s221_1_Pedraplen13"/>
      <sheetName val="S900_3_TRANS__DERRUMBE13"/>
      <sheetName val="s231_1_Geotextil13"/>
      <sheetName val="S230_2_Mejora__de_la_Sub-Ra13"/>
      <sheetName val="S320_1_Sub_base13"/>
      <sheetName val="S330_1_BASE_GRANULAR13"/>
      <sheetName val="CONFM__DE_CALZADA_EXISTENTE13"/>
      <sheetName val="S310_1_Confor__calzada_existe13"/>
      <sheetName val="_S450_1_MEZCLA_MDC-113"/>
      <sheetName val="_S450_2MEZCLA_MDC-213"/>
      <sheetName val="S420_1_RIEGO_DE_IMPRIMACION_13"/>
      <sheetName val="S421_1_RIEGO_LIGA_CRR-113"/>
      <sheetName val="S460_1_FRESADO_13"/>
      <sheetName val="Excav__REPARACION_PAVIMENTO_13"/>
      <sheetName val="S465_1_EXC__PAV__ASFALTICO13"/>
      <sheetName val="S500_1_PAVIMENTO_CONCRETO13"/>
      <sheetName val="S510_1_PAVIMENTO_ADOQUIN13"/>
      <sheetName val="S600_1_EXCAV__VARIAS_13"/>
      <sheetName val="Relleno_Estructuras13"/>
      <sheetName val="eXCAVACIONES_VARIAS_EN_ROCA_13"/>
      <sheetName val="S600_2_EXCAV__ROCA13"/>
      <sheetName val="S610_1_Relleno_Estructuras13"/>
      <sheetName val="S623_1_Anclajes_13"/>
      <sheetName val="S623P1_Pantalla_Concreto13"/>
      <sheetName val="S630_3_Concretos_C13"/>
      <sheetName val="S630_4a_Concretos_D13"/>
      <sheetName val="S630_4b_Concretos_D13"/>
      <sheetName val="S630_6_CONCRETO_F13"/>
      <sheetName val="CONCRETO_G13"/>
      <sheetName val="S630_7_CONCRETO_G13"/>
      <sheetName val="s640_1_Acero_refuerzo13"/>
      <sheetName val="S642_13_Juntas_dilatacion13"/>
      <sheetName val="S644_2_Tuberia_PVC_4&quot;13"/>
      <sheetName val="_TUBERIA_36&quot;13"/>
      <sheetName val="S632_1_Baranda13"/>
      <sheetName val="_S661_1_TUBERIA_36&quot;_13"/>
      <sheetName val="S673_1_MAT__FILTRANTE13"/>
      <sheetName val="S673_2_GEOTEXTIL13"/>
      <sheetName val="TRANS__EXPLANACION13"/>
      <sheetName val="_S673_3_GEODREN_PLANAR_6&quot;13"/>
      <sheetName val="S681_1_GAVIONES13"/>
      <sheetName val="S700_1_Demarcacion13"/>
      <sheetName val="S700_2_Marca_víal13"/>
      <sheetName val="S701_1_tachas_reflectivas13"/>
      <sheetName val="S710_1_1_SEÑ_VERT__13"/>
      <sheetName val="S710_2_SEÑ_VERT_V13"/>
      <sheetName val="S710_1_2_SEÑ_VERT_13"/>
      <sheetName val="S730_1Defensas_13"/>
      <sheetName val="S800_2_CERCAS13"/>
      <sheetName val="S810_1_PROTECCION_TALUDES13"/>
      <sheetName val="S900_2Trans_explan13"/>
      <sheetName val="Tratamiento_fisuras13"/>
      <sheetName val="MARCAS_VIALES13"/>
      <sheetName val="Geomalla_con_fibra_de_vidrio13"/>
      <sheetName val="Anclajes_pasivos_4#613"/>
      <sheetName val="SNP1-geomalla_fibra_Vidrio13"/>
      <sheetName val="SNP2-geomalla_Biaxial13"/>
      <sheetName val="SNP3_concreto_3500_13"/>
      <sheetName val="SNP4_CEM__ASFALTICO13"/>
      <sheetName val="SNP5_MTTO_RUTINARIO13"/>
      <sheetName val="SNP6_Drenes13"/>
      <sheetName val="SNP7_Anclajes_pasivos_4#613"/>
      <sheetName val="SNP8_Anclajes_activos_2_Tor13"/>
      <sheetName val="SNP9_Anclajes_activos_4_Tor13"/>
      <sheetName val="SNP10_MATERIAL_3&quot;_TRIT13"/>
      <sheetName val="SNP11_Material_Relleno13"/>
      <sheetName val="SNP12_CUNETAS_3_00013"/>
      <sheetName val="SNP13_PARCHEO13"/>
      <sheetName val="SNP14_SELLO_JUNTAS13"/>
      <sheetName val="SNP15_Pilotes13"/>
      <sheetName val="SNP16_EXCAV__PAVIMENTO13"/>
      <sheetName val="SNP17_TRANS_BASE13"/>
      <sheetName val="SNP18_AFIRMADO_3&quot;13"/>
      <sheetName val="alcantarilla_K69+10313"/>
      <sheetName val="alcantarilla_K68+43713"/>
      <sheetName val="alcantarilla_K67+45513"/>
      <sheetName val="BOX_110+520_PUENTE_EL_VERDE13"/>
      <sheetName val="Muro_K99+070313"/>
      <sheetName val="MURO_K104+45413"/>
      <sheetName val="Muro_K109+057013"/>
      <sheetName val="BOX_K13"/>
      <sheetName val="INFORME_SEMANAL10"/>
      <sheetName val="201_710"/>
      <sheetName val="211_110"/>
      <sheetName val="320_210"/>
      <sheetName val="330_110"/>
      <sheetName val="330_210"/>
      <sheetName val="411_210"/>
      <sheetName val="450_2P10"/>
      <sheetName val="450_9P10"/>
      <sheetName val="461_110"/>
      <sheetName val="465_110"/>
      <sheetName val="464_1P10"/>
      <sheetName val="600_210"/>
      <sheetName val="630_510"/>
      <sheetName val="630_610"/>
      <sheetName val="630_710"/>
      <sheetName val="681_110"/>
      <sheetName val="670_P10"/>
      <sheetName val="671_P10"/>
      <sheetName val="674_210"/>
      <sheetName val="450_3P10"/>
      <sheetName val="621_1P10"/>
      <sheetName val="610_2P10"/>
      <sheetName val="230_210"/>
      <sheetName val="230_2P10"/>
      <sheetName val="621_1-1P10"/>
      <sheetName val="621_1_2P10"/>
      <sheetName val="PESO_VARILLAS10"/>
      <sheetName val="210_1_19"/>
      <sheetName val="210_1_29"/>
      <sheetName val="210_2_19"/>
      <sheetName val="220_19"/>
      <sheetName val="420_19"/>
      <sheetName val="421_19"/>
      <sheetName val="630_4_19"/>
      <sheetName val="640_1_19"/>
      <sheetName val="4P_1_19"/>
      <sheetName val="671_19"/>
      <sheetName val="673P_19"/>
      <sheetName val="674p_29"/>
      <sheetName val="640_1_29"/>
      <sheetName val="640_1_49"/>
      <sheetName val="630_3_19"/>
      <sheetName val="700_19"/>
      <sheetName val="701_29"/>
      <sheetName val="710_19"/>
      <sheetName val="730_19"/>
      <sheetName val="TORTA_EST9"/>
      <sheetName val="Indicadores_Y_Listas9"/>
      <sheetName val="PROY_ORIGINAL15"/>
      <sheetName val="PU_(2)14"/>
      <sheetName val="COSTOS_UNITARIOS9"/>
      <sheetName val="TRAYECTO_19"/>
      <sheetName val="200P_19"/>
      <sheetName val="210_2_29"/>
      <sheetName val="320_19"/>
      <sheetName val="640_19"/>
      <sheetName val="500P_19"/>
      <sheetName val="500P_29"/>
      <sheetName val="600_19"/>
      <sheetName val="610_19"/>
      <sheetName val="630_49"/>
      <sheetName val="640P_29"/>
      <sheetName val="640_1_(2)9"/>
      <sheetName val="672P_19"/>
      <sheetName val="2P_19"/>
      <sheetName val="900_29"/>
      <sheetName val="materiales_de_insumo9"/>
      <sheetName val="jornales_y_prestaciones9"/>
      <sheetName val="210_19"/>
      <sheetName val="310_19"/>
      <sheetName val="600_49"/>
      <sheetName val="661_19"/>
      <sheetName val="673_19"/>
      <sheetName val="673_29"/>
      <sheetName val="673_39"/>
      <sheetName val="672_19"/>
      <sheetName val="3P_19"/>
      <sheetName val="3P_29"/>
      <sheetName val="6_1P9"/>
      <sheetName val="6_2P9"/>
      <sheetName val="6_4P9"/>
      <sheetName val="VALOR_ENSAYOS9"/>
      <sheetName val="resumen_preacta9"/>
      <sheetName val="Resalto_en_asfalto9"/>
      <sheetName val="Mat_fresado_para_ampliacion9"/>
      <sheetName val="Tuberia_filtro_D=6&quot;9"/>
      <sheetName val="Realce_de_bordillo9"/>
      <sheetName val="Remocion_tuberia_d=24&quot;9"/>
      <sheetName val="GRAVA_ATRAQUES_DE_ALCANTARILLA9"/>
      <sheetName val="FORMATO_PREACTA9"/>
      <sheetName val="FORMATO_FECHA)9"/>
      <sheetName val="DESMONTE_LIMP_9"/>
      <sheetName val="REGISTRO_FOTOGRAFICO9"/>
      <sheetName val="S200_1_DESM__LIMP_B_9"/>
      <sheetName val="S200_2_DESM__LIMP__NB9"/>
      <sheetName val="S201_7_DEMO__ESTRUCTURAS9"/>
      <sheetName val="Remocion_alcantarillas_9"/>
      <sheetName val="Excav__Mat__Comun_9"/>
      <sheetName val="s201_15-remoción_de_alcantaril9"/>
      <sheetName val="s210_2_2-Exc_de_expl9"/>
      <sheetName val="s210_2_1-Exc_en_roca9"/>
      <sheetName val="s211_1_REMOCION_DERR_9"/>
      <sheetName val="s220_1_Terraplenes9"/>
      <sheetName val="s221_1_Pedraplen9"/>
      <sheetName val="S900_3_TRANS__DERRUMBE9"/>
      <sheetName val="s231_1_Geotextil9"/>
      <sheetName val="S230_2_Mejora__de_la_Sub-Ra9"/>
      <sheetName val="S320_1_Sub_base9"/>
      <sheetName val="S330_1_BASE_GRANULAR9"/>
      <sheetName val="CONFM__DE_CALZADA_EXISTENTE9"/>
      <sheetName val="S310_1_Confor__calzada_existe_9"/>
      <sheetName val="_S450_1_MEZCLA_MDC-19"/>
      <sheetName val="_S450_2MEZCLA_MDC-29"/>
      <sheetName val="S420_1_RIEGO_DE_IMPRIMACION_9"/>
      <sheetName val="S421_1_RIEGO_LIGA_CRR-19"/>
      <sheetName val="S460_1_FRESADO_9"/>
      <sheetName val="Excav__REPARACION_PAVIMENTO_9"/>
      <sheetName val="S465_1_EXC__PAV__ASFALTICO9"/>
      <sheetName val="S500_1_PAVIMENTO_CONCRETO9"/>
      <sheetName val="S510_1_PAVIMENTO_ADOQUIN9"/>
      <sheetName val="S600_1_EXCAV__VARIAS_9"/>
      <sheetName val="Relleno_Estructuras9"/>
      <sheetName val="eXCAVACIONES_VARIAS_EN_ROCA_9"/>
      <sheetName val="S600_2_EXCAV__ROCA9"/>
      <sheetName val="S610_1_Relleno_Estructuras9"/>
      <sheetName val="S623_1_Anclajes_9"/>
      <sheetName val="S623P1_Pantalla_Concreto9"/>
      <sheetName val="S630_3_Concretos_C9"/>
      <sheetName val="S630_4a_Concretos_D9"/>
      <sheetName val="S630_4b_Concretos_D9"/>
      <sheetName val="S630_6_CONCRETO_F9"/>
      <sheetName val="CONCRETO_G9"/>
      <sheetName val="S630_7_CONCRETO_G9"/>
      <sheetName val="s640_1_Acero_refuerzo9"/>
      <sheetName val="S642_13_Juntas_dilatacion9"/>
      <sheetName val="S644_2_Tuberia_PVC_4&quot;9"/>
      <sheetName val="_TUBERIA_36&quot;9"/>
      <sheetName val="S632_1_Baranda9"/>
      <sheetName val="_S661_1_TUBERIA_36&quot;_9"/>
      <sheetName val="S673_1_MAT__FILTRANTE9"/>
      <sheetName val="S673_2_GEOTEXTIL9"/>
      <sheetName val="TRANS__EXPLANACION9"/>
      <sheetName val="_S673_3_GEODREN_PLANAR_6&quot;9"/>
      <sheetName val="S681_1_GAVIONES9"/>
      <sheetName val="S700_1_Demarcacion9"/>
      <sheetName val="S700_2_Marca_víal9"/>
      <sheetName val="S701_1_tachas_reflectivas9"/>
      <sheetName val="S710_1_1_SEÑ_VERT__9"/>
      <sheetName val="S710_2_SEÑ_VERT_V9"/>
      <sheetName val="S710_1_2_SEÑ_VERT_9"/>
      <sheetName val="S730_1Defensas_9"/>
      <sheetName val="S800_2_CERCAS9"/>
      <sheetName val="S810_1_PROTECCION_TALUDES9"/>
      <sheetName val="S900_2Trans_explan9"/>
      <sheetName val="Tratamiento_fisuras9"/>
      <sheetName val="MARCAS_VIALES9"/>
      <sheetName val="Geomalla_con_fibra_de_vidrio9"/>
      <sheetName val="Anclajes_pasivos_4#69"/>
      <sheetName val="SNP1-geomalla_fibra_Vidrio9"/>
      <sheetName val="SNP2-geomalla_Biaxial9"/>
      <sheetName val="SNP3_concreto_3500_9"/>
      <sheetName val="SNP4_CEM__ASFALTICO9"/>
      <sheetName val="SNP5_MTTO_RUTINARIO9"/>
      <sheetName val="SNP6_Drenes9"/>
      <sheetName val="SNP7_Anclajes_pasivos_4#69"/>
      <sheetName val="SNP8_Anclajes_activos_2_Tor9"/>
      <sheetName val="SNP9_Anclajes_activos_4_Tor9"/>
      <sheetName val="SNP10_MATERIAL_3&quot;_TRIT9"/>
      <sheetName val="SNP11_Material_Relleno9"/>
      <sheetName val="SNP12_CUNETAS_3_0009"/>
      <sheetName val="SNP13_PARCHEO9"/>
      <sheetName val="SNP14_SELLO_JUNTAS9"/>
      <sheetName val="SNP15_Pilotes9"/>
      <sheetName val="SNP16_EXCAV__PAVIMENTO9"/>
      <sheetName val="SNP17_TRANS_BASE9"/>
      <sheetName val="SNP18_AFIRMADO_3&quot;9"/>
      <sheetName val="alcantarilla_K69+1039"/>
      <sheetName val="alcantarilla_K68+4379"/>
      <sheetName val="alcantarilla_K67+4559"/>
      <sheetName val="BOX_110+520_PUENTE_EL_VERDE9"/>
      <sheetName val="Muro_K99+07039"/>
      <sheetName val="MURO_K104+4549"/>
      <sheetName val="Muro_K109+05709"/>
      <sheetName val="BOX_K9"/>
      <sheetName val="Indicadores_Y_Listas5"/>
      <sheetName val="PROY_ORIGINAL16"/>
      <sheetName val="PU_(2)15"/>
      <sheetName val="COSTOS_UNITARIOS10"/>
      <sheetName val="TRAYECTO_110"/>
      <sheetName val="200P_110"/>
      <sheetName val="210_2_210"/>
      <sheetName val="320_110"/>
      <sheetName val="640_110"/>
      <sheetName val="500P_110"/>
      <sheetName val="500P_210"/>
      <sheetName val="600_110"/>
      <sheetName val="610_110"/>
      <sheetName val="630_410"/>
      <sheetName val="640P_210"/>
      <sheetName val="640_1_(2)10"/>
      <sheetName val="672P_110"/>
      <sheetName val="2P_110"/>
      <sheetName val="900_210"/>
      <sheetName val="materiales_de_insumo10"/>
      <sheetName val="jornales_y_prestaciones10"/>
      <sheetName val="210_110"/>
      <sheetName val="310_110"/>
      <sheetName val="600_410"/>
      <sheetName val="661_110"/>
      <sheetName val="673_110"/>
      <sheetName val="673_210"/>
      <sheetName val="673_310"/>
      <sheetName val="672_110"/>
      <sheetName val="3P_110"/>
      <sheetName val="3P_210"/>
      <sheetName val="6_1P10"/>
      <sheetName val="6_2P10"/>
      <sheetName val="6_4P10"/>
      <sheetName val="VALOR_ENSAYOS10"/>
      <sheetName val="resumen_preacta10"/>
      <sheetName val="Resalto_en_asfalto10"/>
      <sheetName val="Mat_fresado_para_ampliacion10"/>
      <sheetName val="Tuberia_filtro_D=6&quot;10"/>
      <sheetName val="Realce_de_bordillo10"/>
      <sheetName val="Remocion_tuberia_d=24&quot;10"/>
      <sheetName val="GRAVA_ATRAQUES_DE_ALCANTARILL10"/>
      <sheetName val="FORMATO_PREACTA10"/>
      <sheetName val="FORMATO_FECHA)10"/>
      <sheetName val="DESMONTE_LIMP_10"/>
      <sheetName val="REGISTRO_FOTOGRAFICO10"/>
      <sheetName val="S200_1_DESM__LIMP_B_10"/>
      <sheetName val="S200_2_DESM__LIMP__NB10"/>
      <sheetName val="S201_7_DEMO__ESTRUCTURAS10"/>
      <sheetName val="Remocion_alcantarillas_10"/>
      <sheetName val="Excav__Mat__Comun_10"/>
      <sheetName val="s201_15-remoción_de_alcantari10"/>
      <sheetName val="s210_2_2-Exc_de_expl10"/>
      <sheetName val="s210_2_1-Exc_en_roca10"/>
      <sheetName val="s211_1_REMOCION_DERR_10"/>
      <sheetName val="s220_1_Terraplenes10"/>
      <sheetName val="s221_1_Pedraplen10"/>
      <sheetName val="S900_3_TRANS__DERRUMBE10"/>
      <sheetName val="s231_1_Geotextil10"/>
      <sheetName val="S230_2_Mejora__de_la_Sub-Ra10"/>
      <sheetName val="S320_1_Sub_base10"/>
      <sheetName val="S330_1_BASE_GRANULAR10"/>
      <sheetName val="CONFM__DE_CALZADA_EXISTENTE10"/>
      <sheetName val="S310_1_Confor__calzada_existe10"/>
      <sheetName val="_S450_1_MEZCLA_MDC-110"/>
      <sheetName val="_S450_2MEZCLA_MDC-210"/>
      <sheetName val="S420_1_RIEGO_DE_IMPRIMACION_10"/>
      <sheetName val="S421_1_RIEGO_LIGA_CRR-110"/>
      <sheetName val="S460_1_FRESADO_10"/>
      <sheetName val="Excav__REPARACION_PAVIMENTO_10"/>
      <sheetName val="S465_1_EXC__PAV__ASFALTICO10"/>
      <sheetName val="S500_1_PAVIMENTO_CONCRETO10"/>
      <sheetName val="S510_1_PAVIMENTO_ADOQUIN10"/>
      <sheetName val="S600_1_EXCAV__VARIAS_10"/>
      <sheetName val="Relleno_Estructuras10"/>
      <sheetName val="eXCAVACIONES_VARIAS_EN_ROCA_10"/>
      <sheetName val="S600_2_EXCAV__ROCA10"/>
      <sheetName val="S610_1_Relleno_Estructuras10"/>
      <sheetName val="S623_1_Anclajes_10"/>
      <sheetName val="S623P1_Pantalla_Concreto10"/>
      <sheetName val="S630_3_Concretos_C10"/>
      <sheetName val="S630_4a_Concretos_D10"/>
      <sheetName val="S630_4b_Concretos_D10"/>
      <sheetName val="S630_6_CONCRETO_F10"/>
      <sheetName val="CONCRETO_G10"/>
      <sheetName val="S630_7_CONCRETO_G10"/>
      <sheetName val="s640_1_Acero_refuerzo10"/>
      <sheetName val="S642_13_Juntas_dilatacion10"/>
      <sheetName val="S644_2_Tuberia_PVC_4&quot;10"/>
      <sheetName val="_TUBERIA_36&quot;10"/>
      <sheetName val="S632_1_Baranda10"/>
      <sheetName val="_S661_1_TUBERIA_36&quot;_10"/>
      <sheetName val="S673_1_MAT__FILTRANTE10"/>
      <sheetName val="S673_2_GEOTEXTIL10"/>
      <sheetName val="TRANS__EXPLANACION10"/>
      <sheetName val="_S673_3_GEODREN_PLANAR_6&quot;10"/>
      <sheetName val="S681_1_GAVIONES10"/>
      <sheetName val="S700_1_Demarcacion10"/>
      <sheetName val="S700_2_Marca_víal10"/>
      <sheetName val="S701_1_tachas_reflectivas10"/>
      <sheetName val="S710_1_1_SEÑ_VERT__10"/>
      <sheetName val="S710_2_SEÑ_VERT_V10"/>
      <sheetName val="S710_1_2_SEÑ_VERT_10"/>
      <sheetName val="S730_1Defensas_10"/>
      <sheetName val="S800_2_CERCAS10"/>
      <sheetName val="S810_1_PROTECCION_TALUDES10"/>
      <sheetName val="S900_2Trans_explan10"/>
      <sheetName val="Tratamiento_fisuras10"/>
      <sheetName val="MARCAS_VIALES10"/>
      <sheetName val="Geomalla_con_fibra_de_vidrio10"/>
      <sheetName val="Anclajes_pasivos_4#610"/>
      <sheetName val="SNP1-geomalla_fibra_Vidrio10"/>
      <sheetName val="SNP2-geomalla_Biaxial10"/>
      <sheetName val="SNP3_concreto_3500_10"/>
      <sheetName val="SNP4_CEM__ASFALTICO10"/>
      <sheetName val="SNP5_MTTO_RUTINARIO10"/>
      <sheetName val="SNP6_Drenes10"/>
      <sheetName val="SNP7_Anclajes_pasivos_4#610"/>
      <sheetName val="SNP8_Anclajes_activos_2_Tor10"/>
      <sheetName val="SNP9_Anclajes_activos_4_Tor10"/>
      <sheetName val="SNP10_MATERIAL_3&quot;_TRIT10"/>
      <sheetName val="SNP11_Material_Relleno10"/>
      <sheetName val="SNP12_CUNETAS_3_00010"/>
      <sheetName val="SNP13_PARCHEO10"/>
      <sheetName val="SNP14_SELLO_JUNTAS10"/>
      <sheetName val="SNP15_Pilotes10"/>
      <sheetName val="SNP16_EXCAV__PAVIMENTO10"/>
      <sheetName val="SNP17_TRANS_BASE10"/>
      <sheetName val="SNP18_AFIRMADO_3&quot;10"/>
      <sheetName val="alcantarilla_K69+10310"/>
      <sheetName val="alcantarilla_K68+43710"/>
      <sheetName val="alcantarilla_K67+45510"/>
      <sheetName val="BOX_110+520_PUENTE_EL_VERDE10"/>
      <sheetName val="Muro_K99+070310"/>
      <sheetName val="MURO_K104+45410"/>
      <sheetName val="Muro_K109+057010"/>
      <sheetName val="BOX_K10"/>
      <sheetName val="INFORME_SEMANAL7"/>
      <sheetName val="201_77"/>
      <sheetName val="211_17"/>
      <sheetName val="320_27"/>
      <sheetName val="330_17"/>
      <sheetName val="330_27"/>
      <sheetName val="411_27"/>
      <sheetName val="450_2P7"/>
      <sheetName val="450_9P7"/>
      <sheetName val="461_17"/>
      <sheetName val="465_17"/>
      <sheetName val="464_1P7"/>
      <sheetName val="600_27"/>
      <sheetName val="630_57"/>
      <sheetName val="630_67"/>
      <sheetName val="630_77"/>
      <sheetName val="681_17"/>
      <sheetName val="670_P7"/>
      <sheetName val="671_P7"/>
      <sheetName val="674_27"/>
      <sheetName val="450_3P7"/>
      <sheetName val="621_1P7"/>
      <sheetName val="610_2P7"/>
      <sheetName val="230_27"/>
      <sheetName val="230_2P7"/>
      <sheetName val="621_1-1P7"/>
      <sheetName val="621_1_2P7"/>
      <sheetName val="PESO_VARILLAS7"/>
      <sheetName val="210_1_16"/>
      <sheetName val="210_1_26"/>
      <sheetName val="210_2_16"/>
      <sheetName val="220_16"/>
      <sheetName val="420_16"/>
      <sheetName val="421_16"/>
      <sheetName val="630_4_16"/>
      <sheetName val="640_1_16"/>
      <sheetName val="4P_1_16"/>
      <sheetName val="671_16"/>
      <sheetName val="673P_16"/>
      <sheetName val="674p_26"/>
      <sheetName val="640_1_26"/>
      <sheetName val="640_1_46"/>
      <sheetName val="630_3_16"/>
      <sheetName val="700_16"/>
      <sheetName val="701_26"/>
      <sheetName val="710_16"/>
      <sheetName val="730_16"/>
      <sheetName val="TORTA_EST6"/>
      <sheetName val="Indicadores_Y_Listas6"/>
      <sheetName val="PROY_ORIGINAL17"/>
      <sheetName val="PU_(2)16"/>
      <sheetName val="COSTOS_UNITARIOS11"/>
      <sheetName val="TRAYECTO_111"/>
      <sheetName val="200P_111"/>
      <sheetName val="210_2_211"/>
      <sheetName val="320_111"/>
      <sheetName val="640_111"/>
      <sheetName val="500P_111"/>
      <sheetName val="500P_211"/>
      <sheetName val="600_111"/>
      <sheetName val="610_111"/>
      <sheetName val="630_411"/>
      <sheetName val="640P_211"/>
      <sheetName val="640_1_(2)11"/>
      <sheetName val="672P_111"/>
      <sheetName val="2P_111"/>
      <sheetName val="900_211"/>
      <sheetName val="materiales_de_insumo11"/>
      <sheetName val="jornales_y_prestaciones11"/>
      <sheetName val="210_111"/>
      <sheetName val="310_111"/>
      <sheetName val="600_411"/>
      <sheetName val="661_111"/>
      <sheetName val="673_111"/>
      <sheetName val="673_211"/>
      <sheetName val="673_311"/>
      <sheetName val="672_111"/>
      <sheetName val="3P_111"/>
      <sheetName val="3P_211"/>
      <sheetName val="6_1P11"/>
      <sheetName val="6_2P11"/>
      <sheetName val="6_4P11"/>
      <sheetName val="VALOR_ENSAYOS11"/>
      <sheetName val="resumen_preacta11"/>
      <sheetName val="Resalto_en_asfalto11"/>
      <sheetName val="Mat_fresado_para_ampliacion11"/>
      <sheetName val="Tuberia_filtro_D=6&quot;11"/>
      <sheetName val="Realce_de_bordillo11"/>
      <sheetName val="Remocion_tuberia_d=24&quot;11"/>
      <sheetName val="GRAVA_ATRAQUES_DE_ALCANTARILL11"/>
      <sheetName val="FORMATO_PREACTA11"/>
      <sheetName val="FORMATO_FECHA)11"/>
      <sheetName val="DESMONTE_LIMP_11"/>
      <sheetName val="REGISTRO_FOTOGRAFICO11"/>
      <sheetName val="S200_1_DESM__LIMP_B_11"/>
      <sheetName val="S200_2_DESM__LIMP__NB11"/>
      <sheetName val="S201_7_DEMO__ESTRUCTURAS11"/>
      <sheetName val="Remocion_alcantarillas_11"/>
      <sheetName val="Excav__Mat__Comun_11"/>
      <sheetName val="s201_15-remoción_de_alcantari11"/>
      <sheetName val="s210_2_2-Exc_de_expl11"/>
      <sheetName val="s210_2_1-Exc_en_roca11"/>
      <sheetName val="s211_1_REMOCION_DERR_11"/>
      <sheetName val="s220_1_Terraplenes11"/>
      <sheetName val="s221_1_Pedraplen11"/>
      <sheetName val="S900_3_TRANS__DERRUMBE11"/>
      <sheetName val="s231_1_Geotextil11"/>
      <sheetName val="S230_2_Mejora__de_la_Sub-Ra11"/>
      <sheetName val="S320_1_Sub_base11"/>
      <sheetName val="S330_1_BASE_GRANULAR11"/>
      <sheetName val="CONFM__DE_CALZADA_EXISTENTE11"/>
      <sheetName val="S310_1_Confor__calzada_existe11"/>
      <sheetName val="_S450_1_MEZCLA_MDC-111"/>
      <sheetName val="_S450_2MEZCLA_MDC-211"/>
      <sheetName val="S420_1_RIEGO_DE_IMPRIMACION_11"/>
      <sheetName val="S421_1_RIEGO_LIGA_CRR-111"/>
      <sheetName val="S460_1_FRESADO_11"/>
      <sheetName val="Excav__REPARACION_PAVIMENTO_11"/>
      <sheetName val="S465_1_EXC__PAV__ASFALTICO11"/>
      <sheetName val="S500_1_PAVIMENTO_CONCRETO11"/>
      <sheetName val="S510_1_PAVIMENTO_ADOQUIN11"/>
      <sheetName val="S600_1_EXCAV__VARIAS_11"/>
      <sheetName val="Relleno_Estructuras11"/>
      <sheetName val="eXCAVACIONES_VARIAS_EN_ROCA_11"/>
      <sheetName val="S600_2_EXCAV__ROCA11"/>
      <sheetName val="S610_1_Relleno_Estructuras11"/>
      <sheetName val="S623_1_Anclajes_11"/>
      <sheetName val="S623P1_Pantalla_Concreto11"/>
      <sheetName val="S630_3_Concretos_C11"/>
      <sheetName val="S630_4a_Concretos_D11"/>
      <sheetName val="S630_4b_Concretos_D11"/>
      <sheetName val="S630_6_CONCRETO_F11"/>
      <sheetName val="CONCRETO_G11"/>
      <sheetName val="S630_7_CONCRETO_G11"/>
      <sheetName val="s640_1_Acero_refuerzo11"/>
      <sheetName val="S642_13_Juntas_dilatacion11"/>
      <sheetName val="S644_2_Tuberia_PVC_4&quot;11"/>
      <sheetName val="_TUBERIA_36&quot;11"/>
      <sheetName val="S632_1_Baranda11"/>
      <sheetName val="_S661_1_TUBERIA_36&quot;_11"/>
      <sheetName val="S673_1_MAT__FILTRANTE11"/>
      <sheetName val="S673_2_GEOTEXTIL11"/>
      <sheetName val="TRANS__EXPLANACION11"/>
      <sheetName val="_S673_3_GEODREN_PLANAR_6&quot;11"/>
      <sheetName val="S681_1_GAVIONES11"/>
      <sheetName val="S700_1_Demarcacion11"/>
      <sheetName val="S700_2_Marca_víal11"/>
      <sheetName val="S701_1_tachas_reflectivas11"/>
      <sheetName val="S710_1_1_SEÑ_VERT__11"/>
      <sheetName val="S710_2_SEÑ_VERT_V11"/>
      <sheetName val="S710_1_2_SEÑ_VERT_11"/>
      <sheetName val="S730_1Defensas_11"/>
      <sheetName val="S800_2_CERCAS11"/>
      <sheetName val="S810_1_PROTECCION_TALUDES11"/>
      <sheetName val="S900_2Trans_explan11"/>
      <sheetName val="Tratamiento_fisuras11"/>
      <sheetName val="MARCAS_VIALES11"/>
      <sheetName val="Geomalla_con_fibra_de_vidrio11"/>
      <sheetName val="Anclajes_pasivos_4#611"/>
      <sheetName val="SNP1-geomalla_fibra_Vidrio11"/>
      <sheetName val="SNP2-geomalla_Biaxial11"/>
      <sheetName val="SNP3_concreto_3500_11"/>
      <sheetName val="SNP4_CEM__ASFALTICO11"/>
      <sheetName val="SNP5_MTTO_RUTINARIO11"/>
      <sheetName val="SNP6_Drenes11"/>
      <sheetName val="SNP7_Anclajes_pasivos_4#611"/>
      <sheetName val="SNP8_Anclajes_activos_2_Tor11"/>
      <sheetName val="SNP9_Anclajes_activos_4_Tor11"/>
      <sheetName val="SNP10_MATERIAL_3&quot;_TRIT11"/>
      <sheetName val="SNP11_Material_Relleno11"/>
      <sheetName val="SNP12_CUNETAS_3_00011"/>
      <sheetName val="SNP13_PARCHEO11"/>
      <sheetName val="SNP14_SELLO_JUNTAS11"/>
      <sheetName val="SNP15_Pilotes11"/>
      <sheetName val="SNP16_EXCAV__PAVIMENTO11"/>
      <sheetName val="SNP17_TRANS_BASE11"/>
      <sheetName val="SNP18_AFIRMADO_3&quot;11"/>
      <sheetName val="alcantarilla_K69+10311"/>
      <sheetName val="alcantarilla_K68+43711"/>
      <sheetName val="alcantarilla_K67+45511"/>
      <sheetName val="BOX_110+520_PUENTE_EL_VERDE11"/>
      <sheetName val="Muro_K99+070311"/>
      <sheetName val="MURO_K104+45411"/>
      <sheetName val="Muro_K109+057011"/>
      <sheetName val="BOX_K11"/>
      <sheetName val="INFORME_SEMANAL8"/>
      <sheetName val="201_78"/>
      <sheetName val="211_18"/>
      <sheetName val="320_28"/>
      <sheetName val="330_18"/>
      <sheetName val="330_28"/>
      <sheetName val="411_28"/>
      <sheetName val="450_2P8"/>
      <sheetName val="450_9P8"/>
      <sheetName val="461_18"/>
      <sheetName val="465_18"/>
      <sheetName val="464_1P8"/>
      <sheetName val="600_28"/>
      <sheetName val="630_58"/>
      <sheetName val="630_68"/>
      <sheetName val="630_78"/>
      <sheetName val="681_18"/>
      <sheetName val="670_P8"/>
      <sheetName val="671_P8"/>
      <sheetName val="674_28"/>
      <sheetName val="450_3P8"/>
      <sheetName val="621_1P8"/>
      <sheetName val="610_2P8"/>
      <sheetName val="230_28"/>
      <sheetName val="230_2P8"/>
      <sheetName val="621_1-1P8"/>
      <sheetName val="621_1_2P8"/>
      <sheetName val="PESO_VARILLAS8"/>
      <sheetName val="210_1_17"/>
      <sheetName val="210_1_27"/>
      <sheetName val="210_2_17"/>
      <sheetName val="220_17"/>
      <sheetName val="420_17"/>
      <sheetName val="421_17"/>
      <sheetName val="630_4_17"/>
      <sheetName val="640_1_17"/>
      <sheetName val="4P_1_17"/>
      <sheetName val="671_17"/>
      <sheetName val="673P_17"/>
      <sheetName val="674p_27"/>
      <sheetName val="640_1_27"/>
      <sheetName val="640_1_47"/>
      <sheetName val="630_3_17"/>
      <sheetName val="700_17"/>
      <sheetName val="701_27"/>
      <sheetName val="710_17"/>
      <sheetName val="730_17"/>
      <sheetName val="TORTA_EST7"/>
      <sheetName val="Indicadores_Y_Listas7"/>
      <sheetName val="PROY_ORIGINAL18"/>
      <sheetName val="PU_(2)17"/>
      <sheetName val="COSTOS_UNITARIOS12"/>
      <sheetName val="TRAYECTO_112"/>
      <sheetName val="200P_112"/>
      <sheetName val="210_2_212"/>
      <sheetName val="320_112"/>
      <sheetName val="640_112"/>
      <sheetName val="500P_112"/>
      <sheetName val="500P_212"/>
      <sheetName val="600_112"/>
      <sheetName val="610_112"/>
      <sheetName val="630_412"/>
      <sheetName val="640P_212"/>
      <sheetName val="640_1_(2)12"/>
      <sheetName val="672P_112"/>
      <sheetName val="2P_112"/>
      <sheetName val="900_212"/>
      <sheetName val="materiales_de_insumo12"/>
      <sheetName val="jornales_y_prestaciones12"/>
      <sheetName val="210_112"/>
      <sheetName val="310_112"/>
      <sheetName val="600_412"/>
      <sheetName val="661_112"/>
      <sheetName val="673_112"/>
      <sheetName val="673_212"/>
      <sheetName val="673_312"/>
      <sheetName val="672_112"/>
      <sheetName val="3P_112"/>
      <sheetName val="3P_212"/>
      <sheetName val="6_1P12"/>
      <sheetName val="6_2P12"/>
      <sheetName val="6_4P12"/>
      <sheetName val="VALOR_ENSAYOS12"/>
      <sheetName val="resumen_preacta12"/>
      <sheetName val="Resalto_en_asfalto12"/>
      <sheetName val="Mat_fresado_para_ampliacion12"/>
      <sheetName val="Tuberia_filtro_D=6&quot;12"/>
      <sheetName val="Realce_de_bordillo12"/>
      <sheetName val="Remocion_tuberia_d=24&quot;12"/>
      <sheetName val="GRAVA_ATRAQUES_DE_ALCANTARILL12"/>
      <sheetName val="FORMATO_PREACTA12"/>
      <sheetName val="FORMATO_FECHA)12"/>
      <sheetName val="DESMONTE_LIMP_12"/>
      <sheetName val="REGISTRO_FOTOGRAFICO12"/>
      <sheetName val="S200_1_DESM__LIMP_B_12"/>
      <sheetName val="S200_2_DESM__LIMP__NB12"/>
      <sheetName val="S201_7_DEMO__ESTRUCTURAS12"/>
      <sheetName val="Remocion_alcantarillas_12"/>
      <sheetName val="Excav__Mat__Comun_12"/>
      <sheetName val="s201_15-remoción_de_alcantari12"/>
      <sheetName val="s210_2_2-Exc_de_expl12"/>
      <sheetName val="s210_2_1-Exc_en_roca12"/>
      <sheetName val="s211_1_REMOCION_DERR_12"/>
      <sheetName val="s220_1_Terraplenes12"/>
      <sheetName val="s221_1_Pedraplen12"/>
      <sheetName val="S900_3_TRANS__DERRUMBE12"/>
      <sheetName val="s231_1_Geotextil12"/>
      <sheetName val="S230_2_Mejora__de_la_Sub-Ra12"/>
      <sheetName val="S320_1_Sub_base12"/>
      <sheetName val="S330_1_BASE_GRANULAR12"/>
      <sheetName val="CONFM__DE_CALZADA_EXISTENTE12"/>
      <sheetName val="S310_1_Confor__calzada_existe12"/>
      <sheetName val="_S450_1_MEZCLA_MDC-112"/>
      <sheetName val="_S450_2MEZCLA_MDC-212"/>
      <sheetName val="S420_1_RIEGO_DE_IMPRIMACION_12"/>
      <sheetName val="S421_1_RIEGO_LIGA_CRR-112"/>
      <sheetName val="S460_1_FRESADO_12"/>
      <sheetName val="Excav__REPARACION_PAVIMENTO_12"/>
      <sheetName val="S465_1_EXC__PAV__ASFALTICO12"/>
      <sheetName val="S500_1_PAVIMENTO_CONCRETO12"/>
      <sheetName val="S510_1_PAVIMENTO_ADOQUIN12"/>
      <sheetName val="S600_1_EXCAV__VARIAS_12"/>
      <sheetName val="Relleno_Estructuras12"/>
      <sheetName val="eXCAVACIONES_VARIAS_EN_ROCA_12"/>
      <sheetName val="S600_2_EXCAV__ROCA12"/>
      <sheetName val="S610_1_Relleno_Estructuras12"/>
      <sheetName val="S623_1_Anclajes_12"/>
      <sheetName val="S623P1_Pantalla_Concreto12"/>
      <sheetName val="S630_3_Concretos_C12"/>
      <sheetName val="S630_4a_Concretos_D12"/>
      <sheetName val="S630_4b_Concretos_D12"/>
      <sheetName val="S630_6_CONCRETO_F12"/>
      <sheetName val="CONCRETO_G12"/>
      <sheetName val="S630_7_CONCRETO_G12"/>
      <sheetName val="s640_1_Acero_refuerzo12"/>
      <sheetName val="S642_13_Juntas_dilatacion12"/>
      <sheetName val="S644_2_Tuberia_PVC_4&quot;12"/>
      <sheetName val="_TUBERIA_36&quot;12"/>
      <sheetName val="S632_1_Baranda12"/>
      <sheetName val="_S661_1_TUBERIA_36&quot;_12"/>
      <sheetName val="S673_1_MAT__FILTRANTE12"/>
      <sheetName val="S673_2_GEOTEXTIL12"/>
      <sheetName val="TRANS__EXPLANACION12"/>
      <sheetName val="_S673_3_GEODREN_PLANAR_6&quot;12"/>
      <sheetName val="S681_1_GAVIONES12"/>
      <sheetName val="S700_1_Demarcacion12"/>
      <sheetName val="S700_2_Marca_víal12"/>
      <sheetName val="S701_1_tachas_reflectivas12"/>
      <sheetName val="S710_1_1_SEÑ_VERT__12"/>
      <sheetName val="S710_2_SEÑ_VERT_V12"/>
      <sheetName val="S710_1_2_SEÑ_VERT_12"/>
      <sheetName val="S730_1Defensas_12"/>
      <sheetName val="S800_2_CERCAS12"/>
      <sheetName val="S810_1_PROTECCION_TALUDES12"/>
      <sheetName val="S900_2Trans_explan12"/>
      <sheetName val="Tratamiento_fisuras12"/>
      <sheetName val="MARCAS_VIALES12"/>
      <sheetName val="Geomalla_con_fibra_de_vidrio12"/>
      <sheetName val="Anclajes_pasivos_4#612"/>
      <sheetName val="SNP1-geomalla_fibra_Vidrio12"/>
      <sheetName val="SNP2-geomalla_Biaxial12"/>
      <sheetName val="SNP3_concreto_3500_12"/>
      <sheetName val="SNP4_CEM__ASFALTICO12"/>
      <sheetName val="SNP5_MTTO_RUTINARIO12"/>
      <sheetName val="SNP6_Drenes12"/>
      <sheetName val="SNP7_Anclajes_pasivos_4#612"/>
      <sheetName val="SNP8_Anclajes_activos_2_Tor12"/>
      <sheetName val="SNP9_Anclajes_activos_4_Tor12"/>
      <sheetName val="SNP10_MATERIAL_3&quot;_TRIT12"/>
      <sheetName val="SNP11_Material_Relleno12"/>
      <sheetName val="SNP12_CUNETAS_3_00012"/>
      <sheetName val="SNP13_PARCHEO12"/>
      <sheetName val="SNP14_SELLO_JUNTAS12"/>
      <sheetName val="SNP15_Pilotes12"/>
      <sheetName val="SNP16_EXCAV__PAVIMENTO12"/>
      <sheetName val="SNP17_TRANS_BASE12"/>
      <sheetName val="SNP18_AFIRMADO_3&quot;12"/>
      <sheetName val="alcantarilla_K69+10312"/>
      <sheetName val="alcantarilla_K68+43712"/>
      <sheetName val="alcantarilla_K67+45512"/>
      <sheetName val="BOX_110+520_PUENTE_EL_VERDE12"/>
      <sheetName val="Muro_K99+070312"/>
      <sheetName val="MURO_K104+45412"/>
      <sheetName val="Muro_K109+057012"/>
      <sheetName val="BOX_K12"/>
      <sheetName val="INFORME_SEMANAL9"/>
      <sheetName val="201_79"/>
      <sheetName val="211_19"/>
      <sheetName val="320_29"/>
      <sheetName val="330_19"/>
      <sheetName val="330_29"/>
      <sheetName val="411_29"/>
      <sheetName val="450_2P9"/>
      <sheetName val="450_9P9"/>
      <sheetName val="461_19"/>
      <sheetName val="465_19"/>
      <sheetName val="464_1P9"/>
      <sheetName val="600_29"/>
      <sheetName val="630_59"/>
      <sheetName val="630_69"/>
      <sheetName val="630_79"/>
      <sheetName val="681_19"/>
      <sheetName val="670_P9"/>
      <sheetName val="671_P9"/>
      <sheetName val="674_29"/>
      <sheetName val="450_3P9"/>
      <sheetName val="621_1P9"/>
      <sheetName val="610_2P9"/>
      <sheetName val="230_29"/>
      <sheetName val="230_2P9"/>
      <sheetName val="621_1-1P9"/>
      <sheetName val="621_1_2P9"/>
      <sheetName val="PESO_VARILLAS9"/>
      <sheetName val="210_1_18"/>
      <sheetName val="210_1_28"/>
      <sheetName val="210_2_18"/>
      <sheetName val="220_18"/>
      <sheetName val="420_18"/>
      <sheetName val="421_18"/>
      <sheetName val="630_4_18"/>
      <sheetName val="640_1_18"/>
      <sheetName val="4P_1_18"/>
      <sheetName val="671_18"/>
      <sheetName val="673P_18"/>
      <sheetName val="674p_28"/>
      <sheetName val="640_1_28"/>
      <sheetName val="640_1_48"/>
      <sheetName val="630_3_18"/>
      <sheetName val="700_18"/>
      <sheetName val="701_28"/>
      <sheetName val="710_18"/>
      <sheetName val="730_18"/>
      <sheetName val="TORTA_EST8"/>
      <sheetName val="Indicadores_Y_Listas8"/>
      <sheetName val="PROY_ORIGINAL20"/>
      <sheetName val="PU_(2)19"/>
      <sheetName val="COSTOS_UNITARIOS14"/>
      <sheetName val="TRAYECTO_114"/>
      <sheetName val="200P_114"/>
      <sheetName val="210_2_214"/>
      <sheetName val="320_114"/>
      <sheetName val="640_114"/>
      <sheetName val="500P_114"/>
      <sheetName val="500P_214"/>
      <sheetName val="600_114"/>
      <sheetName val="610_114"/>
      <sheetName val="630_414"/>
      <sheetName val="640P_214"/>
      <sheetName val="640_1_(2)14"/>
      <sheetName val="672P_114"/>
      <sheetName val="2P_114"/>
      <sheetName val="900_214"/>
      <sheetName val="materiales_de_insumo14"/>
      <sheetName val="jornales_y_prestaciones14"/>
      <sheetName val="210_114"/>
      <sheetName val="310_114"/>
      <sheetName val="600_414"/>
      <sheetName val="661_114"/>
      <sheetName val="673_114"/>
      <sheetName val="673_214"/>
      <sheetName val="673_314"/>
      <sheetName val="672_114"/>
      <sheetName val="3P_114"/>
      <sheetName val="3P_214"/>
      <sheetName val="6_1P14"/>
      <sheetName val="6_2P14"/>
      <sheetName val="6_4P14"/>
      <sheetName val="VALOR_ENSAYOS14"/>
      <sheetName val="resumen_preacta14"/>
      <sheetName val="Resalto_en_asfalto14"/>
      <sheetName val="Mat_fresado_para_ampliacion14"/>
      <sheetName val="Tuberia_filtro_D=6&quot;14"/>
      <sheetName val="Realce_de_bordillo14"/>
      <sheetName val="Remocion_tuberia_d=24&quot;14"/>
      <sheetName val="GRAVA_ATRAQUES_DE_ALCANTARILL14"/>
      <sheetName val="FORMATO_PREACTA14"/>
      <sheetName val="FORMATO_FECHA)14"/>
      <sheetName val="DESMONTE_LIMP_14"/>
      <sheetName val="REGISTRO_FOTOGRAFICO14"/>
      <sheetName val="S200_1_DESM__LIMP_B_14"/>
      <sheetName val="S200_2_DESM__LIMP__NB14"/>
      <sheetName val="S201_7_DEMO__ESTRUCTURAS14"/>
      <sheetName val="Remocion_alcantarillas_14"/>
      <sheetName val="Excav__Mat__Comun_14"/>
      <sheetName val="s201_15-remoción_de_alcantari14"/>
      <sheetName val="s210_2_2-Exc_de_expl14"/>
      <sheetName val="s210_2_1-Exc_en_roca14"/>
      <sheetName val="s211_1_REMOCION_DERR_14"/>
      <sheetName val="s220_1_Terraplenes14"/>
      <sheetName val="s221_1_Pedraplen14"/>
      <sheetName val="S900_3_TRANS__DERRUMBE14"/>
      <sheetName val="s231_1_Geotextil14"/>
      <sheetName val="S230_2_Mejora__de_la_Sub-Ra14"/>
      <sheetName val="S320_1_Sub_base14"/>
      <sheetName val="S330_1_BASE_GRANULAR14"/>
      <sheetName val="CONFM__DE_CALZADA_EXISTENTE14"/>
      <sheetName val="S310_1_Confor__calzada_existe14"/>
      <sheetName val="_S450_1_MEZCLA_MDC-114"/>
      <sheetName val="_S450_2MEZCLA_MDC-214"/>
      <sheetName val="S420_1_RIEGO_DE_IMPRIMACION_14"/>
      <sheetName val="S421_1_RIEGO_LIGA_CRR-114"/>
      <sheetName val="S460_1_FRESADO_14"/>
      <sheetName val="Excav__REPARACION_PAVIMENTO_14"/>
      <sheetName val="S465_1_EXC__PAV__ASFALTICO14"/>
      <sheetName val="S500_1_PAVIMENTO_CONCRETO14"/>
      <sheetName val="S510_1_PAVIMENTO_ADOQUIN14"/>
      <sheetName val="S600_1_EXCAV__VARIAS_14"/>
      <sheetName val="Relleno_Estructuras14"/>
      <sheetName val="eXCAVACIONES_VARIAS_EN_ROCA_14"/>
      <sheetName val="S600_2_EXCAV__ROCA14"/>
      <sheetName val="S610_1_Relleno_Estructuras14"/>
      <sheetName val="S623_1_Anclajes_14"/>
      <sheetName val="S623P1_Pantalla_Concreto14"/>
      <sheetName val="S630_3_Concretos_C14"/>
      <sheetName val="S630_4a_Concretos_D14"/>
      <sheetName val="S630_4b_Concretos_D14"/>
      <sheetName val="S630_6_CONCRETO_F14"/>
      <sheetName val="CONCRETO_G14"/>
      <sheetName val="S630_7_CONCRETO_G14"/>
      <sheetName val="s640_1_Acero_refuerzo14"/>
      <sheetName val="S642_13_Juntas_dilatacion14"/>
      <sheetName val="S644_2_Tuberia_PVC_4&quot;14"/>
      <sheetName val="_TUBERIA_36&quot;14"/>
      <sheetName val="S632_1_Baranda14"/>
      <sheetName val="_S661_1_TUBERIA_36&quot;_14"/>
      <sheetName val="S673_1_MAT__FILTRANTE14"/>
      <sheetName val="S673_2_GEOTEXTIL14"/>
      <sheetName val="TRANS__EXPLANACION14"/>
      <sheetName val="_S673_3_GEODREN_PLANAR_6&quot;14"/>
      <sheetName val="S681_1_GAVIONES14"/>
      <sheetName val="S700_1_Demarcacion14"/>
      <sheetName val="S700_2_Marca_víal14"/>
      <sheetName val="S701_1_tachas_reflectivas14"/>
      <sheetName val="S710_1_1_SEÑ_VERT__14"/>
      <sheetName val="S710_2_SEÑ_VERT_V14"/>
      <sheetName val="S710_1_2_SEÑ_VERT_14"/>
      <sheetName val="S730_1Defensas_14"/>
      <sheetName val="S800_2_CERCAS14"/>
      <sheetName val="S810_1_PROTECCION_TALUDES14"/>
      <sheetName val="S900_2Trans_explan14"/>
      <sheetName val="Tratamiento_fisuras14"/>
      <sheetName val="MARCAS_VIALES14"/>
      <sheetName val="Geomalla_con_fibra_de_vidrio14"/>
      <sheetName val="Anclajes_pasivos_4#614"/>
      <sheetName val="SNP1-geomalla_fibra_Vidrio14"/>
      <sheetName val="SNP2-geomalla_Biaxial14"/>
      <sheetName val="SNP3_concreto_3500_14"/>
      <sheetName val="SNP4_CEM__ASFALTICO14"/>
      <sheetName val="SNP5_MTTO_RUTINARIO14"/>
      <sheetName val="SNP6_Drenes14"/>
      <sheetName val="SNP7_Anclajes_pasivos_4#614"/>
      <sheetName val="SNP8_Anclajes_activos_2_Tor14"/>
      <sheetName val="SNP9_Anclajes_activos_4_Tor14"/>
      <sheetName val="SNP10_MATERIAL_3&quot;_TRIT14"/>
      <sheetName val="SNP11_Material_Relleno14"/>
      <sheetName val="SNP12_CUNETAS_3_00014"/>
      <sheetName val="SNP13_PARCHEO14"/>
      <sheetName val="SNP14_SELLO_JUNTAS14"/>
      <sheetName val="SNP15_Pilotes14"/>
      <sheetName val="SNP16_EXCAV__PAVIMENTO14"/>
      <sheetName val="SNP17_TRANS_BASE14"/>
      <sheetName val="SNP18_AFIRMADO_3&quot;14"/>
      <sheetName val="alcantarilla_K69+10314"/>
      <sheetName val="alcantarilla_K68+43714"/>
      <sheetName val="alcantarilla_K67+45514"/>
      <sheetName val="BOX_110+520_PUENTE_EL_VERDE14"/>
      <sheetName val="Muro_K99+070314"/>
      <sheetName val="MURO_K104+45414"/>
      <sheetName val="Muro_K109+057014"/>
      <sheetName val="BOX_K14"/>
      <sheetName val="INFORME_SEMANAL11"/>
      <sheetName val="201_711"/>
      <sheetName val="211_111"/>
      <sheetName val="320_211"/>
      <sheetName val="330_111"/>
      <sheetName val="330_211"/>
      <sheetName val="411_211"/>
      <sheetName val="450_2P11"/>
      <sheetName val="450_9P11"/>
      <sheetName val="461_111"/>
      <sheetName val="465_111"/>
      <sheetName val="464_1P11"/>
      <sheetName val="600_211"/>
      <sheetName val="630_511"/>
      <sheetName val="630_611"/>
      <sheetName val="630_711"/>
      <sheetName val="681_111"/>
      <sheetName val="670_P11"/>
      <sheetName val="671_P11"/>
      <sheetName val="674_211"/>
      <sheetName val="450_3P11"/>
      <sheetName val="621_1P11"/>
      <sheetName val="610_2P11"/>
      <sheetName val="230_211"/>
      <sheetName val="230_2P11"/>
      <sheetName val="621_1-1P11"/>
      <sheetName val="621_1_2P11"/>
      <sheetName val="PESO_VARILLAS11"/>
      <sheetName val="210_1_110"/>
      <sheetName val="210_1_210"/>
      <sheetName val="210_2_110"/>
      <sheetName val="220_110"/>
      <sheetName val="420_110"/>
      <sheetName val="421_110"/>
      <sheetName val="630_4_110"/>
      <sheetName val="640_1_110"/>
      <sheetName val="4P_1_110"/>
      <sheetName val="671_110"/>
      <sheetName val="673P_110"/>
      <sheetName val="674p_210"/>
      <sheetName val="640_1_210"/>
      <sheetName val="640_1_410"/>
      <sheetName val="630_3_110"/>
      <sheetName val="700_110"/>
      <sheetName val="701_210"/>
      <sheetName val="710_110"/>
      <sheetName val="730_110"/>
      <sheetName val="TORTA_EST10"/>
      <sheetName val="Indicadores_Y_Listas10"/>
      <sheetName val="PROY_ORIGINAL21"/>
      <sheetName val="PU_(2)20"/>
      <sheetName val="COSTOS_UNITARIOS15"/>
      <sheetName val="TRAYECTO_115"/>
      <sheetName val="200P_115"/>
      <sheetName val="210_2_215"/>
      <sheetName val="320_115"/>
      <sheetName val="640_115"/>
      <sheetName val="500P_115"/>
      <sheetName val="500P_215"/>
      <sheetName val="600_115"/>
      <sheetName val="610_115"/>
      <sheetName val="630_415"/>
      <sheetName val="640P_215"/>
      <sheetName val="640_1_(2)15"/>
      <sheetName val="672P_115"/>
      <sheetName val="2P_115"/>
      <sheetName val="900_215"/>
      <sheetName val="materiales_de_insumo15"/>
      <sheetName val="jornales_y_prestaciones15"/>
      <sheetName val="210_115"/>
      <sheetName val="310_115"/>
      <sheetName val="600_415"/>
      <sheetName val="661_115"/>
      <sheetName val="673_115"/>
      <sheetName val="673_215"/>
      <sheetName val="673_315"/>
      <sheetName val="672_115"/>
      <sheetName val="3P_115"/>
      <sheetName val="3P_215"/>
      <sheetName val="6_1P15"/>
      <sheetName val="6_2P15"/>
      <sheetName val="6_4P15"/>
      <sheetName val="VALOR_ENSAYOS15"/>
      <sheetName val="resumen_preacta15"/>
      <sheetName val="Resalto_en_asfalto15"/>
      <sheetName val="Mat_fresado_para_ampliacion15"/>
      <sheetName val="Tuberia_filtro_D=6&quot;15"/>
      <sheetName val="Realce_de_bordillo15"/>
      <sheetName val="Remocion_tuberia_d=24&quot;15"/>
      <sheetName val="GRAVA_ATRAQUES_DE_ALCANTARILL15"/>
      <sheetName val="FORMATO_PREACTA15"/>
      <sheetName val="FORMATO_FECHA)15"/>
      <sheetName val="DESMONTE_LIMP_15"/>
      <sheetName val="REGISTRO_FOTOGRAFICO15"/>
      <sheetName val="S200_1_DESM__LIMP_B_15"/>
      <sheetName val="S200_2_DESM__LIMP__NB15"/>
      <sheetName val="S201_7_DEMO__ESTRUCTURAS15"/>
      <sheetName val="Remocion_alcantarillas_15"/>
      <sheetName val="Excav__Mat__Comun_15"/>
      <sheetName val="s201_15-remoción_de_alcantari15"/>
      <sheetName val="s210_2_2-Exc_de_expl15"/>
      <sheetName val="s210_2_1-Exc_en_roca15"/>
      <sheetName val="s211_1_REMOCION_DERR_15"/>
      <sheetName val="s220_1_Terraplenes15"/>
      <sheetName val="s221_1_Pedraplen15"/>
      <sheetName val="S900_3_TRANS__DERRUMBE15"/>
      <sheetName val="s231_1_Geotextil15"/>
      <sheetName val="S230_2_Mejora__de_la_Sub-Ra15"/>
      <sheetName val="S320_1_Sub_base15"/>
      <sheetName val="S330_1_BASE_GRANULAR15"/>
      <sheetName val="CONFM__DE_CALZADA_EXISTENTE15"/>
      <sheetName val="S310_1_Confor__calzada_existe15"/>
      <sheetName val="_S450_1_MEZCLA_MDC-115"/>
      <sheetName val="_S450_2MEZCLA_MDC-215"/>
      <sheetName val="S420_1_RIEGO_DE_IMPRIMACION_15"/>
      <sheetName val="S421_1_RIEGO_LIGA_CRR-115"/>
      <sheetName val="S460_1_FRESADO_15"/>
      <sheetName val="Excav__REPARACION_PAVIMENTO_15"/>
      <sheetName val="S465_1_EXC__PAV__ASFALTICO15"/>
      <sheetName val="S500_1_PAVIMENTO_CONCRETO15"/>
      <sheetName val="S510_1_PAVIMENTO_ADOQUIN15"/>
      <sheetName val="S600_1_EXCAV__VARIAS_15"/>
      <sheetName val="Relleno_Estructuras15"/>
      <sheetName val="eXCAVACIONES_VARIAS_EN_ROCA_15"/>
      <sheetName val="S600_2_EXCAV__ROCA15"/>
      <sheetName val="S610_1_Relleno_Estructuras15"/>
      <sheetName val="S623_1_Anclajes_15"/>
      <sheetName val="S623P1_Pantalla_Concreto15"/>
      <sheetName val="S630_3_Concretos_C15"/>
      <sheetName val="S630_4a_Concretos_D15"/>
      <sheetName val="S630_4b_Concretos_D15"/>
      <sheetName val="S630_6_CONCRETO_F15"/>
      <sheetName val="CONCRETO_G15"/>
      <sheetName val="S630_7_CONCRETO_G15"/>
      <sheetName val="s640_1_Acero_refuerzo15"/>
      <sheetName val="S642_13_Juntas_dilatacion15"/>
      <sheetName val="S644_2_Tuberia_PVC_4&quot;15"/>
      <sheetName val="_TUBERIA_36&quot;15"/>
      <sheetName val="S632_1_Baranda15"/>
      <sheetName val="_S661_1_TUBERIA_36&quot;_15"/>
      <sheetName val="S673_1_MAT__FILTRANTE15"/>
      <sheetName val="S673_2_GEOTEXTIL15"/>
      <sheetName val="TRANS__EXPLANACION15"/>
      <sheetName val="_S673_3_GEODREN_PLANAR_6&quot;15"/>
      <sheetName val="S681_1_GAVIONES15"/>
      <sheetName val="S700_1_Demarcacion15"/>
      <sheetName val="S700_2_Marca_víal15"/>
      <sheetName val="S701_1_tachas_reflectivas15"/>
      <sheetName val="S710_1_1_SEÑ_VERT__15"/>
      <sheetName val="S710_2_SEÑ_VERT_V15"/>
      <sheetName val="S710_1_2_SEÑ_VERT_15"/>
      <sheetName val="S730_1Defensas_15"/>
      <sheetName val="S800_2_CERCAS15"/>
      <sheetName val="S810_1_PROTECCION_TALUDES15"/>
      <sheetName val="S900_2Trans_explan15"/>
      <sheetName val="Tratamiento_fisuras15"/>
      <sheetName val="MARCAS_VIALES15"/>
      <sheetName val="Geomalla_con_fibra_de_vidrio15"/>
      <sheetName val="Anclajes_pasivos_4#615"/>
      <sheetName val="SNP1-geomalla_fibra_Vidrio15"/>
      <sheetName val="SNP2-geomalla_Biaxial15"/>
      <sheetName val="SNP3_concreto_3500_15"/>
      <sheetName val="SNP4_CEM__ASFALTICO15"/>
      <sheetName val="SNP5_MTTO_RUTINARIO15"/>
      <sheetName val="SNP6_Drenes15"/>
      <sheetName val="SNP7_Anclajes_pasivos_4#615"/>
      <sheetName val="SNP8_Anclajes_activos_2_Tor15"/>
      <sheetName val="SNP9_Anclajes_activos_4_Tor15"/>
      <sheetName val="SNP10_MATERIAL_3&quot;_TRIT15"/>
      <sheetName val="SNP11_Material_Relleno15"/>
      <sheetName val="SNP12_CUNETAS_3_00015"/>
      <sheetName val="SNP13_PARCHEO15"/>
      <sheetName val="SNP14_SELLO_JUNTAS15"/>
      <sheetName val="SNP15_Pilotes15"/>
      <sheetName val="SNP16_EXCAV__PAVIMENTO15"/>
      <sheetName val="SNP17_TRANS_BASE15"/>
      <sheetName val="SNP18_AFIRMADO_3&quot;15"/>
      <sheetName val="alcantarilla_K69+10315"/>
      <sheetName val="alcantarilla_K68+43715"/>
      <sheetName val="alcantarilla_K67+45515"/>
      <sheetName val="BOX_110+520_PUENTE_EL_VERDE15"/>
      <sheetName val="Muro_K99+070315"/>
      <sheetName val="MURO_K104+45415"/>
      <sheetName val="Muro_K109+057015"/>
      <sheetName val="BOX_K15"/>
      <sheetName val="INFORME_SEMANAL12"/>
      <sheetName val="201_712"/>
      <sheetName val="211_112"/>
      <sheetName val="320_212"/>
      <sheetName val="330_112"/>
      <sheetName val="330_212"/>
      <sheetName val="411_212"/>
      <sheetName val="450_2P12"/>
      <sheetName val="450_9P12"/>
      <sheetName val="461_112"/>
      <sheetName val="465_112"/>
      <sheetName val="464_1P12"/>
      <sheetName val="600_212"/>
      <sheetName val="630_512"/>
      <sheetName val="630_612"/>
      <sheetName val="630_712"/>
      <sheetName val="681_112"/>
      <sheetName val="670_P12"/>
      <sheetName val="671_P12"/>
      <sheetName val="674_212"/>
      <sheetName val="450_3P12"/>
      <sheetName val="621_1P12"/>
      <sheetName val="610_2P12"/>
      <sheetName val="230_212"/>
      <sheetName val="230_2P12"/>
      <sheetName val="621_1-1P12"/>
      <sheetName val="621_1_2P12"/>
      <sheetName val="PESO_VARILLAS12"/>
      <sheetName val="210_1_111"/>
      <sheetName val="210_1_211"/>
      <sheetName val="210_2_111"/>
      <sheetName val="220_111"/>
      <sheetName val="420_111"/>
      <sheetName val="421_111"/>
      <sheetName val="630_4_111"/>
      <sheetName val="640_1_111"/>
      <sheetName val="4P_1_111"/>
      <sheetName val="671_111"/>
      <sheetName val="673P_111"/>
      <sheetName val="674p_211"/>
      <sheetName val="640_1_211"/>
      <sheetName val="640_1_411"/>
      <sheetName val="630_3_111"/>
      <sheetName val="700_111"/>
      <sheetName val="701_211"/>
      <sheetName val="710_111"/>
      <sheetName val="730_111"/>
      <sheetName val="TORTA_EST11"/>
      <sheetName val="Indicadores_Y_Listas11"/>
      <sheetName val="PROY_ORIGINAL22"/>
      <sheetName val="PU_(2)21"/>
      <sheetName val="COSTOS_UNITARIOS16"/>
      <sheetName val="TRAYECTO_116"/>
      <sheetName val="200P_116"/>
      <sheetName val="210_2_216"/>
      <sheetName val="320_116"/>
      <sheetName val="640_116"/>
      <sheetName val="500P_116"/>
      <sheetName val="500P_216"/>
      <sheetName val="600_116"/>
      <sheetName val="610_116"/>
      <sheetName val="630_416"/>
      <sheetName val="640P_216"/>
      <sheetName val="640_1_(2)16"/>
      <sheetName val="672P_116"/>
      <sheetName val="2P_116"/>
      <sheetName val="900_216"/>
      <sheetName val="materiales_de_insumo16"/>
      <sheetName val="jornales_y_prestaciones16"/>
      <sheetName val="210_116"/>
      <sheetName val="310_116"/>
      <sheetName val="600_416"/>
      <sheetName val="661_116"/>
      <sheetName val="673_116"/>
      <sheetName val="673_216"/>
      <sheetName val="673_316"/>
      <sheetName val="672_116"/>
      <sheetName val="3P_116"/>
      <sheetName val="3P_216"/>
      <sheetName val="6_1P16"/>
      <sheetName val="6_2P16"/>
      <sheetName val="6_4P16"/>
      <sheetName val="VALOR_ENSAYOS16"/>
      <sheetName val="resumen_preacta16"/>
      <sheetName val="Resalto_en_asfalto16"/>
      <sheetName val="Mat_fresado_para_ampliacion16"/>
      <sheetName val="Tuberia_filtro_D=6&quot;16"/>
      <sheetName val="Realce_de_bordillo16"/>
      <sheetName val="Remocion_tuberia_d=24&quot;16"/>
      <sheetName val="GRAVA_ATRAQUES_DE_ALCANTARILL16"/>
      <sheetName val="FORMATO_PREACTA16"/>
      <sheetName val="FORMATO_FECHA)16"/>
      <sheetName val="DESMONTE_LIMP_16"/>
      <sheetName val="REGISTRO_FOTOGRAFICO16"/>
      <sheetName val="S200_1_DESM__LIMP_B_16"/>
      <sheetName val="S200_2_DESM__LIMP__NB16"/>
      <sheetName val="S201_7_DEMO__ESTRUCTURAS16"/>
      <sheetName val="Remocion_alcantarillas_16"/>
      <sheetName val="Excav__Mat__Comun_16"/>
      <sheetName val="s201_15-remoción_de_alcantari16"/>
      <sheetName val="s210_2_2-Exc_de_expl16"/>
      <sheetName val="s210_2_1-Exc_en_roca16"/>
      <sheetName val="s211_1_REMOCION_DERR_16"/>
      <sheetName val="s220_1_Terraplenes16"/>
      <sheetName val="s221_1_Pedraplen16"/>
      <sheetName val="S900_3_TRANS__DERRUMBE16"/>
      <sheetName val="s231_1_Geotextil16"/>
      <sheetName val="S230_2_Mejora__de_la_Sub-Ra16"/>
      <sheetName val="S320_1_Sub_base16"/>
      <sheetName val="S330_1_BASE_GRANULAR16"/>
      <sheetName val="CONFM__DE_CALZADA_EXISTENTE16"/>
      <sheetName val="S310_1_Confor__calzada_existe16"/>
      <sheetName val="_S450_1_MEZCLA_MDC-116"/>
      <sheetName val="_S450_2MEZCLA_MDC-216"/>
      <sheetName val="S420_1_RIEGO_DE_IMPRIMACION_16"/>
      <sheetName val="S421_1_RIEGO_LIGA_CRR-116"/>
      <sheetName val="S460_1_FRESADO_16"/>
      <sheetName val="Excav__REPARACION_PAVIMENTO_16"/>
      <sheetName val="S465_1_EXC__PAV__ASFALTICO16"/>
      <sheetName val="S500_1_PAVIMENTO_CONCRETO16"/>
      <sheetName val="S510_1_PAVIMENTO_ADOQUIN16"/>
      <sheetName val="S600_1_EXCAV__VARIAS_16"/>
      <sheetName val="Relleno_Estructuras16"/>
      <sheetName val="eXCAVACIONES_VARIAS_EN_ROCA_16"/>
      <sheetName val="S600_2_EXCAV__ROCA16"/>
      <sheetName val="S610_1_Relleno_Estructuras16"/>
      <sheetName val="S623_1_Anclajes_16"/>
      <sheetName val="S623P1_Pantalla_Concreto16"/>
      <sheetName val="S630_3_Concretos_C16"/>
      <sheetName val="S630_4a_Concretos_D16"/>
      <sheetName val="S630_4b_Concretos_D16"/>
      <sheetName val="S630_6_CONCRETO_F16"/>
      <sheetName val="CONCRETO_G16"/>
      <sheetName val="S630_7_CONCRETO_G16"/>
      <sheetName val="s640_1_Acero_refuerzo16"/>
      <sheetName val="S642_13_Juntas_dilatacion16"/>
      <sheetName val="S644_2_Tuberia_PVC_4&quot;16"/>
      <sheetName val="_TUBERIA_36&quot;16"/>
      <sheetName val="S632_1_Baranda16"/>
      <sheetName val="_S661_1_TUBERIA_36&quot;_16"/>
      <sheetName val="S673_1_MAT__FILTRANTE16"/>
      <sheetName val="S673_2_GEOTEXTIL16"/>
      <sheetName val="TRANS__EXPLANACION16"/>
      <sheetName val="_S673_3_GEODREN_PLANAR_6&quot;16"/>
      <sheetName val="S681_1_GAVIONES16"/>
      <sheetName val="S700_1_Demarcacion16"/>
      <sheetName val="S700_2_Marca_víal16"/>
      <sheetName val="S701_1_tachas_reflectivas16"/>
      <sheetName val="S710_1_1_SEÑ_VERT__16"/>
      <sheetName val="S710_2_SEÑ_VERT_V16"/>
      <sheetName val="S710_1_2_SEÑ_VERT_16"/>
      <sheetName val="S730_1Defensas_16"/>
      <sheetName val="S800_2_CERCAS16"/>
      <sheetName val="S810_1_PROTECCION_TALUDES16"/>
      <sheetName val="S900_2Trans_explan16"/>
      <sheetName val="Tratamiento_fisuras16"/>
      <sheetName val="MARCAS_VIALES16"/>
      <sheetName val="Geomalla_con_fibra_de_vidrio16"/>
      <sheetName val="Anclajes_pasivos_4#616"/>
      <sheetName val="SNP1-geomalla_fibra_Vidrio16"/>
      <sheetName val="SNP2-geomalla_Biaxial16"/>
      <sheetName val="SNP3_concreto_3500_16"/>
      <sheetName val="SNP4_CEM__ASFALTICO16"/>
      <sheetName val="SNP5_MTTO_RUTINARIO16"/>
      <sheetName val="SNP6_Drenes16"/>
      <sheetName val="SNP7_Anclajes_pasivos_4#616"/>
      <sheetName val="SNP8_Anclajes_activos_2_Tor16"/>
      <sheetName val="SNP9_Anclajes_activos_4_Tor16"/>
      <sheetName val="SNP10_MATERIAL_3&quot;_TRIT16"/>
      <sheetName val="SNP11_Material_Relleno16"/>
      <sheetName val="SNP12_CUNETAS_3_00016"/>
      <sheetName val="SNP13_PARCHEO16"/>
      <sheetName val="SNP14_SELLO_JUNTAS16"/>
      <sheetName val="SNP15_Pilotes16"/>
      <sheetName val="SNP16_EXCAV__PAVIMENTO16"/>
      <sheetName val="SNP17_TRANS_BASE16"/>
      <sheetName val="SNP18_AFIRMADO_3&quot;16"/>
      <sheetName val="alcantarilla_K69+10316"/>
      <sheetName val="alcantarilla_K68+43716"/>
      <sheetName val="alcantarilla_K67+45516"/>
      <sheetName val="BOX_110+520_PUENTE_EL_VERDE16"/>
      <sheetName val="Muro_K99+070316"/>
      <sheetName val="MURO_K104+45416"/>
      <sheetName val="Muro_K109+057016"/>
      <sheetName val="BOX_K16"/>
      <sheetName val="INFORME_SEMANAL13"/>
      <sheetName val="201_713"/>
      <sheetName val="211_113"/>
      <sheetName val="320_213"/>
      <sheetName val="330_113"/>
      <sheetName val="330_213"/>
      <sheetName val="411_213"/>
      <sheetName val="450_2P13"/>
      <sheetName val="450_9P13"/>
      <sheetName val="461_113"/>
      <sheetName val="465_113"/>
      <sheetName val="464_1P13"/>
      <sheetName val="600_213"/>
      <sheetName val="630_513"/>
      <sheetName val="630_613"/>
      <sheetName val="630_713"/>
      <sheetName val="681_113"/>
      <sheetName val="670_P13"/>
      <sheetName val="671_P13"/>
      <sheetName val="674_213"/>
      <sheetName val="450_3P13"/>
      <sheetName val="621_1P13"/>
      <sheetName val="610_2P13"/>
      <sheetName val="230_213"/>
      <sheetName val="230_2P13"/>
      <sheetName val="621_1-1P13"/>
      <sheetName val="621_1_2P13"/>
      <sheetName val="PESO_VARILLAS13"/>
      <sheetName val="210_1_112"/>
      <sheetName val="210_1_212"/>
      <sheetName val="210_2_112"/>
      <sheetName val="220_112"/>
      <sheetName val="420_112"/>
      <sheetName val="421_112"/>
      <sheetName val="630_4_112"/>
      <sheetName val="640_1_112"/>
      <sheetName val="4P_1_112"/>
      <sheetName val="671_112"/>
      <sheetName val="673P_112"/>
      <sheetName val="674p_212"/>
      <sheetName val="640_1_212"/>
      <sheetName val="640_1_412"/>
      <sheetName val="630_3_112"/>
      <sheetName val="700_112"/>
      <sheetName val="701_212"/>
      <sheetName val="710_112"/>
      <sheetName val="730_112"/>
      <sheetName val="TORTA_EST12"/>
      <sheetName val="Indicadores_Y_Listas12"/>
      <sheetName val="PROY_ORIGINAL23"/>
      <sheetName val="PU_(2)22"/>
      <sheetName val="COSTOS_UNITARIOS17"/>
      <sheetName val="TRAYECTO_117"/>
      <sheetName val="200P_117"/>
      <sheetName val="210_2_217"/>
      <sheetName val="320_117"/>
      <sheetName val="640_117"/>
      <sheetName val="500P_117"/>
      <sheetName val="500P_217"/>
      <sheetName val="600_117"/>
      <sheetName val="610_117"/>
      <sheetName val="630_417"/>
      <sheetName val="640P_217"/>
      <sheetName val="640_1_(2)17"/>
      <sheetName val="672P_117"/>
      <sheetName val="2P_117"/>
      <sheetName val="900_217"/>
      <sheetName val="materiales_de_insumo17"/>
      <sheetName val="jornales_y_prestaciones17"/>
      <sheetName val="210_117"/>
      <sheetName val="310_117"/>
      <sheetName val="600_417"/>
      <sheetName val="661_117"/>
      <sheetName val="673_117"/>
      <sheetName val="673_217"/>
      <sheetName val="673_317"/>
      <sheetName val="672_117"/>
      <sheetName val="3P_117"/>
      <sheetName val="3P_217"/>
      <sheetName val="6_1P17"/>
      <sheetName val="6_2P17"/>
      <sheetName val="6_4P17"/>
      <sheetName val="VALOR_ENSAYOS17"/>
      <sheetName val="resumen_preacta17"/>
      <sheetName val="Resalto_en_asfalto17"/>
      <sheetName val="Mat_fresado_para_ampliacion17"/>
      <sheetName val="Tuberia_filtro_D=6&quot;17"/>
      <sheetName val="Realce_de_bordillo17"/>
      <sheetName val="Remocion_tuberia_d=24&quot;17"/>
      <sheetName val="GRAVA_ATRAQUES_DE_ALCANTARILL17"/>
      <sheetName val="FORMATO_PREACTA17"/>
      <sheetName val="FORMATO_FECHA)17"/>
      <sheetName val="DESMONTE_LIMP_17"/>
      <sheetName val="REGISTRO_FOTOGRAFICO17"/>
      <sheetName val="S200_1_DESM__LIMP_B_17"/>
      <sheetName val="S200_2_DESM__LIMP__NB17"/>
      <sheetName val="S201_7_DEMO__ESTRUCTURAS17"/>
      <sheetName val="Remocion_alcantarillas_17"/>
      <sheetName val="Excav__Mat__Comun_17"/>
      <sheetName val="s201_15-remoción_de_alcantari17"/>
      <sheetName val="s210_2_2-Exc_de_expl17"/>
      <sheetName val="s210_2_1-Exc_en_roca17"/>
      <sheetName val="s211_1_REMOCION_DERR_17"/>
      <sheetName val="s220_1_Terraplenes17"/>
      <sheetName val="s221_1_Pedraplen17"/>
      <sheetName val="S900_3_TRANS__DERRUMBE17"/>
      <sheetName val="s231_1_Geotextil17"/>
      <sheetName val="S230_2_Mejora__de_la_Sub-Ra17"/>
      <sheetName val="S320_1_Sub_base17"/>
      <sheetName val="S330_1_BASE_GRANULAR17"/>
      <sheetName val="CONFM__DE_CALZADA_EXISTENTE17"/>
      <sheetName val="S310_1_Confor__calzada_existe17"/>
      <sheetName val="_S450_1_MEZCLA_MDC-117"/>
      <sheetName val="_S450_2MEZCLA_MDC-217"/>
      <sheetName val="S420_1_RIEGO_DE_IMPRIMACION_17"/>
      <sheetName val="S421_1_RIEGO_LIGA_CRR-117"/>
      <sheetName val="S460_1_FRESADO_17"/>
      <sheetName val="Excav__REPARACION_PAVIMENTO_17"/>
      <sheetName val="S465_1_EXC__PAV__ASFALTICO17"/>
      <sheetName val="S500_1_PAVIMENTO_CONCRETO17"/>
      <sheetName val="S510_1_PAVIMENTO_ADOQUIN17"/>
      <sheetName val="S600_1_EXCAV__VARIAS_17"/>
      <sheetName val="Relleno_Estructuras17"/>
      <sheetName val="eXCAVACIONES_VARIAS_EN_ROCA_17"/>
      <sheetName val="S600_2_EXCAV__ROCA17"/>
      <sheetName val="S610_1_Relleno_Estructuras17"/>
      <sheetName val="S623_1_Anclajes_17"/>
      <sheetName val="S623P1_Pantalla_Concreto17"/>
      <sheetName val="S630_3_Concretos_C17"/>
      <sheetName val="S630_4a_Concretos_D17"/>
      <sheetName val="S630_4b_Concretos_D17"/>
      <sheetName val="S630_6_CONCRETO_F17"/>
      <sheetName val="CONCRETO_G17"/>
      <sheetName val="S630_7_CONCRETO_G17"/>
      <sheetName val="s640_1_Acero_refuerzo17"/>
      <sheetName val="S642_13_Juntas_dilatacion17"/>
      <sheetName val="S644_2_Tuberia_PVC_4&quot;17"/>
      <sheetName val="_TUBERIA_36&quot;17"/>
      <sheetName val="S632_1_Baranda17"/>
      <sheetName val="_S661_1_TUBERIA_36&quot;_17"/>
      <sheetName val="S673_1_MAT__FILTRANTE17"/>
      <sheetName val="S673_2_GEOTEXTIL17"/>
      <sheetName val="TRANS__EXPLANACION17"/>
      <sheetName val="_S673_3_GEODREN_PLANAR_6&quot;17"/>
      <sheetName val="S681_1_GAVIONES17"/>
      <sheetName val="S700_1_Demarcacion17"/>
      <sheetName val="S700_2_Marca_víal17"/>
      <sheetName val="S701_1_tachas_reflectivas17"/>
      <sheetName val="S710_1_1_SEÑ_VERT__17"/>
      <sheetName val="S710_2_SEÑ_VERT_V17"/>
      <sheetName val="S710_1_2_SEÑ_VERT_17"/>
      <sheetName val="S730_1Defensas_17"/>
      <sheetName val="S800_2_CERCAS17"/>
      <sheetName val="S810_1_PROTECCION_TALUDES17"/>
      <sheetName val="S900_2Trans_explan17"/>
      <sheetName val="Tratamiento_fisuras17"/>
      <sheetName val="MARCAS_VIALES17"/>
      <sheetName val="Geomalla_con_fibra_de_vidrio17"/>
      <sheetName val="Anclajes_pasivos_4#617"/>
      <sheetName val="SNP1-geomalla_fibra_Vidrio17"/>
      <sheetName val="SNP2-geomalla_Biaxial17"/>
      <sheetName val="SNP3_concreto_3500_17"/>
      <sheetName val="SNP4_CEM__ASFALTICO17"/>
      <sheetName val="SNP5_MTTO_RUTINARIO17"/>
      <sheetName val="SNP6_Drenes17"/>
      <sheetName val="SNP7_Anclajes_pasivos_4#617"/>
      <sheetName val="SNP8_Anclajes_activos_2_Tor17"/>
      <sheetName val="SNP9_Anclajes_activos_4_Tor17"/>
      <sheetName val="SNP10_MATERIAL_3&quot;_TRIT17"/>
      <sheetName val="SNP11_Material_Relleno17"/>
      <sheetName val="SNP12_CUNETAS_3_00017"/>
      <sheetName val="SNP13_PARCHEO17"/>
      <sheetName val="SNP14_SELLO_JUNTAS17"/>
      <sheetName val="SNP15_Pilotes17"/>
      <sheetName val="SNP16_EXCAV__PAVIMENTO17"/>
      <sheetName val="SNP17_TRANS_BASE17"/>
      <sheetName val="SNP18_AFIRMADO_3&quot;17"/>
      <sheetName val="alcantarilla_K69+10317"/>
      <sheetName val="alcantarilla_K68+43717"/>
      <sheetName val="alcantarilla_K67+45517"/>
      <sheetName val="BOX_110+520_PUENTE_EL_VERDE17"/>
      <sheetName val="Muro_K99+070317"/>
      <sheetName val="MURO_K104+45417"/>
      <sheetName val="Muro_K109+057017"/>
      <sheetName val="BOX_K17"/>
      <sheetName val="INFORME_SEMANAL14"/>
      <sheetName val="201_714"/>
      <sheetName val="211_114"/>
      <sheetName val="320_214"/>
      <sheetName val="330_114"/>
      <sheetName val="330_214"/>
      <sheetName val="411_214"/>
      <sheetName val="450_2P14"/>
      <sheetName val="450_9P14"/>
      <sheetName val="461_114"/>
      <sheetName val="465_114"/>
      <sheetName val="464_1P14"/>
      <sheetName val="600_214"/>
      <sheetName val="630_514"/>
      <sheetName val="630_614"/>
      <sheetName val="630_714"/>
      <sheetName val="681_114"/>
      <sheetName val="670_P14"/>
      <sheetName val="671_P14"/>
      <sheetName val="674_214"/>
      <sheetName val="450_3P14"/>
      <sheetName val="621_1P14"/>
      <sheetName val="610_2P14"/>
      <sheetName val="230_214"/>
      <sheetName val="230_2P14"/>
      <sheetName val="621_1-1P14"/>
      <sheetName val="621_1_2P14"/>
      <sheetName val="PESO_VARILLAS14"/>
      <sheetName val="210_1_113"/>
      <sheetName val="210_1_213"/>
      <sheetName val="210_2_113"/>
      <sheetName val="220_113"/>
      <sheetName val="420_113"/>
      <sheetName val="421_113"/>
      <sheetName val="630_4_113"/>
      <sheetName val="640_1_113"/>
      <sheetName val="4P_1_113"/>
      <sheetName val="671_113"/>
      <sheetName val="673P_113"/>
      <sheetName val="674p_213"/>
      <sheetName val="640_1_213"/>
      <sheetName val="640_1_413"/>
      <sheetName val="630_3_113"/>
      <sheetName val="700_113"/>
      <sheetName val="701_213"/>
      <sheetName val="710_113"/>
      <sheetName val="730_113"/>
      <sheetName val="TORTA_EST13"/>
      <sheetName val="Indicadores_Y_Listas13"/>
      <sheetName val="PROY_ORIGINAL24"/>
      <sheetName val="PU_(2)23"/>
      <sheetName val="COSTOS_UNITARIOS18"/>
      <sheetName val="TRAYECTO_118"/>
      <sheetName val="200P_118"/>
      <sheetName val="210_2_218"/>
      <sheetName val="320_118"/>
      <sheetName val="640_118"/>
      <sheetName val="500P_118"/>
      <sheetName val="500P_218"/>
      <sheetName val="600_118"/>
      <sheetName val="610_118"/>
      <sheetName val="630_418"/>
      <sheetName val="640P_218"/>
      <sheetName val="640_1_(2)18"/>
      <sheetName val="672P_118"/>
      <sheetName val="2P_118"/>
      <sheetName val="900_218"/>
      <sheetName val="materiales_de_insumo18"/>
      <sheetName val="jornales_y_prestaciones18"/>
      <sheetName val="210_118"/>
      <sheetName val="310_118"/>
      <sheetName val="600_418"/>
      <sheetName val="661_118"/>
      <sheetName val="673_118"/>
      <sheetName val="673_218"/>
      <sheetName val="673_318"/>
      <sheetName val="672_118"/>
      <sheetName val="3P_118"/>
      <sheetName val="3P_218"/>
      <sheetName val="6_1P18"/>
      <sheetName val="6_2P18"/>
      <sheetName val="6_4P18"/>
      <sheetName val="VALOR_ENSAYOS18"/>
      <sheetName val="resumen_preacta18"/>
      <sheetName val="Resalto_en_asfalto18"/>
      <sheetName val="Mat_fresado_para_ampliacion18"/>
      <sheetName val="Tuberia_filtro_D=6&quot;18"/>
      <sheetName val="Realce_de_bordillo18"/>
      <sheetName val="Remocion_tuberia_d=24&quot;18"/>
      <sheetName val="GRAVA_ATRAQUES_DE_ALCANTARILL18"/>
      <sheetName val="FORMATO_PREACTA18"/>
      <sheetName val="FORMATO_FECHA)18"/>
      <sheetName val="DESMONTE_LIMP_18"/>
      <sheetName val="REGISTRO_FOTOGRAFICO18"/>
      <sheetName val="S200_1_DESM__LIMP_B_18"/>
      <sheetName val="S200_2_DESM__LIMP__NB18"/>
      <sheetName val="S201_7_DEMO__ESTRUCTURAS18"/>
      <sheetName val="Remocion_alcantarillas_18"/>
      <sheetName val="Excav__Mat__Comun_18"/>
      <sheetName val="s201_15-remoción_de_alcantari18"/>
      <sheetName val="s210_2_2-Exc_de_expl18"/>
      <sheetName val="s210_2_1-Exc_en_roca18"/>
      <sheetName val="s211_1_REMOCION_DERR_18"/>
      <sheetName val="s220_1_Terraplenes18"/>
      <sheetName val="s221_1_Pedraplen18"/>
      <sheetName val="S900_3_TRANS__DERRUMBE18"/>
      <sheetName val="s231_1_Geotextil18"/>
      <sheetName val="S230_2_Mejora__de_la_Sub-Ra18"/>
      <sheetName val="S320_1_Sub_base18"/>
      <sheetName val="S330_1_BASE_GRANULAR18"/>
      <sheetName val="CONFM__DE_CALZADA_EXISTENTE18"/>
      <sheetName val="S310_1_Confor__calzada_existe18"/>
      <sheetName val="_S450_1_MEZCLA_MDC-118"/>
      <sheetName val="_S450_2MEZCLA_MDC-218"/>
      <sheetName val="S420_1_RIEGO_DE_IMPRIMACION_18"/>
      <sheetName val="S421_1_RIEGO_LIGA_CRR-118"/>
      <sheetName val="S460_1_FRESADO_18"/>
      <sheetName val="Excav__REPARACION_PAVIMENTO_18"/>
      <sheetName val="S465_1_EXC__PAV__ASFALTICO18"/>
      <sheetName val="S500_1_PAVIMENTO_CONCRETO18"/>
      <sheetName val="S510_1_PAVIMENTO_ADOQUIN18"/>
      <sheetName val="S600_1_EXCAV__VARIAS_18"/>
      <sheetName val="Relleno_Estructuras18"/>
      <sheetName val="eXCAVACIONES_VARIAS_EN_ROCA_18"/>
      <sheetName val="S600_2_EXCAV__ROCA18"/>
      <sheetName val="S610_1_Relleno_Estructuras18"/>
      <sheetName val="S623_1_Anclajes_18"/>
      <sheetName val="S623P1_Pantalla_Concreto18"/>
      <sheetName val="S630_3_Concretos_C18"/>
      <sheetName val="S630_4a_Concretos_D18"/>
      <sheetName val="S630_4b_Concretos_D18"/>
      <sheetName val="S630_6_CONCRETO_F18"/>
      <sheetName val="CONCRETO_G18"/>
      <sheetName val="S630_7_CONCRETO_G18"/>
      <sheetName val="s640_1_Acero_refuerzo18"/>
      <sheetName val="S642_13_Juntas_dilatacion18"/>
      <sheetName val="S644_2_Tuberia_PVC_4&quot;18"/>
      <sheetName val="_TUBERIA_36&quot;18"/>
      <sheetName val="S632_1_Baranda18"/>
      <sheetName val="_S661_1_TUBERIA_36&quot;_18"/>
      <sheetName val="S673_1_MAT__FILTRANTE18"/>
      <sheetName val="S673_2_GEOTEXTIL18"/>
      <sheetName val="TRANS__EXPLANACION18"/>
      <sheetName val="_S673_3_GEODREN_PLANAR_6&quot;18"/>
      <sheetName val="S681_1_GAVIONES18"/>
      <sheetName val="S700_1_Demarcacion18"/>
      <sheetName val="S700_2_Marca_víal18"/>
      <sheetName val="S701_1_tachas_reflectivas18"/>
      <sheetName val="S710_1_1_SEÑ_VERT__18"/>
      <sheetName val="S710_2_SEÑ_VERT_V18"/>
      <sheetName val="S710_1_2_SEÑ_VERT_18"/>
      <sheetName val="S730_1Defensas_18"/>
      <sheetName val="S800_2_CERCAS18"/>
      <sheetName val="S810_1_PROTECCION_TALUDES18"/>
      <sheetName val="S900_2Trans_explan18"/>
      <sheetName val="Tratamiento_fisuras18"/>
      <sheetName val="MARCAS_VIALES18"/>
      <sheetName val="Geomalla_con_fibra_de_vidrio18"/>
      <sheetName val="Anclajes_pasivos_4#618"/>
      <sheetName val="SNP1-geomalla_fibra_Vidrio18"/>
      <sheetName val="SNP2-geomalla_Biaxial18"/>
      <sheetName val="SNP3_concreto_3500_18"/>
      <sheetName val="SNP4_CEM__ASFALTICO18"/>
      <sheetName val="SNP5_MTTO_RUTINARIO18"/>
      <sheetName val="SNP6_Drenes18"/>
      <sheetName val="SNP7_Anclajes_pasivos_4#618"/>
      <sheetName val="SNP8_Anclajes_activos_2_Tor18"/>
      <sheetName val="SNP9_Anclajes_activos_4_Tor18"/>
      <sheetName val="SNP10_MATERIAL_3&quot;_TRIT18"/>
      <sheetName val="SNP11_Material_Relleno18"/>
      <sheetName val="SNP12_CUNETAS_3_00018"/>
      <sheetName val="SNP13_PARCHEO18"/>
      <sheetName val="SNP14_SELLO_JUNTAS18"/>
      <sheetName val="SNP15_Pilotes18"/>
      <sheetName val="SNP16_EXCAV__PAVIMENTO18"/>
      <sheetName val="SNP17_TRANS_BASE18"/>
      <sheetName val="SNP18_AFIRMADO_3&quot;18"/>
      <sheetName val="alcantarilla_K69+10318"/>
      <sheetName val="alcantarilla_K68+43718"/>
      <sheetName val="alcantarilla_K67+45518"/>
      <sheetName val="BOX_110+520_PUENTE_EL_VERDE18"/>
      <sheetName val="Muro_K99+070318"/>
      <sheetName val="MURO_K104+45418"/>
      <sheetName val="Muro_K109+057018"/>
      <sheetName val="BOX_K18"/>
      <sheetName val="INFORME_SEMANAL15"/>
      <sheetName val="201_715"/>
      <sheetName val="211_115"/>
      <sheetName val="320_215"/>
      <sheetName val="330_115"/>
      <sheetName val="330_215"/>
      <sheetName val="411_215"/>
      <sheetName val="450_2P15"/>
      <sheetName val="450_9P15"/>
      <sheetName val="461_115"/>
      <sheetName val="465_115"/>
      <sheetName val="464_1P15"/>
      <sheetName val="600_215"/>
      <sheetName val="630_515"/>
      <sheetName val="630_615"/>
      <sheetName val="630_715"/>
      <sheetName val="681_115"/>
      <sheetName val="670_P15"/>
      <sheetName val="671_P15"/>
      <sheetName val="674_215"/>
      <sheetName val="450_3P15"/>
      <sheetName val="621_1P15"/>
      <sheetName val="610_2P15"/>
      <sheetName val="230_215"/>
      <sheetName val="230_2P15"/>
      <sheetName val="621_1-1P15"/>
      <sheetName val="621_1_2P15"/>
      <sheetName val="PESO_VARILLAS15"/>
      <sheetName val="210_1_114"/>
      <sheetName val="210_1_214"/>
      <sheetName val="210_2_114"/>
      <sheetName val="220_114"/>
      <sheetName val="420_114"/>
      <sheetName val="421_114"/>
      <sheetName val="630_4_114"/>
      <sheetName val="640_1_114"/>
      <sheetName val="4P_1_114"/>
      <sheetName val="671_114"/>
      <sheetName val="673P_114"/>
      <sheetName val="674p_214"/>
      <sheetName val="640_1_214"/>
      <sheetName val="640_1_414"/>
      <sheetName val="630_3_114"/>
      <sheetName val="700_114"/>
      <sheetName val="701_214"/>
      <sheetName val="710_114"/>
      <sheetName val="730_114"/>
      <sheetName val="TORTA_EST14"/>
      <sheetName val="Indicadores_Y_Listas14"/>
      <sheetName val="PROY_ORIGINAL25"/>
      <sheetName val="PU_(2)24"/>
      <sheetName val="COSTOS_UNITARIOS19"/>
      <sheetName val="TRAYECTO_119"/>
      <sheetName val="200P_119"/>
      <sheetName val="210_2_219"/>
      <sheetName val="320_119"/>
      <sheetName val="640_119"/>
      <sheetName val="500P_119"/>
      <sheetName val="500P_219"/>
      <sheetName val="600_119"/>
      <sheetName val="610_119"/>
      <sheetName val="630_419"/>
      <sheetName val="640P_219"/>
      <sheetName val="640_1_(2)19"/>
      <sheetName val="672P_119"/>
      <sheetName val="2P_119"/>
      <sheetName val="900_219"/>
      <sheetName val="materiales_de_insumo19"/>
      <sheetName val="jornales_y_prestaciones19"/>
      <sheetName val="210_119"/>
      <sheetName val="310_119"/>
      <sheetName val="600_419"/>
      <sheetName val="661_119"/>
      <sheetName val="673_119"/>
      <sheetName val="673_219"/>
      <sheetName val="673_319"/>
      <sheetName val="672_119"/>
      <sheetName val="3P_119"/>
      <sheetName val="3P_219"/>
      <sheetName val="6_1P19"/>
      <sheetName val="6_2P19"/>
      <sheetName val="6_4P19"/>
      <sheetName val="VALOR_ENSAYOS19"/>
      <sheetName val="resumen_preacta19"/>
      <sheetName val="Resalto_en_asfalto19"/>
      <sheetName val="Mat_fresado_para_ampliacion19"/>
      <sheetName val="Tuberia_filtro_D=6&quot;19"/>
      <sheetName val="Realce_de_bordillo19"/>
      <sheetName val="Remocion_tuberia_d=24&quot;19"/>
      <sheetName val="GRAVA_ATRAQUES_DE_ALCANTARILL19"/>
      <sheetName val="FORMATO_PREACTA19"/>
      <sheetName val="FORMATO_FECHA)19"/>
      <sheetName val="DESMONTE_LIMP_19"/>
      <sheetName val="REGISTRO_FOTOGRAFICO19"/>
      <sheetName val="S200_1_DESM__LIMP_B_19"/>
      <sheetName val="S200_2_DESM__LIMP__NB19"/>
      <sheetName val="S201_7_DEMO__ESTRUCTURAS19"/>
      <sheetName val="Remocion_alcantarillas_19"/>
      <sheetName val="Excav__Mat__Comun_19"/>
      <sheetName val="s201_15-remoción_de_alcantari19"/>
      <sheetName val="s210_2_2-Exc_de_expl19"/>
      <sheetName val="s210_2_1-Exc_en_roca19"/>
      <sheetName val="s211_1_REMOCION_DERR_19"/>
      <sheetName val="s220_1_Terraplenes19"/>
      <sheetName val="s221_1_Pedraplen19"/>
      <sheetName val="S900_3_TRANS__DERRUMBE19"/>
      <sheetName val="s231_1_Geotextil19"/>
      <sheetName val="S230_2_Mejora__de_la_Sub-Ra19"/>
      <sheetName val="S320_1_Sub_base19"/>
      <sheetName val="S330_1_BASE_GRANULAR19"/>
      <sheetName val="CONFM__DE_CALZADA_EXISTENTE19"/>
      <sheetName val="S310_1_Confor__calzada_existe19"/>
      <sheetName val="_S450_1_MEZCLA_MDC-119"/>
      <sheetName val="_S450_2MEZCLA_MDC-219"/>
      <sheetName val="S420_1_RIEGO_DE_IMPRIMACION_19"/>
      <sheetName val="S421_1_RIEGO_LIGA_CRR-119"/>
      <sheetName val="S460_1_FRESADO_19"/>
      <sheetName val="Excav__REPARACION_PAVIMENTO_19"/>
      <sheetName val="S465_1_EXC__PAV__ASFALTICO19"/>
      <sheetName val="S500_1_PAVIMENTO_CONCRETO19"/>
      <sheetName val="S510_1_PAVIMENTO_ADOQUIN19"/>
      <sheetName val="S600_1_EXCAV__VARIAS_19"/>
      <sheetName val="Relleno_Estructuras19"/>
      <sheetName val="eXCAVACIONES_VARIAS_EN_ROCA_19"/>
      <sheetName val="S600_2_EXCAV__ROCA19"/>
      <sheetName val="S610_1_Relleno_Estructuras19"/>
      <sheetName val="S623_1_Anclajes_19"/>
      <sheetName val="S623P1_Pantalla_Concreto19"/>
      <sheetName val="S630_3_Concretos_C19"/>
      <sheetName val="S630_4a_Concretos_D19"/>
      <sheetName val="S630_4b_Concretos_D19"/>
      <sheetName val="S630_6_CONCRETO_F19"/>
      <sheetName val="CONCRETO_G19"/>
      <sheetName val="S630_7_CONCRETO_G19"/>
      <sheetName val="s640_1_Acero_refuerzo19"/>
      <sheetName val="S642_13_Juntas_dilatacion19"/>
      <sheetName val="S644_2_Tuberia_PVC_4&quot;19"/>
      <sheetName val="_TUBERIA_36&quot;19"/>
      <sheetName val="S632_1_Baranda19"/>
      <sheetName val="_S661_1_TUBERIA_36&quot;_19"/>
      <sheetName val="S673_1_MAT__FILTRANTE19"/>
      <sheetName val="S673_2_GEOTEXTIL19"/>
      <sheetName val="TRANS__EXPLANACION19"/>
      <sheetName val="_S673_3_GEODREN_PLANAR_6&quot;19"/>
      <sheetName val="S681_1_GAVIONES19"/>
      <sheetName val="S700_1_Demarcacion19"/>
      <sheetName val="S700_2_Marca_víal19"/>
      <sheetName val="S701_1_tachas_reflectivas19"/>
      <sheetName val="S710_1_1_SEÑ_VERT__19"/>
      <sheetName val="S710_2_SEÑ_VERT_V19"/>
      <sheetName val="S710_1_2_SEÑ_VERT_19"/>
      <sheetName val="S730_1Defensas_19"/>
      <sheetName val="S800_2_CERCAS19"/>
      <sheetName val="S810_1_PROTECCION_TALUDES19"/>
      <sheetName val="S900_2Trans_explan19"/>
      <sheetName val="Tratamiento_fisuras19"/>
      <sheetName val="MARCAS_VIALES19"/>
      <sheetName val="Geomalla_con_fibra_de_vidrio19"/>
      <sheetName val="Anclajes_pasivos_4#619"/>
      <sheetName val="SNP1-geomalla_fibra_Vidrio19"/>
      <sheetName val="SNP2-geomalla_Biaxial19"/>
      <sheetName val="SNP3_concreto_3500_19"/>
      <sheetName val="SNP4_CEM__ASFALTICO19"/>
      <sheetName val="SNP5_MTTO_RUTINARIO19"/>
      <sheetName val="SNP6_Drenes19"/>
      <sheetName val="SNP7_Anclajes_pasivos_4#619"/>
      <sheetName val="SNP8_Anclajes_activos_2_Tor19"/>
      <sheetName val="SNP9_Anclajes_activos_4_Tor19"/>
      <sheetName val="SNP10_MATERIAL_3&quot;_TRIT19"/>
      <sheetName val="SNP11_Material_Relleno19"/>
      <sheetName val="SNP12_CUNETAS_3_00019"/>
      <sheetName val="SNP13_PARCHEO19"/>
      <sheetName val="SNP14_SELLO_JUNTAS19"/>
      <sheetName val="SNP15_Pilotes19"/>
      <sheetName val="SNP16_EXCAV__PAVIMENTO19"/>
      <sheetName val="SNP17_TRANS_BASE19"/>
      <sheetName val="SNP18_AFIRMADO_3&quot;19"/>
      <sheetName val="alcantarilla_K69+10319"/>
      <sheetName val="alcantarilla_K68+43719"/>
      <sheetName val="alcantarilla_K67+45519"/>
      <sheetName val="BOX_110+520_PUENTE_EL_VERDE19"/>
      <sheetName val="Muro_K99+070319"/>
      <sheetName val="MURO_K104+45419"/>
      <sheetName val="Muro_K109+057019"/>
      <sheetName val="BOX_K19"/>
      <sheetName val="INFORME_SEMANAL16"/>
      <sheetName val="201_716"/>
      <sheetName val="211_116"/>
      <sheetName val="320_216"/>
      <sheetName val="330_116"/>
      <sheetName val="330_216"/>
      <sheetName val="411_216"/>
      <sheetName val="450_2P16"/>
      <sheetName val="450_9P16"/>
      <sheetName val="461_116"/>
      <sheetName val="465_116"/>
      <sheetName val="464_1P16"/>
      <sheetName val="600_216"/>
      <sheetName val="630_516"/>
      <sheetName val="630_616"/>
      <sheetName val="630_716"/>
      <sheetName val="681_116"/>
      <sheetName val="670_P16"/>
      <sheetName val="671_P16"/>
      <sheetName val="674_216"/>
      <sheetName val="450_3P16"/>
      <sheetName val="621_1P16"/>
      <sheetName val="610_2P16"/>
      <sheetName val="230_216"/>
      <sheetName val="230_2P16"/>
      <sheetName val="621_1-1P16"/>
      <sheetName val="621_1_2P16"/>
      <sheetName val="PESO_VARILLAS16"/>
      <sheetName val="210_1_115"/>
      <sheetName val="210_1_215"/>
      <sheetName val="210_2_115"/>
      <sheetName val="220_115"/>
      <sheetName val="420_115"/>
      <sheetName val="421_115"/>
      <sheetName val="630_4_115"/>
      <sheetName val="640_1_115"/>
      <sheetName val="4P_1_115"/>
      <sheetName val="671_115"/>
      <sheetName val="673P_115"/>
      <sheetName val="674p_215"/>
      <sheetName val="640_1_215"/>
      <sheetName val="640_1_415"/>
      <sheetName val="630_3_115"/>
      <sheetName val="700_115"/>
      <sheetName val="701_215"/>
      <sheetName val="710_115"/>
      <sheetName val="730_115"/>
      <sheetName val="TORTA_EST15"/>
      <sheetName val="Indicadores_Y_Listas15"/>
      <sheetName val="PROY_ORIGINAL27"/>
      <sheetName val="PU_(2)26"/>
      <sheetName val="COSTOS_UNITARIOS21"/>
      <sheetName val="TRAYECTO_121"/>
      <sheetName val="200P_121"/>
      <sheetName val="210_2_221"/>
      <sheetName val="320_121"/>
      <sheetName val="640_121"/>
      <sheetName val="500P_121"/>
      <sheetName val="500P_221"/>
      <sheetName val="600_121"/>
      <sheetName val="610_121"/>
      <sheetName val="630_421"/>
      <sheetName val="640P_221"/>
      <sheetName val="640_1_(2)21"/>
      <sheetName val="672P_121"/>
      <sheetName val="2P_121"/>
      <sheetName val="900_221"/>
      <sheetName val="materiales_de_insumo21"/>
      <sheetName val="jornales_y_prestaciones21"/>
      <sheetName val="210_121"/>
      <sheetName val="310_121"/>
      <sheetName val="600_421"/>
      <sheetName val="661_121"/>
      <sheetName val="673_121"/>
      <sheetName val="673_221"/>
      <sheetName val="673_321"/>
      <sheetName val="672_121"/>
      <sheetName val="3P_121"/>
      <sheetName val="3P_221"/>
      <sheetName val="6_1P21"/>
      <sheetName val="6_2P21"/>
      <sheetName val="6_4P21"/>
      <sheetName val="VALOR_ENSAYOS21"/>
      <sheetName val="resumen_preacta21"/>
      <sheetName val="Resalto_en_asfalto21"/>
      <sheetName val="Mat_fresado_para_ampliacion21"/>
      <sheetName val="Tuberia_filtro_D=6&quot;21"/>
      <sheetName val="Realce_de_bordillo21"/>
      <sheetName val="Remocion_tuberia_d=24&quot;21"/>
      <sheetName val="GRAVA_ATRAQUES_DE_ALCANTARILL21"/>
      <sheetName val="FORMATO_PREACTA21"/>
      <sheetName val="FORMATO_FECHA)21"/>
      <sheetName val="DESMONTE_LIMP_21"/>
      <sheetName val="REGISTRO_FOTOGRAFICO21"/>
      <sheetName val="S200_1_DESM__LIMP_B_21"/>
      <sheetName val="S200_2_DESM__LIMP__NB21"/>
      <sheetName val="S201_7_DEMO__ESTRUCTURAS21"/>
      <sheetName val="Remocion_alcantarillas_21"/>
      <sheetName val="Excav__Mat__Comun_21"/>
      <sheetName val="s201_15-remoción_de_alcantari21"/>
      <sheetName val="s210_2_2-Exc_de_expl21"/>
      <sheetName val="s210_2_1-Exc_en_roca21"/>
      <sheetName val="s211_1_REMOCION_DERR_21"/>
      <sheetName val="s220_1_Terraplenes21"/>
      <sheetName val="s221_1_Pedraplen21"/>
      <sheetName val="S900_3_TRANS__DERRUMBE21"/>
      <sheetName val="s231_1_Geotextil21"/>
      <sheetName val="S230_2_Mejora__de_la_Sub-Ra21"/>
      <sheetName val="S320_1_Sub_base21"/>
      <sheetName val="S330_1_BASE_GRANULAR21"/>
      <sheetName val="CONFM__DE_CALZADA_EXISTENTE21"/>
      <sheetName val="S310_1_Confor__calzada_existe21"/>
      <sheetName val="_S450_1_MEZCLA_MDC-121"/>
      <sheetName val="_S450_2MEZCLA_MDC-221"/>
      <sheetName val="S420_1_RIEGO_DE_IMPRIMACION_21"/>
      <sheetName val="S421_1_RIEGO_LIGA_CRR-121"/>
      <sheetName val="S460_1_FRESADO_21"/>
      <sheetName val="Excav__REPARACION_PAVIMENTO_21"/>
      <sheetName val="S465_1_EXC__PAV__ASFALTICO21"/>
      <sheetName val="S500_1_PAVIMENTO_CONCRETO21"/>
      <sheetName val="S510_1_PAVIMENTO_ADOQUIN21"/>
      <sheetName val="S600_1_EXCAV__VARIAS_21"/>
      <sheetName val="Relleno_Estructuras21"/>
      <sheetName val="eXCAVACIONES_VARIAS_EN_ROCA_21"/>
      <sheetName val="S600_2_EXCAV__ROCA21"/>
      <sheetName val="S610_1_Relleno_Estructuras21"/>
      <sheetName val="S623_1_Anclajes_21"/>
      <sheetName val="S623P1_Pantalla_Concreto21"/>
      <sheetName val="S630_3_Concretos_C21"/>
      <sheetName val="S630_4a_Concretos_D21"/>
      <sheetName val="S630_4b_Concretos_D21"/>
      <sheetName val="S630_6_CONCRETO_F21"/>
      <sheetName val="CONCRETO_G21"/>
      <sheetName val="S630_7_CONCRETO_G21"/>
      <sheetName val="s640_1_Acero_refuerzo21"/>
      <sheetName val="S642_13_Juntas_dilatacion21"/>
      <sheetName val="S644_2_Tuberia_PVC_4&quot;21"/>
      <sheetName val="_TUBERIA_36&quot;21"/>
      <sheetName val="S632_1_Baranda21"/>
      <sheetName val="_S661_1_TUBERIA_36&quot;_21"/>
      <sheetName val="S673_1_MAT__FILTRANTE21"/>
      <sheetName val="S673_2_GEOTEXTIL21"/>
      <sheetName val="TRANS__EXPLANACION21"/>
      <sheetName val="_S673_3_GEODREN_PLANAR_6&quot;21"/>
      <sheetName val="S681_1_GAVIONES21"/>
      <sheetName val="S700_1_Demarcacion21"/>
      <sheetName val="S700_2_Marca_víal21"/>
      <sheetName val="S701_1_tachas_reflectivas21"/>
      <sheetName val="S710_1_1_SEÑ_VERT__21"/>
      <sheetName val="S710_2_SEÑ_VERT_V21"/>
      <sheetName val="S710_1_2_SEÑ_VERT_21"/>
      <sheetName val="S730_1Defensas_21"/>
      <sheetName val="S800_2_CERCAS21"/>
      <sheetName val="S810_1_PROTECCION_TALUDES21"/>
      <sheetName val="S900_2Trans_explan21"/>
      <sheetName val="Tratamiento_fisuras21"/>
      <sheetName val="MARCAS_VIALES21"/>
      <sheetName val="Geomalla_con_fibra_de_vidrio21"/>
      <sheetName val="Anclajes_pasivos_4#621"/>
      <sheetName val="SNP1-geomalla_fibra_Vidrio21"/>
      <sheetName val="SNP2-geomalla_Biaxial21"/>
      <sheetName val="SNP3_concreto_3500_21"/>
      <sheetName val="SNP4_CEM__ASFALTICO21"/>
      <sheetName val="SNP5_MTTO_RUTINARIO21"/>
      <sheetName val="SNP6_Drenes21"/>
      <sheetName val="SNP7_Anclajes_pasivos_4#621"/>
      <sheetName val="SNP8_Anclajes_activos_2_Tor21"/>
      <sheetName val="SNP9_Anclajes_activos_4_Tor21"/>
      <sheetName val="SNP10_MATERIAL_3&quot;_TRIT21"/>
      <sheetName val="SNP11_Material_Relleno21"/>
      <sheetName val="SNP12_CUNETAS_3_00021"/>
      <sheetName val="SNP13_PARCHEO21"/>
      <sheetName val="SNP14_SELLO_JUNTAS21"/>
      <sheetName val="SNP15_Pilotes21"/>
      <sheetName val="SNP16_EXCAV__PAVIMENTO21"/>
      <sheetName val="SNP17_TRANS_BASE21"/>
      <sheetName val="SNP18_AFIRMADO_3&quot;21"/>
      <sheetName val="alcantarilla_K69+10321"/>
      <sheetName val="alcantarilla_K68+43721"/>
      <sheetName val="alcantarilla_K67+45521"/>
      <sheetName val="BOX_110+520_PUENTE_EL_VERDE21"/>
      <sheetName val="Muro_K99+070321"/>
      <sheetName val="MURO_K104+45421"/>
      <sheetName val="Muro_K109+057021"/>
      <sheetName val="BOX_K21"/>
      <sheetName val="INFORME_SEMANAL18"/>
      <sheetName val="201_718"/>
      <sheetName val="211_118"/>
      <sheetName val="320_218"/>
      <sheetName val="330_118"/>
      <sheetName val="330_218"/>
      <sheetName val="411_218"/>
      <sheetName val="450_2P18"/>
      <sheetName val="450_9P18"/>
      <sheetName val="461_118"/>
      <sheetName val="465_118"/>
      <sheetName val="464_1P18"/>
      <sheetName val="600_218"/>
      <sheetName val="630_518"/>
      <sheetName val="630_618"/>
      <sheetName val="630_718"/>
      <sheetName val="681_118"/>
      <sheetName val="670_P18"/>
      <sheetName val="671_P18"/>
      <sheetName val="674_218"/>
      <sheetName val="450_3P18"/>
      <sheetName val="621_1P18"/>
      <sheetName val="610_2P18"/>
      <sheetName val="230_218"/>
      <sheetName val="230_2P18"/>
      <sheetName val="621_1-1P18"/>
      <sheetName val="621_1_2P18"/>
      <sheetName val="PESO_VARILLAS18"/>
      <sheetName val="210_1_117"/>
      <sheetName val="210_1_217"/>
      <sheetName val="210_2_117"/>
      <sheetName val="220_117"/>
      <sheetName val="420_117"/>
      <sheetName val="421_117"/>
      <sheetName val="630_4_117"/>
      <sheetName val="640_1_117"/>
      <sheetName val="4P_1_117"/>
      <sheetName val="671_117"/>
      <sheetName val="673P_117"/>
      <sheetName val="674p_217"/>
      <sheetName val="640_1_217"/>
      <sheetName val="640_1_417"/>
      <sheetName val="630_3_117"/>
      <sheetName val="700_117"/>
      <sheetName val="701_217"/>
      <sheetName val="710_117"/>
      <sheetName val="730_117"/>
      <sheetName val="TORTA_EST17"/>
      <sheetName val="Indicadores_Y_Listas17"/>
      <sheetName val="PROY_ORIGINAL26"/>
      <sheetName val="PU_(2)25"/>
      <sheetName val="COSTOS_UNITARIOS20"/>
      <sheetName val="TRAYECTO_120"/>
      <sheetName val="200P_120"/>
      <sheetName val="210_2_220"/>
      <sheetName val="320_120"/>
      <sheetName val="640_120"/>
      <sheetName val="500P_120"/>
      <sheetName val="500P_220"/>
      <sheetName val="600_120"/>
      <sheetName val="610_120"/>
      <sheetName val="630_420"/>
      <sheetName val="640P_220"/>
      <sheetName val="640_1_(2)20"/>
      <sheetName val="672P_120"/>
      <sheetName val="2P_120"/>
      <sheetName val="900_220"/>
      <sheetName val="materiales_de_insumo20"/>
      <sheetName val="jornales_y_prestaciones20"/>
      <sheetName val="210_120"/>
      <sheetName val="310_120"/>
      <sheetName val="600_420"/>
      <sheetName val="661_120"/>
      <sheetName val="673_120"/>
      <sheetName val="673_220"/>
      <sheetName val="673_320"/>
      <sheetName val="672_120"/>
      <sheetName val="3P_120"/>
      <sheetName val="3P_220"/>
      <sheetName val="6_1P20"/>
      <sheetName val="6_2P20"/>
      <sheetName val="6_4P20"/>
      <sheetName val="VALOR_ENSAYOS20"/>
      <sheetName val="resumen_preacta20"/>
      <sheetName val="Resalto_en_asfalto20"/>
      <sheetName val="Mat_fresado_para_ampliacion20"/>
      <sheetName val="Tuberia_filtro_D=6&quot;20"/>
      <sheetName val="Realce_de_bordillo20"/>
      <sheetName val="Remocion_tuberia_d=24&quot;20"/>
      <sheetName val="GRAVA_ATRAQUES_DE_ALCANTARILL20"/>
      <sheetName val="FORMATO_PREACTA20"/>
      <sheetName val="FORMATO_FECHA)20"/>
      <sheetName val="DESMONTE_LIMP_20"/>
      <sheetName val="REGISTRO_FOTOGRAFICO20"/>
      <sheetName val="S200_1_DESM__LIMP_B_20"/>
      <sheetName val="S200_2_DESM__LIMP__NB20"/>
      <sheetName val="S201_7_DEMO__ESTRUCTURAS20"/>
      <sheetName val="Remocion_alcantarillas_20"/>
      <sheetName val="Excav__Mat__Comun_20"/>
      <sheetName val="s201_15-remoción_de_alcantari20"/>
      <sheetName val="s210_2_2-Exc_de_expl20"/>
      <sheetName val="s210_2_1-Exc_en_roca20"/>
      <sheetName val="s211_1_REMOCION_DERR_20"/>
      <sheetName val="s220_1_Terraplenes20"/>
      <sheetName val="s221_1_Pedraplen20"/>
      <sheetName val="S900_3_TRANS__DERRUMBE20"/>
      <sheetName val="s231_1_Geotextil20"/>
      <sheetName val="S230_2_Mejora__de_la_Sub-Ra20"/>
      <sheetName val="S320_1_Sub_base20"/>
      <sheetName val="S330_1_BASE_GRANULAR20"/>
      <sheetName val="CONFM__DE_CALZADA_EXISTENTE20"/>
      <sheetName val="S310_1_Confor__calzada_existe20"/>
      <sheetName val="_S450_1_MEZCLA_MDC-120"/>
      <sheetName val="_S450_2MEZCLA_MDC-220"/>
      <sheetName val="S420_1_RIEGO_DE_IMPRIMACION_20"/>
      <sheetName val="S421_1_RIEGO_LIGA_CRR-120"/>
      <sheetName val="S460_1_FRESADO_20"/>
      <sheetName val="Excav__REPARACION_PAVIMENTO_20"/>
      <sheetName val="S465_1_EXC__PAV__ASFALTICO20"/>
      <sheetName val="S500_1_PAVIMENTO_CONCRETO20"/>
      <sheetName val="S510_1_PAVIMENTO_ADOQUIN20"/>
      <sheetName val="S600_1_EXCAV__VARIAS_20"/>
      <sheetName val="Relleno_Estructuras20"/>
      <sheetName val="eXCAVACIONES_VARIAS_EN_ROCA_20"/>
      <sheetName val="S600_2_EXCAV__ROCA20"/>
      <sheetName val="S610_1_Relleno_Estructuras20"/>
      <sheetName val="S623_1_Anclajes_20"/>
      <sheetName val="S623P1_Pantalla_Concreto20"/>
      <sheetName val="S630_3_Concretos_C20"/>
      <sheetName val="S630_4a_Concretos_D20"/>
      <sheetName val="S630_4b_Concretos_D20"/>
      <sheetName val="S630_6_CONCRETO_F20"/>
      <sheetName val="CONCRETO_G20"/>
      <sheetName val="S630_7_CONCRETO_G20"/>
      <sheetName val="s640_1_Acero_refuerzo20"/>
      <sheetName val="S642_13_Juntas_dilatacion20"/>
      <sheetName val="S644_2_Tuberia_PVC_4&quot;20"/>
      <sheetName val="_TUBERIA_36&quot;20"/>
      <sheetName val="S632_1_Baranda20"/>
      <sheetName val="_S661_1_TUBERIA_36&quot;_20"/>
      <sheetName val="S673_1_MAT__FILTRANTE20"/>
      <sheetName val="S673_2_GEOTEXTIL20"/>
      <sheetName val="TRANS__EXPLANACION20"/>
      <sheetName val="_S673_3_GEODREN_PLANAR_6&quot;20"/>
      <sheetName val="S681_1_GAVIONES20"/>
      <sheetName val="S700_1_Demarcacion20"/>
      <sheetName val="S700_2_Marca_víal20"/>
      <sheetName val="S701_1_tachas_reflectivas20"/>
      <sheetName val="S710_1_1_SEÑ_VERT__20"/>
      <sheetName val="S710_2_SEÑ_VERT_V20"/>
      <sheetName val="S710_1_2_SEÑ_VERT_20"/>
      <sheetName val="S730_1Defensas_20"/>
      <sheetName val="S800_2_CERCAS20"/>
      <sheetName val="S810_1_PROTECCION_TALUDES20"/>
      <sheetName val="S900_2Trans_explan20"/>
      <sheetName val="Tratamiento_fisuras20"/>
      <sheetName val="MARCAS_VIALES20"/>
      <sheetName val="Geomalla_con_fibra_de_vidrio20"/>
      <sheetName val="Anclajes_pasivos_4#620"/>
      <sheetName val="SNP1-geomalla_fibra_Vidrio20"/>
      <sheetName val="SNP2-geomalla_Biaxial20"/>
      <sheetName val="SNP3_concreto_3500_20"/>
      <sheetName val="SNP4_CEM__ASFALTICO20"/>
      <sheetName val="SNP5_MTTO_RUTINARIO20"/>
      <sheetName val="SNP6_Drenes20"/>
      <sheetName val="SNP7_Anclajes_pasivos_4#620"/>
      <sheetName val="SNP8_Anclajes_activos_2_Tor20"/>
      <sheetName val="SNP9_Anclajes_activos_4_Tor20"/>
      <sheetName val="SNP10_MATERIAL_3&quot;_TRIT20"/>
      <sheetName val="SNP11_Material_Relleno20"/>
      <sheetName val="SNP12_CUNETAS_3_00020"/>
      <sheetName val="SNP13_PARCHEO20"/>
      <sheetName val="SNP14_SELLO_JUNTAS20"/>
      <sheetName val="SNP15_Pilotes20"/>
      <sheetName val="SNP16_EXCAV__PAVIMENTO20"/>
      <sheetName val="SNP17_TRANS_BASE20"/>
      <sheetName val="SNP18_AFIRMADO_3&quot;20"/>
      <sheetName val="alcantarilla_K69+10320"/>
      <sheetName val="alcantarilla_K68+43720"/>
      <sheetName val="alcantarilla_K67+45520"/>
      <sheetName val="BOX_110+520_PUENTE_EL_VERDE20"/>
      <sheetName val="Muro_K99+070320"/>
      <sheetName val="MURO_K104+45420"/>
      <sheetName val="Muro_K109+057020"/>
      <sheetName val="BOX_K20"/>
      <sheetName val="INFORME_SEMANAL17"/>
      <sheetName val="201_717"/>
      <sheetName val="211_117"/>
      <sheetName val="320_217"/>
      <sheetName val="330_117"/>
      <sheetName val="330_217"/>
      <sheetName val="411_217"/>
      <sheetName val="450_2P17"/>
      <sheetName val="450_9P17"/>
      <sheetName val="461_117"/>
      <sheetName val="465_117"/>
      <sheetName val="464_1P17"/>
      <sheetName val="600_217"/>
      <sheetName val="630_517"/>
      <sheetName val="630_617"/>
      <sheetName val="630_717"/>
      <sheetName val="681_117"/>
      <sheetName val="670_P17"/>
      <sheetName val="671_P17"/>
      <sheetName val="674_217"/>
      <sheetName val="450_3P17"/>
      <sheetName val="621_1P17"/>
      <sheetName val="610_2P17"/>
      <sheetName val="230_217"/>
      <sheetName val="230_2P17"/>
      <sheetName val="621_1-1P17"/>
      <sheetName val="621_1_2P17"/>
      <sheetName val="PESO_VARILLAS17"/>
      <sheetName val="210_1_116"/>
      <sheetName val="210_1_216"/>
      <sheetName val="210_2_116"/>
      <sheetName val="220_116"/>
      <sheetName val="420_116"/>
      <sheetName val="421_116"/>
      <sheetName val="630_4_116"/>
      <sheetName val="640_1_116"/>
      <sheetName val="4P_1_116"/>
      <sheetName val="671_116"/>
      <sheetName val="673P_116"/>
      <sheetName val="674p_216"/>
      <sheetName val="640_1_216"/>
      <sheetName val="640_1_416"/>
      <sheetName val="630_3_116"/>
      <sheetName val="700_116"/>
      <sheetName val="701_216"/>
      <sheetName val="710_116"/>
      <sheetName val="730_116"/>
      <sheetName val="TORTA_EST16"/>
      <sheetName val="Indicadores_Y_Listas16"/>
      <sheetName val="PROY_ORIGINAL28"/>
      <sheetName val="PU_(2)27"/>
      <sheetName val="COSTOS_UNITARIOS22"/>
      <sheetName val="TRAYECTO_122"/>
      <sheetName val="200P_122"/>
      <sheetName val="210_2_222"/>
      <sheetName val="320_122"/>
      <sheetName val="640_122"/>
      <sheetName val="500P_122"/>
      <sheetName val="500P_222"/>
      <sheetName val="600_122"/>
      <sheetName val="610_122"/>
      <sheetName val="630_422"/>
      <sheetName val="640P_222"/>
      <sheetName val="640_1_(2)22"/>
      <sheetName val="672P_122"/>
      <sheetName val="2P_122"/>
      <sheetName val="900_222"/>
      <sheetName val="materiales_de_insumo22"/>
      <sheetName val="jornales_y_prestaciones22"/>
      <sheetName val="210_122"/>
      <sheetName val="310_122"/>
      <sheetName val="600_422"/>
      <sheetName val="661_122"/>
      <sheetName val="673_122"/>
      <sheetName val="673_222"/>
      <sheetName val="673_322"/>
      <sheetName val="672_122"/>
      <sheetName val="3P_122"/>
      <sheetName val="3P_222"/>
      <sheetName val="6_1P22"/>
      <sheetName val="6_2P22"/>
      <sheetName val="6_4P22"/>
      <sheetName val="VALOR_ENSAYOS22"/>
      <sheetName val="resumen_preacta22"/>
      <sheetName val="Resalto_en_asfalto22"/>
      <sheetName val="Mat_fresado_para_ampliacion22"/>
      <sheetName val="Tuberia_filtro_D=6&quot;22"/>
      <sheetName val="Realce_de_bordillo22"/>
      <sheetName val="Remocion_tuberia_d=24&quot;22"/>
      <sheetName val="GRAVA_ATRAQUES_DE_ALCANTARILL22"/>
      <sheetName val="FORMATO_PREACTA22"/>
      <sheetName val="FORMATO_FECHA)22"/>
      <sheetName val="DESMONTE_LIMP_22"/>
      <sheetName val="REGISTRO_FOTOGRAFICO22"/>
      <sheetName val="S200_1_DESM__LIMP_B_22"/>
      <sheetName val="S200_2_DESM__LIMP__NB22"/>
      <sheetName val="S201_7_DEMO__ESTRUCTURAS22"/>
      <sheetName val="Remocion_alcantarillas_22"/>
      <sheetName val="Excav__Mat__Comun_22"/>
      <sheetName val="s201_15-remoción_de_alcantari22"/>
      <sheetName val="s210_2_2-Exc_de_expl22"/>
      <sheetName val="s210_2_1-Exc_en_roca22"/>
      <sheetName val="s211_1_REMOCION_DERR_22"/>
      <sheetName val="s220_1_Terraplenes22"/>
      <sheetName val="s221_1_Pedraplen22"/>
      <sheetName val="S900_3_TRANS__DERRUMBE22"/>
      <sheetName val="s231_1_Geotextil22"/>
      <sheetName val="S230_2_Mejora__de_la_Sub-Ra22"/>
      <sheetName val="S320_1_Sub_base22"/>
      <sheetName val="S330_1_BASE_GRANULAR22"/>
      <sheetName val="CONFM__DE_CALZADA_EXISTENTE22"/>
      <sheetName val="S310_1_Confor__calzada_existe22"/>
      <sheetName val="_S450_1_MEZCLA_MDC-122"/>
      <sheetName val="_S450_2MEZCLA_MDC-222"/>
      <sheetName val="S420_1_RIEGO_DE_IMPRIMACION_22"/>
      <sheetName val="S421_1_RIEGO_LIGA_CRR-122"/>
      <sheetName val="S460_1_FRESADO_22"/>
      <sheetName val="Excav__REPARACION_PAVIMENTO_22"/>
      <sheetName val="S465_1_EXC__PAV__ASFALTICO22"/>
      <sheetName val="S500_1_PAVIMENTO_CONCRETO22"/>
      <sheetName val="S510_1_PAVIMENTO_ADOQUIN22"/>
      <sheetName val="S600_1_EXCAV__VARIAS_22"/>
      <sheetName val="Relleno_Estructuras22"/>
      <sheetName val="eXCAVACIONES_VARIAS_EN_ROCA_22"/>
      <sheetName val="S600_2_EXCAV__ROCA22"/>
      <sheetName val="S610_1_Relleno_Estructuras22"/>
      <sheetName val="S623_1_Anclajes_22"/>
      <sheetName val="S623P1_Pantalla_Concreto22"/>
      <sheetName val="S630_3_Concretos_C22"/>
      <sheetName val="S630_4a_Concretos_D22"/>
      <sheetName val="S630_4b_Concretos_D22"/>
      <sheetName val="S630_6_CONCRETO_F22"/>
      <sheetName val="CONCRETO_G22"/>
      <sheetName val="S630_7_CONCRETO_G22"/>
      <sheetName val="s640_1_Acero_refuerzo22"/>
      <sheetName val="S642_13_Juntas_dilatacion22"/>
      <sheetName val="S644_2_Tuberia_PVC_4&quot;22"/>
      <sheetName val="_TUBERIA_36&quot;22"/>
      <sheetName val="S632_1_Baranda22"/>
      <sheetName val="_S661_1_TUBERIA_36&quot;_22"/>
      <sheetName val="S673_1_MAT__FILTRANTE22"/>
      <sheetName val="S673_2_GEOTEXTIL22"/>
      <sheetName val="TRANS__EXPLANACION22"/>
      <sheetName val="_S673_3_GEODREN_PLANAR_6&quot;22"/>
      <sheetName val="S681_1_GAVIONES22"/>
      <sheetName val="S700_1_Demarcacion22"/>
      <sheetName val="S700_2_Marca_víal22"/>
      <sheetName val="S701_1_tachas_reflectivas22"/>
      <sheetName val="S710_1_1_SEÑ_VERT__22"/>
      <sheetName val="S710_2_SEÑ_VERT_V22"/>
      <sheetName val="S710_1_2_SEÑ_VERT_22"/>
      <sheetName val="S730_1Defensas_22"/>
      <sheetName val="S800_2_CERCAS22"/>
      <sheetName val="S810_1_PROTECCION_TALUDES22"/>
      <sheetName val="S900_2Trans_explan22"/>
      <sheetName val="Tratamiento_fisuras22"/>
      <sheetName val="MARCAS_VIALES22"/>
      <sheetName val="Geomalla_con_fibra_de_vidrio22"/>
      <sheetName val="Anclajes_pasivos_4#622"/>
      <sheetName val="SNP1-geomalla_fibra_Vidrio22"/>
      <sheetName val="SNP2-geomalla_Biaxial22"/>
      <sheetName val="SNP3_concreto_3500_22"/>
      <sheetName val="SNP4_CEM__ASFALTICO22"/>
      <sheetName val="SNP5_MTTO_RUTINARIO22"/>
      <sheetName val="SNP6_Drenes22"/>
      <sheetName val="SNP7_Anclajes_pasivos_4#622"/>
      <sheetName val="SNP8_Anclajes_activos_2_Tor22"/>
      <sheetName val="SNP9_Anclajes_activos_4_Tor22"/>
      <sheetName val="SNP10_MATERIAL_3&quot;_TRIT22"/>
      <sheetName val="SNP11_Material_Relleno22"/>
      <sheetName val="SNP12_CUNETAS_3_00022"/>
      <sheetName val="SNP13_PARCHEO22"/>
      <sheetName val="SNP14_SELLO_JUNTAS22"/>
      <sheetName val="SNP15_Pilotes22"/>
      <sheetName val="SNP16_EXCAV__PAVIMENTO22"/>
      <sheetName val="SNP17_TRANS_BASE22"/>
      <sheetName val="SNP18_AFIRMADO_3&quot;22"/>
      <sheetName val="alcantarilla_K69+10322"/>
      <sheetName val="alcantarilla_K68+43722"/>
      <sheetName val="alcantarilla_K67+45522"/>
      <sheetName val="BOX_110+520_PUENTE_EL_VERDE22"/>
      <sheetName val="Muro_K99+070322"/>
      <sheetName val="MURO_K104+45422"/>
      <sheetName val="Muro_K109+057022"/>
      <sheetName val="BOX_K22"/>
      <sheetName val="INFORME_SEMANAL19"/>
      <sheetName val="201_719"/>
      <sheetName val="211_119"/>
      <sheetName val="320_219"/>
      <sheetName val="330_119"/>
      <sheetName val="330_219"/>
      <sheetName val="411_219"/>
      <sheetName val="450_2P19"/>
      <sheetName val="450_9P19"/>
      <sheetName val="461_119"/>
      <sheetName val="465_119"/>
      <sheetName val="464_1P19"/>
      <sheetName val="600_219"/>
      <sheetName val="630_519"/>
      <sheetName val="630_619"/>
      <sheetName val="630_719"/>
      <sheetName val="681_119"/>
      <sheetName val="670_P19"/>
      <sheetName val="671_P19"/>
      <sheetName val="674_219"/>
      <sheetName val="450_3P19"/>
      <sheetName val="621_1P19"/>
      <sheetName val="610_2P19"/>
      <sheetName val="230_219"/>
      <sheetName val="230_2P19"/>
      <sheetName val="621_1-1P19"/>
      <sheetName val="621_1_2P19"/>
      <sheetName val="PESO_VARILLAS19"/>
      <sheetName val="210_1_118"/>
      <sheetName val="210_1_218"/>
      <sheetName val="210_2_118"/>
      <sheetName val="220_118"/>
      <sheetName val="420_118"/>
      <sheetName val="421_118"/>
      <sheetName val="630_4_118"/>
      <sheetName val="640_1_118"/>
      <sheetName val="4P_1_118"/>
      <sheetName val="671_118"/>
      <sheetName val="673P_118"/>
      <sheetName val="674p_218"/>
      <sheetName val="640_1_218"/>
      <sheetName val="640_1_418"/>
      <sheetName val="630_3_118"/>
      <sheetName val="700_118"/>
      <sheetName val="701_218"/>
      <sheetName val="710_118"/>
      <sheetName val="730_118"/>
      <sheetName val="TORTA_EST18"/>
      <sheetName val="Indicadores_Y_Listas18"/>
      <sheetName val="PROY_ORIGINAL29"/>
      <sheetName val="PU_(2)28"/>
      <sheetName val="COSTOS_UNITARIOS23"/>
      <sheetName val="TRAYECTO_123"/>
      <sheetName val="200P_123"/>
      <sheetName val="210_2_223"/>
      <sheetName val="320_123"/>
      <sheetName val="640_123"/>
      <sheetName val="500P_123"/>
      <sheetName val="500P_223"/>
      <sheetName val="600_123"/>
      <sheetName val="610_123"/>
      <sheetName val="630_423"/>
      <sheetName val="640P_223"/>
      <sheetName val="640_1_(2)23"/>
      <sheetName val="672P_123"/>
      <sheetName val="2P_123"/>
      <sheetName val="900_223"/>
      <sheetName val="materiales_de_insumo23"/>
      <sheetName val="jornales_y_prestaciones23"/>
      <sheetName val="210_123"/>
      <sheetName val="310_123"/>
      <sheetName val="600_423"/>
      <sheetName val="661_123"/>
      <sheetName val="673_123"/>
      <sheetName val="673_223"/>
      <sheetName val="673_323"/>
      <sheetName val="672_123"/>
      <sheetName val="3P_123"/>
      <sheetName val="3P_223"/>
      <sheetName val="6_1P23"/>
      <sheetName val="6_2P23"/>
      <sheetName val="6_4P23"/>
      <sheetName val="VALOR_ENSAYOS23"/>
      <sheetName val="resumen_preacta23"/>
      <sheetName val="Resalto_en_asfalto23"/>
      <sheetName val="Mat_fresado_para_ampliacion23"/>
      <sheetName val="Tuberia_filtro_D=6&quot;23"/>
      <sheetName val="Realce_de_bordillo23"/>
      <sheetName val="Remocion_tuberia_d=24&quot;23"/>
      <sheetName val="GRAVA_ATRAQUES_DE_ALCANTARILL23"/>
      <sheetName val="FORMATO_PREACTA23"/>
      <sheetName val="FORMATO_FECHA)23"/>
      <sheetName val="DESMONTE_LIMP_23"/>
      <sheetName val="REGISTRO_FOTOGRAFICO23"/>
      <sheetName val="S200_1_DESM__LIMP_B_23"/>
      <sheetName val="S200_2_DESM__LIMP__NB23"/>
      <sheetName val="S201_7_DEMO__ESTRUCTURAS23"/>
      <sheetName val="Remocion_alcantarillas_23"/>
      <sheetName val="Excav__Mat__Comun_23"/>
      <sheetName val="s201_15-remoción_de_alcantari23"/>
      <sheetName val="s210_2_2-Exc_de_expl23"/>
      <sheetName val="s210_2_1-Exc_en_roca23"/>
      <sheetName val="s211_1_REMOCION_DERR_23"/>
      <sheetName val="s220_1_Terraplenes23"/>
      <sheetName val="s221_1_Pedraplen23"/>
      <sheetName val="S900_3_TRANS__DERRUMBE23"/>
      <sheetName val="s231_1_Geotextil23"/>
      <sheetName val="S230_2_Mejora__de_la_Sub-Ra23"/>
      <sheetName val="S320_1_Sub_base23"/>
      <sheetName val="S330_1_BASE_GRANULAR23"/>
      <sheetName val="CONFM__DE_CALZADA_EXISTENTE23"/>
      <sheetName val="S310_1_Confor__calzada_existe23"/>
      <sheetName val="_S450_1_MEZCLA_MDC-123"/>
      <sheetName val="_S450_2MEZCLA_MDC-223"/>
      <sheetName val="S420_1_RIEGO_DE_IMPRIMACION_23"/>
      <sheetName val="S421_1_RIEGO_LIGA_CRR-123"/>
      <sheetName val="S460_1_FRESADO_23"/>
      <sheetName val="Excav__REPARACION_PAVIMENTO_23"/>
      <sheetName val="S465_1_EXC__PAV__ASFALTICO23"/>
      <sheetName val="S500_1_PAVIMENTO_CONCRETO23"/>
      <sheetName val="S510_1_PAVIMENTO_ADOQUIN23"/>
      <sheetName val="S600_1_EXCAV__VARIAS_23"/>
      <sheetName val="Relleno_Estructuras23"/>
      <sheetName val="eXCAVACIONES_VARIAS_EN_ROCA_23"/>
      <sheetName val="S600_2_EXCAV__ROCA23"/>
      <sheetName val="S610_1_Relleno_Estructuras23"/>
      <sheetName val="S623_1_Anclajes_23"/>
      <sheetName val="S623P1_Pantalla_Concreto23"/>
      <sheetName val="S630_3_Concretos_C23"/>
      <sheetName val="S630_4a_Concretos_D23"/>
      <sheetName val="S630_4b_Concretos_D23"/>
      <sheetName val="S630_6_CONCRETO_F23"/>
      <sheetName val="CONCRETO_G23"/>
      <sheetName val="S630_7_CONCRETO_G23"/>
      <sheetName val="s640_1_Acero_refuerzo23"/>
      <sheetName val="S642_13_Juntas_dilatacion23"/>
      <sheetName val="S644_2_Tuberia_PVC_4&quot;23"/>
      <sheetName val="_TUBERIA_36&quot;23"/>
      <sheetName val="S632_1_Baranda23"/>
      <sheetName val="_S661_1_TUBERIA_36&quot;_23"/>
      <sheetName val="S673_1_MAT__FILTRANTE23"/>
      <sheetName val="S673_2_GEOTEXTIL23"/>
      <sheetName val="TRANS__EXPLANACION23"/>
      <sheetName val="_S673_3_GEODREN_PLANAR_6&quot;23"/>
      <sheetName val="S681_1_GAVIONES23"/>
      <sheetName val="S700_1_Demarcacion23"/>
      <sheetName val="S700_2_Marca_víal23"/>
      <sheetName val="S701_1_tachas_reflectivas23"/>
      <sheetName val="S710_1_1_SEÑ_VERT__23"/>
      <sheetName val="S710_2_SEÑ_VERT_V23"/>
      <sheetName val="S710_1_2_SEÑ_VERT_23"/>
      <sheetName val="S730_1Defensas_23"/>
      <sheetName val="S800_2_CERCAS23"/>
      <sheetName val="S810_1_PROTECCION_TALUDES23"/>
      <sheetName val="S900_2Trans_explan23"/>
      <sheetName val="Tratamiento_fisuras23"/>
      <sheetName val="MARCAS_VIALES23"/>
      <sheetName val="Geomalla_con_fibra_de_vidrio23"/>
      <sheetName val="Anclajes_pasivos_4#623"/>
      <sheetName val="SNP1-geomalla_fibra_Vidrio23"/>
      <sheetName val="SNP2-geomalla_Biaxial23"/>
      <sheetName val="SNP3_concreto_3500_23"/>
      <sheetName val="SNP4_CEM__ASFALTICO23"/>
      <sheetName val="SNP5_MTTO_RUTINARIO23"/>
      <sheetName val="SNP6_Drenes23"/>
      <sheetName val="SNP7_Anclajes_pasivos_4#623"/>
      <sheetName val="SNP8_Anclajes_activos_2_Tor23"/>
      <sheetName val="SNP9_Anclajes_activos_4_Tor23"/>
      <sheetName val="SNP10_MATERIAL_3&quot;_TRIT23"/>
      <sheetName val="SNP11_Material_Relleno23"/>
      <sheetName val="SNP12_CUNETAS_3_00023"/>
      <sheetName val="SNP13_PARCHEO23"/>
      <sheetName val="SNP14_SELLO_JUNTAS23"/>
      <sheetName val="SNP15_Pilotes23"/>
      <sheetName val="SNP16_EXCAV__PAVIMENTO23"/>
      <sheetName val="SNP17_TRANS_BASE23"/>
      <sheetName val="SNP18_AFIRMADO_3&quot;23"/>
      <sheetName val="alcantarilla_K69+10323"/>
      <sheetName val="alcantarilla_K68+43723"/>
      <sheetName val="alcantarilla_K67+45523"/>
      <sheetName val="BOX_110+520_PUENTE_EL_VERDE23"/>
      <sheetName val="Muro_K99+070323"/>
      <sheetName val="MURO_K104+45423"/>
      <sheetName val="Muro_K109+057023"/>
      <sheetName val="BOX_K23"/>
      <sheetName val="INFORME_SEMANAL20"/>
      <sheetName val="201_720"/>
      <sheetName val="211_120"/>
      <sheetName val="320_220"/>
      <sheetName val="330_120"/>
      <sheetName val="330_220"/>
      <sheetName val="411_220"/>
      <sheetName val="450_2P20"/>
      <sheetName val="450_9P20"/>
      <sheetName val="461_120"/>
      <sheetName val="465_120"/>
      <sheetName val="464_1P20"/>
      <sheetName val="600_220"/>
      <sheetName val="630_520"/>
      <sheetName val="630_620"/>
      <sheetName val="630_720"/>
      <sheetName val="681_120"/>
      <sheetName val="670_P20"/>
      <sheetName val="671_P20"/>
      <sheetName val="674_220"/>
      <sheetName val="450_3P20"/>
      <sheetName val="621_1P20"/>
      <sheetName val="610_2P20"/>
      <sheetName val="230_220"/>
      <sheetName val="230_2P20"/>
      <sheetName val="621_1-1P20"/>
      <sheetName val="621_1_2P20"/>
      <sheetName val="PESO_VARILLAS20"/>
      <sheetName val="210_1_119"/>
      <sheetName val="210_1_219"/>
      <sheetName val="210_2_119"/>
      <sheetName val="220_119"/>
      <sheetName val="420_119"/>
      <sheetName val="421_119"/>
      <sheetName val="630_4_119"/>
      <sheetName val="640_1_119"/>
      <sheetName val="4P_1_119"/>
      <sheetName val="671_119"/>
      <sheetName val="673P_119"/>
      <sheetName val="674p_219"/>
      <sheetName val="640_1_219"/>
      <sheetName val="640_1_419"/>
      <sheetName val="630_3_119"/>
      <sheetName val="700_119"/>
      <sheetName val="701_219"/>
      <sheetName val="710_119"/>
      <sheetName val="730_119"/>
      <sheetName val="TORTA_EST19"/>
      <sheetName val="Indicadores_Y_Listas19"/>
      <sheetName val="PROY_ORIGINAL30"/>
      <sheetName val="PU_(2)29"/>
      <sheetName val="COSTOS_UNITARIOS24"/>
      <sheetName val="TRAYECTO_124"/>
      <sheetName val="200P_124"/>
      <sheetName val="210_2_224"/>
      <sheetName val="320_124"/>
      <sheetName val="640_124"/>
      <sheetName val="500P_124"/>
      <sheetName val="500P_224"/>
      <sheetName val="600_124"/>
      <sheetName val="610_124"/>
      <sheetName val="630_424"/>
      <sheetName val="640P_224"/>
      <sheetName val="640_1_(2)24"/>
      <sheetName val="672P_124"/>
      <sheetName val="2P_124"/>
      <sheetName val="900_224"/>
      <sheetName val="materiales_de_insumo24"/>
      <sheetName val="jornales_y_prestaciones24"/>
      <sheetName val="210_124"/>
      <sheetName val="310_124"/>
      <sheetName val="600_424"/>
      <sheetName val="661_124"/>
      <sheetName val="673_124"/>
      <sheetName val="673_224"/>
      <sheetName val="673_324"/>
      <sheetName val="672_124"/>
      <sheetName val="3P_124"/>
      <sheetName val="3P_224"/>
      <sheetName val="6_1P24"/>
      <sheetName val="6_2P24"/>
      <sheetName val="6_4P24"/>
      <sheetName val="VALOR_ENSAYOS24"/>
      <sheetName val="resumen_preacta24"/>
      <sheetName val="Resalto_en_asfalto24"/>
      <sheetName val="Mat_fresado_para_ampliacion24"/>
      <sheetName val="Tuberia_filtro_D=6&quot;24"/>
      <sheetName val="Realce_de_bordillo24"/>
      <sheetName val="Remocion_tuberia_d=24&quot;24"/>
      <sheetName val="GRAVA_ATRAQUES_DE_ALCANTARILL24"/>
      <sheetName val="FORMATO_PREACTA24"/>
      <sheetName val="FORMATO_FECHA)24"/>
      <sheetName val="DESMONTE_LIMP_24"/>
      <sheetName val="REGISTRO_FOTOGRAFICO24"/>
      <sheetName val="S200_1_DESM__LIMP_B_24"/>
      <sheetName val="S200_2_DESM__LIMP__NB24"/>
      <sheetName val="S201_7_DEMO__ESTRUCTURAS24"/>
      <sheetName val="Remocion_alcantarillas_24"/>
      <sheetName val="Excav__Mat__Comun_24"/>
      <sheetName val="s201_15-remoción_de_alcantari24"/>
      <sheetName val="s210_2_2-Exc_de_expl24"/>
      <sheetName val="s210_2_1-Exc_en_roca24"/>
      <sheetName val="s211_1_REMOCION_DERR_24"/>
      <sheetName val="s220_1_Terraplenes24"/>
      <sheetName val="s221_1_Pedraplen24"/>
      <sheetName val="S900_3_TRANS__DERRUMBE24"/>
      <sheetName val="s231_1_Geotextil24"/>
      <sheetName val="S230_2_Mejora__de_la_Sub-Ra24"/>
      <sheetName val="S320_1_Sub_base24"/>
      <sheetName val="S330_1_BASE_GRANULAR24"/>
      <sheetName val="CONFM__DE_CALZADA_EXISTENTE24"/>
      <sheetName val="S310_1_Confor__calzada_existe24"/>
      <sheetName val="_S450_1_MEZCLA_MDC-124"/>
      <sheetName val="_S450_2MEZCLA_MDC-224"/>
      <sheetName val="S420_1_RIEGO_DE_IMPRIMACION_24"/>
      <sheetName val="S421_1_RIEGO_LIGA_CRR-124"/>
      <sheetName val="S460_1_FRESADO_24"/>
      <sheetName val="Excav__REPARACION_PAVIMENTO_24"/>
      <sheetName val="S465_1_EXC__PAV__ASFALTICO24"/>
      <sheetName val="S500_1_PAVIMENTO_CONCRETO24"/>
      <sheetName val="S510_1_PAVIMENTO_ADOQUIN24"/>
      <sheetName val="S600_1_EXCAV__VARIAS_24"/>
      <sheetName val="Relleno_Estructuras24"/>
      <sheetName val="eXCAVACIONES_VARIAS_EN_ROCA_24"/>
      <sheetName val="S600_2_EXCAV__ROCA24"/>
      <sheetName val="S610_1_Relleno_Estructuras24"/>
      <sheetName val="S623_1_Anclajes_24"/>
      <sheetName val="S623P1_Pantalla_Concreto24"/>
      <sheetName val="S630_3_Concretos_C24"/>
      <sheetName val="S630_4a_Concretos_D24"/>
      <sheetName val="S630_4b_Concretos_D24"/>
      <sheetName val="S630_6_CONCRETO_F24"/>
      <sheetName val="CONCRETO_G24"/>
      <sheetName val="S630_7_CONCRETO_G24"/>
      <sheetName val="s640_1_Acero_refuerzo24"/>
      <sheetName val="S642_13_Juntas_dilatacion24"/>
      <sheetName val="S644_2_Tuberia_PVC_4&quot;24"/>
      <sheetName val="_TUBERIA_36&quot;24"/>
      <sheetName val="S632_1_Baranda24"/>
      <sheetName val="_S661_1_TUBERIA_36&quot;_24"/>
      <sheetName val="S673_1_MAT__FILTRANTE24"/>
      <sheetName val="S673_2_GEOTEXTIL24"/>
      <sheetName val="TRANS__EXPLANACION24"/>
      <sheetName val="_S673_3_GEODREN_PLANAR_6&quot;24"/>
      <sheetName val="S681_1_GAVIONES24"/>
      <sheetName val="S700_1_Demarcacion24"/>
      <sheetName val="S700_2_Marca_víal24"/>
      <sheetName val="S701_1_tachas_reflectivas24"/>
      <sheetName val="S710_1_1_SEÑ_VERT__24"/>
      <sheetName val="S710_2_SEÑ_VERT_V24"/>
      <sheetName val="S710_1_2_SEÑ_VERT_24"/>
      <sheetName val="S730_1Defensas_24"/>
      <sheetName val="S800_2_CERCAS24"/>
      <sheetName val="S810_1_PROTECCION_TALUDES24"/>
      <sheetName val="S900_2Trans_explan24"/>
      <sheetName val="Tratamiento_fisuras24"/>
      <sheetName val="MARCAS_VIALES24"/>
      <sheetName val="Geomalla_con_fibra_de_vidrio24"/>
      <sheetName val="Anclajes_pasivos_4#624"/>
      <sheetName val="SNP1-geomalla_fibra_Vidrio24"/>
      <sheetName val="SNP2-geomalla_Biaxial24"/>
      <sheetName val="SNP3_concreto_3500_24"/>
      <sheetName val="SNP4_CEM__ASFALTICO24"/>
      <sheetName val="SNP5_MTTO_RUTINARIO24"/>
      <sheetName val="SNP6_Drenes24"/>
      <sheetName val="SNP7_Anclajes_pasivos_4#624"/>
      <sheetName val="SNP8_Anclajes_activos_2_Tor24"/>
      <sheetName val="SNP9_Anclajes_activos_4_Tor24"/>
      <sheetName val="SNP10_MATERIAL_3&quot;_TRIT24"/>
      <sheetName val="SNP11_Material_Relleno24"/>
      <sheetName val="SNP12_CUNETAS_3_00024"/>
      <sheetName val="SNP13_PARCHEO24"/>
      <sheetName val="SNP14_SELLO_JUNTAS24"/>
      <sheetName val="SNP15_Pilotes24"/>
      <sheetName val="SNP16_EXCAV__PAVIMENTO24"/>
      <sheetName val="SNP17_TRANS_BASE24"/>
      <sheetName val="SNP18_AFIRMADO_3&quot;24"/>
      <sheetName val="alcantarilla_K69+10324"/>
      <sheetName val="alcantarilla_K68+43724"/>
      <sheetName val="alcantarilla_K67+45524"/>
      <sheetName val="BOX_110+520_PUENTE_EL_VERDE24"/>
      <sheetName val="Muro_K99+070324"/>
      <sheetName val="MURO_K104+45424"/>
      <sheetName val="Muro_K109+057024"/>
      <sheetName val="BOX_K24"/>
      <sheetName val="INFORME_SEMANAL21"/>
      <sheetName val="201_721"/>
      <sheetName val="211_121"/>
      <sheetName val="320_221"/>
      <sheetName val="330_121"/>
      <sheetName val="330_221"/>
      <sheetName val="411_221"/>
      <sheetName val="450_2P21"/>
      <sheetName val="450_9P21"/>
      <sheetName val="461_121"/>
      <sheetName val="465_121"/>
      <sheetName val="464_1P21"/>
      <sheetName val="600_221"/>
      <sheetName val="630_521"/>
      <sheetName val="630_621"/>
      <sheetName val="630_721"/>
      <sheetName val="681_121"/>
      <sheetName val="670_P21"/>
      <sheetName val="671_P21"/>
      <sheetName val="674_221"/>
      <sheetName val="450_3P21"/>
      <sheetName val="621_1P21"/>
      <sheetName val="610_2P21"/>
      <sheetName val="230_221"/>
      <sheetName val="230_2P21"/>
      <sheetName val="621_1-1P21"/>
      <sheetName val="621_1_2P21"/>
      <sheetName val="PESO_VARILLAS21"/>
      <sheetName val="210_1_120"/>
      <sheetName val="210_1_220"/>
      <sheetName val="210_2_120"/>
      <sheetName val="220_120"/>
      <sheetName val="420_120"/>
      <sheetName val="421_120"/>
      <sheetName val="630_4_120"/>
      <sheetName val="640_1_120"/>
      <sheetName val="4P_1_120"/>
      <sheetName val="671_120"/>
      <sheetName val="673P_120"/>
      <sheetName val="674p_220"/>
      <sheetName val="640_1_220"/>
      <sheetName val="640_1_420"/>
      <sheetName val="630_3_120"/>
      <sheetName val="700_120"/>
      <sheetName val="701_220"/>
      <sheetName val="710_120"/>
      <sheetName val="730_120"/>
      <sheetName val="TORTA_EST20"/>
      <sheetName val="Indicadores_Y_Listas20"/>
      <sheetName val="PROY_ORIGINAL31"/>
      <sheetName val="PU_(2)30"/>
      <sheetName val="COSTOS_UNITARIOS25"/>
      <sheetName val="TRAYECTO_125"/>
      <sheetName val="200P_125"/>
      <sheetName val="210_2_225"/>
      <sheetName val="320_125"/>
      <sheetName val="640_125"/>
      <sheetName val="500P_125"/>
      <sheetName val="500P_225"/>
      <sheetName val="600_125"/>
      <sheetName val="610_125"/>
      <sheetName val="630_425"/>
      <sheetName val="640P_225"/>
      <sheetName val="640_1_(2)25"/>
      <sheetName val="672P_125"/>
      <sheetName val="2P_125"/>
      <sheetName val="900_225"/>
      <sheetName val="materiales_de_insumo25"/>
      <sheetName val="jornales_y_prestaciones25"/>
      <sheetName val="210_125"/>
      <sheetName val="310_125"/>
      <sheetName val="600_425"/>
      <sheetName val="661_125"/>
      <sheetName val="673_125"/>
      <sheetName val="673_225"/>
      <sheetName val="673_325"/>
      <sheetName val="672_125"/>
      <sheetName val="3P_125"/>
      <sheetName val="3P_225"/>
      <sheetName val="6_1P25"/>
      <sheetName val="6_2P25"/>
      <sheetName val="6_4P25"/>
      <sheetName val="VALOR_ENSAYOS25"/>
      <sheetName val="resumen_preacta25"/>
      <sheetName val="Resalto_en_asfalto25"/>
      <sheetName val="Mat_fresado_para_ampliacion25"/>
      <sheetName val="Tuberia_filtro_D=6&quot;25"/>
      <sheetName val="Realce_de_bordillo25"/>
      <sheetName val="Remocion_tuberia_d=24&quot;25"/>
      <sheetName val="GRAVA_ATRAQUES_DE_ALCANTARILL25"/>
      <sheetName val="FORMATO_PREACTA25"/>
      <sheetName val="FORMATO_FECHA)25"/>
      <sheetName val="DESMONTE_LIMP_25"/>
      <sheetName val="REGISTRO_FOTOGRAFICO25"/>
      <sheetName val="S200_1_DESM__LIMP_B_25"/>
      <sheetName val="S200_2_DESM__LIMP__NB25"/>
      <sheetName val="S201_7_DEMO__ESTRUCTURAS25"/>
      <sheetName val="Remocion_alcantarillas_25"/>
      <sheetName val="Excav__Mat__Comun_25"/>
      <sheetName val="s201_15-remoción_de_alcantari25"/>
      <sheetName val="s210_2_2-Exc_de_expl25"/>
      <sheetName val="s210_2_1-Exc_en_roca25"/>
      <sheetName val="s211_1_REMOCION_DERR_25"/>
      <sheetName val="s220_1_Terraplenes25"/>
      <sheetName val="s221_1_Pedraplen25"/>
      <sheetName val="S900_3_TRANS__DERRUMBE25"/>
      <sheetName val="s231_1_Geotextil25"/>
      <sheetName val="S230_2_Mejora__de_la_Sub-Ra25"/>
      <sheetName val="S320_1_Sub_base25"/>
      <sheetName val="S330_1_BASE_GRANULAR25"/>
      <sheetName val="CONFM__DE_CALZADA_EXISTENTE25"/>
      <sheetName val="S310_1_Confor__calzada_existe25"/>
      <sheetName val="_S450_1_MEZCLA_MDC-125"/>
      <sheetName val="_S450_2MEZCLA_MDC-225"/>
      <sheetName val="S420_1_RIEGO_DE_IMPRIMACION_25"/>
      <sheetName val="S421_1_RIEGO_LIGA_CRR-125"/>
      <sheetName val="S460_1_FRESADO_25"/>
      <sheetName val="Excav__REPARACION_PAVIMENTO_25"/>
      <sheetName val="S465_1_EXC__PAV__ASFALTICO25"/>
      <sheetName val="S500_1_PAVIMENTO_CONCRETO25"/>
      <sheetName val="S510_1_PAVIMENTO_ADOQUIN25"/>
      <sheetName val="S600_1_EXCAV__VARIAS_25"/>
      <sheetName val="Relleno_Estructuras25"/>
      <sheetName val="eXCAVACIONES_VARIAS_EN_ROCA_25"/>
      <sheetName val="S600_2_EXCAV__ROCA25"/>
      <sheetName val="S610_1_Relleno_Estructuras25"/>
      <sheetName val="S623_1_Anclajes_25"/>
      <sheetName val="S623P1_Pantalla_Concreto25"/>
      <sheetName val="S630_3_Concretos_C25"/>
      <sheetName val="S630_4a_Concretos_D25"/>
      <sheetName val="S630_4b_Concretos_D25"/>
      <sheetName val="S630_6_CONCRETO_F25"/>
      <sheetName val="CONCRETO_G25"/>
      <sheetName val="S630_7_CONCRETO_G25"/>
      <sheetName val="s640_1_Acero_refuerzo25"/>
      <sheetName val="S642_13_Juntas_dilatacion25"/>
      <sheetName val="S644_2_Tuberia_PVC_4&quot;25"/>
      <sheetName val="_TUBERIA_36&quot;25"/>
      <sheetName val="S632_1_Baranda25"/>
      <sheetName val="_S661_1_TUBERIA_36&quot;_25"/>
      <sheetName val="S673_1_MAT__FILTRANTE25"/>
      <sheetName val="S673_2_GEOTEXTIL25"/>
      <sheetName val="TRANS__EXPLANACION25"/>
      <sheetName val="_S673_3_GEODREN_PLANAR_6&quot;25"/>
      <sheetName val="S681_1_GAVIONES25"/>
      <sheetName val="S700_1_Demarcacion25"/>
      <sheetName val="S700_2_Marca_víal25"/>
      <sheetName val="S701_1_tachas_reflectivas25"/>
      <sheetName val="S710_1_1_SEÑ_VERT__25"/>
      <sheetName val="S710_2_SEÑ_VERT_V25"/>
      <sheetName val="S710_1_2_SEÑ_VERT_25"/>
      <sheetName val="S730_1Defensas_25"/>
      <sheetName val="S800_2_CERCAS25"/>
      <sheetName val="S810_1_PROTECCION_TALUDES25"/>
      <sheetName val="S900_2Trans_explan25"/>
      <sheetName val="Tratamiento_fisuras25"/>
      <sheetName val="MARCAS_VIALES25"/>
      <sheetName val="Geomalla_con_fibra_de_vidrio25"/>
      <sheetName val="Anclajes_pasivos_4#625"/>
      <sheetName val="SNP1-geomalla_fibra_Vidrio25"/>
      <sheetName val="SNP2-geomalla_Biaxial25"/>
      <sheetName val="SNP3_concreto_3500_25"/>
      <sheetName val="SNP4_CEM__ASFALTICO25"/>
      <sheetName val="SNP5_MTTO_RUTINARIO25"/>
      <sheetName val="SNP6_Drenes25"/>
      <sheetName val="SNP7_Anclajes_pasivos_4#625"/>
      <sheetName val="SNP8_Anclajes_activos_2_Tor25"/>
      <sheetName val="SNP9_Anclajes_activos_4_Tor25"/>
      <sheetName val="SNP10_MATERIAL_3&quot;_TRIT25"/>
      <sheetName val="SNP11_Material_Relleno25"/>
      <sheetName val="SNP12_CUNETAS_3_00025"/>
      <sheetName val="SNP13_PARCHEO25"/>
      <sheetName val="SNP14_SELLO_JUNTAS25"/>
      <sheetName val="SNP15_Pilotes25"/>
      <sheetName val="SNP16_EXCAV__PAVIMENTO25"/>
      <sheetName val="SNP17_TRANS_BASE25"/>
      <sheetName val="SNP18_AFIRMADO_3&quot;25"/>
      <sheetName val="alcantarilla_K69+10325"/>
      <sheetName val="alcantarilla_K68+43725"/>
      <sheetName val="alcantarilla_K67+45525"/>
      <sheetName val="BOX_110+520_PUENTE_EL_VERDE25"/>
      <sheetName val="Muro_K99+070325"/>
      <sheetName val="MURO_K104+45425"/>
      <sheetName val="Muro_K109+057025"/>
      <sheetName val="BOX_K25"/>
      <sheetName val="INFORME_SEMANAL22"/>
      <sheetName val="201_722"/>
      <sheetName val="211_122"/>
      <sheetName val="320_222"/>
      <sheetName val="330_122"/>
      <sheetName val="330_222"/>
      <sheetName val="411_222"/>
      <sheetName val="450_2P22"/>
      <sheetName val="450_9P22"/>
      <sheetName val="461_122"/>
      <sheetName val="465_122"/>
      <sheetName val="464_1P22"/>
      <sheetName val="600_222"/>
      <sheetName val="630_522"/>
      <sheetName val="630_622"/>
      <sheetName val="630_722"/>
      <sheetName val="681_122"/>
      <sheetName val="670_P22"/>
      <sheetName val="671_P22"/>
      <sheetName val="674_222"/>
      <sheetName val="450_3P22"/>
      <sheetName val="621_1P22"/>
      <sheetName val="610_2P22"/>
      <sheetName val="230_222"/>
      <sheetName val="230_2P22"/>
      <sheetName val="621_1-1P22"/>
      <sheetName val="621_1_2P22"/>
      <sheetName val="PESO_VARILLAS22"/>
      <sheetName val="210_1_121"/>
      <sheetName val="210_1_221"/>
      <sheetName val="210_2_121"/>
      <sheetName val="220_121"/>
      <sheetName val="420_121"/>
      <sheetName val="421_121"/>
      <sheetName val="630_4_121"/>
      <sheetName val="640_1_121"/>
      <sheetName val="4P_1_121"/>
      <sheetName val="671_121"/>
      <sheetName val="673P_121"/>
      <sheetName val="674p_221"/>
      <sheetName val="640_1_221"/>
      <sheetName val="640_1_421"/>
      <sheetName val="630_3_121"/>
      <sheetName val="700_121"/>
      <sheetName val="701_221"/>
      <sheetName val="710_121"/>
      <sheetName val="730_121"/>
      <sheetName val="TORTA_EST21"/>
      <sheetName val="Indicadores_Y_Listas21"/>
      <sheetName val="PROY_ORIGINAL32"/>
      <sheetName val="PU_(2)31"/>
      <sheetName val="COSTOS_UNITARIOS26"/>
      <sheetName val="TRAYECTO_126"/>
      <sheetName val="200P_126"/>
      <sheetName val="210_2_226"/>
      <sheetName val="320_126"/>
      <sheetName val="640_126"/>
      <sheetName val="500P_126"/>
      <sheetName val="500P_226"/>
      <sheetName val="600_126"/>
      <sheetName val="610_126"/>
      <sheetName val="630_426"/>
      <sheetName val="640P_226"/>
      <sheetName val="640_1_(2)26"/>
      <sheetName val="672P_126"/>
      <sheetName val="2P_126"/>
      <sheetName val="900_226"/>
      <sheetName val="materiales_de_insumo26"/>
      <sheetName val="jornales_y_prestaciones26"/>
      <sheetName val="210_126"/>
      <sheetName val="310_126"/>
      <sheetName val="600_426"/>
      <sheetName val="661_126"/>
      <sheetName val="673_126"/>
      <sheetName val="673_226"/>
      <sheetName val="673_326"/>
      <sheetName val="672_126"/>
      <sheetName val="3P_126"/>
      <sheetName val="3P_226"/>
      <sheetName val="6_1P26"/>
      <sheetName val="6_2P26"/>
      <sheetName val="6_4P26"/>
      <sheetName val="VALOR_ENSAYOS26"/>
      <sheetName val="resumen_preacta26"/>
      <sheetName val="Resalto_en_asfalto26"/>
      <sheetName val="Mat_fresado_para_ampliacion26"/>
      <sheetName val="Tuberia_filtro_D=6&quot;26"/>
      <sheetName val="Realce_de_bordillo26"/>
      <sheetName val="Remocion_tuberia_d=24&quot;26"/>
      <sheetName val="GRAVA_ATRAQUES_DE_ALCANTARILL26"/>
      <sheetName val="FORMATO_PREACTA26"/>
      <sheetName val="FORMATO_FECHA)26"/>
      <sheetName val="DESMONTE_LIMP_26"/>
      <sheetName val="REGISTRO_FOTOGRAFICO26"/>
      <sheetName val="S200_1_DESM__LIMP_B_26"/>
      <sheetName val="S200_2_DESM__LIMP__NB26"/>
      <sheetName val="S201_7_DEMO__ESTRUCTURAS26"/>
      <sheetName val="Remocion_alcantarillas_26"/>
      <sheetName val="Excav__Mat__Comun_26"/>
      <sheetName val="s201_15-remoción_de_alcantari26"/>
      <sheetName val="s210_2_2-Exc_de_expl26"/>
      <sheetName val="s210_2_1-Exc_en_roca26"/>
      <sheetName val="s211_1_REMOCION_DERR_26"/>
      <sheetName val="s220_1_Terraplenes26"/>
      <sheetName val="s221_1_Pedraplen26"/>
      <sheetName val="S900_3_TRANS__DERRUMBE26"/>
      <sheetName val="s231_1_Geotextil26"/>
      <sheetName val="S230_2_Mejora__de_la_Sub-Ra26"/>
      <sheetName val="S320_1_Sub_base26"/>
      <sheetName val="S330_1_BASE_GRANULAR26"/>
      <sheetName val="CONFM__DE_CALZADA_EXISTENTE26"/>
      <sheetName val="S310_1_Confor__calzada_existe26"/>
      <sheetName val="_S450_1_MEZCLA_MDC-126"/>
      <sheetName val="_S450_2MEZCLA_MDC-226"/>
      <sheetName val="S420_1_RIEGO_DE_IMPRIMACION_26"/>
      <sheetName val="S421_1_RIEGO_LIGA_CRR-126"/>
      <sheetName val="S460_1_FRESADO_26"/>
      <sheetName val="Excav__REPARACION_PAVIMENTO_26"/>
      <sheetName val="S465_1_EXC__PAV__ASFALTICO26"/>
      <sheetName val="S500_1_PAVIMENTO_CONCRETO26"/>
      <sheetName val="S510_1_PAVIMENTO_ADOQUIN26"/>
      <sheetName val="S600_1_EXCAV__VARIAS_26"/>
      <sheetName val="Relleno_Estructuras26"/>
      <sheetName val="eXCAVACIONES_VARIAS_EN_ROCA_26"/>
      <sheetName val="S600_2_EXCAV__ROCA26"/>
      <sheetName val="S610_1_Relleno_Estructuras26"/>
      <sheetName val="S623_1_Anclajes_26"/>
      <sheetName val="S623P1_Pantalla_Concreto26"/>
      <sheetName val="S630_3_Concretos_C26"/>
      <sheetName val="S630_4a_Concretos_D26"/>
      <sheetName val="S630_4b_Concretos_D26"/>
      <sheetName val="S630_6_CONCRETO_F26"/>
      <sheetName val="CONCRETO_G26"/>
      <sheetName val="S630_7_CONCRETO_G26"/>
      <sheetName val="s640_1_Acero_refuerzo26"/>
      <sheetName val="S642_13_Juntas_dilatacion26"/>
      <sheetName val="S644_2_Tuberia_PVC_4&quot;26"/>
      <sheetName val="_TUBERIA_36&quot;26"/>
      <sheetName val="S632_1_Baranda26"/>
      <sheetName val="_S661_1_TUBERIA_36&quot;_26"/>
      <sheetName val="S673_1_MAT__FILTRANTE26"/>
      <sheetName val="S673_2_GEOTEXTIL26"/>
      <sheetName val="TRANS__EXPLANACION26"/>
      <sheetName val="_S673_3_GEODREN_PLANAR_6&quot;26"/>
      <sheetName val="S681_1_GAVIONES26"/>
      <sheetName val="S700_1_Demarcacion26"/>
      <sheetName val="S700_2_Marca_víal26"/>
      <sheetName val="S701_1_tachas_reflectivas26"/>
      <sheetName val="S710_1_1_SEÑ_VERT__26"/>
      <sheetName val="S710_2_SEÑ_VERT_V26"/>
      <sheetName val="S710_1_2_SEÑ_VERT_26"/>
      <sheetName val="S730_1Defensas_26"/>
      <sheetName val="S800_2_CERCAS26"/>
      <sheetName val="S810_1_PROTECCION_TALUDES26"/>
      <sheetName val="S900_2Trans_explan26"/>
      <sheetName val="Tratamiento_fisuras26"/>
      <sheetName val="MARCAS_VIALES26"/>
      <sheetName val="Geomalla_con_fibra_de_vidrio26"/>
      <sheetName val="Anclajes_pasivos_4#626"/>
      <sheetName val="SNP1-geomalla_fibra_Vidrio26"/>
      <sheetName val="SNP2-geomalla_Biaxial26"/>
      <sheetName val="SNP3_concreto_3500_26"/>
      <sheetName val="SNP4_CEM__ASFALTICO26"/>
      <sheetName val="SNP5_MTTO_RUTINARIO26"/>
      <sheetName val="SNP6_Drenes26"/>
      <sheetName val="SNP7_Anclajes_pasivos_4#626"/>
      <sheetName val="SNP8_Anclajes_activos_2_Tor26"/>
      <sheetName val="SNP9_Anclajes_activos_4_Tor26"/>
      <sheetName val="SNP10_MATERIAL_3&quot;_TRIT26"/>
      <sheetName val="SNP11_Material_Relleno26"/>
      <sheetName val="SNP12_CUNETAS_3_00026"/>
      <sheetName val="SNP13_PARCHEO26"/>
      <sheetName val="SNP14_SELLO_JUNTAS26"/>
      <sheetName val="SNP15_Pilotes26"/>
      <sheetName val="SNP16_EXCAV__PAVIMENTO26"/>
      <sheetName val="SNP17_TRANS_BASE26"/>
      <sheetName val="SNP18_AFIRMADO_3&quot;26"/>
      <sheetName val="alcantarilla_K69+10326"/>
      <sheetName val="alcantarilla_K68+43726"/>
      <sheetName val="alcantarilla_K67+45526"/>
      <sheetName val="BOX_110+520_PUENTE_EL_VERDE26"/>
      <sheetName val="Muro_K99+070326"/>
      <sheetName val="MURO_K104+45426"/>
      <sheetName val="Muro_K109+057026"/>
      <sheetName val="BOX_K26"/>
      <sheetName val="INFORME_SEMANAL23"/>
      <sheetName val="201_723"/>
      <sheetName val="211_123"/>
      <sheetName val="320_223"/>
      <sheetName val="330_123"/>
      <sheetName val="330_223"/>
      <sheetName val="411_223"/>
      <sheetName val="450_2P23"/>
      <sheetName val="450_9P23"/>
      <sheetName val="461_123"/>
      <sheetName val="465_123"/>
      <sheetName val="464_1P23"/>
      <sheetName val="600_223"/>
      <sheetName val="630_523"/>
      <sheetName val="630_623"/>
      <sheetName val="630_723"/>
      <sheetName val="681_123"/>
      <sheetName val="670_P23"/>
      <sheetName val="671_P23"/>
      <sheetName val="674_223"/>
      <sheetName val="450_3P23"/>
      <sheetName val="621_1P23"/>
      <sheetName val="610_2P23"/>
      <sheetName val="230_223"/>
      <sheetName val="230_2P23"/>
      <sheetName val="621_1-1P23"/>
      <sheetName val="621_1_2P23"/>
      <sheetName val="PESO_VARILLAS23"/>
      <sheetName val="210_1_122"/>
      <sheetName val="210_1_222"/>
      <sheetName val="210_2_122"/>
      <sheetName val="220_122"/>
      <sheetName val="420_122"/>
      <sheetName val="421_122"/>
      <sheetName val="630_4_122"/>
      <sheetName val="640_1_122"/>
      <sheetName val="4P_1_122"/>
      <sheetName val="671_122"/>
      <sheetName val="673P_122"/>
      <sheetName val="674p_222"/>
      <sheetName val="640_1_222"/>
      <sheetName val="640_1_422"/>
      <sheetName val="630_3_122"/>
      <sheetName val="700_122"/>
      <sheetName val="701_222"/>
      <sheetName val="710_122"/>
      <sheetName val="730_122"/>
      <sheetName val="TORTA_EST22"/>
      <sheetName val="Indicadores_Y_Listas22"/>
      <sheetName val="PROY_ORIGINAL33"/>
      <sheetName val="PU_(2)32"/>
      <sheetName val="COSTOS_UNITARIOS27"/>
      <sheetName val="TRAYECTO_127"/>
      <sheetName val="200P_127"/>
      <sheetName val="210_2_227"/>
      <sheetName val="320_127"/>
      <sheetName val="640_127"/>
      <sheetName val="500P_127"/>
      <sheetName val="500P_227"/>
      <sheetName val="600_127"/>
      <sheetName val="610_127"/>
      <sheetName val="630_427"/>
      <sheetName val="640P_227"/>
      <sheetName val="640_1_(2)27"/>
      <sheetName val="672P_127"/>
      <sheetName val="2P_127"/>
      <sheetName val="900_227"/>
      <sheetName val="materiales_de_insumo27"/>
      <sheetName val="jornales_y_prestaciones27"/>
      <sheetName val="210_127"/>
      <sheetName val="310_127"/>
      <sheetName val="600_427"/>
      <sheetName val="661_127"/>
      <sheetName val="673_127"/>
      <sheetName val="673_227"/>
      <sheetName val="673_327"/>
      <sheetName val="672_127"/>
      <sheetName val="3P_127"/>
      <sheetName val="3P_227"/>
      <sheetName val="6_1P27"/>
      <sheetName val="6_2P27"/>
      <sheetName val="6_4P27"/>
      <sheetName val="VALOR_ENSAYOS27"/>
      <sheetName val="resumen_preacta27"/>
      <sheetName val="Resalto_en_asfalto27"/>
      <sheetName val="Mat_fresado_para_ampliacion27"/>
      <sheetName val="Tuberia_filtro_D=6&quot;27"/>
      <sheetName val="Realce_de_bordillo27"/>
      <sheetName val="Remocion_tuberia_d=24&quot;27"/>
      <sheetName val="GRAVA_ATRAQUES_DE_ALCANTARILL27"/>
      <sheetName val="FORMATO_PREACTA27"/>
      <sheetName val="FORMATO_FECHA)27"/>
      <sheetName val="DESMONTE_LIMP_27"/>
      <sheetName val="REGISTRO_FOTOGRAFICO27"/>
      <sheetName val="S200_1_DESM__LIMP_B_27"/>
      <sheetName val="S200_2_DESM__LIMP__NB27"/>
      <sheetName val="S201_7_DEMO__ESTRUCTURAS27"/>
      <sheetName val="Remocion_alcantarillas_27"/>
      <sheetName val="Excav__Mat__Comun_27"/>
      <sheetName val="s201_15-remoción_de_alcantari27"/>
      <sheetName val="s210_2_2-Exc_de_expl27"/>
      <sheetName val="s210_2_1-Exc_en_roca27"/>
      <sheetName val="s211_1_REMOCION_DERR_27"/>
      <sheetName val="s220_1_Terraplenes27"/>
      <sheetName val="s221_1_Pedraplen27"/>
      <sheetName val="S900_3_TRANS__DERRUMBE27"/>
      <sheetName val="s231_1_Geotextil27"/>
      <sheetName val="S230_2_Mejora__de_la_Sub-Ra27"/>
      <sheetName val="S320_1_Sub_base27"/>
      <sheetName val="S330_1_BASE_GRANULAR27"/>
      <sheetName val="CONFM__DE_CALZADA_EXISTENTE27"/>
      <sheetName val="S310_1_Confor__calzada_existe27"/>
      <sheetName val="_S450_1_MEZCLA_MDC-127"/>
      <sheetName val="_S450_2MEZCLA_MDC-227"/>
      <sheetName val="S420_1_RIEGO_DE_IMPRIMACION_27"/>
      <sheetName val="S421_1_RIEGO_LIGA_CRR-127"/>
      <sheetName val="S460_1_FRESADO_27"/>
      <sheetName val="Excav__REPARACION_PAVIMENTO_27"/>
      <sheetName val="S465_1_EXC__PAV__ASFALTICO27"/>
      <sheetName val="S500_1_PAVIMENTO_CONCRETO27"/>
      <sheetName val="S510_1_PAVIMENTO_ADOQUIN27"/>
      <sheetName val="S600_1_EXCAV__VARIAS_27"/>
      <sheetName val="Relleno_Estructuras27"/>
      <sheetName val="eXCAVACIONES_VARIAS_EN_ROCA_27"/>
      <sheetName val="S600_2_EXCAV__ROCA27"/>
      <sheetName val="S610_1_Relleno_Estructuras27"/>
      <sheetName val="S623_1_Anclajes_27"/>
      <sheetName val="S623P1_Pantalla_Concreto27"/>
      <sheetName val="S630_3_Concretos_C27"/>
      <sheetName val="S630_4a_Concretos_D27"/>
      <sheetName val="S630_4b_Concretos_D27"/>
      <sheetName val="S630_6_CONCRETO_F27"/>
      <sheetName val="CONCRETO_G27"/>
      <sheetName val="S630_7_CONCRETO_G27"/>
      <sheetName val="s640_1_Acero_refuerzo27"/>
      <sheetName val="S642_13_Juntas_dilatacion27"/>
      <sheetName val="S644_2_Tuberia_PVC_4&quot;27"/>
      <sheetName val="_TUBERIA_36&quot;27"/>
      <sheetName val="S632_1_Baranda27"/>
      <sheetName val="_S661_1_TUBERIA_36&quot;_27"/>
      <sheetName val="S673_1_MAT__FILTRANTE27"/>
      <sheetName val="S673_2_GEOTEXTIL27"/>
      <sheetName val="TRANS__EXPLANACION27"/>
      <sheetName val="_S673_3_GEODREN_PLANAR_6&quot;27"/>
      <sheetName val="S681_1_GAVIONES27"/>
      <sheetName val="S700_1_Demarcacion27"/>
      <sheetName val="S700_2_Marca_víal27"/>
      <sheetName val="S701_1_tachas_reflectivas27"/>
      <sheetName val="S710_1_1_SEÑ_VERT__27"/>
      <sheetName val="S710_2_SEÑ_VERT_V27"/>
      <sheetName val="S710_1_2_SEÑ_VERT_27"/>
      <sheetName val="S730_1Defensas_27"/>
      <sheetName val="S800_2_CERCAS27"/>
      <sheetName val="S810_1_PROTECCION_TALUDES27"/>
      <sheetName val="S900_2Trans_explan27"/>
      <sheetName val="Tratamiento_fisuras27"/>
      <sheetName val="MARCAS_VIALES27"/>
      <sheetName val="Geomalla_con_fibra_de_vidrio27"/>
      <sheetName val="Anclajes_pasivos_4#627"/>
      <sheetName val="SNP1-geomalla_fibra_Vidrio27"/>
      <sheetName val="SNP2-geomalla_Biaxial27"/>
      <sheetName val="SNP3_concreto_3500_27"/>
      <sheetName val="SNP4_CEM__ASFALTICO27"/>
      <sheetName val="SNP5_MTTO_RUTINARIO27"/>
      <sheetName val="SNP6_Drenes27"/>
      <sheetName val="SNP7_Anclajes_pasivos_4#627"/>
      <sheetName val="SNP8_Anclajes_activos_2_Tor27"/>
      <sheetName val="SNP9_Anclajes_activos_4_Tor27"/>
      <sheetName val="SNP10_MATERIAL_3&quot;_TRIT27"/>
      <sheetName val="SNP11_Material_Relleno27"/>
      <sheetName val="SNP12_CUNETAS_3_00027"/>
      <sheetName val="SNP13_PARCHEO27"/>
      <sheetName val="SNP14_SELLO_JUNTAS27"/>
      <sheetName val="SNP15_Pilotes27"/>
      <sheetName val="SNP16_EXCAV__PAVIMENTO27"/>
      <sheetName val="SNP17_TRANS_BASE27"/>
      <sheetName val="SNP18_AFIRMADO_3&quot;27"/>
      <sheetName val="alcantarilla_K69+10327"/>
      <sheetName val="alcantarilla_K68+43727"/>
      <sheetName val="alcantarilla_K67+45527"/>
      <sheetName val="BOX_110+520_PUENTE_EL_VERDE27"/>
      <sheetName val="Muro_K99+070327"/>
      <sheetName val="MURO_K104+45427"/>
      <sheetName val="Muro_K109+057027"/>
      <sheetName val="BOX_K27"/>
      <sheetName val="INFORME_SEMANAL24"/>
      <sheetName val="201_724"/>
      <sheetName val="211_124"/>
      <sheetName val="320_224"/>
      <sheetName val="330_124"/>
      <sheetName val="330_224"/>
      <sheetName val="411_224"/>
      <sheetName val="450_2P24"/>
      <sheetName val="450_9P24"/>
      <sheetName val="461_124"/>
      <sheetName val="465_124"/>
      <sheetName val="464_1P24"/>
      <sheetName val="600_224"/>
      <sheetName val="630_524"/>
      <sheetName val="630_624"/>
      <sheetName val="630_724"/>
      <sheetName val="681_124"/>
      <sheetName val="670_P24"/>
      <sheetName val="671_P24"/>
      <sheetName val="674_224"/>
      <sheetName val="450_3P24"/>
      <sheetName val="621_1P24"/>
      <sheetName val="610_2P24"/>
      <sheetName val="230_224"/>
      <sheetName val="230_2P24"/>
      <sheetName val="621_1-1P24"/>
      <sheetName val="621_1_2P24"/>
      <sheetName val="PESO_VARILLAS24"/>
      <sheetName val="210_1_123"/>
      <sheetName val="210_1_223"/>
      <sheetName val="210_2_123"/>
      <sheetName val="220_123"/>
      <sheetName val="420_123"/>
      <sheetName val="421_123"/>
      <sheetName val="630_4_123"/>
      <sheetName val="640_1_123"/>
      <sheetName val="4P_1_123"/>
      <sheetName val="671_123"/>
      <sheetName val="673P_123"/>
      <sheetName val="674p_223"/>
      <sheetName val="640_1_223"/>
      <sheetName val="640_1_423"/>
      <sheetName val="630_3_123"/>
      <sheetName val="700_123"/>
      <sheetName val="701_223"/>
      <sheetName val="710_123"/>
      <sheetName val="730_123"/>
      <sheetName val="TORTA_EST23"/>
      <sheetName val="Indicadores_Y_Listas23"/>
      <sheetName val="01"/>
      <sheetName val="Ruta 01"/>
      <sheetName val="AFECTACION 01 "/>
      <sheetName val="EJECUCION C"/>
      <sheetName val="Inf Financiera 01"/>
      <sheetName val="02"/>
      <sheetName val="RUTA 02"/>
      <sheetName val="AFECTACION 02"/>
      <sheetName val="EJECUCION C. 02"/>
      <sheetName val="INF FINANCIERA 02"/>
      <sheetName val="03"/>
      <sheetName val="RUTA 03"/>
      <sheetName val="AFECTACION 03"/>
      <sheetName val="EJECUCION C. 03"/>
      <sheetName val="INF FINANCIERA 03"/>
      <sheetName val="04"/>
      <sheetName val="RUTA 04"/>
      <sheetName val="AFECTACION 04"/>
      <sheetName val="EJECUCION C. 04"/>
      <sheetName val="INF FINANCIERA 04"/>
      <sheetName val="05"/>
      <sheetName val="RUTA 05"/>
      <sheetName val="AFECTACION 05"/>
      <sheetName val="EJECUCION C. 05"/>
      <sheetName val="INF FINANCIERA 05"/>
      <sheetName val="06"/>
      <sheetName val="RUTA 06"/>
      <sheetName val="AFECTACION 06"/>
      <sheetName val="EJECUCION C. 06"/>
      <sheetName val="INF FINANCIERA 06"/>
      <sheetName val="07"/>
      <sheetName val="RUTA 07"/>
      <sheetName val="AFECTACION 07"/>
      <sheetName val="EJECUCION C. 07"/>
      <sheetName val="INF FINANCIERA 07"/>
      <sheetName val="08"/>
      <sheetName val="RUTA 08"/>
      <sheetName val="AFECTACION 08"/>
      <sheetName val="EJECUCION C. 08"/>
      <sheetName val="INF FINANCIERA 08"/>
      <sheetName val="09"/>
      <sheetName val="RUTA 09"/>
      <sheetName val="AFECTACION 09"/>
      <sheetName val="EJECUCION C. 09"/>
      <sheetName val="INF FINANCIERA 09"/>
      <sheetName val="RUTA 10"/>
      <sheetName val="AFECTACION 10"/>
      <sheetName val="EJECUCION C. 10"/>
      <sheetName val="INF FINANCIERA 10"/>
      <sheetName val="RUTA 11"/>
      <sheetName val="AFECTACION 11"/>
      <sheetName val="EJECUCION C. 11"/>
      <sheetName val="INF FINANCIERA 11"/>
      <sheetName val="MINFRA-MN-IN-15-FR-13"/>
      <sheetName val="TARIFAS_MATERIALES"/>
      <sheetName val="TARIFAS_EQUIPOS_"/>
      <sheetName val="TARIFA_SALARIOS"/>
      <sheetName val="Equipo_Menor"/>
      <sheetName val="ALQUILADO_F-7857-308_"/>
      <sheetName val="Real_Para_tarifas"/>
      <sheetName val="Causa_Posible"/>
      <sheetName val="Base_de_Datos"/>
      <sheetName val="Elementos_Involucrados"/>
      <sheetName val="CRA_MODI"/>
      <sheetName val="MATERIALES Y RECURSOS"/>
      <sheetName val="CORTE DE OBRA N° 1"/>
      <sheetName val="memoria"/>
      <sheetName val="memoria 1"/>
      <sheetName val="PRESUPUESTOS-REV1.xls"/>
      <sheetName val="Skid Lifting Lug"/>
      <sheetName val="PSM Monthly"/>
      <sheetName val="CABLE CONTROL"/>
      <sheetName val="BQMPALOC"/>
      <sheetName val="ACTA No.5"/>
      <sheetName val="Datos_CO"/>
      <sheetName val="CCONC"/>
      <sheetName val="ACTA PROVEEDORES"/>
      <sheetName val="ACTA INICIO"/>
      <sheetName val="ACTA PARCIAL"/>
      <sheetName val="ACTA TERMINACION"/>
      <sheetName val="IV. MANO DE OBRA AIU"/>
      <sheetName val="TARIFAS_MATERIALES1"/>
      <sheetName val="TARIFAS_EQUIPOS_1"/>
      <sheetName val="TARIFA_SALARIOS1"/>
      <sheetName val="MDC-1_COLOCACION_2"/>
      <sheetName val="D-20_COLOCACION_2"/>
      <sheetName val="TRANSPORTE_MEZCLA_ASFALTICA2"/>
      <sheetName val="EXT_microagomerado2"/>
      <sheetName val="Grafico_Avance2"/>
      <sheetName val="MYE_OBRA2"/>
      <sheetName val="TARIFAS_MATERIALES2"/>
      <sheetName val="TARIFAS_EQUIPOS_2"/>
      <sheetName val="TARIFA_SALARIOS2"/>
      <sheetName val="BASE_DE_DATOS_DE_PRECIOS2"/>
      <sheetName val="Tramo_22"/>
      <sheetName val="MDC-1_COLOCACION_3"/>
      <sheetName val="D-20_COLOCACION_3"/>
      <sheetName val="TRANSPORTE_MEZCLA_ASFALTICA3"/>
      <sheetName val="EXT_microagomerado3"/>
      <sheetName val="Grafico_Avance3"/>
      <sheetName val="MYE_OBRA3"/>
      <sheetName val="TARIFAS_MATERIALES3"/>
      <sheetName val="TARIFAS_EQUIPOS_3"/>
      <sheetName val="TARIFA_SALARIOS3"/>
      <sheetName val="BASE_DE_DATOS_DE_PRECIOS3"/>
      <sheetName val="Tramo_23"/>
      <sheetName val="MDC-1_COLOCACION_4"/>
      <sheetName val="D-20_COLOCACION_4"/>
      <sheetName val="TRANSPORTE_MEZCLA_ASFALTICA4"/>
      <sheetName val="EXT_microagomerado4"/>
      <sheetName val="Grafico_Avance4"/>
      <sheetName val="MYE_OBRA4"/>
      <sheetName val="TARIFAS_MATERIALES4"/>
      <sheetName val="TARIFAS_EQUIPOS_4"/>
      <sheetName val="TARIFA_SALARIOS4"/>
      <sheetName val="BASE_DE_DATOS_DE_PRECIOS4"/>
      <sheetName val="Tramo_24"/>
      <sheetName val="MDC-1_COLOCACION_5"/>
      <sheetName val="D-20_COLOCACION_5"/>
      <sheetName val="TRANSPORTE_MEZCLA_ASFALTICA5"/>
      <sheetName val="EXT_microagomerado5"/>
      <sheetName val="Grafico_Avance5"/>
      <sheetName val="MYE_OBRA5"/>
      <sheetName val="TARIFAS_MATERIALES5"/>
      <sheetName val="TARIFAS_EQUIPOS_5"/>
      <sheetName val="TARIFA_SALARIOS5"/>
      <sheetName val="BASE_DE_DATOS_DE_PRECIOS5"/>
      <sheetName val="Tramo_25"/>
      <sheetName val="Resistividad "/>
      <sheetName val="REAJUSTESACTA1PROVI"/>
      <sheetName val="DUB-823"/>
      <sheetName val="GPI 526"/>
      <sheetName val="SKJ452"/>
      <sheetName val="ITA878"/>
      <sheetName val="AEA-944"/>
      <sheetName val="XXJ617"/>
      <sheetName val="SNG_855"/>
      <sheetName val="VEA 374"/>
      <sheetName val="HFB024"/>
      <sheetName val="PAJ825"/>
      <sheetName val="HER"/>
      <sheetName val="MAT"/>
      <sheetName val="PER"/>
      <sheetName val="TRANS"/>
      <sheetName val="Mensilizzato"/>
      <sheetName val="INSUMOS"/>
      <sheetName val="EQUIPOS"/>
      <sheetName val="CUADRI"/>
      <sheetName val="EQUI"/>
      <sheetName val="EMPRESAS"/>
      <sheetName val="RELACION DE PRECIOS"/>
      <sheetName val="ACTA 5"/>
      <sheetName val="MODIF. 2"/>
      <sheetName val="MODIF. 3"/>
      <sheetName val="cant"/>
      <sheetName val="par mar19"/>
      <sheetName val="par"/>
      <sheetName val="Valores_consolidados"/>
      <sheetName val="Tipo_A1"/>
      <sheetName val="Tipo_A2"/>
      <sheetName val="Tipo_A3"/>
      <sheetName val="Tipo_B1"/>
      <sheetName val="Tipo_B2"/>
      <sheetName val="Tipo_B3"/>
      <sheetName val="Tipo_C1"/>
      <sheetName val="Tipo_C2"/>
      <sheetName val="Tipo_C3"/>
      <sheetName val="Tipo_D1"/>
      <sheetName val="Tipo_D2"/>
      <sheetName val="Tipo_D3"/>
      <sheetName val="Patrimonio_neto_personal"/>
      <sheetName val="Paral__1"/>
      <sheetName val="Paral__2"/>
      <sheetName val="Paral__3"/>
      <sheetName val="Paral_4"/>
      <sheetName val="Lista_ICCU"/>
      <sheetName val="PRESUPUESTOS-REV1_xls"/>
      <sheetName val="Avan_Var"/>
      <sheetName val="Avan_UF1"/>
      <sheetName val="Avan_UF2"/>
      <sheetName val="Avan_UF3"/>
      <sheetName val="Avan_UF4_"/>
      <sheetName val="Plan_de_Obras"/>
      <sheetName val="Hoja_2"/>
      <sheetName val="Causa_Posible1"/>
      <sheetName val="Elementos_Involucrados1"/>
      <sheetName val="Base_de_Datos1"/>
      <sheetName val="CRA_MODI1"/>
      <sheetName val="Equipo_Menor1"/>
      <sheetName val="ALQUILADO_F-7857-308_1"/>
      <sheetName val="Real_Para_tarifas1"/>
      <sheetName val="Valores_consolidados1"/>
      <sheetName val="Tipo_A11"/>
      <sheetName val="Tipo_A21"/>
      <sheetName val="Tipo_A31"/>
      <sheetName val="Tipo_B11"/>
      <sheetName val="Tipo_B21"/>
      <sheetName val="Tipo_B31"/>
      <sheetName val="Tipo_C11"/>
      <sheetName val="Tipo_C21"/>
      <sheetName val="Tipo_C31"/>
      <sheetName val="Tipo_D11"/>
      <sheetName val="Tipo_D21"/>
      <sheetName val="Tipo_D31"/>
      <sheetName val="Patrimonio_neto_personal1"/>
      <sheetName val="Paral__11"/>
      <sheetName val="Paral__21"/>
      <sheetName val="Paral__31"/>
      <sheetName val="Paral_41"/>
      <sheetName val="Lista_ICCU1"/>
      <sheetName val="PRESUPUESTOS-REV1_xls1"/>
      <sheetName val="Avan_Var1"/>
      <sheetName val="Avan_UF11"/>
      <sheetName val="Avan_UF21"/>
      <sheetName val="Avan_UF31"/>
      <sheetName val="Avan_UF4_1"/>
      <sheetName val="Plan_de_Obras1"/>
      <sheetName val="Hoja_21"/>
      <sheetName val="Causa_Posible2"/>
      <sheetName val="Elementos_Involucrados2"/>
      <sheetName val="Base_de_Datos2"/>
      <sheetName val="CRA_MODI2"/>
      <sheetName val="Equipo_Menor2"/>
      <sheetName val="ALQUILADO_F-7857-308_2"/>
      <sheetName val="Real_Para_tarifas2"/>
      <sheetName val="Valores_consolidados2"/>
      <sheetName val="Tipo_A12"/>
      <sheetName val="Tipo_A22"/>
      <sheetName val="Tipo_A32"/>
      <sheetName val="Tipo_B12"/>
      <sheetName val="Tipo_B22"/>
      <sheetName val="Tipo_B32"/>
      <sheetName val="Tipo_C12"/>
      <sheetName val="Tipo_C22"/>
      <sheetName val="Tipo_C32"/>
      <sheetName val="Tipo_D12"/>
      <sheetName val="Tipo_D22"/>
      <sheetName val="Tipo_D32"/>
      <sheetName val="Patrimonio_neto_personal2"/>
      <sheetName val="Paral__12"/>
      <sheetName val="Paral__22"/>
      <sheetName val="Paral__32"/>
      <sheetName val="Paral_42"/>
      <sheetName val="Lista_ICCU2"/>
      <sheetName val="PRESUPUESTOS-REV1_xls2"/>
      <sheetName val="Avan_Var2"/>
      <sheetName val="Avan_UF12"/>
      <sheetName val="Avan_UF22"/>
      <sheetName val="Avan_UF32"/>
      <sheetName val="Avan_UF4_2"/>
      <sheetName val="Plan_de_Obras2"/>
      <sheetName val="Hoja_22"/>
      <sheetName val="MDC-1_COLOCACION_6"/>
      <sheetName val="D-20_COLOCACION_6"/>
      <sheetName val="TRANSPORTE_MEZCLA_ASFALTICA6"/>
      <sheetName val="EXT_microagomerado6"/>
      <sheetName val="Causa_Posible4"/>
      <sheetName val="Elementos_Involucrados4"/>
      <sheetName val="Tramo_26"/>
      <sheetName val="Base_de_Datos4"/>
      <sheetName val="CRA_MODI4"/>
      <sheetName val="MYE_OBRA6"/>
      <sheetName val="Grafico_Avance6"/>
      <sheetName val="Equipo_Menor4"/>
      <sheetName val="ALQUILADO_F-7857-308_4"/>
      <sheetName val="Real_Para_tarifas4"/>
      <sheetName val="BASE_DE_DATOS_DE_PRECIOS6"/>
      <sheetName val="Valores_consolidados4"/>
      <sheetName val="Tipo_A14"/>
      <sheetName val="Tipo_A24"/>
      <sheetName val="Tipo_A34"/>
      <sheetName val="Tipo_B14"/>
      <sheetName val="Tipo_B24"/>
      <sheetName val="Tipo_B34"/>
      <sheetName val="Tipo_C14"/>
      <sheetName val="Tipo_C24"/>
      <sheetName val="Tipo_C34"/>
      <sheetName val="Tipo_D14"/>
      <sheetName val="Tipo_D24"/>
      <sheetName val="Tipo_D34"/>
      <sheetName val="Patrimonio_neto_personal4"/>
      <sheetName val="Paral__14"/>
      <sheetName val="Paral__24"/>
      <sheetName val="Paral__34"/>
      <sheetName val="Paral_44"/>
      <sheetName val="Lista_ICCU4"/>
      <sheetName val="PRESUPUESTOS-REV1_xls4"/>
      <sheetName val="Avan_Var4"/>
      <sheetName val="Avan_UF14"/>
      <sheetName val="Avan_UF24"/>
      <sheetName val="Avan_UF34"/>
      <sheetName val="Avan_UF4_4"/>
      <sheetName val="Plan_de_Obras4"/>
      <sheetName val="Hoja_24"/>
      <sheetName val="Causa_Posible3"/>
      <sheetName val="Elementos_Involucrados3"/>
      <sheetName val="Base_de_Datos3"/>
      <sheetName val="CRA_MODI3"/>
      <sheetName val="Equipo_Menor3"/>
      <sheetName val="ALQUILADO_F-7857-308_3"/>
      <sheetName val="Real_Para_tarifas3"/>
      <sheetName val="Valores_consolidados3"/>
      <sheetName val="Tipo_A13"/>
      <sheetName val="Tipo_A23"/>
      <sheetName val="Tipo_A33"/>
      <sheetName val="Tipo_B13"/>
      <sheetName val="Tipo_B23"/>
      <sheetName val="Tipo_B33"/>
      <sheetName val="Tipo_C13"/>
      <sheetName val="Tipo_C23"/>
      <sheetName val="Tipo_C33"/>
      <sheetName val="Tipo_D13"/>
      <sheetName val="Tipo_D23"/>
      <sheetName val="Tipo_D33"/>
      <sheetName val="Patrimonio_neto_personal3"/>
      <sheetName val="Paral__13"/>
      <sheetName val="Paral__23"/>
      <sheetName val="Paral__33"/>
      <sheetName val="Paral_43"/>
      <sheetName val="Lista_ICCU3"/>
      <sheetName val="PRESUPUESTOS-REV1_xls3"/>
      <sheetName val="Avan_Var3"/>
      <sheetName val="Avan_UF13"/>
      <sheetName val="Avan_UF23"/>
      <sheetName val="Avan_UF33"/>
      <sheetName val="Avan_UF4_3"/>
      <sheetName val="Plan_de_Obras3"/>
      <sheetName val="Hoja_23"/>
      <sheetName val="MDC-1_COLOCACION_7"/>
      <sheetName val="D-20_COLOCACION_7"/>
      <sheetName val="TRANSPORTE_MEZCLA_ASFALTICA7"/>
      <sheetName val="EXT_microagomerado7"/>
      <sheetName val="Causa_Posible5"/>
      <sheetName val="Elementos_Involucrados5"/>
      <sheetName val="Tramo_27"/>
      <sheetName val="Base_de_Datos5"/>
      <sheetName val="CRA_MODI5"/>
      <sheetName val="MYE_OBRA7"/>
      <sheetName val="Grafico_Avance7"/>
      <sheetName val="Equipo_Menor5"/>
      <sheetName val="ALQUILADO_F-7857-308_5"/>
      <sheetName val="Real_Para_tarifas5"/>
      <sheetName val="BASE_DE_DATOS_DE_PRECIOS7"/>
      <sheetName val="Valores_consolidados5"/>
      <sheetName val="Tipo_A15"/>
      <sheetName val="Tipo_A25"/>
      <sheetName val="Tipo_A35"/>
      <sheetName val="Tipo_B15"/>
      <sheetName val="Tipo_B25"/>
      <sheetName val="Tipo_B35"/>
      <sheetName val="Tipo_C15"/>
      <sheetName val="Tipo_C25"/>
      <sheetName val="Tipo_C35"/>
      <sheetName val="Tipo_D15"/>
      <sheetName val="Tipo_D25"/>
      <sheetName val="Tipo_D35"/>
      <sheetName val="Patrimonio_neto_personal5"/>
      <sheetName val="Paral__15"/>
      <sheetName val="Paral__25"/>
      <sheetName val="Paral__35"/>
      <sheetName val="Paral_45"/>
      <sheetName val="Lista_ICCU5"/>
      <sheetName val="PRESUPUESTOS-REV1_xls5"/>
      <sheetName val="Avan_Var5"/>
      <sheetName val="Avan_UF15"/>
      <sheetName val="Avan_UF25"/>
      <sheetName val="Avan_UF35"/>
      <sheetName val="Avan_UF4_5"/>
      <sheetName val="Plan_de_Obras5"/>
      <sheetName val="Hoja_25"/>
      <sheetName val="strsumm0"/>
      <sheetName val="AIU"/>
    </sheetNames>
    <sheetDataSet>
      <sheetData sheetId="0">
        <row r="2">
          <cell r="A2">
            <v>0</v>
          </cell>
        </row>
      </sheetData>
      <sheetData sheetId="1">
        <row r="2">
          <cell r="A2">
            <v>0</v>
          </cell>
        </row>
      </sheetData>
      <sheetData sheetId="2">
        <row r="2">
          <cell r="A2">
            <v>0</v>
          </cell>
        </row>
        <row r="5">
          <cell r="A5" t="str">
            <v>S4</v>
          </cell>
          <cell r="B5" t="str">
            <v>T1</v>
          </cell>
          <cell r="C5" t="str">
            <v>T2</v>
          </cell>
          <cell r="D5" t="str">
            <v>T3</v>
          </cell>
          <cell r="F5">
            <v>20</v>
          </cell>
          <cell r="G5" t="str">
            <v>T1</v>
          </cell>
          <cell r="H5" t="str">
            <v>T2</v>
          </cell>
          <cell r="I5" t="str">
            <v>T3</v>
          </cell>
          <cell r="L5" t="str">
            <v>T1</v>
          </cell>
          <cell r="M5" t="str">
            <v>T2</v>
          </cell>
          <cell r="N5" t="str">
            <v>T3</v>
          </cell>
        </row>
        <row r="6">
          <cell r="A6" t="str">
            <v>S1</v>
          </cell>
          <cell r="B6">
            <v>20</v>
          </cell>
          <cell r="C6">
            <v>20</v>
          </cell>
          <cell r="D6">
            <v>20</v>
          </cell>
          <cell r="F6" t="str">
            <v>S1</v>
          </cell>
          <cell r="G6">
            <v>20</v>
          </cell>
          <cell r="H6">
            <v>20</v>
          </cell>
          <cell r="I6">
            <v>25</v>
          </cell>
          <cell r="K6" t="str">
            <v>S1</v>
          </cell>
          <cell r="L6">
            <v>25</v>
          </cell>
          <cell r="M6">
            <v>30</v>
          </cell>
          <cell r="N6">
            <v>35</v>
          </cell>
        </row>
        <row r="7">
          <cell r="A7" t="str">
            <v>S2</v>
          </cell>
          <cell r="B7">
            <v>15</v>
          </cell>
          <cell r="C7">
            <v>20</v>
          </cell>
          <cell r="D7">
            <v>20</v>
          </cell>
          <cell r="F7" t="str">
            <v>S2</v>
          </cell>
          <cell r="G7">
            <v>20</v>
          </cell>
          <cell r="H7">
            <v>20</v>
          </cell>
          <cell r="I7">
            <v>25</v>
          </cell>
          <cell r="K7" t="str">
            <v>S2</v>
          </cell>
          <cell r="L7">
            <v>20</v>
          </cell>
          <cell r="M7">
            <v>25</v>
          </cell>
          <cell r="N7">
            <v>25</v>
          </cell>
        </row>
        <row r="8">
          <cell r="A8" t="str">
            <v>S4</v>
          </cell>
          <cell r="B8">
            <v>15</v>
          </cell>
          <cell r="C8">
            <v>15</v>
          </cell>
          <cell r="D8">
            <v>15</v>
          </cell>
          <cell r="F8" t="str">
            <v>S4</v>
          </cell>
          <cell r="G8">
            <v>15</v>
          </cell>
          <cell r="H8">
            <v>20</v>
          </cell>
          <cell r="I8">
            <v>20</v>
          </cell>
          <cell r="K8" t="str">
            <v>S4</v>
          </cell>
          <cell r="L8">
            <v>15</v>
          </cell>
          <cell r="M8">
            <v>15</v>
          </cell>
          <cell r="N8">
            <v>20</v>
          </cell>
        </row>
        <row r="12">
          <cell r="B12" t="str">
            <v>T1</v>
          </cell>
          <cell r="C12" t="str">
            <v>T2</v>
          </cell>
          <cell r="D12" t="str">
            <v>T3</v>
          </cell>
          <cell r="G12" t="str">
            <v>T1</v>
          </cell>
          <cell r="H12" t="str">
            <v>T2</v>
          </cell>
          <cell r="I12" t="str">
            <v>T3</v>
          </cell>
          <cell r="L12" t="str">
            <v>T1</v>
          </cell>
          <cell r="M12" t="str">
            <v>T2</v>
          </cell>
          <cell r="N12" t="str">
            <v>T3</v>
          </cell>
        </row>
        <row r="13">
          <cell r="A13" t="str">
            <v>S1</v>
          </cell>
          <cell r="B13">
            <v>25</v>
          </cell>
          <cell r="C13">
            <v>35</v>
          </cell>
          <cell r="D13">
            <v>35</v>
          </cell>
          <cell r="F13" t="str">
            <v>S1</v>
          </cell>
          <cell r="G13">
            <v>35</v>
          </cell>
          <cell r="H13">
            <v>45</v>
          </cell>
          <cell r="I13">
            <v>45</v>
          </cell>
          <cell r="K13" t="str">
            <v>S1</v>
          </cell>
          <cell r="L13">
            <v>40</v>
          </cell>
          <cell r="M13">
            <v>40</v>
          </cell>
          <cell r="N13">
            <v>45</v>
          </cell>
        </row>
        <row r="14">
          <cell r="A14" t="str">
            <v>S2</v>
          </cell>
          <cell r="B14">
            <v>20</v>
          </cell>
          <cell r="C14">
            <v>20</v>
          </cell>
          <cell r="D14">
            <v>20</v>
          </cell>
          <cell r="F14" t="str">
            <v>S2</v>
          </cell>
          <cell r="G14">
            <v>35</v>
          </cell>
          <cell r="H14">
            <v>35</v>
          </cell>
          <cell r="I14">
            <v>35</v>
          </cell>
          <cell r="K14" t="str">
            <v>S2</v>
          </cell>
          <cell r="L14">
            <v>30</v>
          </cell>
          <cell r="M14">
            <v>30</v>
          </cell>
          <cell r="N14">
            <v>40</v>
          </cell>
        </row>
        <row r="15">
          <cell r="A15" t="str">
            <v>S4</v>
          </cell>
          <cell r="B15">
            <v>20</v>
          </cell>
          <cell r="C15">
            <v>20</v>
          </cell>
          <cell r="D15">
            <v>15</v>
          </cell>
          <cell r="F15" t="str">
            <v>S4</v>
          </cell>
          <cell r="G15">
            <v>30</v>
          </cell>
          <cell r="H15">
            <v>20</v>
          </cell>
          <cell r="I15">
            <v>20</v>
          </cell>
          <cell r="K15" t="str">
            <v>S4</v>
          </cell>
          <cell r="L15">
            <v>25</v>
          </cell>
          <cell r="M15">
            <v>30</v>
          </cell>
          <cell r="N15">
            <v>35</v>
          </cell>
        </row>
        <row r="19">
          <cell r="B19" t="str">
            <v>T1</v>
          </cell>
          <cell r="C19" t="str">
            <v>T2</v>
          </cell>
          <cell r="D19" t="str">
            <v>T3</v>
          </cell>
          <cell r="G19" t="str">
            <v>T1</v>
          </cell>
          <cell r="H19" t="str">
            <v>T2</v>
          </cell>
          <cell r="I19" t="str">
            <v>T3</v>
          </cell>
          <cell r="L19" t="str">
            <v>T1</v>
          </cell>
          <cell r="M19" t="str">
            <v>T2</v>
          </cell>
          <cell r="N19" t="str">
            <v>T3</v>
          </cell>
        </row>
        <row r="20">
          <cell r="A20" t="str">
            <v>S1</v>
          </cell>
          <cell r="B20">
            <v>10</v>
          </cell>
          <cell r="C20">
            <v>10</v>
          </cell>
          <cell r="D20">
            <v>12</v>
          </cell>
          <cell r="F20" t="str">
            <v>S1</v>
          </cell>
          <cell r="G20">
            <v>10</v>
          </cell>
          <cell r="H20">
            <v>10</v>
          </cell>
          <cell r="I20">
            <v>12</v>
          </cell>
          <cell r="K20" t="str">
            <v>S1</v>
          </cell>
          <cell r="L20">
            <v>10</v>
          </cell>
          <cell r="M20">
            <v>10</v>
          </cell>
          <cell r="N20">
            <v>10</v>
          </cell>
        </row>
        <row r="21">
          <cell r="A21" t="str">
            <v>S2</v>
          </cell>
          <cell r="B21">
            <v>10</v>
          </cell>
          <cell r="C21">
            <v>10</v>
          </cell>
          <cell r="D21">
            <v>12</v>
          </cell>
          <cell r="F21" t="str">
            <v>S2</v>
          </cell>
          <cell r="G21">
            <v>7.5</v>
          </cell>
          <cell r="H21">
            <v>7.5</v>
          </cell>
          <cell r="I21">
            <v>12</v>
          </cell>
          <cell r="K21" t="str">
            <v>S2</v>
          </cell>
          <cell r="L21">
            <v>10</v>
          </cell>
          <cell r="M21">
            <v>10</v>
          </cell>
          <cell r="N21">
            <v>10</v>
          </cell>
        </row>
        <row r="22">
          <cell r="A22" t="str">
            <v>S4</v>
          </cell>
          <cell r="B22">
            <v>5</v>
          </cell>
          <cell r="C22">
            <v>7.5</v>
          </cell>
          <cell r="D22">
            <v>10</v>
          </cell>
          <cell r="F22" t="str">
            <v>S4</v>
          </cell>
          <cell r="G22">
            <v>5</v>
          </cell>
          <cell r="H22">
            <v>7.5</v>
          </cell>
          <cell r="I22">
            <v>10</v>
          </cell>
          <cell r="K22" t="str">
            <v>S4</v>
          </cell>
          <cell r="L22">
            <v>7.5</v>
          </cell>
          <cell r="M22">
            <v>7.5</v>
          </cell>
          <cell r="N22">
            <v>7.5</v>
          </cell>
        </row>
        <row r="25">
          <cell r="B25" t="str">
            <v>T1</v>
          </cell>
          <cell r="C25" t="str">
            <v>T2</v>
          </cell>
          <cell r="D25" t="str">
            <v>T3</v>
          </cell>
          <cell r="G25" t="str">
            <v>T1</v>
          </cell>
          <cell r="H25" t="str">
            <v>T2</v>
          </cell>
          <cell r="I25" t="str">
            <v>T3</v>
          </cell>
          <cell r="L25" t="str">
            <v>T1</v>
          </cell>
          <cell r="M25" t="str">
            <v>T2</v>
          </cell>
          <cell r="N25" t="str">
            <v>T3</v>
          </cell>
        </row>
        <row r="26">
          <cell r="A26" t="str">
            <v>S0</v>
          </cell>
          <cell r="B26">
            <v>25</v>
          </cell>
          <cell r="C26">
            <v>25</v>
          </cell>
          <cell r="D26">
            <v>25</v>
          </cell>
          <cell r="F26" t="str">
            <v>S0</v>
          </cell>
          <cell r="G26">
            <v>25</v>
          </cell>
          <cell r="H26">
            <v>25</v>
          </cell>
          <cell r="I26">
            <v>25</v>
          </cell>
          <cell r="K26" t="str">
            <v>S0</v>
          </cell>
          <cell r="L26">
            <v>25</v>
          </cell>
          <cell r="M26">
            <v>25</v>
          </cell>
          <cell r="N26">
            <v>25</v>
          </cell>
        </row>
      </sheetData>
      <sheetData sheetId="3">
        <row r="2">
          <cell r="A2">
            <v>0</v>
          </cell>
          <cell r="B2">
            <v>100</v>
          </cell>
          <cell r="C2">
            <v>200</v>
          </cell>
          <cell r="D2">
            <v>500</v>
          </cell>
          <cell r="E2">
            <v>1000</v>
          </cell>
          <cell r="F2">
            <v>2500</v>
          </cell>
        </row>
        <row r="3">
          <cell r="A3" t="str">
            <v>S1</v>
          </cell>
          <cell r="B3">
            <v>12</v>
          </cell>
          <cell r="C3">
            <v>10</v>
          </cell>
          <cell r="D3">
            <v>10</v>
          </cell>
          <cell r="E3">
            <v>20</v>
          </cell>
          <cell r="F3">
            <v>25</v>
          </cell>
        </row>
        <row r="4">
          <cell r="A4" t="str">
            <v>S2</v>
          </cell>
          <cell r="B4">
            <v>12</v>
          </cell>
          <cell r="C4">
            <v>10</v>
          </cell>
          <cell r="D4">
            <v>10</v>
          </cell>
          <cell r="E4">
            <v>15</v>
          </cell>
          <cell r="F4">
            <v>20</v>
          </cell>
        </row>
        <row r="5">
          <cell r="A5" t="str">
            <v>S4</v>
          </cell>
          <cell r="B5">
            <v>12</v>
          </cell>
          <cell r="C5">
            <v>10</v>
          </cell>
          <cell r="D5">
            <v>15</v>
          </cell>
          <cell r="E5">
            <v>15</v>
          </cell>
          <cell r="F5">
            <v>20</v>
          </cell>
        </row>
        <row r="8">
          <cell r="A8" t="str">
            <v>S4</v>
          </cell>
          <cell r="B8">
            <v>100</v>
          </cell>
          <cell r="C8">
            <v>200</v>
          </cell>
          <cell r="D8">
            <v>500</v>
          </cell>
          <cell r="E8">
            <v>1000</v>
          </cell>
          <cell r="F8">
            <v>2500</v>
          </cell>
        </row>
        <row r="9">
          <cell r="A9" t="str">
            <v>S1</v>
          </cell>
          <cell r="B9">
            <v>24</v>
          </cell>
          <cell r="C9">
            <v>26</v>
          </cell>
          <cell r="D9">
            <v>31</v>
          </cell>
          <cell r="E9">
            <v>26</v>
          </cell>
          <cell r="F9">
            <v>31</v>
          </cell>
        </row>
        <row r="10">
          <cell r="A10" t="str">
            <v>S2</v>
          </cell>
          <cell r="B10">
            <v>12</v>
          </cell>
          <cell r="C10">
            <v>14</v>
          </cell>
          <cell r="D10">
            <v>20</v>
          </cell>
          <cell r="E10">
            <v>18</v>
          </cell>
          <cell r="F10">
            <v>33</v>
          </cell>
        </row>
        <row r="11">
          <cell r="A11" t="str">
            <v>S4</v>
          </cell>
          <cell r="B11">
            <v>5</v>
          </cell>
          <cell r="C11">
            <v>11</v>
          </cell>
          <cell r="D11">
            <v>11</v>
          </cell>
          <cell r="E11">
            <v>18</v>
          </cell>
          <cell r="F11">
            <v>33</v>
          </cell>
        </row>
        <row r="14">
          <cell r="A14" t="str">
            <v>S2</v>
          </cell>
          <cell r="B14">
            <v>100</v>
          </cell>
          <cell r="C14">
            <v>200</v>
          </cell>
          <cell r="D14">
            <v>500</v>
          </cell>
          <cell r="E14">
            <v>1000</v>
          </cell>
          <cell r="F14">
            <v>2500</v>
          </cell>
        </row>
        <row r="15">
          <cell r="A15" t="str">
            <v>S1</v>
          </cell>
          <cell r="B15">
            <v>9</v>
          </cell>
          <cell r="C15">
            <v>11</v>
          </cell>
          <cell r="D15">
            <v>12</v>
          </cell>
          <cell r="E15">
            <v>12</v>
          </cell>
          <cell r="F15">
            <v>12</v>
          </cell>
        </row>
        <row r="16">
          <cell r="A16" t="str">
            <v>S2</v>
          </cell>
          <cell r="B16">
            <v>9</v>
          </cell>
          <cell r="C16">
            <v>11</v>
          </cell>
          <cell r="D16">
            <v>12</v>
          </cell>
          <cell r="E16">
            <v>12</v>
          </cell>
          <cell r="F16">
            <v>12</v>
          </cell>
        </row>
        <row r="17">
          <cell r="A17" t="str">
            <v>S4</v>
          </cell>
          <cell r="B17">
            <v>9</v>
          </cell>
          <cell r="C17">
            <v>7</v>
          </cell>
          <cell r="D17">
            <v>12</v>
          </cell>
          <cell r="E17">
            <v>12</v>
          </cell>
          <cell r="F17">
            <v>12</v>
          </cell>
        </row>
      </sheetData>
      <sheetData sheetId="4">
        <row r="2">
          <cell r="A2">
            <v>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ow r="2">
          <cell r="A2">
            <v>0</v>
          </cell>
        </row>
      </sheetData>
      <sheetData sheetId="54">
        <row r="2">
          <cell r="A2">
            <v>0</v>
          </cell>
        </row>
      </sheetData>
      <sheetData sheetId="55">
        <row r="2">
          <cell r="A2">
            <v>0</v>
          </cell>
        </row>
      </sheetData>
      <sheetData sheetId="56">
        <row r="2">
          <cell r="A2">
            <v>0</v>
          </cell>
        </row>
      </sheetData>
      <sheetData sheetId="57">
        <row r="2">
          <cell r="A2">
            <v>0</v>
          </cell>
        </row>
      </sheetData>
      <sheetData sheetId="58">
        <row r="2">
          <cell r="A2">
            <v>0</v>
          </cell>
        </row>
      </sheetData>
      <sheetData sheetId="59">
        <row r="2">
          <cell r="A2">
            <v>0</v>
          </cell>
        </row>
      </sheetData>
      <sheetData sheetId="60"/>
      <sheetData sheetId="61" refreshError="1"/>
      <sheetData sheetId="62">
        <row r="2">
          <cell r="A2">
            <v>0</v>
          </cell>
        </row>
      </sheetData>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ow r="2">
          <cell r="A2">
            <v>0</v>
          </cell>
        </row>
      </sheetData>
      <sheetData sheetId="108">
        <row r="2">
          <cell r="A2">
            <v>0</v>
          </cell>
        </row>
      </sheetData>
      <sheetData sheetId="109">
        <row r="2">
          <cell r="A2">
            <v>0</v>
          </cell>
        </row>
      </sheetData>
      <sheetData sheetId="110">
        <row r="2">
          <cell r="A2">
            <v>0</v>
          </cell>
        </row>
      </sheetData>
      <sheetData sheetId="111">
        <row r="2">
          <cell r="A2">
            <v>0</v>
          </cell>
        </row>
      </sheetData>
      <sheetData sheetId="112">
        <row r="2">
          <cell r="A2">
            <v>0</v>
          </cell>
        </row>
      </sheetData>
      <sheetData sheetId="113">
        <row r="2">
          <cell r="A2">
            <v>0</v>
          </cell>
        </row>
      </sheetData>
      <sheetData sheetId="114">
        <row r="2">
          <cell r="A2">
            <v>0</v>
          </cell>
        </row>
      </sheetData>
      <sheetData sheetId="115">
        <row r="2">
          <cell r="A2">
            <v>0</v>
          </cell>
        </row>
      </sheetData>
      <sheetData sheetId="116">
        <row r="2">
          <cell r="A2">
            <v>0</v>
          </cell>
        </row>
      </sheetData>
      <sheetData sheetId="117">
        <row r="2">
          <cell r="A2">
            <v>0</v>
          </cell>
        </row>
      </sheetData>
      <sheetData sheetId="118">
        <row r="2">
          <cell r="A2">
            <v>0</v>
          </cell>
        </row>
      </sheetData>
      <sheetData sheetId="119">
        <row r="2">
          <cell r="A2">
            <v>0</v>
          </cell>
        </row>
      </sheetData>
      <sheetData sheetId="120">
        <row r="2">
          <cell r="A2">
            <v>0</v>
          </cell>
        </row>
      </sheetData>
      <sheetData sheetId="121">
        <row r="2">
          <cell r="A2">
            <v>0</v>
          </cell>
        </row>
      </sheetData>
      <sheetData sheetId="122">
        <row r="2">
          <cell r="A2">
            <v>0</v>
          </cell>
        </row>
      </sheetData>
      <sheetData sheetId="123">
        <row r="2">
          <cell r="A2">
            <v>0</v>
          </cell>
        </row>
      </sheetData>
      <sheetData sheetId="124">
        <row r="2">
          <cell r="A2">
            <v>0</v>
          </cell>
        </row>
      </sheetData>
      <sheetData sheetId="125">
        <row r="2">
          <cell r="A2">
            <v>0</v>
          </cell>
        </row>
      </sheetData>
      <sheetData sheetId="126">
        <row r="2">
          <cell r="A2">
            <v>0</v>
          </cell>
        </row>
      </sheetData>
      <sheetData sheetId="127">
        <row r="2">
          <cell r="A2">
            <v>0</v>
          </cell>
        </row>
      </sheetData>
      <sheetData sheetId="128">
        <row r="2">
          <cell r="A2">
            <v>0</v>
          </cell>
        </row>
      </sheetData>
      <sheetData sheetId="129">
        <row r="2">
          <cell r="A2">
            <v>0</v>
          </cell>
        </row>
      </sheetData>
      <sheetData sheetId="130">
        <row r="2">
          <cell r="A2">
            <v>0</v>
          </cell>
        </row>
      </sheetData>
      <sheetData sheetId="131">
        <row r="2">
          <cell r="A2">
            <v>0</v>
          </cell>
        </row>
      </sheetData>
      <sheetData sheetId="132">
        <row r="2">
          <cell r="A2">
            <v>0</v>
          </cell>
        </row>
      </sheetData>
      <sheetData sheetId="133">
        <row r="2">
          <cell r="A2">
            <v>0</v>
          </cell>
        </row>
      </sheetData>
      <sheetData sheetId="134">
        <row r="2">
          <cell r="A2">
            <v>0</v>
          </cell>
        </row>
      </sheetData>
      <sheetData sheetId="135">
        <row r="2">
          <cell r="A2">
            <v>0</v>
          </cell>
        </row>
      </sheetData>
      <sheetData sheetId="136">
        <row r="2">
          <cell r="A2">
            <v>0</v>
          </cell>
        </row>
      </sheetData>
      <sheetData sheetId="137">
        <row r="2">
          <cell r="A2">
            <v>0</v>
          </cell>
        </row>
      </sheetData>
      <sheetData sheetId="138">
        <row r="2">
          <cell r="A2">
            <v>0</v>
          </cell>
        </row>
      </sheetData>
      <sheetData sheetId="139">
        <row r="2">
          <cell r="A2">
            <v>0</v>
          </cell>
        </row>
      </sheetData>
      <sheetData sheetId="140">
        <row r="2">
          <cell r="A2">
            <v>0</v>
          </cell>
        </row>
      </sheetData>
      <sheetData sheetId="141">
        <row r="2">
          <cell r="A2">
            <v>0</v>
          </cell>
        </row>
      </sheetData>
      <sheetData sheetId="142">
        <row r="2">
          <cell r="A2">
            <v>0</v>
          </cell>
        </row>
      </sheetData>
      <sheetData sheetId="143">
        <row r="2">
          <cell r="A2">
            <v>0</v>
          </cell>
        </row>
      </sheetData>
      <sheetData sheetId="144">
        <row r="2">
          <cell r="A2">
            <v>0</v>
          </cell>
        </row>
      </sheetData>
      <sheetData sheetId="145">
        <row r="2">
          <cell r="A2">
            <v>0</v>
          </cell>
        </row>
      </sheetData>
      <sheetData sheetId="146">
        <row r="2">
          <cell r="A2">
            <v>0</v>
          </cell>
        </row>
      </sheetData>
      <sheetData sheetId="147">
        <row r="2">
          <cell r="A2">
            <v>0</v>
          </cell>
        </row>
      </sheetData>
      <sheetData sheetId="148">
        <row r="2">
          <cell r="A2">
            <v>0</v>
          </cell>
        </row>
      </sheetData>
      <sheetData sheetId="149">
        <row r="2">
          <cell r="A2">
            <v>0</v>
          </cell>
        </row>
      </sheetData>
      <sheetData sheetId="150">
        <row r="2">
          <cell r="A2">
            <v>0</v>
          </cell>
        </row>
      </sheetData>
      <sheetData sheetId="151">
        <row r="2">
          <cell r="A2">
            <v>0</v>
          </cell>
        </row>
      </sheetData>
      <sheetData sheetId="152">
        <row r="2">
          <cell r="A2">
            <v>0</v>
          </cell>
        </row>
      </sheetData>
      <sheetData sheetId="153">
        <row r="2">
          <cell r="A2">
            <v>0</v>
          </cell>
        </row>
      </sheetData>
      <sheetData sheetId="154">
        <row r="2">
          <cell r="A2">
            <v>0</v>
          </cell>
        </row>
      </sheetData>
      <sheetData sheetId="155">
        <row r="2">
          <cell r="A2">
            <v>0</v>
          </cell>
        </row>
      </sheetData>
      <sheetData sheetId="156">
        <row r="2">
          <cell r="A2">
            <v>0</v>
          </cell>
        </row>
      </sheetData>
      <sheetData sheetId="157">
        <row r="2">
          <cell r="A2">
            <v>0</v>
          </cell>
        </row>
      </sheetData>
      <sheetData sheetId="158">
        <row r="2">
          <cell r="A2">
            <v>0</v>
          </cell>
        </row>
      </sheetData>
      <sheetData sheetId="159">
        <row r="2">
          <cell r="A2">
            <v>0</v>
          </cell>
        </row>
      </sheetData>
      <sheetData sheetId="160">
        <row r="2">
          <cell r="A2">
            <v>0</v>
          </cell>
        </row>
      </sheetData>
      <sheetData sheetId="161">
        <row r="2">
          <cell r="A2">
            <v>0</v>
          </cell>
        </row>
      </sheetData>
      <sheetData sheetId="162">
        <row r="2">
          <cell r="A2">
            <v>0</v>
          </cell>
        </row>
      </sheetData>
      <sheetData sheetId="163">
        <row r="2">
          <cell r="A2">
            <v>0</v>
          </cell>
        </row>
      </sheetData>
      <sheetData sheetId="164">
        <row r="2">
          <cell r="A2">
            <v>0</v>
          </cell>
        </row>
      </sheetData>
      <sheetData sheetId="165">
        <row r="2">
          <cell r="A2">
            <v>0</v>
          </cell>
        </row>
      </sheetData>
      <sheetData sheetId="166">
        <row r="2">
          <cell r="A2">
            <v>0</v>
          </cell>
        </row>
      </sheetData>
      <sheetData sheetId="167">
        <row r="2">
          <cell r="A2">
            <v>0</v>
          </cell>
        </row>
      </sheetData>
      <sheetData sheetId="168">
        <row r="2">
          <cell r="A2">
            <v>0</v>
          </cell>
        </row>
      </sheetData>
      <sheetData sheetId="169">
        <row r="2">
          <cell r="A2">
            <v>0</v>
          </cell>
        </row>
      </sheetData>
      <sheetData sheetId="170">
        <row r="2">
          <cell r="A2">
            <v>0</v>
          </cell>
        </row>
      </sheetData>
      <sheetData sheetId="171">
        <row r="2">
          <cell r="A2">
            <v>0</v>
          </cell>
        </row>
      </sheetData>
      <sheetData sheetId="172">
        <row r="2">
          <cell r="A2">
            <v>0</v>
          </cell>
        </row>
      </sheetData>
      <sheetData sheetId="173">
        <row r="2">
          <cell r="A2">
            <v>0</v>
          </cell>
        </row>
      </sheetData>
      <sheetData sheetId="174">
        <row r="2">
          <cell r="A2">
            <v>0</v>
          </cell>
        </row>
      </sheetData>
      <sheetData sheetId="175">
        <row r="2">
          <cell r="A2">
            <v>0</v>
          </cell>
        </row>
      </sheetData>
      <sheetData sheetId="176">
        <row r="2">
          <cell r="A2">
            <v>0</v>
          </cell>
        </row>
      </sheetData>
      <sheetData sheetId="177">
        <row r="2">
          <cell r="A2">
            <v>0</v>
          </cell>
        </row>
      </sheetData>
      <sheetData sheetId="178">
        <row r="2">
          <cell r="A2">
            <v>0</v>
          </cell>
        </row>
      </sheetData>
      <sheetData sheetId="179">
        <row r="2">
          <cell r="A2">
            <v>0</v>
          </cell>
        </row>
      </sheetData>
      <sheetData sheetId="180">
        <row r="2">
          <cell r="A2">
            <v>0</v>
          </cell>
        </row>
      </sheetData>
      <sheetData sheetId="181">
        <row r="2">
          <cell r="A2">
            <v>0</v>
          </cell>
        </row>
      </sheetData>
      <sheetData sheetId="182">
        <row r="2">
          <cell r="A2">
            <v>0</v>
          </cell>
        </row>
      </sheetData>
      <sheetData sheetId="183">
        <row r="2">
          <cell r="A2">
            <v>0</v>
          </cell>
        </row>
      </sheetData>
      <sheetData sheetId="184">
        <row r="2">
          <cell r="A2">
            <v>0</v>
          </cell>
        </row>
      </sheetData>
      <sheetData sheetId="185">
        <row r="2">
          <cell r="A2">
            <v>0</v>
          </cell>
        </row>
      </sheetData>
      <sheetData sheetId="186" refreshError="1"/>
      <sheetData sheetId="187" refreshError="1"/>
      <sheetData sheetId="188" refreshError="1"/>
      <sheetData sheetId="189" refreshError="1"/>
      <sheetData sheetId="190" refreshError="1"/>
      <sheetData sheetId="191" refreshError="1"/>
      <sheetData sheetId="192" refreshError="1"/>
      <sheetData sheetId="193">
        <row r="2">
          <cell r="A2">
            <v>0</v>
          </cell>
        </row>
      </sheetData>
      <sheetData sheetId="194">
        <row r="2">
          <cell r="A2">
            <v>0</v>
          </cell>
        </row>
      </sheetData>
      <sheetData sheetId="195">
        <row r="2">
          <cell r="A2">
            <v>0</v>
          </cell>
        </row>
      </sheetData>
      <sheetData sheetId="196">
        <row r="2">
          <cell r="A2">
            <v>0</v>
          </cell>
        </row>
      </sheetData>
      <sheetData sheetId="197">
        <row r="2">
          <cell r="A2">
            <v>0</v>
          </cell>
        </row>
      </sheetData>
      <sheetData sheetId="198">
        <row r="2">
          <cell r="A2">
            <v>0</v>
          </cell>
        </row>
      </sheetData>
      <sheetData sheetId="199">
        <row r="2">
          <cell r="A2">
            <v>0</v>
          </cell>
        </row>
      </sheetData>
      <sheetData sheetId="200">
        <row r="2">
          <cell r="A2">
            <v>0</v>
          </cell>
        </row>
      </sheetData>
      <sheetData sheetId="201">
        <row r="2">
          <cell r="A2">
            <v>0</v>
          </cell>
        </row>
      </sheetData>
      <sheetData sheetId="202">
        <row r="2">
          <cell r="A2">
            <v>0</v>
          </cell>
        </row>
      </sheetData>
      <sheetData sheetId="203">
        <row r="2">
          <cell r="A2">
            <v>0</v>
          </cell>
        </row>
      </sheetData>
      <sheetData sheetId="204">
        <row r="2">
          <cell r="A2">
            <v>0</v>
          </cell>
        </row>
      </sheetData>
      <sheetData sheetId="205">
        <row r="2">
          <cell r="A2">
            <v>0</v>
          </cell>
        </row>
      </sheetData>
      <sheetData sheetId="206">
        <row r="2">
          <cell r="A2">
            <v>0</v>
          </cell>
        </row>
      </sheetData>
      <sheetData sheetId="207">
        <row r="2">
          <cell r="A2">
            <v>0</v>
          </cell>
        </row>
      </sheetData>
      <sheetData sheetId="208">
        <row r="2">
          <cell r="A2">
            <v>0</v>
          </cell>
        </row>
      </sheetData>
      <sheetData sheetId="209">
        <row r="2">
          <cell r="A2">
            <v>0</v>
          </cell>
        </row>
      </sheetData>
      <sheetData sheetId="210" refreshError="1"/>
      <sheetData sheetId="211" refreshError="1"/>
      <sheetData sheetId="212">
        <row r="2">
          <cell r="A2">
            <v>0</v>
          </cell>
        </row>
      </sheetData>
      <sheetData sheetId="213">
        <row r="2">
          <cell r="A2">
            <v>0</v>
          </cell>
        </row>
      </sheetData>
      <sheetData sheetId="214">
        <row r="2">
          <cell r="A2">
            <v>0</v>
          </cell>
        </row>
      </sheetData>
      <sheetData sheetId="215">
        <row r="2">
          <cell r="A2">
            <v>0</v>
          </cell>
        </row>
      </sheetData>
      <sheetData sheetId="216" refreshError="1"/>
      <sheetData sheetId="217" refreshError="1"/>
      <sheetData sheetId="218"/>
      <sheetData sheetId="219">
        <row r="2">
          <cell r="A2">
            <v>0</v>
          </cell>
        </row>
      </sheetData>
      <sheetData sheetId="220">
        <row r="2">
          <cell r="A2">
            <v>0</v>
          </cell>
        </row>
      </sheetData>
      <sheetData sheetId="221">
        <row r="2">
          <cell r="A2">
            <v>0</v>
          </cell>
        </row>
      </sheetData>
      <sheetData sheetId="222">
        <row r="2">
          <cell r="A2">
            <v>0</v>
          </cell>
        </row>
      </sheetData>
      <sheetData sheetId="223">
        <row r="2">
          <cell r="A2">
            <v>0</v>
          </cell>
        </row>
      </sheetData>
      <sheetData sheetId="224">
        <row r="2">
          <cell r="A2">
            <v>0</v>
          </cell>
        </row>
      </sheetData>
      <sheetData sheetId="225" refreshError="1"/>
      <sheetData sheetId="226" refreshError="1"/>
      <sheetData sheetId="227" refreshError="1"/>
      <sheetData sheetId="228" refreshError="1"/>
      <sheetData sheetId="229" refreshError="1"/>
      <sheetData sheetId="230" refreshError="1"/>
      <sheetData sheetId="231"/>
      <sheetData sheetId="232" refreshError="1"/>
      <sheetData sheetId="233" refreshError="1"/>
      <sheetData sheetId="234" refreshError="1"/>
      <sheetData sheetId="235" refreshError="1"/>
      <sheetData sheetId="236">
        <row r="2">
          <cell r="A2">
            <v>0</v>
          </cell>
        </row>
      </sheetData>
      <sheetData sheetId="237">
        <row r="2">
          <cell r="A2">
            <v>0</v>
          </cell>
        </row>
      </sheetData>
      <sheetData sheetId="238">
        <row r="2">
          <cell r="A2">
            <v>0</v>
          </cell>
        </row>
      </sheetData>
      <sheetData sheetId="239">
        <row r="2">
          <cell r="A2">
            <v>0</v>
          </cell>
        </row>
      </sheetData>
      <sheetData sheetId="240">
        <row r="2">
          <cell r="A2">
            <v>0</v>
          </cell>
        </row>
      </sheetData>
      <sheetData sheetId="241">
        <row r="2">
          <cell r="A2">
            <v>0</v>
          </cell>
        </row>
      </sheetData>
      <sheetData sheetId="242">
        <row r="2">
          <cell r="A2">
            <v>0</v>
          </cell>
        </row>
      </sheetData>
      <sheetData sheetId="243">
        <row r="2">
          <cell r="A2">
            <v>0</v>
          </cell>
        </row>
      </sheetData>
      <sheetData sheetId="244">
        <row r="2">
          <cell r="A2">
            <v>0</v>
          </cell>
        </row>
      </sheetData>
      <sheetData sheetId="245">
        <row r="2">
          <cell r="A2">
            <v>0</v>
          </cell>
        </row>
      </sheetData>
      <sheetData sheetId="246">
        <row r="2">
          <cell r="A2">
            <v>0</v>
          </cell>
        </row>
      </sheetData>
      <sheetData sheetId="247">
        <row r="2">
          <cell r="A2">
            <v>0</v>
          </cell>
        </row>
      </sheetData>
      <sheetData sheetId="248">
        <row r="2">
          <cell r="A2">
            <v>0</v>
          </cell>
        </row>
      </sheetData>
      <sheetData sheetId="249">
        <row r="2">
          <cell r="A2">
            <v>0</v>
          </cell>
        </row>
      </sheetData>
      <sheetData sheetId="250">
        <row r="2">
          <cell r="A2">
            <v>0</v>
          </cell>
        </row>
      </sheetData>
      <sheetData sheetId="251">
        <row r="2">
          <cell r="A2">
            <v>0</v>
          </cell>
        </row>
      </sheetData>
      <sheetData sheetId="252">
        <row r="2">
          <cell r="A2">
            <v>0</v>
          </cell>
        </row>
      </sheetData>
      <sheetData sheetId="253">
        <row r="2">
          <cell r="A2">
            <v>0</v>
          </cell>
        </row>
      </sheetData>
      <sheetData sheetId="254">
        <row r="2">
          <cell r="A2">
            <v>0</v>
          </cell>
        </row>
      </sheetData>
      <sheetData sheetId="255">
        <row r="2">
          <cell r="A2">
            <v>0</v>
          </cell>
        </row>
      </sheetData>
      <sheetData sheetId="256">
        <row r="2">
          <cell r="A2">
            <v>0</v>
          </cell>
        </row>
      </sheetData>
      <sheetData sheetId="257">
        <row r="2">
          <cell r="A2">
            <v>0</v>
          </cell>
        </row>
      </sheetData>
      <sheetData sheetId="258">
        <row r="2">
          <cell r="A2">
            <v>0</v>
          </cell>
        </row>
      </sheetData>
      <sheetData sheetId="259">
        <row r="2">
          <cell r="A2">
            <v>0</v>
          </cell>
        </row>
      </sheetData>
      <sheetData sheetId="260">
        <row r="2">
          <cell r="A2">
            <v>0</v>
          </cell>
        </row>
      </sheetData>
      <sheetData sheetId="261">
        <row r="2">
          <cell r="A2">
            <v>0</v>
          </cell>
        </row>
      </sheetData>
      <sheetData sheetId="262">
        <row r="2">
          <cell r="A2">
            <v>0</v>
          </cell>
        </row>
      </sheetData>
      <sheetData sheetId="263">
        <row r="2">
          <cell r="A2">
            <v>0</v>
          </cell>
        </row>
      </sheetData>
      <sheetData sheetId="264">
        <row r="2">
          <cell r="A2">
            <v>0</v>
          </cell>
        </row>
      </sheetData>
      <sheetData sheetId="265">
        <row r="2">
          <cell r="A2">
            <v>0</v>
          </cell>
        </row>
      </sheetData>
      <sheetData sheetId="266">
        <row r="2">
          <cell r="A2">
            <v>0</v>
          </cell>
        </row>
      </sheetData>
      <sheetData sheetId="267">
        <row r="2">
          <cell r="A2">
            <v>0</v>
          </cell>
        </row>
      </sheetData>
      <sheetData sheetId="268">
        <row r="2">
          <cell r="A2">
            <v>0</v>
          </cell>
        </row>
      </sheetData>
      <sheetData sheetId="269">
        <row r="2">
          <cell r="A2">
            <v>0</v>
          </cell>
        </row>
      </sheetData>
      <sheetData sheetId="270">
        <row r="2">
          <cell r="A2">
            <v>0</v>
          </cell>
        </row>
      </sheetData>
      <sheetData sheetId="271">
        <row r="2">
          <cell r="A2">
            <v>0</v>
          </cell>
        </row>
      </sheetData>
      <sheetData sheetId="272">
        <row r="2">
          <cell r="A2">
            <v>0</v>
          </cell>
        </row>
      </sheetData>
      <sheetData sheetId="273">
        <row r="2">
          <cell r="A2">
            <v>0</v>
          </cell>
        </row>
      </sheetData>
      <sheetData sheetId="274">
        <row r="2">
          <cell r="A2">
            <v>0</v>
          </cell>
        </row>
      </sheetData>
      <sheetData sheetId="275">
        <row r="2">
          <cell r="A2">
            <v>0</v>
          </cell>
        </row>
      </sheetData>
      <sheetData sheetId="276">
        <row r="2">
          <cell r="A2">
            <v>0</v>
          </cell>
        </row>
      </sheetData>
      <sheetData sheetId="277" refreshError="1"/>
      <sheetData sheetId="278" refreshError="1"/>
      <sheetData sheetId="279">
        <row r="2">
          <cell r="A2">
            <v>0</v>
          </cell>
        </row>
      </sheetData>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ow r="2">
          <cell r="A2">
            <v>0</v>
          </cell>
        </row>
      </sheetData>
      <sheetData sheetId="375">
        <row r="2">
          <cell r="A2">
            <v>0</v>
          </cell>
        </row>
      </sheetData>
      <sheetData sheetId="376">
        <row r="2">
          <cell r="A2">
            <v>0</v>
          </cell>
        </row>
      </sheetData>
      <sheetData sheetId="377">
        <row r="2">
          <cell r="A2">
            <v>0</v>
          </cell>
        </row>
      </sheetData>
      <sheetData sheetId="378">
        <row r="2">
          <cell r="A2">
            <v>0</v>
          </cell>
        </row>
      </sheetData>
      <sheetData sheetId="379">
        <row r="2">
          <cell r="A2">
            <v>0</v>
          </cell>
        </row>
      </sheetData>
      <sheetData sheetId="380">
        <row r="2">
          <cell r="A2">
            <v>0</v>
          </cell>
        </row>
      </sheetData>
      <sheetData sheetId="381">
        <row r="2">
          <cell r="A2">
            <v>0</v>
          </cell>
        </row>
      </sheetData>
      <sheetData sheetId="382">
        <row r="2">
          <cell r="A2">
            <v>0</v>
          </cell>
        </row>
      </sheetData>
      <sheetData sheetId="383">
        <row r="2">
          <cell r="A2">
            <v>0</v>
          </cell>
        </row>
      </sheetData>
      <sheetData sheetId="384" refreshError="1"/>
      <sheetData sheetId="385" refreshError="1"/>
      <sheetData sheetId="386" refreshError="1"/>
      <sheetData sheetId="387" refreshError="1"/>
      <sheetData sheetId="388" refreshError="1"/>
      <sheetData sheetId="389" refreshError="1"/>
      <sheetData sheetId="390" refreshError="1"/>
      <sheetData sheetId="391">
        <row r="2">
          <cell r="A2">
            <v>0</v>
          </cell>
        </row>
      </sheetData>
      <sheetData sheetId="392">
        <row r="2">
          <cell r="A2">
            <v>0</v>
          </cell>
        </row>
      </sheetData>
      <sheetData sheetId="393">
        <row r="2">
          <cell r="A2">
            <v>0</v>
          </cell>
        </row>
      </sheetData>
      <sheetData sheetId="394">
        <row r="2">
          <cell r="A2">
            <v>0</v>
          </cell>
        </row>
      </sheetData>
      <sheetData sheetId="395">
        <row r="2">
          <cell r="A2">
            <v>0</v>
          </cell>
        </row>
      </sheetData>
      <sheetData sheetId="396">
        <row r="2">
          <cell r="A2">
            <v>0</v>
          </cell>
        </row>
      </sheetData>
      <sheetData sheetId="397">
        <row r="2">
          <cell r="A2">
            <v>0</v>
          </cell>
        </row>
      </sheetData>
      <sheetData sheetId="398">
        <row r="2">
          <cell r="A2">
            <v>0</v>
          </cell>
        </row>
      </sheetData>
      <sheetData sheetId="399">
        <row r="2">
          <cell r="A2">
            <v>0</v>
          </cell>
        </row>
      </sheetData>
      <sheetData sheetId="400">
        <row r="2">
          <cell r="A2">
            <v>0</v>
          </cell>
        </row>
      </sheetData>
      <sheetData sheetId="401">
        <row r="2">
          <cell r="A2">
            <v>0</v>
          </cell>
        </row>
      </sheetData>
      <sheetData sheetId="402">
        <row r="2">
          <cell r="A2">
            <v>0</v>
          </cell>
        </row>
      </sheetData>
      <sheetData sheetId="403">
        <row r="2">
          <cell r="A2">
            <v>0</v>
          </cell>
        </row>
      </sheetData>
      <sheetData sheetId="404">
        <row r="2">
          <cell r="A2">
            <v>0</v>
          </cell>
        </row>
      </sheetData>
      <sheetData sheetId="405">
        <row r="2">
          <cell r="A2">
            <v>0</v>
          </cell>
        </row>
      </sheetData>
      <sheetData sheetId="406">
        <row r="2">
          <cell r="A2">
            <v>0</v>
          </cell>
        </row>
      </sheetData>
      <sheetData sheetId="407">
        <row r="2">
          <cell r="A2">
            <v>0</v>
          </cell>
        </row>
      </sheetData>
      <sheetData sheetId="408">
        <row r="2">
          <cell r="A2">
            <v>0</v>
          </cell>
        </row>
      </sheetData>
      <sheetData sheetId="409">
        <row r="2">
          <cell r="A2">
            <v>0</v>
          </cell>
        </row>
      </sheetData>
      <sheetData sheetId="410">
        <row r="2">
          <cell r="A2">
            <v>0</v>
          </cell>
        </row>
      </sheetData>
      <sheetData sheetId="411">
        <row r="2">
          <cell r="A2">
            <v>0</v>
          </cell>
        </row>
      </sheetData>
      <sheetData sheetId="412">
        <row r="2">
          <cell r="A2">
            <v>0</v>
          </cell>
        </row>
      </sheetData>
      <sheetData sheetId="413">
        <row r="2">
          <cell r="A2">
            <v>0</v>
          </cell>
        </row>
      </sheetData>
      <sheetData sheetId="414">
        <row r="2">
          <cell r="A2">
            <v>0</v>
          </cell>
        </row>
      </sheetData>
      <sheetData sheetId="415">
        <row r="2">
          <cell r="A2">
            <v>0</v>
          </cell>
        </row>
      </sheetData>
      <sheetData sheetId="416" refreshError="1"/>
      <sheetData sheetId="417">
        <row r="2">
          <cell r="A2">
            <v>0</v>
          </cell>
        </row>
      </sheetData>
      <sheetData sheetId="418">
        <row r="2">
          <cell r="A2">
            <v>0</v>
          </cell>
        </row>
      </sheetData>
      <sheetData sheetId="419">
        <row r="2">
          <cell r="A2">
            <v>0</v>
          </cell>
        </row>
      </sheetData>
      <sheetData sheetId="420">
        <row r="2">
          <cell r="A2">
            <v>0</v>
          </cell>
        </row>
      </sheetData>
      <sheetData sheetId="421">
        <row r="2">
          <cell r="A2">
            <v>0</v>
          </cell>
        </row>
      </sheetData>
      <sheetData sheetId="422">
        <row r="2">
          <cell r="A2">
            <v>0</v>
          </cell>
        </row>
      </sheetData>
      <sheetData sheetId="423">
        <row r="2">
          <cell r="A2">
            <v>0</v>
          </cell>
        </row>
      </sheetData>
      <sheetData sheetId="424">
        <row r="2">
          <cell r="A2">
            <v>0</v>
          </cell>
        </row>
      </sheetData>
      <sheetData sheetId="425">
        <row r="2">
          <cell r="A2">
            <v>0</v>
          </cell>
        </row>
      </sheetData>
      <sheetData sheetId="426">
        <row r="2">
          <cell r="A2">
            <v>0</v>
          </cell>
        </row>
      </sheetData>
      <sheetData sheetId="427">
        <row r="2">
          <cell r="A2">
            <v>0</v>
          </cell>
        </row>
      </sheetData>
      <sheetData sheetId="428">
        <row r="2">
          <cell r="A2">
            <v>0</v>
          </cell>
        </row>
      </sheetData>
      <sheetData sheetId="429">
        <row r="2">
          <cell r="A2">
            <v>0</v>
          </cell>
        </row>
      </sheetData>
      <sheetData sheetId="430">
        <row r="2">
          <cell r="A2">
            <v>0</v>
          </cell>
        </row>
      </sheetData>
      <sheetData sheetId="431">
        <row r="2">
          <cell r="A2">
            <v>0</v>
          </cell>
        </row>
      </sheetData>
      <sheetData sheetId="432">
        <row r="2">
          <cell r="A2">
            <v>0</v>
          </cell>
        </row>
      </sheetData>
      <sheetData sheetId="433">
        <row r="2">
          <cell r="A2">
            <v>0</v>
          </cell>
        </row>
      </sheetData>
      <sheetData sheetId="434">
        <row r="2">
          <cell r="A2">
            <v>0</v>
          </cell>
        </row>
      </sheetData>
      <sheetData sheetId="435">
        <row r="2">
          <cell r="A2">
            <v>0</v>
          </cell>
        </row>
      </sheetData>
      <sheetData sheetId="436">
        <row r="2">
          <cell r="A2">
            <v>0</v>
          </cell>
        </row>
      </sheetData>
      <sheetData sheetId="437">
        <row r="2">
          <cell r="A2">
            <v>0</v>
          </cell>
        </row>
      </sheetData>
      <sheetData sheetId="438">
        <row r="2">
          <cell r="A2">
            <v>0</v>
          </cell>
        </row>
      </sheetData>
      <sheetData sheetId="439">
        <row r="2">
          <cell r="A2">
            <v>0</v>
          </cell>
        </row>
      </sheetData>
      <sheetData sheetId="440">
        <row r="2">
          <cell r="A2">
            <v>0</v>
          </cell>
        </row>
      </sheetData>
      <sheetData sheetId="441">
        <row r="2">
          <cell r="A2">
            <v>0</v>
          </cell>
        </row>
      </sheetData>
      <sheetData sheetId="442">
        <row r="2">
          <cell r="A2">
            <v>0</v>
          </cell>
        </row>
      </sheetData>
      <sheetData sheetId="443">
        <row r="2">
          <cell r="A2">
            <v>0</v>
          </cell>
        </row>
      </sheetData>
      <sheetData sheetId="444">
        <row r="2">
          <cell r="A2">
            <v>0</v>
          </cell>
        </row>
      </sheetData>
      <sheetData sheetId="445">
        <row r="2">
          <cell r="A2">
            <v>0</v>
          </cell>
        </row>
      </sheetData>
      <sheetData sheetId="446">
        <row r="2">
          <cell r="A2">
            <v>0</v>
          </cell>
        </row>
      </sheetData>
      <sheetData sheetId="447">
        <row r="2">
          <cell r="A2">
            <v>0</v>
          </cell>
        </row>
      </sheetData>
      <sheetData sheetId="448">
        <row r="2">
          <cell r="A2">
            <v>0</v>
          </cell>
        </row>
      </sheetData>
      <sheetData sheetId="449">
        <row r="2">
          <cell r="A2">
            <v>0</v>
          </cell>
        </row>
      </sheetData>
      <sheetData sheetId="450">
        <row r="2">
          <cell r="A2">
            <v>0</v>
          </cell>
        </row>
      </sheetData>
      <sheetData sheetId="451">
        <row r="2">
          <cell r="A2">
            <v>0</v>
          </cell>
        </row>
      </sheetData>
      <sheetData sheetId="452">
        <row r="2">
          <cell r="A2">
            <v>0</v>
          </cell>
        </row>
      </sheetData>
      <sheetData sheetId="453">
        <row r="2">
          <cell r="A2">
            <v>0</v>
          </cell>
        </row>
      </sheetData>
      <sheetData sheetId="454">
        <row r="2">
          <cell r="A2">
            <v>0</v>
          </cell>
        </row>
      </sheetData>
      <sheetData sheetId="455">
        <row r="2">
          <cell r="A2">
            <v>0</v>
          </cell>
        </row>
      </sheetData>
      <sheetData sheetId="456">
        <row r="2">
          <cell r="A2">
            <v>0</v>
          </cell>
        </row>
      </sheetData>
      <sheetData sheetId="457">
        <row r="2">
          <cell r="A2">
            <v>0</v>
          </cell>
        </row>
      </sheetData>
      <sheetData sheetId="458">
        <row r="2">
          <cell r="A2">
            <v>0</v>
          </cell>
        </row>
      </sheetData>
      <sheetData sheetId="459">
        <row r="2">
          <cell r="A2">
            <v>0</v>
          </cell>
        </row>
      </sheetData>
      <sheetData sheetId="460">
        <row r="2">
          <cell r="A2">
            <v>0</v>
          </cell>
        </row>
      </sheetData>
      <sheetData sheetId="461">
        <row r="2">
          <cell r="A2">
            <v>0</v>
          </cell>
        </row>
      </sheetData>
      <sheetData sheetId="462">
        <row r="2">
          <cell r="A2">
            <v>0</v>
          </cell>
        </row>
      </sheetData>
      <sheetData sheetId="463">
        <row r="2">
          <cell r="A2">
            <v>0</v>
          </cell>
        </row>
      </sheetData>
      <sheetData sheetId="464">
        <row r="2">
          <cell r="A2">
            <v>0</v>
          </cell>
        </row>
      </sheetData>
      <sheetData sheetId="465">
        <row r="2">
          <cell r="A2">
            <v>0</v>
          </cell>
        </row>
      </sheetData>
      <sheetData sheetId="466">
        <row r="2">
          <cell r="A2">
            <v>0</v>
          </cell>
        </row>
      </sheetData>
      <sheetData sheetId="467">
        <row r="2">
          <cell r="A2">
            <v>0</v>
          </cell>
        </row>
      </sheetData>
      <sheetData sheetId="468">
        <row r="2">
          <cell r="A2">
            <v>0</v>
          </cell>
        </row>
      </sheetData>
      <sheetData sheetId="469">
        <row r="2">
          <cell r="A2">
            <v>0</v>
          </cell>
        </row>
      </sheetData>
      <sheetData sheetId="470">
        <row r="2">
          <cell r="A2">
            <v>0</v>
          </cell>
        </row>
      </sheetData>
      <sheetData sheetId="471">
        <row r="2">
          <cell r="A2">
            <v>0</v>
          </cell>
        </row>
      </sheetData>
      <sheetData sheetId="472">
        <row r="2">
          <cell r="A2">
            <v>0</v>
          </cell>
        </row>
      </sheetData>
      <sheetData sheetId="473">
        <row r="2">
          <cell r="A2">
            <v>0</v>
          </cell>
        </row>
      </sheetData>
      <sheetData sheetId="474">
        <row r="2">
          <cell r="A2">
            <v>0</v>
          </cell>
        </row>
      </sheetData>
      <sheetData sheetId="475">
        <row r="2">
          <cell r="A2">
            <v>0</v>
          </cell>
        </row>
      </sheetData>
      <sheetData sheetId="476">
        <row r="2">
          <cell r="A2">
            <v>0</v>
          </cell>
        </row>
      </sheetData>
      <sheetData sheetId="477">
        <row r="2">
          <cell r="A2">
            <v>0</v>
          </cell>
        </row>
      </sheetData>
      <sheetData sheetId="478">
        <row r="2">
          <cell r="A2">
            <v>0</v>
          </cell>
        </row>
      </sheetData>
      <sheetData sheetId="479">
        <row r="2">
          <cell r="A2">
            <v>0</v>
          </cell>
        </row>
      </sheetData>
      <sheetData sheetId="480">
        <row r="2">
          <cell r="A2">
            <v>0</v>
          </cell>
        </row>
      </sheetData>
      <sheetData sheetId="481">
        <row r="2">
          <cell r="A2">
            <v>0</v>
          </cell>
        </row>
      </sheetData>
      <sheetData sheetId="482">
        <row r="2">
          <cell r="A2">
            <v>0</v>
          </cell>
        </row>
      </sheetData>
      <sheetData sheetId="483">
        <row r="2">
          <cell r="A2">
            <v>0</v>
          </cell>
        </row>
      </sheetData>
      <sheetData sheetId="484">
        <row r="2">
          <cell r="A2">
            <v>0</v>
          </cell>
        </row>
      </sheetData>
      <sheetData sheetId="485">
        <row r="2">
          <cell r="A2">
            <v>0</v>
          </cell>
        </row>
      </sheetData>
      <sheetData sheetId="486">
        <row r="2">
          <cell r="A2">
            <v>0</v>
          </cell>
        </row>
      </sheetData>
      <sheetData sheetId="487">
        <row r="2">
          <cell r="A2">
            <v>0</v>
          </cell>
        </row>
      </sheetData>
      <sheetData sheetId="488">
        <row r="2">
          <cell r="A2">
            <v>0</v>
          </cell>
        </row>
      </sheetData>
      <sheetData sheetId="489">
        <row r="2">
          <cell r="A2">
            <v>0</v>
          </cell>
        </row>
      </sheetData>
      <sheetData sheetId="490">
        <row r="2">
          <cell r="A2">
            <v>0</v>
          </cell>
        </row>
      </sheetData>
      <sheetData sheetId="491">
        <row r="2">
          <cell r="A2">
            <v>0</v>
          </cell>
        </row>
      </sheetData>
      <sheetData sheetId="492">
        <row r="2">
          <cell r="A2">
            <v>0</v>
          </cell>
        </row>
      </sheetData>
      <sheetData sheetId="493">
        <row r="2">
          <cell r="A2">
            <v>0</v>
          </cell>
        </row>
      </sheetData>
      <sheetData sheetId="494">
        <row r="2">
          <cell r="A2">
            <v>0</v>
          </cell>
        </row>
      </sheetData>
      <sheetData sheetId="495">
        <row r="2">
          <cell r="A2">
            <v>0</v>
          </cell>
        </row>
      </sheetData>
      <sheetData sheetId="496">
        <row r="2">
          <cell r="A2">
            <v>0</v>
          </cell>
        </row>
      </sheetData>
      <sheetData sheetId="497">
        <row r="2">
          <cell r="A2">
            <v>0</v>
          </cell>
        </row>
      </sheetData>
      <sheetData sheetId="498">
        <row r="2">
          <cell r="A2">
            <v>0</v>
          </cell>
        </row>
      </sheetData>
      <sheetData sheetId="499">
        <row r="2">
          <cell r="A2">
            <v>0</v>
          </cell>
        </row>
      </sheetData>
      <sheetData sheetId="500">
        <row r="2">
          <cell r="A2">
            <v>0</v>
          </cell>
        </row>
      </sheetData>
      <sheetData sheetId="501">
        <row r="2">
          <cell r="A2">
            <v>0</v>
          </cell>
        </row>
      </sheetData>
      <sheetData sheetId="502">
        <row r="2">
          <cell r="A2">
            <v>0</v>
          </cell>
        </row>
      </sheetData>
      <sheetData sheetId="503">
        <row r="2">
          <cell r="A2">
            <v>0</v>
          </cell>
        </row>
      </sheetData>
      <sheetData sheetId="504">
        <row r="2">
          <cell r="A2">
            <v>0</v>
          </cell>
        </row>
      </sheetData>
      <sheetData sheetId="505">
        <row r="2">
          <cell r="A2">
            <v>0</v>
          </cell>
        </row>
      </sheetData>
      <sheetData sheetId="506">
        <row r="2">
          <cell r="A2">
            <v>0</v>
          </cell>
        </row>
      </sheetData>
      <sheetData sheetId="507">
        <row r="2">
          <cell r="A2">
            <v>0</v>
          </cell>
        </row>
      </sheetData>
      <sheetData sheetId="508">
        <row r="2">
          <cell r="A2">
            <v>0</v>
          </cell>
        </row>
      </sheetData>
      <sheetData sheetId="509">
        <row r="2">
          <cell r="A2">
            <v>0</v>
          </cell>
        </row>
      </sheetData>
      <sheetData sheetId="510">
        <row r="2">
          <cell r="A2">
            <v>0</v>
          </cell>
        </row>
      </sheetData>
      <sheetData sheetId="511">
        <row r="2">
          <cell r="A2">
            <v>0</v>
          </cell>
        </row>
      </sheetData>
      <sheetData sheetId="512">
        <row r="2">
          <cell r="A2">
            <v>0</v>
          </cell>
        </row>
      </sheetData>
      <sheetData sheetId="513">
        <row r="2">
          <cell r="A2">
            <v>0</v>
          </cell>
        </row>
      </sheetData>
      <sheetData sheetId="514">
        <row r="2">
          <cell r="A2">
            <v>0</v>
          </cell>
        </row>
      </sheetData>
      <sheetData sheetId="515">
        <row r="2">
          <cell r="A2">
            <v>0</v>
          </cell>
        </row>
      </sheetData>
      <sheetData sheetId="516">
        <row r="2">
          <cell r="A2">
            <v>0</v>
          </cell>
        </row>
      </sheetData>
      <sheetData sheetId="517">
        <row r="2">
          <cell r="A2">
            <v>0</v>
          </cell>
        </row>
      </sheetData>
      <sheetData sheetId="518">
        <row r="2">
          <cell r="A2">
            <v>0</v>
          </cell>
        </row>
      </sheetData>
      <sheetData sheetId="519">
        <row r="2">
          <cell r="A2">
            <v>0</v>
          </cell>
        </row>
      </sheetData>
      <sheetData sheetId="520">
        <row r="2">
          <cell r="A2">
            <v>0</v>
          </cell>
        </row>
      </sheetData>
      <sheetData sheetId="521">
        <row r="2">
          <cell r="A2">
            <v>0</v>
          </cell>
        </row>
      </sheetData>
      <sheetData sheetId="522">
        <row r="2">
          <cell r="A2">
            <v>0</v>
          </cell>
        </row>
      </sheetData>
      <sheetData sheetId="523">
        <row r="2">
          <cell r="A2">
            <v>0</v>
          </cell>
        </row>
      </sheetData>
      <sheetData sheetId="524">
        <row r="2">
          <cell r="A2">
            <v>0</v>
          </cell>
        </row>
      </sheetData>
      <sheetData sheetId="525">
        <row r="2">
          <cell r="A2">
            <v>0</v>
          </cell>
        </row>
      </sheetData>
      <sheetData sheetId="526">
        <row r="2">
          <cell r="A2">
            <v>0</v>
          </cell>
        </row>
      </sheetData>
      <sheetData sheetId="527">
        <row r="2">
          <cell r="A2">
            <v>0</v>
          </cell>
        </row>
      </sheetData>
      <sheetData sheetId="528">
        <row r="2">
          <cell r="A2">
            <v>0</v>
          </cell>
        </row>
      </sheetData>
      <sheetData sheetId="529">
        <row r="2">
          <cell r="A2">
            <v>0</v>
          </cell>
        </row>
      </sheetData>
      <sheetData sheetId="530">
        <row r="2">
          <cell r="A2">
            <v>0</v>
          </cell>
        </row>
      </sheetData>
      <sheetData sheetId="531">
        <row r="2">
          <cell r="A2">
            <v>0</v>
          </cell>
        </row>
      </sheetData>
      <sheetData sheetId="532">
        <row r="2">
          <cell r="A2">
            <v>0</v>
          </cell>
        </row>
      </sheetData>
      <sheetData sheetId="533">
        <row r="2">
          <cell r="A2">
            <v>0</v>
          </cell>
        </row>
      </sheetData>
      <sheetData sheetId="534">
        <row r="2">
          <cell r="A2">
            <v>0</v>
          </cell>
        </row>
      </sheetData>
      <sheetData sheetId="535">
        <row r="2">
          <cell r="A2">
            <v>0</v>
          </cell>
        </row>
      </sheetData>
      <sheetData sheetId="536">
        <row r="2">
          <cell r="A2">
            <v>0</v>
          </cell>
        </row>
      </sheetData>
      <sheetData sheetId="537">
        <row r="2">
          <cell r="A2">
            <v>0</v>
          </cell>
        </row>
      </sheetData>
      <sheetData sheetId="538">
        <row r="2">
          <cell r="A2">
            <v>0</v>
          </cell>
        </row>
      </sheetData>
      <sheetData sheetId="539">
        <row r="2">
          <cell r="A2">
            <v>0</v>
          </cell>
        </row>
      </sheetData>
      <sheetData sheetId="540">
        <row r="2">
          <cell r="A2">
            <v>0</v>
          </cell>
        </row>
      </sheetData>
      <sheetData sheetId="541">
        <row r="2">
          <cell r="A2">
            <v>0</v>
          </cell>
        </row>
      </sheetData>
      <sheetData sheetId="542">
        <row r="2">
          <cell r="A2">
            <v>0</v>
          </cell>
        </row>
      </sheetData>
      <sheetData sheetId="543">
        <row r="2">
          <cell r="A2">
            <v>0</v>
          </cell>
        </row>
      </sheetData>
      <sheetData sheetId="544">
        <row r="2">
          <cell r="A2">
            <v>0</v>
          </cell>
        </row>
      </sheetData>
      <sheetData sheetId="545">
        <row r="2">
          <cell r="A2">
            <v>0</v>
          </cell>
        </row>
      </sheetData>
      <sheetData sheetId="546">
        <row r="2">
          <cell r="A2">
            <v>0</v>
          </cell>
        </row>
      </sheetData>
      <sheetData sheetId="547">
        <row r="2">
          <cell r="A2">
            <v>0</v>
          </cell>
        </row>
      </sheetData>
      <sheetData sheetId="548">
        <row r="2">
          <cell r="A2">
            <v>0</v>
          </cell>
        </row>
      </sheetData>
      <sheetData sheetId="549">
        <row r="2">
          <cell r="A2">
            <v>0</v>
          </cell>
        </row>
      </sheetData>
      <sheetData sheetId="550">
        <row r="2">
          <cell r="A2">
            <v>0</v>
          </cell>
        </row>
      </sheetData>
      <sheetData sheetId="551">
        <row r="2">
          <cell r="A2">
            <v>0</v>
          </cell>
        </row>
      </sheetData>
      <sheetData sheetId="552">
        <row r="2">
          <cell r="A2">
            <v>0</v>
          </cell>
        </row>
      </sheetData>
      <sheetData sheetId="553">
        <row r="2">
          <cell r="A2">
            <v>0</v>
          </cell>
        </row>
      </sheetData>
      <sheetData sheetId="554">
        <row r="2">
          <cell r="A2">
            <v>0</v>
          </cell>
        </row>
      </sheetData>
      <sheetData sheetId="555">
        <row r="2">
          <cell r="A2">
            <v>0</v>
          </cell>
        </row>
      </sheetData>
      <sheetData sheetId="556">
        <row r="2">
          <cell r="A2">
            <v>0</v>
          </cell>
        </row>
      </sheetData>
      <sheetData sheetId="557">
        <row r="2">
          <cell r="A2">
            <v>0</v>
          </cell>
        </row>
      </sheetData>
      <sheetData sheetId="558">
        <row r="2">
          <cell r="A2">
            <v>0</v>
          </cell>
        </row>
      </sheetData>
      <sheetData sheetId="559">
        <row r="2">
          <cell r="A2">
            <v>0</v>
          </cell>
        </row>
      </sheetData>
      <sheetData sheetId="560">
        <row r="2">
          <cell r="A2">
            <v>0</v>
          </cell>
        </row>
      </sheetData>
      <sheetData sheetId="561">
        <row r="2">
          <cell r="A2">
            <v>0</v>
          </cell>
        </row>
      </sheetData>
      <sheetData sheetId="562">
        <row r="2">
          <cell r="A2">
            <v>0</v>
          </cell>
        </row>
      </sheetData>
      <sheetData sheetId="563">
        <row r="2">
          <cell r="A2">
            <v>0</v>
          </cell>
        </row>
      </sheetData>
      <sheetData sheetId="564">
        <row r="2">
          <cell r="A2">
            <v>0</v>
          </cell>
        </row>
      </sheetData>
      <sheetData sheetId="565">
        <row r="2">
          <cell r="A2">
            <v>0</v>
          </cell>
        </row>
      </sheetData>
      <sheetData sheetId="566">
        <row r="2">
          <cell r="A2">
            <v>0</v>
          </cell>
        </row>
      </sheetData>
      <sheetData sheetId="567">
        <row r="2">
          <cell r="A2">
            <v>0</v>
          </cell>
        </row>
      </sheetData>
      <sheetData sheetId="568">
        <row r="2">
          <cell r="A2">
            <v>0</v>
          </cell>
        </row>
      </sheetData>
      <sheetData sheetId="569">
        <row r="2">
          <cell r="A2">
            <v>0</v>
          </cell>
        </row>
      </sheetData>
      <sheetData sheetId="570">
        <row r="2">
          <cell r="A2">
            <v>0</v>
          </cell>
        </row>
      </sheetData>
      <sheetData sheetId="571">
        <row r="2">
          <cell r="A2">
            <v>0</v>
          </cell>
        </row>
      </sheetData>
      <sheetData sheetId="572">
        <row r="2">
          <cell r="A2">
            <v>0</v>
          </cell>
        </row>
      </sheetData>
      <sheetData sheetId="573">
        <row r="2">
          <cell r="A2">
            <v>0</v>
          </cell>
        </row>
      </sheetData>
      <sheetData sheetId="574">
        <row r="2">
          <cell r="A2">
            <v>0</v>
          </cell>
        </row>
      </sheetData>
      <sheetData sheetId="575">
        <row r="2">
          <cell r="A2">
            <v>0</v>
          </cell>
        </row>
      </sheetData>
      <sheetData sheetId="576">
        <row r="2">
          <cell r="A2">
            <v>0</v>
          </cell>
        </row>
      </sheetData>
      <sheetData sheetId="577">
        <row r="2">
          <cell r="A2">
            <v>0</v>
          </cell>
        </row>
      </sheetData>
      <sheetData sheetId="578"/>
      <sheetData sheetId="579"/>
      <sheetData sheetId="580">
        <row r="2">
          <cell r="A2">
            <v>0</v>
          </cell>
        </row>
      </sheetData>
      <sheetData sheetId="581"/>
      <sheetData sheetId="582">
        <row r="2">
          <cell r="A2">
            <v>0</v>
          </cell>
        </row>
      </sheetData>
      <sheetData sheetId="583">
        <row r="2">
          <cell r="A2">
            <v>0</v>
          </cell>
        </row>
      </sheetData>
      <sheetData sheetId="584">
        <row r="2">
          <cell r="A2">
            <v>0</v>
          </cell>
        </row>
      </sheetData>
      <sheetData sheetId="585">
        <row r="2">
          <cell r="A2">
            <v>0</v>
          </cell>
        </row>
      </sheetData>
      <sheetData sheetId="586">
        <row r="2">
          <cell r="A2">
            <v>0</v>
          </cell>
        </row>
      </sheetData>
      <sheetData sheetId="587">
        <row r="2">
          <cell r="A2">
            <v>0</v>
          </cell>
        </row>
      </sheetData>
      <sheetData sheetId="588">
        <row r="2">
          <cell r="A2">
            <v>0</v>
          </cell>
        </row>
      </sheetData>
      <sheetData sheetId="589">
        <row r="2">
          <cell r="A2">
            <v>0</v>
          </cell>
        </row>
      </sheetData>
      <sheetData sheetId="590">
        <row r="2">
          <cell r="A2">
            <v>0</v>
          </cell>
        </row>
      </sheetData>
      <sheetData sheetId="591">
        <row r="2">
          <cell r="A2">
            <v>0</v>
          </cell>
        </row>
      </sheetData>
      <sheetData sheetId="592">
        <row r="2">
          <cell r="A2">
            <v>0</v>
          </cell>
        </row>
      </sheetData>
      <sheetData sheetId="593">
        <row r="2">
          <cell r="A2">
            <v>0</v>
          </cell>
        </row>
      </sheetData>
      <sheetData sheetId="594">
        <row r="2">
          <cell r="A2">
            <v>0</v>
          </cell>
        </row>
      </sheetData>
      <sheetData sheetId="595">
        <row r="2">
          <cell r="A2">
            <v>0</v>
          </cell>
        </row>
      </sheetData>
      <sheetData sheetId="596">
        <row r="2">
          <cell r="A2">
            <v>0</v>
          </cell>
        </row>
      </sheetData>
      <sheetData sheetId="597">
        <row r="2">
          <cell r="A2">
            <v>0</v>
          </cell>
        </row>
      </sheetData>
      <sheetData sheetId="598">
        <row r="2">
          <cell r="A2">
            <v>0</v>
          </cell>
        </row>
      </sheetData>
      <sheetData sheetId="599">
        <row r="2">
          <cell r="A2">
            <v>0</v>
          </cell>
        </row>
      </sheetData>
      <sheetData sheetId="600">
        <row r="2">
          <cell r="A2">
            <v>0</v>
          </cell>
        </row>
      </sheetData>
      <sheetData sheetId="601">
        <row r="2">
          <cell r="A2">
            <v>0</v>
          </cell>
        </row>
      </sheetData>
      <sheetData sheetId="602">
        <row r="2">
          <cell r="A2">
            <v>0</v>
          </cell>
        </row>
      </sheetData>
      <sheetData sheetId="603">
        <row r="2">
          <cell r="A2">
            <v>0</v>
          </cell>
        </row>
      </sheetData>
      <sheetData sheetId="604">
        <row r="2">
          <cell r="A2">
            <v>0</v>
          </cell>
        </row>
      </sheetData>
      <sheetData sheetId="605">
        <row r="2">
          <cell r="A2">
            <v>0</v>
          </cell>
        </row>
      </sheetData>
      <sheetData sheetId="606">
        <row r="2">
          <cell r="A2">
            <v>0</v>
          </cell>
        </row>
      </sheetData>
      <sheetData sheetId="607">
        <row r="2">
          <cell r="A2">
            <v>0</v>
          </cell>
        </row>
      </sheetData>
      <sheetData sheetId="608">
        <row r="2">
          <cell r="A2">
            <v>0</v>
          </cell>
        </row>
      </sheetData>
      <sheetData sheetId="609">
        <row r="2">
          <cell r="A2">
            <v>0</v>
          </cell>
        </row>
      </sheetData>
      <sheetData sheetId="610">
        <row r="2">
          <cell r="A2">
            <v>0</v>
          </cell>
        </row>
      </sheetData>
      <sheetData sheetId="611">
        <row r="2">
          <cell r="A2">
            <v>0</v>
          </cell>
        </row>
      </sheetData>
      <sheetData sheetId="612">
        <row r="2">
          <cell r="A2">
            <v>0</v>
          </cell>
        </row>
      </sheetData>
      <sheetData sheetId="613">
        <row r="2">
          <cell r="A2">
            <v>0</v>
          </cell>
        </row>
      </sheetData>
      <sheetData sheetId="614">
        <row r="2">
          <cell r="A2">
            <v>0</v>
          </cell>
        </row>
      </sheetData>
      <sheetData sheetId="615">
        <row r="2">
          <cell r="A2">
            <v>0</v>
          </cell>
        </row>
      </sheetData>
      <sheetData sheetId="616">
        <row r="2">
          <cell r="A2">
            <v>0</v>
          </cell>
        </row>
      </sheetData>
      <sheetData sheetId="617">
        <row r="2">
          <cell r="A2">
            <v>0</v>
          </cell>
        </row>
      </sheetData>
      <sheetData sheetId="618">
        <row r="2">
          <cell r="A2">
            <v>0</v>
          </cell>
        </row>
      </sheetData>
      <sheetData sheetId="619">
        <row r="2">
          <cell r="A2">
            <v>0</v>
          </cell>
        </row>
      </sheetData>
      <sheetData sheetId="620">
        <row r="2">
          <cell r="A2">
            <v>0</v>
          </cell>
        </row>
      </sheetData>
      <sheetData sheetId="621">
        <row r="2">
          <cell r="A2">
            <v>0</v>
          </cell>
        </row>
      </sheetData>
      <sheetData sheetId="622">
        <row r="2">
          <cell r="A2">
            <v>0</v>
          </cell>
        </row>
      </sheetData>
      <sheetData sheetId="623">
        <row r="2">
          <cell r="A2">
            <v>0</v>
          </cell>
        </row>
      </sheetData>
      <sheetData sheetId="624">
        <row r="2">
          <cell r="A2">
            <v>0</v>
          </cell>
        </row>
      </sheetData>
      <sheetData sheetId="625">
        <row r="2">
          <cell r="A2">
            <v>0</v>
          </cell>
        </row>
      </sheetData>
      <sheetData sheetId="626">
        <row r="2">
          <cell r="A2">
            <v>0</v>
          </cell>
        </row>
      </sheetData>
      <sheetData sheetId="627">
        <row r="2">
          <cell r="A2">
            <v>0</v>
          </cell>
        </row>
      </sheetData>
      <sheetData sheetId="628">
        <row r="2">
          <cell r="A2">
            <v>0</v>
          </cell>
        </row>
      </sheetData>
      <sheetData sheetId="629">
        <row r="2">
          <cell r="A2">
            <v>0</v>
          </cell>
        </row>
      </sheetData>
      <sheetData sheetId="630">
        <row r="2">
          <cell r="A2">
            <v>0</v>
          </cell>
        </row>
      </sheetData>
      <sheetData sheetId="631">
        <row r="2">
          <cell r="A2">
            <v>0</v>
          </cell>
        </row>
      </sheetData>
      <sheetData sheetId="632">
        <row r="2">
          <cell r="A2">
            <v>0</v>
          </cell>
        </row>
      </sheetData>
      <sheetData sheetId="633">
        <row r="2">
          <cell r="A2">
            <v>0</v>
          </cell>
        </row>
      </sheetData>
      <sheetData sheetId="634">
        <row r="2">
          <cell r="A2">
            <v>0</v>
          </cell>
        </row>
      </sheetData>
      <sheetData sheetId="635">
        <row r="2">
          <cell r="A2">
            <v>0</v>
          </cell>
        </row>
      </sheetData>
      <sheetData sheetId="636">
        <row r="2">
          <cell r="A2">
            <v>0</v>
          </cell>
        </row>
      </sheetData>
      <sheetData sheetId="637">
        <row r="2">
          <cell r="A2">
            <v>0</v>
          </cell>
        </row>
      </sheetData>
      <sheetData sheetId="638">
        <row r="2">
          <cell r="A2">
            <v>0</v>
          </cell>
        </row>
      </sheetData>
      <sheetData sheetId="639">
        <row r="2">
          <cell r="A2">
            <v>0</v>
          </cell>
        </row>
      </sheetData>
      <sheetData sheetId="640">
        <row r="2">
          <cell r="A2">
            <v>0</v>
          </cell>
        </row>
      </sheetData>
      <sheetData sheetId="641">
        <row r="2">
          <cell r="A2">
            <v>0</v>
          </cell>
        </row>
      </sheetData>
      <sheetData sheetId="642">
        <row r="2">
          <cell r="A2">
            <v>0</v>
          </cell>
        </row>
      </sheetData>
      <sheetData sheetId="643">
        <row r="2">
          <cell r="A2">
            <v>0</v>
          </cell>
        </row>
      </sheetData>
      <sheetData sheetId="644">
        <row r="2">
          <cell r="A2">
            <v>0</v>
          </cell>
        </row>
      </sheetData>
      <sheetData sheetId="645">
        <row r="2">
          <cell r="A2">
            <v>0</v>
          </cell>
        </row>
      </sheetData>
      <sheetData sheetId="646">
        <row r="2">
          <cell r="A2">
            <v>0</v>
          </cell>
        </row>
      </sheetData>
      <sheetData sheetId="647">
        <row r="2">
          <cell r="A2">
            <v>0</v>
          </cell>
        </row>
      </sheetData>
      <sheetData sheetId="648" refreshError="1"/>
      <sheetData sheetId="649">
        <row r="2">
          <cell r="A2">
            <v>0</v>
          </cell>
        </row>
      </sheetData>
      <sheetData sheetId="650">
        <row r="2">
          <cell r="A2">
            <v>0</v>
          </cell>
        </row>
      </sheetData>
      <sheetData sheetId="651">
        <row r="2">
          <cell r="A2">
            <v>0</v>
          </cell>
        </row>
      </sheetData>
      <sheetData sheetId="652">
        <row r="2">
          <cell r="A2">
            <v>0</v>
          </cell>
        </row>
      </sheetData>
      <sheetData sheetId="653">
        <row r="2">
          <cell r="A2">
            <v>0</v>
          </cell>
        </row>
      </sheetData>
      <sheetData sheetId="654">
        <row r="2">
          <cell r="A2">
            <v>0</v>
          </cell>
        </row>
      </sheetData>
      <sheetData sheetId="655">
        <row r="2">
          <cell r="A2">
            <v>0</v>
          </cell>
        </row>
      </sheetData>
      <sheetData sheetId="656">
        <row r="2">
          <cell r="A2">
            <v>0</v>
          </cell>
        </row>
      </sheetData>
      <sheetData sheetId="657">
        <row r="2">
          <cell r="A2">
            <v>0</v>
          </cell>
        </row>
      </sheetData>
      <sheetData sheetId="658">
        <row r="2">
          <cell r="A2">
            <v>0</v>
          </cell>
        </row>
      </sheetData>
      <sheetData sheetId="659">
        <row r="2">
          <cell r="A2">
            <v>0</v>
          </cell>
        </row>
      </sheetData>
      <sheetData sheetId="660">
        <row r="2">
          <cell r="A2">
            <v>0</v>
          </cell>
        </row>
      </sheetData>
      <sheetData sheetId="661">
        <row r="2">
          <cell r="A2">
            <v>0</v>
          </cell>
        </row>
      </sheetData>
      <sheetData sheetId="662">
        <row r="2">
          <cell r="A2">
            <v>0</v>
          </cell>
        </row>
      </sheetData>
      <sheetData sheetId="663">
        <row r="2">
          <cell r="A2">
            <v>0</v>
          </cell>
        </row>
      </sheetData>
      <sheetData sheetId="664">
        <row r="2">
          <cell r="A2">
            <v>0</v>
          </cell>
        </row>
      </sheetData>
      <sheetData sheetId="665">
        <row r="2">
          <cell r="A2">
            <v>0</v>
          </cell>
        </row>
      </sheetData>
      <sheetData sheetId="666">
        <row r="2">
          <cell r="A2">
            <v>0</v>
          </cell>
        </row>
      </sheetData>
      <sheetData sheetId="667">
        <row r="2">
          <cell r="A2">
            <v>0</v>
          </cell>
        </row>
      </sheetData>
      <sheetData sheetId="668">
        <row r="2">
          <cell r="A2">
            <v>0</v>
          </cell>
        </row>
      </sheetData>
      <sheetData sheetId="669">
        <row r="2">
          <cell r="A2">
            <v>0</v>
          </cell>
        </row>
      </sheetData>
      <sheetData sheetId="670">
        <row r="2">
          <cell r="A2">
            <v>0</v>
          </cell>
        </row>
      </sheetData>
      <sheetData sheetId="671">
        <row r="2">
          <cell r="A2">
            <v>0</v>
          </cell>
        </row>
      </sheetData>
      <sheetData sheetId="672">
        <row r="2">
          <cell r="A2">
            <v>0</v>
          </cell>
        </row>
      </sheetData>
      <sheetData sheetId="673">
        <row r="2">
          <cell r="A2">
            <v>0</v>
          </cell>
        </row>
      </sheetData>
      <sheetData sheetId="674">
        <row r="2">
          <cell r="A2">
            <v>0</v>
          </cell>
        </row>
      </sheetData>
      <sheetData sheetId="675">
        <row r="2">
          <cell r="A2">
            <v>0</v>
          </cell>
        </row>
      </sheetData>
      <sheetData sheetId="676">
        <row r="2">
          <cell r="A2">
            <v>0</v>
          </cell>
        </row>
      </sheetData>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ow r="2">
          <cell r="A2">
            <v>0</v>
          </cell>
        </row>
      </sheetData>
      <sheetData sheetId="764">
        <row r="2">
          <cell r="A2">
            <v>0</v>
          </cell>
        </row>
      </sheetData>
      <sheetData sheetId="765">
        <row r="2">
          <cell r="A2">
            <v>0</v>
          </cell>
        </row>
      </sheetData>
      <sheetData sheetId="766">
        <row r="2">
          <cell r="A2">
            <v>0</v>
          </cell>
        </row>
      </sheetData>
      <sheetData sheetId="767">
        <row r="2">
          <cell r="A2">
            <v>0</v>
          </cell>
        </row>
      </sheetData>
      <sheetData sheetId="768">
        <row r="2">
          <cell r="A2">
            <v>0</v>
          </cell>
        </row>
      </sheetData>
      <sheetData sheetId="769">
        <row r="2">
          <cell r="A2">
            <v>0</v>
          </cell>
        </row>
      </sheetData>
      <sheetData sheetId="770">
        <row r="2">
          <cell r="A2">
            <v>0</v>
          </cell>
        </row>
      </sheetData>
      <sheetData sheetId="771">
        <row r="2">
          <cell r="A2">
            <v>0</v>
          </cell>
        </row>
      </sheetData>
      <sheetData sheetId="772">
        <row r="2">
          <cell r="A2">
            <v>0</v>
          </cell>
        </row>
      </sheetData>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ow r="2">
          <cell r="A2">
            <v>0</v>
          </cell>
        </row>
      </sheetData>
      <sheetData sheetId="795">
        <row r="2">
          <cell r="A2">
            <v>0</v>
          </cell>
        </row>
      </sheetData>
      <sheetData sheetId="796">
        <row r="2">
          <cell r="A2">
            <v>0</v>
          </cell>
        </row>
      </sheetData>
      <sheetData sheetId="797">
        <row r="2">
          <cell r="A2">
            <v>0</v>
          </cell>
        </row>
      </sheetData>
      <sheetData sheetId="798">
        <row r="2">
          <cell r="A2">
            <v>0</v>
          </cell>
        </row>
      </sheetData>
      <sheetData sheetId="799">
        <row r="2">
          <cell r="A2">
            <v>0</v>
          </cell>
        </row>
      </sheetData>
      <sheetData sheetId="800">
        <row r="2">
          <cell r="A2">
            <v>0</v>
          </cell>
        </row>
      </sheetData>
      <sheetData sheetId="801">
        <row r="2">
          <cell r="A2">
            <v>0</v>
          </cell>
        </row>
      </sheetData>
      <sheetData sheetId="802">
        <row r="2">
          <cell r="A2">
            <v>0</v>
          </cell>
        </row>
      </sheetData>
      <sheetData sheetId="803">
        <row r="2">
          <cell r="A2">
            <v>0</v>
          </cell>
        </row>
      </sheetData>
      <sheetData sheetId="804">
        <row r="2">
          <cell r="A2">
            <v>0</v>
          </cell>
        </row>
      </sheetData>
      <sheetData sheetId="805">
        <row r="2">
          <cell r="A2">
            <v>0</v>
          </cell>
        </row>
      </sheetData>
      <sheetData sheetId="806">
        <row r="2">
          <cell r="A2">
            <v>0</v>
          </cell>
        </row>
      </sheetData>
      <sheetData sheetId="807">
        <row r="2">
          <cell r="A2">
            <v>0</v>
          </cell>
        </row>
      </sheetData>
      <sheetData sheetId="808">
        <row r="2">
          <cell r="A2">
            <v>0</v>
          </cell>
        </row>
      </sheetData>
      <sheetData sheetId="809">
        <row r="2">
          <cell r="A2">
            <v>0</v>
          </cell>
        </row>
      </sheetData>
      <sheetData sheetId="810">
        <row r="2">
          <cell r="A2">
            <v>0</v>
          </cell>
        </row>
      </sheetData>
      <sheetData sheetId="811">
        <row r="2">
          <cell r="A2">
            <v>0</v>
          </cell>
        </row>
      </sheetData>
      <sheetData sheetId="812">
        <row r="2">
          <cell r="A2">
            <v>0</v>
          </cell>
        </row>
      </sheetData>
      <sheetData sheetId="813">
        <row r="2">
          <cell r="A2">
            <v>0</v>
          </cell>
        </row>
      </sheetData>
      <sheetData sheetId="814">
        <row r="2">
          <cell r="A2">
            <v>0</v>
          </cell>
        </row>
      </sheetData>
      <sheetData sheetId="815">
        <row r="2">
          <cell r="A2">
            <v>0</v>
          </cell>
        </row>
      </sheetData>
      <sheetData sheetId="816">
        <row r="2">
          <cell r="A2">
            <v>0</v>
          </cell>
        </row>
      </sheetData>
      <sheetData sheetId="817">
        <row r="2">
          <cell r="A2">
            <v>0</v>
          </cell>
        </row>
      </sheetData>
      <sheetData sheetId="818">
        <row r="2">
          <cell r="A2">
            <v>0</v>
          </cell>
        </row>
      </sheetData>
      <sheetData sheetId="819">
        <row r="2">
          <cell r="A2">
            <v>0</v>
          </cell>
        </row>
      </sheetData>
      <sheetData sheetId="820">
        <row r="2">
          <cell r="A2">
            <v>0</v>
          </cell>
        </row>
      </sheetData>
      <sheetData sheetId="821">
        <row r="2">
          <cell r="A2">
            <v>0</v>
          </cell>
        </row>
      </sheetData>
      <sheetData sheetId="822">
        <row r="2">
          <cell r="A2">
            <v>0</v>
          </cell>
        </row>
      </sheetData>
      <sheetData sheetId="823">
        <row r="2">
          <cell r="A2">
            <v>0</v>
          </cell>
        </row>
      </sheetData>
      <sheetData sheetId="824">
        <row r="2">
          <cell r="A2">
            <v>0</v>
          </cell>
        </row>
      </sheetData>
      <sheetData sheetId="825">
        <row r="2">
          <cell r="A2">
            <v>0</v>
          </cell>
        </row>
      </sheetData>
      <sheetData sheetId="826">
        <row r="2">
          <cell r="A2">
            <v>0</v>
          </cell>
        </row>
      </sheetData>
      <sheetData sheetId="827">
        <row r="2">
          <cell r="A2">
            <v>0</v>
          </cell>
        </row>
      </sheetData>
      <sheetData sheetId="828">
        <row r="2">
          <cell r="A2">
            <v>0</v>
          </cell>
        </row>
      </sheetData>
      <sheetData sheetId="829">
        <row r="2">
          <cell r="A2">
            <v>0</v>
          </cell>
        </row>
      </sheetData>
      <sheetData sheetId="830">
        <row r="2">
          <cell r="A2">
            <v>0</v>
          </cell>
        </row>
      </sheetData>
      <sheetData sheetId="831">
        <row r="2">
          <cell r="A2">
            <v>0</v>
          </cell>
        </row>
      </sheetData>
      <sheetData sheetId="832">
        <row r="2">
          <cell r="A2">
            <v>0</v>
          </cell>
        </row>
      </sheetData>
      <sheetData sheetId="833">
        <row r="2">
          <cell r="A2">
            <v>0</v>
          </cell>
        </row>
      </sheetData>
      <sheetData sheetId="834">
        <row r="2">
          <cell r="A2">
            <v>0</v>
          </cell>
        </row>
      </sheetData>
      <sheetData sheetId="835">
        <row r="2">
          <cell r="A2">
            <v>0</v>
          </cell>
        </row>
      </sheetData>
      <sheetData sheetId="836">
        <row r="2">
          <cell r="A2">
            <v>0</v>
          </cell>
        </row>
      </sheetData>
      <sheetData sheetId="837">
        <row r="2">
          <cell r="A2">
            <v>0</v>
          </cell>
        </row>
      </sheetData>
      <sheetData sheetId="838">
        <row r="2">
          <cell r="A2">
            <v>0</v>
          </cell>
        </row>
      </sheetData>
      <sheetData sheetId="839">
        <row r="2">
          <cell r="A2">
            <v>0</v>
          </cell>
        </row>
      </sheetData>
      <sheetData sheetId="840">
        <row r="2">
          <cell r="A2">
            <v>0</v>
          </cell>
        </row>
      </sheetData>
      <sheetData sheetId="841">
        <row r="2">
          <cell r="A2">
            <v>0</v>
          </cell>
        </row>
      </sheetData>
      <sheetData sheetId="842">
        <row r="2">
          <cell r="A2">
            <v>0</v>
          </cell>
        </row>
      </sheetData>
      <sheetData sheetId="843">
        <row r="2">
          <cell r="A2">
            <v>0</v>
          </cell>
        </row>
      </sheetData>
      <sheetData sheetId="844">
        <row r="2">
          <cell r="A2">
            <v>0</v>
          </cell>
        </row>
      </sheetData>
      <sheetData sheetId="845">
        <row r="2">
          <cell r="A2">
            <v>0</v>
          </cell>
        </row>
      </sheetData>
      <sheetData sheetId="846">
        <row r="2">
          <cell r="A2">
            <v>0</v>
          </cell>
        </row>
      </sheetData>
      <sheetData sheetId="847">
        <row r="2">
          <cell r="A2">
            <v>0</v>
          </cell>
        </row>
      </sheetData>
      <sheetData sheetId="848">
        <row r="2">
          <cell r="A2">
            <v>0</v>
          </cell>
        </row>
      </sheetData>
      <sheetData sheetId="849">
        <row r="2">
          <cell r="A2">
            <v>0</v>
          </cell>
        </row>
      </sheetData>
      <sheetData sheetId="850">
        <row r="2">
          <cell r="A2">
            <v>0</v>
          </cell>
        </row>
      </sheetData>
      <sheetData sheetId="851">
        <row r="2">
          <cell r="A2">
            <v>0</v>
          </cell>
        </row>
      </sheetData>
      <sheetData sheetId="852">
        <row r="2">
          <cell r="A2">
            <v>0</v>
          </cell>
        </row>
      </sheetData>
      <sheetData sheetId="853">
        <row r="2">
          <cell r="A2">
            <v>0</v>
          </cell>
        </row>
      </sheetData>
      <sheetData sheetId="854">
        <row r="2">
          <cell r="A2">
            <v>0</v>
          </cell>
        </row>
      </sheetData>
      <sheetData sheetId="855">
        <row r="2">
          <cell r="A2">
            <v>0</v>
          </cell>
        </row>
      </sheetData>
      <sheetData sheetId="856">
        <row r="2">
          <cell r="A2">
            <v>0</v>
          </cell>
        </row>
      </sheetData>
      <sheetData sheetId="857">
        <row r="2">
          <cell r="A2">
            <v>0</v>
          </cell>
        </row>
      </sheetData>
      <sheetData sheetId="858">
        <row r="2">
          <cell r="A2">
            <v>0</v>
          </cell>
        </row>
      </sheetData>
      <sheetData sheetId="859">
        <row r="2">
          <cell r="A2">
            <v>0</v>
          </cell>
        </row>
      </sheetData>
      <sheetData sheetId="860">
        <row r="2">
          <cell r="A2">
            <v>0</v>
          </cell>
        </row>
      </sheetData>
      <sheetData sheetId="861">
        <row r="2">
          <cell r="A2">
            <v>0</v>
          </cell>
        </row>
      </sheetData>
      <sheetData sheetId="862">
        <row r="2">
          <cell r="A2">
            <v>0</v>
          </cell>
        </row>
      </sheetData>
      <sheetData sheetId="863">
        <row r="2">
          <cell r="A2">
            <v>0</v>
          </cell>
        </row>
      </sheetData>
      <sheetData sheetId="864">
        <row r="2">
          <cell r="A2">
            <v>0</v>
          </cell>
        </row>
      </sheetData>
      <sheetData sheetId="865">
        <row r="2">
          <cell r="A2">
            <v>0</v>
          </cell>
        </row>
      </sheetData>
      <sheetData sheetId="866">
        <row r="2">
          <cell r="A2">
            <v>0</v>
          </cell>
        </row>
      </sheetData>
      <sheetData sheetId="867">
        <row r="2">
          <cell r="A2">
            <v>0</v>
          </cell>
        </row>
      </sheetData>
      <sheetData sheetId="868">
        <row r="2">
          <cell r="A2">
            <v>0</v>
          </cell>
        </row>
      </sheetData>
      <sheetData sheetId="869">
        <row r="2">
          <cell r="A2">
            <v>0</v>
          </cell>
        </row>
      </sheetData>
      <sheetData sheetId="870">
        <row r="2">
          <cell r="A2">
            <v>0</v>
          </cell>
        </row>
      </sheetData>
      <sheetData sheetId="871">
        <row r="2">
          <cell r="A2">
            <v>0</v>
          </cell>
        </row>
      </sheetData>
      <sheetData sheetId="872">
        <row r="2">
          <cell r="A2">
            <v>0</v>
          </cell>
        </row>
      </sheetData>
      <sheetData sheetId="873">
        <row r="2">
          <cell r="A2">
            <v>0</v>
          </cell>
        </row>
      </sheetData>
      <sheetData sheetId="874">
        <row r="2">
          <cell r="A2">
            <v>0</v>
          </cell>
        </row>
      </sheetData>
      <sheetData sheetId="875">
        <row r="2">
          <cell r="A2">
            <v>0</v>
          </cell>
        </row>
      </sheetData>
      <sheetData sheetId="876">
        <row r="2">
          <cell r="A2">
            <v>0</v>
          </cell>
        </row>
      </sheetData>
      <sheetData sheetId="877">
        <row r="2">
          <cell r="A2">
            <v>0</v>
          </cell>
        </row>
      </sheetData>
      <sheetData sheetId="878" refreshError="1"/>
      <sheetData sheetId="879" refreshError="1"/>
      <sheetData sheetId="880" refreshError="1"/>
      <sheetData sheetId="881" refreshError="1"/>
      <sheetData sheetId="882" refreshError="1"/>
      <sheetData sheetId="883" refreshError="1"/>
      <sheetData sheetId="884" refreshError="1"/>
      <sheetData sheetId="885">
        <row r="2">
          <cell r="A2">
            <v>0</v>
          </cell>
        </row>
      </sheetData>
      <sheetData sheetId="886">
        <row r="2">
          <cell r="A2">
            <v>0</v>
          </cell>
        </row>
      </sheetData>
      <sheetData sheetId="887">
        <row r="2">
          <cell r="A2">
            <v>0</v>
          </cell>
        </row>
      </sheetData>
      <sheetData sheetId="888">
        <row r="2">
          <cell r="A2">
            <v>0</v>
          </cell>
        </row>
      </sheetData>
      <sheetData sheetId="889">
        <row r="2">
          <cell r="A2">
            <v>0</v>
          </cell>
        </row>
      </sheetData>
      <sheetData sheetId="890">
        <row r="2">
          <cell r="A2">
            <v>0</v>
          </cell>
        </row>
      </sheetData>
      <sheetData sheetId="891">
        <row r="2">
          <cell r="A2">
            <v>0</v>
          </cell>
        </row>
      </sheetData>
      <sheetData sheetId="892">
        <row r="2">
          <cell r="A2">
            <v>0</v>
          </cell>
        </row>
      </sheetData>
      <sheetData sheetId="893">
        <row r="2">
          <cell r="A2">
            <v>0</v>
          </cell>
        </row>
      </sheetData>
      <sheetData sheetId="894">
        <row r="2">
          <cell r="A2">
            <v>0</v>
          </cell>
        </row>
      </sheetData>
      <sheetData sheetId="895">
        <row r="2">
          <cell r="A2">
            <v>0</v>
          </cell>
        </row>
      </sheetData>
      <sheetData sheetId="896">
        <row r="2">
          <cell r="A2">
            <v>0</v>
          </cell>
        </row>
      </sheetData>
      <sheetData sheetId="897">
        <row r="2">
          <cell r="A2">
            <v>0</v>
          </cell>
        </row>
      </sheetData>
      <sheetData sheetId="898">
        <row r="2">
          <cell r="A2">
            <v>0</v>
          </cell>
        </row>
      </sheetData>
      <sheetData sheetId="899">
        <row r="2">
          <cell r="A2">
            <v>0</v>
          </cell>
        </row>
      </sheetData>
      <sheetData sheetId="900">
        <row r="2">
          <cell r="A2">
            <v>0</v>
          </cell>
        </row>
      </sheetData>
      <sheetData sheetId="901">
        <row r="2">
          <cell r="A2">
            <v>0</v>
          </cell>
        </row>
      </sheetData>
      <sheetData sheetId="902">
        <row r="2">
          <cell r="A2">
            <v>0</v>
          </cell>
        </row>
      </sheetData>
      <sheetData sheetId="903">
        <row r="2">
          <cell r="A2">
            <v>0</v>
          </cell>
        </row>
      </sheetData>
      <sheetData sheetId="904">
        <row r="2">
          <cell r="A2">
            <v>0</v>
          </cell>
        </row>
      </sheetData>
      <sheetData sheetId="905">
        <row r="2">
          <cell r="A2">
            <v>0</v>
          </cell>
        </row>
      </sheetData>
      <sheetData sheetId="906">
        <row r="2">
          <cell r="A2">
            <v>0</v>
          </cell>
        </row>
      </sheetData>
      <sheetData sheetId="907">
        <row r="2">
          <cell r="A2">
            <v>0</v>
          </cell>
        </row>
      </sheetData>
      <sheetData sheetId="908">
        <row r="2">
          <cell r="A2">
            <v>0</v>
          </cell>
        </row>
      </sheetData>
      <sheetData sheetId="909">
        <row r="2">
          <cell r="A2">
            <v>0</v>
          </cell>
        </row>
      </sheetData>
      <sheetData sheetId="910">
        <row r="2">
          <cell r="A2">
            <v>0</v>
          </cell>
        </row>
      </sheetData>
      <sheetData sheetId="911">
        <row r="2">
          <cell r="A2">
            <v>0</v>
          </cell>
        </row>
      </sheetData>
      <sheetData sheetId="912">
        <row r="2">
          <cell r="A2">
            <v>0</v>
          </cell>
        </row>
      </sheetData>
      <sheetData sheetId="913">
        <row r="2">
          <cell r="A2">
            <v>0</v>
          </cell>
        </row>
      </sheetData>
      <sheetData sheetId="914">
        <row r="2">
          <cell r="A2">
            <v>0</v>
          </cell>
        </row>
      </sheetData>
      <sheetData sheetId="915">
        <row r="2">
          <cell r="A2">
            <v>0</v>
          </cell>
        </row>
      </sheetData>
      <sheetData sheetId="916">
        <row r="2">
          <cell r="A2">
            <v>0</v>
          </cell>
        </row>
      </sheetData>
      <sheetData sheetId="917">
        <row r="2">
          <cell r="A2">
            <v>0</v>
          </cell>
        </row>
      </sheetData>
      <sheetData sheetId="918">
        <row r="2">
          <cell r="A2">
            <v>0</v>
          </cell>
        </row>
      </sheetData>
      <sheetData sheetId="919">
        <row r="2">
          <cell r="A2">
            <v>0</v>
          </cell>
        </row>
      </sheetData>
      <sheetData sheetId="920">
        <row r="2">
          <cell r="A2">
            <v>0</v>
          </cell>
        </row>
      </sheetData>
      <sheetData sheetId="921">
        <row r="2">
          <cell r="A2">
            <v>0</v>
          </cell>
        </row>
      </sheetData>
      <sheetData sheetId="922">
        <row r="2">
          <cell r="A2">
            <v>0</v>
          </cell>
        </row>
      </sheetData>
      <sheetData sheetId="923">
        <row r="2">
          <cell r="A2">
            <v>0</v>
          </cell>
        </row>
      </sheetData>
      <sheetData sheetId="924">
        <row r="2">
          <cell r="A2">
            <v>0</v>
          </cell>
        </row>
      </sheetData>
      <sheetData sheetId="925">
        <row r="2">
          <cell r="A2">
            <v>0</v>
          </cell>
        </row>
      </sheetData>
      <sheetData sheetId="926">
        <row r="2">
          <cell r="A2">
            <v>0</v>
          </cell>
        </row>
      </sheetData>
      <sheetData sheetId="927">
        <row r="2">
          <cell r="A2">
            <v>0</v>
          </cell>
        </row>
      </sheetData>
      <sheetData sheetId="928">
        <row r="2">
          <cell r="A2">
            <v>0</v>
          </cell>
        </row>
      </sheetData>
      <sheetData sheetId="929">
        <row r="2">
          <cell r="A2">
            <v>0</v>
          </cell>
        </row>
      </sheetData>
      <sheetData sheetId="930">
        <row r="2">
          <cell r="A2">
            <v>0</v>
          </cell>
        </row>
      </sheetData>
      <sheetData sheetId="931">
        <row r="2">
          <cell r="A2">
            <v>0</v>
          </cell>
        </row>
      </sheetData>
      <sheetData sheetId="932">
        <row r="2">
          <cell r="A2">
            <v>0</v>
          </cell>
        </row>
      </sheetData>
      <sheetData sheetId="933">
        <row r="2">
          <cell r="A2">
            <v>0</v>
          </cell>
        </row>
      </sheetData>
      <sheetData sheetId="934">
        <row r="2">
          <cell r="A2">
            <v>0</v>
          </cell>
        </row>
      </sheetData>
      <sheetData sheetId="935">
        <row r="2">
          <cell r="A2">
            <v>0</v>
          </cell>
        </row>
      </sheetData>
      <sheetData sheetId="936">
        <row r="2">
          <cell r="A2">
            <v>0</v>
          </cell>
        </row>
      </sheetData>
      <sheetData sheetId="937">
        <row r="2">
          <cell r="A2">
            <v>0</v>
          </cell>
        </row>
      </sheetData>
      <sheetData sheetId="938">
        <row r="2">
          <cell r="A2">
            <v>0</v>
          </cell>
        </row>
      </sheetData>
      <sheetData sheetId="939">
        <row r="2">
          <cell r="A2">
            <v>0</v>
          </cell>
        </row>
      </sheetData>
      <sheetData sheetId="940">
        <row r="2">
          <cell r="A2">
            <v>0</v>
          </cell>
        </row>
      </sheetData>
      <sheetData sheetId="941">
        <row r="2">
          <cell r="A2">
            <v>0</v>
          </cell>
        </row>
      </sheetData>
      <sheetData sheetId="942">
        <row r="2">
          <cell r="A2">
            <v>0</v>
          </cell>
        </row>
      </sheetData>
      <sheetData sheetId="943">
        <row r="2">
          <cell r="A2">
            <v>0</v>
          </cell>
        </row>
      </sheetData>
      <sheetData sheetId="944">
        <row r="2">
          <cell r="A2">
            <v>0</v>
          </cell>
        </row>
      </sheetData>
      <sheetData sheetId="945">
        <row r="2">
          <cell r="A2">
            <v>0</v>
          </cell>
        </row>
      </sheetData>
      <sheetData sheetId="946">
        <row r="2">
          <cell r="A2">
            <v>0</v>
          </cell>
        </row>
      </sheetData>
      <sheetData sheetId="947">
        <row r="2">
          <cell r="A2">
            <v>0</v>
          </cell>
        </row>
      </sheetData>
      <sheetData sheetId="948">
        <row r="2">
          <cell r="A2">
            <v>0</v>
          </cell>
        </row>
      </sheetData>
      <sheetData sheetId="949">
        <row r="2">
          <cell r="A2">
            <v>0</v>
          </cell>
        </row>
      </sheetData>
      <sheetData sheetId="950">
        <row r="2">
          <cell r="A2">
            <v>0</v>
          </cell>
        </row>
      </sheetData>
      <sheetData sheetId="951">
        <row r="2">
          <cell r="A2">
            <v>0</v>
          </cell>
        </row>
      </sheetData>
      <sheetData sheetId="952">
        <row r="2">
          <cell r="A2">
            <v>0</v>
          </cell>
        </row>
      </sheetData>
      <sheetData sheetId="953">
        <row r="2">
          <cell r="A2">
            <v>0</v>
          </cell>
        </row>
      </sheetData>
      <sheetData sheetId="954">
        <row r="2">
          <cell r="A2">
            <v>0</v>
          </cell>
        </row>
      </sheetData>
      <sheetData sheetId="955">
        <row r="2">
          <cell r="A2">
            <v>0</v>
          </cell>
        </row>
      </sheetData>
      <sheetData sheetId="956">
        <row r="2">
          <cell r="A2">
            <v>0</v>
          </cell>
        </row>
      </sheetData>
      <sheetData sheetId="957">
        <row r="2">
          <cell r="A2">
            <v>0</v>
          </cell>
        </row>
      </sheetData>
      <sheetData sheetId="958">
        <row r="2">
          <cell r="A2">
            <v>0</v>
          </cell>
        </row>
      </sheetData>
      <sheetData sheetId="959">
        <row r="2">
          <cell r="A2">
            <v>0</v>
          </cell>
        </row>
      </sheetData>
      <sheetData sheetId="960">
        <row r="2">
          <cell r="A2">
            <v>0</v>
          </cell>
        </row>
      </sheetData>
      <sheetData sheetId="961">
        <row r="2">
          <cell r="A2">
            <v>0</v>
          </cell>
        </row>
      </sheetData>
      <sheetData sheetId="962">
        <row r="2">
          <cell r="A2">
            <v>0</v>
          </cell>
        </row>
      </sheetData>
      <sheetData sheetId="963">
        <row r="2">
          <cell r="A2">
            <v>0</v>
          </cell>
        </row>
      </sheetData>
      <sheetData sheetId="964">
        <row r="2">
          <cell r="A2">
            <v>0</v>
          </cell>
        </row>
      </sheetData>
      <sheetData sheetId="965">
        <row r="2">
          <cell r="A2">
            <v>0</v>
          </cell>
        </row>
      </sheetData>
      <sheetData sheetId="966">
        <row r="2">
          <cell r="A2">
            <v>0</v>
          </cell>
        </row>
      </sheetData>
      <sheetData sheetId="967">
        <row r="2">
          <cell r="A2">
            <v>0</v>
          </cell>
        </row>
      </sheetData>
      <sheetData sheetId="968">
        <row r="2">
          <cell r="A2">
            <v>0</v>
          </cell>
        </row>
      </sheetData>
      <sheetData sheetId="969">
        <row r="2">
          <cell r="A2">
            <v>0</v>
          </cell>
        </row>
      </sheetData>
      <sheetData sheetId="970">
        <row r="2">
          <cell r="A2">
            <v>0</v>
          </cell>
        </row>
      </sheetData>
      <sheetData sheetId="971">
        <row r="2">
          <cell r="A2">
            <v>0</v>
          </cell>
        </row>
      </sheetData>
      <sheetData sheetId="972">
        <row r="2">
          <cell r="A2">
            <v>0</v>
          </cell>
        </row>
      </sheetData>
      <sheetData sheetId="973">
        <row r="2">
          <cell r="A2">
            <v>0</v>
          </cell>
        </row>
      </sheetData>
      <sheetData sheetId="974">
        <row r="2">
          <cell r="A2">
            <v>0</v>
          </cell>
        </row>
      </sheetData>
      <sheetData sheetId="975">
        <row r="2">
          <cell r="A2">
            <v>0</v>
          </cell>
        </row>
      </sheetData>
      <sheetData sheetId="976">
        <row r="2">
          <cell r="A2">
            <v>0</v>
          </cell>
        </row>
      </sheetData>
      <sheetData sheetId="977">
        <row r="2">
          <cell r="A2">
            <v>0</v>
          </cell>
        </row>
      </sheetData>
      <sheetData sheetId="978">
        <row r="2">
          <cell r="A2">
            <v>0</v>
          </cell>
        </row>
      </sheetData>
      <sheetData sheetId="979">
        <row r="2">
          <cell r="A2">
            <v>0</v>
          </cell>
        </row>
      </sheetData>
      <sheetData sheetId="980">
        <row r="2">
          <cell r="A2">
            <v>0</v>
          </cell>
        </row>
      </sheetData>
      <sheetData sheetId="981">
        <row r="2">
          <cell r="A2">
            <v>0</v>
          </cell>
        </row>
      </sheetData>
      <sheetData sheetId="982">
        <row r="2">
          <cell r="A2">
            <v>0</v>
          </cell>
        </row>
      </sheetData>
      <sheetData sheetId="983">
        <row r="2">
          <cell r="A2">
            <v>0</v>
          </cell>
        </row>
      </sheetData>
      <sheetData sheetId="984">
        <row r="2">
          <cell r="A2">
            <v>0</v>
          </cell>
        </row>
      </sheetData>
      <sheetData sheetId="985">
        <row r="2">
          <cell r="A2">
            <v>0</v>
          </cell>
        </row>
      </sheetData>
      <sheetData sheetId="986">
        <row r="2">
          <cell r="A2">
            <v>0</v>
          </cell>
        </row>
      </sheetData>
      <sheetData sheetId="987">
        <row r="2">
          <cell r="A2">
            <v>0</v>
          </cell>
        </row>
      </sheetData>
      <sheetData sheetId="988">
        <row r="2">
          <cell r="A2">
            <v>0</v>
          </cell>
        </row>
      </sheetData>
      <sheetData sheetId="989">
        <row r="2">
          <cell r="A2">
            <v>0</v>
          </cell>
        </row>
      </sheetData>
      <sheetData sheetId="990">
        <row r="2">
          <cell r="A2">
            <v>0</v>
          </cell>
        </row>
      </sheetData>
      <sheetData sheetId="991">
        <row r="2">
          <cell r="A2">
            <v>0</v>
          </cell>
        </row>
      </sheetData>
      <sheetData sheetId="992">
        <row r="2">
          <cell r="A2">
            <v>0</v>
          </cell>
        </row>
      </sheetData>
      <sheetData sheetId="993">
        <row r="2">
          <cell r="A2">
            <v>0</v>
          </cell>
        </row>
      </sheetData>
      <sheetData sheetId="994">
        <row r="2">
          <cell r="A2">
            <v>0</v>
          </cell>
        </row>
      </sheetData>
      <sheetData sheetId="995">
        <row r="2">
          <cell r="A2">
            <v>0</v>
          </cell>
        </row>
      </sheetData>
      <sheetData sheetId="996">
        <row r="2">
          <cell r="A2">
            <v>0</v>
          </cell>
        </row>
      </sheetData>
      <sheetData sheetId="997">
        <row r="2">
          <cell r="A2">
            <v>0</v>
          </cell>
        </row>
      </sheetData>
      <sheetData sheetId="998">
        <row r="2">
          <cell r="A2">
            <v>0</v>
          </cell>
        </row>
      </sheetData>
      <sheetData sheetId="999">
        <row r="2">
          <cell r="A2">
            <v>0</v>
          </cell>
        </row>
      </sheetData>
      <sheetData sheetId="1000">
        <row r="2">
          <cell r="A2">
            <v>0</v>
          </cell>
        </row>
      </sheetData>
      <sheetData sheetId="1001">
        <row r="2">
          <cell r="A2">
            <v>0</v>
          </cell>
        </row>
      </sheetData>
      <sheetData sheetId="1002">
        <row r="2">
          <cell r="A2">
            <v>0</v>
          </cell>
        </row>
      </sheetData>
      <sheetData sheetId="1003">
        <row r="2">
          <cell r="A2">
            <v>0</v>
          </cell>
        </row>
      </sheetData>
      <sheetData sheetId="1004">
        <row r="2">
          <cell r="A2">
            <v>0</v>
          </cell>
        </row>
      </sheetData>
      <sheetData sheetId="1005">
        <row r="2">
          <cell r="A2">
            <v>0</v>
          </cell>
        </row>
      </sheetData>
      <sheetData sheetId="1006">
        <row r="2">
          <cell r="A2">
            <v>0</v>
          </cell>
        </row>
      </sheetData>
      <sheetData sheetId="1007">
        <row r="2">
          <cell r="A2">
            <v>0</v>
          </cell>
        </row>
      </sheetData>
      <sheetData sheetId="1008">
        <row r="2">
          <cell r="A2">
            <v>0</v>
          </cell>
        </row>
      </sheetData>
      <sheetData sheetId="1009">
        <row r="2">
          <cell r="A2">
            <v>0</v>
          </cell>
        </row>
      </sheetData>
      <sheetData sheetId="1010">
        <row r="2">
          <cell r="A2">
            <v>0</v>
          </cell>
        </row>
      </sheetData>
      <sheetData sheetId="1011">
        <row r="2">
          <cell r="A2">
            <v>0</v>
          </cell>
        </row>
      </sheetData>
      <sheetData sheetId="1012">
        <row r="2">
          <cell r="A2">
            <v>0</v>
          </cell>
        </row>
      </sheetData>
      <sheetData sheetId="1013">
        <row r="2">
          <cell r="A2">
            <v>0</v>
          </cell>
        </row>
      </sheetData>
      <sheetData sheetId="1014">
        <row r="2">
          <cell r="A2">
            <v>0</v>
          </cell>
        </row>
      </sheetData>
      <sheetData sheetId="1015">
        <row r="2">
          <cell r="A2">
            <v>0</v>
          </cell>
        </row>
      </sheetData>
      <sheetData sheetId="1016">
        <row r="2">
          <cell r="A2">
            <v>0</v>
          </cell>
        </row>
      </sheetData>
      <sheetData sheetId="1017">
        <row r="2">
          <cell r="A2">
            <v>0</v>
          </cell>
        </row>
      </sheetData>
      <sheetData sheetId="1018">
        <row r="2">
          <cell r="A2">
            <v>0</v>
          </cell>
        </row>
      </sheetData>
      <sheetData sheetId="1019">
        <row r="2">
          <cell r="A2">
            <v>0</v>
          </cell>
        </row>
      </sheetData>
      <sheetData sheetId="1020">
        <row r="2">
          <cell r="A2">
            <v>0</v>
          </cell>
        </row>
      </sheetData>
      <sheetData sheetId="1021">
        <row r="2">
          <cell r="A2">
            <v>0</v>
          </cell>
        </row>
      </sheetData>
      <sheetData sheetId="1022">
        <row r="2">
          <cell r="A2">
            <v>0</v>
          </cell>
        </row>
      </sheetData>
      <sheetData sheetId="1023">
        <row r="2">
          <cell r="A2">
            <v>0</v>
          </cell>
        </row>
      </sheetData>
      <sheetData sheetId="1024">
        <row r="2">
          <cell r="A2">
            <v>0</v>
          </cell>
        </row>
      </sheetData>
      <sheetData sheetId="1025">
        <row r="2">
          <cell r="A2">
            <v>0</v>
          </cell>
        </row>
      </sheetData>
      <sheetData sheetId="1026">
        <row r="2">
          <cell r="A2">
            <v>0</v>
          </cell>
        </row>
      </sheetData>
      <sheetData sheetId="1027">
        <row r="2">
          <cell r="A2">
            <v>0</v>
          </cell>
        </row>
      </sheetData>
      <sheetData sheetId="1028">
        <row r="2">
          <cell r="A2">
            <v>0</v>
          </cell>
        </row>
      </sheetData>
      <sheetData sheetId="1029">
        <row r="2">
          <cell r="A2">
            <v>0</v>
          </cell>
        </row>
      </sheetData>
      <sheetData sheetId="1030" refreshError="1"/>
      <sheetData sheetId="1031" refreshError="1"/>
      <sheetData sheetId="1032" refreshError="1"/>
      <sheetData sheetId="1033">
        <row r="2">
          <cell r="A2">
            <v>0</v>
          </cell>
        </row>
      </sheetData>
      <sheetData sheetId="1034">
        <row r="2">
          <cell r="A2">
            <v>0</v>
          </cell>
        </row>
      </sheetData>
      <sheetData sheetId="1035">
        <row r="2">
          <cell r="A2">
            <v>0</v>
          </cell>
        </row>
      </sheetData>
      <sheetData sheetId="1036">
        <row r="2">
          <cell r="A2">
            <v>0</v>
          </cell>
        </row>
      </sheetData>
      <sheetData sheetId="1037" refreshError="1"/>
      <sheetData sheetId="1038">
        <row r="2">
          <cell r="A2">
            <v>0</v>
          </cell>
        </row>
      </sheetData>
      <sheetData sheetId="1039">
        <row r="2">
          <cell r="A2">
            <v>0</v>
          </cell>
        </row>
      </sheetData>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ow r="2">
          <cell r="A2">
            <v>0</v>
          </cell>
        </row>
      </sheetData>
      <sheetData sheetId="1060">
        <row r="2">
          <cell r="A2">
            <v>0</v>
          </cell>
        </row>
      </sheetData>
      <sheetData sheetId="1061">
        <row r="2">
          <cell r="A2">
            <v>0</v>
          </cell>
        </row>
      </sheetData>
      <sheetData sheetId="1062">
        <row r="2">
          <cell r="A2">
            <v>0</v>
          </cell>
        </row>
      </sheetData>
      <sheetData sheetId="1063">
        <row r="2">
          <cell r="A2">
            <v>0</v>
          </cell>
        </row>
      </sheetData>
      <sheetData sheetId="1064"/>
      <sheetData sheetId="1065"/>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ow r="2">
          <cell r="A2">
            <v>0</v>
          </cell>
        </row>
      </sheetData>
      <sheetData sheetId="1075">
        <row r="2">
          <cell r="A2">
            <v>0</v>
          </cell>
        </row>
      </sheetData>
      <sheetData sheetId="1076">
        <row r="2">
          <cell r="A2">
            <v>0</v>
          </cell>
        </row>
      </sheetData>
      <sheetData sheetId="1077">
        <row r="2">
          <cell r="A2">
            <v>0</v>
          </cell>
        </row>
      </sheetData>
      <sheetData sheetId="1078">
        <row r="2">
          <cell r="A2">
            <v>0</v>
          </cell>
        </row>
      </sheetData>
      <sheetData sheetId="1079">
        <row r="2">
          <cell r="A2">
            <v>0</v>
          </cell>
        </row>
      </sheetData>
      <sheetData sheetId="1080">
        <row r="2">
          <cell r="A2">
            <v>0</v>
          </cell>
        </row>
      </sheetData>
      <sheetData sheetId="1081">
        <row r="2">
          <cell r="A2">
            <v>0</v>
          </cell>
        </row>
      </sheetData>
      <sheetData sheetId="1082">
        <row r="2">
          <cell r="A2">
            <v>0</v>
          </cell>
        </row>
      </sheetData>
      <sheetData sheetId="1083">
        <row r="2">
          <cell r="A2">
            <v>0</v>
          </cell>
        </row>
      </sheetData>
      <sheetData sheetId="1084">
        <row r="2">
          <cell r="A2">
            <v>0</v>
          </cell>
        </row>
      </sheetData>
      <sheetData sheetId="1085">
        <row r="2">
          <cell r="A2">
            <v>0</v>
          </cell>
        </row>
      </sheetData>
      <sheetData sheetId="1086">
        <row r="2">
          <cell r="A2">
            <v>0</v>
          </cell>
        </row>
      </sheetData>
      <sheetData sheetId="1087">
        <row r="2">
          <cell r="A2">
            <v>0</v>
          </cell>
        </row>
      </sheetData>
      <sheetData sheetId="1088">
        <row r="2">
          <cell r="A2">
            <v>0</v>
          </cell>
        </row>
      </sheetData>
      <sheetData sheetId="1089">
        <row r="2">
          <cell r="A2">
            <v>0</v>
          </cell>
        </row>
      </sheetData>
      <sheetData sheetId="1090">
        <row r="2">
          <cell r="A2">
            <v>0</v>
          </cell>
        </row>
      </sheetData>
      <sheetData sheetId="1091">
        <row r="2">
          <cell r="A2">
            <v>0</v>
          </cell>
        </row>
      </sheetData>
      <sheetData sheetId="1092">
        <row r="2">
          <cell r="A2">
            <v>0</v>
          </cell>
        </row>
      </sheetData>
      <sheetData sheetId="1093">
        <row r="2">
          <cell r="A2">
            <v>0</v>
          </cell>
        </row>
      </sheetData>
      <sheetData sheetId="1094">
        <row r="2">
          <cell r="A2">
            <v>0</v>
          </cell>
        </row>
      </sheetData>
      <sheetData sheetId="1095">
        <row r="2">
          <cell r="A2">
            <v>0</v>
          </cell>
        </row>
      </sheetData>
      <sheetData sheetId="1096">
        <row r="2">
          <cell r="A2">
            <v>0</v>
          </cell>
        </row>
      </sheetData>
      <sheetData sheetId="1097">
        <row r="2">
          <cell r="A2">
            <v>0</v>
          </cell>
        </row>
      </sheetData>
      <sheetData sheetId="1098">
        <row r="2">
          <cell r="A2">
            <v>0</v>
          </cell>
        </row>
      </sheetData>
      <sheetData sheetId="1099">
        <row r="2">
          <cell r="A2">
            <v>0</v>
          </cell>
        </row>
      </sheetData>
      <sheetData sheetId="1100">
        <row r="2">
          <cell r="A2">
            <v>0</v>
          </cell>
        </row>
      </sheetData>
      <sheetData sheetId="1101">
        <row r="2">
          <cell r="A2">
            <v>0</v>
          </cell>
        </row>
      </sheetData>
      <sheetData sheetId="1102">
        <row r="2">
          <cell r="A2">
            <v>0</v>
          </cell>
        </row>
      </sheetData>
      <sheetData sheetId="1103">
        <row r="2">
          <cell r="A2">
            <v>0</v>
          </cell>
        </row>
      </sheetData>
      <sheetData sheetId="1104">
        <row r="2">
          <cell r="A2">
            <v>0</v>
          </cell>
        </row>
      </sheetData>
      <sheetData sheetId="1105">
        <row r="2">
          <cell r="A2">
            <v>0</v>
          </cell>
        </row>
      </sheetData>
      <sheetData sheetId="1106">
        <row r="2">
          <cell r="A2">
            <v>0</v>
          </cell>
        </row>
      </sheetData>
      <sheetData sheetId="1107">
        <row r="2">
          <cell r="A2">
            <v>0</v>
          </cell>
        </row>
      </sheetData>
      <sheetData sheetId="1108">
        <row r="2">
          <cell r="A2">
            <v>0</v>
          </cell>
        </row>
      </sheetData>
      <sheetData sheetId="1109">
        <row r="2">
          <cell r="A2">
            <v>0</v>
          </cell>
        </row>
      </sheetData>
      <sheetData sheetId="1110">
        <row r="2">
          <cell r="A2">
            <v>0</v>
          </cell>
        </row>
      </sheetData>
      <sheetData sheetId="1111">
        <row r="2">
          <cell r="A2">
            <v>0</v>
          </cell>
        </row>
      </sheetData>
      <sheetData sheetId="1112">
        <row r="2">
          <cell r="A2">
            <v>0</v>
          </cell>
        </row>
      </sheetData>
      <sheetData sheetId="1113">
        <row r="2">
          <cell r="A2">
            <v>0</v>
          </cell>
        </row>
      </sheetData>
      <sheetData sheetId="1114">
        <row r="2">
          <cell r="A2">
            <v>0</v>
          </cell>
        </row>
      </sheetData>
      <sheetData sheetId="1115">
        <row r="2">
          <cell r="A2">
            <v>0</v>
          </cell>
        </row>
      </sheetData>
      <sheetData sheetId="1116">
        <row r="2">
          <cell r="A2">
            <v>0</v>
          </cell>
        </row>
      </sheetData>
      <sheetData sheetId="1117">
        <row r="2">
          <cell r="A2">
            <v>0</v>
          </cell>
        </row>
      </sheetData>
      <sheetData sheetId="1118">
        <row r="2">
          <cell r="A2">
            <v>0</v>
          </cell>
        </row>
      </sheetData>
      <sheetData sheetId="1119">
        <row r="2">
          <cell r="A2">
            <v>0</v>
          </cell>
        </row>
      </sheetData>
      <sheetData sheetId="1120">
        <row r="2">
          <cell r="A2">
            <v>0</v>
          </cell>
        </row>
      </sheetData>
      <sheetData sheetId="1121">
        <row r="2">
          <cell r="A2">
            <v>0</v>
          </cell>
        </row>
      </sheetData>
      <sheetData sheetId="1122">
        <row r="2">
          <cell r="A2">
            <v>0</v>
          </cell>
        </row>
      </sheetData>
      <sheetData sheetId="1123">
        <row r="2">
          <cell r="A2">
            <v>0</v>
          </cell>
        </row>
      </sheetData>
      <sheetData sheetId="1124">
        <row r="2">
          <cell r="A2">
            <v>0</v>
          </cell>
        </row>
      </sheetData>
      <sheetData sheetId="1125">
        <row r="2">
          <cell r="A2">
            <v>0</v>
          </cell>
        </row>
      </sheetData>
      <sheetData sheetId="1126">
        <row r="2">
          <cell r="A2">
            <v>0</v>
          </cell>
        </row>
      </sheetData>
      <sheetData sheetId="1127">
        <row r="2">
          <cell r="A2">
            <v>0</v>
          </cell>
        </row>
      </sheetData>
      <sheetData sheetId="1128">
        <row r="2">
          <cell r="A2">
            <v>0</v>
          </cell>
        </row>
      </sheetData>
      <sheetData sheetId="1129">
        <row r="2">
          <cell r="A2">
            <v>0</v>
          </cell>
        </row>
      </sheetData>
      <sheetData sheetId="1130">
        <row r="2">
          <cell r="A2">
            <v>0</v>
          </cell>
        </row>
      </sheetData>
      <sheetData sheetId="1131">
        <row r="2">
          <cell r="A2">
            <v>0</v>
          </cell>
        </row>
      </sheetData>
      <sheetData sheetId="1132">
        <row r="2">
          <cell r="A2">
            <v>0</v>
          </cell>
        </row>
      </sheetData>
      <sheetData sheetId="1133">
        <row r="2">
          <cell r="A2">
            <v>0</v>
          </cell>
        </row>
      </sheetData>
      <sheetData sheetId="1134">
        <row r="2">
          <cell r="A2">
            <v>0</v>
          </cell>
        </row>
      </sheetData>
      <sheetData sheetId="1135">
        <row r="2">
          <cell r="A2">
            <v>0</v>
          </cell>
        </row>
      </sheetData>
      <sheetData sheetId="1136">
        <row r="2">
          <cell r="A2">
            <v>0</v>
          </cell>
        </row>
      </sheetData>
      <sheetData sheetId="1137">
        <row r="2">
          <cell r="A2">
            <v>0</v>
          </cell>
        </row>
      </sheetData>
      <sheetData sheetId="1138">
        <row r="2">
          <cell r="A2">
            <v>0</v>
          </cell>
        </row>
      </sheetData>
      <sheetData sheetId="1139">
        <row r="2">
          <cell r="A2">
            <v>0</v>
          </cell>
        </row>
      </sheetData>
      <sheetData sheetId="1140">
        <row r="2">
          <cell r="A2">
            <v>0</v>
          </cell>
        </row>
      </sheetData>
      <sheetData sheetId="1141">
        <row r="2">
          <cell r="A2">
            <v>0</v>
          </cell>
        </row>
      </sheetData>
      <sheetData sheetId="1142">
        <row r="2">
          <cell r="A2">
            <v>0</v>
          </cell>
        </row>
      </sheetData>
      <sheetData sheetId="1143">
        <row r="2">
          <cell r="A2">
            <v>0</v>
          </cell>
        </row>
      </sheetData>
      <sheetData sheetId="1144">
        <row r="2">
          <cell r="A2">
            <v>0</v>
          </cell>
        </row>
      </sheetData>
      <sheetData sheetId="1145">
        <row r="2">
          <cell r="A2">
            <v>0</v>
          </cell>
        </row>
      </sheetData>
      <sheetData sheetId="1146">
        <row r="2">
          <cell r="A2">
            <v>0</v>
          </cell>
        </row>
      </sheetData>
      <sheetData sheetId="1147">
        <row r="2">
          <cell r="A2">
            <v>0</v>
          </cell>
        </row>
      </sheetData>
      <sheetData sheetId="1148">
        <row r="2">
          <cell r="A2">
            <v>0</v>
          </cell>
        </row>
      </sheetData>
      <sheetData sheetId="1149">
        <row r="2">
          <cell r="A2">
            <v>0</v>
          </cell>
        </row>
      </sheetData>
      <sheetData sheetId="1150">
        <row r="2">
          <cell r="A2">
            <v>0</v>
          </cell>
        </row>
      </sheetData>
      <sheetData sheetId="1151">
        <row r="2">
          <cell r="A2">
            <v>0</v>
          </cell>
        </row>
      </sheetData>
      <sheetData sheetId="1152">
        <row r="2">
          <cell r="A2">
            <v>0</v>
          </cell>
        </row>
      </sheetData>
      <sheetData sheetId="1153">
        <row r="2">
          <cell r="A2">
            <v>0</v>
          </cell>
        </row>
      </sheetData>
      <sheetData sheetId="1154">
        <row r="2">
          <cell r="A2">
            <v>0</v>
          </cell>
        </row>
      </sheetData>
      <sheetData sheetId="1155">
        <row r="2">
          <cell r="A2">
            <v>0</v>
          </cell>
        </row>
      </sheetData>
      <sheetData sheetId="1156">
        <row r="2">
          <cell r="A2">
            <v>0</v>
          </cell>
        </row>
      </sheetData>
      <sheetData sheetId="1157">
        <row r="2">
          <cell r="A2">
            <v>0</v>
          </cell>
        </row>
      </sheetData>
      <sheetData sheetId="1158">
        <row r="2">
          <cell r="A2">
            <v>0</v>
          </cell>
        </row>
      </sheetData>
      <sheetData sheetId="1159">
        <row r="2">
          <cell r="A2">
            <v>0</v>
          </cell>
        </row>
      </sheetData>
      <sheetData sheetId="1160">
        <row r="2">
          <cell r="A2">
            <v>0</v>
          </cell>
        </row>
      </sheetData>
      <sheetData sheetId="1161">
        <row r="2">
          <cell r="A2">
            <v>0</v>
          </cell>
        </row>
      </sheetData>
      <sheetData sheetId="1162">
        <row r="2">
          <cell r="A2">
            <v>0</v>
          </cell>
        </row>
      </sheetData>
      <sheetData sheetId="1163">
        <row r="2">
          <cell r="A2">
            <v>0</v>
          </cell>
        </row>
      </sheetData>
      <sheetData sheetId="1164">
        <row r="2">
          <cell r="A2">
            <v>0</v>
          </cell>
        </row>
      </sheetData>
      <sheetData sheetId="1165">
        <row r="2">
          <cell r="A2">
            <v>0</v>
          </cell>
        </row>
      </sheetData>
      <sheetData sheetId="1166">
        <row r="2">
          <cell r="A2">
            <v>0</v>
          </cell>
        </row>
      </sheetData>
      <sheetData sheetId="1167">
        <row r="2">
          <cell r="A2">
            <v>0</v>
          </cell>
        </row>
      </sheetData>
      <sheetData sheetId="1168">
        <row r="2">
          <cell r="A2">
            <v>0</v>
          </cell>
        </row>
      </sheetData>
      <sheetData sheetId="1169">
        <row r="2">
          <cell r="A2">
            <v>0</v>
          </cell>
        </row>
      </sheetData>
      <sheetData sheetId="1170">
        <row r="2">
          <cell r="A2">
            <v>0</v>
          </cell>
        </row>
      </sheetData>
      <sheetData sheetId="1171">
        <row r="2">
          <cell r="A2">
            <v>0</v>
          </cell>
        </row>
      </sheetData>
      <sheetData sheetId="1172">
        <row r="2">
          <cell r="A2">
            <v>0</v>
          </cell>
        </row>
      </sheetData>
      <sheetData sheetId="1173">
        <row r="2">
          <cell r="A2">
            <v>0</v>
          </cell>
        </row>
      </sheetData>
      <sheetData sheetId="1174">
        <row r="2">
          <cell r="A2">
            <v>0</v>
          </cell>
        </row>
      </sheetData>
      <sheetData sheetId="1175">
        <row r="2">
          <cell r="A2">
            <v>0</v>
          </cell>
        </row>
      </sheetData>
      <sheetData sheetId="1176">
        <row r="2">
          <cell r="A2">
            <v>0</v>
          </cell>
        </row>
      </sheetData>
      <sheetData sheetId="1177">
        <row r="2">
          <cell r="A2">
            <v>0</v>
          </cell>
        </row>
      </sheetData>
      <sheetData sheetId="1178">
        <row r="2">
          <cell r="A2">
            <v>0</v>
          </cell>
        </row>
      </sheetData>
      <sheetData sheetId="1179">
        <row r="2">
          <cell r="A2">
            <v>0</v>
          </cell>
        </row>
      </sheetData>
      <sheetData sheetId="1180">
        <row r="2">
          <cell r="A2">
            <v>0</v>
          </cell>
        </row>
      </sheetData>
      <sheetData sheetId="1181">
        <row r="2">
          <cell r="A2">
            <v>0</v>
          </cell>
        </row>
      </sheetData>
      <sheetData sheetId="1182">
        <row r="2">
          <cell r="A2">
            <v>0</v>
          </cell>
        </row>
      </sheetData>
      <sheetData sheetId="1183">
        <row r="2">
          <cell r="A2">
            <v>0</v>
          </cell>
        </row>
      </sheetData>
      <sheetData sheetId="1184">
        <row r="2">
          <cell r="A2">
            <v>0</v>
          </cell>
        </row>
      </sheetData>
      <sheetData sheetId="1185">
        <row r="2">
          <cell r="A2">
            <v>0</v>
          </cell>
        </row>
      </sheetData>
      <sheetData sheetId="1186">
        <row r="2">
          <cell r="A2">
            <v>0</v>
          </cell>
        </row>
      </sheetData>
      <sheetData sheetId="1187">
        <row r="2">
          <cell r="A2">
            <v>0</v>
          </cell>
        </row>
      </sheetData>
      <sheetData sheetId="1188">
        <row r="2">
          <cell r="A2">
            <v>0</v>
          </cell>
        </row>
      </sheetData>
      <sheetData sheetId="1189">
        <row r="2">
          <cell r="A2">
            <v>0</v>
          </cell>
        </row>
      </sheetData>
      <sheetData sheetId="1190">
        <row r="2">
          <cell r="A2">
            <v>0</v>
          </cell>
        </row>
      </sheetData>
      <sheetData sheetId="1191">
        <row r="2">
          <cell r="A2">
            <v>0</v>
          </cell>
        </row>
      </sheetData>
      <sheetData sheetId="1192">
        <row r="2">
          <cell r="A2">
            <v>0</v>
          </cell>
        </row>
      </sheetData>
      <sheetData sheetId="1193">
        <row r="2">
          <cell r="A2">
            <v>0</v>
          </cell>
        </row>
      </sheetData>
      <sheetData sheetId="1194">
        <row r="2">
          <cell r="A2">
            <v>0</v>
          </cell>
        </row>
      </sheetData>
      <sheetData sheetId="1195">
        <row r="2">
          <cell r="A2">
            <v>0</v>
          </cell>
        </row>
      </sheetData>
      <sheetData sheetId="1196">
        <row r="2">
          <cell r="A2">
            <v>0</v>
          </cell>
        </row>
      </sheetData>
      <sheetData sheetId="1197">
        <row r="2">
          <cell r="A2">
            <v>0</v>
          </cell>
        </row>
      </sheetData>
      <sheetData sheetId="1198">
        <row r="2">
          <cell r="A2">
            <v>0</v>
          </cell>
        </row>
      </sheetData>
      <sheetData sheetId="1199">
        <row r="2">
          <cell r="A2">
            <v>0</v>
          </cell>
        </row>
      </sheetData>
      <sheetData sheetId="1200">
        <row r="2">
          <cell r="A2">
            <v>0</v>
          </cell>
        </row>
      </sheetData>
      <sheetData sheetId="1201">
        <row r="2">
          <cell r="A2">
            <v>0</v>
          </cell>
        </row>
      </sheetData>
      <sheetData sheetId="1202">
        <row r="2">
          <cell r="A2">
            <v>0</v>
          </cell>
        </row>
      </sheetData>
      <sheetData sheetId="1203">
        <row r="2">
          <cell r="A2">
            <v>0</v>
          </cell>
        </row>
      </sheetData>
      <sheetData sheetId="1204">
        <row r="2">
          <cell r="A2">
            <v>0</v>
          </cell>
        </row>
      </sheetData>
      <sheetData sheetId="1205">
        <row r="2">
          <cell r="A2">
            <v>0</v>
          </cell>
        </row>
      </sheetData>
      <sheetData sheetId="1206">
        <row r="2">
          <cell r="A2">
            <v>0</v>
          </cell>
        </row>
      </sheetData>
      <sheetData sheetId="1207">
        <row r="2">
          <cell r="A2">
            <v>0</v>
          </cell>
        </row>
      </sheetData>
      <sheetData sheetId="1208">
        <row r="2">
          <cell r="A2">
            <v>0</v>
          </cell>
        </row>
      </sheetData>
      <sheetData sheetId="1209">
        <row r="2">
          <cell r="A2">
            <v>0</v>
          </cell>
        </row>
      </sheetData>
      <sheetData sheetId="1210">
        <row r="2">
          <cell r="A2">
            <v>0</v>
          </cell>
        </row>
      </sheetData>
      <sheetData sheetId="1211">
        <row r="2">
          <cell r="A2">
            <v>0</v>
          </cell>
        </row>
      </sheetData>
      <sheetData sheetId="1212">
        <row r="2">
          <cell r="A2">
            <v>0</v>
          </cell>
        </row>
      </sheetData>
      <sheetData sheetId="1213">
        <row r="2">
          <cell r="A2">
            <v>0</v>
          </cell>
        </row>
      </sheetData>
      <sheetData sheetId="1214">
        <row r="2">
          <cell r="A2">
            <v>0</v>
          </cell>
        </row>
      </sheetData>
      <sheetData sheetId="1215">
        <row r="2">
          <cell r="A2">
            <v>0</v>
          </cell>
        </row>
      </sheetData>
      <sheetData sheetId="1216">
        <row r="2">
          <cell r="A2">
            <v>0</v>
          </cell>
        </row>
      </sheetData>
      <sheetData sheetId="1217">
        <row r="2">
          <cell r="A2">
            <v>0</v>
          </cell>
        </row>
      </sheetData>
      <sheetData sheetId="1218">
        <row r="2">
          <cell r="A2">
            <v>0</v>
          </cell>
        </row>
      </sheetData>
      <sheetData sheetId="1219">
        <row r="2">
          <cell r="A2">
            <v>0</v>
          </cell>
        </row>
      </sheetData>
      <sheetData sheetId="1220">
        <row r="2">
          <cell r="A2">
            <v>0</v>
          </cell>
        </row>
      </sheetData>
      <sheetData sheetId="1221">
        <row r="2">
          <cell r="A2">
            <v>0</v>
          </cell>
        </row>
      </sheetData>
      <sheetData sheetId="1222">
        <row r="2">
          <cell r="A2">
            <v>0</v>
          </cell>
        </row>
      </sheetData>
      <sheetData sheetId="1223">
        <row r="2">
          <cell r="A2">
            <v>0</v>
          </cell>
        </row>
      </sheetData>
      <sheetData sheetId="1224">
        <row r="2">
          <cell r="A2">
            <v>0</v>
          </cell>
        </row>
      </sheetData>
      <sheetData sheetId="1225">
        <row r="2">
          <cell r="A2">
            <v>0</v>
          </cell>
        </row>
      </sheetData>
      <sheetData sheetId="1226">
        <row r="2">
          <cell r="A2">
            <v>0</v>
          </cell>
        </row>
      </sheetData>
      <sheetData sheetId="1227">
        <row r="2">
          <cell r="A2">
            <v>0</v>
          </cell>
        </row>
      </sheetData>
      <sheetData sheetId="1228">
        <row r="2">
          <cell r="A2">
            <v>0</v>
          </cell>
        </row>
      </sheetData>
      <sheetData sheetId="1229">
        <row r="2">
          <cell r="A2">
            <v>0</v>
          </cell>
        </row>
      </sheetData>
      <sheetData sheetId="1230">
        <row r="2">
          <cell r="A2">
            <v>0</v>
          </cell>
        </row>
      </sheetData>
      <sheetData sheetId="1231">
        <row r="2">
          <cell r="A2">
            <v>0</v>
          </cell>
        </row>
      </sheetData>
      <sheetData sheetId="1232">
        <row r="2">
          <cell r="A2">
            <v>0</v>
          </cell>
        </row>
      </sheetData>
      <sheetData sheetId="1233">
        <row r="2">
          <cell r="A2">
            <v>0</v>
          </cell>
        </row>
      </sheetData>
      <sheetData sheetId="1234">
        <row r="2">
          <cell r="A2">
            <v>0</v>
          </cell>
        </row>
      </sheetData>
      <sheetData sheetId="1235">
        <row r="2">
          <cell r="A2">
            <v>0</v>
          </cell>
        </row>
      </sheetData>
      <sheetData sheetId="1236">
        <row r="2">
          <cell r="A2">
            <v>0</v>
          </cell>
        </row>
      </sheetData>
      <sheetData sheetId="1237">
        <row r="2">
          <cell r="A2">
            <v>0</v>
          </cell>
        </row>
      </sheetData>
      <sheetData sheetId="1238">
        <row r="2">
          <cell r="A2">
            <v>0</v>
          </cell>
        </row>
      </sheetData>
      <sheetData sheetId="1239">
        <row r="2">
          <cell r="A2">
            <v>0</v>
          </cell>
        </row>
      </sheetData>
      <sheetData sheetId="1240">
        <row r="2">
          <cell r="A2">
            <v>0</v>
          </cell>
        </row>
      </sheetData>
      <sheetData sheetId="1241">
        <row r="2">
          <cell r="A2">
            <v>0</v>
          </cell>
        </row>
      </sheetData>
      <sheetData sheetId="1242">
        <row r="2">
          <cell r="A2">
            <v>0</v>
          </cell>
        </row>
      </sheetData>
      <sheetData sheetId="1243">
        <row r="2">
          <cell r="A2">
            <v>0</v>
          </cell>
        </row>
      </sheetData>
      <sheetData sheetId="1244">
        <row r="2">
          <cell r="A2">
            <v>0</v>
          </cell>
        </row>
      </sheetData>
      <sheetData sheetId="1245">
        <row r="2">
          <cell r="A2">
            <v>0</v>
          </cell>
        </row>
      </sheetData>
      <sheetData sheetId="1246">
        <row r="2">
          <cell r="A2">
            <v>0</v>
          </cell>
        </row>
      </sheetData>
      <sheetData sheetId="1247">
        <row r="2">
          <cell r="A2">
            <v>0</v>
          </cell>
        </row>
      </sheetData>
      <sheetData sheetId="1248">
        <row r="2">
          <cell r="A2">
            <v>0</v>
          </cell>
        </row>
      </sheetData>
      <sheetData sheetId="1249">
        <row r="2">
          <cell r="A2">
            <v>0</v>
          </cell>
        </row>
      </sheetData>
      <sheetData sheetId="1250">
        <row r="2">
          <cell r="A2">
            <v>0</v>
          </cell>
        </row>
      </sheetData>
      <sheetData sheetId="1251">
        <row r="2">
          <cell r="A2">
            <v>0</v>
          </cell>
        </row>
      </sheetData>
      <sheetData sheetId="1252">
        <row r="2">
          <cell r="A2">
            <v>0</v>
          </cell>
        </row>
      </sheetData>
      <sheetData sheetId="1253">
        <row r="2">
          <cell r="A2">
            <v>0</v>
          </cell>
        </row>
      </sheetData>
      <sheetData sheetId="1254">
        <row r="2">
          <cell r="A2">
            <v>0</v>
          </cell>
        </row>
      </sheetData>
      <sheetData sheetId="1255">
        <row r="2">
          <cell r="A2">
            <v>0</v>
          </cell>
        </row>
      </sheetData>
      <sheetData sheetId="1256">
        <row r="2">
          <cell r="A2">
            <v>0</v>
          </cell>
        </row>
      </sheetData>
      <sheetData sheetId="1257">
        <row r="2">
          <cell r="A2">
            <v>0</v>
          </cell>
        </row>
      </sheetData>
      <sheetData sheetId="1258">
        <row r="2">
          <cell r="A2">
            <v>0</v>
          </cell>
        </row>
      </sheetData>
      <sheetData sheetId="1259">
        <row r="2">
          <cell r="A2">
            <v>0</v>
          </cell>
        </row>
      </sheetData>
      <sheetData sheetId="1260">
        <row r="2">
          <cell r="A2">
            <v>0</v>
          </cell>
        </row>
      </sheetData>
      <sheetData sheetId="1261">
        <row r="2">
          <cell r="A2">
            <v>0</v>
          </cell>
        </row>
      </sheetData>
      <sheetData sheetId="1262">
        <row r="2">
          <cell r="A2">
            <v>0</v>
          </cell>
        </row>
      </sheetData>
      <sheetData sheetId="1263">
        <row r="2">
          <cell r="A2">
            <v>0</v>
          </cell>
        </row>
      </sheetData>
      <sheetData sheetId="1264">
        <row r="2">
          <cell r="A2">
            <v>0</v>
          </cell>
        </row>
      </sheetData>
      <sheetData sheetId="1265">
        <row r="2">
          <cell r="A2">
            <v>0</v>
          </cell>
        </row>
      </sheetData>
      <sheetData sheetId="1266">
        <row r="2">
          <cell r="A2">
            <v>0</v>
          </cell>
        </row>
      </sheetData>
      <sheetData sheetId="1267">
        <row r="2">
          <cell r="A2">
            <v>0</v>
          </cell>
        </row>
      </sheetData>
      <sheetData sheetId="1268">
        <row r="2">
          <cell r="A2">
            <v>0</v>
          </cell>
        </row>
      </sheetData>
      <sheetData sheetId="1269">
        <row r="2">
          <cell r="A2">
            <v>0</v>
          </cell>
        </row>
      </sheetData>
      <sheetData sheetId="1270">
        <row r="2">
          <cell r="A2">
            <v>0</v>
          </cell>
        </row>
      </sheetData>
      <sheetData sheetId="1271">
        <row r="2">
          <cell r="A2">
            <v>0</v>
          </cell>
        </row>
      </sheetData>
      <sheetData sheetId="1272">
        <row r="2">
          <cell r="A2">
            <v>0</v>
          </cell>
        </row>
      </sheetData>
      <sheetData sheetId="1273">
        <row r="2">
          <cell r="A2">
            <v>0</v>
          </cell>
        </row>
      </sheetData>
      <sheetData sheetId="1274">
        <row r="2">
          <cell r="A2">
            <v>0</v>
          </cell>
        </row>
      </sheetData>
      <sheetData sheetId="1275">
        <row r="2">
          <cell r="A2">
            <v>0</v>
          </cell>
        </row>
      </sheetData>
      <sheetData sheetId="1276">
        <row r="2">
          <cell r="A2">
            <v>0</v>
          </cell>
        </row>
      </sheetData>
      <sheetData sheetId="1277">
        <row r="2">
          <cell r="A2">
            <v>0</v>
          </cell>
        </row>
      </sheetData>
      <sheetData sheetId="1278">
        <row r="2">
          <cell r="A2">
            <v>0</v>
          </cell>
        </row>
      </sheetData>
      <sheetData sheetId="1279">
        <row r="2">
          <cell r="A2">
            <v>0</v>
          </cell>
        </row>
      </sheetData>
      <sheetData sheetId="1280">
        <row r="2">
          <cell r="A2">
            <v>0</v>
          </cell>
        </row>
      </sheetData>
      <sheetData sheetId="1281">
        <row r="2">
          <cell r="A2">
            <v>0</v>
          </cell>
        </row>
      </sheetData>
      <sheetData sheetId="1282">
        <row r="2">
          <cell r="A2">
            <v>0</v>
          </cell>
        </row>
      </sheetData>
      <sheetData sheetId="1283">
        <row r="2">
          <cell r="A2">
            <v>0</v>
          </cell>
        </row>
      </sheetData>
      <sheetData sheetId="1284">
        <row r="2">
          <cell r="A2">
            <v>0</v>
          </cell>
        </row>
      </sheetData>
      <sheetData sheetId="1285">
        <row r="2">
          <cell r="A2">
            <v>0</v>
          </cell>
        </row>
      </sheetData>
      <sheetData sheetId="1286">
        <row r="2">
          <cell r="A2">
            <v>0</v>
          </cell>
        </row>
      </sheetData>
      <sheetData sheetId="1287">
        <row r="2">
          <cell r="A2">
            <v>0</v>
          </cell>
        </row>
      </sheetData>
      <sheetData sheetId="1288">
        <row r="2">
          <cell r="A2">
            <v>0</v>
          </cell>
        </row>
      </sheetData>
      <sheetData sheetId="1289">
        <row r="2">
          <cell r="A2">
            <v>0</v>
          </cell>
        </row>
      </sheetData>
      <sheetData sheetId="1290">
        <row r="2">
          <cell r="A2">
            <v>0</v>
          </cell>
        </row>
      </sheetData>
      <sheetData sheetId="1291">
        <row r="2">
          <cell r="A2">
            <v>0</v>
          </cell>
        </row>
      </sheetData>
      <sheetData sheetId="1292">
        <row r="2">
          <cell r="A2">
            <v>0</v>
          </cell>
        </row>
      </sheetData>
      <sheetData sheetId="1293">
        <row r="2">
          <cell r="A2">
            <v>0</v>
          </cell>
        </row>
      </sheetData>
      <sheetData sheetId="1294">
        <row r="2">
          <cell r="A2">
            <v>0</v>
          </cell>
        </row>
      </sheetData>
      <sheetData sheetId="1295">
        <row r="2">
          <cell r="A2">
            <v>0</v>
          </cell>
        </row>
      </sheetData>
      <sheetData sheetId="1296">
        <row r="2">
          <cell r="A2">
            <v>0</v>
          </cell>
        </row>
      </sheetData>
      <sheetData sheetId="1297">
        <row r="2">
          <cell r="A2">
            <v>0</v>
          </cell>
        </row>
      </sheetData>
      <sheetData sheetId="1298">
        <row r="2">
          <cell r="A2">
            <v>0</v>
          </cell>
        </row>
      </sheetData>
      <sheetData sheetId="1299">
        <row r="2">
          <cell r="A2">
            <v>0</v>
          </cell>
        </row>
      </sheetData>
      <sheetData sheetId="1300">
        <row r="2">
          <cell r="A2">
            <v>0</v>
          </cell>
        </row>
      </sheetData>
      <sheetData sheetId="1301">
        <row r="2">
          <cell r="A2">
            <v>0</v>
          </cell>
        </row>
      </sheetData>
      <sheetData sheetId="1302">
        <row r="2">
          <cell r="A2">
            <v>0</v>
          </cell>
        </row>
      </sheetData>
      <sheetData sheetId="1303">
        <row r="2">
          <cell r="A2">
            <v>0</v>
          </cell>
        </row>
      </sheetData>
      <sheetData sheetId="1304">
        <row r="2">
          <cell r="A2">
            <v>0</v>
          </cell>
        </row>
      </sheetData>
      <sheetData sheetId="1305">
        <row r="2">
          <cell r="A2">
            <v>0</v>
          </cell>
        </row>
      </sheetData>
      <sheetData sheetId="1306">
        <row r="2">
          <cell r="A2">
            <v>0</v>
          </cell>
        </row>
      </sheetData>
      <sheetData sheetId="1307">
        <row r="2">
          <cell r="A2">
            <v>0</v>
          </cell>
        </row>
      </sheetData>
      <sheetData sheetId="1308">
        <row r="2">
          <cell r="A2">
            <v>0</v>
          </cell>
        </row>
      </sheetData>
      <sheetData sheetId="1309">
        <row r="2">
          <cell r="A2">
            <v>0</v>
          </cell>
        </row>
      </sheetData>
      <sheetData sheetId="1310">
        <row r="2">
          <cell r="A2">
            <v>0</v>
          </cell>
        </row>
      </sheetData>
      <sheetData sheetId="1311">
        <row r="2">
          <cell r="A2">
            <v>0</v>
          </cell>
        </row>
      </sheetData>
      <sheetData sheetId="1312">
        <row r="2">
          <cell r="A2">
            <v>0</v>
          </cell>
        </row>
      </sheetData>
      <sheetData sheetId="1313">
        <row r="2">
          <cell r="A2">
            <v>0</v>
          </cell>
        </row>
      </sheetData>
      <sheetData sheetId="1314">
        <row r="2">
          <cell r="A2">
            <v>0</v>
          </cell>
        </row>
      </sheetData>
      <sheetData sheetId="1315">
        <row r="2">
          <cell r="A2">
            <v>0</v>
          </cell>
        </row>
      </sheetData>
      <sheetData sheetId="1316">
        <row r="2">
          <cell r="A2">
            <v>0</v>
          </cell>
        </row>
      </sheetData>
      <sheetData sheetId="1317">
        <row r="2">
          <cell r="A2">
            <v>0</v>
          </cell>
        </row>
      </sheetData>
      <sheetData sheetId="1318">
        <row r="2">
          <cell r="A2">
            <v>0</v>
          </cell>
        </row>
      </sheetData>
      <sheetData sheetId="1319">
        <row r="2">
          <cell r="A2">
            <v>0</v>
          </cell>
        </row>
      </sheetData>
      <sheetData sheetId="1320">
        <row r="2">
          <cell r="A2">
            <v>0</v>
          </cell>
        </row>
      </sheetData>
      <sheetData sheetId="1321">
        <row r="2">
          <cell r="A2">
            <v>0</v>
          </cell>
        </row>
      </sheetData>
      <sheetData sheetId="1322">
        <row r="2">
          <cell r="A2">
            <v>0</v>
          </cell>
        </row>
      </sheetData>
      <sheetData sheetId="1323">
        <row r="2">
          <cell r="A2">
            <v>0</v>
          </cell>
        </row>
      </sheetData>
      <sheetData sheetId="1324">
        <row r="2">
          <cell r="A2">
            <v>0</v>
          </cell>
        </row>
      </sheetData>
      <sheetData sheetId="1325">
        <row r="2">
          <cell r="A2">
            <v>0</v>
          </cell>
        </row>
      </sheetData>
      <sheetData sheetId="1326">
        <row r="2">
          <cell r="A2">
            <v>0</v>
          </cell>
        </row>
      </sheetData>
      <sheetData sheetId="1327">
        <row r="2">
          <cell r="A2">
            <v>0</v>
          </cell>
        </row>
      </sheetData>
      <sheetData sheetId="1328">
        <row r="2">
          <cell r="A2">
            <v>0</v>
          </cell>
        </row>
      </sheetData>
      <sheetData sheetId="1329">
        <row r="2">
          <cell r="A2">
            <v>0</v>
          </cell>
        </row>
      </sheetData>
      <sheetData sheetId="1330">
        <row r="2">
          <cell r="A2">
            <v>0</v>
          </cell>
        </row>
      </sheetData>
      <sheetData sheetId="1331">
        <row r="2">
          <cell r="A2">
            <v>0</v>
          </cell>
        </row>
      </sheetData>
      <sheetData sheetId="1332">
        <row r="2">
          <cell r="A2">
            <v>0</v>
          </cell>
        </row>
      </sheetData>
      <sheetData sheetId="1333">
        <row r="2">
          <cell r="A2">
            <v>0</v>
          </cell>
        </row>
      </sheetData>
      <sheetData sheetId="1334">
        <row r="2">
          <cell r="A2">
            <v>0</v>
          </cell>
        </row>
      </sheetData>
      <sheetData sheetId="1335">
        <row r="2">
          <cell r="A2">
            <v>0</v>
          </cell>
        </row>
      </sheetData>
      <sheetData sheetId="1336">
        <row r="2">
          <cell r="A2">
            <v>0</v>
          </cell>
        </row>
      </sheetData>
      <sheetData sheetId="1337">
        <row r="2">
          <cell r="A2">
            <v>0</v>
          </cell>
        </row>
      </sheetData>
      <sheetData sheetId="1338">
        <row r="2">
          <cell r="A2">
            <v>0</v>
          </cell>
        </row>
      </sheetData>
      <sheetData sheetId="1339">
        <row r="2">
          <cell r="A2">
            <v>0</v>
          </cell>
        </row>
      </sheetData>
      <sheetData sheetId="1340">
        <row r="2">
          <cell r="A2">
            <v>0</v>
          </cell>
        </row>
      </sheetData>
      <sheetData sheetId="1341">
        <row r="2">
          <cell r="A2">
            <v>0</v>
          </cell>
        </row>
      </sheetData>
      <sheetData sheetId="1342">
        <row r="2">
          <cell r="A2">
            <v>0</v>
          </cell>
        </row>
      </sheetData>
      <sheetData sheetId="1343">
        <row r="2">
          <cell r="A2">
            <v>0</v>
          </cell>
        </row>
      </sheetData>
      <sheetData sheetId="1344">
        <row r="2">
          <cell r="A2">
            <v>0</v>
          </cell>
        </row>
      </sheetData>
      <sheetData sheetId="1345">
        <row r="2">
          <cell r="A2">
            <v>0</v>
          </cell>
        </row>
      </sheetData>
      <sheetData sheetId="1346">
        <row r="2">
          <cell r="A2">
            <v>0</v>
          </cell>
        </row>
      </sheetData>
      <sheetData sheetId="1347">
        <row r="2">
          <cell r="A2">
            <v>0</v>
          </cell>
        </row>
      </sheetData>
      <sheetData sheetId="1348">
        <row r="2">
          <cell r="A2">
            <v>0</v>
          </cell>
        </row>
      </sheetData>
      <sheetData sheetId="1349">
        <row r="2">
          <cell r="A2">
            <v>0</v>
          </cell>
        </row>
      </sheetData>
      <sheetData sheetId="1350">
        <row r="2">
          <cell r="A2">
            <v>0</v>
          </cell>
        </row>
      </sheetData>
      <sheetData sheetId="1351">
        <row r="2">
          <cell r="A2">
            <v>0</v>
          </cell>
        </row>
      </sheetData>
      <sheetData sheetId="1352">
        <row r="2">
          <cell r="A2">
            <v>0</v>
          </cell>
        </row>
      </sheetData>
      <sheetData sheetId="1353">
        <row r="2">
          <cell r="A2">
            <v>0</v>
          </cell>
        </row>
      </sheetData>
      <sheetData sheetId="1354">
        <row r="2">
          <cell r="A2">
            <v>0</v>
          </cell>
        </row>
      </sheetData>
      <sheetData sheetId="1355">
        <row r="2">
          <cell r="A2">
            <v>0</v>
          </cell>
        </row>
      </sheetData>
      <sheetData sheetId="1356">
        <row r="2">
          <cell r="A2">
            <v>0</v>
          </cell>
        </row>
      </sheetData>
      <sheetData sheetId="1357">
        <row r="2">
          <cell r="A2">
            <v>0</v>
          </cell>
        </row>
      </sheetData>
      <sheetData sheetId="1358">
        <row r="2">
          <cell r="A2">
            <v>0</v>
          </cell>
        </row>
      </sheetData>
      <sheetData sheetId="1359">
        <row r="2">
          <cell r="A2">
            <v>0</v>
          </cell>
        </row>
      </sheetData>
      <sheetData sheetId="1360">
        <row r="2">
          <cell r="A2">
            <v>0</v>
          </cell>
        </row>
      </sheetData>
      <sheetData sheetId="1361">
        <row r="2">
          <cell r="A2">
            <v>0</v>
          </cell>
        </row>
      </sheetData>
      <sheetData sheetId="1362">
        <row r="2">
          <cell r="A2">
            <v>0</v>
          </cell>
        </row>
      </sheetData>
      <sheetData sheetId="1363">
        <row r="2">
          <cell r="A2">
            <v>0</v>
          </cell>
        </row>
      </sheetData>
      <sheetData sheetId="1364">
        <row r="2">
          <cell r="A2">
            <v>0</v>
          </cell>
        </row>
      </sheetData>
      <sheetData sheetId="1365">
        <row r="2">
          <cell r="A2">
            <v>0</v>
          </cell>
        </row>
      </sheetData>
      <sheetData sheetId="1366">
        <row r="2">
          <cell r="A2">
            <v>0</v>
          </cell>
        </row>
      </sheetData>
      <sheetData sheetId="1367">
        <row r="2">
          <cell r="A2">
            <v>0</v>
          </cell>
        </row>
      </sheetData>
      <sheetData sheetId="1368">
        <row r="2">
          <cell r="A2">
            <v>0</v>
          </cell>
        </row>
      </sheetData>
      <sheetData sheetId="1369">
        <row r="2">
          <cell r="A2">
            <v>0</v>
          </cell>
        </row>
      </sheetData>
      <sheetData sheetId="1370">
        <row r="2">
          <cell r="A2">
            <v>0</v>
          </cell>
        </row>
      </sheetData>
      <sheetData sheetId="1371">
        <row r="2">
          <cell r="A2">
            <v>0</v>
          </cell>
        </row>
      </sheetData>
      <sheetData sheetId="1372">
        <row r="2">
          <cell r="A2">
            <v>0</v>
          </cell>
        </row>
      </sheetData>
      <sheetData sheetId="1373">
        <row r="2">
          <cell r="A2">
            <v>0</v>
          </cell>
        </row>
      </sheetData>
      <sheetData sheetId="1374">
        <row r="2">
          <cell r="A2">
            <v>0</v>
          </cell>
        </row>
      </sheetData>
      <sheetData sheetId="1375">
        <row r="2">
          <cell r="A2">
            <v>0</v>
          </cell>
        </row>
      </sheetData>
      <sheetData sheetId="1376">
        <row r="2">
          <cell r="A2">
            <v>0</v>
          </cell>
        </row>
      </sheetData>
      <sheetData sheetId="1377">
        <row r="2">
          <cell r="A2">
            <v>0</v>
          </cell>
        </row>
      </sheetData>
      <sheetData sheetId="1378">
        <row r="2">
          <cell r="A2">
            <v>0</v>
          </cell>
        </row>
      </sheetData>
      <sheetData sheetId="1379">
        <row r="2">
          <cell r="A2">
            <v>0</v>
          </cell>
        </row>
      </sheetData>
      <sheetData sheetId="1380">
        <row r="2">
          <cell r="A2">
            <v>0</v>
          </cell>
        </row>
      </sheetData>
      <sheetData sheetId="1381">
        <row r="2">
          <cell r="A2">
            <v>0</v>
          </cell>
        </row>
      </sheetData>
      <sheetData sheetId="1382">
        <row r="2">
          <cell r="A2">
            <v>0</v>
          </cell>
        </row>
      </sheetData>
      <sheetData sheetId="1383">
        <row r="2">
          <cell r="A2">
            <v>0</v>
          </cell>
        </row>
      </sheetData>
      <sheetData sheetId="1384">
        <row r="2">
          <cell r="A2">
            <v>0</v>
          </cell>
        </row>
      </sheetData>
      <sheetData sheetId="1385">
        <row r="2">
          <cell r="A2">
            <v>0</v>
          </cell>
        </row>
      </sheetData>
      <sheetData sheetId="1386">
        <row r="2">
          <cell r="A2">
            <v>0</v>
          </cell>
        </row>
      </sheetData>
      <sheetData sheetId="1387">
        <row r="2">
          <cell r="A2">
            <v>0</v>
          </cell>
        </row>
      </sheetData>
      <sheetData sheetId="1388">
        <row r="2">
          <cell r="A2">
            <v>0</v>
          </cell>
        </row>
      </sheetData>
      <sheetData sheetId="1389">
        <row r="2">
          <cell r="A2">
            <v>0</v>
          </cell>
        </row>
      </sheetData>
      <sheetData sheetId="1390">
        <row r="2">
          <cell r="A2">
            <v>0</v>
          </cell>
        </row>
      </sheetData>
      <sheetData sheetId="1391">
        <row r="2">
          <cell r="A2">
            <v>0</v>
          </cell>
        </row>
      </sheetData>
      <sheetData sheetId="1392">
        <row r="2">
          <cell r="A2">
            <v>0</v>
          </cell>
        </row>
      </sheetData>
      <sheetData sheetId="1393">
        <row r="2">
          <cell r="A2">
            <v>0</v>
          </cell>
        </row>
      </sheetData>
      <sheetData sheetId="1394">
        <row r="2">
          <cell r="A2">
            <v>0</v>
          </cell>
        </row>
      </sheetData>
      <sheetData sheetId="1395">
        <row r="2">
          <cell r="A2">
            <v>0</v>
          </cell>
        </row>
      </sheetData>
      <sheetData sheetId="1396">
        <row r="2">
          <cell r="A2">
            <v>0</v>
          </cell>
        </row>
      </sheetData>
      <sheetData sheetId="1397">
        <row r="2">
          <cell r="A2">
            <v>0</v>
          </cell>
        </row>
      </sheetData>
      <sheetData sheetId="1398">
        <row r="2">
          <cell r="A2">
            <v>0</v>
          </cell>
        </row>
      </sheetData>
      <sheetData sheetId="1399">
        <row r="2">
          <cell r="A2">
            <v>0</v>
          </cell>
        </row>
      </sheetData>
      <sheetData sheetId="1400">
        <row r="2">
          <cell r="A2">
            <v>0</v>
          </cell>
        </row>
      </sheetData>
      <sheetData sheetId="1401">
        <row r="2">
          <cell r="A2">
            <v>0</v>
          </cell>
        </row>
      </sheetData>
      <sheetData sheetId="1402">
        <row r="2">
          <cell r="A2">
            <v>0</v>
          </cell>
        </row>
      </sheetData>
      <sheetData sheetId="1403">
        <row r="2">
          <cell r="A2">
            <v>0</v>
          </cell>
        </row>
      </sheetData>
      <sheetData sheetId="1404">
        <row r="2">
          <cell r="A2">
            <v>0</v>
          </cell>
        </row>
      </sheetData>
      <sheetData sheetId="1405">
        <row r="2">
          <cell r="A2">
            <v>0</v>
          </cell>
        </row>
      </sheetData>
      <sheetData sheetId="1406">
        <row r="2">
          <cell r="A2">
            <v>0</v>
          </cell>
        </row>
      </sheetData>
      <sheetData sheetId="1407">
        <row r="2">
          <cell r="A2">
            <v>0</v>
          </cell>
        </row>
      </sheetData>
      <sheetData sheetId="1408">
        <row r="2">
          <cell r="A2">
            <v>0</v>
          </cell>
        </row>
      </sheetData>
      <sheetData sheetId="1409">
        <row r="2">
          <cell r="A2">
            <v>0</v>
          </cell>
        </row>
      </sheetData>
      <sheetData sheetId="1410">
        <row r="2">
          <cell r="A2">
            <v>0</v>
          </cell>
        </row>
      </sheetData>
      <sheetData sheetId="1411">
        <row r="2">
          <cell r="A2">
            <v>0</v>
          </cell>
        </row>
      </sheetData>
      <sheetData sheetId="1412">
        <row r="2">
          <cell r="A2">
            <v>0</v>
          </cell>
        </row>
      </sheetData>
      <sheetData sheetId="1413">
        <row r="2">
          <cell r="A2">
            <v>0</v>
          </cell>
        </row>
      </sheetData>
      <sheetData sheetId="1414">
        <row r="2">
          <cell r="A2">
            <v>0</v>
          </cell>
        </row>
      </sheetData>
      <sheetData sheetId="1415">
        <row r="2">
          <cell r="A2">
            <v>0</v>
          </cell>
        </row>
      </sheetData>
      <sheetData sheetId="1416">
        <row r="2">
          <cell r="A2">
            <v>0</v>
          </cell>
        </row>
      </sheetData>
      <sheetData sheetId="1417">
        <row r="2">
          <cell r="A2">
            <v>0</v>
          </cell>
        </row>
      </sheetData>
      <sheetData sheetId="1418">
        <row r="2">
          <cell r="A2">
            <v>0</v>
          </cell>
        </row>
      </sheetData>
      <sheetData sheetId="1419">
        <row r="2">
          <cell r="A2">
            <v>0</v>
          </cell>
        </row>
      </sheetData>
      <sheetData sheetId="1420">
        <row r="2">
          <cell r="A2">
            <v>0</v>
          </cell>
        </row>
      </sheetData>
      <sheetData sheetId="1421">
        <row r="2">
          <cell r="A2">
            <v>0</v>
          </cell>
        </row>
      </sheetData>
      <sheetData sheetId="1422">
        <row r="2">
          <cell r="A2">
            <v>0</v>
          </cell>
        </row>
      </sheetData>
      <sheetData sheetId="1423">
        <row r="2">
          <cell r="A2">
            <v>0</v>
          </cell>
        </row>
      </sheetData>
      <sheetData sheetId="1424">
        <row r="2">
          <cell r="A2">
            <v>0</v>
          </cell>
        </row>
      </sheetData>
      <sheetData sheetId="1425">
        <row r="2">
          <cell r="A2">
            <v>0</v>
          </cell>
        </row>
      </sheetData>
      <sheetData sheetId="1426">
        <row r="2">
          <cell r="A2">
            <v>0</v>
          </cell>
        </row>
      </sheetData>
      <sheetData sheetId="1427">
        <row r="2">
          <cell r="A2">
            <v>0</v>
          </cell>
        </row>
      </sheetData>
      <sheetData sheetId="1428">
        <row r="2">
          <cell r="A2">
            <v>0</v>
          </cell>
        </row>
      </sheetData>
      <sheetData sheetId="1429">
        <row r="2">
          <cell r="A2">
            <v>0</v>
          </cell>
        </row>
      </sheetData>
      <sheetData sheetId="1430">
        <row r="2">
          <cell r="A2">
            <v>0</v>
          </cell>
        </row>
      </sheetData>
      <sheetData sheetId="1431">
        <row r="2">
          <cell r="A2">
            <v>0</v>
          </cell>
        </row>
      </sheetData>
      <sheetData sheetId="1432">
        <row r="2">
          <cell r="A2">
            <v>0</v>
          </cell>
        </row>
      </sheetData>
      <sheetData sheetId="1433">
        <row r="2">
          <cell r="A2">
            <v>0</v>
          </cell>
        </row>
      </sheetData>
      <sheetData sheetId="1434">
        <row r="2">
          <cell r="A2">
            <v>0</v>
          </cell>
        </row>
      </sheetData>
      <sheetData sheetId="1435">
        <row r="2">
          <cell r="A2">
            <v>0</v>
          </cell>
        </row>
      </sheetData>
      <sheetData sheetId="1436">
        <row r="2">
          <cell r="A2">
            <v>0</v>
          </cell>
        </row>
      </sheetData>
      <sheetData sheetId="1437">
        <row r="2">
          <cell r="A2">
            <v>0</v>
          </cell>
        </row>
      </sheetData>
      <sheetData sheetId="1438">
        <row r="2">
          <cell r="A2">
            <v>0</v>
          </cell>
        </row>
      </sheetData>
      <sheetData sheetId="1439">
        <row r="2">
          <cell r="A2">
            <v>0</v>
          </cell>
        </row>
      </sheetData>
      <sheetData sheetId="1440">
        <row r="2">
          <cell r="A2">
            <v>0</v>
          </cell>
        </row>
      </sheetData>
      <sheetData sheetId="1441">
        <row r="2">
          <cell r="A2">
            <v>0</v>
          </cell>
        </row>
      </sheetData>
      <sheetData sheetId="1442">
        <row r="2">
          <cell r="A2">
            <v>0</v>
          </cell>
        </row>
      </sheetData>
      <sheetData sheetId="1443">
        <row r="2">
          <cell r="A2">
            <v>0</v>
          </cell>
        </row>
      </sheetData>
      <sheetData sheetId="1444">
        <row r="2">
          <cell r="A2">
            <v>0</v>
          </cell>
        </row>
      </sheetData>
      <sheetData sheetId="1445">
        <row r="2">
          <cell r="A2">
            <v>0</v>
          </cell>
        </row>
      </sheetData>
      <sheetData sheetId="1446">
        <row r="2">
          <cell r="A2">
            <v>0</v>
          </cell>
        </row>
      </sheetData>
      <sheetData sheetId="1447">
        <row r="2">
          <cell r="A2">
            <v>0</v>
          </cell>
        </row>
      </sheetData>
      <sheetData sheetId="1448">
        <row r="2">
          <cell r="A2">
            <v>0</v>
          </cell>
        </row>
      </sheetData>
      <sheetData sheetId="1449">
        <row r="2">
          <cell r="A2">
            <v>0</v>
          </cell>
        </row>
      </sheetData>
      <sheetData sheetId="1450">
        <row r="2">
          <cell r="A2">
            <v>0</v>
          </cell>
        </row>
      </sheetData>
      <sheetData sheetId="1451">
        <row r="2">
          <cell r="A2">
            <v>0</v>
          </cell>
        </row>
      </sheetData>
      <sheetData sheetId="1452">
        <row r="2">
          <cell r="A2">
            <v>0</v>
          </cell>
        </row>
      </sheetData>
      <sheetData sheetId="1453">
        <row r="2">
          <cell r="A2">
            <v>0</v>
          </cell>
        </row>
      </sheetData>
      <sheetData sheetId="1454">
        <row r="2">
          <cell r="A2">
            <v>0</v>
          </cell>
        </row>
      </sheetData>
      <sheetData sheetId="1455">
        <row r="2">
          <cell r="A2">
            <v>0</v>
          </cell>
        </row>
      </sheetData>
      <sheetData sheetId="1456">
        <row r="2">
          <cell r="A2">
            <v>0</v>
          </cell>
        </row>
      </sheetData>
      <sheetData sheetId="1457">
        <row r="2">
          <cell r="A2">
            <v>0</v>
          </cell>
        </row>
      </sheetData>
      <sheetData sheetId="1458">
        <row r="2">
          <cell r="A2">
            <v>0</v>
          </cell>
        </row>
      </sheetData>
      <sheetData sheetId="1459">
        <row r="2">
          <cell r="A2">
            <v>0</v>
          </cell>
        </row>
      </sheetData>
      <sheetData sheetId="1460">
        <row r="2">
          <cell r="A2">
            <v>0</v>
          </cell>
        </row>
      </sheetData>
      <sheetData sheetId="1461">
        <row r="2">
          <cell r="A2">
            <v>0</v>
          </cell>
        </row>
      </sheetData>
      <sheetData sheetId="1462">
        <row r="2">
          <cell r="A2">
            <v>0</v>
          </cell>
        </row>
      </sheetData>
      <sheetData sheetId="1463">
        <row r="2">
          <cell r="A2">
            <v>0</v>
          </cell>
        </row>
      </sheetData>
      <sheetData sheetId="1464">
        <row r="2">
          <cell r="A2">
            <v>0</v>
          </cell>
        </row>
      </sheetData>
      <sheetData sheetId="1465">
        <row r="2">
          <cell r="A2">
            <v>0</v>
          </cell>
        </row>
      </sheetData>
      <sheetData sheetId="1466">
        <row r="2">
          <cell r="A2">
            <v>0</v>
          </cell>
        </row>
      </sheetData>
      <sheetData sheetId="1467">
        <row r="2">
          <cell r="A2">
            <v>0</v>
          </cell>
        </row>
      </sheetData>
      <sheetData sheetId="1468">
        <row r="2">
          <cell r="A2">
            <v>0</v>
          </cell>
        </row>
      </sheetData>
      <sheetData sheetId="1469">
        <row r="2">
          <cell r="A2">
            <v>0</v>
          </cell>
        </row>
      </sheetData>
      <sheetData sheetId="1470">
        <row r="2">
          <cell r="A2">
            <v>0</v>
          </cell>
        </row>
      </sheetData>
      <sheetData sheetId="1471">
        <row r="2">
          <cell r="A2">
            <v>0</v>
          </cell>
        </row>
      </sheetData>
      <sheetData sheetId="1472">
        <row r="2">
          <cell r="A2">
            <v>0</v>
          </cell>
        </row>
      </sheetData>
      <sheetData sheetId="1473">
        <row r="2">
          <cell r="A2">
            <v>0</v>
          </cell>
        </row>
      </sheetData>
      <sheetData sheetId="1474">
        <row r="2">
          <cell r="A2">
            <v>0</v>
          </cell>
        </row>
      </sheetData>
      <sheetData sheetId="1475">
        <row r="2">
          <cell r="A2">
            <v>0</v>
          </cell>
        </row>
      </sheetData>
      <sheetData sheetId="1476">
        <row r="2">
          <cell r="A2">
            <v>0</v>
          </cell>
        </row>
      </sheetData>
      <sheetData sheetId="1477">
        <row r="2">
          <cell r="A2">
            <v>0</v>
          </cell>
        </row>
      </sheetData>
      <sheetData sheetId="1478">
        <row r="2">
          <cell r="A2">
            <v>0</v>
          </cell>
        </row>
      </sheetData>
      <sheetData sheetId="1479">
        <row r="2">
          <cell r="A2">
            <v>0</v>
          </cell>
        </row>
      </sheetData>
      <sheetData sheetId="1480">
        <row r="2">
          <cell r="A2">
            <v>0</v>
          </cell>
        </row>
      </sheetData>
      <sheetData sheetId="1481">
        <row r="2">
          <cell r="A2">
            <v>0</v>
          </cell>
        </row>
      </sheetData>
      <sheetData sheetId="1482">
        <row r="2">
          <cell r="A2">
            <v>0</v>
          </cell>
        </row>
      </sheetData>
      <sheetData sheetId="1483">
        <row r="2">
          <cell r="A2">
            <v>0</v>
          </cell>
        </row>
      </sheetData>
      <sheetData sheetId="1484">
        <row r="2">
          <cell r="A2">
            <v>0</v>
          </cell>
        </row>
      </sheetData>
      <sheetData sheetId="1485">
        <row r="2">
          <cell r="A2">
            <v>0</v>
          </cell>
        </row>
      </sheetData>
      <sheetData sheetId="1486">
        <row r="2">
          <cell r="A2">
            <v>0</v>
          </cell>
        </row>
      </sheetData>
      <sheetData sheetId="1487">
        <row r="2">
          <cell r="A2">
            <v>0</v>
          </cell>
        </row>
      </sheetData>
      <sheetData sheetId="1488">
        <row r="2">
          <cell r="A2">
            <v>0</v>
          </cell>
        </row>
      </sheetData>
      <sheetData sheetId="1489">
        <row r="2">
          <cell r="A2">
            <v>0</v>
          </cell>
        </row>
      </sheetData>
      <sheetData sheetId="1490">
        <row r="2">
          <cell r="A2">
            <v>0</v>
          </cell>
        </row>
      </sheetData>
      <sheetData sheetId="1491">
        <row r="2">
          <cell r="A2">
            <v>0</v>
          </cell>
        </row>
      </sheetData>
      <sheetData sheetId="1492">
        <row r="2">
          <cell r="A2">
            <v>0</v>
          </cell>
        </row>
      </sheetData>
      <sheetData sheetId="1493">
        <row r="2">
          <cell r="A2">
            <v>0</v>
          </cell>
        </row>
      </sheetData>
      <sheetData sheetId="1494">
        <row r="2">
          <cell r="A2">
            <v>0</v>
          </cell>
        </row>
      </sheetData>
      <sheetData sheetId="1495">
        <row r="2">
          <cell r="A2">
            <v>0</v>
          </cell>
        </row>
      </sheetData>
      <sheetData sheetId="1496">
        <row r="2">
          <cell r="A2">
            <v>0</v>
          </cell>
        </row>
      </sheetData>
      <sheetData sheetId="1497">
        <row r="2">
          <cell r="A2">
            <v>0</v>
          </cell>
        </row>
      </sheetData>
      <sheetData sheetId="1498">
        <row r="2">
          <cell r="A2">
            <v>0</v>
          </cell>
        </row>
      </sheetData>
      <sheetData sheetId="1499">
        <row r="2">
          <cell r="A2">
            <v>0</v>
          </cell>
        </row>
      </sheetData>
      <sheetData sheetId="1500">
        <row r="2">
          <cell r="A2">
            <v>0</v>
          </cell>
        </row>
      </sheetData>
      <sheetData sheetId="1501">
        <row r="2">
          <cell r="A2">
            <v>0</v>
          </cell>
        </row>
      </sheetData>
      <sheetData sheetId="1502">
        <row r="2">
          <cell r="A2">
            <v>0</v>
          </cell>
        </row>
      </sheetData>
      <sheetData sheetId="1503">
        <row r="2">
          <cell r="A2">
            <v>0</v>
          </cell>
        </row>
      </sheetData>
      <sheetData sheetId="1504">
        <row r="2">
          <cell r="A2">
            <v>0</v>
          </cell>
        </row>
      </sheetData>
      <sheetData sheetId="1505">
        <row r="2">
          <cell r="A2">
            <v>0</v>
          </cell>
        </row>
      </sheetData>
      <sheetData sheetId="1506">
        <row r="2">
          <cell r="A2">
            <v>0</v>
          </cell>
        </row>
      </sheetData>
      <sheetData sheetId="1507">
        <row r="2">
          <cell r="A2">
            <v>0</v>
          </cell>
        </row>
      </sheetData>
      <sheetData sheetId="1508">
        <row r="2">
          <cell r="A2">
            <v>0</v>
          </cell>
        </row>
      </sheetData>
      <sheetData sheetId="1509">
        <row r="2">
          <cell r="A2">
            <v>0</v>
          </cell>
        </row>
      </sheetData>
      <sheetData sheetId="1510">
        <row r="2">
          <cell r="A2">
            <v>0</v>
          </cell>
        </row>
      </sheetData>
      <sheetData sheetId="1511">
        <row r="2">
          <cell r="A2">
            <v>0</v>
          </cell>
        </row>
      </sheetData>
      <sheetData sheetId="1512">
        <row r="2">
          <cell r="A2">
            <v>0</v>
          </cell>
        </row>
      </sheetData>
      <sheetData sheetId="1513">
        <row r="2">
          <cell r="A2">
            <v>0</v>
          </cell>
        </row>
      </sheetData>
      <sheetData sheetId="1514">
        <row r="2">
          <cell r="A2">
            <v>0</v>
          </cell>
        </row>
      </sheetData>
      <sheetData sheetId="1515">
        <row r="2">
          <cell r="A2">
            <v>0</v>
          </cell>
        </row>
      </sheetData>
      <sheetData sheetId="1516">
        <row r="2">
          <cell r="A2">
            <v>0</v>
          </cell>
        </row>
      </sheetData>
      <sheetData sheetId="1517">
        <row r="2">
          <cell r="A2">
            <v>0</v>
          </cell>
        </row>
      </sheetData>
      <sheetData sheetId="1518">
        <row r="2">
          <cell r="A2">
            <v>0</v>
          </cell>
        </row>
      </sheetData>
      <sheetData sheetId="1519">
        <row r="2">
          <cell r="A2">
            <v>0</v>
          </cell>
        </row>
      </sheetData>
      <sheetData sheetId="1520">
        <row r="2">
          <cell r="A2">
            <v>0</v>
          </cell>
        </row>
      </sheetData>
      <sheetData sheetId="1521">
        <row r="2">
          <cell r="A2">
            <v>0</v>
          </cell>
        </row>
      </sheetData>
      <sheetData sheetId="1522">
        <row r="2">
          <cell r="A2">
            <v>0</v>
          </cell>
        </row>
      </sheetData>
      <sheetData sheetId="1523">
        <row r="2">
          <cell r="A2">
            <v>0</v>
          </cell>
        </row>
      </sheetData>
      <sheetData sheetId="1524">
        <row r="2">
          <cell r="A2">
            <v>0</v>
          </cell>
        </row>
      </sheetData>
      <sheetData sheetId="1525">
        <row r="2">
          <cell r="A2">
            <v>0</v>
          </cell>
        </row>
      </sheetData>
      <sheetData sheetId="1526">
        <row r="2">
          <cell r="A2">
            <v>0</v>
          </cell>
        </row>
      </sheetData>
      <sheetData sheetId="1527">
        <row r="2">
          <cell r="A2">
            <v>0</v>
          </cell>
        </row>
      </sheetData>
      <sheetData sheetId="1528">
        <row r="2">
          <cell r="A2">
            <v>0</v>
          </cell>
        </row>
      </sheetData>
      <sheetData sheetId="1529">
        <row r="2">
          <cell r="A2">
            <v>0</v>
          </cell>
        </row>
      </sheetData>
      <sheetData sheetId="1530">
        <row r="2">
          <cell r="A2">
            <v>0</v>
          </cell>
        </row>
      </sheetData>
      <sheetData sheetId="1531">
        <row r="2">
          <cell r="A2">
            <v>0</v>
          </cell>
        </row>
      </sheetData>
      <sheetData sheetId="1532">
        <row r="2">
          <cell r="A2">
            <v>0</v>
          </cell>
        </row>
      </sheetData>
      <sheetData sheetId="1533">
        <row r="2">
          <cell r="A2">
            <v>0</v>
          </cell>
        </row>
      </sheetData>
      <sheetData sheetId="1534">
        <row r="2">
          <cell r="A2">
            <v>0</v>
          </cell>
        </row>
      </sheetData>
      <sheetData sheetId="1535">
        <row r="2">
          <cell r="A2">
            <v>0</v>
          </cell>
        </row>
      </sheetData>
      <sheetData sheetId="1536">
        <row r="2">
          <cell r="A2">
            <v>0</v>
          </cell>
        </row>
      </sheetData>
      <sheetData sheetId="1537">
        <row r="2">
          <cell r="A2">
            <v>0</v>
          </cell>
        </row>
      </sheetData>
      <sheetData sheetId="1538">
        <row r="2">
          <cell r="A2">
            <v>0</v>
          </cell>
        </row>
      </sheetData>
      <sheetData sheetId="1539">
        <row r="2">
          <cell r="A2">
            <v>0</v>
          </cell>
        </row>
      </sheetData>
      <sheetData sheetId="1540">
        <row r="2">
          <cell r="A2">
            <v>0</v>
          </cell>
        </row>
      </sheetData>
      <sheetData sheetId="1541">
        <row r="2">
          <cell r="A2">
            <v>0</v>
          </cell>
        </row>
      </sheetData>
      <sheetData sheetId="1542">
        <row r="2">
          <cell r="A2">
            <v>0</v>
          </cell>
        </row>
      </sheetData>
      <sheetData sheetId="1543">
        <row r="2">
          <cell r="A2">
            <v>0</v>
          </cell>
        </row>
      </sheetData>
      <sheetData sheetId="1544">
        <row r="2">
          <cell r="A2">
            <v>0</v>
          </cell>
        </row>
      </sheetData>
      <sheetData sheetId="1545">
        <row r="2">
          <cell r="A2">
            <v>0</v>
          </cell>
        </row>
      </sheetData>
      <sheetData sheetId="1546">
        <row r="2">
          <cell r="A2">
            <v>0</v>
          </cell>
        </row>
      </sheetData>
      <sheetData sheetId="1547">
        <row r="2">
          <cell r="A2">
            <v>0</v>
          </cell>
        </row>
      </sheetData>
      <sheetData sheetId="1548">
        <row r="2">
          <cell r="A2">
            <v>0</v>
          </cell>
        </row>
      </sheetData>
      <sheetData sheetId="1549">
        <row r="2">
          <cell r="A2">
            <v>0</v>
          </cell>
        </row>
      </sheetData>
      <sheetData sheetId="1550">
        <row r="2">
          <cell r="A2">
            <v>0</v>
          </cell>
        </row>
      </sheetData>
      <sheetData sheetId="1551">
        <row r="2">
          <cell r="A2">
            <v>0</v>
          </cell>
        </row>
      </sheetData>
      <sheetData sheetId="1552">
        <row r="2">
          <cell r="A2">
            <v>0</v>
          </cell>
        </row>
      </sheetData>
      <sheetData sheetId="1553">
        <row r="2">
          <cell r="A2">
            <v>0</v>
          </cell>
        </row>
      </sheetData>
      <sheetData sheetId="1554">
        <row r="2">
          <cell r="A2">
            <v>0</v>
          </cell>
        </row>
      </sheetData>
      <sheetData sheetId="1555">
        <row r="2">
          <cell r="A2">
            <v>0</v>
          </cell>
        </row>
      </sheetData>
      <sheetData sheetId="1556">
        <row r="2">
          <cell r="A2">
            <v>0</v>
          </cell>
        </row>
      </sheetData>
      <sheetData sheetId="1557">
        <row r="2">
          <cell r="A2">
            <v>0</v>
          </cell>
        </row>
      </sheetData>
      <sheetData sheetId="1558">
        <row r="2">
          <cell r="A2">
            <v>0</v>
          </cell>
        </row>
      </sheetData>
      <sheetData sheetId="1559">
        <row r="2">
          <cell r="A2">
            <v>0</v>
          </cell>
        </row>
      </sheetData>
      <sheetData sheetId="1560">
        <row r="2">
          <cell r="A2">
            <v>0</v>
          </cell>
        </row>
      </sheetData>
      <sheetData sheetId="1561">
        <row r="2">
          <cell r="A2">
            <v>0</v>
          </cell>
        </row>
      </sheetData>
      <sheetData sheetId="1562">
        <row r="2">
          <cell r="A2">
            <v>0</v>
          </cell>
        </row>
      </sheetData>
      <sheetData sheetId="1563">
        <row r="2">
          <cell r="A2">
            <v>0</v>
          </cell>
        </row>
      </sheetData>
      <sheetData sheetId="1564">
        <row r="2">
          <cell r="A2">
            <v>0</v>
          </cell>
        </row>
      </sheetData>
      <sheetData sheetId="1565">
        <row r="2">
          <cell r="A2">
            <v>0</v>
          </cell>
        </row>
      </sheetData>
      <sheetData sheetId="1566">
        <row r="2">
          <cell r="A2">
            <v>0</v>
          </cell>
        </row>
      </sheetData>
      <sheetData sheetId="1567">
        <row r="2">
          <cell r="A2">
            <v>0</v>
          </cell>
        </row>
      </sheetData>
      <sheetData sheetId="1568">
        <row r="2">
          <cell r="A2">
            <v>0</v>
          </cell>
        </row>
      </sheetData>
      <sheetData sheetId="1569">
        <row r="2">
          <cell r="A2">
            <v>0</v>
          </cell>
        </row>
      </sheetData>
      <sheetData sheetId="1570">
        <row r="2">
          <cell r="A2">
            <v>0</v>
          </cell>
        </row>
      </sheetData>
      <sheetData sheetId="1571">
        <row r="2">
          <cell r="A2">
            <v>0</v>
          </cell>
        </row>
      </sheetData>
      <sheetData sheetId="1572">
        <row r="2">
          <cell r="A2">
            <v>0</v>
          </cell>
        </row>
      </sheetData>
      <sheetData sheetId="1573">
        <row r="2">
          <cell r="A2">
            <v>0</v>
          </cell>
        </row>
      </sheetData>
      <sheetData sheetId="1574">
        <row r="2">
          <cell r="A2">
            <v>0</v>
          </cell>
        </row>
      </sheetData>
      <sheetData sheetId="1575">
        <row r="2">
          <cell r="A2">
            <v>0</v>
          </cell>
        </row>
      </sheetData>
      <sheetData sheetId="1576">
        <row r="2">
          <cell r="A2">
            <v>0</v>
          </cell>
        </row>
      </sheetData>
      <sheetData sheetId="1577">
        <row r="2">
          <cell r="A2">
            <v>0</v>
          </cell>
        </row>
      </sheetData>
      <sheetData sheetId="1578">
        <row r="2">
          <cell r="A2">
            <v>0</v>
          </cell>
        </row>
      </sheetData>
      <sheetData sheetId="1579">
        <row r="2">
          <cell r="A2">
            <v>0</v>
          </cell>
        </row>
      </sheetData>
      <sheetData sheetId="1580">
        <row r="2">
          <cell r="A2">
            <v>0</v>
          </cell>
        </row>
      </sheetData>
      <sheetData sheetId="1581">
        <row r="2">
          <cell r="A2">
            <v>0</v>
          </cell>
        </row>
      </sheetData>
      <sheetData sheetId="1582">
        <row r="2">
          <cell r="A2">
            <v>0</v>
          </cell>
        </row>
      </sheetData>
      <sheetData sheetId="1583">
        <row r="2">
          <cell r="A2">
            <v>0</v>
          </cell>
        </row>
      </sheetData>
      <sheetData sheetId="1584">
        <row r="2">
          <cell r="A2">
            <v>0</v>
          </cell>
        </row>
      </sheetData>
      <sheetData sheetId="1585">
        <row r="2">
          <cell r="A2">
            <v>0</v>
          </cell>
        </row>
      </sheetData>
      <sheetData sheetId="1586">
        <row r="2">
          <cell r="A2">
            <v>0</v>
          </cell>
        </row>
      </sheetData>
      <sheetData sheetId="1587">
        <row r="2">
          <cell r="A2">
            <v>0</v>
          </cell>
        </row>
      </sheetData>
      <sheetData sheetId="1588">
        <row r="2">
          <cell r="A2">
            <v>0</v>
          </cell>
        </row>
      </sheetData>
      <sheetData sheetId="1589">
        <row r="2">
          <cell r="A2">
            <v>0</v>
          </cell>
        </row>
      </sheetData>
      <sheetData sheetId="1590">
        <row r="2">
          <cell r="A2">
            <v>0</v>
          </cell>
        </row>
      </sheetData>
      <sheetData sheetId="1591">
        <row r="2">
          <cell r="A2">
            <v>0</v>
          </cell>
        </row>
      </sheetData>
      <sheetData sheetId="1592">
        <row r="2">
          <cell r="A2">
            <v>0</v>
          </cell>
        </row>
      </sheetData>
      <sheetData sheetId="1593">
        <row r="2">
          <cell r="A2">
            <v>0</v>
          </cell>
        </row>
      </sheetData>
      <sheetData sheetId="1594">
        <row r="2">
          <cell r="A2">
            <v>0</v>
          </cell>
        </row>
      </sheetData>
      <sheetData sheetId="1595">
        <row r="2">
          <cell r="A2">
            <v>0</v>
          </cell>
        </row>
      </sheetData>
      <sheetData sheetId="1596">
        <row r="2">
          <cell r="A2">
            <v>0</v>
          </cell>
        </row>
      </sheetData>
      <sheetData sheetId="1597">
        <row r="2">
          <cell r="A2">
            <v>0</v>
          </cell>
        </row>
      </sheetData>
      <sheetData sheetId="1598">
        <row r="2">
          <cell r="A2">
            <v>0</v>
          </cell>
        </row>
      </sheetData>
      <sheetData sheetId="1599">
        <row r="2">
          <cell r="A2">
            <v>0</v>
          </cell>
        </row>
      </sheetData>
      <sheetData sheetId="1600">
        <row r="2">
          <cell r="A2">
            <v>0</v>
          </cell>
        </row>
      </sheetData>
      <sheetData sheetId="1601">
        <row r="2">
          <cell r="A2">
            <v>0</v>
          </cell>
        </row>
      </sheetData>
      <sheetData sheetId="1602">
        <row r="2">
          <cell r="A2">
            <v>0</v>
          </cell>
        </row>
      </sheetData>
      <sheetData sheetId="1603">
        <row r="2">
          <cell r="A2">
            <v>0</v>
          </cell>
        </row>
      </sheetData>
      <sheetData sheetId="1604">
        <row r="2">
          <cell r="A2">
            <v>0</v>
          </cell>
        </row>
      </sheetData>
      <sheetData sheetId="1605">
        <row r="2">
          <cell r="A2">
            <v>0</v>
          </cell>
        </row>
      </sheetData>
      <sheetData sheetId="1606">
        <row r="2">
          <cell r="A2">
            <v>0</v>
          </cell>
        </row>
      </sheetData>
      <sheetData sheetId="1607">
        <row r="2">
          <cell r="A2">
            <v>0</v>
          </cell>
        </row>
      </sheetData>
      <sheetData sheetId="1608">
        <row r="2">
          <cell r="A2">
            <v>0</v>
          </cell>
        </row>
      </sheetData>
      <sheetData sheetId="1609">
        <row r="2">
          <cell r="A2">
            <v>0</v>
          </cell>
        </row>
      </sheetData>
      <sheetData sheetId="1610">
        <row r="2">
          <cell r="A2">
            <v>0</v>
          </cell>
        </row>
      </sheetData>
      <sheetData sheetId="1611">
        <row r="2">
          <cell r="A2">
            <v>0</v>
          </cell>
        </row>
      </sheetData>
      <sheetData sheetId="1612">
        <row r="2">
          <cell r="A2">
            <v>0</v>
          </cell>
        </row>
      </sheetData>
      <sheetData sheetId="1613">
        <row r="2">
          <cell r="A2">
            <v>0</v>
          </cell>
        </row>
      </sheetData>
      <sheetData sheetId="1614">
        <row r="2">
          <cell r="A2">
            <v>0</v>
          </cell>
        </row>
      </sheetData>
      <sheetData sheetId="1615">
        <row r="2">
          <cell r="A2">
            <v>0</v>
          </cell>
        </row>
      </sheetData>
      <sheetData sheetId="1616">
        <row r="2">
          <cell r="A2">
            <v>0</v>
          </cell>
        </row>
      </sheetData>
      <sheetData sheetId="1617">
        <row r="2">
          <cell r="A2">
            <v>0</v>
          </cell>
        </row>
      </sheetData>
      <sheetData sheetId="1618">
        <row r="2">
          <cell r="A2">
            <v>0</v>
          </cell>
        </row>
      </sheetData>
      <sheetData sheetId="1619">
        <row r="2">
          <cell r="A2">
            <v>0</v>
          </cell>
        </row>
      </sheetData>
      <sheetData sheetId="1620">
        <row r="2">
          <cell r="A2">
            <v>0</v>
          </cell>
        </row>
      </sheetData>
      <sheetData sheetId="1621">
        <row r="2">
          <cell r="A2">
            <v>0</v>
          </cell>
        </row>
      </sheetData>
      <sheetData sheetId="1622">
        <row r="2">
          <cell r="A2">
            <v>0</v>
          </cell>
        </row>
      </sheetData>
      <sheetData sheetId="1623">
        <row r="2">
          <cell r="A2">
            <v>0</v>
          </cell>
        </row>
      </sheetData>
      <sheetData sheetId="1624">
        <row r="2">
          <cell r="A2">
            <v>0</v>
          </cell>
        </row>
      </sheetData>
      <sheetData sheetId="1625">
        <row r="2">
          <cell r="A2">
            <v>0</v>
          </cell>
        </row>
      </sheetData>
      <sheetData sheetId="1626">
        <row r="2">
          <cell r="A2">
            <v>0</v>
          </cell>
        </row>
      </sheetData>
      <sheetData sheetId="1627">
        <row r="2">
          <cell r="A2">
            <v>0</v>
          </cell>
        </row>
      </sheetData>
      <sheetData sheetId="1628">
        <row r="2">
          <cell r="A2">
            <v>0</v>
          </cell>
        </row>
      </sheetData>
      <sheetData sheetId="1629">
        <row r="2">
          <cell r="A2">
            <v>0</v>
          </cell>
        </row>
      </sheetData>
      <sheetData sheetId="1630">
        <row r="2">
          <cell r="A2">
            <v>0</v>
          </cell>
        </row>
      </sheetData>
      <sheetData sheetId="1631">
        <row r="2">
          <cell r="A2">
            <v>0</v>
          </cell>
        </row>
      </sheetData>
      <sheetData sheetId="1632">
        <row r="2">
          <cell r="A2">
            <v>0</v>
          </cell>
        </row>
      </sheetData>
      <sheetData sheetId="1633">
        <row r="2">
          <cell r="A2">
            <v>0</v>
          </cell>
        </row>
      </sheetData>
      <sheetData sheetId="1634">
        <row r="2">
          <cell r="A2">
            <v>0</v>
          </cell>
        </row>
      </sheetData>
      <sheetData sheetId="1635">
        <row r="2">
          <cell r="A2">
            <v>0</v>
          </cell>
        </row>
      </sheetData>
      <sheetData sheetId="1636">
        <row r="2">
          <cell r="A2">
            <v>0</v>
          </cell>
        </row>
      </sheetData>
      <sheetData sheetId="1637">
        <row r="2">
          <cell r="A2">
            <v>0</v>
          </cell>
        </row>
      </sheetData>
      <sheetData sheetId="1638">
        <row r="2">
          <cell r="A2">
            <v>0</v>
          </cell>
        </row>
      </sheetData>
      <sheetData sheetId="1639">
        <row r="2">
          <cell r="A2">
            <v>0</v>
          </cell>
        </row>
      </sheetData>
      <sheetData sheetId="1640">
        <row r="2">
          <cell r="A2">
            <v>0</v>
          </cell>
        </row>
      </sheetData>
      <sheetData sheetId="1641">
        <row r="2">
          <cell r="A2">
            <v>0</v>
          </cell>
        </row>
      </sheetData>
      <sheetData sheetId="1642">
        <row r="2">
          <cell r="A2">
            <v>0</v>
          </cell>
        </row>
      </sheetData>
      <sheetData sheetId="1643">
        <row r="2">
          <cell r="A2">
            <v>0</v>
          </cell>
        </row>
      </sheetData>
      <sheetData sheetId="1644">
        <row r="2">
          <cell r="A2">
            <v>0</v>
          </cell>
        </row>
      </sheetData>
      <sheetData sheetId="1645">
        <row r="2">
          <cell r="A2">
            <v>0</v>
          </cell>
        </row>
      </sheetData>
      <sheetData sheetId="1646">
        <row r="2">
          <cell r="A2">
            <v>0</v>
          </cell>
        </row>
      </sheetData>
      <sheetData sheetId="1647">
        <row r="2">
          <cell r="A2">
            <v>0</v>
          </cell>
        </row>
      </sheetData>
      <sheetData sheetId="1648">
        <row r="2">
          <cell r="A2">
            <v>0</v>
          </cell>
        </row>
      </sheetData>
      <sheetData sheetId="1649">
        <row r="2">
          <cell r="A2">
            <v>0</v>
          </cell>
        </row>
      </sheetData>
      <sheetData sheetId="1650">
        <row r="2">
          <cell r="A2">
            <v>0</v>
          </cell>
        </row>
      </sheetData>
      <sheetData sheetId="1651">
        <row r="2">
          <cell r="A2">
            <v>0</v>
          </cell>
        </row>
      </sheetData>
      <sheetData sheetId="1652">
        <row r="2">
          <cell r="A2">
            <v>0</v>
          </cell>
        </row>
      </sheetData>
      <sheetData sheetId="1653">
        <row r="2">
          <cell r="A2">
            <v>0</v>
          </cell>
        </row>
      </sheetData>
      <sheetData sheetId="1654">
        <row r="2">
          <cell r="A2">
            <v>0</v>
          </cell>
        </row>
      </sheetData>
      <sheetData sheetId="1655">
        <row r="2">
          <cell r="A2">
            <v>0</v>
          </cell>
        </row>
      </sheetData>
      <sheetData sheetId="1656">
        <row r="2">
          <cell r="A2">
            <v>0</v>
          </cell>
        </row>
      </sheetData>
      <sheetData sheetId="1657">
        <row r="2">
          <cell r="A2">
            <v>0</v>
          </cell>
        </row>
      </sheetData>
      <sheetData sheetId="1658">
        <row r="2">
          <cell r="A2">
            <v>0</v>
          </cell>
        </row>
      </sheetData>
      <sheetData sheetId="1659">
        <row r="2">
          <cell r="A2">
            <v>0</v>
          </cell>
        </row>
      </sheetData>
      <sheetData sheetId="1660">
        <row r="2">
          <cell r="A2">
            <v>0</v>
          </cell>
        </row>
      </sheetData>
      <sheetData sheetId="1661">
        <row r="2">
          <cell r="A2">
            <v>0</v>
          </cell>
        </row>
      </sheetData>
      <sheetData sheetId="1662">
        <row r="2">
          <cell r="A2">
            <v>0</v>
          </cell>
        </row>
      </sheetData>
      <sheetData sheetId="1663">
        <row r="2">
          <cell r="A2">
            <v>0</v>
          </cell>
        </row>
      </sheetData>
      <sheetData sheetId="1664">
        <row r="2">
          <cell r="A2">
            <v>0</v>
          </cell>
        </row>
      </sheetData>
      <sheetData sheetId="1665">
        <row r="2">
          <cell r="A2">
            <v>0</v>
          </cell>
        </row>
      </sheetData>
      <sheetData sheetId="1666">
        <row r="2">
          <cell r="A2">
            <v>0</v>
          </cell>
        </row>
      </sheetData>
      <sheetData sheetId="1667">
        <row r="2">
          <cell r="A2">
            <v>0</v>
          </cell>
        </row>
      </sheetData>
      <sheetData sheetId="1668">
        <row r="2">
          <cell r="A2">
            <v>0</v>
          </cell>
        </row>
      </sheetData>
      <sheetData sheetId="1669">
        <row r="2">
          <cell r="A2">
            <v>0</v>
          </cell>
        </row>
      </sheetData>
      <sheetData sheetId="1670">
        <row r="2">
          <cell r="A2">
            <v>0</v>
          </cell>
        </row>
      </sheetData>
      <sheetData sheetId="1671">
        <row r="2">
          <cell r="A2">
            <v>0</v>
          </cell>
        </row>
      </sheetData>
      <sheetData sheetId="1672">
        <row r="2">
          <cell r="A2">
            <v>0</v>
          </cell>
        </row>
      </sheetData>
      <sheetData sheetId="1673">
        <row r="2">
          <cell r="A2">
            <v>0</v>
          </cell>
        </row>
      </sheetData>
      <sheetData sheetId="1674">
        <row r="2">
          <cell r="A2">
            <v>0</v>
          </cell>
        </row>
      </sheetData>
      <sheetData sheetId="1675">
        <row r="2">
          <cell r="A2">
            <v>0</v>
          </cell>
        </row>
      </sheetData>
      <sheetData sheetId="1676">
        <row r="2">
          <cell r="A2">
            <v>0</v>
          </cell>
        </row>
      </sheetData>
      <sheetData sheetId="1677">
        <row r="2">
          <cell r="A2">
            <v>0</v>
          </cell>
        </row>
      </sheetData>
      <sheetData sheetId="1678">
        <row r="2">
          <cell r="A2">
            <v>0</v>
          </cell>
        </row>
      </sheetData>
      <sheetData sheetId="1679">
        <row r="2">
          <cell r="A2">
            <v>0</v>
          </cell>
        </row>
      </sheetData>
      <sheetData sheetId="1680">
        <row r="2">
          <cell r="A2">
            <v>0</v>
          </cell>
        </row>
      </sheetData>
      <sheetData sheetId="1681">
        <row r="2">
          <cell r="A2">
            <v>0</v>
          </cell>
        </row>
      </sheetData>
      <sheetData sheetId="1682">
        <row r="2">
          <cell r="A2">
            <v>0</v>
          </cell>
        </row>
      </sheetData>
      <sheetData sheetId="1683">
        <row r="2">
          <cell r="A2">
            <v>0</v>
          </cell>
        </row>
      </sheetData>
      <sheetData sheetId="1684">
        <row r="2">
          <cell r="A2">
            <v>0</v>
          </cell>
        </row>
      </sheetData>
      <sheetData sheetId="1685">
        <row r="2">
          <cell r="A2">
            <v>0</v>
          </cell>
        </row>
      </sheetData>
      <sheetData sheetId="1686">
        <row r="2">
          <cell r="A2">
            <v>0</v>
          </cell>
        </row>
      </sheetData>
      <sheetData sheetId="1687">
        <row r="2">
          <cell r="A2">
            <v>0</v>
          </cell>
        </row>
      </sheetData>
      <sheetData sheetId="1688">
        <row r="2">
          <cell r="A2">
            <v>0</v>
          </cell>
        </row>
      </sheetData>
      <sheetData sheetId="1689" refreshError="1"/>
      <sheetData sheetId="1690" refreshError="1"/>
      <sheetData sheetId="1691" refreshError="1"/>
      <sheetData sheetId="1692"/>
      <sheetData sheetId="1693"/>
      <sheetData sheetId="1694">
        <row r="2">
          <cell r="A2">
            <v>0</v>
          </cell>
        </row>
      </sheetData>
      <sheetData sheetId="1695">
        <row r="2">
          <cell r="A2">
            <v>0</v>
          </cell>
        </row>
      </sheetData>
      <sheetData sheetId="1696">
        <row r="2">
          <cell r="A2">
            <v>0</v>
          </cell>
        </row>
      </sheetData>
      <sheetData sheetId="1697">
        <row r="2">
          <cell r="A2">
            <v>0</v>
          </cell>
        </row>
      </sheetData>
      <sheetData sheetId="1698">
        <row r="2">
          <cell r="A2">
            <v>0</v>
          </cell>
        </row>
      </sheetData>
      <sheetData sheetId="1699">
        <row r="2">
          <cell r="A2">
            <v>0</v>
          </cell>
        </row>
      </sheetData>
      <sheetData sheetId="1700">
        <row r="2">
          <cell r="A2">
            <v>0</v>
          </cell>
        </row>
      </sheetData>
      <sheetData sheetId="1701">
        <row r="2">
          <cell r="A2">
            <v>0</v>
          </cell>
        </row>
      </sheetData>
      <sheetData sheetId="1702">
        <row r="2">
          <cell r="A2">
            <v>0</v>
          </cell>
        </row>
      </sheetData>
      <sheetData sheetId="1703">
        <row r="2">
          <cell r="A2">
            <v>0</v>
          </cell>
        </row>
      </sheetData>
      <sheetData sheetId="1704">
        <row r="2">
          <cell r="A2">
            <v>0</v>
          </cell>
        </row>
      </sheetData>
      <sheetData sheetId="1705" refreshError="1"/>
      <sheetData sheetId="1706" refreshError="1"/>
      <sheetData sheetId="1707">
        <row r="2">
          <cell r="A2">
            <v>0</v>
          </cell>
        </row>
      </sheetData>
      <sheetData sheetId="1708">
        <row r="2">
          <cell r="A2">
            <v>0</v>
          </cell>
        </row>
      </sheetData>
      <sheetData sheetId="1709">
        <row r="2">
          <cell r="A2">
            <v>0</v>
          </cell>
        </row>
      </sheetData>
      <sheetData sheetId="1710" refreshError="1"/>
      <sheetData sheetId="1711" refreshError="1"/>
      <sheetData sheetId="1712">
        <row r="2">
          <cell r="A2">
            <v>0</v>
          </cell>
        </row>
      </sheetData>
      <sheetData sheetId="1713">
        <row r="2">
          <cell r="A2">
            <v>0</v>
          </cell>
        </row>
      </sheetData>
      <sheetData sheetId="1714">
        <row r="2">
          <cell r="A2">
            <v>0</v>
          </cell>
        </row>
      </sheetData>
      <sheetData sheetId="1715">
        <row r="2">
          <cell r="A2">
            <v>0</v>
          </cell>
        </row>
      </sheetData>
      <sheetData sheetId="1716">
        <row r="2">
          <cell r="A2">
            <v>0</v>
          </cell>
        </row>
      </sheetData>
      <sheetData sheetId="1717">
        <row r="2">
          <cell r="A2">
            <v>0</v>
          </cell>
        </row>
      </sheetData>
      <sheetData sheetId="1718">
        <row r="2">
          <cell r="A2">
            <v>0</v>
          </cell>
        </row>
      </sheetData>
      <sheetData sheetId="1719">
        <row r="2">
          <cell r="A2">
            <v>0</v>
          </cell>
        </row>
      </sheetData>
      <sheetData sheetId="1720">
        <row r="2">
          <cell r="A2">
            <v>0</v>
          </cell>
        </row>
      </sheetData>
      <sheetData sheetId="1721">
        <row r="2">
          <cell r="A2">
            <v>0</v>
          </cell>
        </row>
      </sheetData>
      <sheetData sheetId="1722">
        <row r="2">
          <cell r="A2">
            <v>0</v>
          </cell>
        </row>
      </sheetData>
      <sheetData sheetId="1723">
        <row r="2">
          <cell r="A2">
            <v>0</v>
          </cell>
        </row>
      </sheetData>
      <sheetData sheetId="1724">
        <row r="2">
          <cell r="A2">
            <v>0</v>
          </cell>
        </row>
      </sheetData>
      <sheetData sheetId="1725">
        <row r="2">
          <cell r="A2">
            <v>0</v>
          </cell>
        </row>
      </sheetData>
      <sheetData sheetId="1726" refreshError="1"/>
      <sheetData sheetId="1727"/>
      <sheetData sheetId="1728"/>
      <sheetData sheetId="1729"/>
      <sheetData sheetId="1730"/>
      <sheetData sheetId="1731"/>
      <sheetData sheetId="1732"/>
      <sheetData sheetId="1733"/>
      <sheetData sheetId="1734"/>
      <sheetData sheetId="1735"/>
      <sheetData sheetId="1736">
        <row r="2">
          <cell r="A2">
            <v>0</v>
          </cell>
        </row>
      </sheetData>
      <sheetData sheetId="1737"/>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ow r="2">
          <cell r="A2">
            <v>0</v>
          </cell>
        </row>
      </sheetData>
      <sheetData sheetId="1750">
        <row r="2">
          <cell r="A2">
            <v>0</v>
          </cell>
        </row>
      </sheetData>
      <sheetData sheetId="1751">
        <row r="2">
          <cell r="A2">
            <v>0</v>
          </cell>
        </row>
      </sheetData>
      <sheetData sheetId="1752">
        <row r="2">
          <cell r="A2">
            <v>0</v>
          </cell>
        </row>
      </sheetData>
      <sheetData sheetId="1753">
        <row r="2">
          <cell r="A2">
            <v>0</v>
          </cell>
        </row>
      </sheetData>
      <sheetData sheetId="1754">
        <row r="2">
          <cell r="A2">
            <v>0</v>
          </cell>
        </row>
      </sheetData>
      <sheetData sheetId="1755">
        <row r="2">
          <cell r="A2">
            <v>0</v>
          </cell>
        </row>
      </sheetData>
      <sheetData sheetId="1756">
        <row r="2">
          <cell r="A2">
            <v>0</v>
          </cell>
        </row>
      </sheetData>
      <sheetData sheetId="1757">
        <row r="2">
          <cell r="A2">
            <v>0</v>
          </cell>
        </row>
      </sheetData>
      <sheetData sheetId="1758">
        <row r="2">
          <cell r="A2">
            <v>0</v>
          </cell>
        </row>
      </sheetData>
      <sheetData sheetId="1759">
        <row r="2">
          <cell r="A2">
            <v>0</v>
          </cell>
        </row>
      </sheetData>
      <sheetData sheetId="1760">
        <row r="2">
          <cell r="A2">
            <v>0</v>
          </cell>
        </row>
      </sheetData>
      <sheetData sheetId="1761">
        <row r="2">
          <cell r="A2">
            <v>0</v>
          </cell>
        </row>
      </sheetData>
      <sheetData sheetId="1762">
        <row r="2">
          <cell r="A2">
            <v>0</v>
          </cell>
        </row>
      </sheetData>
      <sheetData sheetId="1763">
        <row r="2">
          <cell r="A2">
            <v>0</v>
          </cell>
        </row>
      </sheetData>
      <sheetData sheetId="1764">
        <row r="2">
          <cell r="A2">
            <v>0</v>
          </cell>
        </row>
      </sheetData>
      <sheetData sheetId="1765">
        <row r="2">
          <cell r="A2">
            <v>0</v>
          </cell>
        </row>
      </sheetData>
      <sheetData sheetId="1766">
        <row r="2">
          <cell r="A2">
            <v>0</v>
          </cell>
        </row>
      </sheetData>
      <sheetData sheetId="1767">
        <row r="2">
          <cell r="A2">
            <v>0</v>
          </cell>
        </row>
      </sheetData>
      <sheetData sheetId="1768">
        <row r="2">
          <cell r="A2">
            <v>0</v>
          </cell>
        </row>
      </sheetData>
      <sheetData sheetId="1769">
        <row r="2">
          <cell r="A2">
            <v>0</v>
          </cell>
        </row>
      </sheetData>
      <sheetData sheetId="1770">
        <row r="2">
          <cell r="A2">
            <v>0</v>
          </cell>
        </row>
      </sheetData>
      <sheetData sheetId="1771">
        <row r="2">
          <cell r="A2">
            <v>0</v>
          </cell>
        </row>
      </sheetData>
      <sheetData sheetId="1772">
        <row r="2">
          <cell r="A2">
            <v>0</v>
          </cell>
        </row>
      </sheetData>
      <sheetData sheetId="1773">
        <row r="2">
          <cell r="A2">
            <v>0</v>
          </cell>
        </row>
      </sheetData>
      <sheetData sheetId="1774">
        <row r="2">
          <cell r="A2">
            <v>0</v>
          </cell>
        </row>
      </sheetData>
      <sheetData sheetId="1775">
        <row r="2">
          <cell r="A2">
            <v>0</v>
          </cell>
        </row>
      </sheetData>
      <sheetData sheetId="1776">
        <row r="2">
          <cell r="A2">
            <v>0</v>
          </cell>
        </row>
      </sheetData>
      <sheetData sheetId="1777">
        <row r="2">
          <cell r="A2">
            <v>0</v>
          </cell>
        </row>
      </sheetData>
      <sheetData sheetId="1778">
        <row r="2">
          <cell r="A2">
            <v>0</v>
          </cell>
        </row>
      </sheetData>
      <sheetData sheetId="1779">
        <row r="2">
          <cell r="A2">
            <v>0</v>
          </cell>
        </row>
      </sheetData>
      <sheetData sheetId="1780">
        <row r="2">
          <cell r="A2">
            <v>0</v>
          </cell>
        </row>
      </sheetData>
      <sheetData sheetId="1781">
        <row r="2">
          <cell r="A2">
            <v>0</v>
          </cell>
        </row>
      </sheetData>
      <sheetData sheetId="1782">
        <row r="2">
          <cell r="A2">
            <v>0</v>
          </cell>
        </row>
      </sheetData>
      <sheetData sheetId="1783">
        <row r="2">
          <cell r="A2">
            <v>0</v>
          </cell>
        </row>
      </sheetData>
      <sheetData sheetId="1784">
        <row r="2">
          <cell r="A2">
            <v>0</v>
          </cell>
        </row>
      </sheetData>
      <sheetData sheetId="1785">
        <row r="2">
          <cell r="A2">
            <v>0</v>
          </cell>
        </row>
      </sheetData>
      <sheetData sheetId="1786">
        <row r="2">
          <cell r="A2">
            <v>0</v>
          </cell>
        </row>
      </sheetData>
      <sheetData sheetId="1787">
        <row r="2">
          <cell r="A2">
            <v>0</v>
          </cell>
        </row>
      </sheetData>
      <sheetData sheetId="1788">
        <row r="2">
          <cell r="A2">
            <v>0</v>
          </cell>
        </row>
      </sheetData>
      <sheetData sheetId="1789">
        <row r="2">
          <cell r="A2">
            <v>0</v>
          </cell>
        </row>
      </sheetData>
      <sheetData sheetId="1790">
        <row r="2">
          <cell r="A2">
            <v>0</v>
          </cell>
        </row>
      </sheetData>
      <sheetData sheetId="1791">
        <row r="2">
          <cell r="A2">
            <v>0</v>
          </cell>
        </row>
      </sheetData>
      <sheetData sheetId="1792">
        <row r="2">
          <cell r="A2">
            <v>0</v>
          </cell>
        </row>
      </sheetData>
      <sheetData sheetId="1793">
        <row r="2">
          <cell r="A2">
            <v>0</v>
          </cell>
        </row>
      </sheetData>
      <sheetData sheetId="1794">
        <row r="2">
          <cell r="A2">
            <v>0</v>
          </cell>
        </row>
      </sheetData>
      <sheetData sheetId="1795">
        <row r="2">
          <cell r="A2">
            <v>0</v>
          </cell>
        </row>
      </sheetData>
      <sheetData sheetId="1796">
        <row r="2">
          <cell r="A2">
            <v>0</v>
          </cell>
        </row>
      </sheetData>
      <sheetData sheetId="1797">
        <row r="2">
          <cell r="A2">
            <v>0</v>
          </cell>
        </row>
      </sheetData>
      <sheetData sheetId="1798">
        <row r="2">
          <cell r="A2">
            <v>0</v>
          </cell>
        </row>
      </sheetData>
      <sheetData sheetId="1799">
        <row r="2">
          <cell r="A2">
            <v>0</v>
          </cell>
        </row>
      </sheetData>
      <sheetData sheetId="1800">
        <row r="2">
          <cell r="A2">
            <v>0</v>
          </cell>
        </row>
      </sheetData>
      <sheetData sheetId="1801">
        <row r="2">
          <cell r="A2">
            <v>0</v>
          </cell>
        </row>
      </sheetData>
      <sheetData sheetId="1802">
        <row r="2">
          <cell r="A2">
            <v>0</v>
          </cell>
        </row>
      </sheetData>
      <sheetData sheetId="1803">
        <row r="2">
          <cell r="A2">
            <v>0</v>
          </cell>
        </row>
      </sheetData>
      <sheetData sheetId="1804">
        <row r="2">
          <cell r="A2">
            <v>0</v>
          </cell>
        </row>
      </sheetData>
      <sheetData sheetId="1805">
        <row r="2">
          <cell r="A2">
            <v>0</v>
          </cell>
        </row>
      </sheetData>
      <sheetData sheetId="1806">
        <row r="2">
          <cell r="A2">
            <v>0</v>
          </cell>
        </row>
      </sheetData>
      <sheetData sheetId="1807">
        <row r="2">
          <cell r="A2">
            <v>0</v>
          </cell>
        </row>
      </sheetData>
      <sheetData sheetId="1808">
        <row r="2">
          <cell r="A2">
            <v>0</v>
          </cell>
        </row>
      </sheetData>
      <sheetData sheetId="1809">
        <row r="2">
          <cell r="A2">
            <v>0</v>
          </cell>
        </row>
      </sheetData>
      <sheetData sheetId="1810">
        <row r="2">
          <cell r="A2">
            <v>0</v>
          </cell>
        </row>
      </sheetData>
      <sheetData sheetId="1811">
        <row r="2">
          <cell r="A2">
            <v>0</v>
          </cell>
        </row>
      </sheetData>
      <sheetData sheetId="1812">
        <row r="2">
          <cell r="A2">
            <v>0</v>
          </cell>
        </row>
      </sheetData>
      <sheetData sheetId="1813">
        <row r="2">
          <cell r="A2">
            <v>0</v>
          </cell>
        </row>
      </sheetData>
      <sheetData sheetId="1814">
        <row r="2">
          <cell r="A2">
            <v>0</v>
          </cell>
        </row>
      </sheetData>
      <sheetData sheetId="1815">
        <row r="2">
          <cell r="A2">
            <v>0</v>
          </cell>
        </row>
      </sheetData>
      <sheetData sheetId="1816">
        <row r="2">
          <cell r="A2">
            <v>0</v>
          </cell>
        </row>
      </sheetData>
      <sheetData sheetId="1817">
        <row r="2">
          <cell r="A2">
            <v>0</v>
          </cell>
        </row>
      </sheetData>
      <sheetData sheetId="1818">
        <row r="2">
          <cell r="A2">
            <v>0</v>
          </cell>
        </row>
      </sheetData>
      <sheetData sheetId="1819">
        <row r="2">
          <cell r="A2">
            <v>0</v>
          </cell>
        </row>
      </sheetData>
      <sheetData sheetId="1820">
        <row r="2">
          <cell r="A2">
            <v>0</v>
          </cell>
        </row>
      </sheetData>
      <sheetData sheetId="1821">
        <row r="2">
          <cell r="A2">
            <v>0</v>
          </cell>
        </row>
      </sheetData>
      <sheetData sheetId="1822">
        <row r="2">
          <cell r="A2">
            <v>0</v>
          </cell>
        </row>
      </sheetData>
      <sheetData sheetId="1823">
        <row r="2">
          <cell r="A2">
            <v>0</v>
          </cell>
        </row>
      </sheetData>
      <sheetData sheetId="1824">
        <row r="2">
          <cell r="A2">
            <v>0</v>
          </cell>
        </row>
      </sheetData>
      <sheetData sheetId="1825">
        <row r="2">
          <cell r="A2">
            <v>0</v>
          </cell>
        </row>
      </sheetData>
      <sheetData sheetId="1826">
        <row r="2">
          <cell r="A2">
            <v>0</v>
          </cell>
        </row>
      </sheetData>
      <sheetData sheetId="1827">
        <row r="2">
          <cell r="A2">
            <v>0</v>
          </cell>
        </row>
      </sheetData>
      <sheetData sheetId="1828">
        <row r="2">
          <cell r="A2">
            <v>0</v>
          </cell>
        </row>
      </sheetData>
      <sheetData sheetId="1829">
        <row r="2">
          <cell r="A2">
            <v>0</v>
          </cell>
        </row>
      </sheetData>
      <sheetData sheetId="1830">
        <row r="2">
          <cell r="A2">
            <v>0</v>
          </cell>
        </row>
      </sheetData>
      <sheetData sheetId="1831">
        <row r="2">
          <cell r="A2">
            <v>0</v>
          </cell>
        </row>
      </sheetData>
      <sheetData sheetId="1832">
        <row r="2">
          <cell r="A2">
            <v>0</v>
          </cell>
        </row>
      </sheetData>
      <sheetData sheetId="1833">
        <row r="2">
          <cell r="A2">
            <v>0</v>
          </cell>
        </row>
      </sheetData>
      <sheetData sheetId="1834">
        <row r="2">
          <cell r="A2">
            <v>0</v>
          </cell>
        </row>
      </sheetData>
      <sheetData sheetId="1835">
        <row r="2">
          <cell r="A2">
            <v>0</v>
          </cell>
        </row>
      </sheetData>
      <sheetData sheetId="1836">
        <row r="2">
          <cell r="A2">
            <v>0</v>
          </cell>
        </row>
      </sheetData>
      <sheetData sheetId="1837">
        <row r="2">
          <cell r="A2">
            <v>0</v>
          </cell>
        </row>
      </sheetData>
      <sheetData sheetId="1838">
        <row r="2">
          <cell r="A2">
            <v>0</v>
          </cell>
        </row>
      </sheetData>
      <sheetData sheetId="1839">
        <row r="2">
          <cell r="A2">
            <v>0</v>
          </cell>
        </row>
      </sheetData>
      <sheetData sheetId="1840">
        <row r="2">
          <cell r="A2">
            <v>0</v>
          </cell>
        </row>
      </sheetData>
      <sheetData sheetId="1841">
        <row r="2">
          <cell r="A2">
            <v>0</v>
          </cell>
        </row>
      </sheetData>
      <sheetData sheetId="1842">
        <row r="2">
          <cell r="A2">
            <v>0</v>
          </cell>
        </row>
      </sheetData>
      <sheetData sheetId="1843">
        <row r="2">
          <cell r="A2">
            <v>0</v>
          </cell>
        </row>
      </sheetData>
      <sheetData sheetId="1844">
        <row r="2">
          <cell r="A2">
            <v>0</v>
          </cell>
        </row>
      </sheetData>
      <sheetData sheetId="1845">
        <row r="2">
          <cell r="A2">
            <v>0</v>
          </cell>
        </row>
      </sheetData>
      <sheetData sheetId="1846">
        <row r="2">
          <cell r="A2">
            <v>0</v>
          </cell>
        </row>
      </sheetData>
      <sheetData sheetId="1847">
        <row r="2">
          <cell r="A2">
            <v>0</v>
          </cell>
        </row>
      </sheetData>
      <sheetData sheetId="1848">
        <row r="2">
          <cell r="A2">
            <v>0</v>
          </cell>
        </row>
      </sheetData>
      <sheetData sheetId="1849">
        <row r="2">
          <cell r="A2">
            <v>0</v>
          </cell>
        </row>
      </sheetData>
      <sheetData sheetId="1850">
        <row r="2">
          <cell r="A2">
            <v>0</v>
          </cell>
        </row>
      </sheetData>
      <sheetData sheetId="1851">
        <row r="2">
          <cell r="A2">
            <v>0</v>
          </cell>
        </row>
      </sheetData>
      <sheetData sheetId="1852">
        <row r="2">
          <cell r="A2">
            <v>0</v>
          </cell>
        </row>
      </sheetData>
      <sheetData sheetId="1853">
        <row r="2">
          <cell r="A2">
            <v>0</v>
          </cell>
        </row>
      </sheetData>
      <sheetData sheetId="1854">
        <row r="2">
          <cell r="A2">
            <v>0</v>
          </cell>
        </row>
      </sheetData>
      <sheetData sheetId="1855">
        <row r="2">
          <cell r="A2">
            <v>0</v>
          </cell>
        </row>
      </sheetData>
      <sheetData sheetId="1856">
        <row r="2">
          <cell r="A2">
            <v>0</v>
          </cell>
        </row>
      </sheetData>
      <sheetData sheetId="1857">
        <row r="2">
          <cell r="A2">
            <v>0</v>
          </cell>
        </row>
      </sheetData>
      <sheetData sheetId="1858">
        <row r="2">
          <cell r="A2">
            <v>0</v>
          </cell>
        </row>
      </sheetData>
      <sheetData sheetId="1859">
        <row r="2">
          <cell r="A2">
            <v>0</v>
          </cell>
        </row>
      </sheetData>
      <sheetData sheetId="1860">
        <row r="2">
          <cell r="A2">
            <v>0</v>
          </cell>
        </row>
      </sheetData>
      <sheetData sheetId="1861">
        <row r="2">
          <cell r="A2">
            <v>0</v>
          </cell>
        </row>
      </sheetData>
      <sheetData sheetId="1862">
        <row r="2">
          <cell r="A2">
            <v>0</v>
          </cell>
        </row>
      </sheetData>
      <sheetData sheetId="1863">
        <row r="2">
          <cell r="A2">
            <v>0</v>
          </cell>
        </row>
      </sheetData>
      <sheetData sheetId="1864">
        <row r="2">
          <cell r="A2">
            <v>0</v>
          </cell>
        </row>
      </sheetData>
      <sheetData sheetId="1865">
        <row r="2">
          <cell r="A2">
            <v>0</v>
          </cell>
        </row>
      </sheetData>
      <sheetData sheetId="1866">
        <row r="2">
          <cell r="A2">
            <v>0</v>
          </cell>
        </row>
      </sheetData>
      <sheetData sheetId="1867">
        <row r="2">
          <cell r="A2">
            <v>0</v>
          </cell>
        </row>
      </sheetData>
      <sheetData sheetId="1868">
        <row r="2">
          <cell r="A2">
            <v>0</v>
          </cell>
        </row>
      </sheetData>
      <sheetData sheetId="1869">
        <row r="2">
          <cell r="A2">
            <v>0</v>
          </cell>
        </row>
      </sheetData>
      <sheetData sheetId="1870">
        <row r="2">
          <cell r="A2">
            <v>0</v>
          </cell>
        </row>
      </sheetData>
      <sheetData sheetId="1871">
        <row r="2">
          <cell r="A2">
            <v>0</v>
          </cell>
        </row>
      </sheetData>
      <sheetData sheetId="1872">
        <row r="2">
          <cell r="A2">
            <v>0</v>
          </cell>
        </row>
      </sheetData>
      <sheetData sheetId="1873">
        <row r="2">
          <cell r="A2">
            <v>0</v>
          </cell>
        </row>
      </sheetData>
      <sheetData sheetId="1874">
        <row r="2">
          <cell r="A2">
            <v>0</v>
          </cell>
        </row>
      </sheetData>
      <sheetData sheetId="1875">
        <row r="2">
          <cell r="A2">
            <v>0</v>
          </cell>
        </row>
      </sheetData>
      <sheetData sheetId="1876">
        <row r="2">
          <cell r="A2">
            <v>0</v>
          </cell>
        </row>
      </sheetData>
      <sheetData sheetId="1877">
        <row r="2">
          <cell r="A2">
            <v>0</v>
          </cell>
        </row>
      </sheetData>
      <sheetData sheetId="1878">
        <row r="2">
          <cell r="A2">
            <v>0</v>
          </cell>
        </row>
      </sheetData>
      <sheetData sheetId="1879">
        <row r="2">
          <cell r="A2">
            <v>0</v>
          </cell>
        </row>
      </sheetData>
      <sheetData sheetId="1880">
        <row r="2">
          <cell r="A2">
            <v>0</v>
          </cell>
        </row>
      </sheetData>
      <sheetData sheetId="1881">
        <row r="2">
          <cell r="A2">
            <v>0</v>
          </cell>
        </row>
      </sheetData>
      <sheetData sheetId="1882">
        <row r="2">
          <cell r="A2">
            <v>0</v>
          </cell>
        </row>
      </sheetData>
      <sheetData sheetId="1883">
        <row r="2">
          <cell r="A2">
            <v>0</v>
          </cell>
        </row>
      </sheetData>
      <sheetData sheetId="1884">
        <row r="2">
          <cell r="A2">
            <v>0</v>
          </cell>
        </row>
      </sheetData>
      <sheetData sheetId="1885">
        <row r="2">
          <cell r="A2">
            <v>0</v>
          </cell>
        </row>
      </sheetData>
      <sheetData sheetId="1886">
        <row r="2">
          <cell r="A2">
            <v>0</v>
          </cell>
        </row>
      </sheetData>
      <sheetData sheetId="1887">
        <row r="2">
          <cell r="A2">
            <v>0</v>
          </cell>
        </row>
      </sheetData>
      <sheetData sheetId="1888">
        <row r="2">
          <cell r="A2">
            <v>0</v>
          </cell>
        </row>
      </sheetData>
      <sheetData sheetId="1889">
        <row r="2">
          <cell r="A2">
            <v>0</v>
          </cell>
        </row>
      </sheetData>
      <sheetData sheetId="1890">
        <row r="2">
          <cell r="A2">
            <v>0</v>
          </cell>
        </row>
      </sheetData>
      <sheetData sheetId="1891">
        <row r="2">
          <cell r="A2">
            <v>0</v>
          </cell>
        </row>
      </sheetData>
      <sheetData sheetId="1892">
        <row r="2">
          <cell r="A2">
            <v>0</v>
          </cell>
        </row>
      </sheetData>
      <sheetData sheetId="1893">
        <row r="2">
          <cell r="A2">
            <v>0</v>
          </cell>
        </row>
      </sheetData>
      <sheetData sheetId="1894">
        <row r="2">
          <cell r="A2">
            <v>0</v>
          </cell>
        </row>
      </sheetData>
      <sheetData sheetId="1895">
        <row r="2">
          <cell r="A2">
            <v>0</v>
          </cell>
        </row>
      </sheetData>
      <sheetData sheetId="1896">
        <row r="2">
          <cell r="A2">
            <v>0</v>
          </cell>
        </row>
      </sheetData>
      <sheetData sheetId="1897">
        <row r="2">
          <cell r="A2">
            <v>0</v>
          </cell>
        </row>
      </sheetData>
      <sheetData sheetId="1898">
        <row r="2">
          <cell r="A2">
            <v>0</v>
          </cell>
        </row>
      </sheetData>
      <sheetData sheetId="1899">
        <row r="2">
          <cell r="A2">
            <v>0</v>
          </cell>
        </row>
      </sheetData>
      <sheetData sheetId="1900">
        <row r="2">
          <cell r="A2">
            <v>0</v>
          </cell>
        </row>
      </sheetData>
      <sheetData sheetId="1901">
        <row r="2">
          <cell r="A2">
            <v>0</v>
          </cell>
        </row>
      </sheetData>
      <sheetData sheetId="1902">
        <row r="2">
          <cell r="A2">
            <v>0</v>
          </cell>
        </row>
      </sheetData>
      <sheetData sheetId="1903">
        <row r="2">
          <cell r="A2">
            <v>0</v>
          </cell>
        </row>
      </sheetData>
      <sheetData sheetId="1904">
        <row r="2">
          <cell r="A2">
            <v>0</v>
          </cell>
        </row>
      </sheetData>
      <sheetData sheetId="1905">
        <row r="2">
          <cell r="A2">
            <v>0</v>
          </cell>
        </row>
      </sheetData>
      <sheetData sheetId="1906">
        <row r="2">
          <cell r="A2">
            <v>0</v>
          </cell>
        </row>
      </sheetData>
      <sheetData sheetId="1907">
        <row r="2">
          <cell r="A2">
            <v>0</v>
          </cell>
        </row>
      </sheetData>
      <sheetData sheetId="1908">
        <row r="2">
          <cell r="A2">
            <v>0</v>
          </cell>
        </row>
      </sheetData>
      <sheetData sheetId="1909">
        <row r="2">
          <cell r="A2">
            <v>0</v>
          </cell>
        </row>
      </sheetData>
      <sheetData sheetId="1910">
        <row r="2">
          <cell r="A2">
            <v>0</v>
          </cell>
        </row>
      </sheetData>
      <sheetData sheetId="1911">
        <row r="2">
          <cell r="A2">
            <v>0</v>
          </cell>
        </row>
      </sheetData>
      <sheetData sheetId="1912">
        <row r="2">
          <cell r="A2">
            <v>0</v>
          </cell>
        </row>
      </sheetData>
      <sheetData sheetId="1913">
        <row r="2">
          <cell r="A2">
            <v>0</v>
          </cell>
        </row>
      </sheetData>
      <sheetData sheetId="1914">
        <row r="2">
          <cell r="A2">
            <v>0</v>
          </cell>
        </row>
      </sheetData>
      <sheetData sheetId="1915">
        <row r="2">
          <cell r="A2">
            <v>0</v>
          </cell>
        </row>
      </sheetData>
      <sheetData sheetId="1916">
        <row r="2">
          <cell r="A2">
            <v>0</v>
          </cell>
        </row>
      </sheetData>
      <sheetData sheetId="1917">
        <row r="2">
          <cell r="A2">
            <v>0</v>
          </cell>
        </row>
      </sheetData>
      <sheetData sheetId="1918">
        <row r="2">
          <cell r="A2">
            <v>0</v>
          </cell>
        </row>
      </sheetData>
      <sheetData sheetId="1919">
        <row r="2">
          <cell r="A2">
            <v>0</v>
          </cell>
        </row>
      </sheetData>
      <sheetData sheetId="1920">
        <row r="2">
          <cell r="A2">
            <v>0</v>
          </cell>
        </row>
      </sheetData>
      <sheetData sheetId="1921">
        <row r="2">
          <cell r="A2">
            <v>0</v>
          </cell>
        </row>
      </sheetData>
      <sheetData sheetId="1922">
        <row r="2">
          <cell r="A2">
            <v>0</v>
          </cell>
        </row>
      </sheetData>
      <sheetData sheetId="1923">
        <row r="2">
          <cell r="A2">
            <v>0</v>
          </cell>
        </row>
      </sheetData>
      <sheetData sheetId="1924">
        <row r="2">
          <cell r="A2">
            <v>0</v>
          </cell>
        </row>
      </sheetData>
      <sheetData sheetId="1925">
        <row r="2">
          <cell r="A2">
            <v>0</v>
          </cell>
        </row>
      </sheetData>
      <sheetData sheetId="1926">
        <row r="2">
          <cell r="A2">
            <v>0</v>
          </cell>
        </row>
      </sheetData>
      <sheetData sheetId="1927">
        <row r="2">
          <cell r="A2">
            <v>0</v>
          </cell>
        </row>
      </sheetData>
      <sheetData sheetId="1928">
        <row r="2">
          <cell r="A2">
            <v>0</v>
          </cell>
        </row>
      </sheetData>
      <sheetData sheetId="1929">
        <row r="2">
          <cell r="A2">
            <v>0</v>
          </cell>
        </row>
      </sheetData>
      <sheetData sheetId="1930">
        <row r="2">
          <cell r="A2">
            <v>0</v>
          </cell>
        </row>
      </sheetData>
      <sheetData sheetId="1931">
        <row r="2">
          <cell r="A2">
            <v>0</v>
          </cell>
        </row>
      </sheetData>
      <sheetData sheetId="1932">
        <row r="2">
          <cell r="A2">
            <v>0</v>
          </cell>
        </row>
      </sheetData>
      <sheetData sheetId="1933">
        <row r="2">
          <cell r="A2">
            <v>0</v>
          </cell>
        </row>
      </sheetData>
      <sheetData sheetId="1934">
        <row r="2">
          <cell r="A2">
            <v>0</v>
          </cell>
        </row>
      </sheetData>
      <sheetData sheetId="1935">
        <row r="2">
          <cell r="A2">
            <v>0</v>
          </cell>
        </row>
      </sheetData>
      <sheetData sheetId="1936">
        <row r="2">
          <cell r="A2">
            <v>0</v>
          </cell>
        </row>
      </sheetData>
      <sheetData sheetId="1937">
        <row r="2">
          <cell r="A2">
            <v>0</v>
          </cell>
        </row>
      </sheetData>
      <sheetData sheetId="1938">
        <row r="2">
          <cell r="A2">
            <v>0</v>
          </cell>
        </row>
      </sheetData>
      <sheetData sheetId="1939">
        <row r="2">
          <cell r="A2">
            <v>0</v>
          </cell>
        </row>
      </sheetData>
      <sheetData sheetId="1940">
        <row r="2">
          <cell r="A2">
            <v>0</v>
          </cell>
        </row>
      </sheetData>
      <sheetData sheetId="1941">
        <row r="2">
          <cell r="A2">
            <v>0</v>
          </cell>
        </row>
      </sheetData>
      <sheetData sheetId="1942">
        <row r="2">
          <cell r="A2">
            <v>0</v>
          </cell>
        </row>
      </sheetData>
      <sheetData sheetId="1943">
        <row r="2">
          <cell r="A2">
            <v>0</v>
          </cell>
        </row>
      </sheetData>
      <sheetData sheetId="1944">
        <row r="2">
          <cell r="A2">
            <v>0</v>
          </cell>
        </row>
      </sheetData>
      <sheetData sheetId="1945">
        <row r="2">
          <cell r="A2">
            <v>0</v>
          </cell>
        </row>
      </sheetData>
      <sheetData sheetId="1946">
        <row r="2">
          <cell r="A2">
            <v>0</v>
          </cell>
        </row>
      </sheetData>
      <sheetData sheetId="1947">
        <row r="2">
          <cell r="A2">
            <v>0</v>
          </cell>
        </row>
      </sheetData>
      <sheetData sheetId="1948">
        <row r="2">
          <cell r="A2">
            <v>0</v>
          </cell>
        </row>
      </sheetData>
      <sheetData sheetId="1949">
        <row r="2">
          <cell r="A2">
            <v>0</v>
          </cell>
        </row>
      </sheetData>
      <sheetData sheetId="1950">
        <row r="2">
          <cell r="A2">
            <v>0</v>
          </cell>
        </row>
      </sheetData>
      <sheetData sheetId="1951">
        <row r="2">
          <cell r="A2">
            <v>0</v>
          </cell>
        </row>
      </sheetData>
      <sheetData sheetId="1952">
        <row r="2">
          <cell r="A2">
            <v>0</v>
          </cell>
        </row>
      </sheetData>
      <sheetData sheetId="1953">
        <row r="2">
          <cell r="A2">
            <v>0</v>
          </cell>
        </row>
      </sheetData>
      <sheetData sheetId="1954">
        <row r="2">
          <cell r="A2">
            <v>0</v>
          </cell>
        </row>
      </sheetData>
      <sheetData sheetId="1955">
        <row r="2">
          <cell r="A2">
            <v>0</v>
          </cell>
        </row>
      </sheetData>
      <sheetData sheetId="1956">
        <row r="2">
          <cell r="A2">
            <v>0</v>
          </cell>
        </row>
      </sheetData>
      <sheetData sheetId="1957">
        <row r="2">
          <cell r="A2">
            <v>0</v>
          </cell>
        </row>
      </sheetData>
      <sheetData sheetId="1958">
        <row r="2">
          <cell r="A2">
            <v>0</v>
          </cell>
        </row>
      </sheetData>
      <sheetData sheetId="1959">
        <row r="2">
          <cell r="A2">
            <v>0</v>
          </cell>
        </row>
      </sheetData>
      <sheetData sheetId="1960">
        <row r="2">
          <cell r="A2">
            <v>0</v>
          </cell>
        </row>
      </sheetData>
      <sheetData sheetId="1961">
        <row r="2">
          <cell r="A2">
            <v>0</v>
          </cell>
        </row>
      </sheetData>
      <sheetData sheetId="1962">
        <row r="2">
          <cell r="A2">
            <v>0</v>
          </cell>
        </row>
      </sheetData>
      <sheetData sheetId="1963">
        <row r="2">
          <cell r="A2">
            <v>0</v>
          </cell>
        </row>
      </sheetData>
      <sheetData sheetId="1964">
        <row r="2">
          <cell r="A2">
            <v>0</v>
          </cell>
        </row>
      </sheetData>
      <sheetData sheetId="1965">
        <row r="2">
          <cell r="A2">
            <v>0</v>
          </cell>
        </row>
      </sheetData>
      <sheetData sheetId="1966">
        <row r="2">
          <cell r="A2">
            <v>0</v>
          </cell>
        </row>
      </sheetData>
      <sheetData sheetId="1967">
        <row r="2">
          <cell r="A2">
            <v>0</v>
          </cell>
        </row>
      </sheetData>
      <sheetData sheetId="1968">
        <row r="2">
          <cell r="A2">
            <v>0</v>
          </cell>
        </row>
      </sheetData>
      <sheetData sheetId="1969">
        <row r="2">
          <cell r="A2">
            <v>0</v>
          </cell>
        </row>
      </sheetData>
      <sheetData sheetId="1970">
        <row r="2">
          <cell r="A2">
            <v>0</v>
          </cell>
        </row>
      </sheetData>
      <sheetData sheetId="1971">
        <row r="2">
          <cell r="A2">
            <v>0</v>
          </cell>
        </row>
      </sheetData>
      <sheetData sheetId="1972">
        <row r="2">
          <cell r="A2">
            <v>0</v>
          </cell>
        </row>
      </sheetData>
      <sheetData sheetId="1973">
        <row r="2">
          <cell r="A2">
            <v>0</v>
          </cell>
        </row>
      </sheetData>
      <sheetData sheetId="1974">
        <row r="2">
          <cell r="A2">
            <v>0</v>
          </cell>
        </row>
      </sheetData>
      <sheetData sheetId="1975">
        <row r="2">
          <cell r="A2">
            <v>0</v>
          </cell>
        </row>
      </sheetData>
      <sheetData sheetId="1976">
        <row r="2">
          <cell r="A2">
            <v>0</v>
          </cell>
        </row>
      </sheetData>
      <sheetData sheetId="1977">
        <row r="2">
          <cell r="A2">
            <v>0</v>
          </cell>
        </row>
      </sheetData>
      <sheetData sheetId="1978">
        <row r="2">
          <cell r="A2">
            <v>0</v>
          </cell>
        </row>
      </sheetData>
      <sheetData sheetId="1979">
        <row r="2">
          <cell r="A2">
            <v>0</v>
          </cell>
        </row>
      </sheetData>
      <sheetData sheetId="1980">
        <row r="2">
          <cell r="A2">
            <v>0</v>
          </cell>
        </row>
      </sheetData>
      <sheetData sheetId="1981">
        <row r="2">
          <cell r="A2">
            <v>0</v>
          </cell>
        </row>
      </sheetData>
      <sheetData sheetId="1982">
        <row r="2">
          <cell r="A2">
            <v>0</v>
          </cell>
        </row>
      </sheetData>
      <sheetData sheetId="1983">
        <row r="2">
          <cell r="A2">
            <v>0</v>
          </cell>
        </row>
      </sheetData>
      <sheetData sheetId="1984">
        <row r="2">
          <cell r="A2">
            <v>0</v>
          </cell>
        </row>
      </sheetData>
      <sheetData sheetId="1985">
        <row r="2">
          <cell r="A2">
            <v>0</v>
          </cell>
        </row>
      </sheetData>
      <sheetData sheetId="1986">
        <row r="2">
          <cell r="A2">
            <v>0</v>
          </cell>
        </row>
      </sheetData>
      <sheetData sheetId="1987">
        <row r="2">
          <cell r="A2">
            <v>0</v>
          </cell>
        </row>
      </sheetData>
      <sheetData sheetId="1988">
        <row r="2">
          <cell r="A2">
            <v>0</v>
          </cell>
        </row>
      </sheetData>
      <sheetData sheetId="1989">
        <row r="2">
          <cell r="A2">
            <v>0</v>
          </cell>
        </row>
      </sheetData>
      <sheetData sheetId="1990">
        <row r="2">
          <cell r="A2">
            <v>0</v>
          </cell>
        </row>
      </sheetData>
      <sheetData sheetId="1991">
        <row r="2">
          <cell r="A2">
            <v>0</v>
          </cell>
        </row>
      </sheetData>
      <sheetData sheetId="1992">
        <row r="2">
          <cell r="A2">
            <v>0</v>
          </cell>
        </row>
      </sheetData>
      <sheetData sheetId="1993">
        <row r="2">
          <cell r="A2">
            <v>0</v>
          </cell>
        </row>
      </sheetData>
      <sheetData sheetId="1994">
        <row r="2">
          <cell r="A2">
            <v>0</v>
          </cell>
        </row>
      </sheetData>
      <sheetData sheetId="1995">
        <row r="2">
          <cell r="A2">
            <v>0</v>
          </cell>
        </row>
      </sheetData>
      <sheetData sheetId="1996">
        <row r="2">
          <cell r="A2">
            <v>0</v>
          </cell>
        </row>
      </sheetData>
      <sheetData sheetId="1997">
        <row r="2">
          <cell r="A2">
            <v>0</v>
          </cell>
        </row>
      </sheetData>
      <sheetData sheetId="1998">
        <row r="2">
          <cell r="A2">
            <v>0</v>
          </cell>
        </row>
      </sheetData>
      <sheetData sheetId="1999">
        <row r="2">
          <cell r="A2">
            <v>0</v>
          </cell>
        </row>
      </sheetData>
      <sheetData sheetId="2000">
        <row r="2">
          <cell r="A2">
            <v>0</v>
          </cell>
        </row>
      </sheetData>
      <sheetData sheetId="2001">
        <row r="2">
          <cell r="A2">
            <v>0</v>
          </cell>
        </row>
      </sheetData>
      <sheetData sheetId="2002">
        <row r="2">
          <cell r="A2">
            <v>0</v>
          </cell>
        </row>
      </sheetData>
      <sheetData sheetId="2003">
        <row r="2">
          <cell r="A2">
            <v>0</v>
          </cell>
        </row>
      </sheetData>
      <sheetData sheetId="2004">
        <row r="2">
          <cell r="A2">
            <v>0</v>
          </cell>
        </row>
      </sheetData>
      <sheetData sheetId="2005">
        <row r="2">
          <cell r="A2">
            <v>0</v>
          </cell>
        </row>
      </sheetData>
      <sheetData sheetId="2006">
        <row r="2">
          <cell r="A2">
            <v>0</v>
          </cell>
        </row>
      </sheetData>
      <sheetData sheetId="2007">
        <row r="2">
          <cell r="A2">
            <v>0</v>
          </cell>
        </row>
      </sheetData>
      <sheetData sheetId="2008">
        <row r="2">
          <cell r="A2">
            <v>0</v>
          </cell>
        </row>
      </sheetData>
      <sheetData sheetId="2009">
        <row r="2">
          <cell r="A2">
            <v>0</v>
          </cell>
        </row>
      </sheetData>
      <sheetData sheetId="2010">
        <row r="2">
          <cell r="A2">
            <v>0</v>
          </cell>
        </row>
      </sheetData>
      <sheetData sheetId="2011">
        <row r="2">
          <cell r="A2">
            <v>0</v>
          </cell>
        </row>
      </sheetData>
      <sheetData sheetId="2012">
        <row r="2">
          <cell r="A2">
            <v>0</v>
          </cell>
        </row>
      </sheetData>
      <sheetData sheetId="2013">
        <row r="2">
          <cell r="A2">
            <v>0</v>
          </cell>
        </row>
      </sheetData>
      <sheetData sheetId="2014">
        <row r="2">
          <cell r="A2">
            <v>0</v>
          </cell>
        </row>
      </sheetData>
      <sheetData sheetId="2015">
        <row r="2">
          <cell r="A2">
            <v>0</v>
          </cell>
        </row>
      </sheetData>
      <sheetData sheetId="2016">
        <row r="2">
          <cell r="A2">
            <v>0</v>
          </cell>
        </row>
      </sheetData>
      <sheetData sheetId="2017">
        <row r="2">
          <cell r="A2">
            <v>0</v>
          </cell>
        </row>
      </sheetData>
      <sheetData sheetId="2018">
        <row r="2">
          <cell r="A2">
            <v>0</v>
          </cell>
        </row>
      </sheetData>
      <sheetData sheetId="2019">
        <row r="2">
          <cell r="A2">
            <v>0</v>
          </cell>
        </row>
      </sheetData>
      <sheetData sheetId="2020">
        <row r="2">
          <cell r="A2">
            <v>0</v>
          </cell>
        </row>
      </sheetData>
      <sheetData sheetId="2021">
        <row r="2">
          <cell r="A2">
            <v>0</v>
          </cell>
        </row>
      </sheetData>
      <sheetData sheetId="2022">
        <row r="2">
          <cell r="A2">
            <v>0</v>
          </cell>
        </row>
      </sheetData>
      <sheetData sheetId="2023">
        <row r="2">
          <cell r="A2">
            <v>0</v>
          </cell>
        </row>
      </sheetData>
      <sheetData sheetId="2024">
        <row r="2">
          <cell r="A2">
            <v>0</v>
          </cell>
        </row>
      </sheetData>
      <sheetData sheetId="2025">
        <row r="2">
          <cell r="A2">
            <v>0</v>
          </cell>
        </row>
      </sheetData>
      <sheetData sheetId="2026">
        <row r="2">
          <cell r="A2">
            <v>0</v>
          </cell>
        </row>
      </sheetData>
      <sheetData sheetId="2027">
        <row r="2">
          <cell r="A2">
            <v>0</v>
          </cell>
        </row>
      </sheetData>
      <sheetData sheetId="2028">
        <row r="2">
          <cell r="A2">
            <v>0</v>
          </cell>
        </row>
      </sheetData>
      <sheetData sheetId="2029">
        <row r="2">
          <cell r="A2">
            <v>0</v>
          </cell>
        </row>
      </sheetData>
      <sheetData sheetId="2030">
        <row r="2">
          <cell r="A2">
            <v>0</v>
          </cell>
        </row>
      </sheetData>
      <sheetData sheetId="2031">
        <row r="2">
          <cell r="A2">
            <v>0</v>
          </cell>
        </row>
      </sheetData>
      <sheetData sheetId="2032">
        <row r="2">
          <cell r="A2">
            <v>0</v>
          </cell>
        </row>
      </sheetData>
      <sheetData sheetId="2033">
        <row r="2">
          <cell r="A2">
            <v>0</v>
          </cell>
        </row>
      </sheetData>
      <sheetData sheetId="2034">
        <row r="2">
          <cell r="A2">
            <v>0</v>
          </cell>
        </row>
      </sheetData>
      <sheetData sheetId="2035">
        <row r="2">
          <cell r="A2">
            <v>0</v>
          </cell>
        </row>
      </sheetData>
      <sheetData sheetId="2036">
        <row r="2">
          <cell r="A2">
            <v>0</v>
          </cell>
        </row>
      </sheetData>
      <sheetData sheetId="2037">
        <row r="2">
          <cell r="A2">
            <v>0</v>
          </cell>
        </row>
      </sheetData>
      <sheetData sheetId="2038">
        <row r="2">
          <cell r="A2">
            <v>0</v>
          </cell>
        </row>
      </sheetData>
      <sheetData sheetId="2039">
        <row r="2">
          <cell r="A2">
            <v>0</v>
          </cell>
        </row>
      </sheetData>
      <sheetData sheetId="2040">
        <row r="2">
          <cell r="A2">
            <v>0</v>
          </cell>
        </row>
      </sheetData>
      <sheetData sheetId="2041">
        <row r="2">
          <cell r="A2">
            <v>0</v>
          </cell>
        </row>
      </sheetData>
      <sheetData sheetId="2042">
        <row r="2">
          <cell r="A2">
            <v>0</v>
          </cell>
        </row>
      </sheetData>
      <sheetData sheetId="2043">
        <row r="2">
          <cell r="A2">
            <v>0</v>
          </cell>
        </row>
      </sheetData>
      <sheetData sheetId="2044">
        <row r="2">
          <cell r="A2">
            <v>0</v>
          </cell>
        </row>
      </sheetData>
      <sheetData sheetId="2045">
        <row r="2">
          <cell r="A2">
            <v>0</v>
          </cell>
        </row>
      </sheetData>
      <sheetData sheetId="2046">
        <row r="2">
          <cell r="A2">
            <v>0</v>
          </cell>
        </row>
      </sheetData>
      <sheetData sheetId="2047">
        <row r="2">
          <cell r="A2">
            <v>0</v>
          </cell>
        </row>
      </sheetData>
      <sheetData sheetId="2048">
        <row r="2">
          <cell r="A2">
            <v>0</v>
          </cell>
        </row>
      </sheetData>
      <sheetData sheetId="2049">
        <row r="2">
          <cell r="A2">
            <v>0</v>
          </cell>
        </row>
      </sheetData>
      <sheetData sheetId="2050">
        <row r="2">
          <cell r="A2">
            <v>0</v>
          </cell>
        </row>
      </sheetData>
      <sheetData sheetId="2051">
        <row r="2">
          <cell r="A2">
            <v>0</v>
          </cell>
        </row>
      </sheetData>
      <sheetData sheetId="2052">
        <row r="2">
          <cell r="A2">
            <v>0</v>
          </cell>
        </row>
      </sheetData>
      <sheetData sheetId="2053">
        <row r="2">
          <cell r="A2">
            <v>0</v>
          </cell>
        </row>
      </sheetData>
      <sheetData sheetId="2054">
        <row r="2">
          <cell r="A2">
            <v>0</v>
          </cell>
        </row>
      </sheetData>
      <sheetData sheetId="2055">
        <row r="2">
          <cell r="A2">
            <v>0</v>
          </cell>
        </row>
      </sheetData>
      <sheetData sheetId="2056">
        <row r="2">
          <cell r="A2">
            <v>0</v>
          </cell>
        </row>
      </sheetData>
      <sheetData sheetId="2057">
        <row r="2">
          <cell r="A2">
            <v>0</v>
          </cell>
        </row>
      </sheetData>
      <sheetData sheetId="2058">
        <row r="2">
          <cell r="A2">
            <v>0</v>
          </cell>
        </row>
      </sheetData>
      <sheetData sheetId="2059">
        <row r="2">
          <cell r="A2">
            <v>0</v>
          </cell>
        </row>
      </sheetData>
      <sheetData sheetId="2060">
        <row r="2">
          <cell r="A2">
            <v>0</v>
          </cell>
        </row>
      </sheetData>
      <sheetData sheetId="2061">
        <row r="2">
          <cell r="A2">
            <v>0</v>
          </cell>
        </row>
      </sheetData>
      <sheetData sheetId="2062">
        <row r="2">
          <cell r="A2">
            <v>0</v>
          </cell>
        </row>
      </sheetData>
      <sheetData sheetId="2063">
        <row r="2">
          <cell r="A2">
            <v>0</v>
          </cell>
        </row>
      </sheetData>
      <sheetData sheetId="2064">
        <row r="2">
          <cell r="A2">
            <v>0</v>
          </cell>
        </row>
      </sheetData>
      <sheetData sheetId="2065">
        <row r="2">
          <cell r="A2">
            <v>0</v>
          </cell>
        </row>
      </sheetData>
      <sheetData sheetId="2066">
        <row r="2">
          <cell r="A2">
            <v>0</v>
          </cell>
        </row>
      </sheetData>
      <sheetData sheetId="2067">
        <row r="2">
          <cell r="A2">
            <v>0</v>
          </cell>
        </row>
      </sheetData>
      <sheetData sheetId="2068">
        <row r="2">
          <cell r="A2">
            <v>0</v>
          </cell>
        </row>
      </sheetData>
      <sheetData sheetId="2069">
        <row r="2">
          <cell r="A2">
            <v>0</v>
          </cell>
        </row>
      </sheetData>
      <sheetData sheetId="2070">
        <row r="2">
          <cell r="A2">
            <v>0</v>
          </cell>
        </row>
      </sheetData>
      <sheetData sheetId="2071">
        <row r="2">
          <cell r="A2">
            <v>0</v>
          </cell>
        </row>
      </sheetData>
      <sheetData sheetId="2072">
        <row r="2">
          <cell r="A2">
            <v>0</v>
          </cell>
        </row>
      </sheetData>
      <sheetData sheetId="2073">
        <row r="2">
          <cell r="A2">
            <v>0</v>
          </cell>
        </row>
      </sheetData>
      <sheetData sheetId="2074">
        <row r="2">
          <cell r="A2">
            <v>0</v>
          </cell>
        </row>
      </sheetData>
      <sheetData sheetId="2075">
        <row r="2">
          <cell r="A2">
            <v>0</v>
          </cell>
        </row>
      </sheetData>
      <sheetData sheetId="2076">
        <row r="2">
          <cell r="A2">
            <v>0</v>
          </cell>
        </row>
      </sheetData>
      <sheetData sheetId="2077">
        <row r="2">
          <cell r="A2">
            <v>0</v>
          </cell>
        </row>
      </sheetData>
      <sheetData sheetId="2078">
        <row r="2">
          <cell r="A2">
            <v>0</v>
          </cell>
        </row>
      </sheetData>
      <sheetData sheetId="2079">
        <row r="2">
          <cell r="A2">
            <v>0</v>
          </cell>
        </row>
      </sheetData>
      <sheetData sheetId="2080">
        <row r="2">
          <cell r="A2">
            <v>0</v>
          </cell>
        </row>
      </sheetData>
      <sheetData sheetId="2081">
        <row r="2">
          <cell r="A2">
            <v>0</v>
          </cell>
        </row>
      </sheetData>
      <sheetData sheetId="2082">
        <row r="2">
          <cell r="A2">
            <v>0</v>
          </cell>
        </row>
      </sheetData>
      <sheetData sheetId="2083">
        <row r="2">
          <cell r="A2">
            <v>0</v>
          </cell>
        </row>
      </sheetData>
      <sheetData sheetId="2084">
        <row r="2">
          <cell r="A2">
            <v>0</v>
          </cell>
        </row>
      </sheetData>
      <sheetData sheetId="2085">
        <row r="2">
          <cell r="A2">
            <v>0</v>
          </cell>
        </row>
      </sheetData>
      <sheetData sheetId="2086">
        <row r="2">
          <cell r="A2">
            <v>0</v>
          </cell>
        </row>
      </sheetData>
      <sheetData sheetId="2087">
        <row r="2">
          <cell r="A2">
            <v>0</v>
          </cell>
        </row>
      </sheetData>
      <sheetData sheetId="2088">
        <row r="2">
          <cell r="A2">
            <v>0</v>
          </cell>
        </row>
      </sheetData>
      <sheetData sheetId="2089">
        <row r="2">
          <cell r="A2">
            <v>0</v>
          </cell>
        </row>
      </sheetData>
      <sheetData sheetId="2090">
        <row r="2">
          <cell r="A2">
            <v>0</v>
          </cell>
        </row>
      </sheetData>
      <sheetData sheetId="2091">
        <row r="2">
          <cell r="A2">
            <v>0</v>
          </cell>
        </row>
      </sheetData>
      <sheetData sheetId="2092">
        <row r="2">
          <cell r="A2">
            <v>0</v>
          </cell>
        </row>
      </sheetData>
      <sheetData sheetId="2093">
        <row r="2">
          <cell r="A2">
            <v>0</v>
          </cell>
        </row>
      </sheetData>
      <sheetData sheetId="2094">
        <row r="2">
          <cell r="A2">
            <v>0</v>
          </cell>
        </row>
      </sheetData>
      <sheetData sheetId="2095">
        <row r="2">
          <cell r="A2">
            <v>0</v>
          </cell>
        </row>
      </sheetData>
      <sheetData sheetId="2096">
        <row r="2">
          <cell r="A2">
            <v>0</v>
          </cell>
        </row>
      </sheetData>
      <sheetData sheetId="2097">
        <row r="2">
          <cell r="A2">
            <v>0</v>
          </cell>
        </row>
      </sheetData>
      <sheetData sheetId="2098">
        <row r="2">
          <cell r="A2">
            <v>0</v>
          </cell>
        </row>
      </sheetData>
      <sheetData sheetId="2099">
        <row r="2">
          <cell r="A2">
            <v>0</v>
          </cell>
        </row>
      </sheetData>
      <sheetData sheetId="2100">
        <row r="2">
          <cell r="A2">
            <v>0</v>
          </cell>
        </row>
      </sheetData>
      <sheetData sheetId="2101">
        <row r="2">
          <cell r="A2">
            <v>0</v>
          </cell>
        </row>
      </sheetData>
      <sheetData sheetId="2102">
        <row r="2">
          <cell r="A2">
            <v>0</v>
          </cell>
        </row>
      </sheetData>
      <sheetData sheetId="2103">
        <row r="2">
          <cell r="A2">
            <v>0</v>
          </cell>
        </row>
      </sheetData>
      <sheetData sheetId="2104">
        <row r="2">
          <cell r="A2">
            <v>0</v>
          </cell>
        </row>
      </sheetData>
      <sheetData sheetId="2105">
        <row r="2">
          <cell r="A2">
            <v>0</v>
          </cell>
        </row>
      </sheetData>
      <sheetData sheetId="2106">
        <row r="2">
          <cell r="A2">
            <v>0</v>
          </cell>
        </row>
      </sheetData>
      <sheetData sheetId="2107">
        <row r="2">
          <cell r="A2">
            <v>0</v>
          </cell>
        </row>
      </sheetData>
      <sheetData sheetId="2108">
        <row r="2">
          <cell r="A2">
            <v>0</v>
          </cell>
        </row>
      </sheetData>
      <sheetData sheetId="2109">
        <row r="2">
          <cell r="A2">
            <v>0</v>
          </cell>
        </row>
      </sheetData>
      <sheetData sheetId="2110">
        <row r="2">
          <cell r="A2">
            <v>0</v>
          </cell>
        </row>
      </sheetData>
      <sheetData sheetId="2111">
        <row r="2">
          <cell r="A2">
            <v>0</v>
          </cell>
        </row>
      </sheetData>
      <sheetData sheetId="2112">
        <row r="2">
          <cell r="A2">
            <v>0</v>
          </cell>
        </row>
      </sheetData>
      <sheetData sheetId="2113">
        <row r="2">
          <cell r="A2">
            <v>0</v>
          </cell>
        </row>
      </sheetData>
      <sheetData sheetId="2114">
        <row r="2">
          <cell r="A2">
            <v>0</v>
          </cell>
        </row>
      </sheetData>
      <sheetData sheetId="2115">
        <row r="2">
          <cell r="A2">
            <v>0</v>
          </cell>
        </row>
      </sheetData>
      <sheetData sheetId="2116">
        <row r="2">
          <cell r="A2">
            <v>0</v>
          </cell>
        </row>
      </sheetData>
      <sheetData sheetId="2117">
        <row r="2">
          <cell r="A2">
            <v>0</v>
          </cell>
        </row>
      </sheetData>
      <sheetData sheetId="2118">
        <row r="2">
          <cell r="A2">
            <v>0</v>
          </cell>
        </row>
      </sheetData>
      <sheetData sheetId="2119">
        <row r="2">
          <cell r="A2">
            <v>0</v>
          </cell>
        </row>
      </sheetData>
      <sheetData sheetId="2120">
        <row r="2">
          <cell r="A2">
            <v>0</v>
          </cell>
        </row>
      </sheetData>
      <sheetData sheetId="2121">
        <row r="2">
          <cell r="A2">
            <v>0</v>
          </cell>
        </row>
      </sheetData>
      <sheetData sheetId="2122">
        <row r="2">
          <cell r="A2">
            <v>0</v>
          </cell>
        </row>
      </sheetData>
      <sheetData sheetId="2123">
        <row r="2">
          <cell r="A2">
            <v>0</v>
          </cell>
        </row>
      </sheetData>
      <sheetData sheetId="2124">
        <row r="2">
          <cell r="A2">
            <v>0</v>
          </cell>
        </row>
      </sheetData>
      <sheetData sheetId="2125">
        <row r="2">
          <cell r="A2">
            <v>0</v>
          </cell>
        </row>
      </sheetData>
      <sheetData sheetId="2126">
        <row r="2">
          <cell r="A2">
            <v>0</v>
          </cell>
        </row>
      </sheetData>
      <sheetData sheetId="2127">
        <row r="2">
          <cell r="A2">
            <v>0</v>
          </cell>
        </row>
      </sheetData>
      <sheetData sheetId="2128">
        <row r="2">
          <cell r="A2">
            <v>0</v>
          </cell>
        </row>
      </sheetData>
      <sheetData sheetId="2129">
        <row r="2">
          <cell r="A2">
            <v>0</v>
          </cell>
        </row>
      </sheetData>
      <sheetData sheetId="2130">
        <row r="2">
          <cell r="A2">
            <v>0</v>
          </cell>
        </row>
      </sheetData>
      <sheetData sheetId="2131">
        <row r="2">
          <cell r="A2">
            <v>0</v>
          </cell>
        </row>
      </sheetData>
      <sheetData sheetId="2132">
        <row r="2">
          <cell r="A2">
            <v>0</v>
          </cell>
        </row>
      </sheetData>
      <sheetData sheetId="2133">
        <row r="2">
          <cell r="A2">
            <v>0</v>
          </cell>
        </row>
      </sheetData>
      <sheetData sheetId="2134">
        <row r="2">
          <cell r="A2">
            <v>0</v>
          </cell>
        </row>
      </sheetData>
      <sheetData sheetId="2135">
        <row r="2">
          <cell r="A2">
            <v>0</v>
          </cell>
        </row>
      </sheetData>
      <sheetData sheetId="2136">
        <row r="2">
          <cell r="A2">
            <v>0</v>
          </cell>
        </row>
      </sheetData>
      <sheetData sheetId="2137">
        <row r="2">
          <cell r="A2">
            <v>0</v>
          </cell>
        </row>
      </sheetData>
      <sheetData sheetId="2138">
        <row r="2">
          <cell r="A2">
            <v>0</v>
          </cell>
        </row>
      </sheetData>
      <sheetData sheetId="2139">
        <row r="2">
          <cell r="A2">
            <v>0</v>
          </cell>
        </row>
      </sheetData>
      <sheetData sheetId="2140">
        <row r="2">
          <cell r="A2">
            <v>0</v>
          </cell>
        </row>
      </sheetData>
      <sheetData sheetId="2141">
        <row r="2">
          <cell r="A2">
            <v>0</v>
          </cell>
        </row>
      </sheetData>
      <sheetData sheetId="2142">
        <row r="2">
          <cell r="A2">
            <v>0</v>
          </cell>
        </row>
      </sheetData>
      <sheetData sheetId="2143">
        <row r="2">
          <cell r="A2">
            <v>0</v>
          </cell>
        </row>
      </sheetData>
      <sheetData sheetId="2144">
        <row r="2">
          <cell r="A2">
            <v>0</v>
          </cell>
        </row>
      </sheetData>
      <sheetData sheetId="2145">
        <row r="2">
          <cell r="A2">
            <v>0</v>
          </cell>
        </row>
      </sheetData>
      <sheetData sheetId="2146">
        <row r="2">
          <cell r="A2">
            <v>0</v>
          </cell>
        </row>
      </sheetData>
      <sheetData sheetId="2147">
        <row r="2">
          <cell r="A2">
            <v>0</v>
          </cell>
        </row>
      </sheetData>
      <sheetData sheetId="2148">
        <row r="2">
          <cell r="A2">
            <v>0</v>
          </cell>
        </row>
      </sheetData>
      <sheetData sheetId="2149">
        <row r="2">
          <cell r="A2">
            <v>0</v>
          </cell>
        </row>
      </sheetData>
      <sheetData sheetId="2150">
        <row r="2">
          <cell r="A2">
            <v>0</v>
          </cell>
        </row>
      </sheetData>
      <sheetData sheetId="2151">
        <row r="2">
          <cell r="A2">
            <v>0</v>
          </cell>
        </row>
      </sheetData>
      <sheetData sheetId="2152">
        <row r="2">
          <cell r="A2">
            <v>0</v>
          </cell>
        </row>
      </sheetData>
      <sheetData sheetId="2153">
        <row r="2">
          <cell r="A2">
            <v>0</v>
          </cell>
        </row>
      </sheetData>
      <sheetData sheetId="2154">
        <row r="2">
          <cell r="A2">
            <v>0</v>
          </cell>
        </row>
      </sheetData>
      <sheetData sheetId="2155">
        <row r="2">
          <cell r="A2">
            <v>0</v>
          </cell>
        </row>
      </sheetData>
      <sheetData sheetId="2156">
        <row r="2">
          <cell r="A2">
            <v>0</v>
          </cell>
        </row>
      </sheetData>
      <sheetData sheetId="2157">
        <row r="2">
          <cell r="A2">
            <v>0</v>
          </cell>
        </row>
      </sheetData>
      <sheetData sheetId="2158">
        <row r="2">
          <cell r="A2">
            <v>0</v>
          </cell>
        </row>
      </sheetData>
      <sheetData sheetId="2159">
        <row r="2">
          <cell r="A2">
            <v>0</v>
          </cell>
        </row>
      </sheetData>
      <sheetData sheetId="2160">
        <row r="2">
          <cell r="A2">
            <v>0</v>
          </cell>
        </row>
      </sheetData>
      <sheetData sheetId="2161">
        <row r="2">
          <cell r="A2">
            <v>0</v>
          </cell>
        </row>
      </sheetData>
      <sheetData sheetId="2162">
        <row r="2">
          <cell r="A2">
            <v>0</v>
          </cell>
        </row>
      </sheetData>
      <sheetData sheetId="2163">
        <row r="2">
          <cell r="A2">
            <v>0</v>
          </cell>
        </row>
      </sheetData>
      <sheetData sheetId="2164">
        <row r="2">
          <cell r="A2">
            <v>0</v>
          </cell>
        </row>
      </sheetData>
      <sheetData sheetId="2165">
        <row r="2">
          <cell r="A2">
            <v>0</v>
          </cell>
        </row>
      </sheetData>
      <sheetData sheetId="2166">
        <row r="2">
          <cell r="A2">
            <v>0</v>
          </cell>
        </row>
      </sheetData>
      <sheetData sheetId="2167">
        <row r="2">
          <cell r="A2">
            <v>0</v>
          </cell>
        </row>
      </sheetData>
      <sheetData sheetId="2168">
        <row r="2">
          <cell r="A2">
            <v>0</v>
          </cell>
        </row>
      </sheetData>
      <sheetData sheetId="2169">
        <row r="2">
          <cell r="A2">
            <v>0</v>
          </cell>
        </row>
      </sheetData>
      <sheetData sheetId="2170">
        <row r="2">
          <cell r="A2">
            <v>0</v>
          </cell>
        </row>
      </sheetData>
      <sheetData sheetId="2171">
        <row r="2">
          <cell r="A2">
            <v>0</v>
          </cell>
        </row>
      </sheetData>
      <sheetData sheetId="2172">
        <row r="2">
          <cell r="A2">
            <v>0</v>
          </cell>
        </row>
      </sheetData>
      <sheetData sheetId="2173">
        <row r="2">
          <cell r="A2">
            <v>0</v>
          </cell>
        </row>
      </sheetData>
      <sheetData sheetId="2174">
        <row r="2">
          <cell r="A2">
            <v>0</v>
          </cell>
        </row>
      </sheetData>
      <sheetData sheetId="2175">
        <row r="2">
          <cell r="A2">
            <v>0</v>
          </cell>
        </row>
      </sheetData>
      <sheetData sheetId="2176">
        <row r="2">
          <cell r="A2">
            <v>0</v>
          </cell>
        </row>
      </sheetData>
      <sheetData sheetId="2177">
        <row r="2">
          <cell r="A2">
            <v>0</v>
          </cell>
        </row>
      </sheetData>
      <sheetData sheetId="2178">
        <row r="2">
          <cell r="A2">
            <v>0</v>
          </cell>
        </row>
      </sheetData>
      <sheetData sheetId="2179">
        <row r="2">
          <cell r="A2">
            <v>0</v>
          </cell>
        </row>
      </sheetData>
      <sheetData sheetId="2180">
        <row r="2">
          <cell r="A2">
            <v>0</v>
          </cell>
        </row>
      </sheetData>
      <sheetData sheetId="2181">
        <row r="2">
          <cell r="A2">
            <v>0</v>
          </cell>
        </row>
      </sheetData>
      <sheetData sheetId="2182">
        <row r="2">
          <cell r="A2">
            <v>0</v>
          </cell>
        </row>
      </sheetData>
      <sheetData sheetId="2183">
        <row r="2">
          <cell r="A2">
            <v>0</v>
          </cell>
        </row>
      </sheetData>
      <sheetData sheetId="2184">
        <row r="2">
          <cell r="A2">
            <v>0</v>
          </cell>
        </row>
      </sheetData>
      <sheetData sheetId="2185">
        <row r="2">
          <cell r="A2">
            <v>0</v>
          </cell>
        </row>
      </sheetData>
      <sheetData sheetId="2186">
        <row r="2">
          <cell r="A2">
            <v>0</v>
          </cell>
        </row>
      </sheetData>
      <sheetData sheetId="2187">
        <row r="2">
          <cell r="A2">
            <v>0</v>
          </cell>
        </row>
      </sheetData>
      <sheetData sheetId="2188">
        <row r="2">
          <cell r="A2">
            <v>0</v>
          </cell>
        </row>
      </sheetData>
      <sheetData sheetId="2189">
        <row r="2">
          <cell r="A2">
            <v>0</v>
          </cell>
        </row>
      </sheetData>
      <sheetData sheetId="2190">
        <row r="2">
          <cell r="A2">
            <v>0</v>
          </cell>
        </row>
      </sheetData>
      <sheetData sheetId="2191">
        <row r="2">
          <cell r="A2">
            <v>0</v>
          </cell>
        </row>
      </sheetData>
      <sheetData sheetId="2192">
        <row r="2">
          <cell r="A2">
            <v>0</v>
          </cell>
        </row>
      </sheetData>
      <sheetData sheetId="2193">
        <row r="2">
          <cell r="A2">
            <v>0</v>
          </cell>
        </row>
      </sheetData>
      <sheetData sheetId="2194">
        <row r="2">
          <cell r="A2">
            <v>0</v>
          </cell>
        </row>
      </sheetData>
      <sheetData sheetId="2195">
        <row r="2">
          <cell r="A2">
            <v>0</v>
          </cell>
        </row>
      </sheetData>
      <sheetData sheetId="2196">
        <row r="2">
          <cell r="A2">
            <v>0</v>
          </cell>
        </row>
      </sheetData>
      <sheetData sheetId="2197">
        <row r="2">
          <cell r="A2">
            <v>0</v>
          </cell>
        </row>
      </sheetData>
      <sheetData sheetId="2198">
        <row r="2">
          <cell r="A2">
            <v>0</v>
          </cell>
        </row>
      </sheetData>
      <sheetData sheetId="2199">
        <row r="2">
          <cell r="A2">
            <v>0</v>
          </cell>
        </row>
      </sheetData>
      <sheetData sheetId="2200">
        <row r="2">
          <cell r="A2">
            <v>0</v>
          </cell>
        </row>
      </sheetData>
      <sheetData sheetId="2201">
        <row r="2">
          <cell r="A2">
            <v>0</v>
          </cell>
        </row>
      </sheetData>
      <sheetData sheetId="2202">
        <row r="2">
          <cell r="A2">
            <v>0</v>
          </cell>
        </row>
      </sheetData>
      <sheetData sheetId="2203">
        <row r="2">
          <cell r="A2">
            <v>0</v>
          </cell>
        </row>
      </sheetData>
      <sheetData sheetId="2204">
        <row r="2">
          <cell r="A2">
            <v>0</v>
          </cell>
        </row>
      </sheetData>
      <sheetData sheetId="2205">
        <row r="2">
          <cell r="A2">
            <v>0</v>
          </cell>
        </row>
      </sheetData>
      <sheetData sheetId="2206">
        <row r="2">
          <cell r="A2">
            <v>0</v>
          </cell>
        </row>
      </sheetData>
      <sheetData sheetId="2207">
        <row r="2">
          <cell r="A2">
            <v>0</v>
          </cell>
        </row>
      </sheetData>
      <sheetData sheetId="2208">
        <row r="2">
          <cell r="A2">
            <v>0</v>
          </cell>
        </row>
      </sheetData>
      <sheetData sheetId="2209">
        <row r="2">
          <cell r="A2">
            <v>0</v>
          </cell>
        </row>
      </sheetData>
      <sheetData sheetId="2210">
        <row r="2">
          <cell r="A2">
            <v>0</v>
          </cell>
        </row>
      </sheetData>
      <sheetData sheetId="2211">
        <row r="2">
          <cell r="A2">
            <v>0</v>
          </cell>
        </row>
      </sheetData>
      <sheetData sheetId="2212">
        <row r="2">
          <cell r="A2">
            <v>0</v>
          </cell>
        </row>
      </sheetData>
      <sheetData sheetId="2213">
        <row r="2">
          <cell r="A2">
            <v>0</v>
          </cell>
        </row>
      </sheetData>
      <sheetData sheetId="2214">
        <row r="2">
          <cell r="A2">
            <v>0</v>
          </cell>
        </row>
      </sheetData>
      <sheetData sheetId="2215">
        <row r="2">
          <cell r="A2">
            <v>0</v>
          </cell>
        </row>
      </sheetData>
      <sheetData sheetId="2216">
        <row r="2">
          <cell r="A2">
            <v>0</v>
          </cell>
        </row>
      </sheetData>
      <sheetData sheetId="2217">
        <row r="2">
          <cell r="A2">
            <v>0</v>
          </cell>
        </row>
      </sheetData>
      <sheetData sheetId="2218">
        <row r="2">
          <cell r="A2">
            <v>0</v>
          </cell>
        </row>
      </sheetData>
      <sheetData sheetId="2219">
        <row r="2">
          <cell r="A2">
            <v>0</v>
          </cell>
        </row>
      </sheetData>
      <sheetData sheetId="2220">
        <row r="2">
          <cell r="A2">
            <v>0</v>
          </cell>
        </row>
      </sheetData>
      <sheetData sheetId="2221">
        <row r="2">
          <cell r="A2">
            <v>0</v>
          </cell>
        </row>
      </sheetData>
      <sheetData sheetId="2222">
        <row r="2">
          <cell r="A2">
            <v>0</v>
          </cell>
        </row>
      </sheetData>
      <sheetData sheetId="2223">
        <row r="2">
          <cell r="A2">
            <v>0</v>
          </cell>
        </row>
      </sheetData>
      <sheetData sheetId="2224">
        <row r="2">
          <cell r="A2">
            <v>0</v>
          </cell>
        </row>
      </sheetData>
      <sheetData sheetId="2225">
        <row r="2">
          <cell r="A2">
            <v>0</v>
          </cell>
        </row>
      </sheetData>
      <sheetData sheetId="2226">
        <row r="2">
          <cell r="A2">
            <v>0</v>
          </cell>
        </row>
      </sheetData>
      <sheetData sheetId="2227">
        <row r="2">
          <cell r="A2">
            <v>0</v>
          </cell>
        </row>
      </sheetData>
      <sheetData sheetId="2228">
        <row r="2">
          <cell r="A2">
            <v>0</v>
          </cell>
        </row>
      </sheetData>
      <sheetData sheetId="2229">
        <row r="2">
          <cell r="A2">
            <v>0</v>
          </cell>
        </row>
      </sheetData>
      <sheetData sheetId="2230">
        <row r="2">
          <cell r="A2">
            <v>0</v>
          </cell>
        </row>
      </sheetData>
      <sheetData sheetId="2231">
        <row r="2">
          <cell r="A2">
            <v>0</v>
          </cell>
        </row>
      </sheetData>
      <sheetData sheetId="2232">
        <row r="2">
          <cell r="A2">
            <v>0</v>
          </cell>
        </row>
      </sheetData>
      <sheetData sheetId="2233">
        <row r="2">
          <cell r="A2">
            <v>0</v>
          </cell>
        </row>
      </sheetData>
      <sheetData sheetId="2234">
        <row r="2">
          <cell r="A2">
            <v>0</v>
          </cell>
        </row>
      </sheetData>
      <sheetData sheetId="2235">
        <row r="2">
          <cell r="A2">
            <v>0</v>
          </cell>
        </row>
      </sheetData>
      <sheetData sheetId="2236">
        <row r="2">
          <cell r="A2">
            <v>0</v>
          </cell>
        </row>
      </sheetData>
      <sheetData sheetId="2237">
        <row r="2">
          <cell r="A2">
            <v>0</v>
          </cell>
        </row>
      </sheetData>
      <sheetData sheetId="2238">
        <row r="2">
          <cell r="A2">
            <v>0</v>
          </cell>
        </row>
      </sheetData>
      <sheetData sheetId="2239">
        <row r="2">
          <cell r="A2">
            <v>0</v>
          </cell>
        </row>
      </sheetData>
      <sheetData sheetId="2240">
        <row r="2">
          <cell r="A2">
            <v>0</v>
          </cell>
        </row>
      </sheetData>
      <sheetData sheetId="2241">
        <row r="2">
          <cell r="A2">
            <v>0</v>
          </cell>
        </row>
      </sheetData>
      <sheetData sheetId="2242">
        <row r="2">
          <cell r="A2">
            <v>0</v>
          </cell>
        </row>
      </sheetData>
      <sheetData sheetId="2243">
        <row r="2">
          <cell r="A2">
            <v>0</v>
          </cell>
        </row>
      </sheetData>
      <sheetData sheetId="2244">
        <row r="2">
          <cell r="A2">
            <v>0</v>
          </cell>
        </row>
      </sheetData>
      <sheetData sheetId="2245">
        <row r="2">
          <cell r="A2">
            <v>0</v>
          </cell>
        </row>
      </sheetData>
      <sheetData sheetId="2246">
        <row r="2">
          <cell r="A2">
            <v>0</v>
          </cell>
        </row>
      </sheetData>
      <sheetData sheetId="2247">
        <row r="2">
          <cell r="A2">
            <v>0</v>
          </cell>
        </row>
      </sheetData>
      <sheetData sheetId="2248">
        <row r="2">
          <cell r="A2">
            <v>0</v>
          </cell>
        </row>
      </sheetData>
      <sheetData sheetId="2249">
        <row r="2">
          <cell r="A2">
            <v>0</v>
          </cell>
        </row>
      </sheetData>
      <sheetData sheetId="2250">
        <row r="2">
          <cell r="A2">
            <v>0</v>
          </cell>
        </row>
      </sheetData>
      <sheetData sheetId="2251">
        <row r="2">
          <cell r="A2">
            <v>0</v>
          </cell>
        </row>
      </sheetData>
      <sheetData sheetId="2252">
        <row r="2">
          <cell r="A2">
            <v>0</v>
          </cell>
        </row>
      </sheetData>
      <sheetData sheetId="2253">
        <row r="2">
          <cell r="A2">
            <v>0</v>
          </cell>
        </row>
      </sheetData>
      <sheetData sheetId="2254">
        <row r="2">
          <cell r="A2">
            <v>0</v>
          </cell>
        </row>
      </sheetData>
      <sheetData sheetId="2255">
        <row r="2">
          <cell r="A2">
            <v>0</v>
          </cell>
        </row>
      </sheetData>
      <sheetData sheetId="2256">
        <row r="2">
          <cell r="A2">
            <v>0</v>
          </cell>
        </row>
      </sheetData>
      <sheetData sheetId="2257">
        <row r="2">
          <cell r="A2">
            <v>0</v>
          </cell>
        </row>
      </sheetData>
      <sheetData sheetId="2258">
        <row r="2">
          <cell r="A2">
            <v>0</v>
          </cell>
        </row>
      </sheetData>
      <sheetData sheetId="2259">
        <row r="2">
          <cell r="A2">
            <v>0</v>
          </cell>
        </row>
      </sheetData>
      <sheetData sheetId="2260">
        <row r="2">
          <cell r="A2">
            <v>0</v>
          </cell>
        </row>
      </sheetData>
      <sheetData sheetId="2261">
        <row r="2">
          <cell r="A2">
            <v>0</v>
          </cell>
        </row>
      </sheetData>
      <sheetData sheetId="2262">
        <row r="2">
          <cell r="A2">
            <v>0</v>
          </cell>
        </row>
      </sheetData>
      <sheetData sheetId="2263">
        <row r="2">
          <cell r="A2">
            <v>0</v>
          </cell>
        </row>
      </sheetData>
      <sheetData sheetId="2264">
        <row r="2">
          <cell r="A2">
            <v>0</v>
          </cell>
        </row>
      </sheetData>
      <sheetData sheetId="2265">
        <row r="2">
          <cell r="A2">
            <v>0</v>
          </cell>
        </row>
      </sheetData>
      <sheetData sheetId="2266">
        <row r="2">
          <cell r="A2">
            <v>0</v>
          </cell>
        </row>
      </sheetData>
      <sheetData sheetId="2267">
        <row r="2">
          <cell r="A2">
            <v>0</v>
          </cell>
        </row>
      </sheetData>
      <sheetData sheetId="2268">
        <row r="2">
          <cell r="A2">
            <v>0</v>
          </cell>
        </row>
      </sheetData>
      <sheetData sheetId="2269">
        <row r="2">
          <cell r="A2">
            <v>0</v>
          </cell>
        </row>
      </sheetData>
      <sheetData sheetId="2270">
        <row r="2">
          <cell r="A2">
            <v>0</v>
          </cell>
        </row>
      </sheetData>
      <sheetData sheetId="2271">
        <row r="2">
          <cell r="A2">
            <v>0</v>
          </cell>
        </row>
      </sheetData>
      <sheetData sheetId="2272">
        <row r="2">
          <cell r="A2">
            <v>0</v>
          </cell>
        </row>
      </sheetData>
      <sheetData sheetId="2273">
        <row r="2">
          <cell r="A2">
            <v>0</v>
          </cell>
        </row>
      </sheetData>
      <sheetData sheetId="2274">
        <row r="2">
          <cell r="A2">
            <v>0</v>
          </cell>
        </row>
      </sheetData>
      <sheetData sheetId="2275">
        <row r="2">
          <cell r="A2">
            <v>0</v>
          </cell>
        </row>
      </sheetData>
      <sheetData sheetId="2276">
        <row r="2">
          <cell r="A2">
            <v>0</v>
          </cell>
        </row>
      </sheetData>
      <sheetData sheetId="2277">
        <row r="2">
          <cell r="A2">
            <v>0</v>
          </cell>
        </row>
      </sheetData>
      <sheetData sheetId="2278">
        <row r="2">
          <cell r="A2">
            <v>0</v>
          </cell>
        </row>
      </sheetData>
      <sheetData sheetId="2279">
        <row r="2">
          <cell r="A2">
            <v>0</v>
          </cell>
        </row>
      </sheetData>
      <sheetData sheetId="2280">
        <row r="2">
          <cell r="A2">
            <v>0</v>
          </cell>
        </row>
      </sheetData>
      <sheetData sheetId="2281">
        <row r="2">
          <cell r="A2">
            <v>0</v>
          </cell>
        </row>
      </sheetData>
      <sheetData sheetId="2282">
        <row r="2">
          <cell r="A2">
            <v>0</v>
          </cell>
        </row>
      </sheetData>
      <sheetData sheetId="2283">
        <row r="2">
          <cell r="A2">
            <v>0</v>
          </cell>
        </row>
      </sheetData>
      <sheetData sheetId="2284">
        <row r="2">
          <cell r="A2">
            <v>0</v>
          </cell>
        </row>
      </sheetData>
      <sheetData sheetId="2285">
        <row r="2">
          <cell r="A2">
            <v>0</v>
          </cell>
        </row>
      </sheetData>
      <sheetData sheetId="2286">
        <row r="2">
          <cell r="A2">
            <v>0</v>
          </cell>
        </row>
      </sheetData>
      <sheetData sheetId="2287">
        <row r="2">
          <cell r="A2">
            <v>0</v>
          </cell>
        </row>
      </sheetData>
      <sheetData sheetId="2288">
        <row r="2">
          <cell r="A2">
            <v>0</v>
          </cell>
        </row>
      </sheetData>
      <sheetData sheetId="2289">
        <row r="2">
          <cell r="A2">
            <v>0</v>
          </cell>
        </row>
      </sheetData>
      <sheetData sheetId="2290">
        <row r="2">
          <cell r="A2">
            <v>0</v>
          </cell>
        </row>
      </sheetData>
      <sheetData sheetId="2291">
        <row r="2">
          <cell r="A2">
            <v>0</v>
          </cell>
        </row>
      </sheetData>
      <sheetData sheetId="2292">
        <row r="2">
          <cell r="A2">
            <v>0</v>
          </cell>
        </row>
      </sheetData>
      <sheetData sheetId="2293">
        <row r="2">
          <cell r="A2">
            <v>0</v>
          </cell>
        </row>
      </sheetData>
      <sheetData sheetId="2294">
        <row r="2">
          <cell r="A2">
            <v>0</v>
          </cell>
        </row>
      </sheetData>
      <sheetData sheetId="2295">
        <row r="2">
          <cell r="A2">
            <v>0</v>
          </cell>
        </row>
      </sheetData>
      <sheetData sheetId="2296">
        <row r="2">
          <cell r="A2">
            <v>0</v>
          </cell>
        </row>
      </sheetData>
      <sheetData sheetId="2297">
        <row r="2">
          <cell r="A2">
            <v>0</v>
          </cell>
        </row>
      </sheetData>
      <sheetData sheetId="2298">
        <row r="2">
          <cell r="A2">
            <v>0</v>
          </cell>
        </row>
      </sheetData>
      <sheetData sheetId="2299">
        <row r="2">
          <cell r="A2">
            <v>0</v>
          </cell>
        </row>
      </sheetData>
      <sheetData sheetId="2300">
        <row r="2">
          <cell r="A2">
            <v>0</v>
          </cell>
        </row>
      </sheetData>
      <sheetData sheetId="2301">
        <row r="2">
          <cell r="A2">
            <v>0</v>
          </cell>
        </row>
      </sheetData>
      <sheetData sheetId="2302">
        <row r="2">
          <cell r="A2">
            <v>0</v>
          </cell>
        </row>
      </sheetData>
      <sheetData sheetId="2303">
        <row r="2">
          <cell r="A2">
            <v>0</v>
          </cell>
        </row>
      </sheetData>
      <sheetData sheetId="2304">
        <row r="2">
          <cell r="A2">
            <v>0</v>
          </cell>
        </row>
      </sheetData>
      <sheetData sheetId="2305">
        <row r="2">
          <cell r="A2">
            <v>0</v>
          </cell>
        </row>
      </sheetData>
      <sheetData sheetId="2306">
        <row r="2">
          <cell r="A2">
            <v>0</v>
          </cell>
        </row>
      </sheetData>
      <sheetData sheetId="2307">
        <row r="2">
          <cell r="A2">
            <v>0</v>
          </cell>
        </row>
      </sheetData>
      <sheetData sheetId="2308">
        <row r="2">
          <cell r="A2">
            <v>0</v>
          </cell>
        </row>
      </sheetData>
      <sheetData sheetId="2309">
        <row r="2">
          <cell r="A2">
            <v>0</v>
          </cell>
        </row>
      </sheetData>
      <sheetData sheetId="2310">
        <row r="2">
          <cell r="A2">
            <v>0</v>
          </cell>
        </row>
      </sheetData>
      <sheetData sheetId="2311">
        <row r="2">
          <cell r="A2">
            <v>0</v>
          </cell>
        </row>
      </sheetData>
      <sheetData sheetId="2312">
        <row r="2">
          <cell r="A2">
            <v>0</v>
          </cell>
        </row>
      </sheetData>
      <sheetData sheetId="2313">
        <row r="2">
          <cell r="A2">
            <v>0</v>
          </cell>
        </row>
      </sheetData>
      <sheetData sheetId="2314">
        <row r="2">
          <cell r="A2">
            <v>0</v>
          </cell>
        </row>
      </sheetData>
      <sheetData sheetId="2315">
        <row r="2">
          <cell r="A2">
            <v>0</v>
          </cell>
        </row>
      </sheetData>
      <sheetData sheetId="2316">
        <row r="2">
          <cell r="A2">
            <v>0</v>
          </cell>
        </row>
      </sheetData>
      <sheetData sheetId="2317">
        <row r="2">
          <cell r="A2">
            <v>0</v>
          </cell>
        </row>
      </sheetData>
      <sheetData sheetId="2318">
        <row r="2">
          <cell r="A2">
            <v>0</v>
          </cell>
        </row>
      </sheetData>
      <sheetData sheetId="2319">
        <row r="2">
          <cell r="A2">
            <v>0</v>
          </cell>
        </row>
      </sheetData>
      <sheetData sheetId="2320">
        <row r="2">
          <cell r="A2">
            <v>0</v>
          </cell>
        </row>
      </sheetData>
      <sheetData sheetId="2321">
        <row r="2">
          <cell r="A2">
            <v>0</v>
          </cell>
        </row>
      </sheetData>
      <sheetData sheetId="2322">
        <row r="2">
          <cell r="A2">
            <v>0</v>
          </cell>
        </row>
      </sheetData>
      <sheetData sheetId="2323">
        <row r="2">
          <cell r="A2">
            <v>0</v>
          </cell>
        </row>
      </sheetData>
      <sheetData sheetId="2324">
        <row r="2">
          <cell r="A2">
            <v>0</v>
          </cell>
        </row>
      </sheetData>
      <sheetData sheetId="2325">
        <row r="2">
          <cell r="A2">
            <v>0</v>
          </cell>
        </row>
      </sheetData>
      <sheetData sheetId="2326">
        <row r="2">
          <cell r="A2">
            <v>0</v>
          </cell>
        </row>
      </sheetData>
      <sheetData sheetId="2327">
        <row r="2">
          <cell r="A2">
            <v>0</v>
          </cell>
        </row>
      </sheetData>
      <sheetData sheetId="2328">
        <row r="2">
          <cell r="A2">
            <v>0</v>
          </cell>
        </row>
      </sheetData>
      <sheetData sheetId="2329">
        <row r="2">
          <cell r="A2">
            <v>0</v>
          </cell>
        </row>
      </sheetData>
      <sheetData sheetId="2330">
        <row r="2">
          <cell r="A2">
            <v>0</v>
          </cell>
        </row>
      </sheetData>
      <sheetData sheetId="2331">
        <row r="2">
          <cell r="A2">
            <v>0</v>
          </cell>
        </row>
      </sheetData>
      <sheetData sheetId="2332">
        <row r="2">
          <cell r="A2">
            <v>0</v>
          </cell>
        </row>
      </sheetData>
      <sheetData sheetId="2333">
        <row r="2">
          <cell r="A2">
            <v>0</v>
          </cell>
        </row>
      </sheetData>
      <sheetData sheetId="2334">
        <row r="2">
          <cell r="A2">
            <v>0</v>
          </cell>
        </row>
      </sheetData>
      <sheetData sheetId="2335">
        <row r="2">
          <cell r="A2">
            <v>0</v>
          </cell>
        </row>
      </sheetData>
      <sheetData sheetId="2336">
        <row r="2">
          <cell r="A2">
            <v>0</v>
          </cell>
        </row>
      </sheetData>
      <sheetData sheetId="2337">
        <row r="2">
          <cell r="A2">
            <v>0</v>
          </cell>
        </row>
      </sheetData>
      <sheetData sheetId="2338">
        <row r="2">
          <cell r="A2">
            <v>0</v>
          </cell>
        </row>
      </sheetData>
      <sheetData sheetId="2339">
        <row r="2">
          <cell r="A2">
            <v>0</v>
          </cell>
        </row>
      </sheetData>
      <sheetData sheetId="2340">
        <row r="2">
          <cell r="A2">
            <v>0</v>
          </cell>
        </row>
      </sheetData>
      <sheetData sheetId="2341">
        <row r="2">
          <cell r="A2">
            <v>0</v>
          </cell>
        </row>
      </sheetData>
      <sheetData sheetId="2342">
        <row r="2">
          <cell r="A2">
            <v>0</v>
          </cell>
        </row>
      </sheetData>
      <sheetData sheetId="2343">
        <row r="2">
          <cell r="A2">
            <v>0</v>
          </cell>
        </row>
      </sheetData>
      <sheetData sheetId="2344">
        <row r="2">
          <cell r="A2">
            <v>0</v>
          </cell>
        </row>
      </sheetData>
      <sheetData sheetId="2345">
        <row r="2">
          <cell r="A2">
            <v>0</v>
          </cell>
        </row>
      </sheetData>
      <sheetData sheetId="2346">
        <row r="2">
          <cell r="A2">
            <v>0</v>
          </cell>
        </row>
      </sheetData>
      <sheetData sheetId="2347">
        <row r="2">
          <cell r="A2">
            <v>0</v>
          </cell>
        </row>
      </sheetData>
      <sheetData sheetId="2348">
        <row r="2">
          <cell r="A2">
            <v>0</v>
          </cell>
        </row>
      </sheetData>
      <sheetData sheetId="2349">
        <row r="2">
          <cell r="A2">
            <v>0</v>
          </cell>
        </row>
      </sheetData>
      <sheetData sheetId="2350">
        <row r="2">
          <cell r="A2">
            <v>0</v>
          </cell>
        </row>
      </sheetData>
      <sheetData sheetId="2351">
        <row r="2">
          <cell r="A2">
            <v>0</v>
          </cell>
        </row>
      </sheetData>
      <sheetData sheetId="2352">
        <row r="2">
          <cell r="A2">
            <v>0</v>
          </cell>
        </row>
      </sheetData>
      <sheetData sheetId="2353">
        <row r="2">
          <cell r="A2">
            <v>0</v>
          </cell>
        </row>
      </sheetData>
      <sheetData sheetId="2354">
        <row r="2">
          <cell r="A2">
            <v>0</v>
          </cell>
        </row>
      </sheetData>
      <sheetData sheetId="2355">
        <row r="2">
          <cell r="A2">
            <v>0</v>
          </cell>
        </row>
      </sheetData>
      <sheetData sheetId="2356">
        <row r="2">
          <cell r="A2">
            <v>0</v>
          </cell>
        </row>
      </sheetData>
      <sheetData sheetId="2357">
        <row r="2">
          <cell r="A2">
            <v>0</v>
          </cell>
        </row>
      </sheetData>
      <sheetData sheetId="2358">
        <row r="2">
          <cell r="A2">
            <v>0</v>
          </cell>
        </row>
      </sheetData>
      <sheetData sheetId="2359">
        <row r="2">
          <cell r="A2">
            <v>0</v>
          </cell>
        </row>
      </sheetData>
      <sheetData sheetId="2360">
        <row r="2">
          <cell r="A2">
            <v>0</v>
          </cell>
        </row>
      </sheetData>
      <sheetData sheetId="2361">
        <row r="2">
          <cell r="A2">
            <v>0</v>
          </cell>
        </row>
      </sheetData>
      <sheetData sheetId="2362">
        <row r="2">
          <cell r="A2">
            <v>0</v>
          </cell>
        </row>
      </sheetData>
      <sheetData sheetId="2363">
        <row r="2">
          <cell r="A2">
            <v>0</v>
          </cell>
        </row>
      </sheetData>
      <sheetData sheetId="2364">
        <row r="2">
          <cell r="A2">
            <v>0</v>
          </cell>
        </row>
      </sheetData>
      <sheetData sheetId="2365">
        <row r="2">
          <cell r="A2">
            <v>0</v>
          </cell>
        </row>
      </sheetData>
      <sheetData sheetId="2366">
        <row r="2">
          <cell r="A2">
            <v>0</v>
          </cell>
        </row>
      </sheetData>
      <sheetData sheetId="2367">
        <row r="2">
          <cell r="A2">
            <v>0</v>
          </cell>
        </row>
      </sheetData>
      <sheetData sheetId="2368">
        <row r="2">
          <cell r="A2">
            <v>0</v>
          </cell>
        </row>
      </sheetData>
      <sheetData sheetId="2369">
        <row r="2">
          <cell r="A2">
            <v>0</v>
          </cell>
        </row>
      </sheetData>
      <sheetData sheetId="2370">
        <row r="2">
          <cell r="A2">
            <v>0</v>
          </cell>
        </row>
      </sheetData>
      <sheetData sheetId="2371">
        <row r="2">
          <cell r="A2">
            <v>0</v>
          </cell>
        </row>
      </sheetData>
      <sheetData sheetId="2372">
        <row r="2">
          <cell r="A2">
            <v>0</v>
          </cell>
        </row>
      </sheetData>
      <sheetData sheetId="2373">
        <row r="2">
          <cell r="A2">
            <v>0</v>
          </cell>
        </row>
      </sheetData>
      <sheetData sheetId="2374">
        <row r="2">
          <cell r="A2">
            <v>0</v>
          </cell>
        </row>
      </sheetData>
      <sheetData sheetId="2375">
        <row r="2">
          <cell r="A2">
            <v>0</v>
          </cell>
        </row>
      </sheetData>
      <sheetData sheetId="2376">
        <row r="2">
          <cell r="A2">
            <v>0</v>
          </cell>
        </row>
      </sheetData>
      <sheetData sheetId="2377">
        <row r="2">
          <cell r="A2">
            <v>0</v>
          </cell>
        </row>
      </sheetData>
      <sheetData sheetId="2378">
        <row r="2">
          <cell r="A2">
            <v>0</v>
          </cell>
        </row>
      </sheetData>
      <sheetData sheetId="2379">
        <row r="2">
          <cell r="A2">
            <v>0</v>
          </cell>
        </row>
      </sheetData>
      <sheetData sheetId="2380">
        <row r="2">
          <cell r="A2">
            <v>0</v>
          </cell>
        </row>
      </sheetData>
      <sheetData sheetId="2381">
        <row r="2">
          <cell r="A2">
            <v>0</v>
          </cell>
        </row>
      </sheetData>
      <sheetData sheetId="2382">
        <row r="2">
          <cell r="A2">
            <v>0</v>
          </cell>
        </row>
      </sheetData>
      <sheetData sheetId="2383">
        <row r="2">
          <cell r="A2">
            <v>0</v>
          </cell>
        </row>
      </sheetData>
      <sheetData sheetId="2384">
        <row r="2">
          <cell r="A2">
            <v>0</v>
          </cell>
        </row>
      </sheetData>
      <sheetData sheetId="2385">
        <row r="2">
          <cell r="A2">
            <v>0</v>
          </cell>
        </row>
      </sheetData>
      <sheetData sheetId="2386">
        <row r="2">
          <cell r="A2">
            <v>0</v>
          </cell>
        </row>
      </sheetData>
      <sheetData sheetId="2387">
        <row r="2">
          <cell r="A2">
            <v>0</v>
          </cell>
        </row>
      </sheetData>
      <sheetData sheetId="2388">
        <row r="2">
          <cell r="A2">
            <v>0</v>
          </cell>
        </row>
      </sheetData>
      <sheetData sheetId="2389">
        <row r="2">
          <cell r="A2">
            <v>0</v>
          </cell>
        </row>
      </sheetData>
      <sheetData sheetId="2390">
        <row r="2">
          <cell r="A2">
            <v>0</v>
          </cell>
        </row>
      </sheetData>
      <sheetData sheetId="2391">
        <row r="2">
          <cell r="A2">
            <v>0</v>
          </cell>
        </row>
      </sheetData>
      <sheetData sheetId="2392">
        <row r="2">
          <cell r="A2">
            <v>0</v>
          </cell>
        </row>
      </sheetData>
      <sheetData sheetId="2393">
        <row r="2">
          <cell r="A2">
            <v>0</v>
          </cell>
        </row>
      </sheetData>
      <sheetData sheetId="2394">
        <row r="2">
          <cell r="A2">
            <v>0</v>
          </cell>
        </row>
      </sheetData>
      <sheetData sheetId="2395">
        <row r="2">
          <cell r="A2">
            <v>0</v>
          </cell>
        </row>
      </sheetData>
      <sheetData sheetId="2396">
        <row r="2">
          <cell r="A2">
            <v>0</v>
          </cell>
        </row>
      </sheetData>
      <sheetData sheetId="2397">
        <row r="2">
          <cell r="A2">
            <v>0</v>
          </cell>
        </row>
      </sheetData>
      <sheetData sheetId="2398">
        <row r="2">
          <cell r="A2">
            <v>0</v>
          </cell>
        </row>
      </sheetData>
      <sheetData sheetId="2399">
        <row r="2">
          <cell r="A2">
            <v>0</v>
          </cell>
        </row>
      </sheetData>
      <sheetData sheetId="2400">
        <row r="2">
          <cell r="A2">
            <v>0</v>
          </cell>
        </row>
      </sheetData>
      <sheetData sheetId="2401">
        <row r="2">
          <cell r="A2">
            <v>0</v>
          </cell>
        </row>
      </sheetData>
      <sheetData sheetId="2402">
        <row r="2">
          <cell r="A2">
            <v>0</v>
          </cell>
        </row>
      </sheetData>
      <sheetData sheetId="2403">
        <row r="2">
          <cell r="A2">
            <v>0</v>
          </cell>
        </row>
      </sheetData>
      <sheetData sheetId="2404">
        <row r="2">
          <cell r="A2">
            <v>0</v>
          </cell>
        </row>
      </sheetData>
      <sheetData sheetId="2405">
        <row r="2">
          <cell r="A2">
            <v>0</v>
          </cell>
        </row>
      </sheetData>
      <sheetData sheetId="2406">
        <row r="2">
          <cell r="A2">
            <v>0</v>
          </cell>
        </row>
      </sheetData>
      <sheetData sheetId="2407">
        <row r="2">
          <cell r="A2">
            <v>0</v>
          </cell>
        </row>
      </sheetData>
      <sheetData sheetId="2408">
        <row r="2">
          <cell r="A2">
            <v>0</v>
          </cell>
        </row>
      </sheetData>
      <sheetData sheetId="2409">
        <row r="2">
          <cell r="A2">
            <v>0</v>
          </cell>
        </row>
      </sheetData>
      <sheetData sheetId="2410">
        <row r="2">
          <cell r="A2">
            <v>0</v>
          </cell>
        </row>
      </sheetData>
      <sheetData sheetId="2411">
        <row r="2">
          <cell r="A2">
            <v>0</v>
          </cell>
        </row>
      </sheetData>
      <sheetData sheetId="2412">
        <row r="2">
          <cell r="A2">
            <v>0</v>
          </cell>
        </row>
      </sheetData>
      <sheetData sheetId="2413">
        <row r="2">
          <cell r="A2">
            <v>0</v>
          </cell>
        </row>
      </sheetData>
      <sheetData sheetId="2414">
        <row r="2">
          <cell r="A2">
            <v>0</v>
          </cell>
        </row>
      </sheetData>
      <sheetData sheetId="2415">
        <row r="2">
          <cell r="A2">
            <v>0</v>
          </cell>
        </row>
      </sheetData>
      <sheetData sheetId="2416">
        <row r="2">
          <cell r="A2">
            <v>0</v>
          </cell>
        </row>
      </sheetData>
      <sheetData sheetId="2417">
        <row r="2">
          <cell r="A2">
            <v>0</v>
          </cell>
        </row>
      </sheetData>
      <sheetData sheetId="2418">
        <row r="2">
          <cell r="A2">
            <v>0</v>
          </cell>
        </row>
      </sheetData>
      <sheetData sheetId="2419">
        <row r="2">
          <cell r="A2">
            <v>0</v>
          </cell>
        </row>
      </sheetData>
      <sheetData sheetId="2420">
        <row r="2">
          <cell r="A2">
            <v>0</v>
          </cell>
        </row>
      </sheetData>
      <sheetData sheetId="2421">
        <row r="2">
          <cell r="A2">
            <v>0</v>
          </cell>
        </row>
      </sheetData>
      <sheetData sheetId="2422">
        <row r="2">
          <cell r="A2">
            <v>0</v>
          </cell>
        </row>
      </sheetData>
      <sheetData sheetId="2423">
        <row r="2">
          <cell r="A2">
            <v>0</v>
          </cell>
        </row>
      </sheetData>
      <sheetData sheetId="2424">
        <row r="2">
          <cell r="A2">
            <v>0</v>
          </cell>
        </row>
      </sheetData>
      <sheetData sheetId="2425">
        <row r="2">
          <cell r="A2">
            <v>0</v>
          </cell>
        </row>
      </sheetData>
      <sheetData sheetId="2426">
        <row r="2">
          <cell r="A2">
            <v>0</v>
          </cell>
        </row>
      </sheetData>
      <sheetData sheetId="2427">
        <row r="2">
          <cell r="A2">
            <v>0</v>
          </cell>
        </row>
      </sheetData>
      <sheetData sheetId="2428">
        <row r="2">
          <cell r="A2">
            <v>0</v>
          </cell>
        </row>
      </sheetData>
      <sheetData sheetId="2429">
        <row r="2">
          <cell r="A2">
            <v>0</v>
          </cell>
        </row>
      </sheetData>
      <sheetData sheetId="2430">
        <row r="2">
          <cell r="A2">
            <v>0</v>
          </cell>
        </row>
      </sheetData>
      <sheetData sheetId="2431">
        <row r="2">
          <cell r="A2">
            <v>0</v>
          </cell>
        </row>
      </sheetData>
      <sheetData sheetId="2432">
        <row r="2">
          <cell r="A2">
            <v>0</v>
          </cell>
        </row>
      </sheetData>
      <sheetData sheetId="2433">
        <row r="2">
          <cell r="A2">
            <v>0</v>
          </cell>
        </row>
      </sheetData>
      <sheetData sheetId="2434">
        <row r="2">
          <cell r="A2">
            <v>0</v>
          </cell>
        </row>
      </sheetData>
      <sheetData sheetId="2435">
        <row r="2">
          <cell r="A2">
            <v>0</v>
          </cell>
        </row>
      </sheetData>
      <sheetData sheetId="2436">
        <row r="2">
          <cell r="A2">
            <v>0</v>
          </cell>
        </row>
      </sheetData>
      <sheetData sheetId="2437">
        <row r="2">
          <cell r="A2">
            <v>0</v>
          </cell>
        </row>
      </sheetData>
      <sheetData sheetId="2438">
        <row r="2">
          <cell r="A2">
            <v>0</v>
          </cell>
        </row>
      </sheetData>
      <sheetData sheetId="2439">
        <row r="2">
          <cell r="A2">
            <v>0</v>
          </cell>
        </row>
      </sheetData>
      <sheetData sheetId="2440">
        <row r="2">
          <cell r="A2">
            <v>0</v>
          </cell>
        </row>
      </sheetData>
      <sheetData sheetId="2441">
        <row r="2">
          <cell r="A2">
            <v>0</v>
          </cell>
        </row>
      </sheetData>
      <sheetData sheetId="2442">
        <row r="2">
          <cell r="A2">
            <v>0</v>
          </cell>
        </row>
      </sheetData>
      <sheetData sheetId="2443">
        <row r="2">
          <cell r="A2">
            <v>0</v>
          </cell>
        </row>
      </sheetData>
      <sheetData sheetId="2444">
        <row r="2">
          <cell r="A2">
            <v>0</v>
          </cell>
        </row>
      </sheetData>
      <sheetData sheetId="2445">
        <row r="2">
          <cell r="A2">
            <v>0</v>
          </cell>
        </row>
      </sheetData>
      <sheetData sheetId="2446">
        <row r="2">
          <cell r="A2">
            <v>0</v>
          </cell>
        </row>
      </sheetData>
      <sheetData sheetId="2447">
        <row r="2">
          <cell r="A2">
            <v>0</v>
          </cell>
        </row>
      </sheetData>
      <sheetData sheetId="2448">
        <row r="2">
          <cell r="A2">
            <v>0</v>
          </cell>
        </row>
      </sheetData>
      <sheetData sheetId="2449">
        <row r="2">
          <cell r="A2">
            <v>0</v>
          </cell>
        </row>
      </sheetData>
      <sheetData sheetId="2450">
        <row r="2">
          <cell r="A2">
            <v>0</v>
          </cell>
        </row>
      </sheetData>
      <sheetData sheetId="2451">
        <row r="2">
          <cell r="A2">
            <v>0</v>
          </cell>
        </row>
      </sheetData>
      <sheetData sheetId="2452">
        <row r="2">
          <cell r="A2">
            <v>0</v>
          </cell>
        </row>
      </sheetData>
      <sheetData sheetId="2453">
        <row r="2">
          <cell r="A2">
            <v>0</v>
          </cell>
        </row>
      </sheetData>
      <sheetData sheetId="2454">
        <row r="2">
          <cell r="A2">
            <v>0</v>
          </cell>
        </row>
      </sheetData>
      <sheetData sheetId="2455">
        <row r="2">
          <cell r="A2">
            <v>0</v>
          </cell>
        </row>
      </sheetData>
      <sheetData sheetId="2456">
        <row r="2">
          <cell r="A2">
            <v>0</v>
          </cell>
        </row>
      </sheetData>
      <sheetData sheetId="2457">
        <row r="2">
          <cell r="A2">
            <v>0</v>
          </cell>
        </row>
      </sheetData>
      <sheetData sheetId="2458">
        <row r="2">
          <cell r="A2">
            <v>0</v>
          </cell>
        </row>
      </sheetData>
      <sheetData sheetId="2459">
        <row r="2">
          <cell r="A2">
            <v>0</v>
          </cell>
        </row>
      </sheetData>
      <sheetData sheetId="2460">
        <row r="2">
          <cell r="A2">
            <v>0</v>
          </cell>
        </row>
      </sheetData>
      <sheetData sheetId="2461">
        <row r="2">
          <cell r="A2">
            <v>0</v>
          </cell>
        </row>
      </sheetData>
      <sheetData sheetId="2462">
        <row r="2">
          <cell r="A2">
            <v>0</v>
          </cell>
        </row>
      </sheetData>
      <sheetData sheetId="2463">
        <row r="2">
          <cell r="A2">
            <v>0</v>
          </cell>
        </row>
      </sheetData>
      <sheetData sheetId="2464">
        <row r="2">
          <cell r="A2">
            <v>0</v>
          </cell>
        </row>
      </sheetData>
      <sheetData sheetId="2465">
        <row r="2">
          <cell r="A2">
            <v>0</v>
          </cell>
        </row>
      </sheetData>
      <sheetData sheetId="2466">
        <row r="2">
          <cell r="A2">
            <v>0</v>
          </cell>
        </row>
      </sheetData>
      <sheetData sheetId="2467">
        <row r="2">
          <cell r="A2">
            <v>0</v>
          </cell>
        </row>
      </sheetData>
      <sheetData sheetId="2468">
        <row r="2">
          <cell r="A2">
            <v>0</v>
          </cell>
        </row>
      </sheetData>
      <sheetData sheetId="2469">
        <row r="2">
          <cell r="A2">
            <v>0</v>
          </cell>
        </row>
      </sheetData>
      <sheetData sheetId="2470">
        <row r="2">
          <cell r="A2">
            <v>0</v>
          </cell>
        </row>
      </sheetData>
      <sheetData sheetId="2471">
        <row r="2">
          <cell r="A2">
            <v>0</v>
          </cell>
        </row>
      </sheetData>
      <sheetData sheetId="2472">
        <row r="2">
          <cell r="A2">
            <v>0</v>
          </cell>
        </row>
      </sheetData>
      <sheetData sheetId="2473">
        <row r="2">
          <cell r="A2">
            <v>0</v>
          </cell>
        </row>
      </sheetData>
      <sheetData sheetId="2474">
        <row r="2">
          <cell r="A2">
            <v>0</v>
          </cell>
        </row>
      </sheetData>
      <sheetData sheetId="2475">
        <row r="2">
          <cell r="A2">
            <v>0</v>
          </cell>
        </row>
      </sheetData>
      <sheetData sheetId="2476">
        <row r="2">
          <cell r="A2">
            <v>0</v>
          </cell>
        </row>
      </sheetData>
      <sheetData sheetId="2477">
        <row r="2">
          <cell r="A2">
            <v>0</v>
          </cell>
        </row>
      </sheetData>
      <sheetData sheetId="2478">
        <row r="2">
          <cell r="A2">
            <v>0</v>
          </cell>
        </row>
      </sheetData>
      <sheetData sheetId="2479">
        <row r="2">
          <cell r="A2">
            <v>0</v>
          </cell>
        </row>
      </sheetData>
      <sheetData sheetId="2480">
        <row r="2">
          <cell r="A2">
            <v>0</v>
          </cell>
        </row>
      </sheetData>
      <sheetData sheetId="2481">
        <row r="2">
          <cell r="A2">
            <v>0</v>
          </cell>
        </row>
      </sheetData>
      <sheetData sheetId="2482">
        <row r="2">
          <cell r="A2">
            <v>0</v>
          </cell>
        </row>
      </sheetData>
      <sheetData sheetId="2483">
        <row r="2">
          <cell r="A2">
            <v>0</v>
          </cell>
        </row>
      </sheetData>
      <sheetData sheetId="2484">
        <row r="2">
          <cell r="A2">
            <v>0</v>
          </cell>
        </row>
      </sheetData>
      <sheetData sheetId="2485">
        <row r="2">
          <cell r="A2">
            <v>0</v>
          </cell>
        </row>
      </sheetData>
      <sheetData sheetId="2486">
        <row r="2">
          <cell r="A2">
            <v>0</v>
          </cell>
        </row>
      </sheetData>
      <sheetData sheetId="2487">
        <row r="2">
          <cell r="A2">
            <v>0</v>
          </cell>
        </row>
      </sheetData>
      <sheetData sheetId="2488">
        <row r="2">
          <cell r="A2">
            <v>0</v>
          </cell>
        </row>
      </sheetData>
      <sheetData sheetId="2489">
        <row r="2">
          <cell r="A2">
            <v>0</v>
          </cell>
        </row>
      </sheetData>
      <sheetData sheetId="2490">
        <row r="2">
          <cell r="A2">
            <v>0</v>
          </cell>
        </row>
      </sheetData>
      <sheetData sheetId="2491">
        <row r="2">
          <cell r="A2">
            <v>0</v>
          </cell>
        </row>
      </sheetData>
      <sheetData sheetId="2492">
        <row r="2">
          <cell r="A2">
            <v>0</v>
          </cell>
        </row>
      </sheetData>
      <sheetData sheetId="2493">
        <row r="2">
          <cell r="A2">
            <v>0</v>
          </cell>
        </row>
      </sheetData>
      <sheetData sheetId="2494">
        <row r="2">
          <cell r="A2">
            <v>0</v>
          </cell>
        </row>
      </sheetData>
      <sheetData sheetId="2495">
        <row r="2">
          <cell r="A2">
            <v>0</v>
          </cell>
        </row>
      </sheetData>
      <sheetData sheetId="2496">
        <row r="2">
          <cell r="A2">
            <v>0</v>
          </cell>
        </row>
      </sheetData>
      <sheetData sheetId="2497">
        <row r="2">
          <cell r="A2">
            <v>0</v>
          </cell>
        </row>
      </sheetData>
      <sheetData sheetId="2498">
        <row r="2">
          <cell r="A2">
            <v>0</v>
          </cell>
        </row>
      </sheetData>
      <sheetData sheetId="2499">
        <row r="2">
          <cell r="A2">
            <v>0</v>
          </cell>
        </row>
      </sheetData>
      <sheetData sheetId="2500">
        <row r="2">
          <cell r="A2">
            <v>0</v>
          </cell>
        </row>
      </sheetData>
      <sheetData sheetId="2501">
        <row r="2">
          <cell r="A2">
            <v>0</v>
          </cell>
        </row>
      </sheetData>
      <sheetData sheetId="2502">
        <row r="2">
          <cell r="A2">
            <v>0</v>
          </cell>
        </row>
      </sheetData>
      <sheetData sheetId="2503">
        <row r="2">
          <cell r="A2">
            <v>0</v>
          </cell>
        </row>
      </sheetData>
      <sheetData sheetId="2504">
        <row r="2">
          <cell r="A2">
            <v>0</v>
          </cell>
        </row>
      </sheetData>
      <sheetData sheetId="2505">
        <row r="2">
          <cell r="A2">
            <v>0</v>
          </cell>
        </row>
      </sheetData>
      <sheetData sheetId="2506">
        <row r="2">
          <cell r="A2">
            <v>0</v>
          </cell>
        </row>
      </sheetData>
      <sheetData sheetId="2507">
        <row r="2">
          <cell r="A2">
            <v>0</v>
          </cell>
        </row>
      </sheetData>
      <sheetData sheetId="2508">
        <row r="2">
          <cell r="A2">
            <v>0</v>
          </cell>
        </row>
      </sheetData>
      <sheetData sheetId="2509">
        <row r="2">
          <cell r="A2">
            <v>0</v>
          </cell>
        </row>
      </sheetData>
      <sheetData sheetId="2510">
        <row r="2">
          <cell r="A2">
            <v>0</v>
          </cell>
        </row>
      </sheetData>
      <sheetData sheetId="2511">
        <row r="2">
          <cell r="A2">
            <v>0</v>
          </cell>
        </row>
      </sheetData>
      <sheetData sheetId="2512">
        <row r="2">
          <cell r="A2">
            <v>0</v>
          </cell>
        </row>
      </sheetData>
      <sheetData sheetId="2513">
        <row r="2">
          <cell r="A2">
            <v>0</v>
          </cell>
        </row>
      </sheetData>
      <sheetData sheetId="2514">
        <row r="2">
          <cell r="A2">
            <v>0</v>
          </cell>
        </row>
      </sheetData>
      <sheetData sheetId="2515">
        <row r="2">
          <cell r="A2">
            <v>0</v>
          </cell>
        </row>
      </sheetData>
      <sheetData sheetId="2516">
        <row r="2">
          <cell r="A2">
            <v>0</v>
          </cell>
        </row>
      </sheetData>
      <sheetData sheetId="2517">
        <row r="2">
          <cell r="A2">
            <v>0</v>
          </cell>
        </row>
      </sheetData>
      <sheetData sheetId="2518">
        <row r="2">
          <cell r="A2">
            <v>0</v>
          </cell>
        </row>
      </sheetData>
      <sheetData sheetId="2519">
        <row r="2">
          <cell r="A2">
            <v>0</v>
          </cell>
        </row>
      </sheetData>
      <sheetData sheetId="2520">
        <row r="2">
          <cell r="A2">
            <v>0</v>
          </cell>
        </row>
      </sheetData>
      <sheetData sheetId="2521">
        <row r="2">
          <cell r="A2">
            <v>0</v>
          </cell>
        </row>
      </sheetData>
      <sheetData sheetId="2522">
        <row r="2">
          <cell r="A2">
            <v>0</v>
          </cell>
        </row>
      </sheetData>
      <sheetData sheetId="2523">
        <row r="2">
          <cell r="A2">
            <v>0</v>
          </cell>
        </row>
      </sheetData>
      <sheetData sheetId="2524">
        <row r="2">
          <cell r="A2">
            <v>0</v>
          </cell>
        </row>
      </sheetData>
      <sheetData sheetId="2525">
        <row r="2">
          <cell r="A2">
            <v>0</v>
          </cell>
        </row>
      </sheetData>
      <sheetData sheetId="2526">
        <row r="2">
          <cell r="A2">
            <v>0</v>
          </cell>
        </row>
      </sheetData>
      <sheetData sheetId="2527">
        <row r="2">
          <cell r="A2">
            <v>0</v>
          </cell>
        </row>
      </sheetData>
      <sheetData sheetId="2528">
        <row r="2">
          <cell r="A2">
            <v>0</v>
          </cell>
        </row>
      </sheetData>
      <sheetData sheetId="2529">
        <row r="2">
          <cell r="A2">
            <v>0</v>
          </cell>
        </row>
      </sheetData>
      <sheetData sheetId="2530">
        <row r="2">
          <cell r="A2">
            <v>0</v>
          </cell>
        </row>
      </sheetData>
      <sheetData sheetId="2531">
        <row r="2">
          <cell r="A2">
            <v>0</v>
          </cell>
        </row>
      </sheetData>
      <sheetData sheetId="2532">
        <row r="2">
          <cell r="A2">
            <v>0</v>
          </cell>
        </row>
      </sheetData>
      <sheetData sheetId="2533">
        <row r="2">
          <cell r="A2">
            <v>0</v>
          </cell>
        </row>
      </sheetData>
      <sheetData sheetId="2534">
        <row r="2">
          <cell r="A2">
            <v>0</v>
          </cell>
        </row>
      </sheetData>
      <sheetData sheetId="2535">
        <row r="2">
          <cell r="A2">
            <v>0</v>
          </cell>
        </row>
      </sheetData>
      <sheetData sheetId="2536">
        <row r="2">
          <cell r="A2">
            <v>0</v>
          </cell>
        </row>
      </sheetData>
      <sheetData sheetId="2537">
        <row r="2">
          <cell r="A2">
            <v>0</v>
          </cell>
        </row>
      </sheetData>
      <sheetData sheetId="2538">
        <row r="2">
          <cell r="A2">
            <v>0</v>
          </cell>
        </row>
      </sheetData>
      <sheetData sheetId="2539">
        <row r="2">
          <cell r="A2">
            <v>0</v>
          </cell>
        </row>
      </sheetData>
      <sheetData sheetId="2540">
        <row r="2">
          <cell r="A2">
            <v>0</v>
          </cell>
        </row>
      </sheetData>
      <sheetData sheetId="2541">
        <row r="2">
          <cell r="A2">
            <v>0</v>
          </cell>
        </row>
      </sheetData>
      <sheetData sheetId="2542">
        <row r="2">
          <cell r="A2">
            <v>0</v>
          </cell>
        </row>
      </sheetData>
      <sheetData sheetId="2543">
        <row r="2">
          <cell r="A2">
            <v>0</v>
          </cell>
        </row>
      </sheetData>
      <sheetData sheetId="2544">
        <row r="2">
          <cell r="A2">
            <v>0</v>
          </cell>
        </row>
      </sheetData>
      <sheetData sheetId="2545">
        <row r="2">
          <cell r="A2">
            <v>0</v>
          </cell>
        </row>
      </sheetData>
      <sheetData sheetId="2546">
        <row r="2">
          <cell r="A2">
            <v>0</v>
          </cell>
        </row>
      </sheetData>
      <sheetData sheetId="2547">
        <row r="2">
          <cell r="A2">
            <v>0</v>
          </cell>
        </row>
      </sheetData>
      <sheetData sheetId="2548">
        <row r="2">
          <cell r="A2">
            <v>0</v>
          </cell>
        </row>
      </sheetData>
      <sheetData sheetId="2549">
        <row r="2">
          <cell r="A2">
            <v>0</v>
          </cell>
        </row>
      </sheetData>
      <sheetData sheetId="2550">
        <row r="2">
          <cell r="A2">
            <v>0</v>
          </cell>
        </row>
      </sheetData>
      <sheetData sheetId="2551">
        <row r="2">
          <cell r="A2">
            <v>0</v>
          </cell>
        </row>
      </sheetData>
      <sheetData sheetId="2552">
        <row r="2">
          <cell r="A2">
            <v>0</v>
          </cell>
        </row>
      </sheetData>
      <sheetData sheetId="2553">
        <row r="2">
          <cell r="A2">
            <v>0</v>
          </cell>
        </row>
      </sheetData>
      <sheetData sheetId="2554">
        <row r="2">
          <cell r="A2">
            <v>0</v>
          </cell>
        </row>
      </sheetData>
      <sheetData sheetId="2555">
        <row r="2">
          <cell r="A2">
            <v>0</v>
          </cell>
        </row>
      </sheetData>
      <sheetData sheetId="2556">
        <row r="2">
          <cell r="A2">
            <v>0</v>
          </cell>
        </row>
      </sheetData>
      <sheetData sheetId="2557">
        <row r="2">
          <cell r="A2">
            <v>0</v>
          </cell>
        </row>
      </sheetData>
      <sheetData sheetId="2558">
        <row r="2">
          <cell r="A2">
            <v>0</v>
          </cell>
        </row>
      </sheetData>
      <sheetData sheetId="2559">
        <row r="2">
          <cell r="A2">
            <v>0</v>
          </cell>
        </row>
      </sheetData>
      <sheetData sheetId="2560">
        <row r="2">
          <cell r="A2">
            <v>0</v>
          </cell>
        </row>
      </sheetData>
      <sheetData sheetId="2561">
        <row r="2">
          <cell r="A2">
            <v>0</v>
          </cell>
        </row>
      </sheetData>
      <sheetData sheetId="2562">
        <row r="2">
          <cell r="A2">
            <v>0</v>
          </cell>
        </row>
      </sheetData>
      <sheetData sheetId="2563">
        <row r="2">
          <cell r="A2">
            <v>0</v>
          </cell>
        </row>
      </sheetData>
      <sheetData sheetId="2564">
        <row r="2">
          <cell r="A2">
            <v>0</v>
          </cell>
        </row>
      </sheetData>
      <sheetData sheetId="2565">
        <row r="2">
          <cell r="A2">
            <v>0</v>
          </cell>
        </row>
      </sheetData>
      <sheetData sheetId="2566">
        <row r="2">
          <cell r="A2">
            <v>0</v>
          </cell>
        </row>
      </sheetData>
      <sheetData sheetId="2567">
        <row r="2">
          <cell r="A2">
            <v>0</v>
          </cell>
        </row>
      </sheetData>
      <sheetData sheetId="2568">
        <row r="2">
          <cell r="A2">
            <v>0</v>
          </cell>
        </row>
      </sheetData>
      <sheetData sheetId="2569">
        <row r="2">
          <cell r="A2">
            <v>0</v>
          </cell>
        </row>
      </sheetData>
      <sheetData sheetId="2570">
        <row r="2">
          <cell r="A2">
            <v>0</v>
          </cell>
        </row>
      </sheetData>
      <sheetData sheetId="2571">
        <row r="2">
          <cell r="A2">
            <v>0</v>
          </cell>
        </row>
      </sheetData>
      <sheetData sheetId="2572">
        <row r="2">
          <cell r="A2">
            <v>0</v>
          </cell>
        </row>
      </sheetData>
      <sheetData sheetId="2573">
        <row r="2">
          <cell r="A2">
            <v>0</v>
          </cell>
        </row>
      </sheetData>
      <sheetData sheetId="2574">
        <row r="2">
          <cell r="A2">
            <v>0</v>
          </cell>
        </row>
      </sheetData>
      <sheetData sheetId="2575">
        <row r="2">
          <cell r="A2">
            <v>0</v>
          </cell>
        </row>
      </sheetData>
      <sheetData sheetId="2576">
        <row r="2">
          <cell r="A2">
            <v>0</v>
          </cell>
        </row>
      </sheetData>
      <sheetData sheetId="2577">
        <row r="2">
          <cell r="A2">
            <v>0</v>
          </cell>
        </row>
      </sheetData>
      <sheetData sheetId="2578">
        <row r="2">
          <cell r="A2">
            <v>0</v>
          </cell>
        </row>
      </sheetData>
      <sheetData sheetId="2579">
        <row r="2">
          <cell r="A2">
            <v>0</v>
          </cell>
        </row>
      </sheetData>
      <sheetData sheetId="2580">
        <row r="2">
          <cell r="A2">
            <v>0</v>
          </cell>
        </row>
      </sheetData>
      <sheetData sheetId="2581">
        <row r="2">
          <cell r="A2">
            <v>0</v>
          </cell>
        </row>
      </sheetData>
      <sheetData sheetId="2582">
        <row r="2">
          <cell r="A2">
            <v>0</v>
          </cell>
        </row>
      </sheetData>
      <sheetData sheetId="2583">
        <row r="2">
          <cell r="A2">
            <v>0</v>
          </cell>
        </row>
      </sheetData>
      <sheetData sheetId="2584">
        <row r="2">
          <cell r="A2">
            <v>0</v>
          </cell>
        </row>
      </sheetData>
      <sheetData sheetId="2585">
        <row r="2">
          <cell r="A2">
            <v>0</v>
          </cell>
        </row>
      </sheetData>
      <sheetData sheetId="2586">
        <row r="2">
          <cell r="A2">
            <v>0</v>
          </cell>
        </row>
      </sheetData>
      <sheetData sheetId="2587">
        <row r="2">
          <cell r="A2">
            <v>0</v>
          </cell>
        </row>
      </sheetData>
      <sheetData sheetId="2588">
        <row r="2">
          <cell r="A2">
            <v>0</v>
          </cell>
        </row>
      </sheetData>
      <sheetData sheetId="2589">
        <row r="2">
          <cell r="A2">
            <v>0</v>
          </cell>
        </row>
      </sheetData>
      <sheetData sheetId="2590">
        <row r="2">
          <cell r="A2">
            <v>0</v>
          </cell>
        </row>
      </sheetData>
      <sheetData sheetId="2591"/>
      <sheetData sheetId="2592"/>
      <sheetData sheetId="2593"/>
      <sheetData sheetId="2594">
        <row r="2">
          <cell r="A2">
            <v>0</v>
          </cell>
        </row>
      </sheetData>
      <sheetData sheetId="2595">
        <row r="2">
          <cell r="A2">
            <v>0</v>
          </cell>
        </row>
      </sheetData>
      <sheetData sheetId="2596">
        <row r="2">
          <cell r="A2">
            <v>0</v>
          </cell>
        </row>
      </sheetData>
      <sheetData sheetId="2597">
        <row r="2">
          <cell r="A2">
            <v>0</v>
          </cell>
        </row>
      </sheetData>
      <sheetData sheetId="2598">
        <row r="2">
          <cell r="A2">
            <v>0</v>
          </cell>
        </row>
      </sheetData>
      <sheetData sheetId="2599">
        <row r="2">
          <cell r="A2">
            <v>0</v>
          </cell>
        </row>
      </sheetData>
      <sheetData sheetId="2600">
        <row r="2">
          <cell r="A2">
            <v>0</v>
          </cell>
        </row>
      </sheetData>
      <sheetData sheetId="2601">
        <row r="2">
          <cell r="A2">
            <v>0</v>
          </cell>
        </row>
      </sheetData>
      <sheetData sheetId="2602">
        <row r="2">
          <cell r="A2">
            <v>0</v>
          </cell>
        </row>
      </sheetData>
      <sheetData sheetId="2603">
        <row r="2">
          <cell r="A2">
            <v>0</v>
          </cell>
        </row>
      </sheetData>
      <sheetData sheetId="2604">
        <row r="2">
          <cell r="A2">
            <v>0</v>
          </cell>
        </row>
      </sheetData>
      <sheetData sheetId="2605">
        <row r="2">
          <cell r="A2">
            <v>0</v>
          </cell>
        </row>
      </sheetData>
      <sheetData sheetId="2606">
        <row r="2">
          <cell r="A2">
            <v>0</v>
          </cell>
        </row>
      </sheetData>
      <sheetData sheetId="2607">
        <row r="2">
          <cell r="A2">
            <v>0</v>
          </cell>
        </row>
      </sheetData>
      <sheetData sheetId="2608">
        <row r="2">
          <cell r="A2">
            <v>0</v>
          </cell>
        </row>
      </sheetData>
      <sheetData sheetId="2609">
        <row r="2">
          <cell r="A2">
            <v>0</v>
          </cell>
        </row>
      </sheetData>
      <sheetData sheetId="2610">
        <row r="2">
          <cell r="A2">
            <v>0</v>
          </cell>
        </row>
      </sheetData>
      <sheetData sheetId="2611">
        <row r="2">
          <cell r="A2">
            <v>0</v>
          </cell>
        </row>
      </sheetData>
      <sheetData sheetId="2612">
        <row r="2">
          <cell r="A2">
            <v>0</v>
          </cell>
        </row>
      </sheetData>
      <sheetData sheetId="2613">
        <row r="2">
          <cell r="A2">
            <v>0</v>
          </cell>
        </row>
      </sheetData>
      <sheetData sheetId="2614">
        <row r="2">
          <cell r="A2">
            <v>0</v>
          </cell>
        </row>
      </sheetData>
      <sheetData sheetId="2615">
        <row r="2">
          <cell r="A2">
            <v>0</v>
          </cell>
        </row>
      </sheetData>
      <sheetData sheetId="2616">
        <row r="2">
          <cell r="A2">
            <v>0</v>
          </cell>
        </row>
      </sheetData>
      <sheetData sheetId="2617">
        <row r="2">
          <cell r="A2">
            <v>0</v>
          </cell>
        </row>
      </sheetData>
      <sheetData sheetId="2618">
        <row r="2">
          <cell r="A2">
            <v>0</v>
          </cell>
        </row>
      </sheetData>
      <sheetData sheetId="2619">
        <row r="2">
          <cell r="A2">
            <v>0</v>
          </cell>
        </row>
      </sheetData>
      <sheetData sheetId="2620">
        <row r="2">
          <cell r="A2">
            <v>0</v>
          </cell>
        </row>
      </sheetData>
      <sheetData sheetId="2621">
        <row r="2">
          <cell r="A2">
            <v>0</v>
          </cell>
        </row>
      </sheetData>
      <sheetData sheetId="2622">
        <row r="2">
          <cell r="A2">
            <v>0</v>
          </cell>
        </row>
      </sheetData>
      <sheetData sheetId="2623">
        <row r="2">
          <cell r="A2">
            <v>0</v>
          </cell>
        </row>
      </sheetData>
      <sheetData sheetId="2624">
        <row r="2">
          <cell r="A2">
            <v>0</v>
          </cell>
        </row>
      </sheetData>
      <sheetData sheetId="2625">
        <row r="2">
          <cell r="A2">
            <v>0</v>
          </cell>
        </row>
      </sheetData>
      <sheetData sheetId="2626">
        <row r="2">
          <cell r="A2">
            <v>0</v>
          </cell>
        </row>
      </sheetData>
      <sheetData sheetId="2627">
        <row r="2">
          <cell r="A2">
            <v>0</v>
          </cell>
        </row>
      </sheetData>
      <sheetData sheetId="2628">
        <row r="2">
          <cell r="A2">
            <v>0</v>
          </cell>
        </row>
      </sheetData>
      <sheetData sheetId="2629">
        <row r="2">
          <cell r="A2">
            <v>0</v>
          </cell>
        </row>
      </sheetData>
      <sheetData sheetId="2630">
        <row r="2">
          <cell r="A2">
            <v>0</v>
          </cell>
        </row>
      </sheetData>
      <sheetData sheetId="2631">
        <row r="2">
          <cell r="A2">
            <v>0</v>
          </cell>
        </row>
      </sheetData>
      <sheetData sheetId="2632">
        <row r="2">
          <cell r="A2">
            <v>0</v>
          </cell>
        </row>
      </sheetData>
      <sheetData sheetId="2633">
        <row r="2">
          <cell r="A2">
            <v>0</v>
          </cell>
        </row>
      </sheetData>
      <sheetData sheetId="2634">
        <row r="2">
          <cell r="A2">
            <v>0</v>
          </cell>
        </row>
      </sheetData>
      <sheetData sheetId="2635">
        <row r="2">
          <cell r="A2">
            <v>0</v>
          </cell>
        </row>
      </sheetData>
      <sheetData sheetId="2636">
        <row r="2">
          <cell r="A2">
            <v>0</v>
          </cell>
        </row>
      </sheetData>
      <sheetData sheetId="2637">
        <row r="2">
          <cell r="A2">
            <v>0</v>
          </cell>
        </row>
      </sheetData>
      <sheetData sheetId="2638">
        <row r="2">
          <cell r="A2">
            <v>0</v>
          </cell>
        </row>
      </sheetData>
      <sheetData sheetId="2639">
        <row r="2">
          <cell r="A2">
            <v>0</v>
          </cell>
        </row>
      </sheetData>
      <sheetData sheetId="2640">
        <row r="2">
          <cell r="A2">
            <v>0</v>
          </cell>
        </row>
      </sheetData>
      <sheetData sheetId="2641">
        <row r="2">
          <cell r="A2">
            <v>0</v>
          </cell>
        </row>
      </sheetData>
      <sheetData sheetId="2642">
        <row r="2">
          <cell r="A2">
            <v>0</v>
          </cell>
        </row>
      </sheetData>
      <sheetData sheetId="2643">
        <row r="2">
          <cell r="A2">
            <v>0</v>
          </cell>
        </row>
      </sheetData>
      <sheetData sheetId="2644">
        <row r="2">
          <cell r="A2">
            <v>0</v>
          </cell>
        </row>
      </sheetData>
      <sheetData sheetId="2645">
        <row r="2">
          <cell r="A2">
            <v>0</v>
          </cell>
        </row>
      </sheetData>
      <sheetData sheetId="2646">
        <row r="2">
          <cell r="A2">
            <v>0</v>
          </cell>
        </row>
      </sheetData>
      <sheetData sheetId="2647">
        <row r="2">
          <cell r="A2">
            <v>0</v>
          </cell>
        </row>
      </sheetData>
      <sheetData sheetId="2648">
        <row r="2">
          <cell r="A2">
            <v>0</v>
          </cell>
        </row>
      </sheetData>
      <sheetData sheetId="2649">
        <row r="2">
          <cell r="A2">
            <v>0</v>
          </cell>
        </row>
      </sheetData>
      <sheetData sheetId="2650">
        <row r="2">
          <cell r="A2">
            <v>0</v>
          </cell>
        </row>
      </sheetData>
      <sheetData sheetId="2651">
        <row r="2">
          <cell r="A2">
            <v>0</v>
          </cell>
        </row>
      </sheetData>
      <sheetData sheetId="2652">
        <row r="2">
          <cell r="A2">
            <v>0</v>
          </cell>
        </row>
      </sheetData>
      <sheetData sheetId="2653">
        <row r="2">
          <cell r="A2">
            <v>0</v>
          </cell>
        </row>
      </sheetData>
      <sheetData sheetId="2654">
        <row r="2">
          <cell r="A2">
            <v>0</v>
          </cell>
        </row>
      </sheetData>
      <sheetData sheetId="2655">
        <row r="2">
          <cell r="A2">
            <v>0</v>
          </cell>
        </row>
      </sheetData>
      <sheetData sheetId="2656">
        <row r="2">
          <cell r="A2">
            <v>0</v>
          </cell>
        </row>
      </sheetData>
      <sheetData sheetId="2657">
        <row r="2">
          <cell r="A2">
            <v>0</v>
          </cell>
        </row>
      </sheetData>
      <sheetData sheetId="2658">
        <row r="2">
          <cell r="A2">
            <v>0</v>
          </cell>
        </row>
      </sheetData>
      <sheetData sheetId="2659">
        <row r="2">
          <cell r="A2">
            <v>0</v>
          </cell>
        </row>
      </sheetData>
      <sheetData sheetId="2660">
        <row r="2">
          <cell r="A2">
            <v>0</v>
          </cell>
        </row>
      </sheetData>
      <sheetData sheetId="2661">
        <row r="2">
          <cell r="A2">
            <v>0</v>
          </cell>
        </row>
      </sheetData>
      <sheetData sheetId="2662">
        <row r="2">
          <cell r="A2">
            <v>0</v>
          </cell>
        </row>
      </sheetData>
      <sheetData sheetId="2663">
        <row r="2">
          <cell r="A2">
            <v>0</v>
          </cell>
        </row>
      </sheetData>
      <sheetData sheetId="2664">
        <row r="2">
          <cell r="A2">
            <v>0</v>
          </cell>
        </row>
      </sheetData>
      <sheetData sheetId="2665">
        <row r="2">
          <cell r="A2">
            <v>0</v>
          </cell>
        </row>
      </sheetData>
      <sheetData sheetId="2666">
        <row r="2">
          <cell r="A2">
            <v>0</v>
          </cell>
        </row>
      </sheetData>
      <sheetData sheetId="2667">
        <row r="2">
          <cell r="A2">
            <v>0</v>
          </cell>
        </row>
      </sheetData>
      <sheetData sheetId="2668">
        <row r="2">
          <cell r="A2">
            <v>0</v>
          </cell>
        </row>
      </sheetData>
      <sheetData sheetId="2669">
        <row r="2">
          <cell r="A2">
            <v>0</v>
          </cell>
        </row>
      </sheetData>
      <sheetData sheetId="2670">
        <row r="2">
          <cell r="A2">
            <v>0</v>
          </cell>
        </row>
      </sheetData>
      <sheetData sheetId="2671">
        <row r="2">
          <cell r="A2">
            <v>0</v>
          </cell>
        </row>
      </sheetData>
      <sheetData sheetId="2672">
        <row r="2">
          <cell r="A2">
            <v>0</v>
          </cell>
        </row>
      </sheetData>
      <sheetData sheetId="2673">
        <row r="2">
          <cell r="A2">
            <v>0</v>
          </cell>
        </row>
      </sheetData>
      <sheetData sheetId="2674">
        <row r="2">
          <cell r="A2">
            <v>0</v>
          </cell>
        </row>
      </sheetData>
      <sheetData sheetId="2675">
        <row r="2">
          <cell r="A2">
            <v>0</v>
          </cell>
        </row>
      </sheetData>
      <sheetData sheetId="2676">
        <row r="2">
          <cell r="A2">
            <v>0</v>
          </cell>
        </row>
      </sheetData>
      <sheetData sheetId="2677">
        <row r="2">
          <cell r="A2">
            <v>0</v>
          </cell>
        </row>
      </sheetData>
      <sheetData sheetId="2678">
        <row r="2">
          <cell r="A2">
            <v>0</v>
          </cell>
        </row>
      </sheetData>
      <sheetData sheetId="2679">
        <row r="2">
          <cell r="A2">
            <v>0</v>
          </cell>
        </row>
      </sheetData>
      <sheetData sheetId="2680">
        <row r="2">
          <cell r="A2">
            <v>0</v>
          </cell>
        </row>
      </sheetData>
      <sheetData sheetId="2681">
        <row r="2">
          <cell r="A2">
            <v>0</v>
          </cell>
        </row>
      </sheetData>
      <sheetData sheetId="2682">
        <row r="2">
          <cell r="A2">
            <v>0</v>
          </cell>
        </row>
      </sheetData>
      <sheetData sheetId="2683">
        <row r="2">
          <cell r="A2">
            <v>0</v>
          </cell>
        </row>
      </sheetData>
      <sheetData sheetId="2684">
        <row r="2">
          <cell r="A2">
            <v>0</v>
          </cell>
        </row>
      </sheetData>
      <sheetData sheetId="2685">
        <row r="2">
          <cell r="A2">
            <v>0</v>
          </cell>
        </row>
      </sheetData>
      <sheetData sheetId="2686">
        <row r="2">
          <cell r="A2">
            <v>0</v>
          </cell>
        </row>
      </sheetData>
      <sheetData sheetId="2687">
        <row r="2">
          <cell r="A2">
            <v>0</v>
          </cell>
        </row>
      </sheetData>
      <sheetData sheetId="2688">
        <row r="2">
          <cell r="A2">
            <v>0</v>
          </cell>
        </row>
      </sheetData>
      <sheetData sheetId="2689">
        <row r="2">
          <cell r="A2">
            <v>0</v>
          </cell>
        </row>
      </sheetData>
      <sheetData sheetId="2690">
        <row r="2">
          <cell r="A2">
            <v>0</v>
          </cell>
        </row>
      </sheetData>
      <sheetData sheetId="2691">
        <row r="2">
          <cell r="A2">
            <v>0</v>
          </cell>
        </row>
      </sheetData>
      <sheetData sheetId="2692">
        <row r="2">
          <cell r="A2">
            <v>0</v>
          </cell>
        </row>
      </sheetData>
      <sheetData sheetId="2693">
        <row r="2">
          <cell r="A2">
            <v>0</v>
          </cell>
        </row>
      </sheetData>
      <sheetData sheetId="2694">
        <row r="2">
          <cell r="A2">
            <v>0</v>
          </cell>
        </row>
      </sheetData>
      <sheetData sheetId="2695">
        <row r="2">
          <cell r="A2">
            <v>0</v>
          </cell>
        </row>
      </sheetData>
      <sheetData sheetId="2696">
        <row r="2">
          <cell r="A2">
            <v>0</v>
          </cell>
        </row>
      </sheetData>
      <sheetData sheetId="2697">
        <row r="2">
          <cell r="A2">
            <v>0</v>
          </cell>
        </row>
      </sheetData>
      <sheetData sheetId="2698">
        <row r="2">
          <cell r="A2">
            <v>0</v>
          </cell>
        </row>
      </sheetData>
      <sheetData sheetId="2699">
        <row r="2">
          <cell r="A2">
            <v>0</v>
          </cell>
        </row>
      </sheetData>
      <sheetData sheetId="2700">
        <row r="2">
          <cell r="A2">
            <v>0</v>
          </cell>
        </row>
      </sheetData>
      <sheetData sheetId="2701">
        <row r="2">
          <cell r="A2">
            <v>0</v>
          </cell>
        </row>
      </sheetData>
      <sheetData sheetId="2702">
        <row r="2">
          <cell r="A2">
            <v>0</v>
          </cell>
        </row>
      </sheetData>
      <sheetData sheetId="2703">
        <row r="2">
          <cell r="A2">
            <v>0</v>
          </cell>
        </row>
      </sheetData>
      <sheetData sheetId="2704">
        <row r="2">
          <cell r="A2">
            <v>0</v>
          </cell>
        </row>
      </sheetData>
      <sheetData sheetId="2705">
        <row r="2">
          <cell r="A2">
            <v>0</v>
          </cell>
        </row>
      </sheetData>
      <sheetData sheetId="2706">
        <row r="2">
          <cell r="A2">
            <v>0</v>
          </cell>
        </row>
      </sheetData>
      <sheetData sheetId="2707">
        <row r="2">
          <cell r="A2">
            <v>0</v>
          </cell>
        </row>
      </sheetData>
      <sheetData sheetId="2708">
        <row r="2">
          <cell r="A2">
            <v>0</v>
          </cell>
        </row>
      </sheetData>
      <sheetData sheetId="2709">
        <row r="2">
          <cell r="A2">
            <v>0</v>
          </cell>
        </row>
      </sheetData>
      <sheetData sheetId="2710">
        <row r="2">
          <cell r="A2">
            <v>0</v>
          </cell>
        </row>
      </sheetData>
      <sheetData sheetId="2711">
        <row r="2">
          <cell r="A2">
            <v>0</v>
          </cell>
        </row>
      </sheetData>
      <sheetData sheetId="2712">
        <row r="2">
          <cell r="A2">
            <v>0</v>
          </cell>
        </row>
      </sheetData>
      <sheetData sheetId="2713">
        <row r="2">
          <cell r="A2">
            <v>0</v>
          </cell>
        </row>
      </sheetData>
      <sheetData sheetId="2714">
        <row r="2">
          <cell r="A2">
            <v>0</v>
          </cell>
        </row>
      </sheetData>
      <sheetData sheetId="2715">
        <row r="2">
          <cell r="A2">
            <v>0</v>
          </cell>
        </row>
      </sheetData>
      <sheetData sheetId="2716">
        <row r="2">
          <cell r="A2">
            <v>0</v>
          </cell>
        </row>
      </sheetData>
      <sheetData sheetId="2717">
        <row r="2">
          <cell r="A2">
            <v>0</v>
          </cell>
        </row>
      </sheetData>
      <sheetData sheetId="2718">
        <row r="2">
          <cell r="A2">
            <v>0</v>
          </cell>
        </row>
      </sheetData>
      <sheetData sheetId="2719">
        <row r="2">
          <cell r="A2">
            <v>0</v>
          </cell>
        </row>
      </sheetData>
      <sheetData sheetId="2720">
        <row r="2">
          <cell r="A2">
            <v>0</v>
          </cell>
        </row>
      </sheetData>
      <sheetData sheetId="2721">
        <row r="2">
          <cell r="A2">
            <v>0</v>
          </cell>
        </row>
      </sheetData>
      <sheetData sheetId="2722">
        <row r="2">
          <cell r="A2">
            <v>0</v>
          </cell>
        </row>
      </sheetData>
      <sheetData sheetId="2723">
        <row r="2">
          <cell r="A2">
            <v>0</v>
          </cell>
        </row>
      </sheetData>
      <sheetData sheetId="2724">
        <row r="2">
          <cell r="A2">
            <v>0</v>
          </cell>
        </row>
      </sheetData>
      <sheetData sheetId="2725">
        <row r="2">
          <cell r="A2">
            <v>0</v>
          </cell>
        </row>
      </sheetData>
      <sheetData sheetId="2726">
        <row r="2">
          <cell r="A2">
            <v>0</v>
          </cell>
        </row>
      </sheetData>
      <sheetData sheetId="2727">
        <row r="2">
          <cell r="A2">
            <v>0</v>
          </cell>
        </row>
      </sheetData>
      <sheetData sheetId="2728">
        <row r="2">
          <cell r="A2">
            <v>0</v>
          </cell>
        </row>
      </sheetData>
      <sheetData sheetId="2729">
        <row r="2">
          <cell r="A2">
            <v>0</v>
          </cell>
        </row>
      </sheetData>
      <sheetData sheetId="2730">
        <row r="2">
          <cell r="A2">
            <v>0</v>
          </cell>
        </row>
      </sheetData>
      <sheetData sheetId="2731">
        <row r="2">
          <cell r="A2">
            <v>0</v>
          </cell>
        </row>
      </sheetData>
      <sheetData sheetId="2732">
        <row r="2">
          <cell r="A2">
            <v>0</v>
          </cell>
        </row>
      </sheetData>
      <sheetData sheetId="2733">
        <row r="2">
          <cell r="A2">
            <v>0</v>
          </cell>
        </row>
      </sheetData>
      <sheetData sheetId="2734">
        <row r="2">
          <cell r="A2">
            <v>0</v>
          </cell>
        </row>
      </sheetData>
      <sheetData sheetId="2735">
        <row r="2">
          <cell r="A2">
            <v>0</v>
          </cell>
        </row>
      </sheetData>
      <sheetData sheetId="2736">
        <row r="2">
          <cell r="A2">
            <v>0</v>
          </cell>
        </row>
      </sheetData>
      <sheetData sheetId="2737">
        <row r="2">
          <cell r="A2">
            <v>0</v>
          </cell>
        </row>
      </sheetData>
      <sheetData sheetId="2738">
        <row r="2">
          <cell r="A2">
            <v>0</v>
          </cell>
        </row>
      </sheetData>
      <sheetData sheetId="2739">
        <row r="2">
          <cell r="A2">
            <v>0</v>
          </cell>
        </row>
      </sheetData>
      <sheetData sheetId="2740">
        <row r="2">
          <cell r="A2">
            <v>0</v>
          </cell>
        </row>
      </sheetData>
      <sheetData sheetId="2741">
        <row r="2">
          <cell r="A2">
            <v>0</v>
          </cell>
        </row>
      </sheetData>
      <sheetData sheetId="2742">
        <row r="2">
          <cell r="A2">
            <v>0</v>
          </cell>
        </row>
      </sheetData>
      <sheetData sheetId="2743">
        <row r="2">
          <cell r="A2">
            <v>0</v>
          </cell>
        </row>
      </sheetData>
      <sheetData sheetId="2744">
        <row r="2">
          <cell r="A2">
            <v>0</v>
          </cell>
        </row>
      </sheetData>
      <sheetData sheetId="2745">
        <row r="2">
          <cell r="A2">
            <v>0</v>
          </cell>
        </row>
      </sheetData>
      <sheetData sheetId="2746">
        <row r="2">
          <cell r="A2">
            <v>0</v>
          </cell>
        </row>
      </sheetData>
      <sheetData sheetId="2747">
        <row r="2">
          <cell r="A2">
            <v>0</v>
          </cell>
        </row>
      </sheetData>
      <sheetData sheetId="2748">
        <row r="2">
          <cell r="A2">
            <v>0</v>
          </cell>
        </row>
      </sheetData>
      <sheetData sheetId="2749">
        <row r="2">
          <cell r="A2">
            <v>0</v>
          </cell>
        </row>
      </sheetData>
      <sheetData sheetId="2750">
        <row r="2">
          <cell r="A2">
            <v>0</v>
          </cell>
        </row>
      </sheetData>
      <sheetData sheetId="2751">
        <row r="2">
          <cell r="A2">
            <v>0</v>
          </cell>
        </row>
      </sheetData>
      <sheetData sheetId="2752">
        <row r="2">
          <cell r="A2">
            <v>0</v>
          </cell>
        </row>
      </sheetData>
      <sheetData sheetId="2753">
        <row r="2">
          <cell r="A2">
            <v>0</v>
          </cell>
        </row>
      </sheetData>
      <sheetData sheetId="2754">
        <row r="2">
          <cell r="A2">
            <v>0</v>
          </cell>
        </row>
      </sheetData>
      <sheetData sheetId="2755">
        <row r="2">
          <cell r="A2">
            <v>0</v>
          </cell>
        </row>
      </sheetData>
      <sheetData sheetId="2756">
        <row r="2">
          <cell r="A2">
            <v>0</v>
          </cell>
        </row>
      </sheetData>
      <sheetData sheetId="2757">
        <row r="2">
          <cell r="A2">
            <v>0</v>
          </cell>
        </row>
      </sheetData>
      <sheetData sheetId="2758">
        <row r="2">
          <cell r="A2">
            <v>0</v>
          </cell>
        </row>
      </sheetData>
      <sheetData sheetId="2759">
        <row r="2">
          <cell r="A2">
            <v>0</v>
          </cell>
        </row>
      </sheetData>
      <sheetData sheetId="2760">
        <row r="2">
          <cell r="A2">
            <v>0</v>
          </cell>
        </row>
      </sheetData>
      <sheetData sheetId="2761">
        <row r="2">
          <cell r="A2">
            <v>0</v>
          </cell>
        </row>
      </sheetData>
      <sheetData sheetId="2762">
        <row r="2">
          <cell r="A2">
            <v>0</v>
          </cell>
        </row>
      </sheetData>
      <sheetData sheetId="2763">
        <row r="2">
          <cell r="A2">
            <v>0</v>
          </cell>
        </row>
      </sheetData>
      <sheetData sheetId="2764">
        <row r="2">
          <cell r="A2">
            <v>0</v>
          </cell>
        </row>
      </sheetData>
      <sheetData sheetId="2765">
        <row r="2">
          <cell r="A2">
            <v>0</v>
          </cell>
        </row>
      </sheetData>
      <sheetData sheetId="2766">
        <row r="2">
          <cell r="A2">
            <v>0</v>
          </cell>
        </row>
      </sheetData>
      <sheetData sheetId="2767">
        <row r="2">
          <cell r="A2">
            <v>0</v>
          </cell>
        </row>
      </sheetData>
      <sheetData sheetId="2768">
        <row r="2">
          <cell r="A2">
            <v>0</v>
          </cell>
        </row>
      </sheetData>
      <sheetData sheetId="2769">
        <row r="2">
          <cell r="A2">
            <v>0</v>
          </cell>
        </row>
      </sheetData>
      <sheetData sheetId="2770">
        <row r="2">
          <cell r="A2">
            <v>0</v>
          </cell>
        </row>
      </sheetData>
      <sheetData sheetId="2771">
        <row r="2">
          <cell r="A2">
            <v>0</v>
          </cell>
        </row>
      </sheetData>
      <sheetData sheetId="2772">
        <row r="2">
          <cell r="A2">
            <v>0</v>
          </cell>
        </row>
      </sheetData>
      <sheetData sheetId="2773">
        <row r="2">
          <cell r="A2">
            <v>0</v>
          </cell>
        </row>
      </sheetData>
      <sheetData sheetId="2774">
        <row r="2">
          <cell r="A2">
            <v>0</v>
          </cell>
        </row>
      </sheetData>
      <sheetData sheetId="2775">
        <row r="2">
          <cell r="A2">
            <v>0</v>
          </cell>
        </row>
      </sheetData>
      <sheetData sheetId="2776">
        <row r="2">
          <cell r="A2">
            <v>0</v>
          </cell>
        </row>
      </sheetData>
      <sheetData sheetId="2777">
        <row r="2">
          <cell r="A2">
            <v>0</v>
          </cell>
        </row>
      </sheetData>
      <sheetData sheetId="2778">
        <row r="2">
          <cell r="A2">
            <v>0</v>
          </cell>
        </row>
      </sheetData>
      <sheetData sheetId="2779">
        <row r="2">
          <cell r="A2">
            <v>0</v>
          </cell>
        </row>
      </sheetData>
      <sheetData sheetId="2780">
        <row r="2">
          <cell r="A2">
            <v>0</v>
          </cell>
        </row>
      </sheetData>
      <sheetData sheetId="2781">
        <row r="2">
          <cell r="A2">
            <v>0</v>
          </cell>
        </row>
      </sheetData>
      <sheetData sheetId="2782">
        <row r="2">
          <cell r="A2">
            <v>0</v>
          </cell>
        </row>
      </sheetData>
      <sheetData sheetId="2783">
        <row r="2">
          <cell r="A2">
            <v>0</v>
          </cell>
        </row>
      </sheetData>
      <sheetData sheetId="2784">
        <row r="2">
          <cell r="A2">
            <v>0</v>
          </cell>
        </row>
      </sheetData>
      <sheetData sheetId="2785">
        <row r="2">
          <cell r="A2">
            <v>0</v>
          </cell>
        </row>
      </sheetData>
      <sheetData sheetId="2786">
        <row r="2">
          <cell r="A2">
            <v>0</v>
          </cell>
        </row>
      </sheetData>
      <sheetData sheetId="2787">
        <row r="2">
          <cell r="A2">
            <v>0</v>
          </cell>
        </row>
      </sheetData>
      <sheetData sheetId="2788">
        <row r="2">
          <cell r="A2">
            <v>0</v>
          </cell>
        </row>
      </sheetData>
      <sheetData sheetId="2789">
        <row r="2">
          <cell r="A2">
            <v>0</v>
          </cell>
        </row>
      </sheetData>
      <sheetData sheetId="2790">
        <row r="2">
          <cell r="A2">
            <v>0</v>
          </cell>
        </row>
      </sheetData>
      <sheetData sheetId="2791">
        <row r="2">
          <cell r="A2">
            <v>0</v>
          </cell>
        </row>
      </sheetData>
      <sheetData sheetId="2792">
        <row r="2">
          <cell r="A2">
            <v>0</v>
          </cell>
        </row>
      </sheetData>
      <sheetData sheetId="2793">
        <row r="2">
          <cell r="A2">
            <v>0</v>
          </cell>
        </row>
      </sheetData>
      <sheetData sheetId="2794">
        <row r="2">
          <cell r="A2">
            <v>0</v>
          </cell>
        </row>
      </sheetData>
      <sheetData sheetId="2795">
        <row r="2">
          <cell r="A2">
            <v>0</v>
          </cell>
        </row>
      </sheetData>
      <sheetData sheetId="2796">
        <row r="2">
          <cell r="A2">
            <v>0</v>
          </cell>
        </row>
      </sheetData>
      <sheetData sheetId="2797">
        <row r="2">
          <cell r="A2">
            <v>0</v>
          </cell>
        </row>
      </sheetData>
      <sheetData sheetId="2798">
        <row r="2">
          <cell r="A2">
            <v>0</v>
          </cell>
        </row>
      </sheetData>
      <sheetData sheetId="2799">
        <row r="2">
          <cell r="A2">
            <v>0</v>
          </cell>
        </row>
      </sheetData>
      <sheetData sheetId="2800">
        <row r="2">
          <cell r="A2">
            <v>0</v>
          </cell>
        </row>
      </sheetData>
      <sheetData sheetId="2801">
        <row r="2">
          <cell r="A2">
            <v>0</v>
          </cell>
        </row>
      </sheetData>
      <sheetData sheetId="2802">
        <row r="2">
          <cell r="A2">
            <v>0</v>
          </cell>
        </row>
      </sheetData>
      <sheetData sheetId="2803">
        <row r="2">
          <cell r="A2">
            <v>0</v>
          </cell>
        </row>
      </sheetData>
      <sheetData sheetId="2804">
        <row r="2">
          <cell r="A2">
            <v>0</v>
          </cell>
        </row>
      </sheetData>
      <sheetData sheetId="2805">
        <row r="2">
          <cell r="A2">
            <v>0</v>
          </cell>
        </row>
      </sheetData>
      <sheetData sheetId="2806">
        <row r="2">
          <cell r="A2">
            <v>0</v>
          </cell>
        </row>
      </sheetData>
      <sheetData sheetId="2807">
        <row r="2">
          <cell r="A2">
            <v>0</v>
          </cell>
        </row>
      </sheetData>
      <sheetData sheetId="2808">
        <row r="2">
          <cell r="A2">
            <v>0</v>
          </cell>
        </row>
      </sheetData>
      <sheetData sheetId="2809">
        <row r="2">
          <cell r="A2">
            <v>0</v>
          </cell>
        </row>
      </sheetData>
      <sheetData sheetId="2810">
        <row r="2">
          <cell r="A2">
            <v>0</v>
          </cell>
        </row>
      </sheetData>
      <sheetData sheetId="2811">
        <row r="2">
          <cell r="A2">
            <v>0</v>
          </cell>
        </row>
      </sheetData>
      <sheetData sheetId="2812">
        <row r="2">
          <cell r="A2">
            <v>0</v>
          </cell>
        </row>
      </sheetData>
      <sheetData sheetId="2813">
        <row r="2">
          <cell r="A2">
            <v>0</v>
          </cell>
        </row>
      </sheetData>
      <sheetData sheetId="2814">
        <row r="2">
          <cell r="A2">
            <v>0</v>
          </cell>
        </row>
      </sheetData>
      <sheetData sheetId="2815">
        <row r="2">
          <cell r="A2">
            <v>0</v>
          </cell>
        </row>
      </sheetData>
      <sheetData sheetId="2816">
        <row r="2">
          <cell r="A2">
            <v>0</v>
          </cell>
        </row>
      </sheetData>
      <sheetData sheetId="2817">
        <row r="2">
          <cell r="A2">
            <v>0</v>
          </cell>
        </row>
      </sheetData>
      <sheetData sheetId="2818">
        <row r="2">
          <cell r="A2">
            <v>0</v>
          </cell>
        </row>
      </sheetData>
      <sheetData sheetId="2819">
        <row r="2">
          <cell r="A2">
            <v>0</v>
          </cell>
        </row>
      </sheetData>
      <sheetData sheetId="2820">
        <row r="2">
          <cell r="A2">
            <v>0</v>
          </cell>
        </row>
      </sheetData>
      <sheetData sheetId="2821">
        <row r="2">
          <cell r="A2">
            <v>0</v>
          </cell>
        </row>
      </sheetData>
      <sheetData sheetId="2822">
        <row r="2">
          <cell r="A2">
            <v>0</v>
          </cell>
        </row>
      </sheetData>
      <sheetData sheetId="2823">
        <row r="2">
          <cell r="A2">
            <v>0</v>
          </cell>
        </row>
      </sheetData>
      <sheetData sheetId="2824">
        <row r="2">
          <cell r="A2">
            <v>0</v>
          </cell>
        </row>
      </sheetData>
      <sheetData sheetId="2825">
        <row r="2">
          <cell r="A2">
            <v>0</v>
          </cell>
        </row>
      </sheetData>
      <sheetData sheetId="2826">
        <row r="2">
          <cell r="A2">
            <v>0</v>
          </cell>
        </row>
      </sheetData>
      <sheetData sheetId="2827">
        <row r="2">
          <cell r="A2">
            <v>0</v>
          </cell>
        </row>
      </sheetData>
      <sheetData sheetId="2828">
        <row r="2">
          <cell r="A2">
            <v>0</v>
          </cell>
        </row>
      </sheetData>
      <sheetData sheetId="2829">
        <row r="2">
          <cell r="A2">
            <v>0</v>
          </cell>
        </row>
      </sheetData>
      <sheetData sheetId="2830">
        <row r="2">
          <cell r="A2">
            <v>0</v>
          </cell>
        </row>
      </sheetData>
      <sheetData sheetId="2831">
        <row r="2">
          <cell r="A2">
            <v>0</v>
          </cell>
        </row>
      </sheetData>
      <sheetData sheetId="2832">
        <row r="2">
          <cell r="A2">
            <v>0</v>
          </cell>
        </row>
      </sheetData>
      <sheetData sheetId="2833">
        <row r="2">
          <cell r="A2">
            <v>0</v>
          </cell>
        </row>
      </sheetData>
      <sheetData sheetId="2834">
        <row r="2">
          <cell r="A2">
            <v>0</v>
          </cell>
        </row>
      </sheetData>
      <sheetData sheetId="2835">
        <row r="2">
          <cell r="A2">
            <v>0</v>
          </cell>
        </row>
      </sheetData>
      <sheetData sheetId="2836">
        <row r="2">
          <cell r="A2">
            <v>0</v>
          </cell>
        </row>
      </sheetData>
      <sheetData sheetId="2837">
        <row r="2">
          <cell r="A2">
            <v>0</v>
          </cell>
        </row>
      </sheetData>
      <sheetData sheetId="2838">
        <row r="2">
          <cell r="A2">
            <v>0</v>
          </cell>
        </row>
      </sheetData>
      <sheetData sheetId="2839">
        <row r="2">
          <cell r="A2">
            <v>0</v>
          </cell>
        </row>
      </sheetData>
      <sheetData sheetId="2840">
        <row r="2">
          <cell r="A2">
            <v>0</v>
          </cell>
        </row>
      </sheetData>
      <sheetData sheetId="2841">
        <row r="2">
          <cell r="A2">
            <v>0</v>
          </cell>
        </row>
      </sheetData>
      <sheetData sheetId="2842">
        <row r="2">
          <cell r="A2">
            <v>0</v>
          </cell>
        </row>
      </sheetData>
      <sheetData sheetId="2843">
        <row r="2">
          <cell r="A2">
            <v>0</v>
          </cell>
        </row>
      </sheetData>
      <sheetData sheetId="2844">
        <row r="2">
          <cell r="A2">
            <v>0</v>
          </cell>
        </row>
      </sheetData>
      <sheetData sheetId="2845">
        <row r="2">
          <cell r="A2">
            <v>0</v>
          </cell>
        </row>
      </sheetData>
      <sheetData sheetId="2846">
        <row r="2">
          <cell r="A2">
            <v>0</v>
          </cell>
        </row>
      </sheetData>
      <sheetData sheetId="2847">
        <row r="2">
          <cell r="A2">
            <v>0</v>
          </cell>
        </row>
      </sheetData>
      <sheetData sheetId="2848">
        <row r="2">
          <cell r="A2">
            <v>0</v>
          </cell>
        </row>
      </sheetData>
      <sheetData sheetId="2849">
        <row r="2">
          <cell r="A2">
            <v>0</v>
          </cell>
        </row>
      </sheetData>
      <sheetData sheetId="2850">
        <row r="2">
          <cell r="A2">
            <v>0</v>
          </cell>
        </row>
      </sheetData>
      <sheetData sheetId="2851">
        <row r="2">
          <cell r="A2">
            <v>0</v>
          </cell>
        </row>
      </sheetData>
      <sheetData sheetId="2852">
        <row r="2">
          <cell r="A2">
            <v>0</v>
          </cell>
        </row>
      </sheetData>
      <sheetData sheetId="2853">
        <row r="2">
          <cell r="A2">
            <v>0</v>
          </cell>
        </row>
      </sheetData>
      <sheetData sheetId="2854">
        <row r="2">
          <cell r="A2">
            <v>0</v>
          </cell>
        </row>
      </sheetData>
      <sheetData sheetId="2855">
        <row r="2">
          <cell r="A2">
            <v>0</v>
          </cell>
        </row>
      </sheetData>
      <sheetData sheetId="2856">
        <row r="2">
          <cell r="A2">
            <v>0</v>
          </cell>
        </row>
      </sheetData>
      <sheetData sheetId="2857">
        <row r="2">
          <cell r="A2">
            <v>0</v>
          </cell>
        </row>
      </sheetData>
      <sheetData sheetId="2858">
        <row r="2">
          <cell r="A2">
            <v>0</v>
          </cell>
        </row>
      </sheetData>
      <sheetData sheetId="2859">
        <row r="2">
          <cell r="A2">
            <v>0</v>
          </cell>
        </row>
      </sheetData>
      <sheetData sheetId="2860">
        <row r="2">
          <cell r="A2">
            <v>0</v>
          </cell>
        </row>
      </sheetData>
      <sheetData sheetId="2861">
        <row r="2">
          <cell r="A2">
            <v>0</v>
          </cell>
        </row>
      </sheetData>
      <sheetData sheetId="2862">
        <row r="2">
          <cell r="A2">
            <v>0</v>
          </cell>
        </row>
      </sheetData>
      <sheetData sheetId="2863">
        <row r="2">
          <cell r="A2">
            <v>0</v>
          </cell>
        </row>
      </sheetData>
      <sheetData sheetId="2864">
        <row r="2">
          <cell r="A2">
            <v>0</v>
          </cell>
        </row>
      </sheetData>
      <sheetData sheetId="2865">
        <row r="2">
          <cell r="A2">
            <v>0</v>
          </cell>
        </row>
      </sheetData>
      <sheetData sheetId="2866">
        <row r="2">
          <cell r="A2">
            <v>0</v>
          </cell>
        </row>
      </sheetData>
      <sheetData sheetId="2867">
        <row r="2">
          <cell r="A2">
            <v>0</v>
          </cell>
        </row>
      </sheetData>
      <sheetData sheetId="2868">
        <row r="2">
          <cell r="A2">
            <v>0</v>
          </cell>
        </row>
      </sheetData>
      <sheetData sheetId="2869">
        <row r="2">
          <cell r="A2">
            <v>0</v>
          </cell>
        </row>
      </sheetData>
      <sheetData sheetId="2870">
        <row r="2">
          <cell r="A2">
            <v>0</v>
          </cell>
        </row>
      </sheetData>
      <sheetData sheetId="2871">
        <row r="2">
          <cell r="A2">
            <v>0</v>
          </cell>
        </row>
      </sheetData>
      <sheetData sheetId="2872">
        <row r="2">
          <cell r="A2">
            <v>0</v>
          </cell>
        </row>
      </sheetData>
      <sheetData sheetId="2873">
        <row r="2">
          <cell r="A2">
            <v>0</v>
          </cell>
        </row>
      </sheetData>
      <sheetData sheetId="2874">
        <row r="2">
          <cell r="A2">
            <v>0</v>
          </cell>
        </row>
      </sheetData>
      <sheetData sheetId="2875">
        <row r="2">
          <cell r="A2">
            <v>0</v>
          </cell>
        </row>
      </sheetData>
      <sheetData sheetId="2876">
        <row r="2">
          <cell r="A2">
            <v>0</v>
          </cell>
        </row>
      </sheetData>
      <sheetData sheetId="2877">
        <row r="2">
          <cell r="A2">
            <v>0</v>
          </cell>
        </row>
      </sheetData>
      <sheetData sheetId="2878">
        <row r="2">
          <cell r="A2">
            <v>0</v>
          </cell>
        </row>
      </sheetData>
      <sheetData sheetId="2879">
        <row r="2">
          <cell r="A2">
            <v>0</v>
          </cell>
        </row>
      </sheetData>
      <sheetData sheetId="2880">
        <row r="2">
          <cell r="A2">
            <v>0</v>
          </cell>
        </row>
      </sheetData>
      <sheetData sheetId="2881">
        <row r="2">
          <cell r="A2">
            <v>0</v>
          </cell>
        </row>
      </sheetData>
      <sheetData sheetId="2882">
        <row r="2">
          <cell r="A2">
            <v>0</v>
          </cell>
        </row>
      </sheetData>
      <sheetData sheetId="2883">
        <row r="2">
          <cell r="A2">
            <v>0</v>
          </cell>
        </row>
      </sheetData>
      <sheetData sheetId="2884">
        <row r="2">
          <cell r="A2">
            <v>0</v>
          </cell>
        </row>
      </sheetData>
      <sheetData sheetId="2885">
        <row r="2">
          <cell r="A2">
            <v>0</v>
          </cell>
        </row>
      </sheetData>
      <sheetData sheetId="2886">
        <row r="2">
          <cell r="A2">
            <v>0</v>
          </cell>
        </row>
      </sheetData>
      <sheetData sheetId="2887">
        <row r="2">
          <cell r="A2">
            <v>0</v>
          </cell>
        </row>
      </sheetData>
      <sheetData sheetId="2888">
        <row r="2">
          <cell r="A2">
            <v>0</v>
          </cell>
        </row>
      </sheetData>
      <sheetData sheetId="2889">
        <row r="2">
          <cell r="A2">
            <v>0</v>
          </cell>
        </row>
      </sheetData>
      <sheetData sheetId="2890">
        <row r="2">
          <cell r="A2">
            <v>0</v>
          </cell>
        </row>
      </sheetData>
      <sheetData sheetId="2891">
        <row r="2">
          <cell r="A2">
            <v>0</v>
          </cell>
        </row>
      </sheetData>
      <sheetData sheetId="2892">
        <row r="2">
          <cell r="A2">
            <v>0</v>
          </cell>
        </row>
      </sheetData>
      <sheetData sheetId="2893">
        <row r="2">
          <cell r="A2">
            <v>0</v>
          </cell>
        </row>
      </sheetData>
      <sheetData sheetId="2894">
        <row r="2">
          <cell r="A2">
            <v>0</v>
          </cell>
        </row>
      </sheetData>
      <sheetData sheetId="2895">
        <row r="2">
          <cell r="A2">
            <v>0</v>
          </cell>
        </row>
      </sheetData>
      <sheetData sheetId="2896">
        <row r="2">
          <cell r="A2">
            <v>0</v>
          </cell>
        </row>
      </sheetData>
      <sheetData sheetId="2897">
        <row r="2">
          <cell r="A2">
            <v>0</v>
          </cell>
        </row>
      </sheetData>
      <sheetData sheetId="2898">
        <row r="2">
          <cell r="A2">
            <v>0</v>
          </cell>
        </row>
      </sheetData>
      <sheetData sheetId="2899">
        <row r="2">
          <cell r="A2">
            <v>0</v>
          </cell>
        </row>
      </sheetData>
      <sheetData sheetId="2900">
        <row r="2">
          <cell r="A2">
            <v>0</v>
          </cell>
        </row>
      </sheetData>
      <sheetData sheetId="2901">
        <row r="2">
          <cell r="A2">
            <v>0</v>
          </cell>
        </row>
      </sheetData>
      <sheetData sheetId="2902">
        <row r="2">
          <cell r="A2">
            <v>0</v>
          </cell>
        </row>
      </sheetData>
      <sheetData sheetId="2903">
        <row r="2">
          <cell r="A2">
            <v>0</v>
          </cell>
        </row>
      </sheetData>
      <sheetData sheetId="2904">
        <row r="2">
          <cell r="A2">
            <v>0</v>
          </cell>
        </row>
      </sheetData>
      <sheetData sheetId="2905">
        <row r="2">
          <cell r="A2">
            <v>0</v>
          </cell>
        </row>
      </sheetData>
      <sheetData sheetId="2906">
        <row r="2">
          <cell r="A2">
            <v>0</v>
          </cell>
        </row>
      </sheetData>
      <sheetData sheetId="2907">
        <row r="2">
          <cell r="A2">
            <v>0</v>
          </cell>
        </row>
      </sheetData>
      <sheetData sheetId="2908">
        <row r="2">
          <cell r="A2">
            <v>0</v>
          </cell>
        </row>
      </sheetData>
      <sheetData sheetId="2909">
        <row r="2">
          <cell r="A2">
            <v>0</v>
          </cell>
        </row>
      </sheetData>
      <sheetData sheetId="2910">
        <row r="2">
          <cell r="A2">
            <v>0</v>
          </cell>
        </row>
      </sheetData>
      <sheetData sheetId="2911">
        <row r="2">
          <cell r="A2">
            <v>0</v>
          </cell>
        </row>
      </sheetData>
      <sheetData sheetId="2912">
        <row r="2">
          <cell r="A2">
            <v>0</v>
          </cell>
        </row>
      </sheetData>
      <sheetData sheetId="2913">
        <row r="2">
          <cell r="A2">
            <v>0</v>
          </cell>
        </row>
      </sheetData>
      <sheetData sheetId="2914">
        <row r="2">
          <cell r="A2">
            <v>0</v>
          </cell>
        </row>
      </sheetData>
      <sheetData sheetId="2915">
        <row r="2">
          <cell r="A2">
            <v>0</v>
          </cell>
        </row>
      </sheetData>
      <sheetData sheetId="2916">
        <row r="2">
          <cell r="A2">
            <v>0</v>
          </cell>
        </row>
      </sheetData>
      <sheetData sheetId="2917">
        <row r="2">
          <cell r="A2">
            <v>0</v>
          </cell>
        </row>
      </sheetData>
      <sheetData sheetId="2918">
        <row r="2">
          <cell r="A2">
            <v>0</v>
          </cell>
        </row>
      </sheetData>
      <sheetData sheetId="2919">
        <row r="2">
          <cell r="A2">
            <v>0</v>
          </cell>
        </row>
      </sheetData>
      <sheetData sheetId="2920">
        <row r="2">
          <cell r="A2">
            <v>0</v>
          </cell>
        </row>
      </sheetData>
      <sheetData sheetId="2921">
        <row r="2">
          <cell r="A2">
            <v>0</v>
          </cell>
        </row>
      </sheetData>
      <sheetData sheetId="2922">
        <row r="2">
          <cell r="A2">
            <v>0</v>
          </cell>
        </row>
      </sheetData>
      <sheetData sheetId="2923">
        <row r="2">
          <cell r="A2">
            <v>0</v>
          </cell>
        </row>
      </sheetData>
      <sheetData sheetId="2924">
        <row r="2">
          <cell r="A2">
            <v>0</v>
          </cell>
        </row>
      </sheetData>
      <sheetData sheetId="2925">
        <row r="2">
          <cell r="A2">
            <v>0</v>
          </cell>
        </row>
      </sheetData>
      <sheetData sheetId="2926">
        <row r="2">
          <cell r="A2">
            <v>0</v>
          </cell>
        </row>
      </sheetData>
      <sheetData sheetId="2927">
        <row r="2">
          <cell r="A2">
            <v>0</v>
          </cell>
        </row>
      </sheetData>
      <sheetData sheetId="2928">
        <row r="2">
          <cell r="A2">
            <v>0</v>
          </cell>
        </row>
      </sheetData>
      <sheetData sheetId="2929">
        <row r="2">
          <cell r="A2">
            <v>0</v>
          </cell>
        </row>
      </sheetData>
      <sheetData sheetId="2930">
        <row r="2">
          <cell r="A2">
            <v>0</v>
          </cell>
        </row>
      </sheetData>
      <sheetData sheetId="2931">
        <row r="2">
          <cell r="A2">
            <v>0</v>
          </cell>
        </row>
      </sheetData>
      <sheetData sheetId="2932">
        <row r="2">
          <cell r="A2">
            <v>0</v>
          </cell>
        </row>
      </sheetData>
      <sheetData sheetId="2933">
        <row r="2">
          <cell r="A2">
            <v>0</v>
          </cell>
        </row>
      </sheetData>
      <sheetData sheetId="2934">
        <row r="2">
          <cell r="A2">
            <v>0</v>
          </cell>
        </row>
      </sheetData>
      <sheetData sheetId="2935">
        <row r="2">
          <cell r="A2">
            <v>0</v>
          </cell>
        </row>
      </sheetData>
      <sheetData sheetId="2936">
        <row r="2">
          <cell r="A2">
            <v>0</v>
          </cell>
        </row>
      </sheetData>
      <sheetData sheetId="2937">
        <row r="2">
          <cell r="A2">
            <v>0</v>
          </cell>
        </row>
      </sheetData>
      <sheetData sheetId="2938">
        <row r="2">
          <cell r="A2">
            <v>0</v>
          </cell>
        </row>
      </sheetData>
      <sheetData sheetId="2939">
        <row r="2">
          <cell r="A2">
            <v>0</v>
          </cell>
        </row>
      </sheetData>
      <sheetData sheetId="2940">
        <row r="2">
          <cell r="A2">
            <v>0</v>
          </cell>
        </row>
      </sheetData>
      <sheetData sheetId="2941">
        <row r="2">
          <cell r="A2">
            <v>0</v>
          </cell>
        </row>
      </sheetData>
      <sheetData sheetId="2942">
        <row r="2">
          <cell r="A2">
            <v>0</v>
          </cell>
        </row>
      </sheetData>
      <sheetData sheetId="2943">
        <row r="2">
          <cell r="A2">
            <v>0</v>
          </cell>
        </row>
      </sheetData>
      <sheetData sheetId="2944">
        <row r="2">
          <cell r="A2">
            <v>0</v>
          </cell>
        </row>
      </sheetData>
      <sheetData sheetId="2945"/>
      <sheetData sheetId="2946"/>
      <sheetData sheetId="2947"/>
      <sheetData sheetId="2948">
        <row r="2">
          <cell r="A2">
            <v>0</v>
          </cell>
        </row>
      </sheetData>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sheetData sheetId="2962"/>
      <sheetData sheetId="2963"/>
      <sheetData sheetId="2964">
        <row r="2">
          <cell r="A2">
            <v>0</v>
          </cell>
        </row>
      </sheetData>
      <sheetData sheetId="2965">
        <row r="2">
          <cell r="A2">
            <v>0</v>
          </cell>
        </row>
      </sheetData>
      <sheetData sheetId="2966">
        <row r="2">
          <cell r="A2">
            <v>0</v>
          </cell>
        </row>
      </sheetData>
      <sheetData sheetId="2967">
        <row r="2">
          <cell r="A2">
            <v>0</v>
          </cell>
        </row>
      </sheetData>
      <sheetData sheetId="2968">
        <row r="2">
          <cell r="A2">
            <v>0</v>
          </cell>
        </row>
      </sheetData>
      <sheetData sheetId="2969">
        <row r="2">
          <cell r="A2">
            <v>0</v>
          </cell>
        </row>
      </sheetData>
      <sheetData sheetId="2970">
        <row r="2">
          <cell r="A2">
            <v>0</v>
          </cell>
        </row>
      </sheetData>
      <sheetData sheetId="2971"/>
      <sheetData sheetId="2972"/>
      <sheetData sheetId="2973">
        <row r="2">
          <cell r="A2">
            <v>0</v>
          </cell>
        </row>
      </sheetData>
      <sheetData sheetId="2974">
        <row r="2">
          <cell r="A2">
            <v>0</v>
          </cell>
        </row>
      </sheetData>
      <sheetData sheetId="2975">
        <row r="2">
          <cell r="A2">
            <v>0</v>
          </cell>
        </row>
      </sheetData>
      <sheetData sheetId="2976">
        <row r="2">
          <cell r="A2">
            <v>0</v>
          </cell>
        </row>
      </sheetData>
      <sheetData sheetId="2977">
        <row r="2">
          <cell r="A2">
            <v>0</v>
          </cell>
        </row>
      </sheetData>
      <sheetData sheetId="2978">
        <row r="2">
          <cell r="A2">
            <v>0</v>
          </cell>
        </row>
      </sheetData>
      <sheetData sheetId="2979">
        <row r="2">
          <cell r="A2">
            <v>0</v>
          </cell>
        </row>
      </sheetData>
      <sheetData sheetId="2980">
        <row r="2">
          <cell r="A2">
            <v>0</v>
          </cell>
        </row>
      </sheetData>
      <sheetData sheetId="2981"/>
      <sheetData sheetId="2982">
        <row r="2">
          <cell r="A2">
            <v>0</v>
          </cell>
        </row>
      </sheetData>
      <sheetData sheetId="2983">
        <row r="2">
          <cell r="A2">
            <v>0</v>
          </cell>
        </row>
      </sheetData>
      <sheetData sheetId="2984">
        <row r="2">
          <cell r="A2">
            <v>0</v>
          </cell>
        </row>
      </sheetData>
      <sheetData sheetId="2985">
        <row r="2">
          <cell r="A2">
            <v>0</v>
          </cell>
        </row>
      </sheetData>
      <sheetData sheetId="2986">
        <row r="2">
          <cell r="A2">
            <v>0</v>
          </cell>
        </row>
      </sheetData>
      <sheetData sheetId="2987">
        <row r="2">
          <cell r="A2">
            <v>0</v>
          </cell>
        </row>
      </sheetData>
      <sheetData sheetId="2988">
        <row r="2">
          <cell r="A2">
            <v>0</v>
          </cell>
        </row>
      </sheetData>
      <sheetData sheetId="2989">
        <row r="2">
          <cell r="A2">
            <v>0</v>
          </cell>
        </row>
      </sheetData>
      <sheetData sheetId="2990">
        <row r="2">
          <cell r="A2">
            <v>0</v>
          </cell>
        </row>
      </sheetData>
      <sheetData sheetId="2991">
        <row r="2">
          <cell r="A2">
            <v>0</v>
          </cell>
        </row>
      </sheetData>
      <sheetData sheetId="2992">
        <row r="2">
          <cell r="A2">
            <v>0</v>
          </cell>
        </row>
      </sheetData>
      <sheetData sheetId="2993">
        <row r="2">
          <cell r="A2">
            <v>0</v>
          </cell>
        </row>
      </sheetData>
      <sheetData sheetId="2994">
        <row r="2">
          <cell r="A2">
            <v>0</v>
          </cell>
        </row>
      </sheetData>
      <sheetData sheetId="2995">
        <row r="2">
          <cell r="A2">
            <v>0</v>
          </cell>
        </row>
      </sheetData>
      <sheetData sheetId="2996">
        <row r="2">
          <cell r="A2">
            <v>0</v>
          </cell>
        </row>
      </sheetData>
      <sheetData sheetId="2997">
        <row r="2">
          <cell r="A2">
            <v>0</v>
          </cell>
        </row>
      </sheetData>
      <sheetData sheetId="2998">
        <row r="2">
          <cell r="A2">
            <v>0</v>
          </cell>
        </row>
      </sheetData>
      <sheetData sheetId="2999">
        <row r="2">
          <cell r="A2">
            <v>0</v>
          </cell>
        </row>
      </sheetData>
      <sheetData sheetId="3000">
        <row r="2">
          <cell r="A2">
            <v>0</v>
          </cell>
        </row>
      </sheetData>
      <sheetData sheetId="3001">
        <row r="2">
          <cell r="A2">
            <v>0</v>
          </cell>
        </row>
      </sheetData>
      <sheetData sheetId="3002">
        <row r="2">
          <cell r="A2">
            <v>0</v>
          </cell>
        </row>
      </sheetData>
      <sheetData sheetId="3003">
        <row r="2">
          <cell r="A2">
            <v>0</v>
          </cell>
        </row>
      </sheetData>
      <sheetData sheetId="3004">
        <row r="2">
          <cell r="A2">
            <v>0</v>
          </cell>
        </row>
      </sheetData>
      <sheetData sheetId="3005">
        <row r="2">
          <cell r="A2">
            <v>0</v>
          </cell>
        </row>
      </sheetData>
      <sheetData sheetId="3006">
        <row r="2">
          <cell r="A2">
            <v>0</v>
          </cell>
        </row>
      </sheetData>
      <sheetData sheetId="3007">
        <row r="2">
          <cell r="A2">
            <v>0</v>
          </cell>
        </row>
      </sheetData>
      <sheetData sheetId="3008">
        <row r="2">
          <cell r="A2">
            <v>0</v>
          </cell>
        </row>
      </sheetData>
      <sheetData sheetId="3009">
        <row r="2">
          <cell r="A2">
            <v>0</v>
          </cell>
        </row>
      </sheetData>
      <sheetData sheetId="3010">
        <row r="2">
          <cell r="A2">
            <v>0</v>
          </cell>
        </row>
      </sheetData>
      <sheetData sheetId="3011">
        <row r="2">
          <cell r="A2">
            <v>0</v>
          </cell>
        </row>
      </sheetData>
      <sheetData sheetId="3012">
        <row r="2">
          <cell r="A2">
            <v>0</v>
          </cell>
        </row>
      </sheetData>
      <sheetData sheetId="3013">
        <row r="2">
          <cell r="A2">
            <v>0</v>
          </cell>
        </row>
      </sheetData>
      <sheetData sheetId="3014">
        <row r="2">
          <cell r="A2">
            <v>0</v>
          </cell>
        </row>
      </sheetData>
      <sheetData sheetId="3015">
        <row r="2">
          <cell r="A2">
            <v>0</v>
          </cell>
        </row>
      </sheetData>
      <sheetData sheetId="3016">
        <row r="2">
          <cell r="A2">
            <v>0</v>
          </cell>
        </row>
      </sheetData>
      <sheetData sheetId="3017">
        <row r="2">
          <cell r="A2">
            <v>0</v>
          </cell>
        </row>
      </sheetData>
      <sheetData sheetId="3018">
        <row r="2">
          <cell r="A2">
            <v>0</v>
          </cell>
        </row>
      </sheetData>
      <sheetData sheetId="3019">
        <row r="2">
          <cell r="A2">
            <v>0</v>
          </cell>
        </row>
      </sheetData>
      <sheetData sheetId="3020">
        <row r="2">
          <cell r="A2">
            <v>0</v>
          </cell>
        </row>
      </sheetData>
      <sheetData sheetId="3021">
        <row r="2">
          <cell r="A2">
            <v>0</v>
          </cell>
        </row>
      </sheetData>
      <sheetData sheetId="3022">
        <row r="2">
          <cell r="A2">
            <v>0</v>
          </cell>
        </row>
      </sheetData>
      <sheetData sheetId="3023">
        <row r="2">
          <cell r="A2">
            <v>0</v>
          </cell>
        </row>
      </sheetData>
      <sheetData sheetId="3024">
        <row r="2">
          <cell r="A2">
            <v>0</v>
          </cell>
        </row>
      </sheetData>
      <sheetData sheetId="3025">
        <row r="2">
          <cell r="A2">
            <v>0</v>
          </cell>
        </row>
      </sheetData>
      <sheetData sheetId="3026">
        <row r="2">
          <cell r="A2">
            <v>0</v>
          </cell>
        </row>
      </sheetData>
      <sheetData sheetId="3027">
        <row r="2">
          <cell r="A2">
            <v>0</v>
          </cell>
        </row>
      </sheetData>
      <sheetData sheetId="3028">
        <row r="2">
          <cell r="A2">
            <v>0</v>
          </cell>
        </row>
      </sheetData>
      <sheetData sheetId="3029">
        <row r="2">
          <cell r="A2">
            <v>0</v>
          </cell>
        </row>
      </sheetData>
      <sheetData sheetId="3030">
        <row r="2">
          <cell r="A2">
            <v>0</v>
          </cell>
        </row>
      </sheetData>
      <sheetData sheetId="3031">
        <row r="2">
          <cell r="A2">
            <v>0</v>
          </cell>
        </row>
      </sheetData>
      <sheetData sheetId="3032">
        <row r="2">
          <cell r="A2">
            <v>0</v>
          </cell>
        </row>
      </sheetData>
      <sheetData sheetId="3033">
        <row r="2">
          <cell r="A2">
            <v>0</v>
          </cell>
        </row>
      </sheetData>
      <sheetData sheetId="3034">
        <row r="2">
          <cell r="A2">
            <v>0</v>
          </cell>
        </row>
      </sheetData>
      <sheetData sheetId="3035">
        <row r="2">
          <cell r="A2">
            <v>0</v>
          </cell>
        </row>
      </sheetData>
      <sheetData sheetId="3036">
        <row r="2">
          <cell r="A2">
            <v>0</v>
          </cell>
        </row>
      </sheetData>
      <sheetData sheetId="3037">
        <row r="2">
          <cell r="A2">
            <v>0</v>
          </cell>
        </row>
      </sheetData>
      <sheetData sheetId="3038">
        <row r="2">
          <cell r="A2">
            <v>0</v>
          </cell>
        </row>
      </sheetData>
      <sheetData sheetId="3039">
        <row r="2">
          <cell r="A2">
            <v>0</v>
          </cell>
        </row>
      </sheetData>
      <sheetData sheetId="3040">
        <row r="2">
          <cell r="A2">
            <v>0</v>
          </cell>
        </row>
      </sheetData>
      <sheetData sheetId="3041">
        <row r="2">
          <cell r="A2">
            <v>0</v>
          </cell>
        </row>
      </sheetData>
      <sheetData sheetId="3042">
        <row r="2">
          <cell r="A2">
            <v>0</v>
          </cell>
        </row>
      </sheetData>
      <sheetData sheetId="3043">
        <row r="2">
          <cell r="A2">
            <v>0</v>
          </cell>
        </row>
      </sheetData>
      <sheetData sheetId="3044">
        <row r="2">
          <cell r="A2">
            <v>0</v>
          </cell>
        </row>
      </sheetData>
      <sheetData sheetId="3045">
        <row r="2">
          <cell r="A2">
            <v>0</v>
          </cell>
        </row>
      </sheetData>
      <sheetData sheetId="3046">
        <row r="2">
          <cell r="A2">
            <v>0</v>
          </cell>
        </row>
      </sheetData>
      <sheetData sheetId="3047">
        <row r="2">
          <cell r="A2">
            <v>0</v>
          </cell>
        </row>
      </sheetData>
      <sheetData sheetId="3048">
        <row r="2">
          <cell r="A2">
            <v>0</v>
          </cell>
        </row>
      </sheetData>
      <sheetData sheetId="3049">
        <row r="2">
          <cell r="A2">
            <v>0</v>
          </cell>
        </row>
      </sheetData>
      <sheetData sheetId="3050">
        <row r="2">
          <cell r="A2">
            <v>0</v>
          </cell>
        </row>
      </sheetData>
      <sheetData sheetId="3051">
        <row r="2">
          <cell r="A2">
            <v>0</v>
          </cell>
        </row>
      </sheetData>
      <sheetData sheetId="3052">
        <row r="2">
          <cell r="A2">
            <v>0</v>
          </cell>
        </row>
      </sheetData>
      <sheetData sheetId="3053">
        <row r="2">
          <cell r="A2">
            <v>0</v>
          </cell>
        </row>
      </sheetData>
      <sheetData sheetId="3054">
        <row r="2">
          <cell r="A2">
            <v>0</v>
          </cell>
        </row>
      </sheetData>
      <sheetData sheetId="3055">
        <row r="2">
          <cell r="A2">
            <v>0</v>
          </cell>
        </row>
      </sheetData>
      <sheetData sheetId="3056">
        <row r="2">
          <cell r="A2">
            <v>0</v>
          </cell>
        </row>
      </sheetData>
      <sheetData sheetId="3057">
        <row r="2">
          <cell r="A2">
            <v>0</v>
          </cell>
        </row>
      </sheetData>
      <sheetData sheetId="3058">
        <row r="2">
          <cell r="A2">
            <v>0</v>
          </cell>
        </row>
      </sheetData>
      <sheetData sheetId="3059">
        <row r="2">
          <cell r="A2">
            <v>0</v>
          </cell>
        </row>
      </sheetData>
      <sheetData sheetId="3060">
        <row r="2">
          <cell r="A2">
            <v>0</v>
          </cell>
        </row>
      </sheetData>
      <sheetData sheetId="3061">
        <row r="2">
          <cell r="A2">
            <v>0</v>
          </cell>
        </row>
      </sheetData>
      <sheetData sheetId="3062">
        <row r="2">
          <cell r="A2">
            <v>0</v>
          </cell>
        </row>
      </sheetData>
      <sheetData sheetId="3063">
        <row r="2">
          <cell r="A2">
            <v>0</v>
          </cell>
        </row>
      </sheetData>
      <sheetData sheetId="3064">
        <row r="2">
          <cell r="A2">
            <v>0</v>
          </cell>
        </row>
      </sheetData>
      <sheetData sheetId="3065">
        <row r="2">
          <cell r="A2">
            <v>0</v>
          </cell>
        </row>
      </sheetData>
      <sheetData sheetId="3066">
        <row r="2">
          <cell r="A2">
            <v>0</v>
          </cell>
        </row>
      </sheetData>
      <sheetData sheetId="3067">
        <row r="2">
          <cell r="A2">
            <v>0</v>
          </cell>
        </row>
      </sheetData>
      <sheetData sheetId="3068">
        <row r="2">
          <cell r="A2">
            <v>0</v>
          </cell>
        </row>
      </sheetData>
      <sheetData sheetId="3069">
        <row r="2">
          <cell r="A2">
            <v>0</v>
          </cell>
        </row>
      </sheetData>
      <sheetData sheetId="3070">
        <row r="2">
          <cell r="A2">
            <v>0</v>
          </cell>
        </row>
      </sheetData>
      <sheetData sheetId="3071">
        <row r="2">
          <cell r="A2">
            <v>0</v>
          </cell>
        </row>
      </sheetData>
      <sheetData sheetId="3072">
        <row r="2">
          <cell r="A2">
            <v>0</v>
          </cell>
        </row>
      </sheetData>
      <sheetData sheetId="3073">
        <row r="2">
          <cell r="A2">
            <v>0</v>
          </cell>
        </row>
      </sheetData>
      <sheetData sheetId="3074">
        <row r="2">
          <cell r="A2">
            <v>0</v>
          </cell>
        </row>
      </sheetData>
      <sheetData sheetId="3075">
        <row r="2">
          <cell r="A2">
            <v>0</v>
          </cell>
        </row>
      </sheetData>
      <sheetData sheetId="3076">
        <row r="2">
          <cell r="A2">
            <v>0</v>
          </cell>
        </row>
      </sheetData>
      <sheetData sheetId="3077">
        <row r="2">
          <cell r="A2">
            <v>0</v>
          </cell>
        </row>
      </sheetData>
      <sheetData sheetId="3078">
        <row r="2">
          <cell r="A2">
            <v>0</v>
          </cell>
        </row>
      </sheetData>
      <sheetData sheetId="3079">
        <row r="2">
          <cell r="A2">
            <v>0</v>
          </cell>
        </row>
      </sheetData>
      <sheetData sheetId="3080">
        <row r="2">
          <cell r="A2">
            <v>0</v>
          </cell>
        </row>
      </sheetData>
      <sheetData sheetId="3081">
        <row r="2">
          <cell r="A2">
            <v>0</v>
          </cell>
        </row>
      </sheetData>
      <sheetData sheetId="3082">
        <row r="2">
          <cell r="A2">
            <v>0</v>
          </cell>
        </row>
      </sheetData>
      <sheetData sheetId="3083">
        <row r="2">
          <cell r="A2">
            <v>0</v>
          </cell>
        </row>
      </sheetData>
      <sheetData sheetId="3084">
        <row r="2">
          <cell r="A2">
            <v>0</v>
          </cell>
        </row>
      </sheetData>
      <sheetData sheetId="3085">
        <row r="2">
          <cell r="A2">
            <v>0</v>
          </cell>
        </row>
      </sheetData>
      <sheetData sheetId="3086">
        <row r="2">
          <cell r="A2">
            <v>0</v>
          </cell>
        </row>
      </sheetData>
      <sheetData sheetId="3087">
        <row r="2">
          <cell r="A2">
            <v>0</v>
          </cell>
        </row>
      </sheetData>
      <sheetData sheetId="3088">
        <row r="2">
          <cell r="A2">
            <v>0</v>
          </cell>
        </row>
      </sheetData>
      <sheetData sheetId="3089">
        <row r="2">
          <cell r="A2">
            <v>0</v>
          </cell>
        </row>
      </sheetData>
      <sheetData sheetId="3090">
        <row r="2">
          <cell r="A2">
            <v>0</v>
          </cell>
        </row>
      </sheetData>
      <sheetData sheetId="3091">
        <row r="2">
          <cell r="A2">
            <v>0</v>
          </cell>
        </row>
      </sheetData>
      <sheetData sheetId="3092">
        <row r="2">
          <cell r="A2">
            <v>0</v>
          </cell>
        </row>
      </sheetData>
      <sheetData sheetId="3093">
        <row r="2">
          <cell r="A2">
            <v>0</v>
          </cell>
        </row>
      </sheetData>
      <sheetData sheetId="3094">
        <row r="2">
          <cell r="A2">
            <v>0</v>
          </cell>
        </row>
      </sheetData>
      <sheetData sheetId="3095">
        <row r="2">
          <cell r="A2">
            <v>0</v>
          </cell>
        </row>
      </sheetData>
      <sheetData sheetId="3096">
        <row r="2">
          <cell r="A2">
            <v>0</v>
          </cell>
        </row>
      </sheetData>
      <sheetData sheetId="3097">
        <row r="2">
          <cell r="A2">
            <v>0</v>
          </cell>
        </row>
      </sheetData>
      <sheetData sheetId="3098">
        <row r="2">
          <cell r="A2">
            <v>0</v>
          </cell>
        </row>
      </sheetData>
      <sheetData sheetId="3099">
        <row r="2">
          <cell r="A2">
            <v>0</v>
          </cell>
        </row>
      </sheetData>
      <sheetData sheetId="3100">
        <row r="2">
          <cell r="A2">
            <v>0</v>
          </cell>
        </row>
      </sheetData>
      <sheetData sheetId="3101">
        <row r="2">
          <cell r="A2">
            <v>0</v>
          </cell>
        </row>
      </sheetData>
      <sheetData sheetId="3102">
        <row r="2">
          <cell r="A2">
            <v>0</v>
          </cell>
        </row>
      </sheetData>
      <sheetData sheetId="3103">
        <row r="2">
          <cell r="A2">
            <v>0</v>
          </cell>
        </row>
      </sheetData>
      <sheetData sheetId="3104">
        <row r="2">
          <cell r="A2">
            <v>0</v>
          </cell>
        </row>
      </sheetData>
      <sheetData sheetId="3105">
        <row r="2">
          <cell r="A2">
            <v>0</v>
          </cell>
        </row>
      </sheetData>
      <sheetData sheetId="3106">
        <row r="2">
          <cell r="A2">
            <v>0</v>
          </cell>
        </row>
      </sheetData>
      <sheetData sheetId="3107">
        <row r="2">
          <cell r="A2">
            <v>0</v>
          </cell>
        </row>
      </sheetData>
      <sheetData sheetId="3108">
        <row r="2">
          <cell r="A2">
            <v>0</v>
          </cell>
        </row>
      </sheetData>
      <sheetData sheetId="3109">
        <row r="2">
          <cell r="A2">
            <v>0</v>
          </cell>
        </row>
      </sheetData>
      <sheetData sheetId="3110">
        <row r="2">
          <cell r="A2">
            <v>0</v>
          </cell>
        </row>
      </sheetData>
      <sheetData sheetId="3111">
        <row r="2">
          <cell r="A2">
            <v>0</v>
          </cell>
        </row>
      </sheetData>
      <sheetData sheetId="3112">
        <row r="2">
          <cell r="A2">
            <v>0</v>
          </cell>
        </row>
      </sheetData>
      <sheetData sheetId="3113">
        <row r="2">
          <cell r="A2">
            <v>0</v>
          </cell>
        </row>
      </sheetData>
      <sheetData sheetId="3114">
        <row r="2">
          <cell r="A2">
            <v>0</v>
          </cell>
        </row>
      </sheetData>
      <sheetData sheetId="3115">
        <row r="2">
          <cell r="A2">
            <v>0</v>
          </cell>
        </row>
      </sheetData>
      <sheetData sheetId="3116">
        <row r="2">
          <cell r="A2">
            <v>0</v>
          </cell>
        </row>
      </sheetData>
      <sheetData sheetId="3117">
        <row r="2">
          <cell r="A2">
            <v>0</v>
          </cell>
        </row>
      </sheetData>
      <sheetData sheetId="3118">
        <row r="2">
          <cell r="A2">
            <v>0</v>
          </cell>
        </row>
      </sheetData>
      <sheetData sheetId="3119">
        <row r="2">
          <cell r="A2">
            <v>0</v>
          </cell>
        </row>
      </sheetData>
      <sheetData sheetId="3120">
        <row r="2">
          <cell r="A2">
            <v>0</v>
          </cell>
        </row>
      </sheetData>
      <sheetData sheetId="3121">
        <row r="2">
          <cell r="A2">
            <v>0</v>
          </cell>
        </row>
      </sheetData>
      <sheetData sheetId="3122">
        <row r="2">
          <cell r="A2">
            <v>0</v>
          </cell>
        </row>
      </sheetData>
      <sheetData sheetId="3123">
        <row r="2">
          <cell r="A2">
            <v>0</v>
          </cell>
        </row>
      </sheetData>
      <sheetData sheetId="3124">
        <row r="2">
          <cell r="A2">
            <v>0</v>
          </cell>
        </row>
      </sheetData>
      <sheetData sheetId="3125">
        <row r="2">
          <cell r="A2">
            <v>0</v>
          </cell>
        </row>
      </sheetData>
      <sheetData sheetId="3126">
        <row r="2">
          <cell r="A2">
            <v>0</v>
          </cell>
        </row>
      </sheetData>
      <sheetData sheetId="3127">
        <row r="2">
          <cell r="A2">
            <v>0</v>
          </cell>
        </row>
      </sheetData>
      <sheetData sheetId="3128">
        <row r="2">
          <cell r="A2">
            <v>0</v>
          </cell>
        </row>
      </sheetData>
      <sheetData sheetId="3129">
        <row r="2">
          <cell r="A2">
            <v>0</v>
          </cell>
        </row>
      </sheetData>
      <sheetData sheetId="3130">
        <row r="2">
          <cell r="A2">
            <v>0</v>
          </cell>
        </row>
      </sheetData>
      <sheetData sheetId="3131">
        <row r="2">
          <cell r="A2">
            <v>0</v>
          </cell>
        </row>
      </sheetData>
      <sheetData sheetId="3132">
        <row r="2">
          <cell r="A2">
            <v>0</v>
          </cell>
        </row>
      </sheetData>
      <sheetData sheetId="3133">
        <row r="2">
          <cell r="A2">
            <v>0</v>
          </cell>
        </row>
      </sheetData>
      <sheetData sheetId="3134">
        <row r="2">
          <cell r="A2">
            <v>0</v>
          </cell>
        </row>
      </sheetData>
      <sheetData sheetId="3135">
        <row r="2">
          <cell r="A2">
            <v>0</v>
          </cell>
        </row>
      </sheetData>
      <sheetData sheetId="3136">
        <row r="2">
          <cell r="A2">
            <v>0</v>
          </cell>
        </row>
      </sheetData>
      <sheetData sheetId="3137">
        <row r="2">
          <cell r="A2">
            <v>0</v>
          </cell>
        </row>
      </sheetData>
      <sheetData sheetId="3138">
        <row r="2">
          <cell r="A2">
            <v>0</v>
          </cell>
        </row>
      </sheetData>
      <sheetData sheetId="3139">
        <row r="2">
          <cell r="A2">
            <v>0</v>
          </cell>
        </row>
      </sheetData>
      <sheetData sheetId="3140">
        <row r="2">
          <cell r="A2">
            <v>0</v>
          </cell>
        </row>
      </sheetData>
      <sheetData sheetId="3141">
        <row r="2">
          <cell r="A2">
            <v>0</v>
          </cell>
        </row>
      </sheetData>
      <sheetData sheetId="3142">
        <row r="2">
          <cell r="A2">
            <v>0</v>
          </cell>
        </row>
      </sheetData>
      <sheetData sheetId="3143">
        <row r="2">
          <cell r="A2">
            <v>0</v>
          </cell>
        </row>
      </sheetData>
      <sheetData sheetId="3144">
        <row r="2">
          <cell r="A2">
            <v>0</v>
          </cell>
        </row>
      </sheetData>
      <sheetData sheetId="3145">
        <row r="2">
          <cell r="A2">
            <v>0</v>
          </cell>
        </row>
      </sheetData>
      <sheetData sheetId="3146">
        <row r="2">
          <cell r="A2">
            <v>0</v>
          </cell>
        </row>
      </sheetData>
      <sheetData sheetId="3147">
        <row r="2">
          <cell r="A2">
            <v>0</v>
          </cell>
        </row>
      </sheetData>
      <sheetData sheetId="3148">
        <row r="2">
          <cell r="A2">
            <v>0</v>
          </cell>
        </row>
      </sheetData>
      <sheetData sheetId="3149">
        <row r="2">
          <cell r="A2">
            <v>0</v>
          </cell>
        </row>
      </sheetData>
      <sheetData sheetId="3150">
        <row r="2">
          <cell r="A2">
            <v>0</v>
          </cell>
        </row>
      </sheetData>
      <sheetData sheetId="3151">
        <row r="2">
          <cell r="A2">
            <v>0</v>
          </cell>
        </row>
      </sheetData>
      <sheetData sheetId="3152">
        <row r="2">
          <cell r="A2">
            <v>0</v>
          </cell>
        </row>
      </sheetData>
      <sheetData sheetId="3153">
        <row r="2">
          <cell r="A2">
            <v>0</v>
          </cell>
        </row>
      </sheetData>
      <sheetData sheetId="3154">
        <row r="2">
          <cell r="A2">
            <v>0</v>
          </cell>
        </row>
      </sheetData>
      <sheetData sheetId="3155">
        <row r="2">
          <cell r="A2">
            <v>0</v>
          </cell>
        </row>
      </sheetData>
      <sheetData sheetId="3156">
        <row r="2">
          <cell r="A2">
            <v>0</v>
          </cell>
        </row>
      </sheetData>
      <sheetData sheetId="3157">
        <row r="2">
          <cell r="A2">
            <v>0</v>
          </cell>
        </row>
      </sheetData>
      <sheetData sheetId="3158">
        <row r="2">
          <cell r="A2">
            <v>0</v>
          </cell>
        </row>
      </sheetData>
      <sheetData sheetId="3159">
        <row r="2">
          <cell r="A2">
            <v>0</v>
          </cell>
        </row>
      </sheetData>
      <sheetData sheetId="3160">
        <row r="2">
          <cell r="A2">
            <v>0</v>
          </cell>
        </row>
      </sheetData>
      <sheetData sheetId="3161">
        <row r="2">
          <cell r="A2">
            <v>0</v>
          </cell>
        </row>
      </sheetData>
      <sheetData sheetId="3162">
        <row r="2">
          <cell r="A2">
            <v>0</v>
          </cell>
        </row>
      </sheetData>
      <sheetData sheetId="3163">
        <row r="2">
          <cell r="A2">
            <v>0</v>
          </cell>
        </row>
      </sheetData>
      <sheetData sheetId="3164">
        <row r="2">
          <cell r="A2">
            <v>0</v>
          </cell>
        </row>
      </sheetData>
      <sheetData sheetId="3165">
        <row r="2">
          <cell r="A2">
            <v>0</v>
          </cell>
        </row>
      </sheetData>
      <sheetData sheetId="3166">
        <row r="2">
          <cell r="A2">
            <v>0</v>
          </cell>
        </row>
      </sheetData>
      <sheetData sheetId="3167">
        <row r="2">
          <cell r="A2">
            <v>0</v>
          </cell>
        </row>
      </sheetData>
      <sheetData sheetId="3168">
        <row r="2">
          <cell r="A2">
            <v>0</v>
          </cell>
        </row>
      </sheetData>
      <sheetData sheetId="3169">
        <row r="2">
          <cell r="A2">
            <v>0</v>
          </cell>
        </row>
      </sheetData>
      <sheetData sheetId="3170">
        <row r="2">
          <cell r="A2">
            <v>0</v>
          </cell>
        </row>
      </sheetData>
      <sheetData sheetId="3171">
        <row r="2">
          <cell r="A2">
            <v>0</v>
          </cell>
        </row>
      </sheetData>
      <sheetData sheetId="3172">
        <row r="2">
          <cell r="A2">
            <v>0</v>
          </cell>
        </row>
      </sheetData>
      <sheetData sheetId="3173">
        <row r="2">
          <cell r="A2">
            <v>0</v>
          </cell>
        </row>
      </sheetData>
      <sheetData sheetId="3174">
        <row r="2">
          <cell r="A2">
            <v>0</v>
          </cell>
        </row>
      </sheetData>
      <sheetData sheetId="3175">
        <row r="2">
          <cell r="A2">
            <v>0</v>
          </cell>
        </row>
      </sheetData>
      <sheetData sheetId="3176">
        <row r="2">
          <cell r="A2">
            <v>0</v>
          </cell>
        </row>
      </sheetData>
      <sheetData sheetId="3177">
        <row r="2">
          <cell r="A2">
            <v>0</v>
          </cell>
        </row>
      </sheetData>
      <sheetData sheetId="3178">
        <row r="2">
          <cell r="A2">
            <v>0</v>
          </cell>
        </row>
      </sheetData>
      <sheetData sheetId="3179">
        <row r="2">
          <cell r="A2">
            <v>0</v>
          </cell>
        </row>
      </sheetData>
      <sheetData sheetId="3180">
        <row r="2">
          <cell r="A2">
            <v>0</v>
          </cell>
        </row>
      </sheetData>
      <sheetData sheetId="3181">
        <row r="2">
          <cell r="A2">
            <v>0</v>
          </cell>
        </row>
      </sheetData>
      <sheetData sheetId="3182">
        <row r="2">
          <cell r="A2">
            <v>0</v>
          </cell>
        </row>
      </sheetData>
      <sheetData sheetId="3183">
        <row r="2">
          <cell r="A2">
            <v>0</v>
          </cell>
        </row>
      </sheetData>
      <sheetData sheetId="3184">
        <row r="2">
          <cell r="A2">
            <v>0</v>
          </cell>
        </row>
      </sheetData>
      <sheetData sheetId="3185">
        <row r="2">
          <cell r="A2">
            <v>0</v>
          </cell>
        </row>
      </sheetData>
      <sheetData sheetId="3186">
        <row r="2">
          <cell r="A2">
            <v>0</v>
          </cell>
        </row>
      </sheetData>
      <sheetData sheetId="3187">
        <row r="2">
          <cell r="A2">
            <v>0</v>
          </cell>
        </row>
      </sheetData>
      <sheetData sheetId="3188">
        <row r="2">
          <cell r="A2">
            <v>0</v>
          </cell>
        </row>
      </sheetData>
      <sheetData sheetId="3189">
        <row r="2">
          <cell r="A2">
            <v>0</v>
          </cell>
        </row>
      </sheetData>
      <sheetData sheetId="3190">
        <row r="2">
          <cell r="A2">
            <v>0</v>
          </cell>
        </row>
      </sheetData>
      <sheetData sheetId="3191">
        <row r="2">
          <cell r="A2">
            <v>0</v>
          </cell>
        </row>
      </sheetData>
      <sheetData sheetId="3192">
        <row r="2">
          <cell r="A2">
            <v>0</v>
          </cell>
        </row>
      </sheetData>
      <sheetData sheetId="3193">
        <row r="2">
          <cell r="A2">
            <v>0</v>
          </cell>
        </row>
      </sheetData>
      <sheetData sheetId="3194">
        <row r="2">
          <cell r="A2">
            <v>0</v>
          </cell>
        </row>
      </sheetData>
      <sheetData sheetId="3195">
        <row r="2">
          <cell r="A2">
            <v>0</v>
          </cell>
        </row>
      </sheetData>
      <sheetData sheetId="3196">
        <row r="2">
          <cell r="A2">
            <v>0</v>
          </cell>
        </row>
      </sheetData>
      <sheetData sheetId="3197">
        <row r="2">
          <cell r="A2">
            <v>0</v>
          </cell>
        </row>
      </sheetData>
      <sheetData sheetId="3198">
        <row r="2">
          <cell r="A2">
            <v>0</v>
          </cell>
        </row>
      </sheetData>
      <sheetData sheetId="3199">
        <row r="2">
          <cell r="A2">
            <v>0</v>
          </cell>
        </row>
      </sheetData>
      <sheetData sheetId="3200">
        <row r="2">
          <cell r="A2">
            <v>0</v>
          </cell>
        </row>
      </sheetData>
      <sheetData sheetId="3201">
        <row r="2">
          <cell r="A2">
            <v>0</v>
          </cell>
        </row>
      </sheetData>
      <sheetData sheetId="3202">
        <row r="2">
          <cell r="A2">
            <v>0</v>
          </cell>
        </row>
      </sheetData>
      <sheetData sheetId="3203">
        <row r="2">
          <cell r="A2">
            <v>0</v>
          </cell>
        </row>
      </sheetData>
      <sheetData sheetId="3204">
        <row r="2">
          <cell r="A2">
            <v>0</v>
          </cell>
        </row>
      </sheetData>
      <sheetData sheetId="3205">
        <row r="2">
          <cell r="A2">
            <v>0</v>
          </cell>
        </row>
      </sheetData>
      <sheetData sheetId="3206">
        <row r="2">
          <cell r="A2">
            <v>0</v>
          </cell>
        </row>
      </sheetData>
      <sheetData sheetId="3207">
        <row r="2">
          <cell r="A2">
            <v>0</v>
          </cell>
        </row>
      </sheetData>
      <sheetData sheetId="3208">
        <row r="2">
          <cell r="A2">
            <v>0</v>
          </cell>
        </row>
      </sheetData>
      <sheetData sheetId="3209">
        <row r="2">
          <cell r="A2">
            <v>0</v>
          </cell>
        </row>
      </sheetData>
      <sheetData sheetId="3210">
        <row r="2">
          <cell r="A2">
            <v>0</v>
          </cell>
        </row>
      </sheetData>
      <sheetData sheetId="3211">
        <row r="2">
          <cell r="A2">
            <v>0</v>
          </cell>
        </row>
      </sheetData>
      <sheetData sheetId="3212">
        <row r="2">
          <cell r="A2">
            <v>0</v>
          </cell>
        </row>
      </sheetData>
      <sheetData sheetId="3213">
        <row r="2">
          <cell r="A2">
            <v>0</v>
          </cell>
        </row>
      </sheetData>
      <sheetData sheetId="3214">
        <row r="2">
          <cell r="A2">
            <v>0</v>
          </cell>
        </row>
      </sheetData>
      <sheetData sheetId="3215">
        <row r="2">
          <cell r="A2">
            <v>0</v>
          </cell>
        </row>
      </sheetData>
      <sheetData sheetId="3216">
        <row r="2">
          <cell r="A2">
            <v>0</v>
          </cell>
        </row>
      </sheetData>
      <sheetData sheetId="3217">
        <row r="2">
          <cell r="A2">
            <v>0</v>
          </cell>
        </row>
      </sheetData>
      <sheetData sheetId="3218">
        <row r="2">
          <cell r="A2">
            <v>0</v>
          </cell>
        </row>
      </sheetData>
      <sheetData sheetId="3219">
        <row r="2">
          <cell r="A2">
            <v>0</v>
          </cell>
        </row>
      </sheetData>
      <sheetData sheetId="3220">
        <row r="2">
          <cell r="A2">
            <v>0</v>
          </cell>
        </row>
      </sheetData>
      <sheetData sheetId="3221">
        <row r="2">
          <cell r="A2">
            <v>0</v>
          </cell>
        </row>
      </sheetData>
      <sheetData sheetId="3222">
        <row r="2">
          <cell r="A2">
            <v>0</v>
          </cell>
        </row>
      </sheetData>
      <sheetData sheetId="3223">
        <row r="2">
          <cell r="A2">
            <v>0</v>
          </cell>
        </row>
      </sheetData>
      <sheetData sheetId="3224">
        <row r="2">
          <cell r="A2">
            <v>0</v>
          </cell>
        </row>
      </sheetData>
      <sheetData sheetId="3225">
        <row r="2">
          <cell r="A2">
            <v>0</v>
          </cell>
        </row>
      </sheetData>
      <sheetData sheetId="3226">
        <row r="2">
          <cell r="A2">
            <v>0</v>
          </cell>
        </row>
      </sheetData>
      <sheetData sheetId="3227">
        <row r="2">
          <cell r="A2">
            <v>0</v>
          </cell>
        </row>
      </sheetData>
      <sheetData sheetId="3228">
        <row r="2">
          <cell r="A2">
            <v>0</v>
          </cell>
        </row>
      </sheetData>
      <sheetData sheetId="3229">
        <row r="2">
          <cell r="A2">
            <v>0</v>
          </cell>
        </row>
      </sheetData>
      <sheetData sheetId="3230">
        <row r="2">
          <cell r="A2">
            <v>0</v>
          </cell>
        </row>
      </sheetData>
      <sheetData sheetId="3231">
        <row r="2">
          <cell r="A2">
            <v>0</v>
          </cell>
        </row>
      </sheetData>
      <sheetData sheetId="3232">
        <row r="2">
          <cell r="A2">
            <v>0</v>
          </cell>
        </row>
      </sheetData>
      <sheetData sheetId="3233">
        <row r="2">
          <cell r="A2">
            <v>0</v>
          </cell>
        </row>
      </sheetData>
      <sheetData sheetId="3234">
        <row r="2">
          <cell r="A2">
            <v>0</v>
          </cell>
        </row>
      </sheetData>
      <sheetData sheetId="3235">
        <row r="2">
          <cell r="A2">
            <v>0</v>
          </cell>
        </row>
      </sheetData>
      <sheetData sheetId="3236">
        <row r="2">
          <cell r="A2">
            <v>0</v>
          </cell>
        </row>
      </sheetData>
      <sheetData sheetId="3237">
        <row r="2">
          <cell r="A2">
            <v>0</v>
          </cell>
        </row>
      </sheetData>
      <sheetData sheetId="3238">
        <row r="2">
          <cell r="A2">
            <v>0</v>
          </cell>
        </row>
      </sheetData>
      <sheetData sheetId="3239">
        <row r="2">
          <cell r="A2">
            <v>0</v>
          </cell>
        </row>
      </sheetData>
      <sheetData sheetId="3240">
        <row r="2">
          <cell r="A2">
            <v>0</v>
          </cell>
        </row>
      </sheetData>
      <sheetData sheetId="3241">
        <row r="2">
          <cell r="A2">
            <v>0</v>
          </cell>
        </row>
      </sheetData>
      <sheetData sheetId="3242">
        <row r="2">
          <cell r="A2">
            <v>0</v>
          </cell>
        </row>
      </sheetData>
      <sheetData sheetId="3243">
        <row r="2">
          <cell r="A2">
            <v>0</v>
          </cell>
        </row>
      </sheetData>
      <sheetData sheetId="3244">
        <row r="2">
          <cell r="A2">
            <v>0</v>
          </cell>
        </row>
      </sheetData>
      <sheetData sheetId="3245">
        <row r="2">
          <cell r="A2">
            <v>0</v>
          </cell>
        </row>
      </sheetData>
      <sheetData sheetId="3246">
        <row r="2">
          <cell r="A2">
            <v>0</v>
          </cell>
        </row>
      </sheetData>
      <sheetData sheetId="3247">
        <row r="2">
          <cell r="A2">
            <v>0</v>
          </cell>
        </row>
      </sheetData>
      <sheetData sheetId="3248">
        <row r="2">
          <cell r="A2">
            <v>0</v>
          </cell>
        </row>
      </sheetData>
      <sheetData sheetId="3249">
        <row r="2">
          <cell r="A2">
            <v>0</v>
          </cell>
        </row>
      </sheetData>
      <sheetData sheetId="3250">
        <row r="2">
          <cell r="A2">
            <v>0</v>
          </cell>
        </row>
      </sheetData>
      <sheetData sheetId="3251">
        <row r="2">
          <cell r="A2">
            <v>0</v>
          </cell>
        </row>
      </sheetData>
      <sheetData sheetId="3252">
        <row r="2">
          <cell r="A2">
            <v>0</v>
          </cell>
        </row>
      </sheetData>
      <sheetData sheetId="3253">
        <row r="2">
          <cell r="A2">
            <v>0</v>
          </cell>
        </row>
      </sheetData>
      <sheetData sheetId="3254">
        <row r="2">
          <cell r="A2">
            <v>0</v>
          </cell>
        </row>
      </sheetData>
      <sheetData sheetId="3255">
        <row r="2">
          <cell r="A2">
            <v>0</v>
          </cell>
        </row>
      </sheetData>
      <sheetData sheetId="3256">
        <row r="2">
          <cell r="A2">
            <v>0</v>
          </cell>
        </row>
      </sheetData>
      <sheetData sheetId="3257">
        <row r="2">
          <cell r="A2">
            <v>0</v>
          </cell>
        </row>
      </sheetData>
      <sheetData sheetId="3258">
        <row r="2">
          <cell r="A2">
            <v>0</v>
          </cell>
        </row>
      </sheetData>
      <sheetData sheetId="3259">
        <row r="2">
          <cell r="A2">
            <v>0</v>
          </cell>
        </row>
      </sheetData>
      <sheetData sheetId="3260">
        <row r="2">
          <cell r="A2">
            <v>0</v>
          </cell>
        </row>
      </sheetData>
      <sheetData sheetId="3261">
        <row r="2">
          <cell r="A2">
            <v>0</v>
          </cell>
        </row>
      </sheetData>
      <sheetData sheetId="3262">
        <row r="2">
          <cell r="A2">
            <v>0</v>
          </cell>
        </row>
      </sheetData>
      <sheetData sheetId="3263">
        <row r="2">
          <cell r="A2">
            <v>0</v>
          </cell>
        </row>
      </sheetData>
      <sheetData sheetId="3264">
        <row r="2">
          <cell r="A2">
            <v>0</v>
          </cell>
        </row>
      </sheetData>
      <sheetData sheetId="3265">
        <row r="2">
          <cell r="A2">
            <v>0</v>
          </cell>
        </row>
      </sheetData>
      <sheetData sheetId="3266">
        <row r="2">
          <cell r="A2">
            <v>0</v>
          </cell>
        </row>
      </sheetData>
      <sheetData sheetId="3267">
        <row r="2">
          <cell r="A2">
            <v>0</v>
          </cell>
        </row>
      </sheetData>
      <sheetData sheetId="3268">
        <row r="2">
          <cell r="A2">
            <v>0</v>
          </cell>
        </row>
      </sheetData>
      <sheetData sheetId="3269">
        <row r="2">
          <cell r="A2">
            <v>0</v>
          </cell>
        </row>
      </sheetData>
      <sheetData sheetId="3270">
        <row r="2">
          <cell r="A2">
            <v>0</v>
          </cell>
        </row>
      </sheetData>
      <sheetData sheetId="3271">
        <row r="2">
          <cell r="A2">
            <v>0</v>
          </cell>
        </row>
      </sheetData>
      <sheetData sheetId="3272">
        <row r="2">
          <cell r="A2">
            <v>0</v>
          </cell>
        </row>
      </sheetData>
      <sheetData sheetId="3273">
        <row r="2">
          <cell r="A2">
            <v>0</v>
          </cell>
        </row>
      </sheetData>
      <sheetData sheetId="3274">
        <row r="2">
          <cell r="A2">
            <v>0</v>
          </cell>
        </row>
      </sheetData>
      <sheetData sheetId="3275">
        <row r="2">
          <cell r="A2">
            <v>0</v>
          </cell>
        </row>
      </sheetData>
      <sheetData sheetId="3276">
        <row r="2">
          <cell r="A2">
            <v>0</v>
          </cell>
        </row>
      </sheetData>
      <sheetData sheetId="3277">
        <row r="2">
          <cell r="A2">
            <v>0</v>
          </cell>
        </row>
      </sheetData>
      <sheetData sheetId="3278">
        <row r="2">
          <cell r="A2">
            <v>0</v>
          </cell>
        </row>
      </sheetData>
      <sheetData sheetId="3279">
        <row r="2">
          <cell r="A2">
            <v>0</v>
          </cell>
        </row>
      </sheetData>
      <sheetData sheetId="3280">
        <row r="2">
          <cell r="A2">
            <v>0</v>
          </cell>
        </row>
      </sheetData>
      <sheetData sheetId="3281">
        <row r="2">
          <cell r="A2">
            <v>0</v>
          </cell>
        </row>
      </sheetData>
      <sheetData sheetId="3282">
        <row r="2">
          <cell r="A2">
            <v>0</v>
          </cell>
        </row>
      </sheetData>
      <sheetData sheetId="3283">
        <row r="2">
          <cell r="A2">
            <v>0</v>
          </cell>
        </row>
      </sheetData>
      <sheetData sheetId="3284">
        <row r="2">
          <cell r="A2">
            <v>0</v>
          </cell>
        </row>
      </sheetData>
      <sheetData sheetId="3285">
        <row r="2">
          <cell r="A2">
            <v>0</v>
          </cell>
        </row>
      </sheetData>
      <sheetData sheetId="3286">
        <row r="2">
          <cell r="A2">
            <v>0</v>
          </cell>
        </row>
      </sheetData>
      <sheetData sheetId="3287">
        <row r="2">
          <cell r="A2">
            <v>0</v>
          </cell>
        </row>
      </sheetData>
      <sheetData sheetId="3288">
        <row r="2">
          <cell r="A2">
            <v>0</v>
          </cell>
        </row>
      </sheetData>
      <sheetData sheetId="3289">
        <row r="2">
          <cell r="A2">
            <v>0</v>
          </cell>
        </row>
      </sheetData>
      <sheetData sheetId="3290">
        <row r="2">
          <cell r="A2">
            <v>0</v>
          </cell>
        </row>
      </sheetData>
      <sheetData sheetId="3291">
        <row r="2">
          <cell r="A2">
            <v>0</v>
          </cell>
        </row>
      </sheetData>
      <sheetData sheetId="3292">
        <row r="2">
          <cell r="A2">
            <v>0</v>
          </cell>
        </row>
      </sheetData>
      <sheetData sheetId="3293">
        <row r="2">
          <cell r="A2">
            <v>0</v>
          </cell>
        </row>
      </sheetData>
      <sheetData sheetId="3294">
        <row r="2">
          <cell r="A2">
            <v>0</v>
          </cell>
        </row>
      </sheetData>
      <sheetData sheetId="3295">
        <row r="2">
          <cell r="A2">
            <v>0</v>
          </cell>
        </row>
      </sheetData>
      <sheetData sheetId="3296">
        <row r="2">
          <cell r="A2">
            <v>0</v>
          </cell>
        </row>
      </sheetData>
      <sheetData sheetId="3297">
        <row r="2">
          <cell r="A2">
            <v>0</v>
          </cell>
        </row>
      </sheetData>
      <sheetData sheetId="3298">
        <row r="2">
          <cell r="A2">
            <v>0</v>
          </cell>
        </row>
      </sheetData>
      <sheetData sheetId="3299">
        <row r="2">
          <cell r="A2">
            <v>0</v>
          </cell>
        </row>
      </sheetData>
      <sheetData sheetId="3300">
        <row r="2">
          <cell r="A2">
            <v>0</v>
          </cell>
        </row>
      </sheetData>
      <sheetData sheetId="3301">
        <row r="2">
          <cell r="A2">
            <v>0</v>
          </cell>
        </row>
      </sheetData>
      <sheetData sheetId="3302">
        <row r="2">
          <cell r="A2">
            <v>0</v>
          </cell>
        </row>
      </sheetData>
      <sheetData sheetId="3303">
        <row r="2">
          <cell r="A2">
            <v>0</v>
          </cell>
        </row>
      </sheetData>
      <sheetData sheetId="3304">
        <row r="2">
          <cell r="A2">
            <v>0</v>
          </cell>
        </row>
      </sheetData>
      <sheetData sheetId="3305">
        <row r="2">
          <cell r="A2">
            <v>0</v>
          </cell>
        </row>
      </sheetData>
      <sheetData sheetId="3306">
        <row r="2">
          <cell r="A2">
            <v>0</v>
          </cell>
        </row>
      </sheetData>
      <sheetData sheetId="3307">
        <row r="2">
          <cell r="A2">
            <v>0</v>
          </cell>
        </row>
      </sheetData>
      <sheetData sheetId="3308">
        <row r="2">
          <cell r="A2">
            <v>0</v>
          </cell>
        </row>
      </sheetData>
      <sheetData sheetId="3309">
        <row r="2">
          <cell r="A2">
            <v>0</v>
          </cell>
        </row>
      </sheetData>
      <sheetData sheetId="3310">
        <row r="2">
          <cell r="A2">
            <v>0</v>
          </cell>
        </row>
      </sheetData>
      <sheetData sheetId="3311">
        <row r="2">
          <cell r="A2">
            <v>0</v>
          </cell>
        </row>
      </sheetData>
      <sheetData sheetId="3312">
        <row r="2">
          <cell r="A2">
            <v>0</v>
          </cell>
        </row>
      </sheetData>
      <sheetData sheetId="3313">
        <row r="2">
          <cell r="A2">
            <v>0</v>
          </cell>
        </row>
      </sheetData>
      <sheetData sheetId="3314">
        <row r="2">
          <cell r="A2">
            <v>0</v>
          </cell>
        </row>
      </sheetData>
      <sheetData sheetId="3315"/>
      <sheetData sheetId="3316"/>
      <sheetData sheetId="3317"/>
      <sheetData sheetId="3318">
        <row r="2">
          <cell r="A2">
            <v>0</v>
          </cell>
        </row>
      </sheetData>
      <sheetData sheetId="3319"/>
      <sheetData sheetId="3320"/>
      <sheetData sheetId="3321"/>
      <sheetData sheetId="3322"/>
      <sheetData sheetId="3323"/>
      <sheetData sheetId="3324"/>
      <sheetData sheetId="3325"/>
      <sheetData sheetId="3326"/>
      <sheetData sheetId="3327"/>
      <sheetData sheetId="3328"/>
      <sheetData sheetId="3329"/>
      <sheetData sheetId="3330"/>
      <sheetData sheetId="3331"/>
      <sheetData sheetId="3332"/>
      <sheetData sheetId="3333"/>
      <sheetData sheetId="3334">
        <row r="2">
          <cell r="A2">
            <v>0</v>
          </cell>
        </row>
      </sheetData>
      <sheetData sheetId="3335">
        <row r="2">
          <cell r="A2">
            <v>0</v>
          </cell>
        </row>
      </sheetData>
      <sheetData sheetId="3336">
        <row r="2">
          <cell r="A2">
            <v>0</v>
          </cell>
        </row>
      </sheetData>
      <sheetData sheetId="3337">
        <row r="2">
          <cell r="A2">
            <v>0</v>
          </cell>
        </row>
      </sheetData>
      <sheetData sheetId="3338">
        <row r="2">
          <cell r="A2">
            <v>0</v>
          </cell>
        </row>
      </sheetData>
      <sheetData sheetId="3339">
        <row r="2">
          <cell r="A2">
            <v>0</v>
          </cell>
        </row>
      </sheetData>
      <sheetData sheetId="3340">
        <row r="2">
          <cell r="A2">
            <v>0</v>
          </cell>
        </row>
      </sheetData>
      <sheetData sheetId="3341"/>
      <sheetData sheetId="3342"/>
      <sheetData sheetId="3343">
        <row r="2">
          <cell r="A2">
            <v>0</v>
          </cell>
        </row>
      </sheetData>
      <sheetData sheetId="3344">
        <row r="2">
          <cell r="A2">
            <v>0</v>
          </cell>
        </row>
      </sheetData>
      <sheetData sheetId="3345">
        <row r="2">
          <cell r="A2">
            <v>0</v>
          </cell>
        </row>
      </sheetData>
      <sheetData sheetId="3346">
        <row r="2">
          <cell r="A2">
            <v>0</v>
          </cell>
        </row>
      </sheetData>
      <sheetData sheetId="3347">
        <row r="2">
          <cell r="A2">
            <v>0</v>
          </cell>
        </row>
      </sheetData>
      <sheetData sheetId="3348">
        <row r="2">
          <cell r="A2">
            <v>0</v>
          </cell>
        </row>
      </sheetData>
      <sheetData sheetId="3349">
        <row r="2">
          <cell r="A2">
            <v>0</v>
          </cell>
        </row>
      </sheetData>
      <sheetData sheetId="3350">
        <row r="2">
          <cell r="A2">
            <v>0</v>
          </cell>
        </row>
      </sheetData>
      <sheetData sheetId="3351"/>
      <sheetData sheetId="3352">
        <row r="2">
          <cell r="A2">
            <v>0</v>
          </cell>
        </row>
      </sheetData>
      <sheetData sheetId="3353">
        <row r="2">
          <cell r="A2">
            <v>0</v>
          </cell>
        </row>
      </sheetData>
      <sheetData sheetId="3354">
        <row r="2">
          <cell r="A2">
            <v>0</v>
          </cell>
        </row>
      </sheetData>
      <sheetData sheetId="3355">
        <row r="2">
          <cell r="A2">
            <v>0</v>
          </cell>
        </row>
      </sheetData>
      <sheetData sheetId="3356">
        <row r="2">
          <cell r="A2">
            <v>0</v>
          </cell>
        </row>
      </sheetData>
      <sheetData sheetId="3357">
        <row r="2">
          <cell r="A2">
            <v>0</v>
          </cell>
        </row>
      </sheetData>
      <sheetData sheetId="3358">
        <row r="2">
          <cell r="A2">
            <v>0</v>
          </cell>
        </row>
      </sheetData>
      <sheetData sheetId="3359">
        <row r="2">
          <cell r="A2">
            <v>0</v>
          </cell>
        </row>
      </sheetData>
      <sheetData sheetId="3360">
        <row r="2">
          <cell r="A2">
            <v>0</v>
          </cell>
        </row>
      </sheetData>
      <sheetData sheetId="3361">
        <row r="2">
          <cell r="A2">
            <v>0</v>
          </cell>
        </row>
      </sheetData>
      <sheetData sheetId="3362">
        <row r="2">
          <cell r="A2">
            <v>0</v>
          </cell>
        </row>
      </sheetData>
      <sheetData sheetId="3363">
        <row r="2">
          <cell r="A2">
            <v>0</v>
          </cell>
        </row>
      </sheetData>
      <sheetData sheetId="3364">
        <row r="2">
          <cell r="A2">
            <v>0</v>
          </cell>
        </row>
      </sheetData>
      <sheetData sheetId="3365">
        <row r="2">
          <cell r="A2">
            <v>0</v>
          </cell>
        </row>
      </sheetData>
      <sheetData sheetId="3366">
        <row r="2">
          <cell r="A2">
            <v>0</v>
          </cell>
        </row>
      </sheetData>
      <sheetData sheetId="3367">
        <row r="2">
          <cell r="A2">
            <v>0</v>
          </cell>
        </row>
      </sheetData>
      <sheetData sheetId="3368">
        <row r="2">
          <cell r="A2">
            <v>0</v>
          </cell>
        </row>
      </sheetData>
      <sheetData sheetId="3369">
        <row r="2">
          <cell r="A2">
            <v>0</v>
          </cell>
        </row>
      </sheetData>
      <sheetData sheetId="3370">
        <row r="2">
          <cell r="A2">
            <v>0</v>
          </cell>
        </row>
      </sheetData>
      <sheetData sheetId="3371">
        <row r="2">
          <cell r="A2">
            <v>0</v>
          </cell>
        </row>
      </sheetData>
      <sheetData sheetId="3372">
        <row r="2">
          <cell r="A2">
            <v>0</v>
          </cell>
        </row>
      </sheetData>
      <sheetData sheetId="3373">
        <row r="2">
          <cell r="A2">
            <v>0</v>
          </cell>
        </row>
      </sheetData>
      <sheetData sheetId="3374">
        <row r="2">
          <cell r="A2">
            <v>0</v>
          </cell>
        </row>
      </sheetData>
      <sheetData sheetId="3375">
        <row r="2">
          <cell r="A2">
            <v>0</v>
          </cell>
        </row>
      </sheetData>
      <sheetData sheetId="3376">
        <row r="2">
          <cell r="A2">
            <v>0</v>
          </cell>
        </row>
      </sheetData>
      <sheetData sheetId="3377">
        <row r="2">
          <cell r="A2">
            <v>0</v>
          </cell>
        </row>
      </sheetData>
      <sheetData sheetId="3378">
        <row r="2">
          <cell r="A2">
            <v>0</v>
          </cell>
        </row>
      </sheetData>
      <sheetData sheetId="3379">
        <row r="2">
          <cell r="A2">
            <v>0</v>
          </cell>
        </row>
      </sheetData>
      <sheetData sheetId="3380">
        <row r="2">
          <cell r="A2">
            <v>0</v>
          </cell>
        </row>
      </sheetData>
      <sheetData sheetId="3381">
        <row r="2">
          <cell r="A2">
            <v>0</v>
          </cell>
        </row>
      </sheetData>
      <sheetData sheetId="3382">
        <row r="2">
          <cell r="A2">
            <v>0</v>
          </cell>
        </row>
      </sheetData>
      <sheetData sheetId="3383">
        <row r="2">
          <cell r="A2">
            <v>0</v>
          </cell>
        </row>
      </sheetData>
      <sheetData sheetId="3384">
        <row r="2">
          <cell r="A2">
            <v>0</v>
          </cell>
        </row>
      </sheetData>
      <sheetData sheetId="3385">
        <row r="2">
          <cell r="A2">
            <v>0</v>
          </cell>
        </row>
      </sheetData>
      <sheetData sheetId="3386">
        <row r="2">
          <cell r="A2">
            <v>0</v>
          </cell>
        </row>
      </sheetData>
      <sheetData sheetId="3387">
        <row r="2">
          <cell r="A2">
            <v>0</v>
          </cell>
        </row>
      </sheetData>
      <sheetData sheetId="3388">
        <row r="2">
          <cell r="A2">
            <v>0</v>
          </cell>
        </row>
      </sheetData>
      <sheetData sheetId="3389">
        <row r="2">
          <cell r="A2">
            <v>0</v>
          </cell>
        </row>
      </sheetData>
      <sheetData sheetId="3390">
        <row r="2">
          <cell r="A2">
            <v>0</v>
          </cell>
        </row>
      </sheetData>
      <sheetData sheetId="3391">
        <row r="2">
          <cell r="A2">
            <v>0</v>
          </cell>
        </row>
      </sheetData>
      <sheetData sheetId="3392">
        <row r="2">
          <cell r="A2">
            <v>0</v>
          </cell>
        </row>
      </sheetData>
      <sheetData sheetId="3393">
        <row r="2">
          <cell r="A2">
            <v>0</v>
          </cell>
        </row>
      </sheetData>
      <sheetData sheetId="3394">
        <row r="2">
          <cell r="A2">
            <v>0</v>
          </cell>
        </row>
      </sheetData>
      <sheetData sheetId="3395">
        <row r="2">
          <cell r="A2">
            <v>0</v>
          </cell>
        </row>
      </sheetData>
      <sheetData sheetId="3396">
        <row r="2">
          <cell r="A2">
            <v>0</v>
          </cell>
        </row>
      </sheetData>
      <sheetData sheetId="3397">
        <row r="2">
          <cell r="A2">
            <v>0</v>
          </cell>
        </row>
      </sheetData>
      <sheetData sheetId="3398">
        <row r="2">
          <cell r="A2">
            <v>0</v>
          </cell>
        </row>
      </sheetData>
      <sheetData sheetId="3399">
        <row r="2">
          <cell r="A2">
            <v>0</v>
          </cell>
        </row>
      </sheetData>
      <sheetData sheetId="3400">
        <row r="2">
          <cell r="A2">
            <v>0</v>
          </cell>
        </row>
      </sheetData>
      <sheetData sheetId="3401">
        <row r="2">
          <cell r="A2">
            <v>0</v>
          </cell>
        </row>
      </sheetData>
      <sheetData sheetId="3402">
        <row r="2">
          <cell r="A2">
            <v>0</v>
          </cell>
        </row>
      </sheetData>
      <sheetData sheetId="3403">
        <row r="2">
          <cell r="A2">
            <v>0</v>
          </cell>
        </row>
      </sheetData>
      <sheetData sheetId="3404">
        <row r="2">
          <cell r="A2">
            <v>0</v>
          </cell>
        </row>
      </sheetData>
      <sheetData sheetId="3405">
        <row r="2">
          <cell r="A2">
            <v>0</v>
          </cell>
        </row>
      </sheetData>
      <sheetData sheetId="3406">
        <row r="2">
          <cell r="A2">
            <v>0</v>
          </cell>
        </row>
      </sheetData>
      <sheetData sheetId="3407">
        <row r="2">
          <cell r="A2">
            <v>0</v>
          </cell>
        </row>
      </sheetData>
      <sheetData sheetId="3408">
        <row r="2">
          <cell r="A2">
            <v>0</v>
          </cell>
        </row>
      </sheetData>
      <sheetData sheetId="3409">
        <row r="2">
          <cell r="A2">
            <v>0</v>
          </cell>
        </row>
      </sheetData>
      <sheetData sheetId="3410">
        <row r="2">
          <cell r="A2">
            <v>0</v>
          </cell>
        </row>
      </sheetData>
      <sheetData sheetId="3411">
        <row r="2">
          <cell r="A2">
            <v>0</v>
          </cell>
        </row>
      </sheetData>
      <sheetData sheetId="3412">
        <row r="2">
          <cell r="A2">
            <v>0</v>
          </cell>
        </row>
      </sheetData>
      <sheetData sheetId="3413">
        <row r="2">
          <cell r="A2">
            <v>0</v>
          </cell>
        </row>
      </sheetData>
      <sheetData sheetId="3414">
        <row r="2">
          <cell r="A2">
            <v>0</v>
          </cell>
        </row>
      </sheetData>
      <sheetData sheetId="3415">
        <row r="2">
          <cell r="A2">
            <v>0</v>
          </cell>
        </row>
      </sheetData>
      <sheetData sheetId="3416">
        <row r="2">
          <cell r="A2">
            <v>0</v>
          </cell>
        </row>
      </sheetData>
      <sheetData sheetId="3417">
        <row r="2">
          <cell r="A2">
            <v>0</v>
          </cell>
        </row>
      </sheetData>
      <sheetData sheetId="3418">
        <row r="2">
          <cell r="A2">
            <v>0</v>
          </cell>
        </row>
      </sheetData>
      <sheetData sheetId="3419">
        <row r="2">
          <cell r="A2">
            <v>0</v>
          </cell>
        </row>
      </sheetData>
      <sheetData sheetId="3420">
        <row r="2">
          <cell r="A2">
            <v>0</v>
          </cell>
        </row>
      </sheetData>
      <sheetData sheetId="3421">
        <row r="2">
          <cell r="A2">
            <v>0</v>
          </cell>
        </row>
      </sheetData>
      <sheetData sheetId="3422">
        <row r="2">
          <cell r="A2">
            <v>0</v>
          </cell>
        </row>
      </sheetData>
      <sheetData sheetId="3423">
        <row r="2">
          <cell r="A2">
            <v>0</v>
          </cell>
        </row>
      </sheetData>
      <sheetData sheetId="3424">
        <row r="2">
          <cell r="A2">
            <v>0</v>
          </cell>
        </row>
      </sheetData>
      <sheetData sheetId="3425">
        <row r="2">
          <cell r="A2">
            <v>0</v>
          </cell>
        </row>
      </sheetData>
      <sheetData sheetId="3426">
        <row r="2">
          <cell r="A2">
            <v>0</v>
          </cell>
        </row>
      </sheetData>
      <sheetData sheetId="3427">
        <row r="2">
          <cell r="A2">
            <v>0</v>
          </cell>
        </row>
      </sheetData>
      <sheetData sheetId="3428">
        <row r="2">
          <cell r="A2">
            <v>0</v>
          </cell>
        </row>
      </sheetData>
      <sheetData sheetId="3429">
        <row r="2">
          <cell r="A2">
            <v>0</v>
          </cell>
        </row>
      </sheetData>
      <sheetData sheetId="3430">
        <row r="2">
          <cell r="A2">
            <v>0</v>
          </cell>
        </row>
      </sheetData>
      <sheetData sheetId="3431">
        <row r="2">
          <cell r="A2">
            <v>0</v>
          </cell>
        </row>
      </sheetData>
      <sheetData sheetId="3432">
        <row r="2">
          <cell r="A2">
            <v>0</v>
          </cell>
        </row>
      </sheetData>
      <sheetData sheetId="3433">
        <row r="2">
          <cell r="A2">
            <v>0</v>
          </cell>
        </row>
      </sheetData>
      <sheetData sheetId="3434">
        <row r="2">
          <cell r="A2">
            <v>0</v>
          </cell>
        </row>
      </sheetData>
      <sheetData sheetId="3435">
        <row r="2">
          <cell r="A2">
            <v>0</v>
          </cell>
        </row>
      </sheetData>
      <sheetData sheetId="3436">
        <row r="2">
          <cell r="A2">
            <v>0</v>
          </cell>
        </row>
      </sheetData>
      <sheetData sheetId="3437">
        <row r="2">
          <cell r="A2">
            <v>0</v>
          </cell>
        </row>
      </sheetData>
      <sheetData sheetId="3438">
        <row r="2">
          <cell r="A2">
            <v>0</v>
          </cell>
        </row>
      </sheetData>
      <sheetData sheetId="3439">
        <row r="2">
          <cell r="A2">
            <v>0</v>
          </cell>
        </row>
      </sheetData>
      <sheetData sheetId="3440">
        <row r="2">
          <cell r="A2">
            <v>0</v>
          </cell>
        </row>
      </sheetData>
      <sheetData sheetId="3441">
        <row r="2">
          <cell r="A2">
            <v>0</v>
          </cell>
        </row>
      </sheetData>
      <sheetData sheetId="3442">
        <row r="2">
          <cell r="A2">
            <v>0</v>
          </cell>
        </row>
      </sheetData>
      <sheetData sheetId="3443">
        <row r="2">
          <cell r="A2">
            <v>0</v>
          </cell>
        </row>
      </sheetData>
      <sheetData sheetId="3444">
        <row r="2">
          <cell r="A2">
            <v>0</v>
          </cell>
        </row>
      </sheetData>
      <sheetData sheetId="3445">
        <row r="2">
          <cell r="A2">
            <v>0</v>
          </cell>
        </row>
      </sheetData>
      <sheetData sheetId="3446">
        <row r="2">
          <cell r="A2">
            <v>0</v>
          </cell>
        </row>
      </sheetData>
      <sheetData sheetId="3447">
        <row r="2">
          <cell r="A2">
            <v>0</v>
          </cell>
        </row>
      </sheetData>
      <sheetData sheetId="3448">
        <row r="2">
          <cell r="A2">
            <v>0</v>
          </cell>
        </row>
      </sheetData>
      <sheetData sheetId="3449">
        <row r="2">
          <cell r="A2">
            <v>0</v>
          </cell>
        </row>
      </sheetData>
      <sheetData sheetId="3450">
        <row r="2">
          <cell r="A2">
            <v>0</v>
          </cell>
        </row>
      </sheetData>
      <sheetData sheetId="3451">
        <row r="2">
          <cell r="A2">
            <v>0</v>
          </cell>
        </row>
      </sheetData>
      <sheetData sheetId="3452">
        <row r="2">
          <cell r="A2">
            <v>0</v>
          </cell>
        </row>
      </sheetData>
      <sheetData sheetId="3453">
        <row r="2">
          <cell r="A2">
            <v>0</v>
          </cell>
        </row>
      </sheetData>
      <sheetData sheetId="3454">
        <row r="2">
          <cell r="A2">
            <v>0</v>
          </cell>
        </row>
      </sheetData>
      <sheetData sheetId="3455">
        <row r="2">
          <cell r="A2">
            <v>0</v>
          </cell>
        </row>
      </sheetData>
      <sheetData sheetId="3456">
        <row r="2">
          <cell r="A2">
            <v>0</v>
          </cell>
        </row>
      </sheetData>
      <sheetData sheetId="3457">
        <row r="2">
          <cell r="A2">
            <v>0</v>
          </cell>
        </row>
      </sheetData>
      <sheetData sheetId="3458">
        <row r="2">
          <cell r="A2">
            <v>0</v>
          </cell>
        </row>
      </sheetData>
      <sheetData sheetId="3459">
        <row r="2">
          <cell r="A2">
            <v>0</v>
          </cell>
        </row>
      </sheetData>
      <sheetData sheetId="3460">
        <row r="2">
          <cell r="A2">
            <v>0</v>
          </cell>
        </row>
      </sheetData>
      <sheetData sheetId="3461">
        <row r="2">
          <cell r="A2">
            <v>0</v>
          </cell>
        </row>
      </sheetData>
      <sheetData sheetId="3462">
        <row r="2">
          <cell r="A2">
            <v>0</v>
          </cell>
        </row>
      </sheetData>
      <sheetData sheetId="3463">
        <row r="2">
          <cell r="A2">
            <v>0</v>
          </cell>
        </row>
      </sheetData>
      <sheetData sheetId="3464">
        <row r="2">
          <cell r="A2">
            <v>0</v>
          </cell>
        </row>
      </sheetData>
      <sheetData sheetId="3465">
        <row r="2">
          <cell r="A2">
            <v>0</v>
          </cell>
        </row>
      </sheetData>
      <sheetData sheetId="3466">
        <row r="2">
          <cell r="A2">
            <v>0</v>
          </cell>
        </row>
      </sheetData>
      <sheetData sheetId="3467">
        <row r="2">
          <cell r="A2">
            <v>0</v>
          </cell>
        </row>
      </sheetData>
      <sheetData sheetId="3468">
        <row r="2">
          <cell r="A2">
            <v>0</v>
          </cell>
        </row>
      </sheetData>
      <sheetData sheetId="3469">
        <row r="2">
          <cell r="A2">
            <v>0</v>
          </cell>
        </row>
      </sheetData>
      <sheetData sheetId="3470">
        <row r="2">
          <cell r="A2">
            <v>0</v>
          </cell>
        </row>
      </sheetData>
      <sheetData sheetId="3471">
        <row r="2">
          <cell r="A2">
            <v>0</v>
          </cell>
        </row>
      </sheetData>
      <sheetData sheetId="3472">
        <row r="2">
          <cell r="A2">
            <v>0</v>
          </cell>
        </row>
      </sheetData>
      <sheetData sheetId="3473">
        <row r="2">
          <cell r="A2">
            <v>0</v>
          </cell>
        </row>
      </sheetData>
      <sheetData sheetId="3474">
        <row r="2">
          <cell r="A2">
            <v>0</v>
          </cell>
        </row>
      </sheetData>
      <sheetData sheetId="3475">
        <row r="2">
          <cell r="A2">
            <v>0</v>
          </cell>
        </row>
      </sheetData>
      <sheetData sheetId="3476">
        <row r="2">
          <cell r="A2">
            <v>0</v>
          </cell>
        </row>
      </sheetData>
      <sheetData sheetId="3477">
        <row r="2">
          <cell r="A2">
            <v>0</v>
          </cell>
        </row>
      </sheetData>
      <sheetData sheetId="3478">
        <row r="2">
          <cell r="A2">
            <v>0</v>
          </cell>
        </row>
      </sheetData>
      <sheetData sheetId="3479">
        <row r="2">
          <cell r="A2">
            <v>0</v>
          </cell>
        </row>
      </sheetData>
      <sheetData sheetId="3480">
        <row r="2">
          <cell r="A2">
            <v>0</v>
          </cell>
        </row>
      </sheetData>
      <sheetData sheetId="3481">
        <row r="2">
          <cell r="A2">
            <v>0</v>
          </cell>
        </row>
      </sheetData>
      <sheetData sheetId="3482">
        <row r="2">
          <cell r="A2">
            <v>0</v>
          </cell>
        </row>
      </sheetData>
      <sheetData sheetId="3483">
        <row r="2">
          <cell r="A2">
            <v>0</v>
          </cell>
        </row>
      </sheetData>
      <sheetData sheetId="3484">
        <row r="2">
          <cell r="A2">
            <v>0</v>
          </cell>
        </row>
      </sheetData>
      <sheetData sheetId="3485">
        <row r="2">
          <cell r="A2">
            <v>0</v>
          </cell>
        </row>
      </sheetData>
      <sheetData sheetId="3486">
        <row r="2">
          <cell r="A2">
            <v>0</v>
          </cell>
        </row>
      </sheetData>
      <sheetData sheetId="3487">
        <row r="2">
          <cell r="A2">
            <v>0</v>
          </cell>
        </row>
      </sheetData>
      <sheetData sheetId="3488">
        <row r="2">
          <cell r="A2">
            <v>0</v>
          </cell>
        </row>
      </sheetData>
      <sheetData sheetId="3489">
        <row r="2">
          <cell r="A2">
            <v>0</v>
          </cell>
        </row>
      </sheetData>
      <sheetData sheetId="3490">
        <row r="2">
          <cell r="A2">
            <v>0</v>
          </cell>
        </row>
      </sheetData>
      <sheetData sheetId="3491">
        <row r="2">
          <cell r="A2">
            <v>0</v>
          </cell>
        </row>
      </sheetData>
      <sheetData sheetId="3492">
        <row r="2">
          <cell r="A2">
            <v>0</v>
          </cell>
        </row>
      </sheetData>
      <sheetData sheetId="3493">
        <row r="2">
          <cell r="A2">
            <v>0</v>
          </cell>
        </row>
      </sheetData>
      <sheetData sheetId="3494">
        <row r="2">
          <cell r="A2">
            <v>0</v>
          </cell>
        </row>
      </sheetData>
      <sheetData sheetId="3495">
        <row r="2">
          <cell r="A2">
            <v>0</v>
          </cell>
        </row>
      </sheetData>
      <sheetData sheetId="3496">
        <row r="2">
          <cell r="A2">
            <v>0</v>
          </cell>
        </row>
      </sheetData>
      <sheetData sheetId="3497">
        <row r="2">
          <cell r="A2">
            <v>0</v>
          </cell>
        </row>
      </sheetData>
      <sheetData sheetId="3498">
        <row r="2">
          <cell r="A2">
            <v>0</v>
          </cell>
        </row>
      </sheetData>
      <sheetData sheetId="3499">
        <row r="2">
          <cell r="A2">
            <v>0</v>
          </cell>
        </row>
      </sheetData>
      <sheetData sheetId="3500">
        <row r="2">
          <cell r="A2">
            <v>0</v>
          </cell>
        </row>
      </sheetData>
      <sheetData sheetId="3501">
        <row r="2">
          <cell r="A2">
            <v>0</v>
          </cell>
        </row>
      </sheetData>
      <sheetData sheetId="3502">
        <row r="2">
          <cell r="A2">
            <v>0</v>
          </cell>
        </row>
      </sheetData>
      <sheetData sheetId="3503">
        <row r="2">
          <cell r="A2">
            <v>0</v>
          </cell>
        </row>
      </sheetData>
      <sheetData sheetId="3504">
        <row r="2">
          <cell r="A2">
            <v>0</v>
          </cell>
        </row>
      </sheetData>
      <sheetData sheetId="3505">
        <row r="2">
          <cell r="A2">
            <v>0</v>
          </cell>
        </row>
      </sheetData>
      <sheetData sheetId="3506">
        <row r="2">
          <cell r="A2">
            <v>0</v>
          </cell>
        </row>
      </sheetData>
      <sheetData sheetId="3507">
        <row r="2">
          <cell r="A2">
            <v>0</v>
          </cell>
        </row>
      </sheetData>
      <sheetData sheetId="3508">
        <row r="2">
          <cell r="A2">
            <v>0</v>
          </cell>
        </row>
      </sheetData>
      <sheetData sheetId="3509">
        <row r="2">
          <cell r="A2">
            <v>0</v>
          </cell>
        </row>
      </sheetData>
      <sheetData sheetId="3510">
        <row r="2">
          <cell r="A2">
            <v>0</v>
          </cell>
        </row>
      </sheetData>
      <sheetData sheetId="3511">
        <row r="2">
          <cell r="A2">
            <v>0</v>
          </cell>
        </row>
      </sheetData>
      <sheetData sheetId="3512">
        <row r="2">
          <cell r="A2">
            <v>0</v>
          </cell>
        </row>
      </sheetData>
      <sheetData sheetId="3513">
        <row r="2">
          <cell r="A2">
            <v>0</v>
          </cell>
        </row>
      </sheetData>
      <sheetData sheetId="3514">
        <row r="2">
          <cell r="A2">
            <v>0</v>
          </cell>
        </row>
      </sheetData>
      <sheetData sheetId="3515">
        <row r="2">
          <cell r="A2">
            <v>0</v>
          </cell>
        </row>
      </sheetData>
      <sheetData sheetId="3516">
        <row r="2">
          <cell r="A2">
            <v>0</v>
          </cell>
        </row>
      </sheetData>
      <sheetData sheetId="3517">
        <row r="2">
          <cell r="A2">
            <v>0</v>
          </cell>
        </row>
      </sheetData>
      <sheetData sheetId="3518">
        <row r="2">
          <cell r="A2">
            <v>0</v>
          </cell>
        </row>
      </sheetData>
      <sheetData sheetId="3519">
        <row r="2">
          <cell r="A2">
            <v>0</v>
          </cell>
        </row>
      </sheetData>
      <sheetData sheetId="3520">
        <row r="2">
          <cell r="A2">
            <v>0</v>
          </cell>
        </row>
      </sheetData>
      <sheetData sheetId="3521">
        <row r="2">
          <cell r="A2">
            <v>0</v>
          </cell>
        </row>
      </sheetData>
      <sheetData sheetId="3522">
        <row r="2">
          <cell r="A2">
            <v>0</v>
          </cell>
        </row>
      </sheetData>
      <sheetData sheetId="3523">
        <row r="2">
          <cell r="A2">
            <v>0</v>
          </cell>
        </row>
      </sheetData>
      <sheetData sheetId="3524">
        <row r="2">
          <cell r="A2">
            <v>0</v>
          </cell>
        </row>
      </sheetData>
      <sheetData sheetId="3525">
        <row r="2">
          <cell r="A2">
            <v>0</v>
          </cell>
        </row>
      </sheetData>
      <sheetData sheetId="3526">
        <row r="2">
          <cell r="A2">
            <v>0</v>
          </cell>
        </row>
      </sheetData>
      <sheetData sheetId="3527">
        <row r="2">
          <cell r="A2">
            <v>0</v>
          </cell>
        </row>
      </sheetData>
      <sheetData sheetId="3528">
        <row r="2">
          <cell r="A2">
            <v>0</v>
          </cell>
        </row>
      </sheetData>
      <sheetData sheetId="3529">
        <row r="2">
          <cell r="A2">
            <v>0</v>
          </cell>
        </row>
      </sheetData>
      <sheetData sheetId="3530">
        <row r="2">
          <cell r="A2">
            <v>0</v>
          </cell>
        </row>
      </sheetData>
      <sheetData sheetId="3531">
        <row r="2">
          <cell r="A2">
            <v>0</v>
          </cell>
        </row>
      </sheetData>
      <sheetData sheetId="3532">
        <row r="2">
          <cell r="A2">
            <v>0</v>
          </cell>
        </row>
      </sheetData>
      <sheetData sheetId="3533">
        <row r="2">
          <cell r="A2">
            <v>0</v>
          </cell>
        </row>
      </sheetData>
      <sheetData sheetId="3534">
        <row r="2">
          <cell r="A2">
            <v>0</v>
          </cell>
        </row>
      </sheetData>
      <sheetData sheetId="3535">
        <row r="2">
          <cell r="A2">
            <v>0</v>
          </cell>
        </row>
      </sheetData>
      <sheetData sheetId="3536">
        <row r="2">
          <cell r="A2">
            <v>0</v>
          </cell>
        </row>
      </sheetData>
      <sheetData sheetId="3537">
        <row r="2">
          <cell r="A2">
            <v>0</v>
          </cell>
        </row>
      </sheetData>
      <sheetData sheetId="3538">
        <row r="2">
          <cell r="A2">
            <v>0</v>
          </cell>
        </row>
      </sheetData>
      <sheetData sheetId="3539">
        <row r="2">
          <cell r="A2">
            <v>0</v>
          </cell>
        </row>
      </sheetData>
      <sheetData sheetId="3540">
        <row r="2">
          <cell r="A2">
            <v>0</v>
          </cell>
        </row>
      </sheetData>
      <sheetData sheetId="3541">
        <row r="2">
          <cell r="A2">
            <v>0</v>
          </cell>
        </row>
      </sheetData>
      <sheetData sheetId="3542">
        <row r="2">
          <cell r="A2">
            <v>0</v>
          </cell>
        </row>
      </sheetData>
      <sheetData sheetId="3543">
        <row r="2">
          <cell r="A2">
            <v>0</v>
          </cell>
        </row>
      </sheetData>
      <sheetData sheetId="3544">
        <row r="2">
          <cell r="A2">
            <v>0</v>
          </cell>
        </row>
      </sheetData>
      <sheetData sheetId="3545">
        <row r="2">
          <cell r="A2">
            <v>0</v>
          </cell>
        </row>
      </sheetData>
      <sheetData sheetId="3546">
        <row r="2">
          <cell r="A2">
            <v>0</v>
          </cell>
        </row>
      </sheetData>
      <sheetData sheetId="3547">
        <row r="2">
          <cell r="A2">
            <v>0</v>
          </cell>
        </row>
      </sheetData>
      <sheetData sheetId="3548">
        <row r="2">
          <cell r="A2">
            <v>0</v>
          </cell>
        </row>
      </sheetData>
      <sheetData sheetId="3549">
        <row r="2">
          <cell r="A2">
            <v>0</v>
          </cell>
        </row>
      </sheetData>
      <sheetData sheetId="3550">
        <row r="2">
          <cell r="A2">
            <v>0</v>
          </cell>
        </row>
      </sheetData>
      <sheetData sheetId="3551">
        <row r="2">
          <cell r="A2">
            <v>0</v>
          </cell>
        </row>
      </sheetData>
      <sheetData sheetId="3552">
        <row r="2">
          <cell r="A2">
            <v>0</v>
          </cell>
        </row>
      </sheetData>
      <sheetData sheetId="3553">
        <row r="2">
          <cell r="A2">
            <v>0</v>
          </cell>
        </row>
      </sheetData>
      <sheetData sheetId="3554">
        <row r="2">
          <cell r="A2">
            <v>0</v>
          </cell>
        </row>
      </sheetData>
      <sheetData sheetId="3555">
        <row r="2">
          <cell r="A2">
            <v>0</v>
          </cell>
        </row>
      </sheetData>
      <sheetData sheetId="3556">
        <row r="2">
          <cell r="A2">
            <v>0</v>
          </cell>
        </row>
      </sheetData>
      <sheetData sheetId="3557">
        <row r="2">
          <cell r="A2">
            <v>0</v>
          </cell>
        </row>
      </sheetData>
      <sheetData sheetId="3558">
        <row r="2">
          <cell r="A2">
            <v>0</v>
          </cell>
        </row>
      </sheetData>
      <sheetData sheetId="3559">
        <row r="2">
          <cell r="A2">
            <v>0</v>
          </cell>
        </row>
      </sheetData>
      <sheetData sheetId="3560">
        <row r="2">
          <cell r="A2">
            <v>0</v>
          </cell>
        </row>
      </sheetData>
      <sheetData sheetId="3561">
        <row r="2">
          <cell r="A2">
            <v>0</v>
          </cell>
        </row>
      </sheetData>
      <sheetData sheetId="3562">
        <row r="2">
          <cell r="A2">
            <v>0</v>
          </cell>
        </row>
      </sheetData>
      <sheetData sheetId="3563">
        <row r="2">
          <cell r="A2">
            <v>0</v>
          </cell>
        </row>
      </sheetData>
      <sheetData sheetId="3564">
        <row r="2">
          <cell r="A2">
            <v>0</v>
          </cell>
        </row>
      </sheetData>
      <sheetData sheetId="3565">
        <row r="2">
          <cell r="A2">
            <v>0</v>
          </cell>
        </row>
      </sheetData>
      <sheetData sheetId="3566">
        <row r="2">
          <cell r="A2">
            <v>0</v>
          </cell>
        </row>
      </sheetData>
      <sheetData sheetId="3567">
        <row r="2">
          <cell r="A2">
            <v>0</v>
          </cell>
        </row>
      </sheetData>
      <sheetData sheetId="3568">
        <row r="2">
          <cell r="A2">
            <v>0</v>
          </cell>
        </row>
      </sheetData>
      <sheetData sheetId="3569">
        <row r="2">
          <cell r="A2">
            <v>0</v>
          </cell>
        </row>
      </sheetData>
      <sheetData sheetId="3570">
        <row r="2">
          <cell r="A2">
            <v>0</v>
          </cell>
        </row>
      </sheetData>
      <sheetData sheetId="3571">
        <row r="2">
          <cell r="A2">
            <v>0</v>
          </cell>
        </row>
      </sheetData>
      <sheetData sheetId="3572">
        <row r="2">
          <cell r="A2">
            <v>0</v>
          </cell>
        </row>
      </sheetData>
      <sheetData sheetId="3573">
        <row r="2">
          <cell r="A2">
            <v>0</v>
          </cell>
        </row>
      </sheetData>
      <sheetData sheetId="3574">
        <row r="2">
          <cell r="A2">
            <v>0</v>
          </cell>
        </row>
      </sheetData>
      <sheetData sheetId="3575">
        <row r="2">
          <cell r="A2">
            <v>0</v>
          </cell>
        </row>
      </sheetData>
      <sheetData sheetId="3576">
        <row r="2">
          <cell r="A2">
            <v>0</v>
          </cell>
        </row>
      </sheetData>
      <sheetData sheetId="3577">
        <row r="2">
          <cell r="A2">
            <v>0</v>
          </cell>
        </row>
      </sheetData>
      <sheetData sheetId="3578">
        <row r="2">
          <cell r="A2">
            <v>0</v>
          </cell>
        </row>
      </sheetData>
      <sheetData sheetId="3579">
        <row r="2">
          <cell r="A2">
            <v>0</v>
          </cell>
        </row>
      </sheetData>
      <sheetData sheetId="3580">
        <row r="2">
          <cell r="A2">
            <v>0</v>
          </cell>
        </row>
      </sheetData>
      <sheetData sheetId="3581">
        <row r="2">
          <cell r="A2">
            <v>0</v>
          </cell>
        </row>
      </sheetData>
      <sheetData sheetId="3582">
        <row r="2">
          <cell r="A2">
            <v>0</v>
          </cell>
        </row>
      </sheetData>
      <sheetData sheetId="3583">
        <row r="2">
          <cell r="A2">
            <v>0</v>
          </cell>
        </row>
      </sheetData>
      <sheetData sheetId="3584">
        <row r="2">
          <cell r="A2">
            <v>0</v>
          </cell>
        </row>
      </sheetData>
      <sheetData sheetId="3585">
        <row r="2">
          <cell r="A2">
            <v>0</v>
          </cell>
        </row>
      </sheetData>
      <sheetData sheetId="3586">
        <row r="2">
          <cell r="A2">
            <v>0</v>
          </cell>
        </row>
      </sheetData>
      <sheetData sheetId="3587">
        <row r="2">
          <cell r="A2">
            <v>0</v>
          </cell>
        </row>
      </sheetData>
      <sheetData sheetId="3588">
        <row r="2">
          <cell r="A2">
            <v>0</v>
          </cell>
        </row>
      </sheetData>
      <sheetData sheetId="3589">
        <row r="2">
          <cell r="A2">
            <v>0</v>
          </cell>
        </row>
      </sheetData>
      <sheetData sheetId="3590">
        <row r="2">
          <cell r="A2">
            <v>0</v>
          </cell>
        </row>
      </sheetData>
      <sheetData sheetId="3591">
        <row r="2">
          <cell r="A2">
            <v>0</v>
          </cell>
        </row>
      </sheetData>
      <sheetData sheetId="3592">
        <row r="2">
          <cell r="A2">
            <v>0</v>
          </cell>
        </row>
      </sheetData>
      <sheetData sheetId="3593">
        <row r="2">
          <cell r="A2">
            <v>0</v>
          </cell>
        </row>
      </sheetData>
      <sheetData sheetId="3594">
        <row r="2">
          <cell r="A2">
            <v>0</v>
          </cell>
        </row>
      </sheetData>
      <sheetData sheetId="3595">
        <row r="2">
          <cell r="A2">
            <v>0</v>
          </cell>
        </row>
      </sheetData>
      <sheetData sheetId="3596">
        <row r="2">
          <cell r="A2">
            <v>0</v>
          </cell>
        </row>
      </sheetData>
      <sheetData sheetId="3597">
        <row r="2">
          <cell r="A2">
            <v>0</v>
          </cell>
        </row>
      </sheetData>
      <sheetData sheetId="3598">
        <row r="2">
          <cell r="A2">
            <v>0</v>
          </cell>
        </row>
      </sheetData>
      <sheetData sheetId="3599">
        <row r="2">
          <cell r="A2">
            <v>0</v>
          </cell>
        </row>
      </sheetData>
      <sheetData sheetId="3600">
        <row r="2">
          <cell r="A2">
            <v>0</v>
          </cell>
        </row>
      </sheetData>
      <sheetData sheetId="3601">
        <row r="2">
          <cell r="A2">
            <v>0</v>
          </cell>
        </row>
      </sheetData>
      <sheetData sheetId="3602">
        <row r="2">
          <cell r="A2">
            <v>0</v>
          </cell>
        </row>
      </sheetData>
      <sheetData sheetId="3603">
        <row r="2">
          <cell r="A2">
            <v>0</v>
          </cell>
        </row>
      </sheetData>
      <sheetData sheetId="3604">
        <row r="2">
          <cell r="A2">
            <v>0</v>
          </cell>
        </row>
      </sheetData>
      <sheetData sheetId="3605">
        <row r="2">
          <cell r="A2">
            <v>0</v>
          </cell>
        </row>
      </sheetData>
      <sheetData sheetId="3606">
        <row r="2">
          <cell r="A2">
            <v>0</v>
          </cell>
        </row>
      </sheetData>
      <sheetData sheetId="3607">
        <row r="2">
          <cell r="A2">
            <v>0</v>
          </cell>
        </row>
      </sheetData>
      <sheetData sheetId="3608">
        <row r="2">
          <cell r="A2">
            <v>0</v>
          </cell>
        </row>
      </sheetData>
      <sheetData sheetId="3609">
        <row r="2">
          <cell r="A2">
            <v>0</v>
          </cell>
        </row>
      </sheetData>
      <sheetData sheetId="3610">
        <row r="2">
          <cell r="A2">
            <v>0</v>
          </cell>
        </row>
      </sheetData>
      <sheetData sheetId="3611">
        <row r="2">
          <cell r="A2">
            <v>0</v>
          </cell>
        </row>
      </sheetData>
      <sheetData sheetId="3612">
        <row r="2">
          <cell r="A2">
            <v>0</v>
          </cell>
        </row>
      </sheetData>
      <sheetData sheetId="3613">
        <row r="2">
          <cell r="A2">
            <v>0</v>
          </cell>
        </row>
      </sheetData>
      <sheetData sheetId="3614">
        <row r="2">
          <cell r="A2">
            <v>0</v>
          </cell>
        </row>
      </sheetData>
      <sheetData sheetId="3615">
        <row r="2">
          <cell r="A2">
            <v>0</v>
          </cell>
        </row>
      </sheetData>
      <sheetData sheetId="3616">
        <row r="2">
          <cell r="A2">
            <v>0</v>
          </cell>
        </row>
      </sheetData>
      <sheetData sheetId="3617">
        <row r="2">
          <cell r="A2">
            <v>0</v>
          </cell>
        </row>
      </sheetData>
      <sheetData sheetId="3618">
        <row r="2">
          <cell r="A2">
            <v>0</v>
          </cell>
        </row>
      </sheetData>
      <sheetData sheetId="3619">
        <row r="2">
          <cell r="A2">
            <v>0</v>
          </cell>
        </row>
      </sheetData>
      <sheetData sheetId="3620">
        <row r="2">
          <cell r="A2">
            <v>0</v>
          </cell>
        </row>
      </sheetData>
      <sheetData sheetId="3621">
        <row r="2">
          <cell r="A2">
            <v>0</v>
          </cell>
        </row>
      </sheetData>
      <sheetData sheetId="3622">
        <row r="2">
          <cell r="A2">
            <v>0</v>
          </cell>
        </row>
      </sheetData>
      <sheetData sheetId="3623">
        <row r="2">
          <cell r="A2">
            <v>0</v>
          </cell>
        </row>
      </sheetData>
      <sheetData sheetId="3624">
        <row r="2">
          <cell r="A2">
            <v>0</v>
          </cell>
        </row>
      </sheetData>
      <sheetData sheetId="3625">
        <row r="2">
          <cell r="A2">
            <v>0</v>
          </cell>
        </row>
      </sheetData>
      <sheetData sheetId="3626">
        <row r="2">
          <cell r="A2">
            <v>0</v>
          </cell>
        </row>
      </sheetData>
      <sheetData sheetId="3627">
        <row r="2">
          <cell r="A2">
            <v>0</v>
          </cell>
        </row>
      </sheetData>
      <sheetData sheetId="3628">
        <row r="2">
          <cell r="A2">
            <v>0</v>
          </cell>
        </row>
      </sheetData>
      <sheetData sheetId="3629">
        <row r="2">
          <cell r="A2">
            <v>0</v>
          </cell>
        </row>
      </sheetData>
      <sheetData sheetId="3630">
        <row r="2">
          <cell r="A2">
            <v>0</v>
          </cell>
        </row>
      </sheetData>
      <sheetData sheetId="3631">
        <row r="2">
          <cell r="A2">
            <v>0</v>
          </cell>
        </row>
      </sheetData>
      <sheetData sheetId="3632">
        <row r="2">
          <cell r="A2">
            <v>0</v>
          </cell>
        </row>
      </sheetData>
      <sheetData sheetId="3633">
        <row r="2">
          <cell r="A2">
            <v>0</v>
          </cell>
        </row>
      </sheetData>
      <sheetData sheetId="3634">
        <row r="2">
          <cell r="A2">
            <v>0</v>
          </cell>
        </row>
      </sheetData>
      <sheetData sheetId="3635">
        <row r="2">
          <cell r="A2">
            <v>0</v>
          </cell>
        </row>
      </sheetData>
      <sheetData sheetId="3636">
        <row r="2">
          <cell r="A2">
            <v>0</v>
          </cell>
        </row>
      </sheetData>
      <sheetData sheetId="3637">
        <row r="2">
          <cell r="A2">
            <v>0</v>
          </cell>
        </row>
      </sheetData>
      <sheetData sheetId="3638">
        <row r="2">
          <cell r="A2">
            <v>0</v>
          </cell>
        </row>
      </sheetData>
      <sheetData sheetId="3639">
        <row r="2">
          <cell r="A2">
            <v>0</v>
          </cell>
        </row>
      </sheetData>
      <sheetData sheetId="3640">
        <row r="2">
          <cell r="A2">
            <v>0</v>
          </cell>
        </row>
      </sheetData>
      <sheetData sheetId="3641">
        <row r="2">
          <cell r="A2">
            <v>0</v>
          </cell>
        </row>
      </sheetData>
      <sheetData sheetId="3642">
        <row r="2">
          <cell r="A2">
            <v>0</v>
          </cell>
        </row>
      </sheetData>
      <sheetData sheetId="3643">
        <row r="2">
          <cell r="A2">
            <v>0</v>
          </cell>
        </row>
      </sheetData>
      <sheetData sheetId="3644">
        <row r="2">
          <cell r="A2">
            <v>0</v>
          </cell>
        </row>
      </sheetData>
      <sheetData sheetId="3645">
        <row r="2">
          <cell r="A2">
            <v>0</v>
          </cell>
        </row>
      </sheetData>
      <sheetData sheetId="3646">
        <row r="2">
          <cell r="A2">
            <v>0</v>
          </cell>
        </row>
      </sheetData>
      <sheetData sheetId="3647">
        <row r="2">
          <cell r="A2">
            <v>0</v>
          </cell>
        </row>
      </sheetData>
      <sheetData sheetId="3648">
        <row r="2">
          <cell r="A2">
            <v>0</v>
          </cell>
        </row>
      </sheetData>
      <sheetData sheetId="3649">
        <row r="2">
          <cell r="A2">
            <v>0</v>
          </cell>
        </row>
      </sheetData>
      <sheetData sheetId="3650">
        <row r="2">
          <cell r="A2">
            <v>0</v>
          </cell>
        </row>
      </sheetData>
      <sheetData sheetId="3651">
        <row r="2">
          <cell r="A2">
            <v>0</v>
          </cell>
        </row>
      </sheetData>
      <sheetData sheetId="3652">
        <row r="2">
          <cell r="A2">
            <v>0</v>
          </cell>
        </row>
      </sheetData>
      <sheetData sheetId="3653">
        <row r="2">
          <cell r="A2">
            <v>0</v>
          </cell>
        </row>
      </sheetData>
      <sheetData sheetId="3654">
        <row r="2">
          <cell r="A2">
            <v>0</v>
          </cell>
        </row>
      </sheetData>
      <sheetData sheetId="3655">
        <row r="2">
          <cell r="A2">
            <v>0</v>
          </cell>
        </row>
      </sheetData>
      <sheetData sheetId="3656">
        <row r="2">
          <cell r="A2">
            <v>0</v>
          </cell>
        </row>
      </sheetData>
      <sheetData sheetId="3657">
        <row r="2">
          <cell r="A2">
            <v>0</v>
          </cell>
        </row>
      </sheetData>
      <sheetData sheetId="3658">
        <row r="2">
          <cell r="A2">
            <v>0</v>
          </cell>
        </row>
      </sheetData>
      <sheetData sheetId="3659">
        <row r="2">
          <cell r="A2">
            <v>0</v>
          </cell>
        </row>
      </sheetData>
      <sheetData sheetId="3660">
        <row r="2">
          <cell r="A2">
            <v>0</v>
          </cell>
        </row>
      </sheetData>
      <sheetData sheetId="3661">
        <row r="2">
          <cell r="A2">
            <v>0</v>
          </cell>
        </row>
      </sheetData>
      <sheetData sheetId="3662">
        <row r="2">
          <cell r="A2">
            <v>0</v>
          </cell>
        </row>
      </sheetData>
      <sheetData sheetId="3663">
        <row r="2">
          <cell r="A2">
            <v>0</v>
          </cell>
        </row>
      </sheetData>
      <sheetData sheetId="3664">
        <row r="2">
          <cell r="A2">
            <v>0</v>
          </cell>
        </row>
      </sheetData>
      <sheetData sheetId="3665">
        <row r="2">
          <cell r="A2">
            <v>0</v>
          </cell>
        </row>
      </sheetData>
      <sheetData sheetId="3666">
        <row r="2">
          <cell r="A2">
            <v>0</v>
          </cell>
        </row>
      </sheetData>
      <sheetData sheetId="3667">
        <row r="2">
          <cell r="A2">
            <v>0</v>
          </cell>
        </row>
      </sheetData>
      <sheetData sheetId="3668">
        <row r="2">
          <cell r="A2">
            <v>0</v>
          </cell>
        </row>
      </sheetData>
      <sheetData sheetId="3669">
        <row r="2">
          <cell r="A2">
            <v>0</v>
          </cell>
        </row>
      </sheetData>
      <sheetData sheetId="3670">
        <row r="2">
          <cell r="A2">
            <v>0</v>
          </cell>
        </row>
      </sheetData>
      <sheetData sheetId="3671">
        <row r="2">
          <cell r="A2">
            <v>0</v>
          </cell>
        </row>
      </sheetData>
      <sheetData sheetId="3672">
        <row r="2">
          <cell r="A2">
            <v>0</v>
          </cell>
        </row>
      </sheetData>
      <sheetData sheetId="3673">
        <row r="2">
          <cell r="A2">
            <v>0</v>
          </cell>
        </row>
      </sheetData>
      <sheetData sheetId="3674">
        <row r="2">
          <cell r="A2">
            <v>0</v>
          </cell>
        </row>
      </sheetData>
      <sheetData sheetId="3675">
        <row r="2">
          <cell r="A2">
            <v>0</v>
          </cell>
        </row>
      </sheetData>
      <sheetData sheetId="3676">
        <row r="2">
          <cell r="A2">
            <v>0</v>
          </cell>
        </row>
      </sheetData>
      <sheetData sheetId="3677">
        <row r="2">
          <cell r="A2">
            <v>0</v>
          </cell>
        </row>
      </sheetData>
      <sheetData sheetId="3678">
        <row r="2">
          <cell r="A2">
            <v>0</v>
          </cell>
        </row>
      </sheetData>
      <sheetData sheetId="3679">
        <row r="2">
          <cell r="A2">
            <v>0</v>
          </cell>
        </row>
      </sheetData>
      <sheetData sheetId="3680">
        <row r="2">
          <cell r="A2">
            <v>0</v>
          </cell>
        </row>
      </sheetData>
      <sheetData sheetId="3681">
        <row r="2">
          <cell r="A2">
            <v>0</v>
          </cell>
        </row>
      </sheetData>
      <sheetData sheetId="3682">
        <row r="2">
          <cell r="A2">
            <v>0</v>
          </cell>
        </row>
      </sheetData>
      <sheetData sheetId="3683">
        <row r="2">
          <cell r="A2">
            <v>0</v>
          </cell>
        </row>
      </sheetData>
      <sheetData sheetId="3684">
        <row r="2">
          <cell r="A2">
            <v>0</v>
          </cell>
        </row>
      </sheetData>
      <sheetData sheetId="3685"/>
      <sheetData sheetId="3686"/>
      <sheetData sheetId="3687"/>
      <sheetData sheetId="3688">
        <row r="2">
          <cell r="A2">
            <v>0</v>
          </cell>
        </row>
      </sheetData>
      <sheetData sheetId="3689"/>
      <sheetData sheetId="3690"/>
      <sheetData sheetId="3691"/>
      <sheetData sheetId="3692"/>
      <sheetData sheetId="3693"/>
      <sheetData sheetId="3694"/>
      <sheetData sheetId="3695"/>
      <sheetData sheetId="3696"/>
      <sheetData sheetId="3697"/>
      <sheetData sheetId="3698"/>
      <sheetData sheetId="3699"/>
      <sheetData sheetId="3700"/>
      <sheetData sheetId="3701"/>
      <sheetData sheetId="3702"/>
      <sheetData sheetId="3703"/>
      <sheetData sheetId="3704">
        <row r="2">
          <cell r="A2">
            <v>0</v>
          </cell>
        </row>
      </sheetData>
      <sheetData sheetId="3705">
        <row r="2">
          <cell r="A2">
            <v>0</v>
          </cell>
        </row>
      </sheetData>
      <sheetData sheetId="3706">
        <row r="2">
          <cell r="A2">
            <v>0</v>
          </cell>
        </row>
      </sheetData>
      <sheetData sheetId="3707">
        <row r="2">
          <cell r="A2">
            <v>0</v>
          </cell>
        </row>
      </sheetData>
      <sheetData sheetId="3708">
        <row r="2">
          <cell r="A2">
            <v>0</v>
          </cell>
        </row>
      </sheetData>
      <sheetData sheetId="3709">
        <row r="2">
          <cell r="A2">
            <v>0</v>
          </cell>
        </row>
      </sheetData>
      <sheetData sheetId="3710">
        <row r="2">
          <cell r="A2">
            <v>0</v>
          </cell>
        </row>
      </sheetData>
      <sheetData sheetId="3711"/>
      <sheetData sheetId="3712"/>
      <sheetData sheetId="3713">
        <row r="2">
          <cell r="A2">
            <v>0</v>
          </cell>
        </row>
      </sheetData>
      <sheetData sheetId="3714">
        <row r="2">
          <cell r="A2">
            <v>0</v>
          </cell>
        </row>
      </sheetData>
      <sheetData sheetId="3715">
        <row r="2">
          <cell r="A2">
            <v>0</v>
          </cell>
        </row>
      </sheetData>
      <sheetData sheetId="3716">
        <row r="2">
          <cell r="A2">
            <v>0</v>
          </cell>
        </row>
      </sheetData>
      <sheetData sheetId="3717">
        <row r="2">
          <cell r="A2">
            <v>0</v>
          </cell>
        </row>
      </sheetData>
      <sheetData sheetId="3718">
        <row r="2">
          <cell r="A2">
            <v>0</v>
          </cell>
        </row>
      </sheetData>
      <sheetData sheetId="3719">
        <row r="2">
          <cell r="A2">
            <v>0</v>
          </cell>
        </row>
      </sheetData>
      <sheetData sheetId="3720">
        <row r="2">
          <cell r="A2">
            <v>0</v>
          </cell>
        </row>
      </sheetData>
      <sheetData sheetId="3721"/>
      <sheetData sheetId="3722">
        <row r="2">
          <cell r="A2">
            <v>0</v>
          </cell>
        </row>
      </sheetData>
      <sheetData sheetId="3723">
        <row r="2">
          <cell r="A2">
            <v>0</v>
          </cell>
        </row>
      </sheetData>
      <sheetData sheetId="3724">
        <row r="2">
          <cell r="A2">
            <v>0</v>
          </cell>
        </row>
      </sheetData>
      <sheetData sheetId="3725">
        <row r="2">
          <cell r="A2">
            <v>0</v>
          </cell>
        </row>
      </sheetData>
      <sheetData sheetId="3726">
        <row r="2">
          <cell r="A2">
            <v>0</v>
          </cell>
        </row>
      </sheetData>
      <sheetData sheetId="3727">
        <row r="2">
          <cell r="A2">
            <v>0</v>
          </cell>
        </row>
      </sheetData>
      <sheetData sheetId="3728">
        <row r="2">
          <cell r="A2">
            <v>0</v>
          </cell>
        </row>
      </sheetData>
      <sheetData sheetId="3729">
        <row r="2">
          <cell r="A2">
            <v>0</v>
          </cell>
        </row>
      </sheetData>
      <sheetData sheetId="3730">
        <row r="2">
          <cell r="A2">
            <v>0</v>
          </cell>
        </row>
      </sheetData>
      <sheetData sheetId="3731">
        <row r="2">
          <cell r="A2">
            <v>0</v>
          </cell>
        </row>
      </sheetData>
      <sheetData sheetId="3732">
        <row r="2">
          <cell r="A2">
            <v>0</v>
          </cell>
        </row>
      </sheetData>
      <sheetData sheetId="3733">
        <row r="2">
          <cell r="A2">
            <v>0</v>
          </cell>
        </row>
      </sheetData>
      <sheetData sheetId="3734">
        <row r="2">
          <cell r="A2">
            <v>0</v>
          </cell>
        </row>
      </sheetData>
      <sheetData sheetId="3735">
        <row r="2">
          <cell r="A2">
            <v>0</v>
          </cell>
        </row>
      </sheetData>
      <sheetData sheetId="3736">
        <row r="2">
          <cell r="A2">
            <v>0</v>
          </cell>
        </row>
      </sheetData>
      <sheetData sheetId="3737">
        <row r="2">
          <cell r="A2">
            <v>0</v>
          </cell>
        </row>
      </sheetData>
      <sheetData sheetId="3738">
        <row r="2">
          <cell r="A2">
            <v>0</v>
          </cell>
        </row>
      </sheetData>
      <sheetData sheetId="3739">
        <row r="2">
          <cell r="A2">
            <v>0</v>
          </cell>
        </row>
      </sheetData>
      <sheetData sheetId="3740">
        <row r="2">
          <cell r="A2">
            <v>0</v>
          </cell>
        </row>
      </sheetData>
      <sheetData sheetId="3741">
        <row r="2">
          <cell r="A2">
            <v>0</v>
          </cell>
        </row>
      </sheetData>
      <sheetData sheetId="3742">
        <row r="2">
          <cell r="A2">
            <v>0</v>
          </cell>
        </row>
      </sheetData>
      <sheetData sheetId="3743">
        <row r="2">
          <cell r="A2">
            <v>0</v>
          </cell>
        </row>
      </sheetData>
      <sheetData sheetId="3744">
        <row r="2">
          <cell r="A2">
            <v>0</v>
          </cell>
        </row>
      </sheetData>
      <sheetData sheetId="3745">
        <row r="2">
          <cell r="A2">
            <v>0</v>
          </cell>
        </row>
      </sheetData>
      <sheetData sheetId="3746">
        <row r="2">
          <cell r="A2">
            <v>0</v>
          </cell>
        </row>
      </sheetData>
      <sheetData sheetId="3747">
        <row r="2">
          <cell r="A2">
            <v>0</v>
          </cell>
        </row>
      </sheetData>
      <sheetData sheetId="3748">
        <row r="2">
          <cell r="A2">
            <v>0</v>
          </cell>
        </row>
      </sheetData>
      <sheetData sheetId="3749">
        <row r="2">
          <cell r="A2">
            <v>0</v>
          </cell>
        </row>
      </sheetData>
      <sheetData sheetId="3750">
        <row r="2">
          <cell r="A2">
            <v>0</v>
          </cell>
        </row>
      </sheetData>
      <sheetData sheetId="3751">
        <row r="2">
          <cell r="A2">
            <v>0</v>
          </cell>
        </row>
      </sheetData>
      <sheetData sheetId="3752">
        <row r="2">
          <cell r="A2">
            <v>0</v>
          </cell>
        </row>
      </sheetData>
      <sheetData sheetId="3753">
        <row r="2">
          <cell r="A2">
            <v>0</v>
          </cell>
        </row>
      </sheetData>
      <sheetData sheetId="3754">
        <row r="2">
          <cell r="A2">
            <v>0</v>
          </cell>
        </row>
      </sheetData>
      <sheetData sheetId="3755">
        <row r="2">
          <cell r="A2">
            <v>0</v>
          </cell>
        </row>
      </sheetData>
      <sheetData sheetId="3756">
        <row r="2">
          <cell r="A2">
            <v>0</v>
          </cell>
        </row>
      </sheetData>
      <sheetData sheetId="3757">
        <row r="2">
          <cell r="A2">
            <v>0</v>
          </cell>
        </row>
      </sheetData>
      <sheetData sheetId="3758">
        <row r="2">
          <cell r="A2">
            <v>0</v>
          </cell>
        </row>
      </sheetData>
      <sheetData sheetId="3759">
        <row r="2">
          <cell r="A2">
            <v>0</v>
          </cell>
        </row>
      </sheetData>
      <sheetData sheetId="3760">
        <row r="2">
          <cell r="A2">
            <v>0</v>
          </cell>
        </row>
      </sheetData>
      <sheetData sheetId="3761">
        <row r="2">
          <cell r="A2">
            <v>0</v>
          </cell>
        </row>
      </sheetData>
      <sheetData sheetId="3762">
        <row r="2">
          <cell r="A2">
            <v>0</v>
          </cell>
        </row>
      </sheetData>
      <sheetData sheetId="3763">
        <row r="2">
          <cell r="A2">
            <v>0</v>
          </cell>
        </row>
      </sheetData>
      <sheetData sheetId="3764">
        <row r="2">
          <cell r="A2">
            <v>0</v>
          </cell>
        </row>
      </sheetData>
      <sheetData sheetId="3765">
        <row r="2">
          <cell r="A2">
            <v>0</v>
          </cell>
        </row>
      </sheetData>
      <sheetData sheetId="3766">
        <row r="2">
          <cell r="A2">
            <v>0</v>
          </cell>
        </row>
      </sheetData>
      <sheetData sheetId="3767">
        <row r="2">
          <cell r="A2">
            <v>0</v>
          </cell>
        </row>
      </sheetData>
      <sheetData sheetId="3768">
        <row r="2">
          <cell r="A2">
            <v>0</v>
          </cell>
        </row>
      </sheetData>
      <sheetData sheetId="3769">
        <row r="2">
          <cell r="A2">
            <v>0</v>
          </cell>
        </row>
      </sheetData>
      <sheetData sheetId="3770">
        <row r="2">
          <cell r="A2">
            <v>0</v>
          </cell>
        </row>
      </sheetData>
      <sheetData sheetId="3771">
        <row r="2">
          <cell r="A2">
            <v>0</v>
          </cell>
        </row>
      </sheetData>
      <sheetData sheetId="3772">
        <row r="2">
          <cell r="A2">
            <v>0</v>
          </cell>
        </row>
      </sheetData>
      <sheetData sheetId="3773">
        <row r="2">
          <cell r="A2">
            <v>0</v>
          </cell>
        </row>
      </sheetData>
      <sheetData sheetId="3774">
        <row r="2">
          <cell r="A2">
            <v>0</v>
          </cell>
        </row>
      </sheetData>
      <sheetData sheetId="3775">
        <row r="2">
          <cell r="A2">
            <v>0</v>
          </cell>
        </row>
      </sheetData>
      <sheetData sheetId="3776">
        <row r="2">
          <cell r="A2">
            <v>0</v>
          </cell>
        </row>
      </sheetData>
      <sheetData sheetId="3777">
        <row r="2">
          <cell r="A2">
            <v>0</v>
          </cell>
        </row>
      </sheetData>
      <sheetData sheetId="3778">
        <row r="2">
          <cell r="A2">
            <v>0</v>
          </cell>
        </row>
      </sheetData>
      <sheetData sheetId="3779">
        <row r="2">
          <cell r="A2">
            <v>0</v>
          </cell>
        </row>
      </sheetData>
      <sheetData sheetId="3780">
        <row r="2">
          <cell r="A2">
            <v>0</v>
          </cell>
        </row>
      </sheetData>
      <sheetData sheetId="3781">
        <row r="2">
          <cell r="A2">
            <v>0</v>
          </cell>
        </row>
      </sheetData>
      <sheetData sheetId="3782">
        <row r="2">
          <cell r="A2">
            <v>0</v>
          </cell>
        </row>
      </sheetData>
      <sheetData sheetId="3783">
        <row r="2">
          <cell r="A2">
            <v>0</v>
          </cell>
        </row>
      </sheetData>
      <sheetData sheetId="3784">
        <row r="2">
          <cell r="A2">
            <v>0</v>
          </cell>
        </row>
      </sheetData>
      <sheetData sheetId="3785">
        <row r="2">
          <cell r="A2">
            <v>0</v>
          </cell>
        </row>
      </sheetData>
      <sheetData sheetId="3786">
        <row r="2">
          <cell r="A2">
            <v>0</v>
          </cell>
        </row>
      </sheetData>
      <sheetData sheetId="3787">
        <row r="2">
          <cell r="A2">
            <v>0</v>
          </cell>
        </row>
      </sheetData>
      <sheetData sheetId="3788">
        <row r="2">
          <cell r="A2">
            <v>0</v>
          </cell>
        </row>
      </sheetData>
      <sheetData sheetId="3789">
        <row r="2">
          <cell r="A2">
            <v>0</v>
          </cell>
        </row>
      </sheetData>
      <sheetData sheetId="3790">
        <row r="2">
          <cell r="A2">
            <v>0</v>
          </cell>
        </row>
      </sheetData>
      <sheetData sheetId="3791">
        <row r="2">
          <cell r="A2">
            <v>0</v>
          </cell>
        </row>
      </sheetData>
      <sheetData sheetId="3792">
        <row r="2">
          <cell r="A2">
            <v>0</v>
          </cell>
        </row>
      </sheetData>
      <sheetData sheetId="3793">
        <row r="2">
          <cell r="A2">
            <v>0</v>
          </cell>
        </row>
      </sheetData>
      <sheetData sheetId="3794">
        <row r="2">
          <cell r="A2">
            <v>0</v>
          </cell>
        </row>
      </sheetData>
      <sheetData sheetId="3795">
        <row r="2">
          <cell r="A2">
            <v>0</v>
          </cell>
        </row>
      </sheetData>
      <sheetData sheetId="3796">
        <row r="2">
          <cell r="A2">
            <v>0</v>
          </cell>
        </row>
      </sheetData>
      <sheetData sheetId="3797">
        <row r="2">
          <cell r="A2">
            <v>0</v>
          </cell>
        </row>
      </sheetData>
      <sheetData sheetId="3798">
        <row r="2">
          <cell r="A2">
            <v>0</v>
          </cell>
        </row>
      </sheetData>
      <sheetData sheetId="3799">
        <row r="2">
          <cell r="A2">
            <v>0</v>
          </cell>
        </row>
      </sheetData>
      <sheetData sheetId="3800">
        <row r="2">
          <cell r="A2">
            <v>0</v>
          </cell>
        </row>
      </sheetData>
      <sheetData sheetId="3801">
        <row r="2">
          <cell r="A2">
            <v>0</v>
          </cell>
        </row>
      </sheetData>
      <sheetData sheetId="3802">
        <row r="2">
          <cell r="A2">
            <v>0</v>
          </cell>
        </row>
      </sheetData>
      <sheetData sheetId="3803">
        <row r="2">
          <cell r="A2">
            <v>0</v>
          </cell>
        </row>
      </sheetData>
      <sheetData sheetId="3804">
        <row r="2">
          <cell r="A2">
            <v>0</v>
          </cell>
        </row>
      </sheetData>
      <sheetData sheetId="3805">
        <row r="2">
          <cell r="A2">
            <v>0</v>
          </cell>
        </row>
      </sheetData>
      <sheetData sheetId="3806">
        <row r="2">
          <cell r="A2">
            <v>0</v>
          </cell>
        </row>
      </sheetData>
      <sheetData sheetId="3807">
        <row r="2">
          <cell r="A2">
            <v>0</v>
          </cell>
        </row>
      </sheetData>
      <sheetData sheetId="3808">
        <row r="2">
          <cell r="A2">
            <v>0</v>
          </cell>
        </row>
      </sheetData>
      <sheetData sheetId="3809">
        <row r="2">
          <cell r="A2">
            <v>0</v>
          </cell>
        </row>
      </sheetData>
      <sheetData sheetId="3810">
        <row r="2">
          <cell r="A2">
            <v>0</v>
          </cell>
        </row>
      </sheetData>
      <sheetData sheetId="3811">
        <row r="2">
          <cell r="A2">
            <v>0</v>
          </cell>
        </row>
      </sheetData>
      <sheetData sheetId="3812">
        <row r="2">
          <cell r="A2">
            <v>0</v>
          </cell>
        </row>
      </sheetData>
      <sheetData sheetId="3813">
        <row r="2">
          <cell r="A2">
            <v>0</v>
          </cell>
        </row>
      </sheetData>
      <sheetData sheetId="3814">
        <row r="2">
          <cell r="A2">
            <v>0</v>
          </cell>
        </row>
      </sheetData>
      <sheetData sheetId="3815">
        <row r="2">
          <cell r="A2">
            <v>0</v>
          </cell>
        </row>
      </sheetData>
      <sheetData sheetId="3816">
        <row r="2">
          <cell r="A2">
            <v>0</v>
          </cell>
        </row>
      </sheetData>
      <sheetData sheetId="3817">
        <row r="2">
          <cell r="A2">
            <v>0</v>
          </cell>
        </row>
      </sheetData>
      <sheetData sheetId="3818">
        <row r="2">
          <cell r="A2">
            <v>0</v>
          </cell>
        </row>
      </sheetData>
      <sheetData sheetId="3819">
        <row r="2">
          <cell r="A2">
            <v>0</v>
          </cell>
        </row>
      </sheetData>
      <sheetData sheetId="3820">
        <row r="2">
          <cell r="A2">
            <v>0</v>
          </cell>
        </row>
      </sheetData>
      <sheetData sheetId="3821">
        <row r="2">
          <cell r="A2">
            <v>0</v>
          </cell>
        </row>
      </sheetData>
      <sheetData sheetId="3822">
        <row r="2">
          <cell r="A2">
            <v>0</v>
          </cell>
        </row>
      </sheetData>
      <sheetData sheetId="3823">
        <row r="2">
          <cell r="A2">
            <v>0</v>
          </cell>
        </row>
      </sheetData>
      <sheetData sheetId="3824">
        <row r="2">
          <cell r="A2">
            <v>0</v>
          </cell>
        </row>
      </sheetData>
      <sheetData sheetId="3825">
        <row r="2">
          <cell r="A2">
            <v>0</v>
          </cell>
        </row>
      </sheetData>
      <sheetData sheetId="3826">
        <row r="2">
          <cell r="A2">
            <v>0</v>
          </cell>
        </row>
      </sheetData>
      <sheetData sheetId="3827">
        <row r="2">
          <cell r="A2">
            <v>0</v>
          </cell>
        </row>
      </sheetData>
      <sheetData sheetId="3828">
        <row r="2">
          <cell r="A2">
            <v>0</v>
          </cell>
        </row>
      </sheetData>
      <sheetData sheetId="3829">
        <row r="2">
          <cell r="A2">
            <v>0</v>
          </cell>
        </row>
      </sheetData>
      <sheetData sheetId="3830">
        <row r="2">
          <cell r="A2">
            <v>0</v>
          </cell>
        </row>
      </sheetData>
      <sheetData sheetId="3831">
        <row r="2">
          <cell r="A2">
            <v>0</v>
          </cell>
        </row>
      </sheetData>
      <sheetData sheetId="3832">
        <row r="2">
          <cell r="A2">
            <v>0</v>
          </cell>
        </row>
      </sheetData>
      <sheetData sheetId="3833">
        <row r="2">
          <cell r="A2">
            <v>0</v>
          </cell>
        </row>
      </sheetData>
      <sheetData sheetId="3834">
        <row r="2">
          <cell r="A2">
            <v>0</v>
          </cell>
        </row>
      </sheetData>
      <sheetData sheetId="3835">
        <row r="2">
          <cell r="A2">
            <v>0</v>
          </cell>
        </row>
      </sheetData>
      <sheetData sheetId="3836">
        <row r="2">
          <cell r="A2">
            <v>0</v>
          </cell>
        </row>
      </sheetData>
      <sheetData sheetId="3837">
        <row r="2">
          <cell r="A2">
            <v>0</v>
          </cell>
        </row>
      </sheetData>
      <sheetData sheetId="3838">
        <row r="2">
          <cell r="A2">
            <v>0</v>
          </cell>
        </row>
      </sheetData>
      <sheetData sheetId="3839">
        <row r="2">
          <cell r="A2">
            <v>0</v>
          </cell>
        </row>
      </sheetData>
      <sheetData sheetId="3840">
        <row r="2">
          <cell r="A2">
            <v>0</v>
          </cell>
        </row>
      </sheetData>
      <sheetData sheetId="3841">
        <row r="2">
          <cell r="A2">
            <v>0</v>
          </cell>
        </row>
      </sheetData>
      <sheetData sheetId="3842">
        <row r="2">
          <cell r="A2">
            <v>0</v>
          </cell>
        </row>
      </sheetData>
      <sheetData sheetId="3843">
        <row r="2">
          <cell r="A2">
            <v>0</v>
          </cell>
        </row>
      </sheetData>
      <sheetData sheetId="3844">
        <row r="2">
          <cell r="A2">
            <v>0</v>
          </cell>
        </row>
      </sheetData>
      <sheetData sheetId="3845">
        <row r="2">
          <cell r="A2">
            <v>0</v>
          </cell>
        </row>
      </sheetData>
      <sheetData sheetId="3846">
        <row r="2">
          <cell r="A2">
            <v>0</v>
          </cell>
        </row>
      </sheetData>
      <sheetData sheetId="3847">
        <row r="2">
          <cell r="A2">
            <v>0</v>
          </cell>
        </row>
      </sheetData>
      <sheetData sheetId="3848">
        <row r="2">
          <cell r="A2">
            <v>0</v>
          </cell>
        </row>
      </sheetData>
      <sheetData sheetId="3849">
        <row r="2">
          <cell r="A2">
            <v>0</v>
          </cell>
        </row>
      </sheetData>
      <sheetData sheetId="3850">
        <row r="2">
          <cell r="A2">
            <v>0</v>
          </cell>
        </row>
      </sheetData>
      <sheetData sheetId="3851">
        <row r="2">
          <cell r="A2">
            <v>0</v>
          </cell>
        </row>
      </sheetData>
      <sheetData sheetId="3852">
        <row r="2">
          <cell r="A2">
            <v>0</v>
          </cell>
        </row>
      </sheetData>
      <sheetData sheetId="3853">
        <row r="2">
          <cell r="A2">
            <v>0</v>
          </cell>
        </row>
      </sheetData>
      <sheetData sheetId="3854">
        <row r="2">
          <cell r="A2">
            <v>0</v>
          </cell>
        </row>
      </sheetData>
      <sheetData sheetId="3855">
        <row r="2">
          <cell r="A2">
            <v>0</v>
          </cell>
        </row>
      </sheetData>
      <sheetData sheetId="3856">
        <row r="2">
          <cell r="A2">
            <v>0</v>
          </cell>
        </row>
      </sheetData>
      <sheetData sheetId="3857">
        <row r="2">
          <cell r="A2">
            <v>0</v>
          </cell>
        </row>
      </sheetData>
      <sheetData sheetId="3858">
        <row r="2">
          <cell r="A2">
            <v>0</v>
          </cell>
        </row>
      </sheetData>
      <sheetData sheetId="3859">
        <row r="2">
          <cell r="A2">
            <v>0</v>
          </cell>
        </row>
      </sheetData>
      <sheetData sheetId="3860">
        <row r="2">
          <cell r="A2">
            <v>0</v>
          </cell>
        </row>
      </sheetData>
      <sheetData sheetId="3861">
        <row r="2">
          <cell r="A2">
            <v>0</v>
          </cell>
        </row>
      </sheetData>
      <sheetData sheetId="3862">
        <row r="2">
          <cell r="A2">
            <v>0</v>
          </cell>
        </row>
      </sheetData>
      <sheetData sheetId="3863">
        <row r="2">
          <cell r="A2">
            <v>0</v>
          </cell>
        </row>
      </sheetData>
      <sheetData sheetId="3864">
        <row r="2">
          <cell r="A2">
            <v>0</v>
          </cell>
        </row>
      </sheetData>
      <sheetData sheetId="3865">
        <row r="2">
          <cell r="A2">
            <v>0</v>
          </cell>
        </row>
      </sheetData>
      <sheetData sheetId="3866">
        <row r="2">
          <cell r="A2">
            <v>0</v>
          </cell>
        </row>
      </sheetData>
      <sheetData sheetId="3867">
        <row r="2">
          <cell r="A2">
            <v>0</v>
          </cell>
        </row>
      </sheetData>
      <sheetData sheetId="3868">
        <row r="2">
          <cell r="A2">
            <v>0</v>
          </cell>
        </row>
      </sheetData>
      <sheetData sheetId="3869">
        <row r="2">
          <cell r="A2">
            <v>0</v>
          </cell>
        </row>
      </sheetData>
      <sheetData sheetId="3870">
        <row r="2">
          <cell r="A2">
            <v>0</v>
          </cell>
        </row>
      </sheetData>
      <sheetData sheetId="3871">
        <row r="2">
          <cell r="A2">
            <v>0</v>
          </cell>
        </row>
      </sheetData>
      <sheetData sheetId="3872">
        <row r="2">
          <cell r="A2">
            <v>0</v>
          </cell>
        </row>
      </sheetData>
      <sheetData sheetId="3873">
        <row r="2">
          <cell r="A2">
            <v>0</v>
          </cell>
        </row>
      </sheetData>
      <sheetData sheetId="3874">
        <row r="2">
          <cell r="A2">
            <v>0</v>
          </cell>
        </row>
      </sheetData>
      <sheetData sheetId="3875">
        <row r="2">
          <cell r="A2">
            <v>0</v>
          </cell>
        </row>
      </sheetData>
      <sheetData sheetId="3876">
        <row r="2">
          <cell r="A2">
            <v>0</v>
          </cell>
        </row>
      </sheetData>
      <sheetData sheetId="3877">
        <row r="2">
          <cell r="A2">
            <v>0</v>
          </cell>
        </row>
      </sheetData>
      <sheetData sheetId="3878">
        <row r="2">
          <cell r="A2">
            <v>0</v>
          </cell>
        </row>
      </sheetData>
      <sheetData sheetId="3879">
        <row r="2">
          <cell r="A2">
            <v>0</v>
          </cell>
        </row>
      </sheetData>
      <sheetData sheetId="3880">
        <row r="2">
          <cell r="A2">
            <v>0</v>
          </cell>
        </row>
      </sheetData>
      <sheetData sheetId="3881">
        <row r="2">
          <cell r="A2">
            <v>0</v>
          </cell>
        </row>
      </sheetData>
      <sheetData sheetId="3882">
        <row r="2">
          <cell r="A2">
            <v>0</v>
          </cell>
        </row>
      </sheetData>
      <sheetData sheetId="3883">
        <row r="2">
          <cell r="A2">
            <v>0</v>
          </cell>
        </row>
      </sheetData>
      <sheetData sheetId="3884">
        <row r="2">
          <cell r="A2">
            <v>0</v>
          </cell>
        </row>
      </sheetData>
      <sheetData sheetId="3885">
        <row r="2">
          <cell r="A2">
            <v>0</v>
          </cell>
        </row>
      </sheetData>
      <sheetData sheetId="3886">
        <row r="2">
          <cell r="A2">
            <v>0</v>
          </cell>
        </row>
      </sheetData>
      <sheetData sheetId="3887">
        <row r="2">
          <cell r="A2">
            <v>0</v>
          </cell>
        </row>
      </sheetData>
      <sheetData sheetId="3888">
        <row r="2">
          <cell r="A2">
            <v>0</v>
          </cell>
        </row>
      </sheetData>
      <sheetData sheetId="3889">
        <row r="2">
          <cell r="A2">
            <v>0</v>
          </cell>
        </row>
      </sheetData>
      <sheetData sheetId="3890">
        <row r="2">
          <cell r="A2">
            <v>0</v>
          </cell>
        </row>
      </sheetData>
      <sheetData sheetId="3891">
        <row r="2">
          <cell r="A2">
            <v>0</v>
          </cell>
        </row>
      </sheetData>
      <sheetData sheetId="3892">
        <row r="2">
          <cell r="A2">
            <v>0</v>
          </cell>
        </row>
      </sheetData>
      <sheetData sheetId="3893">
        <row r="2">
          <cell r="A2">
            <v>0</v>
          </cell>
        </row>
      </sheetData>
      <sheetData sheetId="3894">
        <row r="2">
          <cell r="A2">
            <v>0</v>
          </cell>
        </row>
      </sheetData>
      <sheetData sheetId="3895">
        <row r="2">
          <cell r="A2">
            <v>0</v>
          </cell>
        </row>
      </sheetData>
      <sheetData sheetId="3896">
        <row r="2">
          <cell r="A2">
            <v>0</v>
          </cell>
        </row>
      </sheetData>
      <sheetData sheetId="3897">
        <row r="2">
          <cell r="A2">
            <v>0</v>
          </cell>
        </row>
      </sheetData>
      <sheetData sheetId="3898">
        <row r="2">
          <cell r="A2">
            <v>0</v>
          </cell>
        </row>
      </sheetData>
      <sheetData sheetId="3899">
        <row r="2">
          <cell r="A2">
            <v>0</v>
          </cell>
        </row>
      </sheetData>
      <sheetData sheetId="3900">
        <row r="2">
          <cell r="A2">
            <v>0</v>
          </cell>
        </row>
      </sheetData>
      <sheetData sheetId="3901">
        <row r="2">
          <cell r="A2">
            <v>0</v>
          </cell>
        </row>
      </sheetData>
      <sheetData sheetId="3902">
        <row r="2">
          <cell r="A2">
            <v>0</v>
          </cell>
        </row>
      </sheetData>
      <sheetData sheetId="3903">
        <row r="2">
          <cell r="A2">
            <v>0</v>
          </cell>
        </row>
      </sheetData>
      <sheetData sheetId="3904">
        <row r="2">
          <cell r="A2">
            <v>0</v>
          </cell>
        </row>
      </sheetData>
      <sheetData sheetId="3905">
        <row r="2">
          <cell r="A2">
            <v>0</v>
          </cell>
        </row>
      </sheetData>
      <sheetData sheetId="3906">
        <row r="2">
          <cell r="A2">
            <v>0</v>
          </cell>
        </row>
      </sheetData>
      <sheetData sheetId="3907">
        <row r="2">
          <cell r="A2">
            <v>0</v>
          </cell>
        </row>
      </sheetData>
      <sheetData sheetId="3908">
        <row r="2">
          <cell r="A2">
            <v>0</v>
          </cell>
        </row>
      </sheetData>
      <sheetData sheetId="3909">
        <row r="2">
          <cell r="A2">
            <v>0</v>
          </cell>
        </row>
      </sheetData>
      <sheetData sheetId="3910">
        <row r="2">
          <cell r="A2">
            <v>0</v>
          </cell>
        </row>
      </sheetData>
      <sheetData sheetId="3911">
        <row r="2">
          <cell r="A2">
            <v>0</v>
          </cell>
        </row>
      </sheetData>
      <sheetData sheetId="3912">
        <row r="2">
          <cell r="A2">
            <v>0</v>
          </cell>
        </row>
      </sheetData>
      <sheetData sheetId="3913">
        <row r="2">
          <cell r="A2">
            <v>0</v>
          </cell>
        </row>
      </sheetData>
      <sheetData sheetId="3914">
        <row r="2">
          <cell r="A2">
            <v>0</v>
          </cell>
        </row>
      </sheetData>
      <sheetData sheetId="3915">
        <row r="2">
          <cell r="A2">
            <v>0</v>
          </cell>
        </row>
      </sheetData>
      <sheetData sheetId="3916">
        <row r="2">
          <cell r="A2">
            <v>0</v>
          </cell>
        </row>
      </sheetData>
      <sheetData sheetId="3917">
        <row r="2">
          <cell r="A2">
            <v>0</v>
          </cell>
        </row>
      </sheetData>
      <sheetData sheetId="3918">
        <row r="2">
          <cell r="A2">
            <v>0</v>
          </cell>
        </row>
      </sheetData>
      <sheetData sheetId="3919">
        <row r="2">
          <cell r="A2">
            <v>0</v>
          </cell>
        </row>
      </sheetData>
      <sheetData sheetId="3920">
        <row r="2">
          <cell r="A2">
            <v>0</v>
          </cell>
        </row>
      </sheetData>
      <sheetData sheetId="3921">
        <row r="2">
          <cell r="A2">
            <v>0</v>
          </cell>
        </row>
      </sheetData>
      <sheetData sheetId="3922">
        <row r="2">
          <cell r="A2">
            <v>0</v>
          </cell>
        </row>
      </sheetData>
      <sheetData sheetId="3923">
        <row r="2">
          <cell r="A2">
            <v>0</v>
          </cell>
        </row>
      </sheetData>
      <sheetData sheetId="3924">
        <row r="2">
          <cell r="A2">
            <v>0</v>
          </cell>
        </row>
      </sheetData>
      <sheetData sheetId="3925">
        <row r="2">
          <cell r="A2">
            <v>0</v>
          </cell>
        </row>
      </sheetData>
      <sheetData sheetId="3926">
        <row r="2">
          <cell r="A2">
            <v>0</v>
          </cell>
        </row>
      </sheetData>
      <sheetData sheetId="3927">
        <row r="2">
          <cell r="A2">
            <v>0</v>
          </cell>
        </row>
      </sheetData>
      <sheetData sheetId="3928">
        <row r="2">
          <cell r="A2">
            <v>0</v>
          </cell>
        </row>
      </sheetData>
      <sheetData sheetId="3929">
        <row r="2">
          <cell r="A2">
            <v>0</v>
          </cell>
        </row>
      </sheetData>
      <sheetData sheetId="3930">
        <row r="2">
          <cell r="A2">
            <v>0</v>
          </cell>
        </row>
      </sheetData>
      <sheetData sheetId="3931">
        <row r="2">
          <cell r="A2">
            <v>0</v>
          </cell>
        </row>
      </sheetData>
      <sheetData sheetId="3932">
        <row r="2">
          <cell r="A2">
            <v>0</v>
          </cell>
        </row>
      </sheetData>
      <sheetData sheetId="3933">
        <row r="2">
          <cell r="A2">
            <v>0</v>
          </cell>
        </row>
      </sheetData>
      <sheetData sheetId="3934">
        <row r="2">
          <cell r="A2">
            <v>0</v>
          </cell>
        </row>
      </sheetData>
      <sheetData sheetId="3935">
        <row r="2">
          <cell r="A2">
            <v>0</v>
          </cell>
        </row>
      </sheetData>
      <sheetData sheetId="3936">
        <row r="2">
          <cell r="A2">
            <v>0</v>
          </cell>
        </row>
      </sheetData>
      <sheetData sheetId="3937">
        <row r="2">
          <cell r="A2">
            <v>0</v>
          </cell>
        </row>
      </sheetData>
      <sheetData sheetId="3938">
        <row r="2">
          <cell r="A2">
            <v>0</v>
          </cell>
        </row>
      </sheetData>
      <sheetData sheetId="3939">
        <row r="2">
          <cell r="A2">
            <v>0</v>
          </cell>
        </row>
      </sheetData>
      <sheetData sheetId="3940">
        <row r="2">
          <cell r="A2">
            <v>0</v>
          </cell>
        </row>
      </sheetData>
      <sheetData sheetId="3941">
        <row r="2">
          <cell r="A2">
            <v>0</v>
          </cell>
        </row>
      </sheetData>
      <sheetData sheetId="3942">
        <row r="2">
          <cell r="A2">
            <v>0</v>
          </cell>
        </row>
      </sheetData>
      <sheetData sheetId="3943">
        <row r="2">
          <cell r="A2">
            <v>0</v>
          </cell>
        </row>
      </sheetData>
      <sheetData sheetId="3944">
        <row r="2">
          <cell r="A2">
            <v>0</v>
          </cell>
        </row>
      </sheetData>
      <sheetData sheetId="3945">
        <row r="2">
          <cell r="A2">
            <v>0</v>
          </cell>
        </row>
      </sheetData>
      <sheetData sheetId="3946">
        <row r="2">
          <cell r="A2">
            <v>0</v>
          </cell>
        </row>
      </sheetData>
      <sheetData sheetId="3947">
        <row r="2">
          <cell r="A2">
            <v>0</v>
          </cell>
        </row>
      </sheetData>
      <sheetData sheetId="3948">
        <row r="2">
          <cell r="A2">
            <v>0</v>
          </cell>
        </row>
      </sheetData>
      <sheetData sheetId="3949">
        <row r="2">
          <cell r="A2">
            <v>0</v>
          </cell>
        </row>
      </sheetData>
      <sheetData sheetId="3950">
        <row r="2">
          <cell r="A2">
            <v>0</v>
          </cell>
        </row>
      </sheetData>
      <sheetData sheetId="3951">
        <row r="2">
          <cell r="A2">
            <v>0</v>
          </cell>
        </row>
      </sheetData>
      <sheetData sheetId="3952">
        <row r="2">
          <cell r="A2">
            <v>0</v>
          </cell>
        </row>
      </sheetData>
      <sheetData sheetId="3953">
        <row r="2">
          <cell r="A2">
            <v>0</v>
          </cell>
        </row>
      </sheetData>
      <sheetData sheetId="3954">
        <row r="2">
          <cell r="A2">
            <v>0</v>
          </cell>
        </row>
      </sheetData>
      <sheetData sheetId="3955">
        <row r="2">
          <cell r="A2">
            <v>0</v>
          </cell>
        </row>
      </sheetData>
      <sheetData sheetId="3956">
        <row r="2">
          <cell r="A2">
            <v>0</v>
          </cell>
        </row>
      </sheetData>
      <sheetData sheetId="3957">
        <row r="2">
          <cell r="A2">
            <v>0</v>
          </cell>
        </row>
      </sheetData>
      <sheetData sheetId="3958">
        <row r="2">
          <cell r="A2">
            <v>0</v>
          </cell>
        </row>
      </sheetData>
      <sheetData sheetId="3959">
        <row r="2">
          <cell r="A2">
            <v>0</v>
          </cell>
        </row>
      </sheetData>
      <sheetData sheetId="3960">
        <row r="2">
          <cell r="A2">
            <v>0</v>
          </cell>
        </row>
      </sheetData>
      <sheetData sheetId="3961">
        <row r="2">
          <cell r="A2">
            <v>0</v>
          </cell>
        </row>
      </sheetData>
      <sheetData sheetId="3962">
        <row r="2">
          <cell r="A2">
            <v>0</v>
          </cell>
        </row>
      </sheetData>
      <sheetData sheetId="3963">
        <row r="2">
          <cell r="A2">
            <v>0</v>
          </cell>
        </row>
      </sheetData>
      <sheetData sheetId="3964">
        <row r="2">
          <cell r="A2">
            <v>0</v>
          </cell>
        </row>
      </sheetData>
      <sheetData sheetId="3965">
        <row r="2">
          <cell r="A2">
            <v>0</v>
          </cell>
        </row>
      </sheetData>
      <sheetData sheetId="3966">
        <row r="2">
          <cell r="A2">
            <v>0</v>
          </cell>
        </row>
      </sheetData>
      <sheetData sheetId="3967">
        <row r="2">
          <cell r="A2">
            <v>0</v>
          </cell>
        </row>
      </sheetData>
      <sheetData sheetId="3968">
        <row r="2">
          <cell r="A2">
            <v>0</v>
          </cell>
        </row>
      </sheetData>
      <sheetData sheetId="3969">
        <row r="2">
          <cell r="A2">
            <v>0</v>
          </cell>
        </row>
      </sheetData>
      <sheetData sheetId="3970">
        <row r="2">
          <cell r="A2">
            <v>0</v>
          </cell>
        </row>
      </sheetData>
      <sheetData sheetId="3971">
        <row r="2">
          <cell r="A2">
            <v>0</v>
          </cell>
        </row>
      </sheetData>
      <sheetData sheetId="3972">
        <row r="2">
          <cell r="A2">
            <v>0</v>
          </cell>
        </row>
      </sheetData>
      <sheetData sheetId="3973">
        <row r="2">
          <cell r="A2">
            <v>0</v>
          </cell>
        </row>
      </sheetData>
      <sheetData sheetId="3974">
        <row r="2">
          <cell r="A2">
            <v>0</v>
          </cell>
        </row>
      </sheetData>
      <sheetData sheetId="3975">
        <row r="2">
          <cell r="A2">
            <v>0</v>
          </cell>
        </row>
      </sheetData>
      <sheetData sheetId="3976">
        <row r="2">
          <cell r="A2">
            <v>0</v>
          </cell>
        </row>
      </sheetData>
      <sheetData sheetId="3977">
        <row r="2">
          <cell r="A2">
            <v>0</v>
          </cell>
        </row>
      </sheetData>
      <sheetData sheetId="3978">
        <row r="2">
          <cell r="A2">
            <v>0</v>
          </cell>
        </row>
      </sheetData>
      <sheetData sheetId="3979">
        <row r="2">
          <cell r="A2">
            <v>0</v>
          </cell>
        </row>
      </sheetData>
      <sheetData sheetId="3980">
        <row r="2">
          <cell r="A2">
            <v>0</v>
          </cell>
        </row>
      </sheetData>
      <sheetData sheetId="3981">
        <row r="2">
          <cell r="A2">
            <v>0</v>
          </cell>
        </row>
      </sheetData>
      <sheetData sheetId="3982">
        <row r="2">
          <cell r="A2">
            <v>0</v>
          </cell>
        </row>
      </sheetData>
      <sheetData sheetId="3983">
        <row r="2">
          <cell r="A2">
            <v>0</v>
          </cell>
        </row>
      </sheetData>
      <sheetData sheetId="3984">
        <row r="2">
          <cell r="A2">
            <v>0</v>
          </cell>
        </row>
      </sheetData>
      <sheetData sheetId="3985">
        <row r="2">
          <cell r="A2">
            <v>0</v>
          </cell>
        </row>
      </sheetData>
      <sheetData sheetId="3986">
        <row r="2">
          <cell r="A2">
            <v>0</v>
          </cell>
        </row>
      </sheetData>
      <sheetData sheetId="3987">
        <row r="2">
          <cell r="A2">
            <v>0</v>
          </cell>
        </row>
      </sheetData>
      <sheetData sheetId="3988">
        <row r="2">
          <cell r="A2">
            <v>0</v>
          </cell>
        </row>
      </sheetData>
      <sheetData sheetId="3989">
        <row r="2">
          <cell r="A2">
            <v>0</v>
          </cell>
        </row>
      </sheetData>
      <sheetData sheetId="3990">
        <row r="2">
          <cell r="A2">
            <v>0</v>
          </cell>
        </row>
      </sheetData>
      <sheetData sheetId="3991">
        <row r="2">
          <cell r="A2">
            <v>0</v>
          </cell>
        </row>
      </sheetData>
      <sheetData sheetId="3992">
        <row r="2">
          <cell r="A2">
            <v>0</v>
          </cell>
        </row>
      </sheetData>
      <sheetData sheetId="3993">
        <row r="2">
          <cell r="A2">
            <v>0</v>
          </cell>
        </row>
      </sheetData>
      <sheetData sheetId="3994">
        <row r="2">
          <cell r="A2">
            <v>0</v>
          </cell>
        </row>
      </sheetData>
      <sheetData sheetId="3995">
        <row r="2">
          <cell r="A2">
            <v>0</v>
          </cell>
        </row>
      </sheetData>
      <sheetData sheetId="3996">
        <row r="2">
          <cell r="A2">
            <v>0</v>
          </cell>
        </row>
      </sheetData>
      <sheetData sheetId="3997">
        <row r="2">
          <cell r="A2">
            <v>0</v>
          </cell>
        </row>
      </sheetData>
      <sheetData sheetId="3998">
        <row r="2">
          <cell r="A2">
            <v>0</v>
          </cell>
        </row>
      </sheetData>
      <sheetData sheetId="3999">
        <row r="2">
          <cell r="A2">
            <v>0</v>
          </cell>
        </row>
      </sheetData>
      <sheetData sheetId="4000">
        <row r="2">
          <cell r="A2">
            <v>0</v>
          </cell>
        </row>
      </sheetData>
      <sheetData sheetId="4001">
        <row r="2">
          <cell r="A2">
            <v>0</v>
          </cell>
        </row>
      </sheetData>
      <sheetData sheetId="4002">
        <row r="2">
          <cell r="A2">
            <v>0</v>
          </cell>
        </row>
      </sheetData>
      <sheetData sheetId="4003">
        <row r="2">
          <cell r="A2">
            <v>0</v>
          </cell>
        </row>
      </sheetData>
      <sheetData sheetId="4004">
        <row r="2">
          <cell r="A2">
            <v>0</v>
          </cell>
        </row>
      </sheetData>
      <sheetData sheetId="4005">
        <row r="2">
          <cell r="A2">
            <v>0</v>
          </cell>
        </row>
      </sheetData>
      <sheetData sheetId="4006">
        <row r="2">
          <cell r="A2">
            <v>0</v>
          </cell>
        </row>
      </sheetData>
      <sheetData sheetId="4007">
        <row r="2">
          <cell r="A2">
            <v>0</v>
          </cell>
        </row>
      </sheetData>
      <sheetData sheetId="4008">
        <row r="2">
          <cell r="A2">
            <v>0</v>
          </cell>
        </row>
      </sheetData>
      <sheetData sheetId="4009">
        <row r="2">
          <cell r="A2">
            <v>0</v>
          </cell>
        </row>
      </sheetData>
      <sheetData sheetId="4010">
        <row r="2">
          <cell r="A2">
            <v>0</v>
          </cell>
        </row>
      </sheetData>
      <sheetData sheetId="4011">
        <row r="2">
          <cell r="A2">
            <v>0</v>
          </cell>
        </row>
      </sheetData>
      <sheetData sheetId="4012">
        <row r="2">
          <cell r="A2">
            <v>0</v>
          </cell>
        </row>
      </sheetData>
      <sheetData sheetId="4013">
        <row r="2">
          <cell r="A2">
            <v>0</v>
          </cell>
        </row>
      </sheetData>
      <sheetData sheetId="4014">
        <row r="2">
          <cell r="A2">
            <v>0</v>
          </cell>
        </row>
      </sheetData>
      <sheetData sheetId="4015">
        <row r="2">
          <cell r="A2">
            <v>0</v>
          </cell>
        </row>
      </sheetData>
      <sheetData sheetId="4016">
        <row r="2">
          <cell r="A2">
            <v>0</v>
          </cell>
        </row>
      </sheetData>
      <sheetData sheetId="4017">
        <row r="2">
          <cell r="A2">
            <v>0</v>
          </cell>
        </row>
      </sheetData>
      <sheetData sheetId="4018">
        <row r="2">
          <cell r="A2">
            <v>0</v>
          </cell>
        </row>
      </sheetData>
      <sheetData sheetId="4019">
        <row r="2">
          <cell r="A2">
            <v>0</v>
          </cell>
        </row>
      </sheetData>
      <sheetData sheetId="4020">
        <row r="2">
          <cell r="A2">
            <v>0</v>
          </cell>
        </row>
      </sheetData>
      <sheetData sheetId="4021">
        <row r="2">
          <cell r="A2">
            <v>0</v>
          </cell>
        </row>
      </sheetData>
      <sheetData sheetId="4022">
        <row r="2">
          <cell r="A2">
            <v>0</v>
          </cell>
        </row>
      </sheetData>
      <sheetData sheetId="4023">
        <row r="2">
          <cell r="A2">
            <v>0</v>
          </cell>
        </row>
      </sheetData>
      <sheetData sheetId="4024">
        <row r="2">
          <cell r="A2">
            <v>0</v>
          </cell>
        </row>
      </sheetData>
      <sheetData sheetId="4025">
        <row r="2">
          <cell r="A2">
            <v>0</v>
          </cell>
        </row>
      </sheetData>
      <sheetData sheetId="4026">
        <row r="2">
          <cell r="A2">
            <v>0</v>
          </cell>
        </row>
      </sheetData>
      <sheetData sheetId="4027">
        <row r="2">
          <cell r="A2">
            <v>0</v>
          </cell>
        </row>
      </sheetData>
      <sheetData sheetId="4028">
        <row r="2">
          <cell r="A2">
            <v>0</v>
          </cell>
        </row>
      </sheetData>
      <sheetData sheetId="4029">
        <row r="2">
          <cell r="A2">
            <v>0</v>
          </cell>
        </row>
      </sheetData>
      <sheetData sheetId="4030">
        <row r="2">
          <cell r="A2">
            <v>0</v>
          </cell>
        </row>
      </sheetData>
      <sheetData sheetId="4031">
        <row r="2">
          <cell r="A2">
            <v>0</v>
          </cell>
        </row>
      </sheetData>
      <sheetData sheetId="4032">
        <row r="2">
          <cell r="A2">
            <v>0</v>
          </cell>
        </row>
      </sheetData>
      <sheetData sheetId="4033">
        <row r="2">
          <cell r="A2">
            <v>0</v>
          </cell>
        </row>
      </sheetData>
      <sheetData sheetId="4034">
        <row r="2">
          <cell r="A2">
            <v>0</v>
          </cell>
        </row>
      </sheetData>
      <sheetData sheetId="4035">
        <row r="2">
          <cell r="A2">
            <v>0</v>
          </cell>
        </row>
      </sheetData>
      <sheetData sheetId="4036">
        <row r="2">
          <cell r="A2">
            <v>0</v>
          </cell>
        </row>
      </sheetData>
      <sheetData sheetId="4037">
        <row r="2">
          <cell r="A2">
            <v>0</v>
          </cell>
        </row>
      </sheetData>
      <sheetData sheetId="4038">
        <row r="2">
          <cell r="A2">
            <v>0</v>
          </cell>
        </row>
      </sheetData>
      <sheetData sheetId="4039">
        <row r="2">
          <cell r="A2">
            <v>0</v>
          </cell>
        </row>
      </sheetData>
      <sheetData sheetId="4040">
        <row r="2">
          <cell r="A2">
            <v>0</v>
          </cell>
        </row>
      </sheetData>
      <sheetData sheetId="4041">
        <row r="2">
          <cell r="A2">
            <v>0</v>
          </cell>
        </row>
      </sheetData>
      <sheetData sheetId="4042">
        <row r="2">
          <cell r="A2">
            <v>0</v>
          </cell>
        </row>
      </sheetData>
      <sheetData sheetId="4043">
        <row r="2">
          <cell r="A2">
            <v>0</v>
          </cell>
        </row>
      </sheetData>
      <sheetData sheetId="4044">
        <row r="2">
          <cell r="A2">
            <v>0</v>
          </cell>
        </row>
      </sheetData>
      <sheetData sheetId="4045">
        <row r="2">
          <cell r="A2">
            <v>0</v>
          </cell>
        </row>
      </sheetData>
      <sheetData sheetId="4046">
        <row r="2">
          <cell r="A2">
            <v>0</v>
          </cell>
        </row>
      </sheetData>
      <sheetData sheetId="4047">
        <row r="2">
          <cell r="A2">
            <v>0</v>
          </cell>
        </row>
      </sheetData>
      <sheetData sheetId="4048">
        <row r="2">
          <cell r="A2">
            <v>0</v>
          </cell>
        </row>
      </sheetData>
      <sheetData sheetId="4049">
        <row r="2">
          <cell r="A2">
            <v>0</v>
          </cell>
        </row>
      </sheetData>
      <sheetData sheetId="4050">
        <row r="2">
          <cell r="A2">
            <v>0</v>
          </cell>
        </row>
      </sheetData>
      <sheetData sheetId="4051">
        <row r="2">
          <cell r="A2">
            <v>0</v>
          </cell>
        </row>
      </sheetData>
      <sheetData sheetId="4052">
        <row r="2">
          <cell r="A2">
            <v>0</v>
          </cell>
        </row>
      </sheetData>
      <sheetData sheetId="4053">
        <row r="2">
          <cell r="A2">
            <v>0</v>
          </cell>
        </row>
      </sheetData>
      <sheetData sheetId="4054">
        <row r="2">
          <cell r="A2">
            <v>0</v>
          </cell>
        </row>
      </sheetData>
      <sheetData sheetId="4055"/>
      <sheetData sheetId="4056"/>
      <sheetData sheetId="4057"/>
      <sheetData sheetId="4058">
        <row r="2">
          <cell r="A2">
            <v>0</v>
          </cell>
        </row>
      </sheetData>
      <sheetData sheetId="4059"/>
      <sheetData sheetId="4060"/>
      <sheetData sheetId="4061"/>
      <sheetData sheetId="4062"/>
      <sheetData sheetId="4063"/>
      <sheetData sheetId="4064"/>
      <sheetData sheetId="4065"/>
      <sheetData sheetId="4066"/>
      <sheetData sheetId="4067"/>
      <sheetData sheetId="4068"/>
      <sheetData sheetId="4069"/>
      <sheetData sheetId="4070"/>
      <sheetData sheetId="4071"/>
      <sheetData sheetId="4072"/>
      <sheetData sheetId="4073"/>
      <sheetData sheetId="4074"/>
      <sheetData sheetId="4075"/>
      <sheetData sheetId="4076"/>
      <sheetData sheetId="4077"/>
      <sheetData sheetId="4078"/>
      <sheetData sheetId="4079"/>
      <sheetData sheetId="4080"/>
      <sheetData sheetId="4081"/>
      <sheetData sheetId="4082"/>
      <sheetData sheetId="4083"/>
      <sheetData sheetId="4084"/>
      <sheetData sheetId="4085"/>
      <sheetData sheetId="4086"/>
      <sheetData sheetId="4087"/>
      <sheetData sheetId="4088"/>
      <sheetData sheetId="4089"/>
      <sheetData sheetId="4090"/>
      <sheetData sheetId="4091"/>
      <sheetData sheetId="4092"/>
      <sheetData sheetId="4093"/>
      <sheetData sheetId="4094">
        <row r="2">
          <cell r="A2">
            <v>0</v>
          </cell>
        </row>
      </sheetData>
      <sheetData sheetId="4095"/>
      <sheetData sheetId="4096"/>
      <sheetData sheetId="4097"/>
      <sheetData sheetId="4098"/>
      <sheetData sheetId="4099"/>
      <sheetData sheetId="4100"/>
      <sheetData sheetId="4101"/>
      <sheetData sheetId="4102"/>
      <sheetData sheetId="4103"/>
      <sheetData sheetId="4104">
        <row r="2">
          <cell r="A2">
            <v>0</v>
          </cell>
        </row>
      </sheetData>
      <sheetData sheetId="4105"/>
      <sheetData sheetId="4106"/>
      <sheetData sheetId="4107"/>
      <sheetData sheetId="4108"/>
      <sheetData sheetId="4109"/>
      <sheetData sheetId="4110"/>
      <sheetData sheetId="4111"/>
      <sheetData sheetId="4112"/>
      <sheetData sheetId="4113"/>
      <sheetData sheetId="4114"/>
      <sheetData sheetId="4115"/>
      <sheetData sheetId="4116"/>
      <sheetData sheetId="4117"/>
      <sheetData sheetId="4118"/>
      <sheetData sheetId="4119"/>
      <sheetData sheetId="4120"/>
      <sheetData sheetId="4121"/>
      <sheetData sheetId="4122"/>
      <sheetData sheetId="4123"/>
      <sheetData sheetId="4124"/>
      <sheetData sheetId="4125"/>
      <sheetData sheetId="4126"/>
      <sheetData sheetId="4127"/>
      <sheetData sheetId="4128"/>
      <sheetData sheetId="4129"/>
      <sheetData sheetId="4130"/>
      <sheetData sheetId="4131"/>
      <sheetData sheetId="4132"/>
      <sheetData sheetId="4133"/>
      <sheetData sheetId="4134"/>
      <sheetData sheetId="4135"/>
      <sheetData sheetId="4136"/>
      <sheetData sheetId="4137"/>
      <sheetData sheetId="4138"/>
      <sheetData sheetId="4139"/>
      <sheetData sheetId="4140"/>
      <sheetData sheetId="4141"/>
      <sheetData sheetId="4142"/>
      <sheetData sheetId="4143"/>
      <sheetData sheetId="4144"/>
      <sheetData sheetId="4145"/>
      <sheetData sheetId="4146"/>
      <sheetData sheetId="4147"/>
      <sheetData sheetId="4148"/>
      <sheetData sheetId="4149"/>
      <sheetData sheetId="4150"/>
      <sheetData sheetId="4151"/>
      <sheetData sheetId="4152"/>
      <sheetData sheetId="4153"/>
      <sheetData sheetId="4154"/>
      <sheetData sheetId="4155"/>
      <sheetData sheetId="4156"/>
      <sheetData sheetId="4157"/>
      <sheetData sheetId="4158"/>
      <sheetData sheetId="4159"/>
      <sheetData sheetId="4160"/>
      <sheetData sheetId="4161"/>
      <sheetData sheetId="4162"/>
      <sheetData sheetId="4163"/>
      <sheetData sheetId="4164"/>
      <sheetData sheetId="4165"/>
      <sheetData sheetId="4166"/>
      <sheetData sheetId="4167"/>
      <sheetData sheetId="4168"/>
      <sheetData sheetId="4169"/>
      <sheetData sheetId="4170"/>
      <sheetData sheetId="4171"/>
      <sheetData sheetId="4172"/>
      <sheetData sheetId="4173"/>
      <sheetData sheetId="4174"/>
      <sheetData sheetId="4175"/>
      <sheetData sheetId="4176"/>
      <sheetData sheetId="4177"/>
      <sheetData sheetId="4178"/>
      <sheetData sheetId="4179"/>
      <sheetData sheetId="4180"/>
      <sheetData sheetId="4181"/>
      <sheetData sheetId="4182"/>
      <sheetData sheetId="4183"/>
      <sheetData sheetId="4184"/>
      <sheetData sheetId="4185"/>
      <sheetData sheetId="4186"/>
      <sheetData sheetId="4187"/>
      <sheetData sheetId="4188"/>
      <sheetData sheetId="4189"/>
      <sheetData sheetId="4190"/>
      <sheetData sheetId="4191"/>
      <sheetData sheetId="4192"/>
      <sheetData sheetId="4193"/>
      <sheetData sheetId="4194"/>
      <sheetData sheetId="4195"/>
      <sheetData sheetId="4196"/>
      <sheetData sheetId="4197"/>
      <sheetData sheetId="4198"/>
      <sheetData sheetId="4199"/>
      <sheetData sheetId="4200"/>
      <sheetData sheetId="4201"/>
      <sheetData sheetId="4202"/>
      <sheetData sheetId="4203"/>
      <sheetData sheetId="4204"/>
      <sheetData sheetId="4205"/>
      <sheetData sheetId="4206"/>
      <sheetData sheetId="4207"/>
      <sheetData sheetId="4208"/>
      <sheetData sheetId="4209"/>
      <sheetData sheetId="4210"/>
      <sheetData sheetId="4211"/>
      <sheetData sheetId="4212"/>
      <sheetData sheetId="4213"/>
      <sheetData sheetId="4214"/>
      <sheetData sheetId="4215"/>
      <sheetData sheetId="4216"/>
      <sheetData sheetId="4217"/>
      <sheetData sheetId="4218"/>
      <sheetData sheetId="4219"/>
      <sheetData sheetId="4220"/>
      <sheetData sheetId="4221"/>
      <sheetData sheetId="4222"/>
      <sheetData sheetId="4223"/>
      <sheetData sheetId="4224">
        <row r="2">
          <cell r="A2">
            <v>0</v>
          </cell>
        </row>
      </sheetData>
      <sheetData sheetId="4225"/>
      <sheetData sheetId="4226"/>
      <sheetData sheetId="4227"/>
      <sheetData sheetId="4228"/>
      <sheetData sheetId="4229"/>
      <sheetData sheetId="4230"/>
      <sheetData sheetId="4231"/>
      <sheetData sheetId="4232"/>
      <sheetData sheetId="4233"/>
      <sheetData sheetId="4234">
        <row r="2">
          <cell r="A2">
            <v>0</v>
          </cell>
        </row>
      </sheetData>
      <sheetData sheetId="4235"/>
      <sheetData sheetId="4236"/>
      <sheetData sheetId="4237"/>
      <sheetData sheetId="4238"/>
      <sheetData sheetId="4239"/>
      <sheetData sheetId="4240"/>
      <sheetData sheetId="4241"/>
      <sheetData sheetId="4242"/>
      <sheetData sheetId="4243"/>
      <sheetData sheetId="4244"/>
      <sheetData sheetId="4245"/>
      <sheetData sheetId="4246"/>
      <sheetData sheetId="4247"/>
      <sheetData sheetId="4248"/>
      <sheetData sheetId="4249"/>
      <sheetData sheetId="4250"/>
      <sheetData sheetId="4251"/>
      <sheetData sheetId="4252"/>
      <sheetData sheetId="4253"/>
      <sheetData sheetId="4254"/>
      <sheetData sheetId="4255"/>
      <sheetData sheetId="4256"/>
      <sheetData sheetId="4257"/>
      <sheetData sheetId="4258"/>
      <sheetData sheetId="4259"/>
      <sheetData sheetId="4260"/>
      <sheetData sheetId="4261"/>
      <sheetData sheetId="4262"/>
      <sheetData sheetId="4263"/>
      <sheetData sheetId="4264"/>
      <sheetData sheetId="4265"/>
      <sheetData sheetId="4266"/>
      <sheetData sheetId="4267"/>
      <sheetData sheetId="4268"/>
      <sheetData sheetId="4269"/>
      <sheetData sheetId="4270">
        <row r="2">
          <cell r="A2">
            <v>0</v>
          </cell>
        </row>
      </sheetData>
      <sheetData sheetId="4271"/>
      <sheetData sheetId="4272"/>
      <sheetData sheetId="4273"/>
      <sheetData sheetId="4274"/>
      <sheetData sheetId="4275"/>
      <sheetData sheetId="4276"/>
      <sheetData sheetId="4277"/>
      <sheetData sheetId="4278"/>
      <sheetData sheetId="4279"/>
      <sheetData sheetId="4280">
        <row r="2">
          <cell r="A2">
            <v>0</v>
          </cell>
        </row>
      </sheetData>
      <sheetData sheetId="4281"/>
      <sheetData sheetId="4282"/>
      <sheetData sheetId="4283"/>
      <sheetData sheetId="4284"/>
      <sheetData sheetId="4285"/>
      <sheetData sheetId="4286"/>
      <sheetData sheetId="4287"/>
      <sheetData sheetId="4288"/>
      <sheetData sheetId="4289"/>
      <sheetData sheetId="4290">
        <row r="2">
          <cell r="A2">
            <v>0</v>
          </cell>
        </row>
      </sheetData>
      <sheetData sheetId="4291"/>
      <sheetData sheetId="4292"/>
      <sheetData sheetId="4293"/>
      <sheetData sheetId="4294"/>
      <sheetData sheetId="4295"/>
      <sheetData sheetId="4296"/>
      <sheetData sheetId="4297"/>
      <sheetData sheetId="4298"/>
      <sheetData sheetId="4299"/>
      <sheetData sheetId="4300"/>
      <sheetData sheetId="4301"/>
      <sheetData sheetId="4302"/>
      <sheetData sheetId="4303"/>
      <sheetData sheetId="4304"/>
      <sheetData sheetId="4305"/>
      <sheetData sheetId="4306"/>
      <sheetData sheetId="4307"/>
      <sheetData sheetId="4308"/>
      <sheetData sheetId="4309"/>
      <sheetData sheetId="4310"/>
      <sheetData sheetId="4311"/>
      <sheetData sheetId="4312"/>
      <sheetData sheetId="4313"/>
      <sheetData sheetId="4314"/>
      <sheetData sheetId="4315"/>
      <sheetData sheetId="4316">
        <row r="2">
          <cell r="A2">
            <v>0</v>
          </cell>
        </row>
      </sheetData>
      <sheetData sheetId="4317"/>
      <sheetData sheetId="4318"/>
      <sheetData sheetId="4319"/>
      <sheetData sheetId="4320"/>
      <sheetData sheetId="4321"/>
      <sheetData sheetId="4322"/>
      <sheetData sheetId="4323"/>
      <sheetData sheetId="4324"/>
      <sheetData sheetId="4325"/>
      <sheetData sheetId="4326">
        <row r="2">
          <cell r="A2">
            <v>0</v>
          </cell>
        </row>
      </sheetData>
      <sheetData sheetId="4327"/>
      <sheetData sheetId="4328"/>
      <sheetData sheetId="4329"/>
      <sheetData sheetId="4330"/>
      <sheetData sheetId="4331"/>
      <sheetData sheetId="4332"/>
      <sheetData sheetId="4333"/>
      <sheetData sheetId="4334"/>
      <sheetData sheetId="4335"/>
      <sheetData sheetId="4336">
        <row r="2">
          <cell r="A2">
            <v>0</v>
          </cell>
        </row>
      </sheetData>
      <sheetData sheetId="4337"/>
      <sheetData sheetId="4338"/>
      <sheetData sheetId="4339"/>
      <sheetData sheetId="4340"/>
      <sheetData sheetId="4341"/>
      <sheetData sheetId="4342"/>
      <sheetData sheetId="4343"/>
      <sheetData sheetId="4344"/>
      <sheetData sheetId="4345"/>
      <sheetData sheetId="4346"/>
      <sheetData sheetId="4347"/>
      <sheetData sheetId="4348"/>
      <sheetData sheetId="4349"/>
      <sheetData sheetId="4350"/>
      <sheetData sheetId="4351"/>
      <sheetData sheetId="4352"/>
      <sheetData sheetId="4353"/>
      <sheetData sheetId="4354"/>
      <sheetData sheetId="4355"/>
      <sheetData sheetId="4356"/>
      <sheetData sheetId="4357"/>
      <sheetData sheetId="4358"/>
      <sheetData sheetId="4359"/>
      <sheetData sheetId="4360"/>
      <sheetData sheetId="4361"/>
      <sheetData sheetId="4362">
        <row r="2">
          <cell r="A2">
            <v>0</v>
          </cell>
        </row>
      </sheetData>
      <sheetData sheetId="4363"/>
      <sheetData sheetId="4364"/>
      <sheetData sheetId="4365"/>
      <sheetData sheetId="4366"/>
      <sheetData sheetId="4367"/>
      <sheetData sheetId="4368"/>
      <sheetData sheetId="4369"/>
      <sheetData sheetId="4370"/>
      <sheetData sheetId="4371"/>
      <sheetData sheetId="4372">
        <row r="2">
          <cell r="A2">
            <v>0</v>
          </cell>
        </row>
      </sheetData>
      <sheetData sheetId="4373"/>
      <sheetData sheetId="4374"/>
      <sheetData sheetId="4375"/>
      <sheetData sheetId="4376"/>
      <sheetData sheetId="4377"/>
      <sheetData sheetId="4378"/>
      <sheetData sheetId="4379"/>
      <sheetData sheetId="4380"/>
      <sheetData sheetId="4381"/>
      <sheetData sheetId="4382">
        <row r="2">
          <cell r="A2">
            <v>0</v>
          </cell>
        </row>
      </sheetData>
      <sheetData sheetId="4383"/>
      <sheetData sheetId="4384"/>
      <sheetData sheetId="4385"/>
      <sheetData sheetId="4386"/>
      <sheetData sheetId="4387"/>
      <sheetData sheetId="4388"/>
      <sheetData sheetId="4389"/>
      <sheetData sheetId="4390"/>
      <sheetData sheetId="4391"/>
      <sheetData sheetId="4392"/>
      <sheetData sheetId="4393"/>
      <sheetData sheetId="4394"/>
      <sheetData sheetId="4395"/>
      <sheetData sheetId="4396"/>
      <sheetData sheetId="4397"/>
      <sheetData sheetId="4398"/>
      <sheetData sheetId="4399"/>
      <sheetData sheetId="4400"/>
      <sheetData sheetId="4401"/>
      <sheetData sheetId="4402"/>
      <sheetData sheetId="4403"/>
      <sheetData sheetId="4404"/>
      <sheetData sheetId="4405"/>
      <sheetData sheetId="4406"/>
      <sheetData sheetId="4407"/>
      <sheetData sheetId="4408">
        <row r="2">
          <cell r="A2">
            <v>0</v>
          </cell>
        </row>
      </sheetData>
      <sheetData sheetId="4409">
        <row r="2">
          <cell r="A2">
            <v>0</v>
          </cell>
        </row>
      </sheetData>
      <sheetData sheetId="4410"/>
      <sheetData sheetId="4411"/>
      <sheetData sheetId="4412"/>
      <sheetData sheetId="4413"/>
      <sheetData sheetId="4414"/>
      <sheetData sheetId="4415"/>
      <sheetData sheetId="4416"/>
      <sheetData sheetId="4417"/>
      <sheetData sheetId="4418">
        <row r="2">
          <cell r="A2">
            <v>0</v>
          </cell>
        </row>
      </sheetData>
      <sheetData sheetId="4419">
        <row r="2">
          <cell r="A2">
            <v>0</v>
          </cell>
        </row>
      </sheetData>
      <sheetData sheetId="4420"/>
      <sheetData sheetId="4421"/>
      <sheetData sheetId="4422"/>
      <sheetData sheetId="4423"/>
      <sheetData sheetId="4424"/>
      <sheetData sheetId="4425"/>
      <sheetData sheetId="4426"/>
      <sheetData sheetId="4427"/>
      <sheetData sheetId="4428">
        <row r="2">
          <cell r="A2">
            <v>0</v>
          </cell>
        </row>
      </sheetData>
      <sheetData sheetId="4429"/>
      <sheetData sheetId="4430"/>
      <sheetData sheetId="4431"/>
      <sheetData sheetId="4432"/>
      <sheetData sheetId="4433"/>
      <sheetData sheetId="4434"/>
      <sheetData sheetId="4435"/>
      <sheetData sheetId="4436"/>
      <sheetData sheetId="4437"/>
      <sheetData sheetId="4438"/>
      <sheetData sheetId="4439"/>
      <sheetData sheetId="4440"/>
      <sheetData sheetId="4441"/>
      <sheetData sheetId="4442"/>
      <sheetData sheetId="4443"/>
      <sheetData sheetId="4444"/>
      <sheetData sheetId="4445"/>
      <sheetData sheetId="4446"/>
      <sheetData sheetId="4447"/>
      <sheetData sheetId="4448"/>
      <sheetData sheetId="4449"/>
      <sheetData sheetId="4450"/>
      <sheetData sheetId="4451"/>
      <sheetData sheetId="4452"/>
      <sheetData sheetId="4453"/>
      <sheetData sheetId="4454"/>
      <sheetData sheetId="4455">
        <row r="2">
          <cell r="A2">
            <v>0</v>
          </cell>
        </row>
      </sheetData>
      <sheetData sheetId="4456"/>
      <sheetData sheetId="4457"/>
      <sheetData sheetId="4458"/>
      <sheetData sheetId="4459"/>
      <sheetData sheetId="4460"/>
      <sheetData sheetId="4461"/>
      <sheetData sheetId="4462"/>
      <sheetData sheetId="4463"/>
      <sheetData sheetId="4464">
        <row r="2">
          <cell r="A2">
            <v>0</v>
          </cell>
        </row>
      </sheetData>
      <sheetData sheetId="4465">
        <row r="2">
          <cell r="A2">
            <v>0</v>
          </cell>
        </row>
      </sheetData>
      <sheetData sheetId="4466"/>
      <sheetData sheetId="4467"/>
      <sheetData sheetId="4468"/>
      <sheetData sheetId="4469"/>
      <sheetData sheetId="4470"/>
      <sheetData sheetId="4471"/>
      <sheetData sheetId="4472"/>
      <sheetData sheetId="4473"/>
      <sheetData sheetId="4474">
        <row r="2">
          <cell r="A2">
            <v>0</v>
          </cell>
        </row>
      </sheetData>
      <sheetData sheetId="4475">
        <row r="2">
          <cell r="A2">
            <v>0</v>
          </cell>
        </row>
      </sheetData>
      <sheetData sheetId="4476"/>
      <sheetData sheetId="4477"/>
      <sheetData sheetId="4478"/>
      <sheetData sheetId="4479"/>
      <sheetData sheetId="4480"/>
      <sheetData sheetId="4481"/>
      <sheetData sheetId="4482"/>
      <sheetData sheetId="4483"/>
      <sheetData sheetId="4484"/>
      <sheetData sheetId="4485"/>
      <sheetData sheetId="4486"/>
      <sheetData sheetId="4487"/>
      <sheetData sheetId="4488"/>
      <sheetData sheetId="4489"/>
      <sheetData sheetId="4490"/>
      <sheetData sheetId="4491"/>
      <sheetData sheetId="4492"/>
      <sheetData sheetId="4493"/>
      <sheetData sheetId="4494"/>
      <sheetData sheetId="4495"/>
      <sheetData sheetId="4496"/>
      <sheetData sheetId="4497"/>
      <sheetData sheetId="4498"/>
      <sheetData sheetId="4499"/>
      <sheetData sheetId="4500"/>
      <sheetData sheetId="4501">
        <row r="2">
          <cell r="A2">
            <v>0</v>
          </cell>
        </row>
      </sheetData>
      <sheetData sheetId="4502"/>
      <sheetData sheetId="4503"/>
      <sheetData sheetId="4504"/>
      <sheetData sheetId="4505"/>
      <sheetData sheetId="4506"/>
      <sheetData sheetId="4507"/>
      <sheetData sheetId="4508"/>
      <sheetData sheetId="4509"/>
      <sheetData sheetId="4510"/>
      <sheetData sheetId="4511">
        <row r="2">
          <cell r="A2">
            <v>0</v>
          </cell>
        </row>
      </sheetData>
      <sheetData sheetId="4512"/>
      <sheetData sheetId="4513"/>
      <sheetData sheetId="4514"/>
      <sheetData sheetId="4515"/>
      <sheetData sheetId="4516"/>
      <sheetData sheetId="4517"/>
      <sheetData sheetId="4518"/>
      <sheetData sheetId="4519"/>
      <sheetData sheetId="4520"/>
      <sheetData sheetId="4521">
        <row r="2">
          <cell r="A2">
            <v>0</v>
          </cell>
        </row>
      </sheetData>
      <sheetData sheetId="4522"/>
      <sheetData sheetId="4523"/>
      <sheetData sheetId="4524"/>
      <sheetData sheetId="4525"/>
      <sheetData sheetId="4526"/>
      <sheetData sheetId="4527"/>
      <sheetData sheetId="4528"/>
      <sheetData sheetId="4529"/>
      <sheetData sheetId="4530"/>
      <sheetData sheetId="4531"/>
      <sheetData sheetId="4532"/>
      <sheetData sheetId="4533"/>
      <sheetData sheetId="4534"/>
      <sheetData sheetId="4535"/>
      <sheetData sheetId="4536"/>
      <sheetData sheetId="4537"/>
      <sheetData sheetId="4538"/>
      <sheetData sheetId="4539"/>
      <sheetData sheetId="4540"/>
      <sheetData sheetId="4541"/>
      <sheetData sheetId="4542"/>
      <sheetData sheetId="4543"/>
      <sheetData sheetId="4544"/>
      <sheetData sheetId="4545"/>
      <sheetData sheetId="4546"/>
      <sheetData sheetId="4547">
        <row r="2">
          <cell r="A2">
            <v>0</v>
          </cell>
        </row>
      </sheetData>
      <sheetData sheetId="4548"/>
      <sheetData sheetId="4549"/>
      <sheetData sheetId="4550"/>
      <sheetData sheetId="4551"/>
      <sheetData sheetId="4552"/>
      <sheetData sheetId="4553"/>
      <sheetData sheetId="4554"/>
      <sheetData sheetId="4555"/>
      <sheetData sheetId="4556"/>
      <sheetData sheetId="4557">
        <row r="2">
          <cell r="A2">
            <v>0</v>
          </cell>
        </row>
      </sheetData>
      <sheetData sheetId="4558"/>
      <sheetData sheetId="4559"/>
      <sheetData sheetId="4560"/>
      <sheetData sheetId="4561"/>
      <sheetData sheetId="4562"/>
      <sheetData sheetId="4563"/>
      <sheetData sheetId="4564"/>
      <sheetData sheetId="4565"/>
      <sheetData sheetId="4566"/>
      <sheetData sheetId="4567">
        <row r="2">
          <cell r="A2">
            <v>0</v>
          </cell>
        </row>
      </sheetData>
      <sheetData sheetId="4568"/>
      <sheetData sheetId="4569"/>
      <sheetData sheetId="4570"/>
      <sheetData sheetId="4571"/>
      <sheetData sheetId="4572"/>
      <sheetData sheetId="4573"/>
      <sheetData sheetId="4574"/>
      <sheetData sheetId="4575"/>
      <sheetData sheetId="4576"/>
      <sheetData sheetId="4577"/>
      <sheetData sheetId="4578"/>
      <sheetData sheetId="4579"/>
      <sheetData sheetId="4580"/>
      <sheetData sheetId="4581"/>
      <sheetData sheetId="4582"/>
      <sheetData sheetId="4583"/>
      <sheetData sheetId="4584"/>
      <sheetData sheetId="4585"/>
      <sheetData sheetId="4586"/>
      <sheetData sheetId="4587"/>
      <sheetData sheetId="4588"/>
      <sheetData sheetId="4589"/>
      <sheetData sheetId="4590"/>
      <sheetData sheetId="4591"/>
      <sheetData sheetId="4592"/>
      <sheetData sheetId="4593">
        <row r="2">
          <cell r="A2">
            <v>0</v>
          </cell>
        </row>
      </sheetData>
      <sheetData sheetId="4594">
        <row r="2">
          <cell r="A2">
            <v>0</v>
          </cell>
        </row>
      </sheetData>
      <sheetData sheetId="4595"/>
      <sheetData sheetId="4596"/>
      <sheetData sheetId="4597"/>
      <sheetData sheetId="4598"/>
      <sheetData sheetId="4599"/>
      <sheetData sheetId="4600"/>
      <sheetData sheetId="4601"/>
      <sheetData sheetId="4602"/>
      <sheetData sheetId="4603">
        <row r="2">
          <cell r="A2">
            <v>0</v>
          </cell>
        </row>
      </sheetData>
      <sheetData sheetId="4604">
        <row r="2">
          <cell r="A2">
            <v>0</v>
          </cell>
        </row>
      </sheetData>
      <sheetData sheetId="4605"/>
      <sheetData sheetId="4606"/>
      <sheetData sheetId="4607"/>
      <sheetData sheetId="4608"/>
      <sheetData sheetId="4609"/>
      <sheetData sheetId="4610"/>
      <sheetData sheetId="4611"/>
      <sheetData sheetId="4612"/>
      <sheetData sheetId="4613">
        <row r="2">
          <cell r="A2">
            <v>0</v>
          </cell>
        </row>
      </sheetData>
      <sheetData sheetId="4614"/>
      <sheetData sheetId="4615"/>
      <sheetData sheetId="4616"/>
      <sheetData sheetId="4617"/>
      <sheetData sheetId="4618"/>
      <sheetData sheetId="4619"/>
      <sheetData sheetId="4620"/>
      <sheetData sheetId="4621"/>
      <sheetData sheetId="4622"/>
      <sheetData sheetId="4623"/>
      <sheetData sheetId="4624"/>
      <sheetData sheetId="4625"/>
      <sheetData sheetId="4626"/>
      <sheetData sheetId="4627"/>
      <sheetData sheetId="4628"/>
      <sheetData sheetId="4629">
        <row r="2">
          <cell r="A2">
            <v>0</v>
          </cell>
        </row>
      </sheetData>
      <sheetData sheetId="4630">
        <row r="2">
          <cell r="A2">
            <v>0</v>
          </cell>
        </row>
      </sheetData>
      <sheetData sheetId="4631">
        <row r="2">
          <cell r="A2">
            <v>0</v>
          </cell>
        </row>
      </sheetData>
      <sheetData sheetId="4632">
        <row r="2">
          <cell r="A2">
            <v>0</v>
          </cell>
        </row>
      </sheetData>
      <sheetData sheetId="4633">
        <row r="2">
          <cell r="A2">
            <v>0</v>
          </cell>
        </row>
      </sheetData>
      <sheetData sheetId="4634">
        <row r="2">
          <cell r="A2">
            <v>0</v>
          </cell>
        </row>
      </sheetData>
      <sheetData sheetId="4635">
        <row r="2">
          <cell r="A2">
            <v>0</v>
          </cell>
        </row>
      </sheetData>
      <sheetData sheetId="4636"/>
      <sheetData sheetId="4637"/>
      <sheetData sheetId="4638">
        <row r="2">
          <cell r="A2">
            <v>0</v>
          </cell>
        </row>
      </sheetData>
      <sheetData sheetId="4639">
        <row r="2">
          <cell r="A2">
            <v>0</v>
          </cell>
        </row>
      </sheetData>
      <sheetData sheetId="4640">
        <row r="2">
          <cell r="A2">
            <v>0</v>
          </cell>
        </row>
      </sheetData>
      <sheetData sheetId="4641">
        <row r="2">
          <cell r="A2">
            <v>0</v>
          </cell>
        </row>
      </sheetData>
      <sheetData sheetId="4642">
        <row r="2">
          <cell r="A2">
            <v>0</v>
          </cell>
        </row>
      </sheetData>
      <sheetData sheetId="4643">
        <row r="2">
          <cell r="A2">
            <v>0</v>
          </cell>
        </row>
      </sheetData>
      <sheetData sheetId="4644">
        <row r="2">
          <cell r="A2">
            <v>0</v>
          </cell>
        </row>
      </sheetData>
      <sheetData sheetId="4645">
        <row r="2">
          <cell r="A2">
            <v>0</v>
          </cell>
        </row>
      </sheetData>
      <sheetData sheetId="4646"/>
      <sheetData sheetId="4647">
        <row r="2">
          <cell r="A2">
            <v>0</v>
          </cell>
        </row>
      </sheetData>
      <sheetData sheetId="4648">
        <row r="2">
          <cell r="A2">
            <v>0</v>
          </cell>
        </row>
      </sheetData>
      <sheetData sheetId="4649">
        <row r="2">
          <cell r="A2">
            <v>0</v>
          </cell>
        </row>
      </sheetData>
      <sheetData sheetId="4650">
        <row r="2">
          <cell r="A2">
            <v>0</v>
          </cell>
        </row>
      </sheetData>
      <sheetData sheetId="4651">
        <row r="2">
          <cell r="A2">
            <v>0</v>
          </cell>
        </row>
      </sheetData>
      <sheetData sheetId="4652">
        <row r="2">
          <cell r="A2">
            <v>0</v>
          </cell>
        </row>
      </sheetData>
      <sheetData sheetId="4653">
        <row r="2">
          <cell r="A2">
            <v>0</v>
          </cell>
        </row>
      </sheetData>
      <sheetData sheetId="4654">
        <row r="2">
          <cell r="A2">
            <v>0</v>
          </cell>
        </row>
      </sheetData>
      <sheetData sheetId="4655">
        <row r="2">
          <cell r="A2">
            <v>0</v>
          </cell>
        </row>
      </sheetData>
      <sheetData sheetId="4656">
        <row r="2">
          <cell r="A2">
            <v>0</v>
          </cell>
        </row>
      </sheetData>
      <sheetData sheetId="4657">
        <row r="2">
          <cell r="A2">
            <v>0</v>
          </cell>
        </row>
      </sheetData>
      <sheetData sheetId="4658">
        <row r="2">
          <cell r="A2">
            <v>0</v>
          </cell>
        </row>
      </sheetData>
      <sheetData sheetId="4659">
        <row r="2">
          <cell r="A2">
            <v>0</v>
          </cell>
        </row>
      </sheetData>
      <sheetData sheetId="4660">
        <row r="2">
          <cell r="A2">
            <v>0</v>
          </cell>
        </row>
      </sheetData>
      <sheetData sheetId="4661">
        <row r="2">
          <cell r="A2">
            <v>0</v>
          </cell>
        </row>
      </sheetData>
      <sheetData sheetId="4662">
        <row r="2">
          <cell r="A2">
            <v>0</v>
          </cell>
        </row>
      </sheetData>
      <sheetData sheetId="4663">
        <row r="2">
          <cell r="A2">
            <v>0</v>
          </cell>
        </row>
      </sheetData>
      <sheetData sheetId="4664">
        <row r="2">
          <cell r="A2">
            <v>0</v>
          </cell>
        </row>
      </sheetData>
      <sheetData sheetId="4665">
        <row r="2">
          <cell r="A2">
            <v>0</v>
          </cell>
        </row>
      </sheetData>
      <sheetData sheetId="4666">
        <row r="2">
          <cell r="A2">
            <v>0</v>
          </cell>
        </row>
      </sheetData>
      <sheetData sheetId="4667">
        <row r="2">
          <cell r="A2">
            <v>0</v>
          </cell>
        </row>
      </sheetData>
      <sheetData sheetId="4668">
        <row r="2">
          <cell r="A2">
            <v>0</v>
          </cell>
        </row>
      </sheetData>
      <sheetData sheetId="4669">
        <row r="2">
          <cell r="A2">
            <v>0</v>
          </cell>
        </row>
      </sheetData>
      <sheetData sheetId="4670">
        <row r="2">
          <cell r="A2">
            <v>0</v>
          </cell>
        </row>
      </sheetData>
      <sheetData sheetId="4671">
        <row r="2">
          <cell r="A2">
            <v>0</v>
          </cell>
        </row>
      </sheetData>
      <sheetData sheetId="4672">
        <row r="2">
          <cell r="A2">
            <v>0</v>
          </cell>
        </row>
      </sheetData>
      <sheetData sheetId="4673">
        <row r="2">
          <cell r="A2">
            <v>0</v>
          </cell>
        </row>
      </sheetData>
      <sheetData sheetId="4674">
        <row r="2">
          <cell r="A2">
            <v>0</v>
          </cell>
        </row>
      </sheetData>
      <sheetData sheetId="4675">
        <row r="2">
          <cell r="A2">
            <v>0</v>
          </cell>
        </row>
      </sheetData>
      <sheetData sheetId="4676">
        <row r="2">
          <cell r="A2">
            <v>0</v>
          </cell>
        </row>
      </sheetData>
      <sheetData sheetId="4677">
        <row r="2">
          <cell r="A2">
            <v>0</v>
          </cell>
        </row>
      </sheetData>
      <sheetData sheetId="4678">
        <row r="2">
          <cell r="A2">
            <v>0</v>
          </cell>
        </row>
      </sheetData>
      <sheetData sheetId="4679">
        <row r="2">
          <cell r="A2">
            <v>0</v>
          </cell>
        </row>
      </sheetData>
      <sheetData sheetId="4680">
        <row r="2">
          <cell r="A2">
            <v>0</v>
          </cell>
        </row>
      </sheetData>
      <sheetData sheetId="4681">
        <row r="2">
          <cell r="A2">
            <v>0</v>
          </cell>
        </row>
      </sheetData>
      <sheetData sheetId="4682">
        <row r="2">
          <cell r="A2">
            <v>0</v>
          </cell>
        </row>
      </sheetData>
      <sheetData sheetId="4683">
        <row r="2">
          <cell r="A2">
            <v>0</v>
          </cell>
        </row>
      </sheetData>
      <sheetData sheetId="4684">
        <row r="2">
          <cell r="A2">
            <v>0</v>
          </cell>
        </row>
      </sheetData>
      <sheetData sheetId="4685">
        <row r="2">
          <cell r="A2">
            <v>0</v>
          </cell>
        </row>
      </sheetData>
      <sheetData sheetId="4686">
        <row r="2">
          <cell r="A2">
            <v>0</v>
          </cell>
        </row>
      </sheetData>
      <sheetData sheetId="4687">
        <row r="2">
          <cell r="A2">
            <v>0</v>
          </cell>
        </row>
      </sheetData>
      <sheetData sheetId="4688">
        <row r="2">
          <cell r="A2">
            <v>0</v>
          </cell>
        </row>
      </sheetData>
      <sheetData sheetId="4689">
        <row r="2">
          <cell r="A2">
            <v>0</v>
          </cell>
        </row>
      </sheetData>
      <sheetData sheetId="4690">
        <row r="2">
          <cell r="A2">
            <v>0</v>
          </cell>
        </row>
      </sheetData>
      <sheetData sheetId="4691">
        <row r="2">
          <cell r="A2">
            <v>0</v>
          </cell>
        </row>
      </sheetData>
      <sheetData sheetId="4692">
        <row r="2">
          <cell r="A2">
            <v>0</v>
          </cell>
        </row>
      </sheetData>
      <sheetData sheetId="4693">
        <row r="2">
          <cell r="A2">
            <v>0</v>
          </cell>
        </row>
      </sheetData>
      <sheetData sheetId="4694">
        <row r="2">
          <cell r="A2">
            <v>0</v>
          </cell>
        </row>
      </sheetData>
      <sheetData sheetId="4695">
        <row r="2">
          <cell r="A2">
            <v>0</v>
          </cell>
        </row>
      </sheetData>
      <sheetData sheetId="4696">
        <row r="2">
          <cell r="A2">
            <v>0</v>
          </cell>
        </row>
      </sheetData>
      <sheetData sheetId="4697">
        <row r="2">
          <cell r="A2">
            <v>0</v>
          </cell>
        </row>
      </sheetData>
      <sheetData sheetId="4698">
        <row r="2">
          <cell r="A2">
            <v>0</v>
          </cell>
        </row>
      </sheetData>
      <sheetData sheetId="4699">
        <row r="2">
          <cell r="A2">
            <v>0</v>
          </cell>
        </row>
      </sheetData>
      <sheetData sheetId="4700">
        <row r="2">
          <cell r="A2">
            <v>0</v>
          </cell>
        </row>
      </sheetData>
      <sheetData sheetId="4701">
        <row r="2">
          <cell r="A2">
            <v>0</v>
          </cell>
        </row>
      </sheetData>
      <sheetData sheetId="4702">
        <row r="2">
          <cell r="A2">
            <v>0</v>
          </cell>
        </row>
      </sheetData>
      <sheetData sheetId="4703">
        <row r="2">
          <cell r="A2">
            <v>0</v>
          </cell>
        </row>
      </sheetData>
      <sheetData sheetId="4704">
        <row r="2">
          <cell r="A2">
            <v>0</v>
          </cell>
        </row>
      </sheetData>
      <sheetData sheetId="4705">
        <row r="2">
          <cell r="A2">
            <v>0</v>
          </cell>
        </row>
      </sheetData>
      <sheetData sheetId="4706">
        <row r="2">
          <cell r="A2">
            <v>0</v>
          </cell>
        </row>
      </sheetData>
      <sheetData sheetId="4707">
        <row r="2">
          <cell r="A2">
            <v>0</v>
          </cell>
        </row>
      </sheetData>
      <sheetData sheetId="4708">
        <row r="2">
          <cell r="A2">
            <v>0</v>
          </cell>
        </row>
      </sheetData>
      <sheetData sheetId="4709">
        <row r="2">
          <cell r="A2">
            <v>0</v>
          </cell>
        </row>
      </sheetData>
      <sheetData sheetId="4710">
        <row r="2">
          <cell r="A2">
            <v>0</v>
          </cell>
        </row>
      </sheetData>
      <sheetData sheetId="4711">
        <row r="2">
          <cell r="A2">
            <v>0</v>
          </cell>
        </row>
      </sheetData>
      <sheetData sheetId="4712">
        <row r="2">
          <cell r="A2">
            <v>0</v>
          </cell>
        </row>
      </sheetData>
      <sheetData sheetId="4713">
        <row r="2">
          <cell r="A2">
            <v>0</v>
          </cell>
        </row>
      </sheetData>
      <sheetData sheetId="4714">
        <row r="2">
          <cell r="A2">
            <v>0</v>
          </cell>
        </row>
      </sheetData>
      <sheetData sheetId="4715">
        <row r="2">
          <cell r="A2">
            <v>0</v>
          </cell>
        </row>
      </sheetData>
      <sheetData sheetId="4716">
        <row r="2">
          <cell r="A2">
            <v>0</v>
          </cell>
        </row>
      </sheetData>
      <sheetData sheetId="4717">
        <row r="2">
          <cell r="A2">
            <v>0</v>
          </cell>
        </row>
      </sheetData>
      <sheetData sheetId="4718">
        <row r="2">
          <cell r="A2">
            <v>0</v>
          </cell>
        </row>
      </sheetData>
      <sheetData sheetId="4719">
        <row r="2">
          <cell r="A2">
            <v>0</v>
          </cell>
        </row>
      </sheetData>
      <sheetData sheetId="4720">
        <row r="2">
          <cell r="A2">
            <v>0</v>
          </cell>
        </row>
      </sheetData>
      <sheetData sheetId="4721">
        <row r="2">
          <cell r="A2">
            <v>0</v>
          </cell>
        </row>
      </sheetData>
      <sheetData sheetId="4722">
        <row r="2">
          <cell r="A2">
            <v>0</v>
          </cell>
        </row>
      </sheetData>
      <sheetData sheetId="4723">
        <row r="2">
          <cell r="A2">
            <v>0</v>
          </cell>
        </row>
      </sheetData>
      <sheetData sheetId="4724">
        <row r="2">
          <cell r="A2">
            <v>0</v>
          </cell>
        </row>
      </sheetData>
      <sheetData sheetId="4725">
        <row r="2">
          <cell r="A2">
            <v>0</v>
          </cell>
        </row>
      </sheetData>
      <sheetData sheetId="4726">
        <row r="2">
          <cell r="A2">
            <v>0</v>
          </cell>
        </row>
      </sheetData>
      <sheetData sheetId="4727">
        <row r="2">
          <cell r="A2">
            <v>0</v>
          </cell>
        </row>
      </sheetData>
      <sheetData sheetId="4728">
        <row r="2">
          <cell r="A2">
            <v>0</v>
          </cell>
        </row>
      </sheetData>
      <sheetData sheetId="4729">
        <row r="2">
          <cell r="A2">
            <v>0</v>
          </cell>
        </row>
      </sheetData>
      <sheetData sheetId="4730">
        <row r="2">
          <cell r="A2">
            <v>0</v>
          </cell>
        </row>
      </sheetData>
      <sheetData sheetId="4731">
        <row r="2">
          <cell r="A2">
            <v>0</v>
          </cell>
        </row>
      </sheetData>
      <sheetData sheetId="4732">
        <row r="2">
          <cell r="A2">
            <v>0</v>
          </cell>
        </row>
      </sheetData>
      <sheetData sheetId="4733">
        <row r="2">
          <cell r="A2">
            <v>0</v>
          </cell>
        </row>
      </sheetData>
      <sheetData sheetId="4734">
        <row r="2">
          <cell r="A2">
            <v>0</v>
          </cell>
        </row>
      </sheetData>
      <sheetData sheetId="4735">
        <row r="2">
          <cell r="A2">
            <v>0</v>
          </cell>
        </row>
      </sheetData>
      <sheetData sheetId="4736">
        <row r="2">
          <cell r="A2">
            <v>0</v>
          </cell>
        </row>
      </sheetData>
      <sheetData sheetId="4737">
        <row r="2">
          <cell r="A2">
            <v>0</v>
          </cell>
        </row>
      </sheetData>
      <sheetData sheetId="4738">
        <row r="2">
          <cell r="A2">
            <v>0</v>
          </cell>
        </row>
      </sheetData>
      <sheetData sheetId="4739">
        <row r="2">
          <cell r="A2">
            <v>0</v>
          </cell>
        </row>
      </sheetData>
      <sheetData sheetId="4740">
        <row r="2">
          <cell r="A2">
            <v>0</v>
          </cell>
        </row>
      </sheetData>
      <sheetData sheetId="4741">
        <row r="2">
          <cell r="A2">
            <v>0</v>
          </cell>
        </row>
      </sheetData>
      <sheetData sheetId="4742">
        <row r="2">
          <cell r="A2">
            <v>0</v>
          </cell>
        </row>
      </sheetData>
      <sheetData sheetId="4743">
        <row r="2">
          <cell r="A2">
            <v>0</v>
          </cell>
        </row>
      </sheetData>
      <sheetData sheetId="4744">
        <row r="2">
          <cell r="A2">
            <v>0</v>
          </cell>
        </row>
      </sheetData>
      <sheetData sheetId="4745">
        <row r="2">
          <cell r="A2">
            <v>0</v>
          </cell>
        </row>
      </sheetData>
      <sheetData sheetId="4746">
        <row r="2">
          <cell r="A2">
            <v>0</v>
          </cell>
        </row>
      </sheetData>
      <sheetData sheetId="4747">
        <row r="2">
          <cell r="A2">
            <v>0</v>
          </cell>
        </row>
      </sheetData>
      <sheetData sheetId="4748">
        <row r="2">
          <cell r="A2">
            <v>0</v>
          </cell>
        </row>
      </sheetData>
      <sheetData sheetId="4749">
        <row r="2">
          <cell r="A2">
            <v>0</v>
          </cell>
        </row>
      </sheetData>
      <sheetData sheetId="4750">
        <row r="2">
          <cell r="A2">
            <v>0</v>
          </cell>
        </row>
      </sheetData>
      <sheetData sheetId="4751">
        <row r="2">
          <cell r="A2">
            <v>0</v>
          </cell>
        </row>
      </sheetData>
      <sheetData sheetId="4752">
        <row r="2">
          <cell r="A2">
            <v>0</v>
          </cell>
        </row>
      </sheetData>
      <sheetData sheetId="4753">
        <row r="2">
          <cell r="A2">
            <v>0</v>
          </cell>
        </row>
      </sheetData>
      <sheetData sheetId="4754">
        <row r="2">
          <cell r="A2">
            <v>0</v>
          </cell>
        </row>
      </sheetData>
      <sheetData sheetId="4755">
        <row r="2">
          <cell r="A2">
            <v>0</v>
          </cell>
        </row>
      </sheetData>
      <sheetData sheetId="4756">
        <row r="2">
          <cell r="A2">
            <v>0</v>
          </cell>
        </row>
      </sheetData>
      <sheetData sheetId="4757">
        <row r="2">
          <cell r="A2">
            <v>0</v>
          </cell>
        </row>
      </sheetData>
      <sheetData sheetId="4758">
        <row r="2">
          <cell r="A2">
            <v>0</v>
          </cell>
        </row>
      </sheetData>
      <sheetData sheetId="4759">
        <row r="2">
          <cell r="A2">
            <v>0</v>
          </cell>
        </row>
      </sheetData>
      <sheetData sheetId="4760">
        <row r="2">
          <cell r="A2">
            <v>0</v>
          </cell>
        </row>
      </sheetData>
      <sheetData sheetId="4761">
        <row r="2">
          <cell r="A2">
            <v>0</v>
          </cell>
        </row>
      </sheetData>
      <sheetData sheetId="4762">
        <row r="2">
          <cell r="A2">
            <v>0</v>
          </cell>
        </row>
      </sheetData>
      <sheetData sheetId="4763">
        <row r="2">
          <cell r="A2">
            <v>0</v>
          </cell>
        </row>
      </sheetData>
      <sheetData sheetId="4764">
        <row r="2">
          <cell r="A2">
            <v>0</v>
          </cell>
        </row>
      </sheetData>
      <sheetData sheetId="4765">
        <row r="2">
          <cell r="A2">
            <v>0</v>
          </cell>
        </row>
      </sheetData>
      <sheetData sheetId="4766">
        <row r="2">
          <cell r="A2">
            <v>0</v>
          </cell>
        </row>
      </sheetData>
      <sheetData sheetId="4767">
        <row r="2">
          <cell r="A2">
            <v>0</v>
          </cell>
        </row>
      </sheetData>
      <sheetData sheetId="4768">
        <row r="2">
          <cell r="A2">
            <v>0</v>
          </cell>
        </row>
      </sheetData>
      <sheetData sheetId="4769">
        <row r="2">
          <cell r="A2">
            <v>0</v>
          </cell>
        </row>
      </sheetData>
      <sheetData sheetId="4770">
        <row r="2">
          <cell r="A2">
            <v>0</v>
          </cell>
        </row>
      </sheetData>
      <sheetData sheetId="4771">
        <row r="2">
          <cell r="A2">
            <v>0</v>
          </cell>
        </row>
      </sheetData>
      <sheetData sheetId="4772">
        <row r="2">
          <cell r="A2">
            <v>0</v>
          </cell>
        </row>
      </sheetData>
      <sheetData sheetId="4773">
        <row r="2">
          <cell r="A2">
            <v>0</v>
          </cell>
        </row>
      </sheetData>
      <sheetData sheetId="4774">
        <row r="2">
          <cell r="A2">
            <v>0</v>
          </cell>
        </row>
      </sheetData>
      <sheetData sheetId="4775">
        <row r="2">
          <cell r="A2">
            <v>0</v>
          </cell>
        </row>
      </sheetData>
      <sheetData sheetId="4776">
        <row r="2">
          <cell r="A2">
            <v>0</v>
          </cell>
        </row>
      </sheetData>
      <sheetData sheetId="4777">
        <row r="2">
          <cell r="A2">
            <v>0</v>
          </cell>
        </row>
      </sheetData>
      <sheetData sheetId="4778">
        <row r="2">
          <cell r="A2">
            <v>0</v>
          </cell>
        </row>
      </sheetData>
      <sheetData sheetId="4779">
        <row r="2">
          <cell r="A2">
            <v>0</v>
          </cell>
        </row>
      </sheetData>
      <sheetData sheetId="4780">
        <row r="2">
          <cell r="A2">
            <v>0</v>
          </cell>
        </row>
      </sheetData>
      <sheetData sheetId="4781">
        <row r="2">
          <cell r="A2">
            <v>0</v>
          </cell>
        </row>
      </sheetData>
      <sheetData sheetId="4782">
        <row r="2">
          <cell r="A2">
            <v>0</v>
          </cell>
        </row>
      </sheetData>
      <sheetData sheetId="4783">
        <row r="2">
          <cell r="A2">
            <v>0</v>
          </cell>
        </row>
      </sheetData>
      <sheetData sheetId="4784">
        <row r="2">
          <cell r="A2">
            <v>0</v>
          </cell>
        </row>
      </sheetData>
      <sheetData sheetId="4785">
        <row r="2">
          <cell r="A2">
            <v>0</v>
          </cell>
        </row>
      </sheetData>
      <sheetData sheetId="4786">
        <row r="2">
          <cell r="A2">
            <v>0</v>
          </cell>
        </row>
      </sheetData>
      <sheetData sheetId="4787">
        <row r="2">
          <cell r="A2">
            <v>0</v>
          </cell>
        </row>
      </sheetData>
      <sheetData sheetId="4788">
        <row r="2">
          <cell r="A2">
            <v>0</v>
          </cell>
        </row>
      </sheetData>
      <sheetData sheetId="4789">
        <row r="2">
          <cell r="A2">
            <v>0</v>
          </cell>
        </row>
      </sheetData>
      <sheetData sheetId="4790">
        <row r="2">
          <cell r="A2">
            <v>0</v>
          </cell>
        </row>
      </sheetData>
      <sheetData sheetId="4791">
        <row r="2">
          <cell r="A2">
            <v>0</v>
          </cell>
        </row>
      </sheetData>
      <sheetData sheetId="4792">
        <row r="2">
          <cell r="A2">
            <v>0</v>
          </cell>
        </row>
      </sheetData>
      <sheetData sheetId="4793">
        <row r="2">
          <cell r="A2">
            <v>0</v>
          </cell>
        </row>
      </sheetData>
      <sheetData sheetId="4794">
        <row r="2">
          <cell r="A2">
            <v>0</v>
          </cell>
        </row>
      </sheetData>
      <sheetData sheetId="4795">
        <row r="2">
          <cell r="A2">
            <v>0</v>
          </cell>
        </row>
      </sheetData>
      <sheetData sheetId="4796">
        <row r="2">
          <cell r="A2">
            <v>0</v>
          </cell>
        </row>
      </sheetData>
      <sheetData sheetId="4797">
        <row r="2">
          <cell r="A2">
            <v>0</v>
          </cell>
        </row>
      </sheetData>
      <sheetData sheetId="4798">
        <row r="2">
          <cell r="A2">
            <v>0</v>
          </cell>
        </row>
      </sheetData>
      <sheetData sheetId="4799">
        <row r="2">
          <cell r="A2">
            <v>0</v>
          </cell>
        </row>
      </sheetData>
      <sheetData sheetId="4800">
        <row r="2">
          <cell r="A2">
            <v>0</v>
          </cell>
        </row>
      </sheetData>
      <sheetData sheetId="4801">
        <row r="2">
          <cell r="A2">
            <v>0</v>
          </cell>
        </row>
      </sheetData>
      <sheetData sheetId="4802">
        <row r="2">
          <cell r="A2">
            <v>0</v>
          </cell>
        </row>
      </sheetData>
      <sheetData sheetId="4803">
        <row r="2">
          <cell r="A2">
            <v>0</v>
          </cell>
        </row>
      </sheetData>
      <sheetData sheetId="4804">
        <row r="2">
          <cell r="A2">
            <v>0</v>
          </cell>
        </row>
      </sheetData>
      <sheetData sheetId="4805">
        <row r="2">
          <cell r="A2">
            <v>0</v>
          </cell>
        </row>
      </sheetData>
      <sheetData sheetId="4806">
        <row r="2">
          <cell r="A2">
            <v>0</v>
          </cell>
        </row>
      </sheetData>
      <sheetData sheetId="4807">
        <row r="2">
          <cell r="A2">
            <v>0</v>
          </cell>
        </row>
      </sheetData>
      <sheetData sheetId="4808">
        <row r="2">
          <cell r="A2">
            <v>0</v>
          </cell>
        </row>
      </sheetData>
      <sheetData sheetId="4809">
        <row r="2">
          <cell r="A2">
            <v>0</v>
          </cell>
        </row>
      </sheetData>
      <sheetData sheetId="4810">
        <row r="2">
          <cell r="A2">
            <v>0</v>
          </cell>
        </row>
      </sheetData>
      <sheetData sheetId="4811">
        <row r="2">
          <cell r="A2">
            <v>0</v>
          </cell>
        </row>
      </sheetData>
      <sheetData sheetId="4812">
        <row r="2">
          <cell r="A2">
            <v>0</v>
          </cell>
        </row>
      </sheetData>
      <sheetData sheetId="4813">
        <row r="2">
          <cell r="A2">
            <v>0</v>
          </cell>
        </row>
      </sheetData>
      <sheetData sheetId="4814">
        <row r="2">
          <cell r="A2">
            <v>0</v>
          </cell>
        </row>
      </sheetData>
      <sheetData sheetId="4815">
        <row r="2">
          <cell r="A2">
            <v>0</v>
          </cell>
        </row>
      </sheetData>
      <sheetData sheetId="4816">
        <row r="2">
          <cell r="A2">
            <v>0</v>
          </cell>
        </row>
      </sheetData>
      <sheetData sheetId="4817">
        <row r="2">
          <cell r="A2">
            <v>0</v>
          </cell>
        </row>
      </sheetData>
      <sheetData sheetId="4818">
        <row r="2">
          <cell r="A2">
            <v>0</v>
          </cell>
        </row>
      </sheetData>
      <sheetData sheetId="4819">
        <row r="2">
          <cell r="A2">
            <v>0</v>
          </cell>
        </row>
      </sheetData>
      <sheetData sheetId="4820">
        <row r="2">
          <cell r="A2">
            <v>0</v>
          </cell>
        </row>
      </sheetData>
      <sheetData sheetId="4821">
        <row r="2">
          <cell r="A2">
            <v>0</v>
          </cell>
        </row>
      </sheetData>
      <sheetData sheetId="4822">
        <row r="2">
          <cell r="A2">
            <v>0</v>
          </cell>
        </row>
      </sheetData>
      <sheetData sheetId="4823">
        <row r="2">
          <cell r="A2">
            <v>0</v>
          </cell>
        </row>
      </sheetData>
      <sheetData sheetId="4824">
        <row r="2">
          <cell r="A2">
            <v>0</v>
          </cell>
        </row>
      </sheetData>
      <sheetData sheetId="4825">
        <row r="2">
          <cell r="A2">
            <v>0</v>
          </cell>
        </row>
      </sheetData>
      <sheetData sheetId="4826">
        <row r="2">
          <cell r="A2">
            <v>0</v>
          </cell>
        </row>
      </sheetData>
      <sheetData sheetId="4827">
        <row r="2">
          <cell r="A2">
            <v>0</v>
          </cell>
        </row>
      </sheetData>
      <sheetData sheetId="4828">
        <row r="2">
          <cell r="A2">
            <v>0</v>
          </cell>
        </row>
      </sheetData>
      <sheetData sheetId="4829">
        <row r="2">
          <cell r="A2">
            <v>0</v>
          </cell>
        </row>
      </sheetData>
      <sheetData sheetId="4830">
        <row r="2">
          <cell r="A2">
            <v>0</v>
          </cell>
        </row>
      </sheetData>
      <sheetData sheetId="4831">
        <row r="2">
          <cell r="A2">
            <v>0</v>
          </cell>
        </row>
      </sheetData>
      <sheetData sheetId="4832">
        <row r="2">
          <cell r="A2">
            <v>0</v>
          </cell>
        </row>
      </sheetData>
      <sheetData sheetId="4833">
        <row r="2">
          <cell r="A2">
            <v>0</v>
          </cell>
        </row>
      </sheetData>
      <sheetData sheetId="4834">
        <row r="2">
          <cell r="A2">
            <v>0</v>
          </cell>
        </row>
      </sheetData>
      <sheetData sheetId="4835">
        <row r="2">
          <cell r="A2">
            <v>0</v>
          </cell>
        </row>
      </sheetData>
      <sheetData sheetId="4836">
        <row r="2">
          <cell r="A2">
            <v>0</v>
          </cell>
        </row>
      </sheetData>
      <sheetData sheetId="4837">
        <row r="2">
          <cell r="A2">
            <v>0</v>
          </cell>
        </row>
      </sheetData>
      <sheetData sheetId="4838">
        <row r="2">
          <cell r="A2">
            <v>0</v>
          </cell>
        </row>
      </sheetData>
      <sheetData sheetId="4839">
        <row r="2">
          <cell r="A2">
            <v>0</v>
          </cell>
        </row>
      </sheetData>
      <sheetData sheetId="4840">
        <row r="2">
          <cell r="A2">
            <v>0</v>
          </cell>
        </row>
      </sheetData>
      <sheetData sheetId="4841">
        <row r="2">
          <cell r="A2">
            <v>0</v>
          </cell>
        </row>
      </sheetData>
      <sheetData sheetId="4842">
        <row r="2">
          <cell r="A2">
            <v>0</v>
          </cell>
        </row>
      </sheetData>
      <sheetData sheetId="4843">
        <row r="2">
          <cell r="A2">
            <v>0</v>
          </cell>
        </row>
      </sheetData>
      <sheetData sheetId="4844">
        <row r="2">
          <cell r="A2">
            <v>0</v>
          </cell>
        </row>
      </sheetData>
      <sheetData sheetId="4845">
        <row r="2">
          <cell r="A2">
            <v>0</v>
          </cell>
        </row>
      </sheetData>
      <sheetData sheetId="4846">
        <row r="2">
          <cell r="A2">
            <v>0</v>
          </cell>
        </row>
      </sheetData>
      <sheetData sheetId="4847">
        <row r="2">
          <cell r="A2">
            <v>0</v>
          </cell>
        </row>
      </sheetData>
      <sheetData sheetId="4848">
        <row r="2">
          <cell r="A2">
            <v>0</v>
          </cell>
        </row>
      </sheetData>
      <sheetData sheetId="4849">
        <row r="2">
          <cell r="A2">
            <v>0</v>
          </cell>
        </row>
      </sheetData>
      <sheetData sheetId="4850">
        <row r="2">
          <cell r="A2">
            <v>0</v>
          </cell>
        </row>
      </sheetData>
      <sheetData sheetId="4851">
        <row r="2">
          <cell r="A2">
            <v>0</v>
          </cell>
        </row>
      </sheetData>
      <sheetData sheetId="4852">
        <row r="2">
          <cell r="A2">
            <v>0</v>
          </cell>
        </row>
      </sheetData>
      <sheetData sheetId="4853">
        <row r="2">
          <cell r="A2">
            <v>0</v>
          </cell>
        </row>
      </sheetData>
      <sheetData sheetId="4854">
        <row r="2">
          <cell r="A2">
            <v>0</v>
          </cell>
        </row>
      </sheetData>
      <sheetData sheetId="4855">
        <row r="2">
          <cell r="A2">
            <v>0</v>
          </cell>
        </row>
      </sheetData>
      <sheetData sheetId="4856">
        <row r="2">
          <cell r="A2">
            <v>0</v>
          </cell>
        </row>
      </sheetData>
      <sheetData sheetId="4857">
        <row r="2">
          <cell r="A2">
            <v>0</v>
          </cell>
        </row>
      </sheetData>
      <sheetData sheetId="4858">
        <row r="2">
          <cell r="A2">
            <v>0</v>
          </cell>
        </row>
      </sheetData>
      <sheetData sheetId="4859">
        <row r="2">
          <cell r="A2">
            <v>0</v>
          </cell>
        </row>
      </sheetData>
      <sheetData sheetId="4860">
        <row r="2">
          <cell r="A2">
            <v>0</v>
          </cell>
        </row>
      </sheetData>
      <sheetData sheetId="4861">
        <row r="2">
          <cell r="A2">
            <v>0</v>
          </cell>
        </row>
      </sheetData>
      <sheetData sheetId="4862">
        <row r="2">
          <cell r="A2">
            <v>0</v>
          </cell>
        </row>
      </sheetData>
      <sheetData sheetId="4863">
        <row r="2">
          <cell r="A2">
            <v>0</v>
          </cell>
        </row>
      </sheetData>
      <sheetData sheetId="4864">
        <row r="2">
          <cell r="A2">
            <v>0</v>
          </cell>
        </row>
      </sheetData>
      <sheetData sheetId="4865">
        <row r="2">
          <cell r="A2">
            <v>0</v>
          </cell>
        </row>
      </sheetData>
      <sheetData sheetId="4866">
        <row r="2">
          <cell r="A2">
            <v>0</v>
          </cell>
        </row>
      </sheetData>
      <sheetData sheetId="4867">
        <row r="2">
          <cell r="A2">
            <v>0</v>
          </cell>
        </row>
      </sheetData>
      <sheetData sheetId="4868">
        <row r="2">
          <cell r="A2">
            <v>0</v>
          </cell>
        </row>
      </sheetData>
      <sheetData sheetId="4869">
        <row r="2">
          <cell r="A2">
            <v>0</v>
          </cell>
        </row>
      </sheetData>
      <sheetData sheetId="4870">
        <row r="2">
          <cell r="A2">
            <v>0</v>
          </cell>
        </row>
      </sheetData>
      <sheetData sheetId="4871">
        <row r="2">
          <cell r="A2">
            <v>0</v>
          </cell>
        </row>
      </sheetData>
      <sheetData sheetId="4872">
        <row r="2">
          <cell r="A2">
            <v>0</v>
          </cell>
        </row>
      </sheetData>
      <sheetData sheetId="4873">
        <row r="2">
          <cell r="A2">
            <v>0</v>
          </cell>
        </row>
      </sheetData>
      <sheetData sheetId="4874">
        <row r="2">
          <cell r="A2">
            <v>0</v>
          </cell>
        </row>
      </sheetData>
      <sheetData sheetId="4875">
        <row r="2">
          <cell r="A2">
            <v>0</v>
          </cell>
        </row>
      </sheetData>
      <sheetData sheetId="4876">
        <row r="2">
          <cell r="A2">
            <v>0</v>
          </cell>
        </row>
      </sheetData>
      <sheetData sheetId="4877">
        <row r="2">
          <cell r="A2">
            <v>0</v>
          </cell>
        </row>
      </sheetData>
      <sheetData sheetId="4878">
        <row r="2">
          <cell r="A2">
            <v>0</v>
          </cell>
        </row>
      </sheetData>
      <sheetData sheetId="4879">
        <row r="2">
          <cell r="A2">
            <v>0</v>
          </cell>
        </row>
      </sheetData>
      <sheetData sheetId="4880">
        <row r="2">
          <cell r="A2">
            <v>0</v>
          </cell>
        </row>
      </sheetData>
      <sheetData sheetId="4881">
        <row r="2">
          <cell r="A2">
            <v>0</v>
          </cell>
        </row>
      </sheetData>
      <sheetData sheetId="4882">
        <row r="2">
          <cell r="A2">
            <v>0</v>
          </cell>
        </row>
      </sheetData>
      <sheetData sheetId="4883">
        <row r="2">
          <cell r="A2">
            <v>0</v>
          </cell>
        </row>
      </sheetData>
      <sheetData sheetId="4884">
        <row r="2">
          <cell r="A2">
            <v>0</v>
          </cell>
        </row>
      </sheetData>
      <sheetData sheetId="4885">
        <row r="2">
          <cell r="A2">
            <v>0</v>
          </cell>
        </row>
      </sheetData>
      <sheetData sheetId="4886">
        <row r="2">
          <cell r="A2">
            <v>0</v>
          </cell>
        </row>
      </sheetData>
      <sheetData sheetId="4887">
        <row r="2">
          <cell r="A2">
            <v>0</v>
          </cell>
        </row>
      </sheetData>
      <sheetData sheetId="4888">
        <row r="2">
          <cell r="A2">
            <v>0</v>
          </cell>
        </row>
      </sheetData>
      <sheetData sheetId="4889">
        <row r="2">
          <cell r="A2">
            <v>0</v>
          </cell>
        </row>
      </sheetData>
      <sheetData sheetId="4890">
        <row r="2">
          <cell r="A2">
            <v>0</v>
          </cell>
        </row>
      </sheetData>
      <sheetData sheetId="4891">
        <row r="2">
          <cell r="A2">
            <v>0</v>
          </cell>
        </row>
      </sheetData>
      <sheetData sheetId="4892">
        <row r="2">
          <cell r="A2">
            <v>0</v>
          </cell>
        </row>
      </sheetData>
      <sheetData sheetId="4893">
        <row r="2">
          <cell r="A2">
            <v>0</v>
          </cell>
        </row>
      </sheetData>
      <sheetData sheetId="4894">
        <row r="2">
          <cell r="A2">
            <v>0</v>
          </cell>
        </row>
      </sheetData>
      <sheetData sheetId="4895">
        <row r="2">
          <cell r="A2">
            <v>0</v>
          </cell>
        </row>
      </sheetData>
      <sheetData sheetId="4896">
        <row r="2">
          <cell r="A2">
            <v>0</v>
          </cell>
        </row>
      </sheetData>
      <sheetData sheetId="4897">
        <row r="2">
          <cell r="A2">
            <v>0</v>
          </cell>
        </row>
      </sheetData>
      <sheetData sheetId="4898">
        <row r="2">
          <cell r="A2">
            <v>0</v>
          </cell>
        </row>
      </sheetData>
      <sheetData sheetId="4899">
        <row r="2">
          <cell r="A2">
            <v>0</v>
          </cell>
        </row>
      </sheetData>
      <sheetData sheetId="4900">
        <row r="2">
          <cell r="A2">
            <v>0</v>
          </cell>
        </row>
      </sheetData>
      <sheetData sheetId="4901">
        <row r="2">
          <cell r="A2">
            <v>0</v>
          </cell>
        </row>
      </sheetData>
      <sheetData sheetId="4902">
        <row r="2">
          <cell r="A2">
            <v>0</v>
          </cell>
        </row>
      </sheetData>
      <sheetData sheetId="4903">
        <row r="2">
          <cell r="A2">
            <v>0</v>
          </cell>
        </row>
      </sheetData>
      <sheetData sheetId="4904">
        <row r="2">
          <cell r="A2">
            <v>0</v>
          </cell>
        </row>
      </sheetData>
      <sheetData sheetId="4905">
        <row r="2">
          <cell r="A2">
            <v>0</v>
          </cell>
        </row>
      </sheetData>
      <sheetData sheetId="4906">
        <row r="2">
          <cell r="A2">
            <v>0</v>
          </cell>
        </row>
      </sheetData>
      <sheetData sheetId="4907">
        <row r="2">
          <cell r="A2">
            <v>0</v>
          </cell>
        </row>
      </sheetData>
      <sheetData sheetId="4908">
        <row r="2">
          <cell r="A2">
            <v>0</v>
          </cell>
        </row>
      </sheetData>
      <sheetData sheetId="4909">
        <row r="2">
          <cell r="A2">
            <v>0</v>
          </cell>
        </row>
      </sheetData>
      <sheetData sheetId="4910">
        <row r="2">
          <cell r="A2">
            <v>0</v>
          </cell>
        </row>
      </sheetData>
      <sheetData sheetId="4911">
        <row r="2">
          <cell r="A2">
            <v>0</v>
          </cell>
        </row>
      </sheetData>
      <sheetData sheetId="4912">
        <row r="2">
          <cell r="A2">
            <v>0</v>
          </cell>
        </row>
      </sheetData>
      <sheetData sheetId="4913">
        <row r="2">
          <cell r="A2">
            <v>0</v>
          </cell>
        </row>
      </sheetData>
      <sheetData sheetId="4914">
        <row r="2">
          <cell r="A2">
            <v>0</v>
          </cell>
        </row>
      </sheetData>
      <sheetData sheetId="4915">
        <row r="2">
          <cell r="A2">
            <v>0</v>
          </cell>
        </row>
      </sheetData>
      <sheetData sheetId="4916">
        <row r="2">
          <cell r="A2">
            <v>0</v>
          </cell>
        </row>
      </sheetData>
      <sheetData sheetId="4917">
        <row r="2">
          <cell r="A2">
            <v>0</v>
          </cell>
        </row>
      </sheetData>
      <sheetData sheetId="4918">
        <row r="2">
          <cell r="A2">
            <v>0</v>
          </cell>
        </row>
      </sheetData>
      <sheetData sheetId="4919">
        <row r="2">
          <cell r="A2">
            <v>0</v>
          </cell>
        </row>
      </sheetData>
      <sheetData sheetId="4920">
        <row r="2">
          <cell r="A2">
            <v>0</v>
          </cell>
        </row>
      </sheetData>
      <sheetData sheetId="4921">
        <row r="2">
          <cell r="A2">
            <v>0</v>
          </cell>
        </row>
      </sheetData>
      <sheetData sheetId="4922">
        <row r="2">
          <cell r="A2">
            <v>0</v>
          </cell>
        </row>
      </sheetData>
      <sheetData sheetId="4923">
        <row r="2">
          <cell r="A2">
            <v>0</v>
          </cell>
        </row>
      </sheetData>
      <sheetData sheetId="4924">
        <row r="2">
          <cell r="A2">
            <v>0</v>
          </cell>
        </row>
      </sheetData>
      <sheetData sheetId="4925">
        <row r="2">
          <cell r="A2">
            <v>0</v>
          </cell>
        </row>
      </sheetData>
      <sheetData sheetId="4926">
        <row r="2">
          <cell r="A2">
            <v>0</v>
          </cell>
        </row>
      </sheetData>
      <sheetData sheetId="4927">
        <row r="2">
          <cell r="A2">
            <v>0</v>
          </cell>
        </row>
      </sheetData>
      <sheetData sheetId="4928">
        <row r="2">
          <cell r="A2">
            <v>0</v>
          </cell>
        </row>
      </sheetData>
      <sheetData sheetId="4929">
        <row r="2">
          <cell r="A2">
            <v>0</v>
          </cell>
        </row>
      </sheetData>
      <sheetData sheetId="4930">
        <row r="2">
          <cell r="A2">
            <v>0</v>
          </cell>
        </row>
      </sheetData>
      <sheetData sheetId="4931">
        <row r="2">
          <cell r="A2">
            <v>0</v>
          </cell>
        </row>
      </sheetData>
      <sheetData sheetId="4932">
        <row r="2">
          <cell r="A2">
            <v>0</v>
          </cell>
        </row>
      </sheetData>
      <sheetData sheetId="4933">
        <row r="2">
          <cell r="A2">
            <v>0</v>
          </cell>
        </row>
      </sheetData>
      <sheetData sheetId="4934">
        <row r="2">
          <cell r="A2">
            <v>0</v>
          </cell>
        </row>
      </sheetData>
      <sheetData sheetId="4935">
        <row r="2">
          <cell r="A2">
            <v>0</v>
          </cell>
        </row>
      </sheetData>
      <sheetData sheetId="4936">
        <row r="2">
          <cell r="A2">
            <v>0</v>
          </cell>
        </row>
      </sheetData>
      <sheetData sheetId="4937">
        <row r="2">
          <cell r="A2">
            <v>0</v>
          </cell>
        </row>
      </sheetData>
      <sheetData sheetId="4938">
        <row r="2">
          <cell r="A2">
            <v>0</v>
          </cell>
        </row>
      </sheetData>
      <sheetData sheetId="4939">
        <row r="2">
          <cell r="A2">
            <v>0</v>
          </cell>
        </row>
      </sheetData>
      <sheetData sheetId="4940">
        <row r="2">
          <cell r="A2">
            <v>0</v>
          </cell>
        </row>
      </sheetData>
      <sheetData sheetId="4941">
        <row r="2">
          <cell r="A2">
            <v>0</v>
          </cell>
        </row>
      </sheetData>
      <sheetData sheetId="4942">
        <row r="2">
          <cell r="A2">
            <v>0</v>
          </cell>
        </row>
      </sheetData>
      <sheetData sheetId="4943">
        <row r="2">
          <cell r="A2">
            <v>0</v>
          </cell>
        </row>
      </sheetData>
      <sheetData sheetId="4944">
        <row r="2">
          <cell r="A2">
            <v>0</v>
          </cell>
        </row>
      </sheetData>
      <sheetData sheetId="4945">
        <row r="2">
          <cell r="A2">
            <v>0</v>
          </cell>
        </row>
      </sheetData>
      <sheetData sheetId="4946">
        <row r="2">
          <cell r="A2">
            <v>0</v>
          </cell>
        </row>
      </sheetData>
      <sheetData sheetId="4947">
        <row r="2">
          <cell r="A2">
            <v>0</v>
          </cell>
        </row>
      </sheetData>
      <sheetData sheetId="4948">
        <row r="2">
          <cell r="A2">
            <v>0</v>
          </cell>
        </row>
      </sheetData>
      <sheetData sheetId="4949">
        <row r="2">
          <cell r="A2">
            <v>0</v>
          </cell>
        </row>
      </sheetData>
      <sheetData sheetId="4950">
        <row r="2">
          <cell r="A2">
            <v>0</v>
          </cell>
        </row>
      </sheetData>
      <sheetData sheetId="4951">
        <row r="2">
          <cell r="A2">
            <v>0</v>
          </cell>
        </row>
      </sheetData>
      <sheetData sheetId="4952">
        <row r="2">
          <cell r="A2">
            <v>0</v>
          </cell>
        </row>
      </sheetData>
      <sheetData sheetId="4953">
        <row r="2">
          <cell r="A2">
            <v>0</v>
          </cell>
        </row>
      </sheetData>
      <sheetData sheetId="4954">
        <row r="2">
          <cell r="A2">
            <v>0</v>
          </cell>
        </row>
      </sheetData>
      <sheetData sheetId="4955">
        <row r="2">
          <cell r="A2">
            <v>0</v>
          </cell>
        </row>
      </sheetData>
      <sheetData sheetId="4956">
        <row r="2">
          <cell r="A2">
            <v>0</v>
          </cell>
        </row>
      </sheetData>
      <sheetData sheetId="4957">
        <row r="2">
          <cell r="A2">
            <v>0</v>
          </cell>
        </row>
      </sheetData>
      <sheetData sheetId="4958">
        <row r="2">
          <cell r="A2">
            <v>0</v>
          </cell>
        </row>
      </sheetData>
      <sheetData sheetId="4959">
        <row r="2">
          <cell r="A2">
            <v>0</v>
          </cell>
        </row>
      </sheetData>
      <sheetData sheetId="4960">
        <row r="2">
          <cell r="A2">
            <v>0</v>
          </cell>
        </row>
      </sheetData>
      <sheetData sheetId="4961">
        <row r="2">
          <cell r="A2">
            <v>0</v>
          </cell>
        </row>
      </sheetData>
      <sheetData sheetId="4962">
        <row r="2">
          <cell r="A2">
            <v>0</v>
          </cell>
        </row>
      </sheetData>
      <sheetData sheetId="4963">
        <row r="2">
          <cell r="A2">
            <v>0</v>
          </cell>
        </row>
      </sheetData>
      <sheetData sheetId="4964">
        <row r="2">
          <cell r="A2">
            <v>0</v>
          </cell>
        </row>
      </sheetData>
      <sheetData sheetId="4965">
        <row r="2">
          <cell r="A2">
            <v>0</v>
          </cell>
        </row>
      </sheetData>
      <sheetData sheetId="4966">
        <row r="2">
          <cell r="A2">
            <v>0</v>
          </cell>
        </row>
      </sheetData>
      <sheetData sheetId="4967">
        <row r="2">
          <cell r="A2">
            <v>0</v>
          </cell>
        </row>
      </sheetData>
      <sheetData sheetId="4968">
        <row r="2">
          <cell r="A2">
            <v>0</v>
          </cell>
        </row>
      </sheetData>
      <sheetData sheetId="4969">
        <row r="2">
          <cell r="A2">
            <v>0</v>
          </cell>
        </row>
      </sheetData>
      <sheetData sheetId="4970">
        <row r="2">
          <cell r="A2">
            <v>0</v>
          </cell>
        </row>
      </sheetData>
      <sheetData sheetId="4971">
        <row r="2">
          <cell r="A2">
            <v>0</v>
          </cell>
        </row>
      </sheetData>
      <sheetData sheetId="4972">
        <row r="2">
          <cell r="A2">
            <v>0</v>
          </cell>
        </row>
      </sheetData>
      <sheetData sheetId="4973">
        <row r="2">
          <cell r="A2">
            <v>0</v>
          </cell>
        </row>
      </sheetData>
      <sheetData sheetId="4974">
        <row r="2">
          <cell r="A2">
            <v>0</v>
          </cell>
        </row>
      </sheetData>
      <sheetData sheetId="4975">
        <row r="2">
          <cell r="A2">
            <v>0</v>
          </cell>
        </row>
      </sheetData>
      <sheetData sheetId="4976">
        <row r="2">
          <cell r="A2">
            <v>0</v>
          </cell>
        </row>
      </sheetData>
      <sheetData sheetId="4977">
        <row r="2">
          <cell r="A2">
            <v>0</v>
          </cell>
        </row>
      </sheetData>
      <sheetData sheetId="4978">
        <row r="2">
          <cell r="A2">
            <v>0</v>
          </cell>
        </row>
      </sheetData>
      <sheetData sheetId="4979">
        <row r="2">
          <cell r="A2">
            <v>0</v>
          </cell>
        </row>
      </sheetData>
      <sheetData sheetId="4980"/>
      <sheetData sheetId="4981"/>
      <sheetData sheetId="4982"/>
      <sheetData sheetId="4983">
        <row r="2">
          <cell r="A2">
            <v>0</v>
          </cell>
        </row>
      </sheetData>
      <sheetData sheetId="4984"/>
      <sheetData sheetId="4985"/>
      <sheetData sheetId="4986"/>
      <sheetData sheetId="4987"/>
      <sheetData sheetId="4988"/>
      <sheetData sheetId="4989"/>
      <sheetData sheetId="4990"/>
      <sheetData sheetId="4991"/>
      <sheetData sheetId="4992"/>
      <sheetData sheetId="4993"/>
      <sheetData sheetId="4994"/>
      <sheetData sheetId="4995"/>
      <sheetData sheetId="4996"/>
      <sheetData sheetId="4997"/>
      <sheetData sheetId="4998"/>
      <sheetData sheetId="4999"/>
      <sheetData sheetId="5000"/>
      <sheetData sheetId="5001"/>
      <sheetData sheetId="5002"/>
      <sheetData sheetId="5003"/>
      <sheetData sheetId="5004"/>
      <sheetData sheetId="5005"/>
      <sheetData sheetId="5006"/>
      <sheetData sheetId="5007"/>
      <sheetData sheetId="5008"/>
      <sheetData sheetId="5009"/>
      <sheetData sheetId="5010">
        <row r="2">
          <cell r="A2">
            <v>0</v>
          </cell>
        </row>
      </sheetData>
      <sheetData sheetId="5011"/>
      <sheetData sheetId="5012"/>
      <sheetData sheetId="5013"/>
      <sheetData sheetId="5014"/>
      <sheetData sheetId="5015"/>
      <sheetData sheetId="5016"/>
      <sheetData sheetId="5017"/>
      <sheetData sheetId="5018"/>
      <sheetData sheetId="5019">
        <row r="2">
          <cell r="A2">
            <v>0</v>
          </cell>
        </row>
      </sheetData>
      <sheetData sheetId="5020">
        <row r="2">
          <cell r="A2">
            <v>0</v>
          </cell>
        </row>
      </sheetData>
      <sheetData sheetId="5021"/>
      <sheetData sheetId="5022"/>
      <sheetData sheetId="5023"/>
      <sheetData sheetId="5024"/>
      <sheetData sheetId="5025"/>
      <sheetData sheetId="5026"/>
      <sheetData sheetId="5027"/>
      <sheetData sheetId="5028"/>
      <sheetData sheetId="5029">
        <row r="2">
          <cell r="A2">
            <v>0</v>
          </cell>
        </row>
      </sheetData>
      <sheetData sheetId="5030">
        <row r="2">
          <cell r="A2">
            <v>0</v>
          </cell>
        </row>
      </sheetData>
      <sheetData sheetId="5031"/>
      <sheetData sheetId="5032"/>
      <sheetData sheetId="5033"/>
      <sheetData sheetId="5034"/>
      <sheetData sheetId="5035"/>
      <sheetData sheetId="5036"/>
      <sheetData sheetId="5037"/>
      <sheetData sheetId="5038"/>
      <sheetData sheetId="5039"/>
      <sheetData sheetId="5040"/>
      <sheetData sheetId="5041"/>
      <sheetData sheetId="5042"/>
      <sheetData sheetId="5043"/>
      <sheetData sheetId="5044"/>
      <sheetData sheetId="5045"/>
      <sheetData sheetId="5046"/>
      <sheetData sheetId="5047"/>
      <sheetData sheetId="5048"/>
      <sheetData sheetId="5049"/>
      <sheetData sheetId="5050"/>
      <sheetData sheetId="5051"/>
      <sheetData sheetId="5052"/>
      <sheetData sheetId="5053"/>
      <sheetData sheetId="5054"/>
      <sheetData sheetId="5055"/>
      <sheetData sheetId="5056">
        <row r="2">
          <cell r="A2">
            <v>0</v>
          </cell>
        </row>
      </sheetData>
      <sheetData sheetId="5057"/>
      <sheetData sheetId="5058"/>
      <sheetData sheetId="5059"/>
      <sheetData sheetId="5060"/>
      <sheetData sheetId="5061"/>
      <sheetData sheetId="5062"/>
      <sheetData sheetId="5063"/>
      <sheetData sheetId="5064"/>
      <sheetData sheetId="5065"/>
      <sheetData sheetId="5066">
        <row r="2">
          <cell r="A2">
            <v>0</v>
          </cell>
        </row>
      </sheetData>
      <sheetData sheetId="5067"/>
      <sheetData sheetId="5068"/>
      <sheetData sheetId="5069"/>
      <sheetData sheetId="5070"/>
      <sheetData sheetId="5071"/>
      <sheetData sheetId="5072"/>
      <sheetData sheetId="5073"/>
      <sheetData sheetId="5074"/>
      <sheetData sheetId="5075"/>
      <sheetData sheetId="5076">
        <row r="2">
          <cell r="A2">
            <v>0</v>
          </cell>
        </row>
      </sheetData>
      <sheetData sheetId="5077"/>
      <sheetData sheetId="5078"/>
      <sheetData sheetId="5079"/>
      <sheetData sheetId="5080"/>
      <sheetData sheetId="5081"/>
      <sheetData sheetId="5082"/>
      <sheetData sheetId="5083"/>
      <sheetData sheetId="5084"/>
      <sheetData sheetId="5085"/>
      <sheetData sheetId="5086"/>
      <sheetData sheetId="5087"/>
      <sheetData sheetId="5088"/>
      <sheetData sheetId="5089"/>
      <sheetData sheetId="5090"/>
      <sheetData sheetId="5091"/>
      <sheetData sheetId="5092"/>
      <sheetData sheetId="5093"/>
      <sheetData sheetId="5094"/>
      <sheetData sheetId="5095"/>
      <sheetData sheetId="5096"/>
      <sheetData sheetId="5097"/>
      <sheetData sheetId="5098"/>
      <sheetData sheetId="5099"/>
      <sheetData sheetId="5100"/>
      <sheetData sheetId="5101"/>
      <sheetData sheetId="5102">
        <row r="2">
          <cell r="A2">
            <v>0</v>
          </cell>
        </row>
      </sheetData>
      <sheetData sheetId="5103"/>
      <sheetData sheetId="5104"/>
      <sheetData sheetId="5105"/>
      <sheetData sheetId="5106"/>
      <sheetData sheetId="5107"/>
      <sheetData sheetId="5108"/>
      <sheetData sheetId="5109"/>
      <sheetData sheetId="5110"/>
      <sheetData sheetId="5111"/>
      <sheetData sheetId="5112">
        <row r="2">
          <cell r="A2">
            <v>0</v>
          </cell>
        </row>
      </sheetData>
      <sheetData sheetId="5113"/>
      <sheetData sheetId="5114"/>
      <sheetData sheetId="5115"/>
      <sheetData sheetId="5116"/>
      <sheetData sheetId="5117"/>
      <sheetData sheetId="5118"/>
      <sheetData sheetId="5119"/>
      <sheetData sheetId="5120"/>
      <sheetData sheetId="5121"/>
      <sheetData sheetId="5122">
        <row r="2">
          <cell r="A2">
            <v>0</v>
          </cell>
        </row>
      </sheetData>
      <sheetData sheetId="5123"/>
      <sheetData sheetId="5124"/>
      <sheetData sheetId="5125"/>
      <sheetData sheetId="5126"/>
      <sheetData sheetId="5127"/>
      <sheetData sheetId="5128"/>
      <sheetData sheetId="5129"/>
      <sheetData sheetId="5130"/>
      <sheetData sheetId="5131"/>
      <sheetData sheetId="5132"/>
      <sheetData sheetId="5133"/>
      <sheetData sheetId="5134"/>
      <sheetData sheetId="5135"/>
      <sheetData sheetId="5136"/>
      <sheetData sheetId="5137"/>
      <sheetData sheetId="5138"/>
      <sheetData sheetId="5139"/>
      <sheetData sheetId="5140"/>
      <sheetData sheetId="5141"/>
      <sheetData sheetId="5142"/>
      <sheetData sheetId="5143"/>
      <sheetData sheetId="5144"/>
      <sheetData sheetId="5145"/>
      <sheetData sheetId="5146"/>
      <sheetData sheetId="5147"/>
      <sheetData sheetId="5148">
        <row r="2">
          <cell r="A2">
            <v>0</v>
          </cell>
        </row>
      </sheetData>
      <sheetData sheetId="5149">
        <row r="2">
          <cell r="A2">
            <v>0</v>
          </cell>
        </row>
      </sheetData>
      <sheetData sheetId="5150"/>
      <sheetData sheetId="5151"/>
      <sheetData sheetId="5152"/>
      <sheetData sheetId="5153"/>
      <sheetData sheetId="5154"/>
      <sheetData sheetId="5155"/>
      <sheetData sheetId="5156"/>
      <sheetData sheetId="5157"/>
      <sheetData sheetId="5158">
        <row r="2">
          <cell r="A2">
            <v>0</v>
          </cell>
        </row>
      </sheetData>
      <sheetData sheetId="5159">
        <row r="2">
          <cell r="A2">
            <v>0</v>
          </cell>
        </row>
      </sheetData>
      <sheetData sheetId="5160"/>
      <sheetData sheetId="5161"/>
      <sheetData sheetId="5162"/>
      <sheetData sheetId="5163"/>
      <sheetData sheetId="5164"/>
      <sheetData sheetId="5165"/>
      <sheetData sheetId="5166"/>
      <sheetData sheetId="5167"/>
      <sheetData sheetId="5168">
        <row r="2">
          <cell r="A2">
            <v>0</v>
          </cell>
        </row>
      </sheetData>
      <sheetData sheetId="5169"/>
      <sheetData sheetId="5170"/>
      <sheetData sheetId="5171"/>
      <sheetData sheetId="5172"/>
      <sheetData sheetId="5173"/>
      <sheetData sheetId="5174"/>
      <sheetData sheetId="5175"/>
      <sheetData sheetId="5176"/>
      <sheetData sheetId="5177"/>
      <sheetData sheetId="5178"/>
      <sheetData sheetId="5179"/>
      <sheetData sheetId="5180"/>
      <sheetData sheetId="5181"/>
      <sheetData sheetId="5182"/>
      <sheetData sheetId="5183"/>
      <sheetData sheetId="5184">
        <row r="2">
          <cell r="A2">
            <v>0</v>
          </cell>
        </row>
      </sheetData>
      <sheetData sheetId="5185">
        <row r="2">
          <cell r="A2">
            <v>0</v>
          </cell>
        </row>
      </sheetData>
      <sheetData sheetId="5186">
        <row r="2">
          <cell r="A2">
            <v>0</v>
          </cell>
        </row>
      </sheetData>
      <sheetData sheetId="5187">
        <row r="2">
          <cell r="A2">
            <v>0</v>
          </cell>
        </row>
      </sheetData>
      <sheetData sheetId="5188">
        <row r="2">
          <cell r="A2">
            <v>0</v>
          </cell>
        </row>
      </sheetData>
      <sheetData sheetId="5189">
        <row r="2">
          <cell r="A2">
            <v>0</v>
          </cell>
        </row>
      </sheetData>
      <sheetData sheetId="5190">
        <row r="2">
          <cell r="A2">
            <v>0</v>
          </cell>
        </row>
      </sheetData>
      <sheetData sheetId="5191"/>
      <sheetData sheetId="5192"/>
      <sheetData sheetId="5193">
        <row r="2">
          <cell r="A2">
            <v>0</v>
          </cell>
        </row>
      </sheetData>
      <sheetData sheetId="5194">
        <row r="2">
          <cell r="A2">
            <v>0</v>
          </cell>
        </row>
      </sheetData>
      <sheetData sheetId="5195">
        <row r="2">
          <cell r="A2">
            <v>0</v>
          </cell>
        </row>
      </sheetData>
      <sheetData sheetId="5196">
        <row r="2">
          <cell r="A2">
            <v>0</v>
          </cell>
        </row>
      </sheetData>
      <sheetData sheetId="5197">
        <row r="2">
          <cell r="A2">
            <v>0</v>
          </cell>
        </row>
      </sheetData>
      <sheetData sheetId="5198">
        <row r="2">
          <cell r="A2">
            <v>0</v>
          </cell>
        </row>
      </sheetData>
      <sheetData sheetId="5199">
        <row r="2">
          <cell r="A2">
            <v>0</v>
          </cell>
        </row>
      </sheetData>
      <sheetData sheetId="5200">
        <row r="2">
          <cell r="A2">
            <v>0</v>
          </cell>
        </row>
      </sheetData>
      <sheetData sheetId="5201"/>
      <sheetData sheetId="5202">
        <row r="2">
          <cell r="A2">
            <v>0</v>
          </cell>
        </row>
      </sheetData>
      <sheetData sheetId="5203">
        <row r="2">
          <cell r="A2">
            <v>0</v>
          </cell>
        </row>
      </sheetData>
      <sheetData sheetId="5204">
        <row r="2">
          <cell r="A2">
            <v>0</v>
          </cell>
        </row>
      </sheetData>
      <sheetData sheetId="5205">
        <row r="2">
          <cell r="A2">
            <v>0</v>
          </cell>
        </row>
      </sheetData>
      <sheetData sheetId="5206">
        <row r="2">
          <cell r="A2">
            <v>0</v>
          </cell>
        </row>
      </sheetData>
      <sheetData sheetId="5207">
        <row r="2">
          <cell r="A2">
            <v>0</v>
          </cell>
        </row>
      </sheetData>
      <sheetData sheetId="5208">
        <row r="2">
          <cell r="A2">
            <v>0</v>
          </cell>
        </row>
      </sheetData>
      <sheetData sheetId="5209">
        <row r="2">
          <cell r="A2">
            <v>0</v>
          </cell>
        </row>
      </sheetData>
      <sheetData sheetId="5210">
        <row r="2">
          <cell r="A2">
            <v>0</v>
          </cell>
        </row>
      </sheetData>
      <sheetData sheetId="5211">
        <row r="2">
          <cell r="A2">
            <v>0</v>
          </cell>
        </row>
      </sheetData>
      <sheetData sheetId="5212">
        <row r="2">
          <cell r="A2">
            <v>0</v>
          </cell>
        </row>
      </sheetData>
      <sheetData sheetId="5213">
        <row r="2">
          <cell r="A2">
            <v>0</v>
          </cell>
        </row>
      </sheetData>
      <sheetData sheetId="5214">
        <row r="2">
          <cell r="A2">
            <v>0</v>
          </cell>
        </row>
      </sheetData>
      <sheetData sheetId="5215">
        <row r="2">
          <cell r="A2">
            <v>0</v>
          </cell>
        </row>
      </sheetData>
      <sheetData sheetId="5216">
        <row r="2">
          <cell r="A2">
            <v>0</v>
          </cell>
        </row>
      </sheetData>
      <sheetData sheetId="5217">
        <row r="2">
          <cell r="A2">
            <v>0</v>
          </cell>
        </row>
      </sheetData>
      <sheetData sheetId="5218">
        <row r="2">
          <cell r="A2">
            <v>0</v>
          </cell>
        </row>
      </sheetData>
      <sheetData sheetId="5219">
        <row r="2">
          <cell r="A2">
            <v>0</v>
          </cell>
        </row>
      </sheetData>
      <sheetData sheetId="5220">
        <row r="2">
          <cell r="A2">
            <v>0</v>
          </cell>
        </row>
      </sheetData>
      <sheetData sheetId="5221">
        <row r="2">
          <cell r="A2">
            <v>0</v>
          </cell>
        </row>
      </sheetData>
      <sheetData sheetId="5222">
        <row r="2">
          <cell r="A2">
            <v>0</v>
          </cell>
        </row>
      </sheetData>
      <sheetData sheetId="5223">
        <row r="2">
          <cell r="A2">
            <v>0</v>
          </cell>
        </row>
      </sheetData>
      <sheetData sheetId="5224">
        <row r="2">
          <cell r="A2">
            <v>0</v>
          </cell>
        </row>
      </sheetData>
      <sheetData sheetId="5225">
        <row r="2">
          <cell r="A2">
            <v>0</v>
          </cell>
        </row>
      </sheetData>
      <sheetData sheetId="5226">
        <row r="2">
          <cell r="A2">
            <v>0</v>
          </cell>
        </row>
      </sheetData>
      <sheetData sheetId="5227">
        <row r="2">
          <cell r="A2">
            <v>0</v>
          </cell>
        </row>
      </sheetData>
      <sheetData sheetId="5228">
        <row r="2">
          <cell r="A2">
            <v>0</v>
          </cell>
        </row>
      </sheetData>
      <sheetData sheetId="5229">
        <row r="2">
          <cell r="A2">
            <v>0</v>
          </cell>
        </row>
      </sheetData>
      <sheetData sheetId="5230">
        <row r="2">
          <cell r="A2">
            <v>0</v>
          </cell>
        </row>
      </sheetData>
      <sheetData sheetId="5231">
        <row r="2">
          <cell r="A2">
            <v>0</v>
          </cell>
        </row>
      </sheetData>
      <sheetData sheetId="5232">
        <row r="2">
          <cell r="A2">
            <v>0</v>
          </cell>
        </row>
      </sheetData>
      <sheetData sheetId="5233">
        <row r="2">
          <cell r="A2">
            <v>0</v>
          </cell>
        </row>
      </sheetData>
      <sheetData sheetId="5234">
        <row r="2">
          <cell r="A2">
            <v>0</v>
          </cell>
        </row>
      </sheetData>
      <sheetData sheetId="5235">
        <row r="2">
          <cell r="A2">
            <v>0</v>
          </cell>
        </row>
      </sheetData>
      <sheetData sheetId="5236">
        <row r="2">
          <cell r="A2">
            <v>0</v>
          </cell>
        </row>
      </sheetData>
      <sheetData sheetId="5237">
        <row r="2">
          <cell r="A2">
            <v>0</v>
          </cell>
        </row>
      </sheetData>
      <sheetData sheetId="5238">
        <row r="2">
          <cell r="A2">
            <v>0</v>
          </cell>
        </row>
      </sheetData>
      <sheetData sheetId="5239">
        <row r="2">
          <cell r="A2">
            <v>0</v>
          </cell>
        </row>
      </sheetData>
      <sheetData sheetId="5240">
        <row r="2">
          <cell r="A2">
            <v>0</v>
          </cell>
        </row>
      </sheetData>
      <sheetData sheetId="5241">
        <row r="2">
          <cell r="A2">
            <v>0</v>
          </cell>
        </row>
      </sheetData>
      <sheetData sheetId="5242">
        <row r="2">
          <cell r="A2">
            <v>0</v>
          </cell>
        </row>
      </sheetData>
      <sheetData sheetId="5243">
        <row r="2">
          <cell r="A2">
            <v>0</v>
          </cell>
        </row>
      </sheetData>
      <sheetData sheetId="5244">
        <row r="2">
          <cell r="A2">
            <v>0</v>
          </cell>
        </row>
      </sheetData>
      <sheetData sheetId="5245">
        <row r="2">
          <cell r="A2">
            <v>0</v>
          </cell>
        </row>
      </sheetData>
      <sheetData sheetId="5246">
        <row r="2">
          <cell r="A2">
            <v>0</v>
          </cell>
        </row>
      </sheetData>
      <sheetData sheetId="5247">
        <row r="2">
          <cell r="A2">
            <v>0</v>
          </cell>
        </row>
      </sheetData>
      <sheetData sheetId="5248">
        <row r="2">
          <cell r="A2">
            <v>0</v>
          </cell>
        </row>
      </sheetData>
      <sheetData sheetId="5249">
        <row r="2">
          <cell r="A2">
            <v>0</v>
          </cell>
        </row>
      </sheetData>
      <sheetData sheetId="5250">
        <row r="2">
          <cell r="A2">
            <v>0</v>
          </cell>
        </row>
      </sheetData>
      <sheetData sheetId="5251">
        <row r="2">
          <cell r="A2">
            <v>0</v>
          </cell>
        </row>
      </sheetData>
      <sheetData sheetId="5252">
        <row r="2">
          <cell r="A2">
            <v>0</v>
          </cell>
        </row>
      </sheetData>
      <sheetData sheetId="5253">
        <row r="2">
          <cell r="A2">
            <v>0</v>
          </cell>
        </row>
      </sheetData>
      <sheetData sheetId="5254">
        <row r="2">
          <cell r="A2">
            <v>0</v>
          </cell>
        </row>
      </sheetData>
      <sheetData sheetId="5255">
        <row r="2">
          <cell r="A2">
            <v>0</v>
          </cell>
        </row>
      </sheetData>
      <sheetData sheetId="5256">
        <row r="2">
          <cell r="A2">
            <v>0</v>
          </cell>
        </row>
      </sheetData>
      <sheetData sheetId="5257">
        <row r="2">
          <cell r="A2">
            <v>0</v>
          </cell>
        </row>
      </sheetData>
      <sheetData sheetId="5258">
        <row r="2">
          <cell r="A2">
            <v>0</v>
          </cell>
        </row>
      </sheetData>
      <sheetData sheetId="5259">
        <row r="2">
          <cell r="A2">
            <v>0</v>
          </cell>
        </row>
      </sheetData>
      <sheetData sheetId="5260">
        <row r="2">
          <cell r="A2">
            <v>0</v>
          </cell>
        </row>
      </sheetData>
      <sheetData sheetId="5261">
        <row r="2">
          <cell r="A2">
            <v>0</v>
          </cell>
        </row>
      </sheetData>
      <sheetData sheetId="5262">
        <row r="2">
          <cell r="A2">
            <v>0</v>
          </cell>
        </row>
      </sheetData>
      <sheetData sheetId="5263">
        <row r="2">
          <cell r="A2">
            <v>0</v>
          </cell>
        </row>
      </sheetData>
      <sheetData sheetId="5264">
        <row r="2">
          <cell r="A2">
            <v>0</v>
          </cell>
        </row>
      </sheetData>
      <sheetData sheetId="5265">
        <row r="2">
          <cell r="A2">
            <v>0</v>
          </cell>
        </row>
      </sheetData>
      <sheetData sheetId="5266">
        <row r="2">
          <cell r="A2">
            <v>0</v>
          </cell>
        </row>
      </sheetData>
      <sheetData sheetId="5267">
        <row r="2">
          <cell r="A2">
            <v>0</v>
          </cell>
        </row>
      </sheetData>
      <sheetData sheetId="5268">
        <row r="2">
          <cell r="A2">
            <v>0</v>
          </cell>
        </row>
      </sheetData>
      <sheetData sheetId="5269">
        <row r="2">
          <cell r="A2">
            <v>0</v>
          </cell>
        </row>
      </sheetData>
      <sheetData sheetId="5270">
        <row r="2">
          <cell r="A2">
            <v>0</v>
          </cell>
        </row>
      </sheetData>
      <sheetData sheetId="5271">
        <row r="2">
          <cell r="A2">
            <v>0</v>
          </cell>
        </row>
      </sheetData>
      <sheetData sheetId="5272">
        <row r="2">
          <cell r="A2">
            <v>0</v>
          </cell>
        </row>
      </sheetData>
      <sheetData sheetId="5273">
        <row r="2">
          <cell r="A2">
            <v>0</v>
          </cell>
        </row>
      </sheetData>
      <sheetData sheetId="5274">
        <row r="2">
          <cell r="A2">
            <v>0</v>
          </cell>
        </row>
      </sheetData>
      <sheetData sheetId="5275">
        <row r="2">
          <cell r="A2">
            <v>0</v>
          </cell>
        </row>
      </sheetData>
      <sheetData sheetId="5276">
        <row r="2">
          <cell r="A2">
            <v>0</v>
          </cell>
        </row>
      </sheetData>
      <sheetData sheetId="5277">
        <row r="2">
          <cell r="A2">
            <v>0</v>
          </cell>
        </row>
      </sheetData>
      <sheetData sheetId="5278">
        <row r="2">
          <cell r="A2">
            <v>0</v>
          </cell>
        </row>
      </sheetData>
      <sheetData sheetId="5279">
        <row r="2">
          <cell r="A2">
            <v>0</v>
          </cell>
        </row>
      </sheetData>
      <sheetData sheetId="5280">
        <row r="2">
          <cell r="A2">
            <v>0</v>
          </cell>
        </row>
      </sheetData>
      <sheetData sheetId="5281">
        <row r="2">
          <cell r="A2">
            <v>0</v>
          </cell>
        </row>
      </sheetData>
      <sheetData sheetId="5282">
        <row r="2">
          <cell r="A2">
            <v>0</v>
          </cell>
        </row>
      </sheetData>
      <sheetData sheetId="5283">
        <row r="2">
          <cell r="A2">
            <v>0</v>
          </cell>
        </row>
      </sheetData>
      <sheetData sheetId="5284">
        <row r="2">
          <cell r="A2">
            <v>0</v>
          </cell>
        </row>
      </sheetData>
      <sheetData sheetId="5285">
        <row r="2">
          <cell r="A2">
            <v>0</v>
          </cell>
        </row>
      </sheetData>
      <sheetData sheetId="5286">
        <row r="2">
          <cell r="A2">
            <v>0</v>
          </cell>
        </row>
      </sheetData>
      <sheetData sheetId="5287">
        <row r="2">
          <cell r="A2">
            <v>0</v>
          </cell>
        </row>
      </sheetData>
      <sheetData sheetId="5288">
        <row r="2">
          <cell r="A2">
            <v>0</v>
          </cell>
        </row>
      </sheetData>
      <sheetData sheetId="5289">
        <row r="2">
          <cell r="A2">
            <v>0</v>
          </cell>
        </row>
      </sheetData>
      <sheetData sheetId="5290">
        <row r="2">
          <cell r="A2">
            <v>0</v>
          </cell>
        </row>
      </sheetData>
      <sheetData sheetId="5291">
        <row r="2">
          <cell r="A2">
            <v>0</v>
          </cell>
        </row>
      </sheetData>
      <sheetData sheetId="5292">
        <row r="2">
          <cell r="A2">
            <v>0</v>
          </cell>
        </row>
      </sheetData>
      <sheetData sheetId="5293">
        <row r="2">
          <cell r="A2">
            <v>0</v>
          </cell>
        </row>
      </sheetData>
      <sheetData sheetId="5294">
        <row r="2">
          <cell r="A2">
            <v>0</v>
          </cell>
        </row>
      </sheetData>
      <sheetData sheetId="5295">
        <row r="2">
          <cell r="A2">
            <v>0</v>
          </cell>
        </row>
      </sheetData>
      <sheetData sheetId="5296">
        <row r="2">
          <cell r="A2">
            <v>0</v>
          </cell>
        </row>
      </sheetData>
      <sheetData sheetId="5297">
        <row r="2">
          <cell r="A2">
            <v>0</v>
          </cell>
        </row>
      </sheetData>
      <sheetData sheetId="5298">
        <row r="2">
          <cell r="A2">
            <v>0</v>
          </cell>
        </row>
      </sheetData>
      <sheetData sheetId="5299">
        <row r="2">
          <cell r="A2">
            <v>0</v>
          </cell>
        </row>
      </sheetData>
      <sheetData sheetId="5300">
        <row r="2">
          <cell r="A2">
            <v>0</v>
          </cell>
        </row>
      </sheetData>
      <sheetData sheetId="5301">
        <row r="2">
          <cell r="A2">
            <v>0</v>
          </cell>
        </row>
      </sheetData>
      <sheetData sheetId="5302">
        <row r="2">
          <cell r="A2">
            <v>0</v>
          </cell>
        </row>
      </sheetData>
      <sheetData sheetId="5303">
        <row r="2">
          <cell r="A2">
            <v>0</v>
          </cell>
        </row>
      </sheetData>
      <sheetData sheetId="5304">
        <row r="2">
          <cell r="A2">
            <v>0</v>
          </cell>
        </row>
      </sheetData>
      <sheetData sheetId="5305">
        <row r="2">
          <cell r="A2">
            <v>0</v>
          </cell>
        </row>
      </sheetData>
      <sheetData sheetId="5306">
        <row r="2">
          <cell r="A2">
            <v>0</v>
          </cell>
        </row>
      </sheetData>
      <sheetData sheetId="5307">
        <row r="2">
          <cell r="A2">
            <v>0</v>
          </cell>
        </row>
      </sheetData>
      <sheetData sheetId="5308">
        <row r="2">
          <cell r="A2">
            <v>0</v>
          </cell>
        </row>
      </sheetData>
      <sheetData sheetId="5309">
        <row r="2">
          <cell r="A2">
            <v>0</v>
          </cell>
        </row>
      </sheetData>
      <sheetData sheetId="5310">
        <row r="2">
          <cell r="A2">
            <v>0</v>
          </cell>
        </row>
      </sheetData>
      <sheetData sheetId="5311">
        <row r="2">
          <cell r="A2">
            <v>0</v>
          </cell>
        </row>
      </sheetData>
      <sheetData sheetId="5312">
        <row r="2">
          <cell r="A2">
            <v>0</v>
          </cell>
        </row>
      </sheetData>
      <sheetData sheetId="5313">
        <row r="2">
          <cell r="A2">
            <v>0</v>
          </cell>
        </row>
      </sheetData>
      <sheetData sheetId="5314">
        <row r="2">
          <cell r="A2">
            <v>0</v>
          </cell>
        </row>
      </sheetData>
      <sheetData sheetId="5315">
        <row r="2">
          <cell r="A2">
            <v>0</v>
          </cell>
        </row>
      </sheetData>
      <sheetData sheetId="5316">
        <row r="2">
          <cell r="A2">
            <v>0</v>
          </cell>
        </row>
      </sheetData>
      <sheetData sheetId="5317">
        <row r="2">
          <cell r="A2">
            <v>0</v>
          </cell>
        </row>
      </sheetData>
      <sheetData sheetId="5318">
        <row r="2">
          <cell r="A2">
            <v>0</v>
          </cell>
        </row>
      </sheetData>
      <sheetData sheetId="5319">
        <row r="2">
          <cell r="A2">
            <v>0</v>
          </cell>
        </row>
      </sheetData>
      <sheetData sheetId="5320">
        <row r="2">
          <cell r="A2">
            <v>0</v>
          </cell>
        </row>
      </sheetData>
      <sheetData sheetId="5321">
        <row r="2">
          <cell r="A2">
            <v>0</v>
          </cell>
        </row>
      </sheetData>
      <sheetData sheetId="5322">
        <row r="2">
          <cell r="A2">
            <v>0</v>
          </cell>
        </row>
      </sheetData>
      <sheetData sheetId="5323">
        <row r="2">
          <cell r="A2">
            <v>0</v>
          </cell>
        </row>
      </sheetData>
      <sheetData sheetId="5324">
        <row r="2">
          <cell r="A2">
            <v>0</v>
          </cell>
        </row>
      </sheetData>
      <sheetData sheetId="5325">
        <row r="2">
          <cell r="A2">
            <v>0</v>
          </cell>
        </row>
      </sheetData>
      <sheetData sheetId="5326">
        <row r="2">
          <cell r="A2">
            <v>0</v>
          </cell>
        </row>
      </sheetData>
      <sheetData sheetId="5327">
        <row r="2">
          <cell r="A2">
            <v>0</v>
          </cell>
        </row>
      </sheetData>
      <sheetData sheetId="5328">
        <row r="2">
          <cell r="A2">
            <v>0</v>
          </cell>
        </row>
      </sheetData>
      <sheetData sheetId="5329">
        <row r="2">
          <cell r="A2">
            <v>0</v>
          </cell>
        </row>
      </sheetData>
      <sheetData sheetId="5330">
        <row r="2">
          <cell r="A2">
            <v>0</v>
          </cell>
        </row>
      </sheetData>
      <sheetData sheetId="5331">
        <row r="2">
          <cell r="A2">
            <v>0</v>
          </cell>
        </row>
      </sheetData>
      <sheetData sheetId="5332">
        <row r="2">
          <cell r="A2">
            <v>0</v>
          </cell>
        </row>
      </sheetData>
      <sheetData sheetId="5333">
        <row r="2">
          <cell r="A2">
            <v>0</v>
          </cell>
        </row>
      </sheetData>
      <sheetData sheetId="5334">
        <row r="2">
          <cell r="A2">
            <v>0</v>
          </cell>
        </row>
      </sheetData>
      <sheetData sheetId="5335">
        <row r="2">
          <cell r="A2">
            <v>0</v>
          </cell>
        </row>
      </sheetData>
      <sheetData sheetId="5336">
        <row r="2">
          <cell r="A2">
            <v>0</v>
          </cell>
        </row>
      </sheetData>
      <sheetData sheetId="5337">
        <row r="2">
          <cell r="A2">
            <v>0</v>
          </cell>
        </row>
      </sheetData>
      <sheetData sheetId="5338">
        <row r="2">
          <cell r="A2">
            <v>0</v>
          </cell>
        </row>
      </sheetData>
      <sheetData sheetId="5339">
        <row r="2">
          <cell r="A2">
            <v>0</v>
          </cell>
        </row>
      </sheetData>
      <sheetData sheetId="5340">
        <row r="2">
          <cell r="A2">
            <v>0</v>
          </cell>
        </row>
      </sheetData>
      <sheetData sheetId="5341">
        <row r="2">
          <cell r="A2">
            <v>0</v>
          </cell>
        </row>
      </sheetData>
      <sheetData sheetId="5342">
        <row r="2">
          <cell r="A2">
            <v>0</v>
          </cell>
        </row>
      </sheetData>
      <sheetData sheetId="5343">
        <row r="2">
          <cell r="A2">
            <v>0</v>
          </cell>
        </row>
      </sheetData>
      <sheetData sheetId="5344">
        <row r="2">
          <cell r="A2">
            <v>0</v>
          </cell>
        </row>
      </sheetData>
      <sheetData sheetId="5345">
        <row r="2">
          <cell r="A2">
            <v>0</v>
          </cell>
        </row>
      </sheetData>
      <sheetData sheetId="5346">
        <row r="2">
          <cell r="A2">
            <v>0</v>
          </cell>
        </row>
      </sheetData>
      <sheetData sheetId="5347">
        <row r="2">
          <cell r="A2">
            <v>0</v>
          </cell>
        </row>
      </sheetData>
      <sheetData sheetId="5348">
        <row r="2">
          <cell r="A2">
            <v>0</v>
          </cell>
        </row>
      </sheetData>
      <sheetData sheetId="5349">
        <row r="2">
          <cell r="A2">
            <v>0</v>
          </cell>
        </row>
      </sheetData>
      <sheetData sheetId="5350">
        <row r="2">
          <cell r="A2">
            <v>0</v>
          </cell>
        </row>
      </sheetData>
      <sheetData sheetId="5351">
        <row r="2">
          <cell r="A2">
            <v>0</v>
          </cell>
        </row>
      </sheetData>
      <sheetData sheetId="5352">
        <row r="2">
          <cell r="A2">
            <v>0</v>
          </cell>
        </row>
      </sheetData>
      <sheetData sheetId="5353">
        <row r="2">
          <cell r="A2">
            <v>0</v>
          </cell>
        </row>
      </sheetData>
      <sheetData sheetId="5354">
        <row r="2">
          <cell r="A2">
            <v>0</v>
          </cell>
        </row>
      </sheetData>
      <sheetData sheetId="5355">
        <row r="2">
          <cell r="A2">
            <v>0</v>
          </cell>
        </row>
      </sheetData>
      <sheetData sheetId="5356">
        <row r="2">
          <cell r="A2">
            <v>0</v>
          </cell>
        </row>
      </sheetData>
      <sheetData sheetId="5357">
        <row r="2">
          <cell r="A2">
            <v>0</v>
          </cell>
        </row>
      </sheetData>
      <sheetData sheetId="5358">
        <row r="2">
          <cell r="A2">
            <v>0</v>
          </cell>
        </row>
      </sheetData>
      <sheetData sheetId="5359">
        <row r="2">
          <cell r="A2">
            <v>0</v>
          </cell>
        </row>
      </sheetData>
      <sheetData sheetId="5360">
        <row r="2">
          <cell r="A2">
            <v>0</v>
          </cell>
        </row>
      </sheetData>
      <sheetData sheetId="5361">
        <row r="2">
          <cell r="A2">
            <v>0</v>
          </cell>
        </row>
      </sheetData>
      <sheetData sheetId="5362">
        <row r="2">
          <cell r="A2">
            <v>0</v>
          </cell>
        </row>
      </sheetData>
      <sheetData sheetId="5363">
        <row r="2">
          <cell r="A2">
            <v>0</v>
          </cell>
        </row>
      </sheetData>
      <sheetData sheetId="5364">
        <row r="2">
          <cell r="A2">
            <v>0</v>
          </cell>
        </row>
      </sheetData>
      <sheetData sheetId="5365">
        <row r="2">
          <cell r="A2">
            <v>0</v>
          </cell>
        </row>
      </sheetData>
      <sheetData sheetId="5366">
        <row r="2">
          <cell r="A2">
            <v>0</v>
          </cell>
        </row>
      </sheetData>
      <sheetData sheetId="5367">
        <row r="2">
          <cell r="A2">
            <v>0</v>
          </cell>
        </row>
      </sheetData>
      <sheetData sheetId="5368">
        <row r="2">
          <cell r="A2">
            <v>0</v>
          </cell>
        </row>
      </sheetData>
      <sheetData sheetId="5369">
        <row r="2">
          <cell r="A2">
            <v>0</v>
          </cell>
        </row>
      </sheetData>
      <sheetData sheetId="5370">
        <row r="2">
          <cell r="A2">
            <v>0</v>
          </cell>
        </row>
      </sheetData>
      <sheetData sheetId="5371">
        <row r="2">
          <cell r="A2">
            <v>0</v>
          </cell>
        </row>
      </sheetData>
      <sheetData sheetId="5372">
        <row r="2">
          <cell r="A2">
            <v>0</v>
          </cell>
        </row>
      </sheetData>
      <sheetData sheetId="5373">
        <row r="2">
          <cell r="A2">
            <v>0</v>
          </cell>
        </row>
      </sheetData>
      <sheetData sheetId="5374">
        <row r="2">
          <cell r="A2">
            <v>0</v>
          </cell>
        </row>
      </sheetData>
      <sheetData sheetId="5375">
        <row r="2">
          <cell r="A2">
            <v>0</v>
          </cell>
        </row>
      </sheetData>
      <sheetData sheetId="5376">
        <row r="2">
          <cell r="A2">
            <v>0</v>
          </cell>
        </row>
      </sheetData>
      <sheetData sheetId="5377">
        <row r="2">
          <cell r="A2">
            <v>0</v>
          </cell>
        </row>
      </sheetData>
      <sheetData sheetId="5378">
        <row r="2">
          <cell r="A2">
            <v>0</v>
          </cell>
        </row>
      </sheetData>
      <sheetData sheetId="5379">
        <row r="2">
          <cell r="A2">
            <v>0</v>
          </cell>
        </row>
      </sheetData>
      <sheetData sheetId="5380">
        <row r="2">
          <cell r="A2">
            <v>0</v>
          </cell>
        </row>
      </sheetData>
      <sheetData sheetId="5381">
        <row r="2">
          <cell r="A2">
            <v>0</v>
          </cell>
        </row>
      </sheetData>
      <sheetData sheetId="5382">
        <row r="2">
          <cell r="A2">
            <v>0</v>
          </cell>
        </row>
      </sheetData>
      <sheetData sheetId="5383">
        <row r="2">
          <cell r="A2">
            <v>0</v>
          </cell>
        </row>
      </sheetData>
      <sheetData sheetId="5384">
        <row r="2">
          <cell r="A2">
            <v>0</v>
          </cell>
        </row>
      </sheetData>
      <sheetData sheetId="5385">
        <row r="2">
          <cell r="A2">
            <v>0</v>
          </cell>
        </row>
      </sheetData>
      <sheetData sheetId="5386">
        <row r="2">
          <cell r="A2">
            <v>0</v>
          </cell>
        </row>
      </sheetData>
      <sheetData sheetId="5387">
        <row r="2">
          <cell r="A2">
            <v>0</v>
          </cell>
        </row>
      </sheetData>
      <sheetData sheetId="5388">
        <row r="2">
          <cell r="A2">
            <v>0</v>
          </cell>
        </row>
      </sheetData>
      <sheetData sheetId="5389">
        <row r="2">
          <cell r="A2">
            <v>0</v>
          </cell>
        </row>
      </sheetData>
      <sheetData sheetId="5390">
        <row r="2">
          <cell r="A2">
            <v>0</v>
          </cell>
        </row>
      </sheetData>
      <sheetData sheetId="5391">
        <row r="2">
          <cell r="A2">
            <v>0</v>
          </cell>
        </row>
      </sheetData>
      <sheetData sheetId="5392">
        <row r="2">
          <cell r="A2">
            <v>0</v>
          </cell>
        </row>
      </sheetData>
      <sheetData sheetId="5393">
        <row r="2">
          <cell r="A2">
            <v>0</v>
          </cell>
        </row>
      </sheetData>
      <sheetData sheetId="5394">
        <row r="2">
          <cell r="A2">
            <v>0</v>
          </cell>
        </row>
      </sheetData>
      <sheetData sheetId="5395">
        <row r="2">
          <cell r="A2">
            <v>0</v>
          </cell>
        </row>
      </sheetData>
      <sheetData sheetId="5396">
        <row r="2">
          <cell r="A2">
            <v>0</v>
          </cell>
        </row>
      </sheetData>
      <sheetData sheetId="5397">
        <row r="2">
          <cell r="A2">
            <v>0</v>
          </cell>
        </row>
      </sheetData>
      <sheetData sheetId="5398">
        <row r="2">
          <cell r="A2">
            <v>0</v>
          </cell>
        </row>
      </sheetData>
      <sheetData sheetId="5399">
        <row r="2">
          <cell r="A2">
            <v>0</v>
          </cell>
        </row>
      </sheetData>
      <sheetData sheetId="5400">
        <row r="2">
          <cell r="A2">
            <v>0</v>
          </cell>
        </row>
      </sheetData>
      <sheetData sheetId="5401">
        <row r="2">
          <cell r="A2">
            <v>0</v>
          </cell>
        </row>
      </sheetData>
      <sheetData sheetId="5402">
        <row r="2">
          <cell r="A2">
            <v>0</v>
          </cell>
        </row>
      </sheetData>
      <sheetData sheetId="5403">
        <row r="2">
          <cell r="A2">
            <v>0</v>
          </cell>
        </row>
      </sheetData>
      <sheetData sheetId="5404">
        <row r="2">
          <cell r="A2">
            <v>0</v>
          </cell>
        </row>
      </sheetData>
      <sheetData sheetId="5405">
        <row r="2">
          <cell r="A2">
            <v>0</v>
          </cell>
        </row>
      </sheetData>
      <sheetData sheetId="5406">
        <row r="2">
          <cell r="A2">
            <v>0</v>
          </cell>
        </row>
      </sheetData>
      <sheetData sheetId="5407">
        <row r="2">
          <cell r="A2">
            <v>0</v>
          </cell>
        </row>
      </sheetData>
      <sheetData sheetId="5408">
        <row r="2">
          <cell r="A2">
            <v>0</v>
          </cell>
        </row>
      </sheetData>
      <sheetData sheetId="5409">
        <row r="2">
          <cell r="A2">
            <v>0</v>
          </cell>
        </row>
      </sheetData>
      <sheetData sheetId="5410">
        <row r="2">
          <cell r="A2">
            <v>0</v>
          </cell>
        </row>
      </sheetData>
      <sheetData sheetId="5411">
        <row r="2">
          <cell r="A2">
            <v>0</v>
          </cell>
        </row>
      </sheetData>
      <sheetData sheetId="5412">
        <row r="2">
          <cell r="A2">
            <v>0</v>
          </cell>
        </row>
      </sheetData>
      <sheetData sheetId="5413">
        <row r="2">
          <cell r="A2">
            <v>0</v>
          </cell>
        </row>
      </sheetData>
      <sheetData sheetId="5414">
        <row r="2">
          <cell r="A2">
            <v>0</v>
          </cell>
        </row>
      </sheetData>
      <sheetData sheetId="5415">
        <row r="2">
          <cell r="A2">
            <v>0</v>
          </cell>
        </row>
      </sheetData>
      <sheetData sheetId="5416">
        <row r="2">
          <cell r="A2">
            <v>0</v>
          </cell>
        </row>
      </sheetData>
      <sheetData sheetId="5417">
        <row r="2">
          <cell r="A2">
            <v>0</v>
          </cell>
        </row>
      </sheetData>
      <sheetData sheetId="5418">
        <row r="2">
          <cell r="A2">
            <v>0</v>
          </cell>
        </row>
      </sheetData>
      <sheetData sheetId="5419">
        <row r="2">
          <cell r="A2">
            <v>0</v>
          </cell>
        </row>
      </sheetData>
      <sheetData sheetId="5420">
        <row r="2">
          <cell r="A2">
            <v>0</v>
          </cell>
        </row>
      </sheetData>
      <sheetData sheetId="5421"/>
      <sheetData sheetId="5422">
        <row r="2">
          <cell r="A2">
            <v>0</v>
          </cell>
        </row>
      </sheetData>
      <sheetData sheetId="5423">
        <row r="2">
          <cell r="A2">
            <v>0</v>
          </cell>
        </row>
      </sheetData>
      <sheetData sheetId="5424">
        <row r="2">
          <cell r="A2">
            <v>0</v>
          </cell>
        </row>
      </sheetData>
      <sheetData sheetId="5425">
        <row r="2">
          <cell r="A2">
            <v>0</v>
          </cell>
        </row>
      </sheetData>
      <sheetData sheetId="5426">
        <row r="2">
          <cell r="A2">
            <v>0</v>
          </cell>
        </row>
      </sheetData>
      <sheetData sheetId="5427">
        <row r="2">
          <cell r="A2">
            <v>0</v>
          </cell>
        </row>
      </sheetData>
      <sheetData sheetId="5428">
        <row r="2">
          <cell r="A2">
            <v>0</v>
          </cell>
        </row>
      </sheetData>
      <sheetData sheetId="5429">
        <row r="2">
          <cell r="A2">
            <v>0</v>
          </cell>
        </row>
      </sheetData>
      <sheetData sheetId="5430">
        <row r="2">
          <cell r="A2">
            <v>0</v>
          </cell>
        </row>
      </sheetData>
      <sheetData sheetId="5431">
        <row r="2">
          <cell r="A2">
            <v>0</v>
          </cell>
        </row>
      </sheetData>
      <sheetData sheetId="5432">
        <row r="2">
          <cell r="A2">
            <v>0</v>
          </cell>
        </row>
      </sheetData>
      <sheetData sheetId="5433">
        <row r="2">
          <cell r="A2">
            <v>0</v>
          </cell>
        </row>
      </sheetData>
      <sheetData sheetId="5434">
        <row r="2">
          <cell r="A2">
            <v>0</v>
          </cell>
        </row>
      </sheetData>
      <sheetData sheetId="5435">
        <row r="2">
          <cell r="A2">
            <v>0</v>
          </cell>
        </row>
      </sheetData>
      <sheetData sheetId="5436">
        <row r="2">
          <cell r="A2">
            <v>0</v>
          </cell>
        </row>
      </sheetData>
      <sheetData sheetId="5437"/>
      <sheetData sheetId="5438" refreshError="1"/>
      <sheetData sheetId="5439" refreshError="1"/>
      <sheetData sheetId="5440"/>
      <sheetData sheetId="5441" refreshError="1"/>
      <sheetData sheetId="5442" refreshError="1"/>
      <sheetData sheetId="5443" refreshError="1"/>
      <sheetData sheetId="5444" refreshError="1"/>
      <sheetData sheetId="5445" refreshError="1"/>
      <sheetData sheetId="5446" refreshError="1"/>
      <sheetData sheetId="5447" refreshError="1"/>
      <sheetData sheetId="5448" refreshError="1"/>
      <sheetData sheetId="5449" refreshError="1"/>
      <sheetData sheetId="5450" refreshError="1"/>
      <sheetData sheetId="5451" refreshError="1"/>
      <sheetData sheetId="5452" refreshError="1"/>
      <sheetData sheetId="5453"/>
      <sheetData sheetId="5454"/>
      <sheetData sheetId="5455"/>
      <sheetData sheetId="5456"/>
      <sheetData sheetId="5457"/>
      <sheetData sheetId="5458"/>
      <sheetData sheetId="5459"/>
      <sheetData sheetId="5460"/>
      <sheetData sheetId="5461" refreshError="1"/>
      <sheetData sheetId="5462" refreshError="1"/>
      <sheetData sheetId="5463"/>
      <sheetData sheetId="5464"/>
      <sheetData sheetId="5465" refreshError="1"/>
      <sheetData sheetId="5466" refreshError="1"/>
      <sheetData sheetId="5467"/>
      <sheetData sheetId="5468" refreshError="1"/>
      <sheetData sheetId="5469" refreshError="1"/>
      <sheetData sheetId="5470" refreshError="1"/>
      <sheetData sheetId="5471" refreshError="1"/>
      <sheetData sheetId="5472" refreshError="1"/>
      <sheetData sheetId="5473" refreshError="1"/>
      <sheetData sheetId="5474" refreshError="1"/>
      <sheetData sheetId="5475" refreshError="1"/>
      <sheetData sheetId="5476"/>
      <sheetData sheetId="5477"/>
      <sheetData sheetId="5478"/>
      <sheetData sheetId="5479"/>
      <sheetData sheetId="5480"/>
      <sheetData sheetId="5481"/>
      <sheetData sheetId="5482"/>
      <sheetData sheetId="5483"/>
      <sheetData sheetId="5484"/>
      <sheetData sheetId="5485" refreshError="1"/>
      <sheetData sheetId="5486" refreshError="1"/>
      <sheetData sheetId="5487" refreshError="1"/>
      <sheetData sheetId="5488" refreshError="1"/>
      <sheetData sheetId="5489" refreshError="1"/>
      <sheetData sheetId="5490"/>
      <sheetData sheetId="5491"/>
      <sheetData sheetId="5492"/>
      <sheetData sheetId="5493"/>
      <sheetData sheetId="5494"/>
      <sheetData sheetId="5495"/>
      <sheetData sheetId="5496"/>
      <sheetData sheetId="5497"/>
      <sheetData sheetId="5498"/>
      <sheetData sheetId="5499"/>
      <sheetData sheetId="5500" refreshError="1"/>
      <sheetData sheetId="5501"/>
      <sheetData sheetId="5502"/>
      <sheetData sheetId="5503"/>
      <sheetData sheetId="5504" refreshError="1"/>
      <sheetData sheetId="5505" refreshError="1"/>
      <sheetData sheetId="5506" refreshError="1"/>
      <sheetData sheetId="5507">
        <row r="2">
          <cell r="A2">
            <v>0</v>
          </cell>
        </row>
      </sheetData>
      <sheetData sheetId="5508" refreshError="1"/>
      <sheetData sheetId="5509" refreshError="1"/>
      <sheetData sheetId="5510">
        <row r="2">
          <cell r="A2" t="str">
            <v>Locación</v>
          </cell>
        </row>
      </sheetData>
      <sheetData sheetId="5511">
        <row r="2">
          <cell r="A2">
            <v>0</v>
          </cell>
        </row>
      </sheetData>
      <sheetData sheetId="5512"/>
      <sheetData sheetId="5513"/>
      <sheetData sheetId="5514"/>
      <sheetData sheetId="5515">
        <row r="2">
          <cell r="A2">
            <v>0</v>
          </cell>
        </row>
      </sheetData>
      <sheetData sheetId="5516" refreshError="1"/>
      <sheetData sheetId="5517"/>
      <sheetData sheetId="5518"/>
      <sheetData sheetId="5519"/>
      <sheetData sheetId="5520"/>
      <sheetData sheetId="5521"/>
      <sheetData sheetId="5522"/>
      <sheetData sheetId="5523"/>
      <sheetData sheetId="5524"/>
      <sheetData sheetId="5525"/>
      <sheetData sheetId="5526"/>
      <sheetData sheetId="5527"/>
      <sheetData sheetId="5528"/>
      <sheetData sheetId="5529"/>
      <sheetData sheetId="5530"/>
      <sheetData sheetId="5531"/>
      <sheetData sheetId="5532"/>
      <sheetData sheetId="5533"/>
      <sheetData sheetId="5534"/>
      <sheetData sheetId="5535"/>
      <sheetData sheetId="5536"/>
      <sheetData sheetId="5537"/>
      <sheetData sheetId="5538"/>
      <sheetData sheetId="5539"/>
      <sheetData sheetId="5540"/>
      <sheetData sheetId="5541"/>
      <sheetData sheetId="5542"/>
      <sheetData sheetId="5543"/>
      <sheetData sheetId="5544"/>
      <sheetData sheetId="5545"/>
      <sheetData sheetId="5546"/>
      <sheetData sheetId="5547"/>
      <sheetData sheetId="5548"/>
      <sheetData sheetId="5549"/>
      <sheetData sheetId="5550"/>
      <sheetData sheetId="5551">
        <row r="2">
          <cell r="A2">
            <v>0</v>
          </cell>
        </row>
      </sheetData>
      <sheetData sheetId="5552"/>
      <sheetData sheetId="5553"/>
      <sheetData sheetId="5554"/>
      <sheetData sheetId="5555"/>
      <sheetData sheetId="5556"/>
      <sheetData sheetId="5557"/>
      <sheetData sheetId="5558"/>
      <sheetData sheetId="5559"/>
      <sheetData sheetId="5560"/>
      <sheetData sheetId="5561"/>
      <sheetData sheetId="5562"/>
      <sheetData sheetId="5563"/>
      <sheetData sheetId="5564" refreshError="1"/>
      <sheetData sheetId="5565" refreshError="1"/>
      <sheetData sheetId="5566" refreshError="1"/>
      <sheetData sheetId="5567" refreshError="1"/>
      <sheetData sheetId="5568" refreshError="1"/>
      <sheetData sheetId="5569" refreshError="1"/>
      <sheetData sheetId="5570" refreshError="1"/>
      <sheetData sheetId="5571" refreshError="1"/>
      <sheetData sheetId="5572" refreshError="1"/>
      <sheetData sheetId="5573" refreshError="1"/>
      <sheetData sheetId="5574" refreshError="1"/>
      <sheetData sheetId="5575" refreshError="1"/>
      <sheetData sheetId="5576" refreshError="1"/>
      <sheetData sheetId="5577" refreshError="1"/>
      <sheetData sheetId="5578" refreshError="1"/>
      <sheetData sheetId="5579" refreshError="1"/>
      <sheetData sheetId="5580" refreshError="1"/>
      <sheetData sheetId="5581" refreshError="1"/>
      <sheetData sheetId="5582" refreshError="1"/>
      <sheetData sheetId="5583" refreshError="1"/>
      <sheetData sheetId="5584" refreshError="1"/>
      <sheetData sheetId="5585" refreshError="1"/>
      <sheetData sheetId="5586">
        <row r="2">
          <cell r="A2" t="str">
            <v>FORMULARIO N° 4</v>
          </cell>
        </row>
      </sheetData>
      <sheetData sheetId="5587"/>
      <sheetData sheetId="5588"/>
      <sheetData sheetId="5589">
        <row r="5">
          <cell r="A5" t="str">
            <v>OFERTA ECONÓMICA DETALLADA</v>
          </cell>
        </row>
      </sheetData>
      <sheetData sheetId="5590"/>
      <sheetData sheetId="5591"/>
      <sheetData sheetId="5592"/>
      <sheetData sheetId="5593"/>
      <sheetData sheetId="5594"/>
      <sheetData sheetId="5595"/>
      <sheetData sheetId="5596"/>
      <sheetData sheetId="5597"/>
      <sheetData sheetId="5598"/>
      <sheetData sheetId="5599"/>
      <sheetData sheetId="5600"/>
      <sheetData sheetId="5601"/>
      <sheetData sheetId="5602"/>
      <sheetData sheetId="5603"/>
      <sheetData sheetId="5604"/>
      <sheetData sheetId="5605"/>
      <sheetData sheetId="5606"/>
      <sheetData sheetId="5607"/>
      <sheetData sheetId="5608"/>
      <sheetData sheetId="5609"/>
      <sheetData sheetId="5610"/>
      <sheetData sheetId="5611"/>
      <sheetData sheetId="5612"/>
      <sheetData sheetId="5613"/>
      <sheetData sheetId="5614"/>
      <sheetData sheetId="5615"/>
      <sheetData sheetId="5616"/>
      <sheetData sheetId="5617"/>
      <sheetData sheetId="5618"/>
      <sheetData sheetId="5619"/>
      <sheetData sheetId="5620"/>
      <sheetData sheetId="5621"/>
      <sheetData sheetId="5622"/>
      <sheetData sheetId="5623"/>
      <sheetData sheetId="5624"/>
      <sheetData sheetId="5625"/>
      <sheetData sheetId="5626"/>
      <sheetData sheetId="5627"/>
      <sheetData sheetId="5628"/>
      <sheetData sheetId="5629"/>
      <sheetData sheetId="5630"/>
      <sheetData sheetId="5631"/>
      <sheetData sheetId="5632"/>
      <sheetData sheetId="5633"/>
      <sheetData sheetId="5634"/>
      <sheetData sheetId="5635"/>
      <sheetData sheetId="5636"/>
      <sheetData sheetId="5637"/>
      <sheetData sheetId="5638"/>
      <sheetData sheetId="5639"/>
      <sheetData sheetId="5640"/>
      <sheetData sheetId="5641"/>
      <sheetData sheetId="5642"/>
      <sheetData sheetId="5643"/>
      <sheetData sheetId="5644"/>
      <sheetData sheetId="5645"/>
      <sheetData sheetId="5646"/>
      <sheetData sheetId="5647"/>
      <sheetData sheetId="5648"/>
      <sheetData sheetId="5649"/>
      <sheetData sheetId="5650"/>
      <sheetData sheetId="5651"/>
      <sheetData sheetId="5652"/>
      <sheetData sheetId="5653"/>
      <sheetData sheetId="5654"/>
      <sheetData sheetId="5655"/>
      <sheetData sheetId="5656"/>
      <sheetData sheetId="5657"/>
      <sheetData sheetId="5658"/>
      <sheetData sheetId="5659"/>
      <sheetData sheetId="5660"/>
      <sheetData sheetId="5661">
        <row r="2">
          <cell r="A2">
            <v>0</v>
          </cell>
        </row>
      </sheetData>
      <sheetData sheetId="5662"/>
      <sheetData sheetId="5663">
        <row r="2">
          <cell r="A2">
            <v>0</v>
          </cell>
        </row>
      </sheetData>
      <sheetData sheetId="5664"/>
      <sheetData sheetId="5665"/>
      <sheetData sheetId="5666"/>
      <sheetData sheetId="5667">
        <row r="2">
          <cell r="A2">
            <v>0</v>
          </cell>
        </row>
      </sheetData>
      <sheetData sheetId="5668">
        <row r="2">
          <cell r="A2">
            <v>0</v>
          </cell>
        </row>
      </sheetData>
      <sheetData sheetId="5669">
        <row r="2">
          <cell r="A2">
            <v>0</v>
          </cell>
        </row>
      </sheetData>
      <sheetData sheetId="5670">
        <row r="2">
          <cell r="A2">
            <v>0</v>
          </cell>
        </row>
      </sheetData>
      <sheetData sheetId="5671">
        <row r="2">
          <cell r="A2">
            <v>0</v>
          </cell>
        </row>
      </sheetData>
      <sheetData sheetId="5672"/>
      <sheetData sheetId="5673"/>
      <sheetData sheetId="5674">
        <row r="2">
          <cell r="B2" t="str">
            <v>Patrimonio
neto
personal</v>
          </cell>
        </row>
      </sheetData>
      <sheetData sheetId="5675"/>
      <sheetData sheetId="5676"/>
      <sheetData sheetId="5677"/>
      <sheetData sheetId="5678"/>
      <sheetData sheetId="5679"/>
      <sheetData sheetId="5680"/>
      <sheetData sheetId="5681">
        <row r="2">
          <cell r="B2">
            <v>0</v>
          </cell>
        </row>
      </sheetData>
      <sheetData sheetId="5682"/>
      <sheetData sheetId="5683"/>
      <sheetData sheetId="5684"/>
      <sheetData sheetId="5685"/>
      <sheetData sheetId="5686"/>
      <sheetData sheetId="5687"/>
      <sheetData sheetId="5688"/>
      <sheetData sheetId="5689"/>
      <sheetData sheetId="5690"/>
      <sheetData sheetId="5691"/>
      <sheetData sheetId="5692"/>
      <sheetData sheetId="5693"/>
      <sheetData sheetId="5694"/>
      <sheetData sheetId="5695"/>
      <sheetData sheetId="5696"/>
      <sheetData sheetId="5697"/>
      <sheetData sheetId="5698"/>
      <sheetData sheetId="5699"/>
      <sheetData sheetId="5700"/>
      <sheetData sheetId="5701"/>
      <sheetData sheetId="5702"/>
      <sheetData sheetId="5703"/>
      <sheetData sheetId="5704"/>
      <sheetData sheetId="5705"/>
      <sheetData sheetId="5706"/>
      <sheetData sheetId="5707"/>
      <sheetData sheetId="5708"/>
      <sheetData sheetId="5709"/>
      <sheetData sheetId="5710"/>
      <sheetData sheetId="5711"/>
      <sheetData sheetId="5712"/>
      <sheetData sheetId="5713"/>
      <sheetData sheetId="5714"/>
      <sheetData sheetId="5715"/>
      <sheetData sheetId="5716"/>
      <sheetData sheetId="5717"/>
      <sheetData sheetId="5718"/>
      <sheetData sheetId="5719"/>
      <sheetData sheetId="5720"/>
      <sheetData sheetId="5721"/>
      <sheetData sheetId="5722"/>
      <sheetData sheetId="5723"/>
      <sheetData sheetId="5724"/>
      <sheetData sheetId="5725"/>
      <sheetData sheetId="5726"/>
      <sheetData sheetId="5727"/>
      <sheetData sheetId="5728"/>
      <sheetData sheetId="5729"/>
      <sheetData sheetId="5730" refreshError="1"/>
      <sheetData sheetId="5731" refreshError="1"/>
      <sheetData sheetId="5732" refreshError="1"/>
      <sheetData sheetId="5733" refreshError="1"/>
      <sheetData sheetId="5734" refreshError="1"/>
      <sheetData sheetId="5735" refreshError="1"/>
      <sheetData sheetId="5736" refreshError="1"/>
      <sheetData sheetId="5737" refreshError="1"/>
      <sheetData sheetId="5738" refreshError="1"/>
      <sheetData sheetId="5739" refreshError="1"/>
      <sheetData sheetId="5740" refreshError="1"/>
      <sheetData sheetId="5741" refreshError="1"/>
      <sheetData sheetId="5742" refreshError="1"/>
      <sheetData sheetId="5743" refreshError="1"/>
      <sheetData sheetId="5744" refreshError="1"/>
      <sheetData sheetId="5745" refreshError="1"/>
      <sheetData sheetId="5746" refreshError="1"/>
      <sheetData sheetId="5747" refreshError="1"/>
      <sheetData sheetId="5748" refreshError="1"/>
      <sheetData sheetId="5749" refreshError="1"/>
      <sheetData sheetId="5750" refreshError="1"/>
      <sheetData sheetId="5751" refreshError="1"/>
      <sheetData sheetId="5752" refreshError="1"/>
      <sheetData sheetId="5753" refreshError="1"/>
      <sheetData sheetId="5754" refreshError="1"/>
      <sheetData sheetId="5755" refreshError="1"/>
      <sheetData sheetId="5756" refreshError="1"/>
      <sheetData sheetId="5757" refreshError="1"/>
      <sheetData sheetId="5758" refreshError="1"/>
      <sheetData sheetId="5759" refreshError="1"/>
      <sheetData sheetId="5760" refreshError="1"/>
      <sheetData sheetId="5761" refreshError="1"/>
      <sheetData sheetId="5762" refreshError="1"/>
      <sheetData sheetId="5763" refreshError="1"/>
      <sheetData sheetId="5764"/>
      <sheetData sheetId="5765"/>
      <sheetData sheetId="5766"/>
      <sheetData sheetId="5767"/>
      <sheetData sheetId="5768"/>
      <sheetData sheetId="5769"/>
      <sheetData sheetId="5770"/>
      <sheetData sheetId="5771"/>
      <sheetData sheetId="5772"/>
      <sheetData sheetId="5773"/>
      <sheetData sheetId="5774"/>
      <sheetData sheetId="5775"/>
      <sheetData sheetId="5776"/>
      <sheetData sheetId="5777"/>
      <sheetData sheetId="5778"/>
      <sheetData sheetId="5779"/>
      <sheetData sheetId="5780"/>
      <sheetData sheetId="5781"/>
      <sheetData sheetId="5782"/>
      <sheetData sheetId="5783"/>
      <sheetData sheetId="5784"/>
      <sheetData sheetId="5785"/>
      <sheetData sheetId="5786"/>
      <sheetData sheetId="5787"/>
      <sheetData sheetId="5788"/>
      <sheetData sheetId="5789"/>
      <sheetData sheetId="5790"/>
      <sheetData sheetId="5791"/>
      <sheetData sheetId="5792"/>
      <sheetData sheetId="5793"/>
      <sheetData sheetId="5794"/>
      <sheetData sheetId="5795"/>
      <sheetData sheetId="5796"/>
      <sheetData sheetId="5797"/>
      <sheetData sheetId="5798"/>
      <sheetData sheetId="5799"/>
      <sheetData sheetId="5800"/>
      <sheetData sheetId="5801"/>
      <sheetData sheetId="5802"/>
      <sheetData sheetId="5803"/>
      <sheetData sheetId="5804"/>
      <sheetData sheetId="5805"/>
      <sheetData sheetId="5806" refreshError="1"/>
      <sheetData sheetId="580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álculo"/>
      <sheetName val="Estandarizacion"/>
    </sheetNames>
    <sheetDataSet>
      <sheetData sheetId="0" refreshError="1">
        <row r="21">
          <cell r="B21">
            <v>170.8</v>
          </cell>
        </row>
        <row r="35">
          <cell r="B35">
            <v>240</v>
          </cell>
        </row>
        <row r="36">
          <cell r="B36">
            <v>370</v>
          </cell>
        </row>
        <row r="37">
          <cell r="B37">
            <v>253</v>
          </cell>
        </row>
        <row r="38">
          <cell r="B38">
            <v>406</v>
          </cell>
        </row>
        <row r="39">
          <cell r="B39">
            <v>420</v>
          </cell>
        </row>
        <row r="67">
          <cell r="B67">
            <v>113.73566491619964</v>
          </cell>
        </row>
        <row r="130">
          <cell r="B130">
            <v>71.001668563587486</v>
          </cell>
        </row>
      </sheetData>
      <sheetData sheetId="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TAPA 50 SMMLV"/>
      <sheetName val="PYG aptos"/>
      <sheetName val="67,15% APT Y 32,85% CASAS ACIDO"/>
      <sheetName val="PYG COMBINADO ACIDO"/>
      <sheetName val="67,15% APT Y 32,85% CASAS"/>
      <sheetName val="PYG COMBINADO"/>
      <sheetName val="FLUJO DE CAJA"/>
      <sheetName val="SUPUESTOS"/>
    </sheetNames>
    <sheetDataSet>
      <sheetData sheetId="0"/>
      <sheetData sheetId="1"/>
      <sheetData sheetId="2"/>
      <sheetData sheetId="3"/>
      <sheetData sheetId="4"/>
      <sheetData sheetId="5"/>
      <sheetData sheetId="6"/>
      <sheetData sheetId="7"/>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008_Database Pate In"/>
      <sheetName val="Database Acces"/>
      <sheetName val="Sheet2"/>
      <sheetName val="Hoja3"/>
      <sheetName val="Forecast"/>
      <sheetName val="2008 Database"/>
      <sheetName val="Report CCS"/>
      <sheetName val="Report - Cash Flow"/>
      <sheetName val="Glencore report"/>
      <sheetName val="afe status summary"/>
      <sheetName val="Spent to date"/>
      <sheetName val="Calenturitas - CAPITAL 2007"/>
      <sheetName val="Hoja1"/>
      <sheetName val="La Jagua - CAPITAL  2007"/>
      <sheetName val="JAG Total Cap"/>
      <sheetName val="JAG Other Cap"/>
      <sheetName val="CAL Total Cap"/>
      <sheetName val="CAL Other Cap"/>
      <sheetName val="Sheet1"/>
      <sheetName val="Report - CCS not used"/>
      <sheetName val="La Jagua - CAPITAL 2008"/>
      <sheetName val="REF - 2007 Database"/>
      <sheetName val="REF - Listas"/>
      <sheetName val="REF - Notas"/>
      <sheetName val="REF - Access Fee"/>
      <sheetName val="REF - 2004 thru 2006 Database"/>
      <sheetName val="REF - CASH FLOW FEB 19 07"/>
      <sheetName val="REF - Capex in Models"/>
      <sheetName val="Paste in Cash Flow (2)"/>
      <sheetName val="Paste in Cash Flow"/>
      <sheetName val="REF - 2008 budget cash flow"/>
      <sheetName val="Hoja2"/>
      <sheetName val="Sheet3"/>
    </sheetNames>
    <sheetDataSet>
      <sheetData sheetId="0"/>
      <sheetData sheetId="1"/>
      <sheetData sheetId="2"/>
      <sheetData sheetId="3"/>
      <sheetData sheetId="4"/>
      <sheetData sheetId="5">
        <row r="2">
          <cell r="D2" t="str">
            <v>No AFE  - Cal2</v>
          </cell>
        </row>
        <row r="3">
          <cell r="D3" t="str">
            <v>No AFE</v>
          </cell>
        </row>
        <row r="4">
          <cell r="D4" t="str">
            <v>No AFE  - Cal3</v>
          </cell>
        </row>
        <row r="5">
          <cell r="D5" t="str">
            <v>NO AFE CMU</v>
          </cell>
        </row>
        <row r="6">
          <cell r="D6" t="str">
            <v>No AFE  - Cal1</v>
          </cell>
        </row>
        <row r="7">
          <cell r="D7" t="str">
            <v>No AFE  - Cal</v>
          </cell>
        </row>
        <row r="8">
          <cell r="D8" t="str">
            <v xml:space="preserve">No AFE </v>
          </cell>
        </row>
        <row r="9">
          <cell r="D9" t="str">
            <v>No AFE  - Jag</v>
          </cell>
        </row>
        <row r="10">
          <cell r="D10" t="str">
            <v>No AFE - Admin1</v>
          </cell>
        </row>
        <row r="11">
          <cell r="D11" t="str">
            <v>P1-186</v>
          </cell>
        </row>
        <row r="12">
          <cell r="D12" t="str">
            <v>P1-152</v>
          </cell>
        </row>
        <row r="13">
          <cell r="D13" t="str">
            <v>M2-211</v>
          </cell>
        </row>
        <row r="14">
          <cell r="D14" t="str">
            <v>M2-207</v>
          </cell>
        </row>
        <row r="15">
          <cell r="D15" t="str">
            <v>M2-133</v>
          </cell>
        </row>
        <row r="16">
          <cell r="D16" t="str">
            <v>F1-031</v>
          </cell>
        </row>
        <row r="17">
          <cell r="D17" t="str">
            <v>P1-173</v>
          </cell>
        </row>
        <row r="18">
          <cell r="D18" t="str">
            <v>P1-189</v>
          </cell>
        </row>
        <row r="19">
          <cell r="D19" t="str">
            <v>P1-188</v>
          </cell>
        </row>
        <row r="20">
          <cell r="D20" t="str">
            <v>P1-187</v>
          </cell>
        </row>
        <row r="21">
          <cell r="D21" t="str">
            <v>P1-128</v>
          </cell>
        </row>
        <row r="22">
          <cell r="D22" t="str">
            <v>P1-138</v>
          </cell>
        </row>
        <row r="23">
          <cell r="D23" t="str">
            <v>P1-127</v>
          </cell>
        </row>
        <row r="24">
          <cell r="D24" t="str">
            <v>P1-185</v>
          </cell>
        </row>
        <row r="25">
          <cell r="D25" t="str">
            <v>P1-172</v>
          </cell>
        </row>
        <row r="26">
          <cell r="D26" t="str">
            <v>P1-115</v>
          </cell>
        </row>
        <row r="27">
          <cell r="D27" t="str">
            <v>P1-133</v>
          </cell>
        </row>
        <row r="28">
          <cell r="D28" t="str">
            <v>P1-119</v>
          </cell>
        </row>
        <row r="29">
          <cell r="D29" t="str">
            <v>P1-132</v>
          </cell>
        </row>
        <row r="30">
          <cell r="D30" t="str">
            <v>P1-190</v>
          </cell>
        </row>
        <row r="31">
          <cell r="D31" t="str">
            <v>P1-169</v>
          </cell>
        </row>
        <row r="32">
          <cell r="D32" t="str">
            <v>P1-136</v>
          </cell>
        </row>
        <row r="33">
          <cell r="D33" t="str">
            <v>P1-135</v>
          </cell>
        </row>
        <row r="34">
          <cell r="D34" t="str">
            <v>P1-134</v>
          </cell>
        </row>
        <row r="35">
          <cell r="D35" t="str">
            <v>P1-098</v>
          </cell>
        </row>
        <row r="36">
          <cell r="D36" t="str">
            <v>P1-205</v>
          </cell>
        </row>
        <row r="37">
          <cell r="D37" t="str">
            <v>P1-197</v>
          </cell>
        </row>
        <row r="38">
          <cell r="D38" t="str">
            <v>P1-191</v>
          </cell>
        </row>
        <row r="39">
          <cell r="D39" t="str">
            <v>No AFE  - Port1</v>
          </cell>
        </row>
        <row r="40">
          <cell r="D40" t="str">
            <v>P1-206</v>
          </cell>
        </row>
        <row r="41">
          <cell r="D41" t="str">
            <v>P1-203</v>
          </cell>
        </row>
        <row r="42">
          <cell r="D42" t="str">
            <v>P1-200</v>
          </cell>
        </row>
        <row r="43">
          <cell r="D43" t="str">
            <v>P1-194</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007"/>
      <sheetName val="2.008"/>
      <sheetName val="2.009"/>
      <sheetName val="2.010"/>
      <sheetName val="2.011"/>
      <sheetName val="Produccion"/>
      <sheetName val="Gastos"/>
      <sheetName val="Dólar"/>
      <sheetName val="Activos"/>
      <sheetName val="Valoracion"/>
      <sheetName val="Módulo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Individual"/>
      <sheetName val="Datos de Entrada"/>
      <sheetName val="Mat"/>
      <sheetName val="MO"/>
      <sheetName val="Ac. Monof"/>
      <sheetName val="Ac Trifas"/>
      <sheetName val="Bandejas y Canaletas"/>
      <sheetName val="Cables"/>
      <sheetName val="Redes Exteriores"/>
      <sheetName val="Salidas PVC"/>
      <sheetName val="Salidas EMT"/>
      <sheetName val="Tuberías"/>
      <sheetName val="Tableros Y Cajas"/>
      <sheetName val="Voz y Datos"/>
    </sheetNames>
    <sheetDataSet>
      <sheetData sheetId="0"/>
      <sheetData sheetId="1"/>
      <sheetData sheetId="2"/>
      <sheetData sheetId="3">
        <row r="2">
          <cell r="A2" t="str">
            <v>.</v>
          </cell>
        </row>
        <row r="3">
          <cell r="A3" t="str">
            <v>Acom. monofásica 3 hilos</v>
          </cell>
        </row>
        <row r="4">
          <cell r="A4" t="str">
            <v>Acom. monofásica 9 hilos</v>
          </cell>
        </row>
        <row r="5">
          <cell r="A5" t="str">
            <v>Acom. primaria XLPE 1/0</v>
          </cell>
        </row>
        <row r="6">
          <cell r="A6" t="str">
            <v>Acom. trifásica 4 hilos</v>
          </cell>
        </row>
        <row r="7">
          <cell r="A7" t="str">
            <v>Acom. trifásica 8 hilos</v>
          </cell>
        </row>
        <row r="8">
          <cell r="A8" t="str">
            <v>Al ACSR 1/0</v>
          </cell>
        </row>
        <row r="9">
          <cell r="A9" t="str">
            <v>Al ACSR 2</v>
          </cell>
        </row>
        <row r="10">
          <cell r="A10" t="str">
            <v>Al ACSR 2/0</v>
          </cell>
        </row>
        <row r="11">
          <cell r="A11" t="str">
            <v>Al ACSR 3/0</v>
          </cell>
        </row>
        <row r="12">
          <cell r="A12" t="str">
            <v>Al ACSR 4</v>
          </cell>
        </row>
        <row r="13">
          <cell r="A13" t="str">
            <v>Al ACSR 4/0</v>
          </cell>
        </row>
        <row r="14">
          <cell r="A14" t="str">
            <v>Bandeja de 10 cm</v>
          </cell>
        </row>
        <row r="15">
          <cell r="A15" t="str">
            <v>Bandeja de 20 cm</v>
          </cell>
        </row>
        <row r="16">
          <cell r="A16" t="str">
            <v>Bandeja de 30 cm</v>
          </cell>
        </row>
        <row r="17">
          <cell r="A17" t="str">
            <v>Bandeja de 40 cm</v>
          </cell>
        </row>
        <row r="18">
          <cell r="A18" t="str">
            <v>Bandeja de 60 cm</v>
          </cell>
        </row>
        <row r="19">
          <cell r="A19" t="str">
            <v>C. No. 1/0</v>
          </cell>
        </row>
        <row r="20">
          <cell r="A20" t="str">
            <v>C. No. 10</v>
          </cell>
        </row>
        <row r="21">
          <cell r="A21" t="str">
            <v>C. No. 12</v>
          </cell>
        </row>
        <row r="22">
          <cell r="A22" t="str">
            <v>C. No. 14</v>
          </cell>
        </row>
        <row r="23">
          <cell r="A23" t="str">
            <v>C. No. 2</v>
          </cell>
        </row>
        <row r="24">
          <cell r="A24" t="str">
            <v>C. No. 2/0</v>
          </cell>
        </row>
        <row r="25">
          <cell r="A25" t="str">
            <v>C. No. 250 mcm</v>
          </cell>
        </row>
        <row r="26">
          <cell r="A26" t="str">
            <v>C. No. 3/0</v>
          </cell>
        </row>
        <row r="27">
          <cell r="A27" t="str">
            <v>C. No. 300 mcm</v>
          </cell>
        </row>
        <row r="28">
          <cell r="A28" t="str">
            <v>C. No. 350 mcm</v>
          </cell>
        </row>
        <row r="29">
          <cell r="A29" t="str">
            <v>C. No. 4</v>
          </cell>
        </row>
        <row r="30">
          <cell r="A30" t="str">
            <v>C. No. 4/0</v>
          </cell>
        </row>
        <row r="31">
          <cell r="A31" t="str">
            <v>C. No. 400 mcm</v>
          </cell>
        </row>
        <row r="32">
          <cell r="A32" t="str">
            <v>C. No. 500 mcm</v>
          </cell>
        </row>
        <row r="33">
          <cell r="A33" t="str">
            <v>C. No. 6</v>
          </cell>
        </row>
        <row r="34">
          <cell r="A34" t="str">
            <v>C. No. 8</v>
          </cell>
        </row>
        <row r="35">
          <cell r="A35" t="str">
            <v>Cable UTP</v>
          </cell>
        </row>
        <row r="36">
          <cell r="A36" t="str">
            <v>Caja empalme 15x15</v>
          </cell>
        </row>
        <row r="37">
          <cell r="A37" t="str">
            <v>Caja subterránea 50x50, 60x60</v>
          </cell>
        </row>
        <row r="38">
          <cell r="A38" t="str">
            <v>Canaleta metálica 10x5</v>
          </cell>
        </row>
        <row r="39">
          <cell r="A39" t="str">
            <v>Canaleta plástica 20mm a 40 mm</v>
          </cell>
        </row>
        <row r="40">
          <cell r="A40" t="str">
            <v>Canaleta plástica 60 mm</v>
          </cell>
        </row>
        <row r="41">
          <cell r="A41" t="str">
            <v>Conduleta ½</v>
          </cell>
        </row>
        <row r="42">
          <cell r="A42" t="str">
            <v>Conduleta ¾</v>
          </cell>
        </row>
        <row r="43">
          <cell r="A43" t="str">
            <v>Conduleta 1</v>
          </cell>
        </row>
        <row r="44">
          <cell r="A44" t="str">
            <v>Conduleta 1 ¼</v>
          </cell>
        </row>
        <row r="45">
          <cell r="A45" t="str">
            <v>Conduleta 1 ½</v>
          </cell>
        </row>
        <row r="46">
          <cell r="A46" t="str">
            <v>Conduleta 2</v>
          </cell>
        </row>
        <row r="47">
          <cell r="A47" t="str">
            <v>Descarga a tierra</v>
          </cell>
        </row>
        <row r="48">
          <cell r="A48" t="str">
            <v>Gabinete telefónico 80x60x15 cm  sin regletas</v>
          </cell>
        </row>
        <row r="49">
          <cell r="A49" t="str">
            <v>Insatalación de caja 4x4 galvaniz</v>
          </cell>
        </row>
        <row r="50">
          <cell r="A50" t="str">
            <v>Insatalación de Tablero</v>
          </cell>
        </row>
        <row r="51">
          <cell r="A51" t="str">
            <v>Insatalación de Toma energia</v>
          </cell>
        </row>
        <row r="52">
          <cell r="A52" t="str">
            <v>Insatalación de Toma voz y datos</v>
          </cell>
        </row>
        <row r="53">
          <cell r="A53" t="str">
            <v>Lámpara Flrsc. 2x32 cielo falso con macho y encauchetado</v>
          </cell>
        </row>
        <row r="54">
          <cell r="A54" t="str">
            <v>Montaje de aisladero monofásico</v>
          </cell>
        </row>
        <row r="55">
          <cell r="A55" t="str">
            <v>Montaje de aisladero trifásico</v>
          </cell>
        </row>
        <row r="56">
          <cell r="A56" t="str">
            <v>Montaje de bajante en 2" Pulgadas</v>
          </cell>
        </row>
        <row r="57">
          <cell r="A57" t="str">
            <v>Montaje de bajante en 3" Pulgadas</v>
          </cell>
        </row>
        <row r="58">
          <cell r="A58" t="str">
            <v>Montaje de bajante por poste</v>
          </cell>
        </row>
        <row r="59">
          <cell r="A59" t="str">
            <v>Montaje de bajante y caja intemperie</v>
          </cell>
        </row>
        <row r="60">
          <cell r="A60" t="str">
            <v>Montaje de brecha por pavimento</v>
          </cell>
        </row>
        <row r="61">
          <cell r="A61" t="str">
            <v>Montaje de brecha por zona verde</v>
          </cell>
        </row>
        <row r="62">
          <cell r="A62" t="str">
            <v>Montaje de caja 50x50</v>
          </cell>
        </row>
        <row r="63">
          <cell r="A63" t="str">
            <v>Montaje de caja 60x60</v>
          </cell>
        </row>
        <row r="64">
          <cell r="A64" t="str">
            <v>Montaje de caja 60x80</v>
          </cell>
        </row>
        <row r="65">
          <cell r="A65" t="str">
            <v>Montaje de caja RS3-002</v>
          </cell>
        </row>
        <row r="66">
          <cell r="A66" t="str">
            <v>Montaje de cono premoldeado</v>
          </cell>
        </row>
        <row r="67">
          <cell r="A67" t="str">
            <v>Montaje de defensa</v>
          </cell>
        </row>
        <row r="68">
          <cell r="A68" t="str">
            <v>Montaje de descaga secundaria</v>
          </cell>
        </row>
        <row r="69">
          <cell r="A69" t="str">
            <v>Montaje de descarga primaria</v>
          </cell>
        </row>
        <row r="70">
          <cell r="A70" t="str">
            <v>Montaje de estribo</v>
          </cell>
        </row>
        <row r="71">
          <cell r="A71" t="str">
            <v>Montaje de lámpara sodio 250W</v>
          </cell>
        </row>
        <row r="72">
          <cell r="A72" t="str">
            <v>Montaje de lámpara sodio 400W</v>
          </cell>
        </row>
        <row r="73">
          <cell r="A73" t="str">
            <v>Montaje de lámpara sodio 70W</v>
          </cell>
        </row>
        <row r="74">
          <cell r="A74" t="str">
            <v>Montaje de línea monofásica No. 2 ACSR</v>
          </cell>
        </row>
        <row r="75">
          <cell r="A75" t="str">
            <v>Montaje de línea secundaria No. 2-1/0</v>
          </cell>
        </row>
        <row r="76">
          <cell r="A76" t="str">
            <v>Montaje de línea trifásica 266.8 y 4/0</v>
          </cell>
        </row>
        <row r="77">
          <cell r="A77" t="str">
            <v>Montaje de línea trifásica No. 1/0 ACSR</v>
          </cell>
        </row>
        <row r="78">
          <cell r="A78" t="str">
            <v>Montaje de línea trifásica No. 2 ACSR</v>
          </cell>
        </row>
        <row r="79">
          <cell r="A79" t="str">
            <v>Montaje de poste concreto 12 mts pluma</v>
          </cell>
        </row>
        <row r="80">
          <cell r="A80" t="str">
            <v>Montaje de poste concreto 8 mts pluma</v>
          </cell>
        </row>
        <row r="81">
          <cell r="A81" t="str">
            <v>Montaje de poste de concreto 12 mts</v>
          </cell>
        </row>
        <row r="82">
          <cell r="A82" t="str">
            <v>Montaje de poste de concreto 14 mts</v>
          </cell>
        </row>
        <row r="83">
          <cell r="A83" t="str">
            <v>Montaje de poste de concreto 8 mts</v>
          </cell>
        </row>
        <row r="84">
          <cell r="A84" t="str">
            <v>Montaje de poste de madera de 10 mts</v>
          </cell>
        </row>
        <row r="85">
          <cell r="A85" t="str">
            <v>Montaje de poste de madera de 12 mts</v>
          </cell>
        </row>
        <row r="86">
          <cell r="A86" t="str">
            <v>Montaje de RA020 CONTADOR DOMICILIARIO</v>
          </cell>
        </row>
        <row r="87">
          <cell r="A87" t="str">
            <v>Montaje de retenida primaria</v>
          </cell>
        </row>
        <row r="88">
          <cell r="A88" t="str">
            <v xml:space="preserve">Montaje de retenida secundaria </v>
          </cell>
        </row>
        <row r="89">
          <cell r="A89" t="str">
            <v>Montaje de transformador monofásico</v>
          </cell>
        </row>
        <row r="90">
          <cell r="A90" t="str">
            <v>Montaje de transformador trifásico</v>
          </cell>
        </row>
        <row r="91">
          <cell r="A91" t="str">
            <v>Montaje de tratamiento con bentonita</v>
          </cell>
        </row>
        <row r="92">
          <cell r="A92" t="str">
            <v>Montaje de vestida monofásica al 1,50 y 2,40</v>
          </cell>
        </row>
        <row r="93">
          <cell r="A93" t="str">
            <v>Montaje de vestida monofásica al centro</v>
          </cell>
        </row>
        <row r="94">
          <cell r="A94" t="str">
            <v>Montaje de vestida secundaria</v>
          </cell>
        </row>
        <row r="95">
          <cell r="A95" t="str">
            <v>Montaje de vestida trifásica en 1,50 y 2,40</v>
          </cell>
        </row>
        <row r="96">
          <cell r="A96" t="str">
            <v>Ojo de Buey en cielo</v>
          </cell>
        </row>
        <row r="97">
          <cell r="A97" t="str">
            <v>Patch panel de 16 puertos</v>
          </cell>
        </row>
        <row r="98">
          <cell r="A98" t="str">
            <v>Patch panel de 24 puertos</v>
          </cell>
        </row>
        <row r="99">
          <cell r="A99" t="str">
            <v>Patch panel de 48 puertos</v>
          </cell>
        </row>
        <row r="100">
          <cell r="A100" t="str">
            <v>Pintada de poste - incluye pintura</v>
          </cell>
        </row>
        <row r="101">
          <cell r="A101" t="str">
            <v>Rack autosoportado</v>
          </cell>
        </row>
        <row r="102">
          <cell r="A102" t="str">
            <v>Regleta S66 50 pares</v>
          </cell>
        </row>
        <row r="103">
          <cell r="A103" t="str">
            <v>Retempla de línea monofásica</v>
          </cell>
        </row>
        <row r="104">
          <cell r="A104" t="str">
            <v>Retempla de línea secundaria</v>
          </cell>
        </row>
        <row r="105">
          <cell r="A105" t="str">
            <v>Retempla de línea trifásica No. 4/0-266 8</v>
          </cell>
        </row>
        <row r="106">
          <cell r="A106" t="str">
            <v>Retempla de línea trifásica No. 4-1/0</v>
          </cell>
        </row>
        <row r="107">
          <cell r="A107" t="str">
            <v>Retiro de aisladero monofásico</v>
          </cell>
        </row>
        <row r="108">
          <cell r="A108" t="str">
            <v>Retiro de aisladero trifásico</v>
          </cell>
        </row>
        <row r="109">
          <cell r="A109" t="str">
            <v>Retiro de lámpara de 70 y 125 W</v>
          </cell>
        </row>
        <row r="110">
          <cell r="A110" t="str">
            <v>Retiro de línea monofásica</v>
          </cell>
        </row>
        <row r="111">
          <cell r="A111" t="str">
            <v>Retiro de línea secundaira</v>
          </cell>
        </row>
        <row r="112">
          <cell r="A112" t="str">
            <v>Retiro de línea trifásica No. 4/0-266,8</v>
          </cell>
        </row>
        <row r="113">
          <cell r="A113" t="str">
            <v>Retiro de línea trifásica No. 4-2-1/0</v>
          </cell>
        </row>
        <row r="114">
          <cell r="A114" t="str">
            <v>Retiro de poste de concreto de 12 mts</v>
          </cell>
        </row>
        <row r="115">
          <cell r="A115" t="str">
            <v>Retiro de poste de concreto de 8 mts</v>
          </cell>
        </row>
        <row r="116">
          <cell r="A116" t="str">
            <v>Retiro de poste de madera de 10 mts</v>
          </cell>
        </row>
        <row r="117">
          <cell r="A117" t="str">
            <v>Retiro de poste de madera de 12 mts</v>
          </cell>
        </row>
        <row r="118">
          <cell r="A118" t="str">
            <v>Retiro de poste de madera de 8 mts</v>
          </cell>
        </row>
        <row r="119">
          <cell r="A119" t="str">
            <v>Salida breaker</v>
          </cell>
        </row>
        <row r="120">
          <cell r="A120" t="str">
            <v>Salida EMT</v>
          </cell>
        </row>
        <row r="121">
          <cell r="A121" t="str">
            <v>Salida Interruptor PVC</v>
          </cell>
        </row>
        <row r="122">
          <cell r="A122" t="str">
            <v>Salida Plafon en PVC</v>
          </cell>
        </row>
        <row r="123">
          <cell r="A123" t="str">
            <v>Salida Sonido en PVC sin alambrar y sin aparatear</v>
          </cell>
        </row>
        <row r="124">
          <cell r="A124" t="str">
            <v>Salida Tomacorriente ESTUFA 3X50</v>
          </cell>
        </row>
        <row r="125">
          <cell r="A125" t="str">
            <v>Salida Tomacorriente PVC</v>
          </cell>
        </row>
        <row r="126">
          <cell r="A126" t="str">
            <v>Salida Voz y Datos Toma doble (50 mts de cable)</v>
          </cell>
        </row>
        <row r="127">
          <cell r="A127" t="str">
            <v>Soldadura exotérmica</v>
          </cell>
        </row>
        <row r="128">
          <cell r="A128" t="str">
            <v>T. EMT ½</v>
          </cell>
        </row>
        <row r="129">
          <cell r="A129" t="str">
            <v>T. EMT ¾</v>
          </cell>
        </row>
        <row r="130">
          <cell r="A130" t="str">
            <v>T. EMT 1</v>
          </cell>
        </row>
        <row r="131">
          <cell r="A131" t="str">
            <v>T. EMT 1 ¼</v>
          </cell>
        </row>
        <row r="132">
          <cell r="A132" t="str">
            <v>T. EMT 1 ½</v>
          </cell>
        </row>
        <row r="133">
          <cell r="A133" t="str">
            <v>T. EMT 2</v>
          </cell>
        </row>
        <row r="134">
          <cell r="A134" t="str">
            <v>T. EMT 3</v>
          </cell>
        </row>
        <row r="135">
          <cell r="A135" t="str">
            <v>T. EMT 4</v>
          </cell>
        </row>
        <row r="136">
          <cell r="A136" t="str">
            <v>T. PVC ½</v>
          </cell>
        </row>
        <row r="137">
          <cell r="A137" t="str">
            <v>T. PVC ¾</v>
          </cell>
        </row>
        <row r="138">
          <cell r="A138" t="str">
            <v>T. PVC 1</v>
          </cell>
        </row>
        <row r="139">
          <cell r="A139" t="str">
            <v>T. PVC 1 ¼</v>
          </cell>
        </row>
        <row r="140">
          <cell r="A140" t="str">
            <v>T. PVC 1 ½</v>
          </cell>
        </row>
        <row r="141">
          <cell r="A141" t="str">
            <v>T. PVC 2</v>
          </cell>
        </row>
        <row r="142">
          <cell r="A142" t="str">
            <v>T. PVC 3</v>
          </cell>
        </row>
        <row r="143">
          <cell r="A143" t="str">
            <v>T. PVC 4</v>
          </cell>
        </row>
        <row r="144">
          <cell r="A144" t="str">
            <v>T. TMG ½</v>
          </cell>
        </row>
        <row r="145">
          <cell r="A145" t="str">
            <v>T. TMG ¾</v>
          </cell>
        </row>
        <row r="146">
          <cell r="A146" t="str">
            <v>T. TMG 1</v>
          </cell>
        </row>
        <row r="147">
          <cell r="A147" t="str">
            <v>T. TMG 1 ¼</v>
          </cell>
        </row>
        <row r="148">
          <cell r="A148" t="str">
            <v>T. TMG 1 ½</v>
          </cell>
        </row>
        <row r="149">
          <cell r="A149" t="str">
            <v>T. TMG 2</v>
          </cell>
        </row>
        <row r="150">
          <cell r="A150" t="str">
            <v>T. TMG 3</v>
          </cell>
        </row>
        <row r="151">
          <cell r="A151" t="str">
            <v>T. TMG 4</v>
          </cell>
        </row>
        <row r="152">
          <cell r="A152" t="str">
            <v>Trasl. de aisladero monofásico</v>
          </cell>
        </row>
        <row r="153">
          <cell r="A153" t="str">
            <v>Trasl. de aisladero trifásico</v>
          </cell>
        </row>
        <row r="154">
          <cell r="A154" t="str">
            <v>Trasl. de lámpara de 250-400W</v>
          </cell>
        </row>
        <row r="155">
          <cell r="A155" t="str">
            <v>Trasl. de lámpara de 70-125W</v>
          </cell>
        </row>
        <row r="156">
          <cell r="A156" t="str">
            <v>Trasl. de línea monofásica No. 4-2-1/0</v>
          </cell>
        </row>
        <row r="157">
          <cell r="A157" t="str">
            <v>Trasl. de línea secundaria</v>
          </cell>
        </row>
        <row r="158">
          <cell r="A158" t="str">
            <v>Trasl. de línea trifásica No. 4/0 266,8</v>
          </cell>
        </row>
        <row r="159">
          <cell r="A159" t="str">
            <v>Trasl. de línea trifásica No. 4-2-1/0 ACSR</v>
          </cell>
        </row>
        <row r="160">
          <cell r="A160" t="str">
            <v>Trasl. de poste de concreto de 12 mts</v>
          </cell>
        </row>
        <row r="161">
          <cell r="A161" t="str">
            <v>Trasl. de poste de concreto de 8 mts</v>
          </cell>
        </row>
        <row r="162">
          <cell r="A162" t="str">
            <v>Trasl. de poste de madera de 10 mts</v>
          </cell>
        </row>
        <row r="163">
          <cell r="A163" t="str">
            <v>Trasl. de poste de madera de 12 mts</v>
          </cell>
        </row>
        <row r="164">
          <cell r="A164" t="str">
            <v>Trasl. de poste de madera de 8 mts</v>
          </cell>
        </row>
        <row r="165">
          <cell r="A165" t="str">
            <v>Trasl. de transformador monofásico</v>
          </cell>
        </row>
        <row r="166">
          <cell r="A166" t="str">
            <v>Trasl. de transformador trifásico</v>
          </cell>
        </row>
        <row r="167">
          <cell r="A167" t="str">
            <v>Trenza Sec. 1F # 1/0</v>
          </cell>
        </row>
        <row r="168">
          <cell r="A168" t="str">
            <v>Trenza Sec. 1F # 2</v>
          </cell>
        </row>
        <row r="169">
          <cell r="A169" t="str">
            <v>Trenza Sec. 1F # 2/0</v>
          </cell>
        </row>
        <row r="170">
          <cell r="A170" t="str">
            <v>Trenza Sec. 1F # 3//</v>
          </cell>
        </row>
        <row r="171">
          <cell r="A171" t="str">
            <v>Trenza Sec. 1F # 4</v>
          </cell>
        </row>
        <row r="172">
          <cell r="A172" t="str">
            <v>Trenza Sec. 1F # 4/0</v>
          </cell>
        </row>
        <row r="173">
          <cell r="A173" t="str">
            <v>Trenza Sec. 1F # 6</v>
          </cell>
        </row>
        <row r="174">
          <cell r="A174" t="str">
            <v>Trenza Sec. 3F # 1/0</v>
          </cell>
        </row>
        <row r="175">
          <cell r="A175" t="str">
            <v>Trenza Sec. 3F # 2</v>
          </cell>
        </row>
        <row r="176">
          <cell r="A176" t="str">
            <v>Trenza Sec. 3F # 2/0</v>
          </cell>
        </row>
        <row r="177">
          <cell r="A177" t="str">
            <v>Trenza Sec. 3F # 3//</v>
          </cell>
        </row>
        <row r="178">
          <cell r="A178" t="str">
            <v>Trenza Sec. 3F # 4</v>
          </cell>
        </row>
        <row r="179">
          <cell r="A179" t="str">
            <v>Trenza Sec. 3F # 4/0</v>
          </cell>
        </row>
        <row r="180">
          <cell r="A180" t="str">
            <v>Trenza Sec. 3F # 6</v>
          </cell>
        </row>
        <row r="181">
          <cell r="A181" t="str">
            <v>Viento convencional</v>
          </cell>
        </row>
        <row r="182">
          <cell r="A182" t="str">
            <v>Viento Farol</v>
          </cell>
        </row>
      </sheetData>
      <sheetData sheetId="4"/>
      <sheetData sheetId="5"/>
      <sheetData sheetId="6"/>
      <sheetData sheetId="7"/>
      <sheetData sheetId="8"/>
      <sheetData sheetId="9"/>
      <sheetData sheetId="10"/>
      <sheetData sheetId="11"/>
      <sheetData sheetId="12"/>
      <sheetData sheetId="13"/>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LCULO"/>
      <sheetName val="PRESENTACION"/>
      <sheetName val="Tablas"/>
      <sheetName val="Sheet4"/>
      <sheetName val="Sheet5"/>
      <sheetName val="Sheet6"/>
      <sheetName val="Sheet7"/>
      <sheetName val="Sheet8"/>
      <sheetName val="Sheet9"/>
      <sheetName val="Sheet10"/>
      <sheetName val="Sheet11"/>
      <sheetName val="Sheet12"/>
      <sheetName val="Sheet13"/>
      <sheetName val="Sheet14"/>
      <sheetName val="Sheet15"/>
      <sheetName val="Sheet16"/>
    </sheetNames>
    <sheetDataSet>
      <sheetData sheetId="0">
        <row r="18">
          <cell r="B18">
            <v>34.42</v>
          </cell>
          <cell r="E18">
            <v>5.29</v>
          </cell>
          <cell r="H18">
            <v>0.1</v>
          </cell>
        </row>
        <row r="19">
          <cell r="B19">
            <v>0.1</v>
          </cell>
          <cell r="E19">
            <v>0.1</v>
          </cell>
          <cell r="H19">
            <v>0.1</v>
          </cell>
        </row>
        <row r="20">
          <cell r="B20">
            <v>0.1</v>
          </cell>
          <cell r="E20">
            <v>0.1</v>
          </cell>
          <cell r="H20">
            <v>0.1</v>
          </cell>
        </row>
        <row r="23">
          <cell r="B23">
            <v>311665.6445616039</v>
          </cell>
          <cell r="E23">
            <v>195059.84748276617</v>
          </cell>
          <cell r="H23">
            <v>141.42135623730954</v>
          </cell>
        </row>
        <row r="61">
          <cell r="E61">
            <v>200</v>
          </cell>
        </row>
        <row r="66">
          <cell r="E66">
            <v>470</v>
          </cell>
        </row>
        <row r="75">
          <cell r="E75">
            <v>35</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NIT081"/>
      <sheetName val="cliente5300"/>
      <sheetName val="cliente4300 "/>
    </sheetNames>
    <sheetDataSet>
      <sheetData sheetId="0" refreshError="1"/>
      <sheetData sheetId="1" refreshError="1"/>
      <sheetData sheetId="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007 Database"/>
      <sheetName val="Report - Cash Flow"/>
      <sheetName val="Report - CCS not used"/>
      <sheetName val="Monthly Spent to date"/>
      <sheetName val="Report - Glencore"/>
      <sheetName val="Report CCS"/>
      <sheetName val="Report - AFE status"/>
      <sheetName val="Report - Capital investment"/>
      <sheetName val="Report - 1Q Forecast"/>
      <sheetName val="Paste in Cash Flow"/>
      <sheetName val="Paste in Cash Flow (2)"/>
      <sheetName val="REF - 2004 thru 2006 Database"/>
      <sheetName val="REF - CASH FLOW FEB 19 07"/>
      <sheetName val="REF - Capex in Models"/>
      <sheetName val="REF - Access Fee"/>
      <sheetName val="REF - Listas"/>
      <sheetName val="REF - Notas"/>
      <sheetName val="Report - Forecast"/>
      <sheetName val="Reporte por proyecto"/>
      <sheetName val="Reporte por responsible"/>
      <sheetName val="Nota"/>
      <sheetName val="Reporte"/>
      <sheetName val="JAG Total Cap"/>
      <sheetName val="JAG Other Cap"/>
      <sheetName val="CAL Total Cap"/>
      <sheetName val="CAL Other Cap"/>
      <sheetName val="Grafica Cash Flow"/>
      <sheetName val="Capital table"/>
      <sheetName val="Calenturitas - CAPITAL"/>
      <sheetName val="La Jagua - CAPITAL"/>
      <sheetName val="Statistics"/>
      <sheetName val="Capex projection (2)"/>
      <sheetName val="Sheet1"/>
      <sheetName val="La Jagua - CAPITAL 2008"/>
      <sheetName val="Prodeco - CAPITAL 2008"/>
      <sheetName val="Calenturitas - CAPITAL 2007"/>
      <sheetName val="La Jagua - CAPITAL  2007"/>
    </sheetNames>
    <sheetDataSet>
      <sheetData sheetId="0" refreshError="1">
        <row r="2">
          <cell r="E2" t="str">
            <v>A1-001</v>
          </cell>
        </row>
        <row r="3">
          <cell r="E3" t="str">
            <v>A1-002</v>
          </cell>
        </row>
        <row r="4">
          <cell r="E4" t="str">
            <v>A1-004</v>
          </cell>
        </row>
        <row r="5">
          <cell r="E5" t="str">
            <v>A1-005</v>
          </cell>
        </row>
        <row r="6">
          <cell r="E6" t="str">
            <v>M2-045</v>
          </cell>
        </row>
        <row r="7">
          <cell r="E7" t="str">
            <v>M2-047</v>
          </cell>
        </row>
        <row r="8">
          <cell r="E8" t="str">
            <v>M2-048</v>
          </cell>
        </row>
        <row r="9">
          <cell r="E9" t="str">
            <v>M2-027</v>
          </cell>
        </row>
        <row r="10">
          <cell r="E10" t="str">
            <v>M2-049</v>
          </cell>
        </row>
        <row r="11">
          <cell r="E11" t="str">
            <v>M2-056</v>
          </cell>
        </row>
        <row r="12">
          <cell r="E12" t="str">
            <v>M2-057</v>
          </cell>
        </row>
        <row r="13">
          <cell r="E13" t="str">
            <v>M2-061</v>
          </cell>
        </row>
        <row r="14">
          <cell r="E14" t="str">
            <v>M2-063</v>
          </cell>
        </row>
        <row r="15">
          <cell r="E15" t="str">
            <v>M2-064</v>
          </cell>
        </row>
        <row r="16">
          <cell r="E16" t="str">
            <v>M2-065</v>
          </cell>
        </row>
        <row r="17">
          <cell r="E17" t="str">
            <v>M2-066</v>
          </cell>
        </row>
        <row r="18">
          <cell r="E18" t="str">
            <v>M2-067</v>
          </cell>
        </row>
        <row r="19">
          <cell r="E19" t="str">
            <v>M2-069</v>
          </cell>
        </row>
        <row r="20">
          <cell r="E20" t="str">
            <v>M2-071</v>
          </cell>
        </row>
        <row r="21">
          <cell r="E21" t="str">
            <v>M2-073</v>
          </cell>
        </row>
        <row r="22">
          <cell r="E22" t="str">
            <v>M2-075</v>
          </cell>
        </row>
        <row r="23">
          <cell r="E23" t="str">
            <v>M2-078</v>
          </cell>
        </row>
        <row r="24">
          <cell r="E24" t="str">
            <v>M2-079</v>
          </cell>
        </row>
        <row r="25">
          <cell r="E25" t="str">
            <v>M2-080</v>
          </cell>
        </row>
        <row r="26">
          <cell r="E26" t="str">
            <v>M2-081</v>
          </cell>
        </row>
        <row r="27">
          <cell r="E27" t="str">
            <v>M2-082</v>
          </cell>
        </row>
        <row r="28">
          <cell r="E28" t="str">
            <v>M2-083</v>
          </cell>
        </row>
        <row r="29">
          <cell r="E29" t="str">
            <v>M2-086</v>
          </cell>
        </row>
        <row r="30">
          <cell r="E30" t="str">
            <v>M2-088</v>
          </cell>
        </row>
        <row r="31">
          <cell r="E31" t="str">
            <v>M2-090</v>
          </cell>
        </row>
        <row r="32">
          <cell r="E32" t="str">
            <v>M2-091</v>
          </cell>
        </row>
        <row r="33">
          <cell r="E33" t="str">
            <v>M2-050</v>
          </cell>
        </row>
        <row r="34">
          <cell r="E34" t="str">
            <v>M2-092</v>
          </cell>
        </row>
        <row r="35">
          <cell r="E35" t="str">
            <v>M2-096</v>
          </cell>
        </row>
        <row r="36">
          <cell r="E36" t="str">
            <v>M2-097</v>
          </cell>
        </row>
        <row r="37">
          <cell r="E37" t="str">
            <v>M2-098</v>
          </cell>
        </row>
        <row r="38">
          <cell r="E38" t="str">
            <v>M2-100</v>
          </cell>
        </row>
        <row r="39">
          <cell r="E39" t="str">
            <v>M2-102</v>
          </cell>
        </row>
        <row r="40">
          <cell r="E40" t="str">
            <v>M2-103</v>
          </cell>
        </row>
        <row r="41">
          <cell r="E41" t="str">
            <v>M2-104</v>
          </cell>
        </row>
        <row r="42">
          <cell r="E42" t="str">
            <v>M2-107</v>
          </cell>
        </row>
        <row r="43">
          <cell r="E43" t="str">
            <v>M2-108</v>
          </cell>
        </row>
        <row r="44">
          <cell r="E44" t="str">
            <v>M2-109</v>
          </cell>
        </row>
        <row r="45">
          <cell r="E45" t="str">
            <v>P1-137</v>
          </cell>
        </row>
        <row r="46">
          <cell r="E46" t="str">
            <v>P1-152</v>
          </cell>
        </row>
        <row r="47">
          <cell r="E47" t="str">
            <v>P1-149</v>
          </cell>
        </row>
        <row r="48">
          <cell r="E48" t="str">
            <v>P1-154</v>
          </cell>
        </row>
        <row r="49">
          <cell r="E49" t="str">
            <v>P1-142</v>
          </cell>
        </row>
        <row r="50">
          <cell r="E50" t="str">
            <v>P1-143</v>
          </cell>
        </row>
        <row r="51">
          <cell r="E51" t="str">
            <v>M1-083</v>
          </cell>
        </row>
        <row r="52">
          <cell r="E52" t="str">
            <v>M1-073</v>
          </cell>
        </row>
        <row r="53">
          <cell r="E53" t="str">
            <v>P1-117</v>
          </cell>
        </row>
        <row r="54">
          <cell r="E54" t="str">
            <v>P1-139</v>
          </cell>
        </row>
        <row r="55">
          <cell r="E55" t="str">
            <v>P1-150</v>
          </cell>
        </row>
        <row r="56">
          <cell r="E56" t="str">
            <v>P1-147</v>
          </cell>
        </row>
        <row r="57">
          <cell r="E57" t="str">
            <v>M1-084</v>
          </cell>
        </row>
        <row r="58">
          <cell r="E58" t="str">
            <v>P1-148</v>
          </cell>
        </row>
        <row r="59">
          <cell r="E59" t="str">
            <v>P1-141</v>
          </cell>
        </row>
        <row r="60">
          <cell r="E60" t="str">
            <v>M1-064</v>
          </cell>
        </row>
        <row r="61">
          <cell r="E61" t="str">
            <v>M1-082</v>
          </cell>
        </row>
        <row r="62">
          <cell r="E62" t="str">
            <v>RAI06-001</v>
          </cell>
        </row>
        <row r="63">
          <cell r="E63" t="str">
            <v>RAI06-002</v>
          </cell>
        </row>
        <row r="64">
          <cell r="E64" t="str">
            <v>F1-018</v>
          </cell>
        </row>
        <row r="65">
          <cell r="E65" t="str">
            <v>RAI06-003</v>
          </cell>
        </row>
        <row r="66">
          <cell r="E66" t="str">
            <v>RAI06-004</v>
          </cell>
        </row>
        <row r="67">
          <cell r="E67" t="str">
            <v>RAI06-005</v>
          </cell>
        </row>
        <row r="68">
          <cell r="E68" t="str">
            <v>F1-006</v>
          </cell>
        </row>
        <row r="69">
          <cell r="E69" t="str">
            <v>F1-007</v>
          </cell>
        </row>
        <row r="70">
          <cell r="E70" t="str">
            <v>M3-011</v>
          </cell>
        </row>
        <row r="71">
          <cell r="E71" t="str">
            <v>M3-024</v>
          </cell>
        </row>
        <row r="72">
          <cell r="E72" t="str">
            <v>M3-001</v>
          </cell>
        </row>
        <row r="73">
          <cell r="E73" t="str">
            <v>M3-023</v>
          </cell>
        </row>
        <row r="74">
          <cell r="E74" t="str">
            <v>M3-012</v>
          </cell>
        </row>
        <row r="75">
          <cell r="E75" t="str">
            <v>M3-022</v>
          </cell>
        </row>
        <row r="76">
          <cell r="E76" t="str">
            <v>M3-015</v>
          </cell>
        </row>
        <row r="77">
          <cell r="E77" t="str">
            <v>M3-016</v>
          </cell>
        </row>
        <row r="78">
          <cell r="E78" t="str">
            <v>M2-110</v>
          </cell>
        </row>
        <row r="79">
          <cell r="E79" t="str">
            <v>M1-075</v>
          </cell>
        </row>
        <row r="80">
          <cell r="E80" t="str">
            <v>M1-063</v>
          </cell>
        </row>
        <row r="81">
          <cell r="E81" t="str">
            <v>M2-111</v>
          </cell>
        </row>
        <row r="82">
          <cell r="E82" t="str">
            <v>M1-091</v>
          </cell>
        </row>
        <row r="83">
          <cell r="E83" t="str">
            <v>M2-112</v>
          </cell>
        </row>
        <row r="84">
          <cell r="E84" t="str">
            <v>M1-071</v>
          </cell>
        </row>
        <row r="85">
          <cell r="E85" t="str">
            <v>M1-042</v>
          </cell>
        </row>
        <row r="86">
          <cell r="E86" t="str">
            <v>P1-151</v>
          </cell>
        </row>
        <row r="87">
          <cell r="E87" t="str">
            <v>P1-115</v>
          </cell>
        </row>
        <row r="88">
          <cell r="E88" t="str">
            <v>P1-153</v>
          </cell>
        </row>
        <row r="89">
          <cell r="E89" t="str">
            <v>M1-080</v>
          </cell>
        </row>
        <row r="90">
          <cell r="E90" t="str">
            <v>P1-131</v>
          </cell>
        </row>
        <row r="91">
          <cell r="E91" t="str">
            <v>P1-140</v>
          </cell>
        </row>
        <row r="92">
          <cell r="E92" t="str">
            <v>P1-134</v>
          </cell>
        </row>
        <row r="93">
          <cell r="E93" t="str">
            <v>P1-133</v>
          </cell>
        </row>
        <row r="94">
          <cell r="E94" t="str">
            <v>P1-132</v>
          </cell>
        </row>
        <row r="95">
          <cell r="E95" t="str">
            <v>P1-098</v>
          </cell>
        </row>
        <row r="96">
          <cell r="E96" t="str">
            <v>M1-087</v>
          </cell>
        </row>
        <row r="97">
          <cell r="E97" t="str">
            <v>P1-128</v>
          </cell>
        </row>
        <row r="98">
          <cell r="E98" t="str">
            <v>P1-119</v>
          </cell>
        </row>
        <row r="99">
          <cell r="E99" t="str">
            <v>M1-092</v>
          </cell>
        </row>
        <row r="100">
          <cell r="E100" t="str">
            <v>M1-079</v>
          </cell>
        </row>
        <row r="101">
          <cell r="E101" t="str">
            <v>M1-078</v>
          </cell>
        </row>
        <row r="102">
          <cell r="E102" t="str">
            <v>P1-126</v>
          </cell>
        </row>
        <row r="103">
          <cell r="E103" t="str">
            <v>P1-138</v>
          </cell>
        </row>
        <row r="104">
          <cell r="E104" t="str">
            <v>M1-072</v>
          </cell>
        </row>
        <row r="105">
          <cell r="E105" t="str">
            <v>M1-076</v>
          </cell>
        </row>
        <row r="106">
          <cell r="E106" t="str">
            <v>M1-081</v>
          </cell>
        </row>
        <row r="107">
          <cell r="E107" t="str">
            <v>P1-136</v>
          </cell>
        </row>
        <row r="108">
          <cell r="E108" t="str">
            <v>P1-135</v>
          </cell>
        </row>
        <row r="109">
          <cell r="E109" t="str">
            <v>M1-077</v>
          </cell>
        </row>
        <row r="110">
          <cell r="E110" t="str">
            <v>P1-146</v>
          </cell>
        </row>
        <row r="111">
          <cell r="E111" t="str">
            <v>M1-088</v>
          </cell>
        </row>
        <row r="112">
          <cell r="E112" t="str">
            <v>P1-127</v>
          </cell>
        </row>
        <row r="113">
          <cell r="E113" t="str">
            <v>M1-049</v>
          </cell>
        </row>
        <row r="114">
          <cell r="E114" t="str">
            <v>P1-155</v>
          </cell>
        </row>
        <row r="115">
          <cell r="E115" t="str">
            <v>M1-085</v>
          </cell>
        </row>
        <row r="116">
          <cell r="E116" t="str">
            <v>M1-074</v>
          </cell>
        </row>
        <row r="117">
          <cell r="E117" t="str">
            <v>M2-113</v>
          </cell>
        </row>
        <row r="118">
          <cell r="E118" t="str">
            <v>M2-115</v>
          </cell>
        </row>
        <row r="119">
          <cell r="E119" t="str">
            <v>M1-093</v>
          </cell>
        </row>
        <row r="120">
          <cell r="E120" t="str">
            <v>M2-117</v>
          </cell>
        </row>
        <row r="121">
          <cell r="E121" t="str">
            <v>M1-095</v>
          </cell>
        </row>
        <row r="122">
          <cell r="E122" t="str">
            <v>P1-125</v>
          </cell>
        </row>
        <row r="123">
          <cell r="E123" t="str">
            <v>M1-055</v>
          </cell>
        </row>
        <row r="124">
          <cell r="E124" t="str">
            <v>JAG06-023</v>
          </cell>
        </row>
        <row r="125">
          <cell r="E125" t="str">
            <v>M3-003</v>
          </cell>
        </row>
        <row r="126">
          <cell r="E126" t="str">
            <v>M3-005</v>
          </cell>
        </row>
        <row r="127">
          <cell r="E127" t="str">
            <v>M3-006</v>
          </cell>
        </row>
        <row r="128">
          <cell r="E128" t="str">
            <v>M1-065</v>
          </cell>
        </row>
        <row r="129">
          <cell r="E129" t="str">
            <v>M1-094</v>
          </cell>
        </row>
        <row r="130">
          <cell r="E130" t="str">
            <v>M1-068</v>
          </cell>
        </row>
        <row r="131">
          <cell r="E131" t="str">
            <v>M1-050</v>
          </cell>
        </row>
        <row r="132">
          <cell r="E132" t="str">
            <v>M1-051</v>
          </cell>
        </row>
        <row r="133">
          <cell r="E133" t="str">
            <v>P1-158</v>
          </cell>
        </row>
        <row r="134">
          <cell r="E134" t="str">
            <v>M1-067</v>
          </cell>
        </row>
        <row r="135">
          <cell r="E135" t="str">
            <v>RAI06-003a</v>
          </cell>
        </row>
        <row r="136">
          <cell r="E136" t="str">
            <v>F1-005a</v>
          </cell>
        </row>
        <row r="137">
          <cell r="E137" t="str">
            <v>F1-007a</v>
          </cell>
        </row>
        <row r="138">
          <cell r="E138" t="str">
            <v>RAI06-003b</v>
          </cell>
        </row>
        <row r="139">
          <cell r="E139" t="str">
            <v>F1-005b</v>
          </cell>
        </row>
        <row r="140">
          <cell r="E140" t="str">
            <v>M1-074a</v>
          </cell>
        </row>
        <row r="141">
          <cell r="E141" t="str">
            <v>M1-086</v>
          </cell>
        </row>
        <row r="142">
          <cell r="E142" t="str">
            <v>M2-119</v>
          </cell>
        </row>
        <row r="143">
          <cell r="E143" t="str">
            <v>M2-120</v>
          </cell>
        </row>
        <row r="144">
          <cell r="E144" t="str">
            <v>M2-035</v>
          </cell>
        </row>
        <row r="145">
          <cell r="E145" t="str">
            <v>M2-043</v>
          </cell>
        </row>
        <row r="146">
          <cell r="E146" t="str">
            <v>M2-030</v>
          </cell>
        </row>
        <row r="147">
          <cell r="E147" t="str">
            <v>M2-039</v>
          </cell>
        </row>
        <row r="148">
          <cell r="E148" t="str">
            <v>M2-037</v>
          </cell>
        </row>
        <row r="149">
          <cell r="E149" t="str">
            <v>M2-042</v>
          </cell>
        </row>
        <row r="150">
          <cell r="E150" t="str">
            <v>M2-034</v>
          </cell>
        </row>
        <row r="151">
          <cell r="E151" t="str">
            <v>PSM05-076</v>
          </cell>
        </row>
        <row r="152">
          <cell r="E152" t="str">
            <v>A1-003</v>
          </cell>
        </row>
        <row r="153">
          <cell r="E153" t="str">
            <v>M3-013</v>
          </cell>
        </row>
        <row r="154">
          <cell r="E154" t="str">
            <v>M2-052</v>
          </cell>
        </row>
        <row r="155">
          <cell r="E155" t="str">
            <v>F1-008</v>
          </cell>
        </row>
        <row r="156">
          <cell r="E156" t="str">
            <v>M2-121</v>
          </cell>
        </row>
        <row r="157">
          <cell r="E157" t="str">
            <v>PSM06-118</v>
          </cell>
        </row>
        <row r="158">
          <cell r="E158" t="str">
            <v>M2-007</v>
          </cell>
        </row>
        <row r="159">
          <cell r="E159" t="str">
            <v>M3-004</v>
          </cell>
        </row>
        <row r="160">
          <cell r="E160" t="str">
            <v>N/A - BAQ</v>
          </cell>
        </row>
        <row r="161">
          <cell r="E161" t="str">
            <v>F1-009</v>
          </cell>
        </row>
        <row r="162">
          <cell r="E162" t="str">
            <v>F1-010</v>
          </cell>
        </row>
        <row r="163">
          <cell r="E163" t="str">
            <v>M1-096</v>
          </cell>
        </row>
        <row r="164">
          <cell r="E164" t="str">
            <v>M1-097</v>
          </cell>
        </row>
        <row r="165">
          <cell r="E165" t="str">
            <v>M1-098</v>
          </cell>
        </row>
        <row r="166">
          <cell r="E166" t="str">
            <v>M1-099</v>
          </cell>
        </row>
        <row r="167">
          <cell r="E167" t="str">
            <v>P1-156</v>
          </cell>
        </row>
        <row r="168">
          <cell r="E168" t="str">
            <v>M1-100</v>
          </cell>
        </row>
        <row r="169">
          <cell r="E169" t="str">
            <v>M1-089</v>
          </cell>
        </row>
        <row r="170">
          <cell r="E170" t="str">
            <v>F1-011</v>
          </cell>
        </row>
        <row r="171">
          <cell r="E171" t="str">
            <v>M1-101</v>
          </cell>
        </row>
        <row r="172">
          <cell r="E172" t="str">
            <v>M3-010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refreshError="1"/>
      <sheetData sheetId="27"/>
      <sheetData sheetId="28"/>
      <sheetData sheetId="29"/>
      <sheetData sheetId="30"/>
      <sheetData sheetId="31" refreshError="1"/>
      <sheetData sheetId="32"/>
      <sheetData sheetId="33" refreshError="1"/>
      <sheetData sheetId="34" refreshError="1"/>
      <sheetData sheetId="35" refreshError="1"/>
      <sheetData sheetId="3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U"/>
    </sheetNames>
    <sheetDataSet>
      <sheetData sheetId="0"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CCIDENTES DE 1995 - 1996"/>
      <sheetName val="Datos"/>
      <sheetName val="aCCIDENTES%20DE%201995%20-%2019"/>
      <sheetName val="aCCIDENTES DE 1995 - 1996.xls"/>
      <sheetName val="CONT_ADI"/>
      <sheetName val="items"/>
      <sheetName val="ACTA DE MODIFICACION  (2)"/>
      <sheetName val="INDICMICROEMP"/>
      <sheetName val="#¡REF"/>
      <sheetName val="\a  aaInformación GRUPO 4\A MIn"/>
      <sheetName val="MATERIALES"/>
      <sheetName val="SUB APU"/>
      <sheetName val="Informe"/>
      <sheetName val="Seguim-16"/>
      <sheetName val="Informacion"/>
      <sheetName val="INV"/>
      <sheetName val="AASHTO"/>
      <sheetName val="Datos Básicos"/>
      <sheetName val="SALARIOS"/>
      <sheetName val="PESOS"/>
      <sheetName val="Base Muestras"/>
      <sheetName val="Formulario N° 4"/>
      <sheetName val="EQUIPO"/>
      <sheetName val="aCCIDENTES_DE_1995_-_1996"/>
      <sheetName val="aCCIDENTES_DE_1995_-_1996_xls"/>
      <sheetName val="\a__aaInformación_GRUPO_4\A_MIn"/>
      <sheetName val="ACTA_DE_MODIFICACION__(2)"/>
      <sheetName val="aCCIDENTES_DE_1995_-_19961"/>
      <sheetName val="aCCIDENTES_DE_1995_-_1996_xls1"/>
      <sheetName val="\a__aaInformación_GRUPO_4\A_MI1"/>
      <sheetName val="ACTA_DE_MODIFICACION__(2)1"/>
      <sheetName val="SUB_APU"/>
      <sheetName val="Datos_Básicos"/>
      <sheetName val="aCCIDENTES_DE_1995_-_19962"/>
      <sheetName val="aCCIDENTES_DE_1995_-_1996_xls2"/>
      <sheetName val="\a__aaInformación_GRUPO_4\A_MI2"/>
      <sheetName val="ACTA_DE_MODIFICACION__(2)2"/>
      <sheetName val="SUB_APU1"/>
      <sheetName val="Datos_Básicos1"/>
      <sheetName val="otros"/>
      <sheetName val="PRESUPUESTO"/>
      <sheetName val="\\Escritorio\amv 2011\a  aaInfo"/>
      <sheetName val="\Users\avargase\AppData\Local\M"/>
      <sheetName val="\AMV _ no borrar\PRESUPUESTOS\a"/>
      <sheetName val="\I\AMV _ no borrar\PRESUPUESTOS"/>
      <sheetName val="\G\I\AMV _ no borrar\PRESUPUEST"/>
      <sheetName val="\A\a  aaInformación GRUPO 4\A M"/>
      <sheetName val="\G\A\a  aaInformación GRUPO 4\A"/>
      <sheetName val="\Users\HP\AppData\Local\Microso"/>
      <sheetName val="\\Giovanni\administracion vial\"/>
      <sheetName val="\MONTO AGOTABLE 2010\a  aaInfor"/>
      <sheetName val="[aCCIDENTES DE 1995 - 1996.xls]"/>
      <sheetName val="Insumos"/>
      <sheetName val="Analisis Mano de Obra"/>
      <sheetName val="SEÑALIZACION CINTA"/>
      <sheetName val="TUBERIA DESAGUE DE 2&quot;"/>
      <sheetName val="TUBERIA  DE SUCCIÓN DE 2"/>
      <sheetName val="TUBERIA DE PRESIÓN 1 1-2 RDE21"/>
      <sheetName val="TUBERIA DE 1 1-2"/>
      <sheetName val="CODO DE 1 1 2&quot;X90°"/>
      <sheetName val="VALBULA DE PASO DE 2&quot;"/>
      <sheetName val="VALBULA DE CIERRE DE 1 1 2&quot; "/>
      <sheetName val="TANQUE HIDROACUMULADOR"/>
      <sheetName val="ELECTROBOMBAS CENTRIFUGAS"/>
      <sheetName val="LOSA SUPERIOR DEL TANQUE "/>
      <sheetName val="PAREDES DEL TANQUE"/>
      <sheetName val="LOSA DE FONDO DEL TANQUE"/>
      <sheetName val="SOLADO DE LIMP. 2500 PSI"/>
      <sheetName val="CUPULAS TRAG 4X3"/>
      <sheetName val="SALIDA SONIDO"/>
      <sheetName val="CANAL EN LAMINA GALV"/>
      <sheetName val="CUBIERTA LUXALON"/>
      <sheetName val="TENDIDO DE CABLE No.8 "/>
      <sheetName val="VAR. COBRE 2.44X5-8"/>
      <sheetName val="CAJA EN MAMPOSTERÍA"/>
      <sheetName val="CAJA DE PASO METÁLICA"/>
      <sheetName val="BAJANTE ACOM. ELECTRICA 1&quot;"/>
      <sheetName val="SISTEMA DE TIERRA Y MALLA"/>
      <sheetName val="CERTIFICADO DE RECIBO"/>
      <sheetName val="TRAMITE APROBAR"/>
      <sheetName val="APLIQUE DE 25W"/>
      <sheetName val="LUMINARIA FLUORESCENTE DE 2X32W"/>
      <sheetName val="LÁMPARA METAL HALIDE 250W"/>
      <sheetName val="DUCTO PVC DE 3&quot;"/>
      <sheetName val="DUCTO PVC DE 1&quot;"/>
      <sheetName val="TENDIDO DE ACOMETIDA BIFÁSICA"/>
      <sheetName val="TELERRUPTOR BIPOLAR DE 16 AM"/>
      <sheetName val="TABLERO MINIPRAGMA DE 12 C"/>
      <sheetName val="AUTOMÁTICO INDUSTRIAL"/>
      <sheetName val="AUTOMÁTICO TIPO RIEL 2"/>
      <sheetName val="AUTOMÁTICO TIPO RIEL 1"/>
      <sheetName val="SALIDA PARA PULSADOR"/>
      <sheetName val="SALIDA TOMA MONOFACISA 10"/>
      <sheetName val="SALIDA TOMA MONOFASICA 12"/>
      <sheetName val="SALIDA PARA APLIQUE"/>
      <sheetName val="SALIDA LAMPARA FLUORESCENTE"/>
      <sheetName val="DERIVACION DE LUMINARIA"/>
      <sheetName val="SALIDA PARA LÁMPARA METAL"/>
      <sheetName val="Transformador 25 KVA"/>
      <sheetName val="Acometida Subt Baja Tensión"/>
      <sheetName val="Puesta a Tierra"/>
      <sheetName val="Tablero Bifasico 24 Circuitos"/>
      <sheetName val="Salida Luminaria Cerrada"/>
      <sheetName val="Salida Toma 120 V"/>
      <sheetName val="Salida Toma 220 V"/>
      <sheetName val="Tendido Alumbrado Publico"/>
      <sheetName val="Ducto Tuberia Conduit PVC 3 -4"/>
      <sheetName val="Sumin e Inst luminaria Brika"/>
      <sheetName val="Sumin e Inst luminaria Cerrada"/>
      <sheetName val="Sumin e Inst Poste ITO"/>
      <sheetName val="Sumin y mont Caja metal"/>
      <sheetName val="Sardinel prefabricado Tipo A"/>
      <sheetName val="LIMPIEZA Y DESCAPOTE"/>
      <sheetName val="LOCALIZACIÓN Y REPLANTEO"/>
      <sheetName val="DEMOLICON DE MUROS"/>
      <sheetName val="EXCAVACION MANUAL"/>
      <sheetName val="Demolicion de Graderias Exist"/>
      <sheetName val="RELLENO BASE GRANULAR"/>
      <sheetName val="RELLENO TIERRA NEGRA"/>
      <sheetName val="EMPRADIZACIÓN"/>
      <sheetName val="CONCRETO DE LIMPIEZA"/>
      <sheetName val="ZAPATAS"/>
      <sheetName val="VIGA DE CIMIENTO"/>
      <sheetName val="COLUMNAS"/>
      <sheetName val="VIGA AEREA"/>
      <sheetName val="GRADERIAS"/>
      <sheetName val="CERCHAS CELOSIA"/>
      <sheetName val="CORREAS"/>
      <sheetName val="Sum e Inst de Medidor"/>
      <sheetName val="Sum e Inst de lavamanos de empo"/>
      <sheetName val="Muros divisorios bloque No. 4"/>
      <sheetName val="Pañete sobre muros"/>
      <sheetName val="Pintura tipo koraza"/>
      <sheetName val="Ceramica 30x30, incluye win "/>
      <sheetName val="Granito Pulido"/>
      <sheetName val="Bordillos ducha ceram."/>
      <sheetName val="poceta de aseo en granito"/>
      <sheetName val="Alistado de piso mortero imp."/>
      <sheetName val="Piso en baldosa de granito"/>
      <sheetName val="media caña en granito"/>
      <sheetName val="Alfajia a la vista"/>
      <sheetName val="Tubería PVCS 2&quot; "/>
      <sheetName val="Tuberia aguas lluvias bajante"/>
      <sheetName val="Tuberia PVC aguas lluvias 3&quot;"/>
      <sheetName val="Puntos Hidráulicos 1 2&quot; "/>
      <sheetName val="tuberia pvc ag lluvia 4&quot;"/>
      <sheetName val="tuberia pvc corrugada 6&quot; "/>
      <sheetName val="tuberia pvc corrugada 8&quot; "/>
      <sheetName val="Tubería PVC 6&quot; Tipo Fort"/>
      <sheetName val="FILTRO DRENAJE 4&quot;"/>
      <sheetName val="FILTRO DRENAJE 6&quot;"/>
      <sheetName val="FILTRO DRENAJE 8&quot;"/>
      <sheetName val="Tubería PVC 4&quot; corrugada AN"/>
      <sheetName val="Tuberia PVC 6&quot; Corrugada AN"/>
      <sheetName val="Tuberia PVC 8&quot; Corrugada AN"/>
      <sheetName val="Tubería PVC 3&quot; sanitaria"/>
      <sheetName val="Tubería PVC 4&quot; sanitaria"/>
      <sheetName val="Registro RW de 1&quot;"/>
      <sheetName val="Registro RW de 1 1 2&quot;"/>
      <sheetName val="Válvula de corte tipo RW 3 ,4&quot; "/>
      <sheetName val="Sum e inst. lavamanos de colg"/>
      <sheetName val="Sum e inst. lavaplatos"/>
      <sheetName val="Tubería PVC san 2&quot; "/>
      <sheetName val="Puntos Sanitarios 2&quot; "/>
      <sheetName val="Puntos Sanitarios 4&quot;  "/>
      <sheetName val="TUBERIA PVC V D  3&quot; "/>
      <sheetName val="TUBERIA PVC VD 4&quot;"/>
      <sheetName val="TUBERIA PVC V D  3&quot; A. LL"/>
      <sheetName val="TERMINAL DE VENTILACIÓN D  3&quot; "/>
      <sheetName val="TUBERIA PVCP 1 1- 2&quot; "/>
      <sheetName val="TUBERIA PVC P D  1- 2&quot;"/>
      <sheetName val="Tuberioa PVC 3- 4&quot; "/>
      <sheetName val="TUBERIA PVC P D  1&quot;"/>
      <sheetName val="TUBERIA PVC P D  1 1-2&quot;"/>
      <sheetName val="CAJA PLASTICA PARA VALVULAS "/>
      <sheetName val="Sum. e inst. Inodoro tanque"/>
      <sheetName val="Sum. e inst. orinal de llave"/>
      <sheetName val="Sum. e inst. ducha"/>
      <sheetName val="Sum. e inst. sanitario niño"/>
      <sheetName val="Canal en lamina galv cal 20"/>
      <sheetName val="Ventana con marco lam."/>
      <sheetName val="Ventana con marco corrediza"/>
      <sheetName val="Puerta doble con marco"/>
      <sheetName val="Puerta division baño 1,12x1,60"/>
      <sheetName val="Puerta division baño 60x1,60"/>
      <sheetName val="Puerta con marco entamborada"/>
      <sheetName val="Espejo en cristal 4 mm"/>
      <sheetName val="Espejo en cristal 4 mm con marc"/>
      <sheetName val="Excavación a maquina"/>
      <sheetName val="Cerramiento exterior"/>
      <sheetName val="EQUIPOS"/>
      <sheetName val="MANO DE OBRA"/>
      <sheetName val="TRANSPORTE"/>
      <sheetName val="_aCCIDENTES_DE_1995___1996_xl_2"/>
      <sheetName val="Res-Accide-10"/>
      <sheetName val="//ccefici"/>
      <sheetName val="//d.docs.live.net/a  aaInformac"/>
      <sheetName val="_aCCIDENTES_DE_1995___1996_xl_4"/>
      <sheetName val="_aCCIDENTES_DE_1995___1996_xl_3"/>
      <sheetName val="aCCIDENTES_DE_1995_-_19963"/>
      <sheetName val="aCCIDENTES_DE_1995_-_19964"/>
      <sheetName val="aCCIDENTES_DE_1995_-_19965"/>
      <sheetName val="aCCIDENTES_DE_1995_-_19968"/>
      <sheetName val="aCCIDENTES_DE_1995_-_19966"/>
      <sheetName val="aCCIDENTES_DE_1995_-_19967"/>
      <sheetName val="aCCIDENTES_DE_1995_-_19969"/>
      <sheetName val="aCCIDENTES_DE_1995_-_199610"/>
      <sheetName val="aCCIDENTES_DE_1995_-_199614"/>
      <sheetName val="aCCIDENTES_DE_1995_-_1996_xls5"/>
      <sheetName val="aCCIDENTES_DE_1995_-_1996_xls3"/>
      <sheetName val="aCCIDENTES_DE_1995_-_199611"/>
      <sheetName val="aCCIDENTES_DE_1995_-_199612"/>
      <sheetName val="aCCIDENTES_DE_1995_-_199613"/>
      <sheetName val="aCCIDENTES_DE_1995_-_1996_xls4"/>
      <sheetName val="aCCIDENTES_DE_1995_-_199615"/>
      <sheetName val="aCCIDENTES_DE_1995_-_199616"/>
      <sheetName val="aCCIDENTES_DE_1995_-_199617"/>
      <sheetName val="aCCIDENTES_DE_1995_-_199618"/>
      <sheetName val="aCCIDENTES_DE_1995_-_199619"/>
      <sheetName val="aCCIDENTES_DE_1995_-_199620"/>
      <sheetName val="aCCIDENTES_DE_1995_-_199621"/>
      <sheetName val="aCCIDENTES_DE_1995_-_199622"/>
      <sheetName val="aCCIDENTES_DE_1995_-_199623"/>
      <sheetName val="aCCIDENTES_DE_1995_-_199624"/>
      <sheetName val="aCCIDENTES_DE_1995_-_1996_xls6"/>
      <sheetName val="aCCIDENTES_DE_1995_-_1996_xls7"/>
      <sheetName val="aCCIDENTES_DE_1995_-_199625"/>
      <sheetName val="aCCIDENTES_DE_1995_-_199626"/>
      <sheetName val="aCCIDENTES_DE_1995_-_199627"/>
      <sheetName val="aCCIDENTES_DE_1995_-_1996_xls8"/>
      <sheetName val="aCCIDENTES_DE_1995_-_199628"/>
      <sheetName val="aCCIDENTES_DE_1995_-_199629"/>
      <sheetName val="aCCIDENTES_DE_1995_-_199630"/>
      <sheetName val="aCCIDENTES_DE_1995_-_199631"/>
      <sheetName val="aCCIDENTES_DE_1995_-_1996_xls9"/>
      <sheetName val="aCCIDENTES_DE_1995_-_199632"/>
      <sheetName val="aCCIDENTES_DE_1995_-_199633"/>
      <sheetName val="aCCIDENTES_DE_1995_-_1996_xls10"/>
      <sheetName val="aCCIDENTES_DE_1995_-_199634"/>
      <sheetName val="aCCIDENTES_DE_1995_-_1996_xls11"/>
      <sheetName val="aCCIDENTES_DE_1995_-_199635"/>
      <sheetName val="aCCIDENTES_DE_1995_-_1996_xls12"/>
      <sheetName val="aCCIDENTES_DE_1995_-_199636"/>
      <sheetName val="aCCIDENTES_DE_1995_-_1996_xls13"/>
      <sheetName val="SUB_APU2"/>
      <sheetName val="Datos_Básicos2"/>
      <sheetName val="aCCIDENTES_DE_1995_-_199637"/>
      <sheetName val="aCCIDENTES_DE_1995_-_1996_xls14"/>
      <sheetName val="SUB_APU3"/>
      <sheetName val="ACTA_DE_MODIFICACION__(2)3"/>
      <sheetName val="\a__aaInformación_GRUPO_4\A_MI3"/>
      <sheetName val="Datos_Básicos3"/>
      <sheetName val="_aCCIDENTES_DE_1995___1996_xl_5"/>
      <sheetName val="\I\A\a  aaInformación GRUPO 4\A"/>
      <sheetName val="\K\a  aaInformación GRUPO 4\A M"/>
      <sheetName val="\I\K\a  aaInformación GRUPO 4\A"/>
      <sheetName val="\H\a  aaInformación GRUPO 4\A M"/>
      <sheetName val="\I\H\a  aaInformación GRUPO 4\A"/>
      <sheetName val="\\INTERVIALNUBE\Documents and S"/>
      <sheetName val="\Documents and Settings\Pedro "/>
      <sheetName val="\\Ing-her"/>
      <sheetName val="\Users\cmeza\Documents\INVIAS\D"/>
      <sheetName val="\Documents and Settings\jviteri"/>
      <sheetName val="Lista obra"/>
      <sheetName val="\Users\Administrador\Desktop\AM"/>
      <sheetName val="\Mini HP Enero 2015\Proyectos i"/>
      <sheetName val="\C\Users\avargase\AppData\Local"/>
      <sheetName val="\Volumes\USB PIOLIN\Escritorio\"/>
      <sheetName val="\\Sistemas_serv1\xx\Documents a"/>
      <sheetName val="_aCCIDENTES_DE_1995___1996_xl_6"/>
      <sheetName val="aCCIDENTES_DE_1995_-_199638"/>
      <sheetName val="aCCIDENTES_DE_1995_-_1996_xls15"/>
      <sheetName val="SUB_APU4"/>
      <sheetName val="ACTA_DE_MODIFICACION__(2)4"/>
      <sheetName val="\a__aaInformación_GRUPO_4\A_MI4"/>
      <sheetName val="Datos_Básicos4"/>
      <sheetName val="aCCIDENTES_DE_1995_-_199639"/>
      <sheetName val="aCCIDENTES_DE_1995_-_199640"/>
      <sheetName val="aCCIDENTES_DE_1995_-_1996_xls16"/>
      <sheetName val="SUB_APU5"/>
      <sheetName val="ACTA_DE_MODIFICACION__(2)5"/>
      <sheetName val="\a__aaInformación_GRUPO_4\A_MI5"/>
      <sheetName val="Datos_Básicos5"/>
      <sheetName val="aCCIDENTES_DE_1995_-_199641"/>
      <sheetName val="aCCIDENTES_DE_1995_-_1996_xls17"/>
      <sheetName val="SUB_APU6"/>
      <sheetName val="ACTA_DE_MODIFICACION__(2)6"/>
      <sheetName val="\a__aaInformación_GRUPO_4\A_MI6"/>
      <sheetName val="Datos_Básicos6"/>
      <sheetName val="aCCIDENTES_DE_1995_-_199642"/>
      <sheetName val="aCCIDENTES_DE_1995_-_199644"/>
      <sheetName val="aCCIDENTES_DE_1995_-_1996_xls19"/>
      <sheetName val="SUB_APU8"/>
      <sheetName val="ACTA_DE_MODIFICACION__(2)8"/>
      <sheetName val="\a__aaInformación_GRUPO_4\A_MI8"/>
      <sheetName val="Datos_Básicos8"/>
      <sheetName val="aCCIDENTES_DE_1995_-_199643"/>
      <sheetName val="aCCIDENTES_DE_1995_-_1996_xls18"/>
      <sheetName val="SUB_APU7"/>
      <sheetName val="ACTA_DE_MODIFICACION__(2)7"/>
      <sheetName val="\a__aaInformación_GRUPO_4\A_MI7"/>
      <sheetName val="Datos_Básicos7"/>
      <sheetName val="aCCIDENTES_DE_1995_-_199645"/>
      <sheetName val="aCCIDENTES_DE_1995_-_1996_xls20"/>
      <sheetName val="SUB_APU9"/>
      <sheetName val="ACTA_DE_MODIFICACION__(2)9"/>
      <sheetName val="\a__aaInformación_GRUPO_4\A_MI9"/>
      <sheetName val="Datos_Básicos9"/>
      <sheetName val="INTERVENCION"/>
      <sheetName val="\Users\USUARIO\Downloads\a  aaI"/>
      <sheetName val="PR 1"/>
      <sheetName val="SEGUIM Y REPROG MES 1 (2)"/>
      <sheetName val="CAMBIA"/>
      <sheetName val="ACTA 9 (Espacio publico)"/>
      <sheetName val="ACTA 9  (VIAS)"/>
      <sheetName val="ACTA PIPMA 9"/>
      <sheetName val="PREACTA PIPMA 8 A-B-C-D-E y F "/>
      <sheetName val="1.4 Excavaciones a mano EP "/>
      <sheetName val="SALVEDAD 9"/>
      <sheetName val="TRANSPORTES (1)"/>
      <sheetName val="TRANSPORTES (2)"/>
      <sheetName val="1.4 Excavaciones a mano VIAS"/>
      <sheetName val="1.4 EXCAV PEP BARRIO BOLIVAR"/>
      <sheetName val="1.4 EXCAV PEP FRANCISCA"/>
      <sheetName val="2.1 Demolic anden PEP BOLIVAR"/>
      <sheetName val="2.1 Demol anden PEP FRCANAS"/>
      <sheetName val="2,2 Demolicion sardinel (EP) "/>
      <sheetName val="2.5 Excavaciones"/>
      <sheetName val="2.12 demolic pep bbolivar1"/>
      <sheetName val="3.1 conformacion"/>
      <sheetName val="3,2 Base "/>
      <sheetName val="3,3 Sub base"/>
      <sheetName val="NP 54 MDC-19"/>
      <sheetName val=" 3.11 NP68 MDC19"/>
      <sheetName val="3.14 Tpte Base"/>
      <sheetName val="3,15 Tpte Sub base1"/>
      <sheetName val="NP2 MAT de mejoramiento"/>
      <sheetName val="3.16 Tpte mat  mejoramiento"/>
      <sheetName val="3.17  TPTE MDC 19"/>
      <sheetName val="NP55 TRANSPORTE MDC-19 CHR"/>
      <sheetName val="3.19 ACERO DE REFUERZO 420 (1)"/>
      <sheetName val="3.22 Acero pasajunta y anclaje"/>
      <sheetName val="4.1 RELLENO MAT. ANDEN 8"/>
      <sheetName val="4.1 rell pep frcnas"/>
      <sheetName val="4.1 rell bbolivar"/>
      <sheetName val="TRANSPORTES"/>
      <sheetName val="4.3 anden B40"/>
      <sheetName val="4.3 Anden B40 frcnas"/>
      <sheetName val="4.16A PARADERO FRANCISCANAS"/>
      <sheetName val="4.16D PARADERO B.BOLIVAR"/>
      <sheetName val=" 4.3i-4.4i-4.51i  TPTES B40 "/>
      <sheetName val=" 4.13i-4.43i-4.44i tpte bordill"/>
      <sheetName val="4.16.13.9 S.E.I DURANTA"/>
      <sheetName val="4.4 EMPRADIZACIÓN"/>
      <sheetName val="4.4 prado pep bbolivar"/>
      <sheetName val="4.4 prado pep frcnas"/>
      <sheetName val="4,41 BORDILLO A80 (EP)"/>
      <sheetName val="4,43 SARDINEL A-10"/>
      <sheetName val="4,44 SARDINEL A-170 FALTANTE"/>
      <sheetName val="5.3 SEÑAL VTCAL"/>
      <sheetName val="5.4 SEÑAL BANDERA"/>
      <sheetName val="5.6 TACHAS REFLECTIVAS"/>
      <sheetName val="8.3 Reposicion Sumidero sencill"/>
      <sheetName val="8.5 EMPALME SUMIDEROS"/>
      <sheetName val="8.7 DEMOLICION SUMIDEROS"/>
      <sheetName val="NP1 Corte Pav DISCO"/>
      <sheetName val="NP5 Demolicion losa concret"/>
      <sheetName val="N.P 05  demol losas ccto BBoliv"/>
      <sheetName val="NP30 Tuberia PVC 10&quot; sumideros"/>
      <sheetName val="NP37 Sumidero sencillo"/>
      <sheetName val="NP50 Demolicion T. Recamara"/>
      <sheetName val="NP53 SELLO DE JUNTAS MORTERO"/>
      <sheetName val="NP55 IMPRIMANTE ML"/>
      <sheetName val="NP56 IMPRIMANTE M2"/>
      <sheetName val="NP 57  VTCAL con CURVA"/>
      <sheetName val="NP60 DEMARCACION VIAL ML"/>
      <sheetName val="NP61 DEMARCACIÓN VIAL  M2"/>
      <sheetName val="Hoja1 (2)"/>
      <sheetName val="Hoja1 (3)"/>
      <sheetName val="01"/>
      <sheetName val="Ruta 01"/>
      <sheetName val="AFECTACION 01 "/>
      <sheetName val="EJECUCION C"/>
      <sheetName val="Inf Financiera 01"/>
      <sheetName val="02"/>
      <sheetName val="RUTA 02"/>
      <sheetName val="AFECTACION 02"/>
      <sheetName val="EJECUCION C. 02"/>
      <sheetName val="INF FINANCIERA 02"/>
      <sheetName val="03"/>
      <sheetName val="RUTA 03"/>
      <sheetName val="AFECTACION 03"/>
      <sheetName val="EJECUCION C. 03"/>
      <sheetName val="INF FINANCIERA 03"/>
      <sheetName val="04"/>
      <sheetName val="RUTA 04"/>
      <sheetName val="AFECTACION 04"/>
      <sheetName val="EJECUCION C. 04"/>
      <sheetName val="INF FINANCIERA 04"/>
      <sheetName val="05"/>
      <sheetName val="RUTA 05"/>
      <sheetName val="AFECTACION 05"/>
      <sheetName val="EJECUCION C. 05"/>
      <sheetName val="INF FINANCIERA 05"/>
      <sheetName val="06"/>
      <sheetName val="RUTA 06"/>
      <sheetName val="AFECTACION 06"/>
      <sheetName val="EJECUCION C. 06"/>
      <sheetName val="INF FINANCIERA 06"/>
      <sheetName val="07"/>
      <sheetName val="RUTA 07"/>
      <sheetName val="AFECTACION 07"/>
      <sheetName val="EJECUCION C. 07"/>
      <sheetName val="INF FINANCIERA 07"/>
      <sheetName val="08"/>
      <sheetName val="RUTA 08"/>
      <sheetName val="AFECTACION 08"/>
      <sheetName val="EJECUCION C. 08"/>
      <sheetName val="INF FINANCIERA 08"/>
      <sheetName val="09"/>
      <sheetName val="RUTA 09"/>
      <sheetName val="AFECTACION 09"/>
      <sheetName val="EJECUCION C. 09"/>
      <sheetName val="INF FINANCIERA 09"/>
      <sheetName val="10"/>
      <sheetName val="RUTA 10"/>
      <sheetName val="AFECTACION 10"/>
      <sheetName val="EJECUCION C. 10"/>
      <sheetName val="INF FINANCIERA 10"/>
      <sheetName val="11"/>
      <sheetName val="RUTA 11"/>
      <sheetName val="AFECTACION 11"/>
      <sheetName val="EJECUCION C. 11"/>
      <sheetName val="INF FINANCIERA 11"/>
      <sheetName val="MINFRA-MN-IN-15-FR-13"/>
      <sheetName val="precios-básicos2002"/>
      <sheetName val="APUs"/>
      <sheetName val="#REF"/>
      <sheetName val="Hoja2"/>
      <sheetName val="_aCCIDENTES_DE_1995___1996_xl_7"/>
      <sheetName val="_aCCIDENTES_DE_1995___1996_xl_8"/>
      <sheetName val="_aCCIDENTES_DE_1995___1996_xl_9"/>
      <sheetName val="_a  aaInformación GRUPO 4_A MIn"/>
      <sheetName val="HISTORICOS FUEL OIL EXP"/>
      <sheetName val="\Nuevos APU Córdoba\a  aaInform"/>
      <sheetName val="\E\Nuevos APU Córdoba\a  aaInfo"/>
      <sheetName val="\Users\JoseGabriel\Documents\Mi"/>
      <sheetName val="_aCCIDENTES_DE_1995___1996_x_18"/>
      <sheetName val="LISTADO "/>
      <sheetName val="M.O."/>
      <sheetName val="Inicio"/>
      <sheetName val="Conceptos básicos"/>
      <sheetName val="Introducción a las funciones"/>
      <sheetName val="PROMEDIO"/>
      <sheetName val="MIN y MAX"/>
      <sheetName val="Fecha y hora"/>
      <sheetName val="Unir texto y números"/>
      <sheetName val="Instrucciones SI"/>
      <sheetName val="BUSCARV"/>
      <sheetName val="Funciones condicionales"/>
      <sheetName val="Asistente para funciones"/>
      <sheetName val="Errores de fórmula"/>
      <sheetName val="Obtener más información"/>
      <sheetName val="ESTADO VÍA-CRIT.TECNICO"/>
      <sheetName val="\E\a  aaInformación GRUPO 4\A M"/>
      <sheetName val="_aCCIDENTES_DE_1995___1996_x_10"/>
      <sheetName val="_aCCIDENTES_DE_1995___1996_x_11"/>
      <sheetName val="_aCCIDENTES_DE_1995___1996_x_12"/>
      <sheetName val="_aCCIDENTES_DE_1995___1996_x_13"/>
      <sheetName val="_aCCIDENTES_DE_1995___1996_x_14"/>
      <sheetName val="MAT"/>
      <sheetName val="HER"/>
      <sheetName val="PER"/>
      <sheetName val="TRANS"/>
      <sheetName val="PORTADA"/>
      <sheetName val="ADMINISTRATIVOS"/>
      <sheetName val="DESC MPAL Y AIU"/>
      <sheetName val="FCN"/>
      <sheetName val="CONCRETOS Y MORTEROS"/>
      <sheetName val="PROYECCIÓN DE COSTOS"/>
      <sheetName val="PROYECCIÓN DE COSTO CLASIFICADO"/>
      <sheetName val="PROYECCIÓN DE COSTO OBRA"/>
      <sheetName val="PROYECCIÓN DE AIU"/>
      <sheetName val="PROYECCIÓN DE AIU (2)"/>
      <sheetName val="PROYECCIÓN DE PAGA &amp; PMT"/>
      <sheetName val="LINEA BASE SALARIOS"/>
      <sheetName val="ESTADO_VÍA-CRIT_TECNICO"/>
      <sheetName val="Base_Muestras"/>
      <sheetName val="Formulario_N°_4"/>
      <sheetName val="\\Giovanni\administracion_vial\"/>
      <sheetName val="\MONTO_AGOTABLE_2010\a__aaInfor"/>
      <sheetName val="\AMV___no_borrar\PRESUPUESTOS\a"/>
      <sheetName val="\I\AMV___no_borrar\PRESUPUESTOS"/>
      <sheetName val="\G\I\AMV___no_borrar\PRESUPUEST"/>
      <sheetName val="\A\a__aaInformación_GRUPO_4\A_M"/>
      <sheetName val="\G\A\a__aaInformación_GRUPO_4\A"/>
      <sheetName val="\\Escritorio\amv_2011\a__aaInfo"/>
      <sheetName val="\Users\LENOVO\Downloads\a  aaIn"/>
      <sheetName val="propuesta economica CF"/>
      <sheetName val="AIU CF"/>
      <sheetName val="PMA"/>
      <sheetName val="PMT"/>
      <sheetName val="1.1.1"/>
      <sheetName val="1.2.1"/>
      <sheetName val="1.2.2"/>
      <sheetName val="1.2.3"/>
      <sheetName val="1.2.4"/>
      <sheetName val="1.3.1 "/>
      <sheetName val="1.3.2"/>
      <sheetName val="1.3.3"/>
      <sheetName val="1.3.4"/>
      <sheetName val="2.1.1"/>
      <sheetName val="2.1.2"/>
      <sheetName val="2.2.1"/>
      <sheetName val="2.2.2"/>
      <sheetName val="2.2.3"/>
      <sheetName val="2.2.4"/>
      <sheetName val="2.2.5"/>
      <sheetName val="CONCRETOS"/>
      <sheetName val="MATERIAL"/>
      <sheetName val="_aCCIDENTES_DE_1995___1996_x_15"/>
      <sheetName val="MURO PR25+221-235"/>
      <sheetName val="MURO PR25+261-267"/>
      <sheetName val="MURO PR25+267-273"/>
      <sheetName val="MURO PR25+273-277"/>
      <sheetName val="MURO PR25+407,20-409,90"/>
      <sheetName val="MURO PR25+409,90-416,40"/>
      <sheetName val="MURO PR25+435-447"/>
      <sheetName val="MURO PR25+557,5-572.56I"/>
      <sheetName val="MURO PR25+572.56-576.56I"/>
      <sheetName val="MURO PR25+565-571D"/>
      <sheetName val="MURO PR25+587.5-596.5I"/>
      <sheetName val="MURO PR25+600-607,1I"/>
      <sheetName val="MURO PR25+607,1-614,1"/>
      <sheetName val="MURO PR25+725-734D"/>
      <sheetName val="MURO PR25+786-792,4D"/>
      <sheetName val="MURO PR25+980D"/>
      <sheetName val="MURO PR25+019,5-PR26+026,8D"/>
      <sheetName val="MURO PR26+026,8-032,7D"/>
      <sheetName val="MURO PR26+032,7-038,7D"/>
      <sheetName val="MURO 4  PR26+038,7-045.9D"/>
      <sheetName val="MURO PR26+059,6-066,4D"/>
      <sheetName val="MURO PR26+132,5-143,4D"/>
      <sheetName val="MURO PR26+159,25-169,38D"/>
      <sheetName val="PR26+290"/>
      <sheetName val="PR26+580-592"/>
      <sheetName val="PR26+844-850"/>
      <sheetName val="PR26+850-856"/>
      <sheetName val="PR26+856-862"/>
      <sheetName val="MURO PR26+870-874"/>
      <sheetName val="MURO PR26+874,3-882,3"/>
      <sheetName val="MURO PR27+128,6-133,33"/>
      <sheetName val="MURO PR27+133,33-139,3D"/>
      <sheetName val="MURO PR27+281.9-287.9"/>
      <sheetName val="MURO PR27+344-352,1"/>
      <sheetName val="MURO PR27+352,1-358,2"/>
      <sheetName val="MURO PR27+358,2-364"/>
      <sheetName val="MURO PR27+364-370"/>
      <sheetName val="MURO PR27+360-374D"/>
      <sheetName val="MURO PR27+388-394I"/>
      <sheetName val="MURO PR27+394-400I "/>
      <sheetName val="MURO PR27+397-404D"/>
      <sheetName val="MURO PR27+457-463D "/>
      <sheetName val="MURO PR27+480,20-488,95D "/>
      <sheetName val="MURO PR27+785-793,6"/>
      <sheetName val="MURO PR27+796,10,800D"/>
      <sheetName val="MURO PR27+819.8-829.95I"/>
      <sheetName val="MURO PR27+820-840D"/>
      <sheetName val="MURO PR27+852-864I"/>
      <sheetName val="MURO PR28+030-041D "/>
      <sheetName val="MURO PR28+060-066.08D"/>
      <sheetName val="MURO PR28+105-111,25D "/>
      <sheetName val="MURO PR28+111,25-115.75D "/>
      <sheetName val="MURO PR28+240-263I"/>
      <sheetName val="MURO PR28+295-300.10D"/>
      <sheetName val="MURO PR28+300.10-306.1D "/>
      <sheetName val="MURO PR28+306.10-312.1D "/>
      <sheetName val="MURO PR28+312.1-318D "/>
      <sheetName val="MURO PR28+318.1-324.1D"/>
      <sheetName val="MURO PR28+652.7-662.7D "/>
      <sheetName val="MURO PR28+662.7D-668.8D"/>
      <sheetName val="MURO PR28+886-892.4D "/>
      <sheetName val="MURO PR28+895-899.5"/>
      <sheetName val="\\Gabrielaapabone\d copias\a  a"/>
      <sheetName val="ACTA No.1 "/>
      <sheetName val="ACTA No.5"/>
      <sheetName val="ACTA MAYORES - GENERAL"/>
      <sheetName val="Hoja3"/>
      <sheetName val="GENERAL"/>
      <sheetName val="Hoja6"/>
      <sheetName val="RESUMEN"/>
      <sheetName val="200.2"/>
      <sheetName val="201.7"/>
      <sheetName val="201.16"/>
      <sheetName val="210.2.2"/>
      <sheetName val="220.1"/>
      <sheetName val="221,1"/>
      <sheetName val="221,1p"/>
      <sheetName val="230,1P"/>
      <sheetName val="2P"/>
      <sheetName val="320.1"/>
      <sheetName val="420,2"/>
      <sheetName val="420.2"/>
      <sheetName val="421.1 "/>
      <sheetName val="600.2.3"/>
      <sheetName val="630.1"/>
      <sheetName val="610.1"/>
      <sheetName val="630.3"/>
      <sheetName val="630.3 (2)"/>
      <sheetName val="630.4"/>
      <sheetName val="630.4P"/>
      <sheetName val="630.6"/>
      <sheetName val="641.1"/>
      <sheetName val="630.7"/>
      <sheetName val="632.1P"/>
      <sheetName val="632.2P "/>
      <sheetName val="632.3P  "/>
      <sheetName val="640.1"/>
      <sheetName val="661.1"/>
      <sheetName val="642 "/>
      <sheetName val="663,1P"/>
      <sheetName val="671.1"/>
      <sheetName val="671.1 (2)"/>
      <sheetName val="673.1"/>
      <sheetName val="673.2"/>
      <sheetName val="673.2 (2)"/>
      <sheetName val="800.2"/>
      <sheetName val="810.2"/>
      <sheetName val="700.1"/>
      <sheetName val="730.1"/>
      <sheetName val="900.2"/>
      <sheetName val="450.3P "/>
      <sheetName val="340P "/>
      <sheetName val="220.1P"/>
      <sheetName val="2001,1p"/>
      <sheetName val="200,1,2p"/>
      <sheetName val="200,1,3p "/>
      <sheetName val="200,1,4p  "/>
      <sheetName val="220.1P (2)"/>
      <sheetName val="630.4.2P"/>
      <sheetName val="630.4.2P (2)"/>
      <sheetName val="630.4.3P"/>
      <sheetName val="600.1P"/>
      <sheetName val="663"/>
      <sheetName val="690,1p"/>
      <sheetName val="210.2.1"/>
      <sheetName val="460,1P"/>
      <sheetName val="642"/>
      <sheetName val="730.2"/>
      <sheetName val="740.1"/>
      <sheetName val="900.2 (1)"/>
      <sheetName val="621.1.2"/>
      <sheetName val="683.4P"/>
      <sheetName val="221.1"/>
      <sheetName val="683.1P"/>
      <sheetName val="3P "/>
      <sheetName val="683.3P"/>
      <sheetName val="673.1P"/>
      <sheetName val="PNP 4.7"/>
      <sheetName val="201.15"/>
      <sheetName val="201,7p"/>
      <sheetName val="TRIPLE"/>
      <sheetName val="673.2P "/>
      <sheetName val="623.1P"/>
      <sheetName val="621.1.3"/>
      <sheetName val="674.2"/>
      <sheetName val="220.2P"/>
      <sheetName val="683.4P "/>
      <sheetName val="683.3P (2)"/>
      <sheetName val="683.4P  (2)"/>
      <sheetName val="683.5P  "/>
      <sheetName val="4P"/>
      <sheetName val="Hoja5"/>
      <sheetName val="642.2P"/>
      <sheetName val="641,1"/>
      <sheetName val="Hoja4"/>
      <sheetName val="INT 17"/>
      <sheetName val="INT 18"/>
      <sheetName val="COSTOS UNITARIOS"/>
      <sheetName val="CA-2909"/>
      <sheetName val="\\Produccion\archivos de domin"/>
      <sheetName val="200.1"/>
      <sheetName val="210.1.1"/>
      <sheetName val="211.1"/>
      <sheetName val="320.2A"/>
      <sheetName val="330.2A"/>
      <sheetName val="320.1B"/>
      <sheetName val="320.2B"/>
      <sheetName val="330.1B"/>
      <sheetName val="330.1A"/>
      <sheetName val="330.2B"/>
      <sheetName val="450.9.1P"/>
      <sheetName val="450.2.2P"/>
      <sheetName val="450.9.2P"/>
      <sheetName val="460.1P"/>
      <sheetName val="465.1"/>
      <sheetName val="600.2"/>
      <sheetName val="600.4"/>
      <sheetName val="610.1.1P"/>
      <sheetName val="630.3A"/>
      <sheetName val="630.4A"/>
      <sheetName val="630.6A"/>
      <sheetName val="640.1B"/>
      <sheetName val="660.3B"/>
      <sheetName val="661.1B"/>
      <sheetName val="671.1B"/>
      <sheetName val="673.1B"/>
      <sheetName val="681.1B"/>
      <sheetName val="600.1"/>
      <sheetName val="3p"/>
      <sheetName val="5p"/>
      <sheetName val="7p"/>
      <sheetName val="900.3"/>
      <sheetName val="DATOS PEAJE INVIAS"/>
      <sheetName val="DATOS PEAJE REGENCY"/>
      <sheetName val="Variable IPC"/>
      <sheetName val="G.G"/>
      <sheetName val="ANALISIS RESUMIDOS"/>
      <sheetName val="DUB-823"/>
      <sheetName val="GPI 526"/>
      <sheetName val="SKJ452"/>
      <sheetName val="ITA878"/>
      <sheetName val="AEA-944"/>
      <sheetName val="XXJ617"/>
      <sheetName val="SNG_855"/>
      <sheetName val="VEA 374"/>
      <sheetName val="HFB024"/>
      <sheetName val="PAJ825"/>
      <sheetName val="AC2-AG96"/>
      <sheetName val=" ACTA FINAL + MODIFICATORIA "/>
      <sheetName val="INDICE"/>
      <sheetName val="Excavación - San Bernardo"/>
      <sheetName val="Solados - San Bernardo"/>
      <sheetName val="Bases - San Bernardo"/>
      <sheetName val="Placa - San Bernardo"/>
      <sheetName val="Elevaciones - San Bernardo"/>
      <sheetName val="Vigas - San Bernardo"/>
      <sheetName val="Neopreno - San Bernardo"/>
      <sheetName val="Acero - San Bernardo"/>
      <sheetName val="Pilote - San Bernardo"/>
      <sheetName val="Pilote - Caqueza"/>
      <sheetName val="Dren tuberia - San bernardo"/>
      <sheetName val="relleno sitio - San bernardo"/>
      <sheetName val="relleno recebo - San bernardo"/>
      <sheetName val="Baranda - San bernardo"/>
      <sheetName val="Acero A36- San Bernardo"/>
      <sheetName val="Excavación - Caqueza"/>
      <sheetName val="Solados - Caqueza"/>
      <sheetName val="Bases - Caqueza"/>
      <sheetName val="Elevaciones - Caqueza"/>
      <sheetName val="Placa - Caqueza"/>
      <sheetName val="Vigas - Caqueza"/>
      <sheetName val="Neopreno - Caqueza"/>
      <sheetName val="Acero - Caqueza"/>
      <sheetName val="Dren tuberia - Caqueza"/>
      <sheetName val="relleno sitio - Caqueza"/>
      <sheetName val="Preesfuerzo - Caqueza"/>
      <sheetName val="Acero A36- Caqueza"/>
      <sheetName val="relleno Estructuras - Caqueza"/>
      <sheetName val="Excavación - Gama"/>
      <sheetName val="Solados - Gama"/>
      <sheetName val="Bases - Gama "/>
      <sheetName val="Elevaciones - Gama"/>
      <sheetName val="Placas - Gama"/>
      <sheetName val="Vigas - Gama "/>
      <sheetName val="Neopreno - Gama"/>
      <sheetName val="Acero - Gama"/>
      <sheetName val="Dren tuberia - Gama"/>
      <sheetName val="relleno sitio - Gama"/>
      <sheetName val="relleno Recebo - Gama"/>
      <sheetName val="Baranda - Gama"/>
      <sheetName val="Pilote - Gama"/>
      <sheetName val="Acero A36- Gama"/>
      <sheetName val="Demolición concreto - Gama"/>
      <sheetName val="Demolición de estructura - Gama"/>
      <sheetName val="Solados - Belen"/>
      <sheetName val="Bases - Belen"/>
      <sheetName val="Elevaciones - Belen"/>
      <sheetName val="Placa - Belen"/>
      <sheetName val="Neopreno - Belen"/>
      <sheetName val="Acero - Belen"/>
      <sheetName val="Vigas - Belen"/>
      <sheetName val="Dren tuberia - Belen"/>
      <sheetName val="relleno recebo - Belen"/>
      <sheetName val="Baranda - Belen"/>
      <sheetName val="Acero A36- Belen"/>
      <sheetName val="Demolición - Belen"/>
      <sheetName val="Bases - Junca"/>
      <sheetName val="Excavación - Belen"/>
      <sheetName val="Pilote - Belen"/>
      <sheetName val="Cuneta - Junca"/>
      <sheetName val="Placa - junca"/>
      <sheetName val="acero - junca"/>
      <sheetName val="Neopreno - Junca"/>
      <sheetName val="Dren tuberia - junca"/>
      <sheetName val="relleno - junca"/>
      <sheetName val="Baranda - Junca"/>
      <sheetName val="Acero A36 - junca"/>
      <sheetName val="Excavación - Medina"/>
      <sheetName val="Solados - Medina"/>
      <sheetName val="Bases - Medina"/>
      <sheetName val="Elevaciones - Medina ."/>
      <sheetName val="Vigas - Medina"/>
      <sheetName val="Neopreno - Medina"/>
      <sheetName val="Elevaciones - Medina"/>
      <sheetName val="Pilote - Medina"/>
      <sheetName val="Acero - Medina"/>
      <sheetName val="relleno - Medina"/>
      <sheetName val="Geotextil - Medina"/>
      <sheetName val="Excavación Mecan- zipaquira"/>
      <sheetName val="Acero A588 - Medina"/>
      <sheetName val="Acero A36 - Medina"/>
      <sheetName val="Acero - Zipaquira"/>
      <sheetName val="Excavación manual - zipaquira"/>
      <sheetName val="Solados - Zipaquira"/>
      <sheetName val="Relleno comun - Zipaquira"/>
      <sheetName val="Bases - Zipaquira"/>
      <sheetName val="Arme carrilera - Zipaquira"/>
      <sheetName val="Tirafondos - Zipaquira"/>
      <sheetName val="Clavos - Zipaquira"/>
      <sheetName val="Eclisas - Zipaquira"/>
      <sheetName val="Elastomericos - Zipaquira"/>
      <sheetName val="Traviesas - Zipaquira"/>
      <sheetName val="Riel - Zipaquira"/>
      <sheetName val="Acero A588 - zipaquira"/>
      <sheetName val="Acero A36 - zipaquira"/>
      <sheetName val="Elevaciones - Zipaquira"/>
      <sheetName val="ACTA MAYORES SAN BERNANDO"/>
      <sheetName val="ACTA MAYORES CAQUEZA"/>
      <sheetName val="ACTA MAYORES BELEN"/>
      <sheetName val="ACTA MAYORES ZIPAQUIRA"/>
      <sheetName val="ACTA MAYORES JUNCA DEF."/>
      <sheetName val="ACTA MAYORES CANT CARUP DEF."/>
      <sheetName val="_aCCIDENTES_DE_1995___1996_x_16"/>
      <sheetName val="_aCCIDENTES_DE_1995___1996_x_17"/>
      <sheetName val="CANT OBRA"/>
      <sheetName val="\Users\ANDRES FELIPE MUÑOZ\Down"/>
      <sheetName val="Paral. 1"/>
      <sheetName val="Paral. 2"/>
      <sheetName val="Paral. 3"/>
      <sheetName val="Paral.4"/>
      <sheetName val="Coloc. e Interc. Tapones"/>
      <sheetName val="Cambio de Valv."/>
      <sheetName val="Interc de Hidr."/>
      <sheetName val="Itemes Renovación"/>
      <sheetName val="Interc.tapones"/>
      <sheetName val="Interc.válv."/>
      <sheetName val="Varios."/>
    </sheetNames>
    <definedNames>
      <definedName name="absc"/>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sheetData sheetId="54"/>
      <sheetData sheetId="55"/>
      <sheetData sheetId="56" refreshError="1"/>
      <sheetData sheetId="57" refreshError="1"/>
      <sheetData sheetId="58"/>
      <sheetData sheetId="59"/>
      <sheetData sheetId="60"/>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refreshError="1"/>
      <sheetData sheetId="225"/>
      <sheetData sheetId="226"/>
      <sheetData sheetId="227"/>
      <sheetData sheetId="228"/>
      <sheetData sheetId="229"/>
      <sheetData sheetId="230"/>
      <sheetData sheetId="231"/>
      <sheetData sheetId="232"/>
      <sheetData sheetId="233"/>
      <sheetData sheetId="234"/>
      <sheetData sheetId="235"/>
      <sheetData sheetId="236"/>
      <sheetData sheetId="237" refreshError="1"/>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refreshError="1"/>
      <sheetData sheetId="319" refreshError="1"/>
      <sheetData sheetId="320" refreshError="1"/>
      <sheetData sheetId="321" refreshError="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refreshError="1"/>
      <sheetData sheetId="390" refreshError="1"/>
      <sheetData sheetId="391" refreshError="1"/>
      <sheetData sheetId="392" refreshError="1"/>
      <sheetData sheetId="393" refreshError="1"/>
      <sheetData sheetId="394" refreshError="1"/>
      <sheetData sheetId="395"/>
      <sheetData sheetId="396"/>
      <sheetData sheetId="397"/>
      <sheetData sheetId="398"/>
      <sheetData sheetId="399"/>
      <sheetData sheetId="400"/>
      <sheetData sheetId="401"/>
      <sheetData sheetId="402"/>
      <sheetData sheetId="403"/>
      <sheetData sheetId="404" refreshError="1"/>
      <sheetData sheetId="405" refreshError="1"/>
      <sheetData sheetId="406"/>
      <sheetData sheetId="407" refreshError="1"/>
      <sheetData sheetId="408"/>
      <sheetData sheetId="409" refreshError="1"/>
      <sheetData sheetId="410" refreshError="1"/>
      <sheetData sheetId="411" refreshError="1"/>
      <sheetData sheetId="412" refreshError="1"/>
      <sheetData sheetId="413" refreshError="1"/>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refreshError="1"/>
      <sheetData sheetId="474"/>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refreshError="1"/>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refreshError="1"/>
      <sheetData sheetId="689" refreshError="1"/>
      <sheetData sheetId="690" refreshError="1"/>
      <sheetData sheetId="69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sheetData sheetId="740" refreshError="1"/>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foros"/>
      <sheetName val="Caudales"/>
      <sheetName val="Estructura"/>
      <sheetName val="Hoja2"/>
      <sheetName val="OPS&amp;OMS"/>
      <sheetName val="Diseño 2"/>
      <sheetName val="Diseño 3"/>
      <sheetName val="Hoja1"/>
      <sheetName val="Tesis"/>
    </sheetNames>
    <sheetDataSet>
      <sheetData sheetId="0" refreshError="1"/>
      <sheetData sheetId="1" refreshError="1"/>
      <sheetData sheetId="2" refreshError="1"/>
      <sheetData sheetId="3" refreshError="1"/>
      <sheetData sheetId="4">
        <row r="1">
          <cell r="A1" t="str">
            <v>CALCULO DE LAGUNAS DE ESTABILIZACION</v>
          </cell>
        </row>
        <row r="2">
          <cell r="A2" t="str">
            <v>ELABORADO POR EL INGENIERO LUIS SANCHEZ S. ASESOR OPS/OMS</v>
          </cell>
        </row>
        <row r="4">
          <cell r="A4" t="str">
            <v>CALCULOS REALIZADOS PARA EL SISTEMA DE TRATAMIENTO DEL MATADERO DE VALENCIA</v>
          </cell>
        </row>
        <row r="6">
          <cell r="A6" t="str">
            <v xml:space="preserve">                                  D A T O S</v>
          </cell>
        </row>
        <row r="7">
          <cell r="A7" t="str">
            <v>=</v>
          </cell>
          <cell r="B7" t="str">
            <v>=</v>
          </cell>
          <cell r="C7" t="str">
            <v>=</v>
          </cell>
          <cell r="D7" t="str">
            <v>=</v>
          </cell>
          <cell r="E7" t="str">
            <v>=</v>
          </cell>
          <cell r="I7" t="str">
            <v>/pprPAG1~agpq~</v>
          </cell>
        </row>
        <row r="8">
          <cell r="A8" t="str">
            <v>VARIABLES</v>
          </cell>
          <cell r="B8" t="str">
            <v>SIMBOLO</v>
          </cell>
          <cell r="C8" t="str">
            <v>VALOR</v>
          </cell>
          <cell r="D8" t="str">
            <v>UNIDAD</v>
          </cell>
          <cell r="E8" t="str">
            <v>FORMULA</v>
          </cell>
        </row>
        <row r="9">
          <cell r="A9" t="str">
            <v>=</v>
          </cell>
          <cell r="B9" t="str">
            <v>=</v>
          </cell>
          <cell r="C9" t="str">
            <v>=</v>
          </cell>
          <cell r="D9" t="str">
            <v>=</v>
          </cell>
          <cell r="E9" t="str">
            <v>=</v>
          </cell>
        </row>
        <row r="11">
          <cell r="A11" t="str">
            <v>POBLACION DE DISEÑO</v>
          </cell>
          <cell r="B11" t="str">
            <v>P</v>
          </cell>
          <cell r="C11">
            <v>30.76923076923077</v>
          </cell>
          <cell r="D11" t="str">
            <v>hab</v>
          </cell>
          <cell r="E11" t="str">
            <v>Variable</v>
          </cell>
        </row>
        <row r="13">
          <cell r="A13" t="str">
            <v>APORTE NETO DE AGUA RESIDUAL</v>
          </cell>
          <cell r="B13" t="str">
            <v>q</v>
          </cell>
          <cell r="C13">
            <v>1400</v>
          </cell>
          <cell r="D13" t="str">
            <v>lt/hab/día</v>
          </cell>
          <cell r="E13" t="str">
            <v>Variable</v>
          </cell>
        </row>
        <row r="14">
          <cell r="I14" t="str">
            <v>/WGPE~</v>
          </cell>
        </row>
        <row r="15">
          <cell r="A15" t="str">
            <v>CARGA ORGANICA POR HABITANTE</v>
          </cell>
          <cell r="B15" t="str">
            <v>Co</v>
          </cell>
          <cell r="C15">
            <v>2925</v>
          </cell>
          <cell r="D15" t="str">
            <v>gr/hab/día</v>
          </cell>
          <cell r="E15" t="str">
            <v>Variable</v>
          </cell>
        </row>
        <row r="17">
          <cell r="A17" t="str">
            <v>CARGA ORGANICA TOTAL</v>
          </cell>
          <cell r="B17" t="str">
            <v>Ct</v>
          </cell>
          <cell r="C17">
            <v>90</v>
          </cell>
          <cell r="D17" t="str">
            <v>kg/día</v>
          </cell>
          <cell r="E17" t="str">
            <v>P x Co/1000</v>
          </cell>
        </row>
        <row r="19">
          <cell r="A19" t="str">
            <v>TEMP AMBIENTE PROMEDIO DEL MES MAS FRIO</v>
          </cell>
          <cell r="B19" t="str">
            <v>T</v>
          </cell>
          <cell r="C19">
            <v>18</v>
          </cell>
          <cell r="D19" t="str">
            <v>C</v>
          </cell>
          <cell r="E19" t="str">
            <v>Variable</v>
          </cell>
        </row>
        <row r="21">
          <cell r="A21" t="str">
            <v>DBO AL INGRESO</v>
          </cell>
          <cell r="B21" t="str">
            <v>Lo</v>
          </cell>
          <cell r="C21">
            <v>2089.2857142857142</v>
          </cell>
          <cell r="D21" t="str">
            <v>mg/lt</v>
          </cell>
          <cell r="E21" t="str">
            <v>Ct x 10^3/Q</v>
          </cell>
        </row>
        <row r="23">
          <cell r="A23" t="str">
            <v>CARGA BACTERIAL</v>
          </cell>
          <cell r="B23" t="str">
            <v>N1</v>
          </cell>
          <cell r="C23">
            <v>50000000</v>
          </cell>
          <cell r="D23" t="str">
            <v>CF/100 ml</v>
          </cell>
          <cell r="E23" t="str">
            <v>Variable</v>
          </cell>
        </row>
        <row r="25">
          <cell r="A25" t="str">
            <v>VOLUMEN DE AGUA RESIDUAL</v>
          </cell>
          <cell r="B25" t="str">
            <v>Q</v>
          </cell>
          <cell r="C25">
            <v>43.07692307692308</v>
          </cell>
          <cell r="D25" t="str">
            <v>m^3/dia</v>
          </cell>
          <cell r="E25" t="str">
            <v>P x q/1000</v>
          </cell>
        </row>
        <row r="26">
          <cell r="A26" t="str">
            <v>=</v>
          </cell>
          <cell r="B26" t="str">
            <v>=</v>
          </cell>
          <cell r="C26" t="str">
            <v>=</v>
          </cell>
          <cell r="D26" t="str">
            <v>=</v>
          </cell>
          <cell r="E26" t="str">
            <v>=</v>
          </cell>
        </row>
        <row r="48">
          <cell r="D48" t="str">
            <v>=</v>
          </cell>
          <cell r="E48" t="str">
            <v>=</v>
          </cell>
        </row>
        <row r="49">
          <cell r="D49" t="str">
            <v>REMOCION DE DBO EN %</v>
          </cell>
        </row>
        <row r="50">
          <cell r="D50" t="str">
            <v>%Ra</v>
          </cell>
        </row>
        <row r="51">
          <cell r="D51" t="str">
            <v>=</v>
          </cell>
          <cell r="E51" t="str">
            <v>=</v>
          </cell>
        </row>
        <row r="53">
          <cell r="D53" t="str">
            <v>40</v>
          </cell>
        </row>
        <row r="55">
          <cell r="D55" t="str">
            <v>2*T + 20</v>
          </cell>
        </row>
        <row r="57">
          <cell r="D57" t="str">
            <v>60</v>
          </cell>
        </row>
        <row r="59">
          <cell r="D59" t="str">
            <v>=</v>
          </cell>
        </row>
        <row r="63">
          <cell r="D63" t="str">
            <v>gr/m3/día</v>
          </cell>
        </row>
        <row r="67">
          <cell r="D67" t="str">
            <v>%</v>
          </cell>
        </row>
        <row r="71">
          <cell r="A71" t="str">
            <v xml:space="preserve">                   CALCULO DE LA LAGUNA ANAEROBICA</v>
          </cell>
        </row>
        <row r="74">
          <cell r="A74" t="str">
            <v>=</v>
          </cell>
          <cell r="B74" t="str">
            <v>=</v>
          </cell>
          <cell r="C74" t="str">
            <v>=</v>
          </cell>
          <cell r="D74" t="str">
            <v>=</v>
          </cell>
        </row>
        <row r="75">
          <cell r="A75" t="str">
            <v>PARAMETRO</v>
          </cell>
          <cell r="C75" t="str">
            <v>VALOR</v>
          </cell>
          <cell r="D75" t="str">
            <v>UNIDAD</v>
          </cell>
        </row>
        <row r="76">
          <cell r="A76" t="str">
            <v>=</v>
          </cell>
          <cell r="B76" t="str">
            <v>=</v>
          </cell>
          <cell r="C76" t="str">
            <v>=</v>
          </cell>
          <cell r="D76" t="str">
            <v>=</v>
          </cell>
        </row>
        <row r="78">
          <cell r="A78" t="str">
            <v>Carga total admisible</v>
          </cell>
          <cell r="B78" t="str">
            <v>CA</v>
          </cell>
          <cell r="C78">
            <v>260</v>
          </cell>
          <cell r="D78" t="str">
            <v>gr/m3/día</v>
          </cell>
        </row>
        <row r="80">
          <cell r="A80" t="str">
            <v>% de Remoción de DBO</v>
          </cell>
          <cell r="B80" t="str">
            <v>%Ra</v>
          </cell>
          <cell r="C80">
            <v>56</v>
          </cell>
          <cell r="D80" t="str">
            <v>%</v>
          </cell>
        </row>
        <row r="82">
          <cell r="A82" t="str">
            <v>Volumen de la laguna</v>
          </cell>
          <cell r="B82" t="str">
            <v>V</v>
          </cell>
          <cell r="C82">
            <v>346.15384615384613</v>
          </cell>
          <cell r="D82" t="str">
            <v>m3</v>
          </cell>
        </row>
        <row r="84">
          <cell r="A84" t="str">
            <v>Tiempo de retención</v>
          </cell>
          <cell r="B84" t="str">
            <v>t1</v>
          </cell>
          <cell r="C84">
            <v>8.0357142857142847</v>
          </cell>
          <cell r="D84" t="str">
            <v>días</v>
          </cell>
        </row>
        <row r="86">
          <cell r="A86" t="str">
            <v>Profundidad de laguna</v>
          </cell>
          <cell r="B86" t="str">
            <v>h</v>
          </cell>
          <cell r="C86">
            <v>3.5</v>
          </cell>
          <cell r="D86" t="str">
            <v>metros</v>
          </cell>
        </row>
        <row r="88">
          <cell r="A88" t="str">
            <v>Area de laguna</v>
          </cell>
          <cell r="B88" t="str">
            <v>A</v>
          </cell>
          <cell r="C88">
            <v>98.901098901098891</v>
          </cell>
          <cell r="D88" t="str">
            <v>m2</v>
          </cell>
        </row>
        <row r="90">
          <cell r="A90" t="str">
            <v>DBO a la salida</v>
          </cell>
          <cell r="B90" t="str">
            <v>L1</v>
          </cell>
          <cell r="C90">
            <v>919.28571428571422</v>
          </cell>
          <cell r="D90" t="str">
            <v>mg/lt</v>
          </cell>
        </row>
        <row r="92">
          <cell r="A92" t="str">
            <v>Número de lagunas</v>
          </cell>
          <cell r="B92" t="str">
            <v>u</v>
          </cell>
          <cell r="C92">
            <v>1</v>
          </cell>
          <cell r="D92" t="str">
            <v>unidades</v>
          </cell>
        </row>
        <row r="94">
          <cell r="A94" t="str">
            <v>Relación Largo/Ancho</v>
          </cell>
          <cell r="B94" t="str">
            <v>r</v>
          </cell>
          <cell r="C94">
            <v>1</v>
          </cell>
        </row>
        <row r="96">
          <cell r="A96" t="str">
            <v>Ancho medio</v>
          </cell>
          <cell r="B96" t="str">
            <v>w</v>
          </cell>
          <cell r="C96">
            <v>9.9449031619769368</v>
          </cell>
          <cell r="D96" t="str">
            <v>metros</v>
          </cell>
        </row>
        <row r="98">
          <cell r="A98" t="str">
            <v>Largo medio</v>
          </cell>
          <cell r="B98" t="str">
            <v>l</v>
          </cell>
          <cell r="C98">
            <v>9.9449031619769368</v>
          </cell>
          <cell r="D98" t="str">
            <v>metros</v>
          </cell>
        </row>
        <row r="100">
          <cell r="A100" t="str">
            <v>Ancho del Espejo de agua</v>
          </cell>
          <cell r="B100" t="str">
            <v>w1</v>
          </cell>
          <cell r="C100">
            <v>20.444903161976939</v>
          </cell>
          <cell r="D100" t="str">
            <v>metros</v>
          </cell>
        </row>
        <row r="102">
          <cell r="A102" t="str">
            <v>Largo del Espejo de agua</v>
          </cell>
          <cell r="B102" t="str">
            <v>l1</v>
          </cell>
          <cell r="C102">
            <v>20.444903161976939</v>
          </cell>
          <cell r="D102" t="str">
            <v>metros</v>
          </cell>
        </row>
        <row r="104">
          <cell r="A104" t="str">
            <v>Ancho fondo</v>
          </cell>
          <cell r="B104" t="str">
            <v>wf</v>
          </cell>
          <cell r="C104">
            <v>-0.5550968380230632</v>
          </cell>
          <cell r="D104" t="str">
            <v>metros</v>
          </cell>
        </row>
        <row r="106">
          <cell r="A106" t="str">
            <v>Largo fondo</v>
          </cell>
          <cell r="B106" t="str">
            <v>lf</v>
          </cell>
          <cell r="C106">
            <v>-0.5550968380230632</v>
          </cell>
          <cell r="D106" t="str">
            <v>metros</v>
          </cell>
        </row>
        <row r="108">
          <cell r="A108" t="str">
            <v>Ancho de Cresta</v>
          </cell>
          <cell r="B108" t="str">
            <v>wc</v>
          </cell>
          <cell r="C108">
            <v>23.444903161976939</v>
          </cell>
          <cell r="D108" t="str">
            <v>metros</v>
          </cell>
        </row>
        <row r="110">
          <cell r="A110" t="str">
            <v>Largo de Cresta</v>
          </cell>
          <cell r="B110" t="str">
            <v>lc</v>
          </cell>
          <cell r="C110">
            <v>23.444903161976939</v>
          </cell>
          <cell r="D110" t="str">
            <v>metros</v>
          </cell>
        </row>
        <row r="112">
          <cell r="A112" t="str">
            <v>Area lagunas  anerobicas</v>
          </cell>
          <cell r="B112" t="str">
            <v>an</v>
          </cell>
          <cell r="C112">
            <v>549.66348427447622</v>
          </cell>
          <cell r="D112" t="str">
            <v>m^2</v>
          </cell>
        </row>
        <row r="114">
          <cell r="A114" t="str">
            <v>=</v>
          </cell>
          <cell r="B114" t="str">
            <v>=</v>
          </cell>
          <cell r="C114" t="str">
            <v>=</v>
          </cell>
          <cell r="D114" t="str">
            <v>=</v>
          </cell>
        </row>
        <row r="118">
          <cell r="A118" t="str">
            <v>CALCULO DE LAGUNAS FACULTATIVAS</v>
          </cell>
        </row>
        <row r="119">
          <cell r="A119" t="str">
            <v>-------------------------------</v>
          </cell>
        </row>
        <row r="121">
          <cell r="A121" t="str">
            <v>La tasa de carga admisible para lagunas facultativas según Mara (1987)</v>
          </cell>
        </row>
        <row r="122">
          <cell r="A122" t="str">
            <v>es:</v>
          </cell>
        </row>
        <row r="124">
          <cell r="A124" t="str">
            <v xml:space="preserve">               CAF = 350 * (1.107 - 0.002 * T)^(T - 25)</v>
          </cell>
        </row>
        <row r="127">
          <cell r="A127" t="str">
            <v>La carga admisible de DBO para lagunas facultativas es:</v>
          </cell>
        </row>
        <row r="129">
          <cell r="C129">
            <v>216.5418029934784</v>
          </cell>
          <cell r="D129" t="str">
            <v>kg/ha/día</v>
          </cell>
        </row>
        <row r="131">
          <cell r="A131" t="str">
            <v>Porcentaje de Remoción de DBO</v>
          </cell>
        </row>
        <row r="133">
          <cell r="A133" t="str">
            <v>% Rf = ( 0.725 * CAF + 10.75) * 100/(CAF)       [Mc Garry y Pescod 1970 ]</v>
          </cell>
        </row>
        <row r="135">
          <cell r="A135" t="str">
            <v xml:space="preserve">El porcentaje de remoción es :    </v>
          </cell>
          <cell r="B135">
            <v>77.464399414520329</v>
          </cell>
        </row>
        <row r="138">
          <cell r="A138" t="str">
            <v xml:space="preserve">                   CALCULO DE LA LAGUNA FACULTATIVA</v>
          </cell>
        </row>
        <row r="141">
          <cell r="A141" t="str">
            <v>=</v>
          </cell>
          <cell r="B141" t="str">
            <v>=</v>
          </cell>
          <cell r="C141" t="str">
            <v>=</v>
          </cell>
          <cell r="D141" t="str">
            <v>=</v>
          </cell>
          <cell r="E141" t="str">
            <v>=</v>
          </cell>
        </row>
        <row r="142">
          <cell r="A142" t="str">
            <v>PARAMETRO</v>
          </cell>
          <cell r="C142" t="str">
            <v>VALOR</v>
          </cell>
          <cell r="D142" t="str">
            <v>UNIDAD</v>
          </cell>
          <cell r="E142" t="str">
            <v>Variable</v>
          </cell>
        </row>
        <row r="143">
          <cell r="A143" t="str">
            <v>=</v>
          </cell>
          <cell r="B143" t="str">
            <v>=</v>
          </cell>
          <cell r="C143" t="str">
            <v>=</v>
          </cell>
          <cell r="D143" t="str">
            <v>=</v>
          </cell>
          <cell r="E143" t="str">
            <v>=</v>
          </cell>
        </row>
        <row r="145">
          <cell r="A145" t="str">
            <v>Carga total admisible</v>
          </cell>
          <cell r="B145" t="str">
            <v>CAF</v>
          </cell>
          <cell r="C145">
            <v>216.54</v>
          </cell>
          <cell r="D145" t="str">
            <v>Kg/ha/día</v>
          </cell>
          <cell r="E145" t="str">
            <v>Variable</v>
          </cell>
        </row>
        <row r="147">
          <cell r="A147" t="str">
            <v>Carga al ingreso</v>
          </cell>
          <cell r="B147" t="str">
            <v>Ct1</v>
          </cell>
          <cell r="C147">
            <v>39.6</v>
          </cell>
          <cell r="D147" t="str">
            <v>kg/día</v>
          </cell>
          <cell r="E147" t="str">
            <v>Ct*(100-Ra)/100</v>
          </cell>
        </row>
        <row r="149">
          <cell r="A149" t="str">
            <v>Area</v>
          </cell>
          <cell r="B149" t="str">
            <v>Af</v>
          </cell>
          <cell r="C149">
            <v>1828.7614297589362</v>
          </cell>
          <cell r="D149" t="str">
            <v>m2</v>
          </cell>
          <cell r="E149" t="str">
            <v>Ct1*10^4/CAF</v>
          </cell>
        </row>
        <row r="151">
          <cell r="A151" t="str">
            <v>Profundidad de laguna</v>
          </cell>
          <cell r="B151" t="str">
            <v>hf</v>
          </cell>
          <cell r="C151">
            <v>1.6</v>
          </cell>
          <cell r="D151" t="str">
            <v>metros</v>
          </cell>
          <cell r="E151" t="str">
            <v>Variable</v>
          </cell>
        </row>
        <row r="153">
          <cell r="A153" t="str">
            <v>Volumen</v>
          </cell>
          <cell r="B153" t="str">
            <v>Vf</v>
          </cell>
          <cell r="C153">
            <v>2926.0182876142981</v>
          </cell>
          <cell r="D153" t="str">
            <v>m3</v>
          </cell>
          <cell r="E153" t="str">
            <v>Af * hf</v>
          </cell>
        </row>
        <row r="155">
          <cell r="A155" t="str">
            <v>Tiempo de retención</v>
          </cell>
          <cell r="B155" t="str">
            <v>t2</v>
          </cell>
          <cell r="C155">
            <v>67.925424533903339</v>
          </cell>
          <cell r="D155" t="str">
            <v>días</v>
          </cell>
          <cell r="E155" t="str">
            <v>Vf/Q</v>
          </cell>
        </row>
        <row r="157">
          <cell r="A157" t="str">
            <v>Carga a la salida</v>
          </cell>
          <cell r="B157" t="str">
            <v>Ct2</v>
          </cell>
          <cell r="C157">
            <v>8.9240978318499504</v>
          </cell>
          <cell r="D157" t="str">
            <v>kg/día</v>
          </cell>
          <cell r="E157" t="str">
            <v>Ct1 * (100-Rf)/100</v>
          </cell>
        </row>
        <row r="159">
          <cell r="A159" t="str">
            <v>DBO a la salida</v>
          </cell>
          <cell r="B159" t="str">
            <v>L2</v>
          </cell>
          <cell r="C159">
            <v>207.16655681080243</v>
          </cell>
          <cell r="D159" t="str">
            <v>mg/lt</v>
          </cell>
          <cell r="E159" t="str">
            <v>Ct2 x 1000000/P/q</v>
          </cell>
        </row>
        <row r="161">
          <cell r="A161" t="str">
            <v>Número de lagunas</v>
          </cell>
          <cell r="B161" t="str">
            <v>uf</v>
          </cell>
          <cell r="C161">
            <v>1</v>
          </cell>
          <cell r="D161" t="str">
            <v>unidades</v>
          </cell>
          <cell r="E161" t="str">
            <v>Variable</v>
          </cell>
        </row>
        <row r="163">
          <cell r="A163" t="str">
            <v>Relación Largo/Ancho</v>
          </cell>
          <cell r="B163" t="str">
            <v>r</v>
          </cell>
          <cell r="C163">
            <v>2</v>
          </cell>
          <cell r="E163" t="str">
            <v>Variable</v>
          </cell>
        </row>
        <row r="165">
          <cell r="A165" t="str">
            <v>Ancho medio</v>
          </cell>
          <cell r="B165" t="str">
            <v>wf</v>
          </cell>
          <cell r="C165">
            <v>30.238728724592047</v>
          </cell>
          <cell r="D165" t="str">
            <v>metros</v>
          </cell>
          <cell r="E165" t="str">
            <v xml:space="preserve">      (Af/uf/r)^1/2</v>
          </cell>
        </row>
        <row r="167">
          <cell r="A167" t="str">
            <v>Largo medio</v>
          </cell>
          <cell r="B167" t="str">
            <v>l</v>
          </cell>
          <cell r="C167">
            <v>60.477457449184094</v>
          </cell>
          <cell r="D167" t="str">
            <v>metros</v>
          </cell>
          <cell r="E167" t="str">
            <v xml:space="preserve">wf x r </v>
          </cell>
        </row>
        <row r="169">
          <cell r="A169" t="str">
            <v>Ancho del Espejo de agua</v>
          </cell>
          <cell r="B169" t="str">
            <v>w1</v>
          </cell>
          <cell r="C169">
            <v>35.038728724592048</v>
          </cell>
          <cell r="D169" t="str">
            <v>metros</v>
          </cell>
          <cell r="E169" t="str">
            <v xml:space="preserve">        3h+wf</v>
          </cell>
        </row>
        <row r="171">
          <cell r="A171" t="str">
            <v>Largo del Espejo de agua</v>
          </cell>
          <cell r="B171" t="str">
            <v>l1</v>
          </cell>
          <cell r="C171">
            <v>65.277457449184098</v>
          </cell>
          <cell r="D171" t="str">
            <v>metros</v>
          </cell>
          <cell r="E171" t="str">
            <v xml:space="preserve">        3h+lf</v>
          </cell>
        </row>
        <row r="173">
          <cell r="A173" t="str">
            <v>Ancho fondo</v>
          </cell>
          <cell r="B173" t="str">
            <v>wf</v>
          </cell>
          <cell r="C173">
            <v>25.438728724592046</v>
          </cell>
          <cell r="D173" t="str">
            <v>metros</v>
          </cell>
          <cell r="E173" t="str">
            <v xml:space="preserve">        wf-3*h</v>
          </cell>
        </row>
        <row r="175">
          <cell r="A175" t="str">
            <v>Largo fondo</v>
          </cell>
          <cell r="B175" t="str">
            <v>lf</v>
          </cell>
          <cell r="C175">
            <v>55.677457449184089</v>
          </cell>
          <cell r="D175" t="str">
            <v>metros</v>
          </cell>
          <cell r="E175" t="str">
            <v xml:space="preserve">         lf-3*h</v>
          </cell>
        </row>
        <row r="177">
          <cell r="A177" t="str">
            <v>Ancho de Cresta</v>
          </cell>
          <cell r="B177" t="str">
            <v>wc</v>
          </cell>
          <cell r="C177">
            <v>38.038728724592048</v>
          </cell>
          <cell r="D177" t="str">
            <v>metros</v>
          </cell>
          <cell r="E177" t="str">
            <v xml:space="preserve">        w1 + 3</v>
          </cell>
        </row>
        <row r="179">
          <cell r="A179" t="str">
            <v>Largo de Cresta</v>
          </cell>
          <cell r="B179" t="str">
            <v>lc</v>
          </cell>
          <cell r="C179">
            <v>68.277457449184098</v>
          </cell>
          <cell r="D179" t="str">
            <v>metros</v>
          </cell>
          <cell r="E179" t="str">
            <v xml:space="preserve">        lf + 3</v>
          </cell>
        </row>
        <row r="181">
          <cell r="A181" t="str">
            <v>Area lagunas  facultativas</v>
          </cell>
          <cell r="B181" t="str">
            <v>an</v>
          </cell>
          <cell r="C181">
            <v>2597.1876819143904</v>
          </cell>
          <cell r="D181" t="str">
            <v>m^2</v>
          </cell>
          <cell r="E181" t="str">
            <v xml:space="preserve">    wc * lc * uf</v>
          </cell>
        </row>
        <row r="183">
          <cell r="A183" t="str">
            <v>=</v>
          </cell>
          <cell r="B183" t="str">
            <v>=</v>
          </cell>
          <cell r="C183" t="str">
            <v>=</v>
          </cell>
          <cell r="D183" t="str">
            <v>=</v>
          </cell>
          <cell r="E183" t="str">
            <v>=</v>
          </cell>
        </row>
        <row r="187">
          <cell r="A187" t="str">
            <v>CALCULO DE LAGUNAS DE MADURACION</v>
          </cell>
        </row>
        <row r="188">
          <cell r="A188" t="str">
            <v>--------------------------------</v>
          </cell>
        </row>
        <row r="190">
          <cell r="A190" t="str">
            <v>La constante de remoción de CF se resume en la siguiente ecuación:</v>
          </cell>
        </row>
        <row r="192">
          <cell r="A192" t="str">
            <v xml:space="preserve">                         Kb = 2,6 * 1,19 ^(T - 20)</v>
          </cell>
        </row>
        <row r="194">
          <cell r="A194" t="str">
            <v>Para una temperatura de</v>
          </cell>
          <cell r="B194">
            <v>18</v>
          </cell>
          <cell r="C194" t="str">
            <v>C su valor será el siguiente:</v>
          </cell>
        </row>
        <row r="196">
          <cell r="C196">
            <v>1.8360285290586824</v>
          </cell>
          <cell r="D196" t="str">
            <v>dia^-1</v>
          </cell>
        </row>
        <row r="198">
          <cell r="A198" t="str">
            <v>La remoción de coliformes del conjunto se puede hallar con la siguien-</v>
          </cell>
        </row>
        <row r="199">
          <cell r="A199" t="str">
            <v>te ecuación:</v>
          </cell>
        </row>
        <row r="201">
          <cell r="A201" t="str">
            <v xml:space="preserve">  ====&gt; Ne = N1 / [(1 + Kb*t1) * (1 + Kb*t2) * (1 + Kb*t3)^n]  &lt;====</v>
          </cell>
        </row>
        <row r="203">
          <cell r="A203" t="str">
            <v>donde:</v>
          </cell>
        </row>
        <row r="205">
          <cell r="A205" t="str">
            <v xml:space="preserve">       t1 = tiempo de retención en lagunas anaeróbicas</v>
          </cell>
        </row>
        <row r="206">
          <cell r="A206" t="str">
            <v xml:space="preserve">       t2 = tiempo de retención en lagunas facultativas</v>
          </cell>
        </row>
        <row r="207">
          <cell r="A207" t="str">
            <v xml:space="preserve">       t3 = tiempo de retencion en lagunas de maduración</v>
          </cell>
        </row>
        <row r="208">
          <cell r="A208" t="str">
            <v xml:space="preserve">       n  = número de lagunas de maduración  </v>
          </cell>
        </row>
        <row r="212">
          <cell r="A212" t="str">
            <v xml:space="preserve">                   CALCULO DE LA LAGUNA DE MADURACION</v>
          </cell>
        </row>
        <row r="214">
          <cell r="D214">
            <v>99.995797881483981</v>
          </cell>
        </row>
        <row r="215">
          <cell r="A215" t="str">
            <v>=</v>
          </cell>
          <cell r="B215" t="str">
            <v>=</v>
          </cell>
          <cell r="C215" t="str">
            <v>=</v>
          </cell>
          <cell r="D215" t="str">
            <v>=</v>
          </cell>
          <cell r="E215" t="str">
            <v>=</v>
          </cell>
        </row>
        <row r="216">
          <cell r="A216" t="str">
            <v>PARAMETRO</v>
          </cell>
          <cell r="C216" t="str">
            <v>VALOR</v>
          </cell>
          <cell r="D216" t="str">
            <v>UNIDAD</v>
          </cell>
          <cell r="E216" t="str">
            <v>FORMULA</v>
          </cell>
        </row>
        <row r="217">
          <cell r="A217" t="str">
            <v>=</v>
          </cell>
          <cell r="B217" t="str">
            <v>=</v>
          </cell>
          <cell r="C217" t="str">
            <v>=</v>
          </cell>
          <cell r="D217" t="str">
            <v>=</v>
          </cell>
          <cell r="E217" t="str">
            <v>=</v>
          </cell>
        </row>
        <row r="219">
          <cell r="A219" t="str">
            <v>Número de lagunas</v>
          </cell>
          <cell r="B219" t="str">
            <v>n</v>
          </cell>
          <cell r="C219">
            <v>1</v>
          </cell>
          <cell r="D219" t="str">
            <v>un</v>
          </cell>
          <cell r="E219" t="str">
            <v>Variable</v>
          </cell>
        </row>
        <row r="221">
          <cell r="A221" t="str">
            <v>Tiempo de retención</v>
          </cell>
          <cell r="B221" t="str">
            <v>t3</v>
          </cell>
          <cell r="C221">
            <v>6</v>
          </cell>
          <cell r="D221" t="str">
            <v>días</v>
          </cell>
          <cell r="E221" t="str">
            <v>Variable</v>
          </cell>
        </row>
        <row r="223">
          <cell r="A223" t="str">
            <v>Remoción total de CF</v>
          </cell>
          <cell r="B223" t="str">
            <v>Ne</v>
          </cell>
          <cell r="C223">
            <v>2101.0592580091184</v>
          </cell>
          <cell r="D223" t="str">
            <v>CF/100 ml</v>
          </cell>
          <cell r="E223" t="str">
            <v>===&gt; Ne &lt;====</v>
          </cell>
        </row>
        <row r="225">
          <cell r="A225" t="str">
            <v xml:space="preserve">Volumen </v>
          </cell>
          <cell r="B225" t="str">
            <v>Vm</v>
          </cell>
          <cell r="C225">
            <v>258.46153846153845</v>
          </cell>
          <cell r="D225" t="str">
            <v>m3</v>
          </cell>
          <cell r="E225" t="str">
            <v>Q x t3</v>
          </cell>
        </row>
        <row r="227">
          <cell r="A227" t="str">
            <v>Profundidad</v>
          </cell>
          <cell r="B227" t="str">
            <v>hm</v>
          </cell>
          <cell r="C227">
            <v>1.5</v>
          </cell>
          <cell r="D227" t="str">
            <v>metros</v>
          </cell>
          <cell r="E227" t="str">
            <v>Variable</v>
          </cell>
        </row>
        <row r="229">
          <cell r="A229" t="str">
            <v>Area a media profundidad cada laguna</v>
          </cell>
          <cell r="B229" t="str">
            <v>Am</v>
          </cell>
          <cell r="C229">
            <v>172.30769230769229</v>
          </cell>
          <cell r="D229" t="str">
            <v>m2</v>
          </cell>
          <cell r="E229" t="str">
            <v>Vm/hm</v>
          </cell>
        </row>
        <row r="231">
          <cell r="A231" t="str">
            <v>Relación Largo/Ancho</v>
          </cell>
          <cell r="B231" t="str">
            <v>r</v>
          </cell>
          <cell r="C231">
            <v>2</v>
          </cell>
          <cell r="E231" t="str">
            <v>Variable</v>
          </cell>
        </row>
        <row r="233">
          <cell r="A233" t="str">
            <v>Ancho medio</v>
          </cell>
          <cell r="B233" t="str">
            <v>wm</v>
          </cell>
          <cell r="C233">
            <v>9.281909617845141</v>
          </cell>
          <cell r="D233" t="str">
            <v>metros</v>
          </cell>
          <cell r="E233" t="str">
            <v xml:space="preserve">      (Am/r)^1/2</v>
          </cell>
        </row>
        <row r="235">
          <cell r="A235" t="str">
            <v>Largo medio</v>
          </cell>
          <cell r="B235" t="str">
            <v>lm</v>
          </cell>
          <cell r="C235">
            <v>18.563819235690282</v>
          </cell>
          <cell r="D235" t="str">
            <v>metros</v>
          </cell>
          <cell r="E235" t="str">
            <v xml:space="preserve">wm x r </v>
          </cell>
        </row>
        <row r="237">
          <cell r="A237" t="str">
            <v>Ancho del Espejo de agua</v>
          </cell>
          <cell r="B237" t="str">
            <v>w1</v>
          </cell>
          <cell r="C237">
            <v>13.781909617845141</v>
          </cell>
          <cell r="D237" t="str">
            <v>metros</v>
          </cell>
          <cell r="E237" t="str">
            <v xml:space="preserve">        3h+wm</v>
          </cell>
        </row>
        <row r="239">
          <cell r="A239" t="str">
            <v>Largo del Espejo de agua</v>
          </cell>
          <cell r="B239" t="str">
            <v>l1</v>
          </cell>
          <cell r="C239">
            <v>23.063819235690282</v>
          </cell>
          <cell r="D239" t="str">
            <v>metros</v>
          </cell>
          <cell r="E239" t="str">
            <v xml:space="preserve">        3h+lm</v>
          </cell>
        </row>
        <row r="241">
          <cell r="A241" t="str">
            <v>Ancho fondo</v>
          </cell>
          <cell r="B241" t="str">
            <v>wf</v>
          </cell>
          <cell r="C241">
            <v>4.781909617845141</v>
          </cell>
          <cell r="D241" t="str">
            <v>metros</v>
          </cell>
          <cell r="E241" t="str">
            <v xml:space="preserve">        wm-3*h</v>
          </cell>
        </row>
        <row r="243">
          <cell r="A243" t="str">
            <v>Largo fondo</v>
          </cell>
          <cell r="B243" t="str">
            <v>lf</v>
          </cell>
          <cell r="C243">
            <v>14.063819235690282</v>
          </cell>
          <cell r="D243" t="str">
            <v>metros</v>
          </cell>
          <cell r="E243" t="str">
            <v xml:space="preserve">         lm-3*h</v>
          </cell>
        </row>
        <row r="245">
          <cell r="A245" t="str">
            <v>Ancho de Cresta</v>
          </cell>
          <cell r="B245" t="str">
            <v>wc</v>
          </cell>
          <cell r="C245">
            <v>16.781909617845141</v>
          </cell>
          <cell r="D245" t="str">
            <v>metros</v>
          </cell>
          <cell r="E245" t="str">
            <v xml:space="preserve">        w1 + 3</v>
          </cell>
        </row>
        <row r="247">
          <cell r="A247" t="str">
            <v>Largo de Cresta</v>
          </cell>
          <cell r="B247" t="str">
            <v>lc</v>
          </cell>
          <cell r="C247">
            <v>26.063819235690282</v>
          </cell>
          <cell r="D247" t="str">
            <v>metros</v>
          </cell>
          <cell r="E247" t="str">
            <v xml:space="preserve">        lf + 3</v>
          </cell>
        </row>
        <row r="249">
          <cell r="A249" t="str">
            <v>Area lagunas maduración</v>
          </cell>
          <cell r="B249" t="str">
            <v>an</v>
          </cell>
          <cell r="C249">
            <v>437.40065870920796</v>
          </cell>
          <cell r="D249" t="str">
            <v>m^2</v>
          </cell>
          <cell r="E249" t="str">
            <v xml:space="preserve">    wc * lc * n</v>
          </cell>
        </row>
        <row r="251">
          <cell r="A251" t="str">
            <v>=</v>
          </cell>
          <cell r="B251" t="str">
            <v>=</v>
          </cell>
          <cell r="C251" t="str">
            <v>=</v>
          </cell>
          <cell r="D251" t="str">
            <v>=</v>
          </cell>
          <cell r="E251" t="str">
            <v>=</v>
          </cell>
        </row>
        <row r="253">
          <cell r="A253" t="str">
            <v>Area total espejo de agua</v>
          </cell>
          <cell r="B253" t="str">
            <v>aea</v>
          </cell>
          <cell r="C253">
            <v>3023.0966608442786</v>
          </cell>
          <cell r="D253" t="str">
            <v>m^2</v>
          </cell>
        </row>
        <row r="255">
          <cell r="A255" t="str">
            <v>Area total del sistema</v>
          </cell>
          <cell r="B255" t="str">
            <v>At</v>
          </cell>
          <cell r="C255">
            <v>3584.2518248980746</v>
          </cell>
          <cell r="D255" t="str">
            <v>m^2</v>
          </cell>
          <cell r="E255" t="str">
            <v xml:space="preserve">     an+af+am</v>
          </cell>
        </row>
        <row r="257">
          <cell r="A257" t="str">
            <v>Area por habitante</v>
          </cell>
          <cell r="B257" t="str">
            <v>a/h</v>
          </cell>
          <cell r="C257">
            <v>116.48818430918742</v>
          </cell>
          <cell r="D257" t="str">
            <v>m^2/hab</v>
          </cell>
          <cell r="E257" t="str">
            <v xml:space="preserve">        At/P</v>
          </cell>
        </row>
        <row r="259">
          <cell r="A259" t="str">
            <v xml:space="preserve">Area total del sistema </v>
          </cell>
          <cell r="C259">
            <v>0.35842518248980748</v>
          </cell>
          <cell r="D259" t="str">
            <v>Ha</v>
          </cell>
        </row>
        <row r="261">
          <cell r="A261" t="str">
            <v>BALANCE HIDRICO</v>
          </cell>
        </row>
        <row r="263">
          <cell r="A263" t="str">
            <v>Precipitacion</v>
          </cell>
          <cell r="B263" t="str">
            <v>p</v>
          </cell>
          <cell r="C263">
            <v>5</v>
          </cell>
          <cell r="D263" t="str">
            <v xml:space="preserve"> mm por dia</v>
          </cell>
          <cell r="E263" t="str">
            <v>Variable</v>
          </cell>
        </row>
        <row r="265">
          <cell r="A265" t="str">
            <v>Infiltracion hacia la Laguna</v>
          </cell>
          <cell r="B265" t="str">
            <v>i</v>
          </cell>
          <cell r="C265">
            <v>0</v>
          </cell>
          <cell r="D265" t="str">
            <v xml:space="preserve"> mm por dia</v>
          </cell>
          <cell r="E265" t="str">
            <v>Variable</v>
          </cell>
        </row>
        <row r="266">
          <cell r="C266" t="str">
            <v xml:space="preserve"> </v>
          </cell>
          <cell r="D266" t="str">
            <v xml:space="preserve"> </v>
          </cell>
          <cell r="E266" t="str">
            <v xml:space="preserve"> </v>
          </cell>
        </row>
        <row r="267">
          <cell r="A267" t="str">
            <v>Evaporacion</v>
          </cell>
          <cell r="B267" t="str">
            <v>e</v>
          </cell>
          <cell r="C267">
            <v>4.5</v>
          </cell>
          <cell r="D267" t="str">
            <v xml:space="preserve"> mm por dia</v>
          </cell>
          <cell r="E267" t="str">
            <v>Variable</v>
          </cell>
        </row>
        <row r="268">
          <cell r="C268" t="str">
            <v xml:space="preserve"> </v>
          </cell>
          <cell r="D268" t="str">
            <v xml:space="preserve"> </v>
          </cell>
          <cell r="E268" t="str">
            <v xml:space="preserve"> </v>
          </cell>
        </row>
        <row r="269">
          <cell r="A269" t="str">
            <v>Percolacion</v>
          </cell>
          <cell r="B269" t="str">
            <v>pr</v>
          </cell>
          <cell r="C269">
            <v>2</v>
          </cell>
          <cell r="D269" t="str">
            <v xml:space="preserve"> mm por dia</v>
          </cell>
          <cell r="E269" t="str">
            <v>Variable</v>
          </cell>
        </row>
        <row r="270">
          <cell r="C270" t="str">
            <v xml:space="preserve"> </v>
          </cell>
        </row>
        <row r="271">
          <cell r="A271" t="str">
            <v>flujo de ingreso</v>
          </cell>
          <cell r="B271" t="str">
            <v>Q</v>
          </cell>
          <cell r="C271">
            <v>43.07692307692308</v>
          </cell>
          <cell r="D271" t="str">
            <v xml:space="preserve"> m3 por dia</v>
          </cell>
          <cell r="E271" t="str">
            <v>P x q/1000</v>
          </cell>
        </row>
        <row r="273">
          <cell r="A273" t="str">
            <v>Variacion de nivel</v>
          </cell>
          <cell r="B273" t="str">
            <v>Vn</v>
          </cell>
          <cell r="C273">
            <v>-1.5</v>
          </cell>
          <cell r="D273" t="str">
            <v xml:space="preserve"> mm por dia</v>
          </cell>
          <cell r="E273" t="str">
            <v>p+i-(e+pr)</v>
          </cell>
        </row>
        <row r="275">
          <cell r="A275" t="str">
            <v>Flujo de salida</v>
          </cell>
          <cell r="B275" t="str">
            <v>Q1</v>
          </cell>
          <cell r="C275">
            <v>38.542278085656662</v>
          </cell>
          <cell r="D275" t="str">
            <v xml:space="preserve"> m3 por dia</v>
          </cell>
          <cell r="E275" t="str">
            <v xml:space="preserve">  Q1=Q-Aea*(p+i)-(e-pr)/1000</v>
          </cell>
        </row>
        <row r="276">
          <cell r="E276" t="str">
            <v>Si Q1 &gt; 0 ===&gt; o.k</v>
          </cell>
        </row>
        <row r="279">
          <cell r="C279" t="str">
            <v xml:space="preserve"> </v>
          </cell>
        </row>
      </sheetData>
      <sheetData sheetId="5" refreshError="1"/>
      <sheetData sheetId="6" refreshError="1"/>
      <sheetData sheetId="7" refreshError="1"/>
      <sheetData sheetId="8"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LEXIBLE"/>
      <sheetName val="RIGIDO"/>
      <sheetName val="APORTES(1)"/>
      <sheetName val="APORTES(2)"/>
      <sheetName val="RIG PROY"/>
      <sheetName val="APO PROY"/>
      <sheetName val="APO2 PROY"/>
    </sheetNames>
    <sheetDataSet>
      <sheetData sheetId="0"/>
      <sheetData sheetId="1"/>
      <sheetData sheetId="2"/>
      <sheetData sheetId="3"/>
      <sheetData sheetId="4"/>
      <sheetData sheetId="5"/>
      <sheetData sheetId="6"/>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U"/>
      <sheetName val="PU (2)"/>
      <sheetName val="RESUMEN"/>
      <sheetName val="PRECIOS"/>
      <sheetName val="fotos"/>
      <sheetName val="Aula_Completa"/>
    </sheetNames>
    <sheetDataSet>
      <sheetData sheetId="0"/>
      <sheetData sheetId="1">
        <row r="10">
          <cell r="F10" t="str">
            <v>ITEM: Terraplenes (con material proveniente de corte)</v>
          </cell>
        </row>
      </sheetData>
      <sheetData sheetId="2"/>
      <sheetData sheetId="3"/>
      <sheetData sheetId="4"/>
      <sheetData sheetId="5"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U"/>
      <sheetName val="ORGANIGRAMA"/>
      <sheetName val="FLUJO DE FONDOS"/>
      <sheetName val="CRONOGRAMA"/>
      <sheetName val="INSUMOS"/>
      <sheetName val="A.E.B"/>
      <sheetName val="PRESUPUESTO"/>
      <sheetName val="A.P.U (3)"/>
      <sheetName val="A.P.U (2)"/>
      <sheetName val="P.S"/>
      <sheetName val="A.I.U"/>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iniciales "/>
      <sheetName val="Equipo"/>
      <sheetName val="Mano de obra "/>
      <sheetName val="Cuadrillas"/>
      <sheetName val="Transporte"/>
      <sheetName val="Concretos y morteros"/>
      <sheetName val="Materiales"/>
      <sheetName val="APUS"/>
      <sheetName val="Total "/>
      <sheetName val="Presupuesto de obra "/>
      <sheetName val="Cronograma "/>
      <sheetName val="Cantidades placa huella"/>
      <sheetName val="Flujo de fondos "/>
      <sheetName val="Grafica"/>
    </sheetNames>
    <sheetDataSet>
      <sheetData sheetId="0">
        <row r="18">
          <cell r="C18">
            <v>737717</v>
          </cell>
        </row>
      </sheetData>
      <sheetData sheetId="1">
        <row r="10">
          <cell r="F10">
            <v>15000</v>
          </cell>
        </row>
      </sheetData>
      <sheetData sheetId="2"/>
      <sheetData sheetId="3">
        <row r="12">
          <cell r="H12">
            <v>12500</v>
          </cell>
        </row>
      </sheetData>
      <sheetData sheetId="4">
        <row r="8">
          <cell r="F8">
            <v>1500</v>
          </cell>
        </row>
      </sheetData>
      <sheetData sheetId="5">
        <row r="12">
          <cell r="J12">
            <v>22</v>
          </cell>
        </row>
      </sheetData>
      <sheetData sheetId="6">
        <row r="7">
          <cell r="F7">
            <v>50</v>
          </cell>
        </row>
      </sheetData>
      <sheetData sheetId="7"/>
      <sheetData sheetId="8"/>
      <sheetData sheetId="9"/>
      <sheetData sheetId="10"/>
      <sheetData sheetId="11"/>
      <sheetData sheetId="12"/>
      <sheetData sheetId="13"/>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DE AIU"/>
      <sheetName val="AIU-ROSARIO"/>
      <sheetName val="Datos Principales"/>
      <sheetName val="PRESUP COMP."/>
      <sheetName val="PRESUP ACT."/>
      <sheetName val="Presup Resum"/>
      <sheetName val="Reporte Viabilidad"/>
      <sheetName val="Dotacion"/>
      <sheetName val="Transp."/>
      <sheetName val="Equipo"/>
      <sheetName val="Cuadrilla"/>
      <sheetName val="M.Obra"/>
      <sheetName val="Material"/>
      <sheetName val="Mort.1-3"/>
      <sheetName val="Mortero 1-3 imperm"/>
      <sheetName val="Mortero 1-4"/>
      <sheetName val="Mortero 1-4 imperm."/>
      <sheetName val="Mortero 1-6"/>
      <sheetName val="Concreto de 2000 psi"/>
      <sheetName val="Concreto de 2500"/>
      <sheetName val="Concreto de 3000 psi"/>
      <sheetName val="Acero de 37.000 psi "/>
      <sheetName val="Acero de 60.000psi"/>
      <sheetName val="1.1.1campamento"/>
      <sheetName val="1.1.2. Cerram.prov"/>
      <sheetName val="1.1.3Limp. Desca. y Retiro"/>
      <sheetName val="1.1.4Localización y Rep."/>
      <sheetName val="1.1.7Localiz y rep"/>
      <sheetName val="1.3.1Demol.const exit"/>
      <sheetName val="1.3.3Demol de muros"/>
      <sheetName val="1.3.6Demol placa maciza"/>
      <sheetName val="1.3.7Demol const manual"/>
      <sheetName val="1.4.2Traslado poste"/>
      <sheetName val="2.1.1Excav.Mecan."/>
      <sheetName val="2.1.2Excav. man."/>
      <sheetName val="2.1.3xcav man receb"/>
      <sheetName val="2.1.5Relleno mat com"/>
      <sheetName val="2.1.06 Recebo Comun"/>
      <sheetName val="2.1.10Relleno Recebo B-200"/>
      <sheetName val="2.2.1Concreto pobre"/>
      <sheetName val="2.2.2Conc.ciclopeo"/>
      <sheetName val="2.2.3Muro contencion"/>
      <sheetName val="2.2.4Concreto Zapatas"/>
      <sheetName val="2.2.5Viga Ciment"/>
      <sheetName val="2.2.6PILOTES"/>
      <sheetName val="2.2.7DADOS"/>
      <sheetName val="2.2.8.1Placa Contrapiso"/>
      <sheetName val="2.2.8.2Placa aligerada 50cm"/>
      <sheetName val="2.3.3Malla Electros."/>
      <sheetName val="3,1,2,3Tubo novafor 4&quot;"/>
      <sheetName val="3.1.2.4Tubo novafor 10"/>
      <sheetName val="3.1.2.5Tuberia novafor12&quot;"/>
      <sheetName val="3.2.1.2Tubo PVC sanit4"/>
      <sheetName val="3.1.1.3Tuberia sanitr6&quot;"/>
      <sheetName val="3.4.1.1Caja de Insp.60"/>
      <sheetName val="3.4.5canalteta aguas ll"/>
      <sheetName val="3.4.9Caja insp.0.8"/>
      <sheetName val="3.4.10Caja insp 1"/>
      <sheetName val="3.4.11Caja insp.0.4"/>
      <sheetName val="3.5.1Excavacion manual"/>
      <sheetName val="3.5.5Retiro de Sobrantes"/>
      <sheetName val="3,5,6Relleno en grava3-4"/>
      <sheetName val="3.6.1Empate camara"/>
      <sheetName val="4.1.1Conc. Columnas"/>
      <sheetName val="4.2.1Viga Aerea"/>
      <sheetName val="4.2.2Viga Canal"/>
      <sheetName val="4.3.2Losa aliger"/>
      <sheetName val="4.3.3.1Losa con lamina"/>
      <sheetName val="4.3.1.4Placa e=.2"/>
      <sheetName val="4.3.1.1Placa e=.1"/>
      <sheetName val="4.3.1,3Placa e=.15"/>
      <sheetName val="4.3.1.2Placa e=.12"/>
      <sheetName val="4.3.10Placa alig 30"/>
      <sheetName val="4.3.11Placa alig 50"/>
      <sheetName val="4.4.1Escal en concret"/>
      <sheetName val="4.4.2Rampa en concret"/>
      <sheetName val="4.4.3concreto tanque"/>
      <sheetName val="4,5,1Acero34000"/>
      <sheetName val="4.5.2Acero 6000 psi"/>
      <sheetName val="4.6.1perfil metalico placa"/>
      <sheetName val="4.7.4.1Perfil metalico"/>
      <sheetName val="4.6.2.6Anclajes"/>
      <sheetName val="4.6.2.7Columna metalica"/>
      <sheetName val="4.6.2.8Viga Met."/>
      <sheetName val="4.6.2.9Viga met 60"/>
      <sheetName val="4.6.2.10Viga met 65"/>
      <sheetName val="5.1.3.1bloque piedra"/>
      <sheetName val="5.1.2.4Bloque cocr 12"/>
      <sheetName val="5.1.1.3Bloque concr19"/>
      <sheetName val="5.2.2Ladrillo Tolete Fino 2 car"/>
      <sheetName val="5.2.3Ladrillo toletefino 1 cara"/>
      <sheetName val="5.2.7Muro Bloque 5"/>
      <sheetName val="5.2.6.1Muro Bloque 4"/>
      <sheetName val="5,3,4Remates ladrillo tolete "/>
      <sheetName val="5.4.1Grouting"/>
      <sheetName val="5,6,1 Chazos para carpinteria"/>
      <sheetName val="6.1.1Alfajia"/>
      <sheetName val="COLUMNETA MAMPOSTERIA"/>
      <sheetName val="6.1.3Pref conc a la vista"/>
      <sheetName val="6,1,9Gargola"/>
      <sheetName val="6.1.12Zocalo"/>
      <sheetName val="6.1.14 ventana prefab concreto"/>
      <sheetName val="6.1.18Cañuela perim ag lluvias"/>
      <sheetName val="6.1.19.1Pref piso"/>
      <sheetName val="6.2.2Meson lavamanos"/>
      <sheetName val="6.2.3.2Meson laboratorio"/>
      <sheetName val="6.2.1.Meson laborat"/>
      <sheetName val="6,2,5Banca en concreto"/>
      <sheetName val="6.3.6Alero concreto"/>
      <sheetName val="6.2.3.1Mezon vidrio"/>
      <sheetName val="7.1.3.1.1Tubo hg1&quot;"/>
      <sheetName val="7.1.3.1.2Tubo hg1 1-2"/>
      <sheetName val="7.1.3.1.3Tubp hg2"/>
      <sheetName val="7.1.3.1.4Tubo hg3"/>
      <sheetName val="7.1.3.3.3Registro 1 1-2"/>
      <sheetName val="7.1.3.3.5Registro 3"/>
      <sheetName val="7.1.3.4.1Cheque 1 "/>
      <sheetName val="7.1.6.3Tuberia 1&quot;PVCP13.5"/>
      <sheetName val="7.1.1.4 Cheque 1&quot;"/>
      <sheetName val=" 7.1.11.5Bajante Amaz"/>
      <sheetName val="7.1.2.4Sumin Tanq 1000 lts"/>
      <sheetName val="7.1.6.1Tuberia PVCP Media"/>
      <sheetName val="7.1.6.2Tuberia PVCP1&quot;"/>
      <sheetName val="7.1.6.8Registro de media"/>
      <sheetName val="7.1.6.10Registro1&quot;"/>
      <sheetName val="7.1.6.4TuboPVC1.1-4"/>
      <sheetName val="7.1.6.6Tubo PVC2&quot;"/>
      <sheetName val="7.1.6.13Caja plastica reg"/>
      <sheetName val="7.1.6.5Tub. y acc. de 1y1-2"/>
      <sheetName val="7.1.6.9Registro de 3-4"/>
      <sheetName val="7.1.6.11Registro 1 1-4"/>
      <sheetName val="7.1.6.12Registro 2&quot;"/>
      <sheetName val="7.1.6.2TuberiaPVC 3-4"/>
      <sheetName val="7.1.8.1Pto agua Lavamanos"/>
      <sheetName val="7.1.8.3Pto agua Sanitario "/>
      <sheetName val="7.1.8.4Pto agua Orinal"/>
      <sheetName val="7.1.8.12Recamara HG para orinal"/>
      <sheetName val="7.1.8.13Camara de Aire"/>
      <sheetName val="7.1.9.1Pto sanit lavamanos"/>
      <sheetName val="7.1.10.3Bajant sanit 4&quot;"/>
      <sheetName val="7.1.10.1Bajnte sanit 2&quot;"/>
      <sheetName val="7,1,10,2Tubo sanit3&quot;"/>
      <sheetName val="7.1.11.3 Bajante Ag Ll 4&quot;"/>
      <sheetName val="7.1.11.1Tubo PVCL2&quot;"/>
      <sheetName val="7,1,11,5 Tubo PVCfiltro 4&quot;"/>
      <sheetName val="7.1.11.6Bajantt tipo Amaz"/>
      <sheetName val="7.1.12.1Montaje lavamanos"/>
      <sheetName val="7.1.12.8Llave de mang"/>
      <sheetName val="7,2,1,4Tubo 12 galv"/>
      <sheetName val="7.2.1.11registro 1-2 gas"/>
      <sheetName val="7.2.1.12Regulador"/>
      <sheetName val="7.2.1.17Punto gas"/>
      <sheetName val="7.2.1.18Tapon HG 1-2"/>
      <sheetName val="8.1.1Salida lamp Fluor."/>
      <sheetName val="8.1.2Salida Lamp incan"/>
      <sheetName val="8.1.4Salida pto"/>
      <sheetName val="8.1.5Salida Toma"/>
      <sheetName val="8.1.8Salida Toma GFCI"/>
      <sheetName val="8.3.4Acom a T1"/>
      <sheetName val="8.3.7Tubo Galvanizado"/>
      <sheetName val="8.3.9Acometida"/>
      <sheetName val="8.3.14Acometida 1&quot; 2#8"/>
      <sheetName val="8,3,14Acometida4#6"/>
      <sheetName val="8.3.15Canaliz. conduit nedia"/>
      <sheetName val="8.3.16Ducto 3-4"/>
      <sheetName val="8.4.2Tablero18circuitos"/>
      <sheetName val="8.4.5Caja Medidor"/>
      <sheetName val="8.4.7Interruptor"/>
      <sheetName val="8.4.8Interrup 60 A"/>
      <sheetName val="8.4.11Caja 6 Circuit"/>
      <sheetName val="8.4.13Tablero de 12 circ"/>
      <sheetName val="8.4.14Tablero30circuit"/>
      <sheetName val="8.6.1Salida TV"/>
      <sheetName val="8.6.4Salid ventilador"/>
      <sheetName val="8.8.2Tierra"/>
      <sheetName val="8.11.1Camara CS 274"/>
      <sheetName val="8.11.4Caja de Insp"/>
      <sheetName val="9.1.1 PAÑETE IMPERMEA 1 3"/>
      <sheetName val="9.1.2Pañete Int"/>
      <sheetName val="9.1.3Pañete Ext"/>
      <sheetName val="9.1.5Pañete int ml"/>
      <sheetName val="9.1.5.1Pañete rustico exterior"/>
      <sheetName val="9.2.1Pañete Bajo Placa"/>
      <sheetName val="10.1.2Alist pisos"/>
      <sheetName val="10.1.3 ALISTADO DE PISOS CON MO"/>
      <sheetName val="10.1.5.1Mortero afin piso"/>
      <sheetName val="10,2,1,3Ceramica 20 20 trafico"/>
      <sheetName val="10.2.1.2Duropiso"/>
      <sheetName val="10.2.2.4Concreto esmaltado"/>
      <sheetName val="10.2.2.5Concreto es+tabla etrus"/>
      <sheetName val="10.2.3.4Tablon30x30"/>
      <sheetName val="10.2.3.9Tableta etrusca"/>
      <sheetName val="10,2,3,6Tableta cuarto26"/>
      <sheetName val="10.3,2,1Tableta cuarto ml"/>
      <sheetName val="10.2.3.7Tableta cuarto ml"/>
      <sheetName val="10.2.4.1Baldosa grano marmol"/>
      <sheetName val="10.2.4.4Tableta"/>
      <sheetName val="10.3.3.6 Guardaescob granito"/>
      <sheetName val="10.3.2.3Media caña mort"/>
      <sheetName val="10.3.2.6Tableta ml"/>
      <sheetName val="10.3.7.2remate ladrillo"/>
      <sheetName val="10.4.2Gradas en Gravilla"/>
      <sheetName val="11,1,3Afinado Vigas Canales imp"/>
      <sheetName val="11,1,4Impermeh manto asfalt"/>
      <sheetName val="11.1.4Impermehab manto asfaltic"/>
      <sheetName val="11,2,6,2Remate superior"/>
      <sheetName val="11.2.6.3Remate lateral"/>
      <sheetName val="11.2.4Teja Sandwich"/>
      <sheetName val="11.4.1Teja termoacustica"/>
      <sheetName val="11.6.1Teja cindu"/>
      <sheetName val="11.7.1.1Canal lamina"/>
      <sheetName val="11.3.5Canal PVC"/>
      <sheetName val="12.1.1Ventana aluminio fija"/>
      <sheetName val="12.1.3 Ventana aluminio"/>
      <sheetName val="12.1.4Persiana alumin"/>
      <sheetName val="12.2.7Puerta Metalica 0.6"/>
      <sheetName val="12.2.4Puerta Metalica ,70"/>
      <sheetName val="12.2.2Puerta Metalica 1.55x2.95"/>
      <sheetName val="12,2,3Puerta metalica1.55x2.85"/>
      <sheetName val="12.2.5Puertalamina 1x2.1"/>
      <sheetName val="12.2.6Puerta1.5x2.1"/>
      <sheetName val="12.2.3.1Ventana Acero rect2.85"/>
      <sheetName val="12.2.6.2Ventana Acero rect.m2"/>
      <sheetName val="12.2.1.8Ventana Acerorect.1"/>
      <sheetName val="12,2,2,2Pasamanos 2&quot;"/>
      <sheetName val="12.3.2.1Baranda en Tubo 1 1 2&quot;"/>
      <sheetName val="12.3.2.2Baranda en Tubo 3&quot;"/>
      <sheetName val="12.2.3.1Reja varilla cuad"/>
      <sheetName val="12.2.3.7Ventana "/>
      <sheetName val="12.2.3.8Ventana"/>
      <sheetName val="12.2.3.9Puertas"/>
      <sheetName val="12.2.3.10Pta vent."/>
      <sheetName val="12.2.3.2.2 Persiana metalica"/>
      <sheetName val="12.3.5Baranda tubo 3&quot;y2&quot;"/>
      <sheetName val="12.4.2.1Reja perfilovalado"/>
      <sheetName val="12.5.10estruct lavamanos"/>
      <sheetName val="14.1.1Enchape en ceramica 20x20"/>
      <sheetName val="14.3.1 Poceta en granito"/>
      <sheetName val="15.1.3 Lampara fluorecente"/>
      <sheetName val="15.1.6Lampara tortuga"/>
      <sheetName val="16.1.1Sanitario discap"/>
      <sheetName val="16.1.2Sanitario Infantil"/>
      <sheetName val="16.1.3Sanitario"/>
      <sheetName val="16.1.4Orinal"/>
      <sheetName val="16.1.5Lavamalos de sobreponer"/>
      <sheetName val="16.1.7Lavamalos de colgar"/>
      <sheetName val="16.1.11Lavamanos acero inox"/>
      <sheetName val="16.2.1Dispensador papel hig"/>
      <sheetName val="16.2.3 Dispensador jabon"/>
      <sheetName val="16.2.7Barra discap"/>
      <sheetName val="16.2.8.1GriferiaPush"/>
      <sheetName val="18.1.1Hidrofugo"/>
      <sheetName val="18.1.2Pintura Plast"/>
      <sheetName val="18.1.3Pintura plast fachadas"/>
      <sheetName val="18.1.2Esmalte epoxico"/>
      <sheetName val="18.1.4Vinilo"/>
      <sheetName val="18.1.7pint coraza"/>
      <sheetName val="19.3.3Vidrio temp 6mm"/>
      <sheetName val="18.2,1,Esmalte sobre marcos lam"/>
      <sheetName val="18.3,6Esmalte sobre mueble bajo"/>
      <sheetName val="19.1,1Cerradura baños y aulas"/>
      <sheetName val="19.3.1Espejo"/>
      <sheetName val="20,4,3Jardinera"/>
      <sheetName val="21.1.3Aseo "/>
      <sheetName val="20,2,6Adoquin gress"/>
      <sheetName val="1.2.1. Instalacion prov. agua"/>
      <sheetName val="1.2.2. Instalacion prov. energi"/>
      <sheetName val="1.2.3. Instalacion prov. tel."/>
      <sheetName val="5.1.3.1bloque en concreto estru"/>
      <sheetName val="Concreto de 4000 psi "/>
      <sheetName val="Concreto de 3500 psi "/>
      <sheetName val="APU 12"/>
      <sheetName val="APU 11"/>
      <sheetName val="APU 10"/>
      <sheetName val="APU 9"/>
      <sheetName val="APU 8"/>
      <sheetName val="APU 7"/>
      <sheetName val="APU 6"/>
      <sheetName val="APU 5"/>
      <sheetName val="APU 4"/>
      <sheetName val="APU 3"/>
      <sheetName val="APU 2"/>
      <sheetName val="APU 1"/>
      <sheetName val="5.2.2. Ladrillo Prensado"/>
      <sheetName val="10.3.3.4.1. GUARDAESCOBA EN CEM"/>
      <sheetName val="Hoja13"/>
      <sheetName val="3.1.4. ACCESORIO SANIT."/>
      <sheetName val="21.1.2.aseo muros interiores"/>
      <sheetName val="21.1.4.RETIRO DE ESCOMBROS"/>
      <sheetName val="21.1.2. ASEO FACHADAS"/>
    </sheetNames>
    <sheetDataSet>
      <sheetData sheetId="0"/>
      <sheetData sheetId="1"/>
      <sheetData sheetId="2"/>
      <sheetData sheetId="3"/>
      <sheetData sheetId="4"/>
      <sheetData sheetId="5"/>
      <sheetData sheetId="6"/>
      <sheetData sheetId="7"/>
      <sheetData sheetId="8">
        <row r="16">
          <cell r="A16" t="str">
            <v>Cama-baja</v>
          </cell>
        </row>
        <row r="17">
          <cell r="A17" t="str">
            <v>Camión 4 Toneladas</v>
          </cell>
        </row>
        <row r="18">
          <cell r="A18" t="str">
            <v>Camión 8 Toneladas</v>
          </cell>
        </row>
        <row r="19">
          <cell r="A19" t="str">
            <v>Campero</v>
          </cell>
        </row>
        <row r="20">
          <cell r="A20" t="str">
            <v>Chalupa</v>
          </cell>
        </row>
        <row r="21">
          <cell r="A21" t="str">
            <v>Volqueta c/operario y combustible 5,5m3 max 30 Km</v>
          </cell>
        </row>
        <row r="22">
          <cell r="A22" t="str">
            <v>Volqueta c/operario y combustible 6m3 max  30 Km</v>
          </cell>
        </row>
        <row r="23">
          <cell r="A23" t="str">
            <v>Carretilla</v>
          </cell>
        </row>
      </sheetData>
      <sheetData sheetId="9">
        <row r="16">
          <cell r="A16" t="str">
            <v>Cargador tipo Cat - 904</v>
          </cell>
        </row>
        <row r="17">
          <cell r="A17" t="str">
            <v>Compresor</v>
          </cell>
        </row>
        <row r="18">
          <cell r="A18" t="str">
            <v>Compresor 2 martillos 185 PCM</v>
          </cell>
        </row>
        <row r="19">
          <cell r="A19" t="str">
            <v>Cortadora</v>
          </cell>
        </row>
        <row r="20">
          <cell r="A20" t="str">
            <v>Equipo de topografía</v>
          </cell>
        </row>
        <row r="21">
          <cell r="A21" t="str">
            <v>Equipo de Soldadura</v>
          </cell>
        </row>
        <row r="22">
          <cell r="A22" t="str">
            <v>Figuradora</v>
          </cell>
        </row>
        <row r="23">
          <cell r="A23" t="str">
            <v>Pulidora</v>
          </cell>
        </row>
        <row r="24">
          <cell r="A24" t="str">
            <v>Pulidora pisos incluye piedras y ceras</v>
          </cell>
        </row>
        <row r="25">
          <cell r="A25" t="str">
            <v>Formaleta</v>
          </cell>
        </row>
        <row r="26">
          <cell r="A26" t="str">
            <v>Formaleta entrepiso por 4 semanas M2</v>
          </cell>
        </row>
        <row r="27">
          <cell r="A27" t="str">
            <v>Formaleta entrepiso M2</v>
          </cell>
        </row>
        <row r="28">
          <cell r="A28" t="str">
            <v>Herramienta Eléctrica</v>
          </cell>
        </row>
        <row r="29">
          <cell r="A29" t="str">
            <v>Herramienta menor</v>
          </cell>
        </row>
        <row r="30">
          <cell r="A30" t="str">
            <v>Mezcladora a gasolina</v>
          </cell>
        </row>
        <row r="31">
          <cell r="A31" t="str">
            <v>Motosierra profesional</v>
          </cell>
        </row>
        <row r="32">
          <cell r="A32" t="str">
            <v>Andamio metálico</v>
          </cell>
        </row>
        <row r="33">
          <cell r="A33" t="str">
            <v xml:space="preserve">Paral metálico </v>
          </cell>
        </row>
        <row r="34">
          <cell r="A34" t="str">
            <v>Paral telescopico</v>
          </cell>
        </row>
        <row r="35">
          <cell r="A35" t="str">
            <v>Poleas y Cuerdas</v>
          </cell>
        </row>
        <row r="36">
          <cell r="A36" t="str">
            <v>Rana</v>
          </cell>
        </row>
        <row r="37">
          <cell r="A37" t="str">
            <v>Retroexcavadora</v>
          </cell>
        </row>
        <row r="38">
          <cell r="A38" t="str">
            <v>Retroexcavadora llantas Tipo Cat 428</v>
          </cell>
        </row>
        <row r="39">
          <cell r="A39" t="str">
            <v>Tanque de agua</v>
          </cell>
        </row>
        <row r="40">
          <cell r="A40" t="str">
            <v>Taladro Industrial</v>
          </cell>
        </row>
        <row r="41">
          <cell r="A41" t="str">
            <v>Vibrocompactador a gasolina</v>
          </cell>
        </row>
        <row r="42">
          <cell r="A42" t="str">
            <v>Vibrador electrico concreto 110</v>
          </cell>
        </row>
        <row r="43">
          <cell r="A43" t="str">
            <v>Vibrador a gasolina</v>
          </cell>
        </row>
        <row r="44">
          <cell r="A44" t="str">
            <v>Volqueta (6m3/Operario y combustible)</v>
          </cell>
        </row>
      </sheetData>
      <sheetData sheetId="10"/>
      <sheetData sheetId="11">
        <row r="21">
          <cell r="A21" t="str">
            <v>Excavaciones</v>
          </cell>
          <cell r="E21">
            <v>3</v>
          </cell>
          <cell r="F21" t="str">
            <v>Ayudante</v>
          </cell>
          <cell r="G21">
            <v>145592</v>
          </cell>
          <cell r="H21">
            <v>0</v>
          </cell>
          <cell r="I21">
            <v>145592.30249999999</v>
          </cell>
        </row>
        <row r="22">
          <cell r="A22" t="str">
            <v>Enchapes y acabados</v>
          </cell>
          <cell r="B22">
            <v>1</v>
          </cell>
          <cell r="C22" t="str">
            <v>oficial</v>
          </cell>
          <cell r="E22">
            <v>1</v>
          </cell>
          <cell r="F22" t="str">
            <v>Ayudante</v>
          </cell>
          <cell r="G22">
            <v>115312</v>
          </cell>
          <cell r="H22">
            <v>0</v>
          </cell>
          <cell r="I22">
            <v>115312.311</v>
          </cell>
        </row>
        <row r="23">
          <cell r="A23" t="str">
            <v>Cuadrilla Demoliciones</v>
          </cell>
          <cell r="E23">
            <v>2</v>
          </cell>
          <cell r="F23" t="str">
            <v>Ayudante</v>
          </cell>
          <cell r="G23">
            <v>97062</v>
          </cell>
          <cell r="H23">
            <v>0</v>
          </cell>
          <cell r="I23">
            <v>97061.535000000003</v>
          </cell>
        </row>
        <row r="24">
          <cell r="A24" t="str">
            <v>Excavaciones en roca</v>
          </cell>
          <cell r="B24">
            <v>1</v>
          </cell>
          <cell r="C24" t="str">
            <v>Oficial</v>
          </cell>
          <cell r="D24" t="str">
            <v>+</v>
          </cell>
          <cell r="E24">
            <v>3</v>
          </cell>
          <cell r="F24" t="str">
            <v>Ayudante</v>
          </cell>
          <cell r="G24">
            <v>212374</v>
          </cell>
          <cell r="H24">
            <v>0</v>
          </cell>
          <cell r="I24">
            <v>212373.84599999999</v>
          </cell>
        </row>
        <row r="25">
          <cell r="A25" t="str">
            <v>Albañilería</v>
          </cell>
          <cell r="B25">
            <v>2</v>
          </cell>
          <cell r="C25" t="str">
            <v>Oficial</v>
          </cell>
          <cell r="D25" t="str">
            <v>+</v>
          </cell>
          <cell r="E25">
            <v>1</v>
          </cell>
          <cell r="F25" t="str">
            <v>Ayudante</v>
          </cell>
          <cell r="G25">
            <v>182094</v>
          </cell>
          <cell r="H25">
            <v>0</v>
          </cell>
          <cell r="I25">
            <v>182093.85450000002</v>
          </cell>
        </row>
        <row r="26">
          <cell r="A26" t="str">
            <v>Estructuras</v>
          </cell>
          <cell r="B26">
            <v>2</v>
          </cell>
          <cell r="C26" t="str">
            <v>Oficial</v>
          </cell>
          <cell r="D26" t="str">
            <v>+</v>
          </cell>
          <cell r="E26">
            <v>3</v>
          </cell>
          <cell r="F26" t="str">
            <v>Ayudante</v>
          </cell>
          <cell r="G26">
            <v>279155</v>
          </cell>
          <cell r="H26">
            <v>0</v>
          </cell>
          <cell r="I26">
            <v>279155.38949999999</v>
          </cell>
        </row>
        <row r="27">
          <cell r="A27" t="str">
            <v>Topografía</v>
          </cell>
          <cell r="B27">
            <v>1</v>
          </cell>
          <cell r="C27" t="str">
            <v>Oficial</v>
          </cell>
          <cell r="D27" t="str">
            <v>+</v>
          </cell>
          <cell r="E27">
            <v>3</v>
          </cell>
          <cell r="F27" t="str">
            <v>Ayudante</v>
          </cell>
          <cell r="G27">
            <v>233611</v>
          </cell>
          <cell r="H27">
            <v>0</v>
          </cell>
          <cell r="I27">
            <v>233611.23060000001</v>
          </cell>
        </row>
        <row r="28">
          <cell r="A28" t="str">
            <v>Instalaciones</v>
          </cell>
          <cell r="B28">
            <v>2</v>
          </cell>
          <cell r="C28" t="str">
            <v>Oficial</v>
          </cell>
          <cell r="D28" t="str">
            <v>+</v>
          </cell>
          <cell r="E28">
            <v>2</v>
          </cell>
          <cell r="F28" t="str">
            <v>Ayudante</v>
          </cell>
          <cell r="G28">
            <v>253687</v>
          </cell>
          <cell r="H28">
            <v>0</v>
          </cell>
          <cell r="I28">
            <v>253687.08420000001</v>
          </cell>
        </row>
        <row r="29">
          <cell r="A29" t="str">
            <v>Cuadrilla 1 - 4</v>
          </cell>
          <cell r="B29">
            <v>1</v>
          </cell>
          <cell r="C29" t="str">
            <v>Oficial</v>
          </cell>
          <cell r="D29" t="str">
            <v>+</v>
          </cell>
          <cell r="E29">
            <v>4</v>
          </cell>
          <cell r="F29" t="str">
            <v>Ayudante</v>
          </cell>
          <cell r="G29">
            <v>313086</v>
          </cell>
          <cell r="H29">
            <v>0</v>
          </cell>
          <cell r="I29">
            <v>313085.53619999997</v>
          </cell>
        </row>
        <row r="30">
          <cell r="A30" t="str">
            <v>Cuadrilla 1 - 1</v>
          </cell>
          <cell r="B30">
            <v>1</v>
          </cell>
          <cell r="C30" t="str">
            <v>Oficial</v>
          </cell>
          <cell r="D30" t="str">
            <v>+</v>
          </cell>
          <cell r="E30">
            <v>1</v>
          </cell>
          <cell r="F30" t="str">
            <v>Ayudante</v>
          </cell>
          <cell r="G30">
            <v>138375</v>
          </cell>
          <cell r="H30">
            <v>0</v>
          </cell>
          <cell r="I30">
            <v>138374.7732</v>
          </cell>
        </row>
        <row r="31">
          <cell r="A31" t="str">
            <v>Cuadrilla 1 - 3</v>
          </cell>
          <cell r="B31">
            <v>1</v>
          </cell>
          <cell r="C31" t="str">
            <v>Oficial</v>
          </cell>
          <cell r="D31" t="str">
            <v>+</v>
          </cell>
          <cell r="E31">
            <v>3</v>
          </cell>
          <cell r="F31" t="str">
            <v>Ayudante</v>
          </cell>
          <cell r="G31">
            <v>212374</v>
          </cell>
          <cell r="H31">
            <v>0</v>
          </cell>
          <cell r="I31">
            <v>212373.84599999999</v>
          </cell>
        </row>
        <row r="32">
          <cell r="A32" t="str">
            <v>Cuadrilla 1 - 6</v>
          </cell>
          <cell r="B32">
            <v>1</v>
          </cell>
          <cell r="C32" t="str">
            <v>Oficial</v>
          </cell>
          <cell r="D32" t="str">
            <v>+</v>
          </cell>
          <cell r="E32">
            <v>6</v>
          </cell>
          <cell r="F32" t="str">
            <v>Ayudante</v>
          </cell>
          <cell r="G32">
            <v>357966</v>
          </cell>
          <cell r="H32">
            <v>0</v>
          </cell>
          <cell r="I32">
            <v>357966.14850000001</v>
          </cell>
        </row>
        <row r="33">
          <cell r="A33" t="str">
            <v>Subcontrato Hidraúlico y Sanitario</v>
          </cell>
          <cell r="B33">
            <v>1</v>
          </cell>
          <cell r="C33" t="str">
            <v>Oficial</v>
          </cell>
          <cell r="D33" t="str">
            <v>+</v>
          </cell>
          <cell r="E33">
            <v>1</v>
          </cell>
          <cell r="F33" t="str">
            <v>Ayudante</v>
          </cell>
          <cell r="G33">
            <v>126844</v>
          </cell>
          <cell r="H33">
            <v>0</v>
          </cell>
          <cell r="I33">
            <v>126843.54210000001</v>
          </cell>
        </row>
        <row r="34">
          <cell r="A34" t="str">
            <v>Subcontrato Carpinteria metálica</v>
          </cell>
          <cell r="B34">
            <v>1</v>
          </cell>
          <cell r="C34" t="str">
            <v>Oficial</v>
          </cell>
          <cell r="D34" t="str">
            <v>+</v>
          </cell>
          <cell r="E34">
            <v>1</v>
          </cell>
          <cell r="F34" t="str">
            <v>Ayudante</v>
          </cell>
          <cell r="G34">
            <v>138374.7732</v>
          </cell>
          <cell r="H34">
            <v>0</v>
          </cell>
          <cell r="I34">
            <v>132609.15764999998</v>
          </cell>
        </row>
        <row r="35">
          <cell r="A35" t="str">
            <v>Subcontrato Eléctrico</v>
          </cell>
          <cell r="B35">
            <v>1</v>
          </cell>
          <cell r="C35" t="str">
            <v xml:space="preserve">Oficial </v>
          </cell>
          <cell r="D35" t="str">
            <v>+</v>
          </cell>
          <cell r="E35">
            <v>1</v>
          </cell>
          <cell r="F35" t="str">
            <v>Ayudante</v>
          </cell>
          <cell r="G35">
            <v>164896.60472999999</v>
          </cell>
          <cell r="H35">
            <v>0</v>
          </cell>
          <cell r="I35">
            <v>164896.60472999999</v>
          </cell>
        </row>
        <row r="36">
          <cell r="A36" t="str">
            <v>Carpintería</v>
          </cell>
          <cell r="B36">
            <v>1</v>
          </cell>
          <cell r="C36" t="str">
            <v>Oficial</v>
          </cell>
          <cell r="D36" t="str">
            <v>+</v>
          </cell>
          <cell r="E36">
            <v>2</v>
          </cell>
          <cell r="F36" t="str">
            <v>Ayudante</v>
          </cell>
          <cell r="G36">
            <v>196612</v>
          </cell>
          <cell r="H36">
            <v>0</v>
          </cell>
          <cell r="I36">
            <v>196611.6942</v>
          </cell>
        </row>
        <row r="37">
          <cell r="A37" t="str">
            <v>Pintura</v>
          </cell>
          <cell r="B37">
            <v>2</v>
          </cell>
          <cell r="C37" t="str">
            <v>Oficial</v>
          </cell>
          <cell r="D37" t="str">
            <v>+</v>
          </cell>
          <cell r="E37">
            <v>1</v>
          </cell>
          <cell r="F37" t="str">
            <v>Ayudante</v>
          </cell>
          <cell r="G37">
            <v>209408</v>
          </cell>
          <cell r="H37">
            <v>0</v>
          </cell>
          <cell r="I37">
            <v>209407.93267499999</v>
          </cell>
        </row>
        <row r="38">
          <cell r="A38" t="str">
            <v>Mampostería</v>
          </cell>
          <cell r="B38">
            <v>2</v>
          </cell>
          <cell r="C38" t="str">
            <v>Oficial</v>
          </cell>
          <cell r="D38" t="str">
            <v>+</v>
          </cell>
          <cell r="E38">
            <v>1</v>
          </cell>
          <cell r="F38" t="str">
            <v>Ayudante</v>
          </cell>
          <cell r="G38">
            <v>182094</v>
          </cell>
          <cell r="H38">
            <v>0</v>
          </cell>
          <cell r="I38">
            <v>182093.85450000002</v>
          </cell>
        </row>
        <row r="39">
          <cell r="A39" t="str">
            <v>Vías</v>
          </cell>
          <cell r="B39">
            <v>3</v>
          </cell>
          <cell r="C39" t="str">
            <v>Oficial</v>
          </cell>
          <cell r="D39" t="str">
            <v>+</v>
          </cell>
          <cell r="E39">
            <v>4</v>
          </cell>
          <cell r="F39" t="str">
            <v>Ayudante</v>
          </cell>
          <cell r="G39">
            <v>453638</v>
          </cell>
          <cell r="H39">
            <v>0</v>
          </cell>
          <cell r="I39">
            <v>453637.85557499994</v>
          </cell>
        </row>
      </sheetData>
      <sheetData sheetId="12">
        <row r="11">
          <cell r="A11" t="str">
            <v>Cemento</v>
          </cell>
        </row>
        <row r="12">
          <cell r="A12" t="str">
            <v>Hierro 60.000</v>
          </cell>
        </row>
        <row r="13">
          <cell r="A13" t="str">
            <v>Arena p/ Mortero</v>
          </cell>
        </row>
        <row r="14">
          <cell r="A14" t="str">
            <v>Arena p/ Concreto</v>
          </cell>
        </row>
        <row r="15">
          <cell r="A15" t="str">
            <v>Gravilla</v>
          </cell>
        </row>
        <row r="16">
          <cell r="A16" t="str">
            <v xml:space="preserve">Caja de Inspeccion 60 x 60 u </v>
          </cell>
        </row>
        <row r="17">
          <cell r="A17" t="str">
            <v>Viga de Cimentacion - APU.</v>
          </cell>
        </row>
        <row r="18">
          <cell r="A18" t="str">
            <v>Viga Aerea - APU.</v>
          </cell>
        </row>
        <row r="19">
          <cell r="A19" t="str">
            <v>Piso (enchape aulas-) APU.</v>
          </cell>
        </row>
        <row r="20">
          <cell r="A20" t="str">
            <v>Enchape Pared Baños - APU.</v>
          </cell>
        </row>
        <row r="21">
          <cell r="A21" t="str">
            <v>Aparato Sanitario - APU.</v>
          </cell>
        </row>
        <row r="22">
          <cell r="A22" t="str">
            <v>Lampara Fluorecente - APU.</v>
          </cell>
        </row>
        <row r="23">
          <cell r="A23" t="str">
            <v>Mano de Obra Oficial.</v>
          </cell>
        </row>
        <row r="24">
          <cell r="A24" t="str">
            <v>Mano de Obra Ayudante.</v>
          </cell>
        </row>
        <row r="25">
          <cell r="A25" t="str">
            <v>Agua</v>
          </cell>
        </row>
        <row r="26">
          <cell r="A26" t="str">
            <v>Abrazadera metálica</v>
          </cell>
        </row>
        <row r="27">
          <cell r="A27" t="str">
            <v>Abrazadera metálica 1"</v>
          </cell>
        </row>
        <row r="28">
          <cell r="A28" t="str">
            <v>Abrazadera metálica 1 1/4"</v>
          </cell>
        </row>
        <row r="29">
          <cell r="A29" t="str">
            <v>Abrazadera metálica 1 1/2"</v>
          </cell>
        </row>
        <row r="30">
          <cell r="A30" t="str">
            <v>Abrazadera metálica 2"</v>
          </cell>
        </row>
        <row r="31">
          <cell r="A31" t="str">
            <v>Ad.Terminal cond.1"</v>
          </cell>
        </row>
        <row r="32">
          <cell r="A32" t="str">
            <v>Ad.Terminal cond.3/4"</v>
          </cell>
        </row>
        <row r="33">
          <cell r="A33" t="str">
            <v>Ad.Terminal cond.1/2"</v>
          </cell>
        </row>
        <row r="34">
          <cell r="A34" t="str">
            <v>Adoquín peatonal Santa Fe</v>
          </cell>
        </row>
        <row r="35">
          <cell r="A35" t="str">
            <v>Adoquin gress</v>
          </cell>
        </row>
        <row r="36">
          <cell r="A36" t="str">
            <v>Accesorios PVC-P 2"</v>
          </cell>
        </row>
        <row r="37">
          <cell r="A37" t="str">
            <v>Accesorios PVC-P 1 1/2"</v>
          </cell>
        </row>
        <row r="38">
          <cell r="A38" t="str">
            <v>Accesorios PVC-P 1 1/4"</v>
          </cell>
        </row>
        <row r="39">
          <cell r="A39" t="str">
            <v>Accesorios PVC-P 1"</v>
          </cell>
        </row>
        <row r="40">
          <cell r="A40" t="str">
            <v>Accesorios PVC-P 3/4"</v>
          </cell>
        </row>
        <row r="41">
          <cell r="A41" t="str">
            <v>Accesorios PVC-P 1/2"</v>
          </cell>
        </row>
        <row r="42">
          <cell r="A42" t="str">
            <v>Accesorios - Codo de 90° 4"</v>
          </cell>
        </row>
        <row r="43">
          <cell r="A43" t="str">
            <v>Accesorios - Codo de 90° 3"</v>
          </cell>
        </row>
        <row r="44">
          <cell r="A44" t="str">
            <v>Accesorios - Codo de 90° 2"</v>
          </cell>
        </row>
        <row r="45">
          <cell r="A45" t="str">
            <v>Accesorios - Y de 4"</v>
          </cell>
        </row>
        <row r="46">
          <cell r="A46" t="str">
            <v>Accesorios - Y de 3"</v>
          </cell>
        </row>
        <row r="47">
          <cell r="A47" t="str">
            <v xml:space="preserve">Acero 60,000 p.s.i. </v>
          </cell>
        </row>
        <row r="48">
          <cell r="A48" t="str">
            <v>Acero 37,000 p.s.i.</v>
          </cell>
        </row>
        <row r="49">
          <cell r="A49" t="str">
            <v>Acero de refuerzo 60000 PSI</v>
          </cell>
        </row>
        <row r="50">
          <cell r="A50" t="str">
            <v>Acero figurado 60,000 p.s.i. 1/2"</v>
          </cell>
        </row>
        <row r="51">
          <cell r="A51" t="str">
            <v xml:space="preserve">Acero figurado 34,000 p.s.i. </v>
          </cell>
        </row>
        <row r="52">
          <cell r="A52" t="str">
            <v>A.C.P.M.</v>
          </cell>
        </row>
        <row r="53">
          <cell r="A53" t="str">
            <v>Adaptador conduit de 1/2"</v>
          </cell>
        </row>
        <row r="54">
          <cell r="A54" t="str">
            <v>Adaptador macho PVC de 1/2"</v>
          </cell>
        </row>
        <row r="55">
          <cell r="A55" t="str">
            <v>Adaptador macho PVC de 1"</v>
          </cell>
        </row>
        <row r="56">
          <cell r="A56" t="str">
            <v>Adaptador macho PVC de 2 plg</v>
          </cell>
        </row>
        <row r="57">
          <cell r="A57" t="str">
            <v>Agarraderas metálicas l=0.10</v>
          </cell>
        </row>
        <row r="58">
          <cell r="A58" t="str">
            <v>Aislador de carrete en porcelana</v>
          </cell>
        </row>
        <row r="59">
          <cell r="A59" t="str">
            <v>Alambre cobre THHN ·6 AWG</v>
          </cell>
        </row>
        <row r="60">
          <cell r="A60" t="str">
            <v>Alambre cobre THHN ·8 AWG</v>
          </cell>
        </row>
        <row r="61">
          <cell r="A61" t="str">
            <v>Alambre cobre THW 10 AWG</v>
          </cell>
        </row>
        <row r="62">
          <cell r="A62" t="str">
            <v>Alambre cobre THW 12 AWG</v>
          </cell>
        </row>
        <row r="63">
          <cell r="A63" t="str">
            <v>Alambre cobre THW 14 AWG</v>
          </cell>
        </row>
        <row r="64">
          <cell r="A64" t="str">
            <v>Alambre de cobre 12 THHN</v>
          </cell>
        </row>
        <row r="65">
          <cell r="A65" t="str">
            <v>Alambre Cu desnudo AWG 10</v>
          </cell>
        </row>
        <row r="66">
          <cell r="A66" t="str">
            <v>Alambre de cobre 12 AWG desnudo</v>
          </cell>
        </row>
        <row r="67">
          <cell r="A67" t="str">
            <v>Alambre Cu desnudo AWG 14 x kg</v>
          </cell>
        </row>
        <row r="68">
          <cell r="A68" t="str">
            <v>Alambre Cu desnudo AWG 14 x ML</v>
          </cell>
        </row>
        <row r="69">
          <cell r="A69" t="str">
            <v>Alambre negro Cal. 18</v>
          </cell>
        </row>
        <row r="70">
          <cell r="A70" t="str">
            <v>Alambre Teléfono 2x22 estañado</v>
          </cell>
        </row>
        <row r="71">
          <cell r="A71" t="str">
            <v>Alambre Teléfono 2x22 trenzado</v>
          </cell>
        </row>
        <row r="72">
          <cell r="A72" t="str">
            <v>Alquiler Campamento 20 a 60 M2</v>
          </cell>
        </row>
        <row r="73">
          <cell r="A73" t="str">
            <v>Alumol Sika</v>
          </cell>
        </row>
        <row r="74">
          <cell r="A74" t="str">
            <v>Anclajes con resina epoxica</v>
          </cell>
        </row>
        <row r="75">
          <cell r="A75" t="str">
            <v>Angulo 3/4 x 1/8</v>
          </cell>
        </row>
        <row r="76">
          <cell r="A76" t="str">
            <v>Angulo 1" x 1" x 3/16"</v>
          </cell>
        </row>
        <row r="77">
          <cell r="A77" t="str">
            <v>Anticorrosivo rojo claro PHLC</v>
          </cell>
        </row>
        <row r="78">
          <cell r="A78" t="str">
            <v>Arbol especie local de 1,80 a 2,00 mts</v>
          </cell>
        </row>
        <row r="79">
          <cell r="A79" t="str">
            <v>Arena de río</v>
          </cell>
        </row>
        <row r="80">
          <cell r="A80" t="str">
            <v>Arena Blanca</v>
          </cell>
        </row>
        <row r="81">
          <cell r="A81" t="str">
            <v>Arena de peña</v>
          </cell>
        </row>
        <row r="82">
          <cell r="A82" t="str">
            <v xml:space="preserve">Arena fina </v>
          </cell>
        </row>
        <row r="83">
          <cell r="A83" t="str">
            <v>Arena lavada de pozo</v>
          </cell>
        </row>
        <row r="84">
          <cell r="A84" t="str">
            <v xml:space="preserve">Arena lavada blanca </v>
          </cell>
        </row>
        <row r="85">
          <cell r="A85" t="str">
            <v>Arena de río (viaje 5 m3)</v>
          </cell>
        </row>
        <row r="86">
          <cell r="A86" t="str">
            <v>Automatico Industrial 3*40 A</v>
          </cell>
        </row>
        <row r="87">
          <cell r="A87" t="str">
            <v>Automatico Enchufable 1*20 A</v>
          </cell>
        </row>
        <row r="88">
          <cell r="A88" t="str">
            <v>Baldosin cerámico blanco 30 x 30</v>
          </cell>
        </row>
        <row r="89">
          <cell r="A89" t="str">
            <v>Baldosin cerámico cristanac corona 32,4 x 32,4</v>
          </cell>
        </row>
        <row r="90">
          <cell r="A90" t="str">
            <v>Baldosa cerámica pared de 20 x 20 blanca</v>
          </cell>
        </row>
        <row r="91">
          <cell r="A91" t="str">
            <v>Baldosin cerámico pared Valencia 20,5 x 30,5</v>
          </cell>
        </row>
        <row r="92">
          <cell r="A92" t="str">
            <v>Baldosin cerámico Italia (30,5 x 30,5)</v>
          </cell>
        </row>
        <row r="93">
          <cell r="A93" t="str">
            <v>Baldosa  (30 x 30) payande blanco</v>
          </cell>
        </row>
        <row r="94">
          <cell r="A94" t="str">
            <v>Balinera de acero 1/2"</v>
          </cell>
        </row>
        <row r="95">
          <cell r="A95" t="str">
            <v>Bajante PVC Trapezoidal tipo Amazonas</v>
          </cell>
        </row>
        <row r="96">
          <cell r="A96" t="str">
            <v>Barniz vitriflex</v>
          </cell>
        </row>
        <row r="97">
          <cell r="A97" t="str">
            <v>Barra  discapacitados Inox (juego)</v>
          </cell>
        </row>
        <row r="98">
          <cell r="A98" t="str">
            <v>Barra discapacitados 18" (46 cm) cromo grival</v>
          </cell>
        </row>
        <row r="99">
          <cell r="A99" t="str">
            <v>Barra discapacitados 30" (76 cm) cromo grival</v>
          </cell>
        </row>
        <row r="100">
          <cell r="A100" t="str">
            <v>Bisagra alum.Ext 2"</v>
          </cell>
        </row>
        <row r="101">
          <cell r="A101" t="str">
            <v>Bisagra alum.Ext 3"</v>
          </cell>
        </row>
        <row r="102">
          <cell r="A102" t="str">
            <v>Bisagra Metalisteria triple</v>
          </cell>
        </row>
        <row r="103">
          <cell r="A103" t="str">
            <v>Bloque muro LN-14N</v>
          </cell>
        </row>
        <row r="104">
          <cell r="A104" t="str">
            <v>Bloque en concreto para muros estructurales de 14x19x39</v>
          </cell>
        </row>
        <row r="105">
          <cell r="A105" t="str">
            <v>Bloque en concreto para muros estructurales de  19x19x39</v>
          </cell>
        </row>
        <row r="106">
          <cell r="A106" t="str">
            <v>Bloque en concreto para muros estructurales tipo piedra de e = 0,16 m</v>
          </cell>
        </row>
        <row r="107">
          <cell r="A107" t="str">
            <v>Bloque en concreto para muros estructurales de 12 x 19 x 39</v>
          </cell>
        </row>
        <row r="108">
          <cell r="A108" t="str">
            <v>Bloque No.4</v>
          </cell>
        </row>
        <row r="109">
          <cell r="A109" t="str">
            <v>Bloque No.5</v>
          </cell>
        </row>
        <row r="110">
          <cell r="A110" t="str">
            <v>Bloque calado sencillo 20 x 20</v>
          </cell>
        </row>
        <row r="111">
          <cell r="A111" t="str">
            <v>Bloque piedra 0.39x0.19x0.14 m</v>
          </cell>
        </row>
        <row r="112">
          <cell r="A112" t="str">
            <v>Bomba de 1/2 HP, 2" de salida, H=4.50</v>
          </cell>
        </row>
        <row r="113">
          <cell r="A113" t="str">
            <v>Botón timbre</v>
          </cell>
        </row>
        <row r="114">
          <cell r="A114" t="str">
            <v>Breaker enchufable unip.1 x 20 A</v>
          </cell>
        </row>
        <row r="115">
          <cell r="A115" t="str">
            <v>Breaker enchufable unip.2 x 20 A</v>
          </cell>
        </row>
        <row r="116">
          <cell r="A116" t="str">
            <v>Breaker enchufable unip.3 x 50 A</v>
          </cell>
        </row>
        <row r="117">
          <cell r="A117" t="str">
            <v>Breaker tipo individual de 3 x 50 A</v>
          </cell>
        </row>
        <row r="118">
          <cell r="A118" t="str">
            <v>Breaker industrial 3 x 100</v>
          </cell>
        </row>
        <row r="119">
          <cell r="A119" t="str">
            <v>Breaker de riel bipolar  2 x 100A</v>
          </cell>
        </row>
        <row r="120">
          <cell r="A120" t="str">
            <v>Buje roscado  3/4" x 1/2" PVC - Presión</v>
          </cell>
        </row>
        <row r="121">
          <cell r="A121" t="str">
            <v>Buje roscado  1" x 3/4"  PVC - Presión</v>
          </cell>
        </row>
        <row r="122">
          <cell r="A122" t="str">
            <v>Buje roscado  1" x 1 1/4"  PVC - Presión</v>
          </cell>
        </row>
        <row r="123">
          <cell r="A123" t="str">
            <v>Caballete Metálico</v>
          </cell>
        </row>
        <row r="124">
          <cell r="A124" t="str">
            <v>Cable Coaxial Para TV RG 59</v>
          </cell>
        </row>
        <row r="125">
          <cell r="A125" t="str">
            <v>Cable de cobre desnudo Nº 6 AWG</v>
          </cell>
        </row>
        <row r="126">
          <cell r="A126" t="str">
            <v>Cable cobre desn.AWG No.8</v>
          </cell>
        </row>
        <row r="127">
          <cell r="A127" t="str">
            <v>Cable de cobre THHN Nº 2</v>
          </cell>
        </row>
        <row r="128">
          <cell r="A128" t="str">
            <v>Cable de cobre THHN Nº 4</v>
          </cell>
        </row>
        <row r="129">
          <cell r="A129" t="str">
            <v>Cable de cobre THHN Nº 6</v>
          </cell>
        </row>
        <row r="130">
          <cell r="A130" t="str">
            <v>Cable de cobre THHN Nº 8</v>
          </cell>
        </row>
        <row r="131">
          <cell r="A131" t="str">
            <v>Cable de cobre THHN Nº 10</v>
          </cell>
        </row>
        <row r="132">
          <cell r="A132" t="str">
            <v>Cable de cobre THW  2 x 8 + 1 x 8 Antifraude</v>
          </cell>
        </row>
        <row r="133">
          <cell r="A133" t="str">
            <v>Cable de cobre THW 8 AWG</v>
          </cell>
        </row>
        <row r="134">
          <cell r="A134" t="str">
            <v>Cable de cobre THW Nº 4AWG</v>
          </cell>
        </row>
        <row r="135">
          <cell r="A135" t="str">
            <v>Cable de cobre THW Nº 6 AWG</v>
          </cell>
        </row>
        <row r="136">
          <cell r="A136" t="str">
            <v>Cable de cobre THW 10 AWG</v>
          </cell>
        </row>
        <row r="137">
          <cell r="A137" t="str">
            <v>Cable de cobre THW 12 AWG</v>
          </cell>
        </row>
        <row r="138">
          <cell r="A138" t="str">
            <v xml:space="preserve">Cable de cobre THHN 14 </v>
          </cell>
        </row>
        <row r="139">
          <cell r="A139" t="str">
            <v>Cable de cobre desnudo Nº 4 AWG</v>
          </cell>
        </row>
        <row r="140">
          <cell r="A140" t="str">
            <v>Cable de cobre encauchetado 3 x 10</v>
          </cell>
        </row>
        <row r="141">
          <cell r="A141" t="str">
            <v>Cable de cobre encauchetado 3 x 12</v>
          </cell>
        </row>
        <row r="142">
          <cell r="A142" t="str">
            <v>Cable teléfonos 50 pares</v>
          </cell>
        </row>
        <row r="143">
          <cell r="A143" t="str">
            <v>Cable teléfonos 40 pares</v>
          </cell>
        </row>
        <row r="144">
          <cell r="A144" t="str">
            <v>Cable teléfonos 20 pares</v>
          </cell>
        </row>
        <row r="145">
          <cell r="A145" t="str">
            <v>Cable teléfonos 10 pares</v>
          </cell>
        </row>
        <row r="146">
          <cell r="A146" t="str">
            <v>Cable teléfonos 4 pares</v>
          </cell>
        </row>
        <row r="147">
          <cell r="A147" t="str">
            <v>Cable teléfonos 2 pares</v>
          </cell>
        </row>
        <row r="148">
          <cell r="A148" t="str">
            <v>Cadena Galvanizada 3/8"</v>
          </cell>
        </row>
        <row r="149">
          <cell r="A149" t="str">
            <v>Caja tapa registro europa de 15 x 15 blanca</v>
          </cell>
        </row>
        <row r="150">
          <cell r="A150" t="str">
            <v>Caja 4 x 4 met.Deko AK 2V</v>
          </cell>
        </row>
        <row r="151">
          <cell r="A151" t="str">
            <v>Caja de 40 x 40 mamposteria</v>
          </cell>
        </row>
        <row r="152">
          <cell r="A152" t="str">
            <v>Caja de 60 x 60 mamposteria</v>
          </cell>
        </row>
        <row r="153">
          <cell r="A153" t="str">
            <v>Caja de 60 x 60 x 12 cm</v>
          </cell>
        </row>
        <row r="154">
          <cell r="A154" t="str">
            <v>Caja metálica de 15 x 15</v>
          </cell>
        </row>
        <row r="155">
          <cell r="A155" t="str">
            <v>Caja monofás.3 circ.con barraje adic.para tierra</v>
          </cell>
        </row>
        <row r="156">
          <cell r="A156" t="str">
            <v>Caja monofásica 4 circuitos</v>
          </cell>
        </row>
        <row r="157">
          <cell r="A157" t="str">
            <v>Caja monofásica 2 circuitos</v>
          </cell>
        </row>
        <row r="158">
          <cell r="A158" t="str">
            <v>Caja doble Conduit</v>
          </cell>
        </row>
        <row r="159">
          <cell r="A159" t="str">
            <v>Caja Octogonal</v>
          </cell>
        </row>
        <row r="160">
          <cell r="A160" t="str">
            <v>Caja 5800</v>
          </cell>
        </row>
        <row r="161">
          <cell r="A161" t="str">
            <v>Caja cuadrada 2400</v>
          </cell>
        </row>
        <row r="162">
          <cell r="A162" t="str">
            <v>Caja sencilla Conduit</v>
          </cell>
        </row>
        <row r="163">
          <cell r="A163" t="str">
            <v>Caja trifásica 6 circuitos</v>
          </cell>
        </row>
        <row r="164">
          <cell r="A164" t="str">
            <v>Caja trifásica 18 circuitos</v>
          </cell>
        </row>
        <row r="165">
          <cell r="A165" t="str">
            <v>Caja para medidor con espacio interruptor</v>
          </cell>
        </row>
        <row r="166">
          <cell r="A166" t="str">
            <v>Caja Monofásica 4 circuitos</v>
          </cell>
        </row>
        <row r="167">
          <cell r="A167" t="str">
            <v>Caja monofásica 2 circuitos</v>
          </cell>
        </row>
        <row r="168">
          <cell r="A168" t="str">
            <v>Canal PVC  Tipo Amazonas</v>
          </cell>
        </row>
        <row r="169">
          <cell r="A169" t="str">
            <v>Canaleta .8  L=2.40</v>
          </cell>
        </row>
        <row r="170">
          <cell r="A170" t="str">
            <v>Canaleta Metal C/Divis.10 x 4</v>
          </cell>
        </row>
        <row r="171">
          <cell r="A171" t="str">
            <v>Capacete de 1"</v>
          </cell>
        </row>
        <row r="172">
          <cell r="A172" t="str">
            <v xml:space="preserve">Caseton de guadua </v>
          </cell>
        </row>
        <row r="173">
          <cell r="A173" t="str">
            <v xml:space="preserve">Cemento gris </v>
          </cell>
        </row>
        <row r="174">
          <cell r="A174" t="str">
            <v xml:space="preserve">Cemento blanco </v>
          </cell>
        </row>
        <row r="175">
          <cell r="A175" t="str">
            <v>Cerco ordinari de 3 m.</v>
          </cell>
        </row>
        <row r="176">
          <cell r="A176" t="str">
            <v>Cerradura Inafer C-998 Madera</v>
          </cell>
        </row>
        <row r="177">
          <cell r="A177" t="str">
            <v>Cerradura Shalage Ref A30D - terraza, Georgia</v>
          </cell>
        </row>
        <row r="178">
          <cell r="A178" t="str">
            <v>Cerradura Shalage Ref B362 Doble cilindro</v>
          </cell>
        </row>
        <row r="179">
          <cell r="A179" t="str">
            <v>Cerradura Schlage T.A. Econ./Gold</v>
          </cell>
        </row>
        <row r="180">
          <cell r="A180" t="str">
            <v>Cerradura Gato doble cerrojo/210400</v>
          </cell>
        </row>
        <row r="181">
          <cell r="A181" t="str">
            <v>Cerradura YALE 170 1/4</v>
          </cell>
        </row>
        <row r="182">
          <cell r="A182" t="str">
            <v>Cerradura de amnija accent schlage</v>
          </cell>
        </row>
        <row r="183">
          <cell r="A183" t="str">
            <v>Cerradura de alcoba en poma metálica</v>
          </cell>
        </row>
        <row r="184">
          <cell r="A184" t="str">
            <v>Cerradura puerta discapacitados 63 AA - F30 B A &amp; A</v>
          </cell>
        </row>
        <row r="185">
          <cell r="A185" t="str">
            <v>Chazo p/tornillo 1/8" x 1 1/4</v>
          </cell>
        </row>
        <row r="186">
          <cell r="A186" t="str">
            <v>Cheque red white roscado de   1/2"; incluye accesorios</v>
          </cell>
        </row>
        <row r="187">
          <cell r="A187" t="str">
            <v>Cheque red white roscado  3/4"; incluye accesorios</v>
          </cell>
        </row>
        <row r="188">
          <cell r="A188" t="str">
            <v>Cheque red white roscado de 1"; incluye accesorios</v>
          </cell>
        </row>
        <row r="189">
          <cell r="A189" t="str">
            <v>Valvula - Cheque Hidro 1/2"</v>
          </cell>
        </row>
        <row r="190">
          <cell r="A190" t="str">
            <v>Valvula - Cheque Hidro 3/4"</v>
          </cell>
        </row>
        <row r="191">
          <cell r="A191" t="str">
            <v>Valvula - Cheque Hidro 1"</v>
          </cell>
        </row>
        <row r="192">
          <cell r="A192" t="str">
            <v>Valvula - Cheque cortina HICC Helbert  1/2"</v>
          </cell>
        </row>
        <row r="193">
          <cell r="A193" t="str">
            <v>Valvula - Cheque cortina HICC Helbert  1 1/4" ; incluye accesorios</v>
          </cell>
        </row>
        <row r="194">
          <cell r="A194" t="str">
            <v>Valvula - Cheque cortina HICC Helbert  1 1/2" ; incluye accesorios</v>
          </cell>
        </row>
        <row r="195">
          <cell r="A195" t="str">
            <v>Valvula - Cheque cortina HICC Helbert  2"</v>
          </cell>
        </row>
        <row r="196">
          <cell r="A196" t="str">
            <v>Valvula - Cheque cortina HICC Helbert   3" ; incluye accesorios</v>
          </cell>
        </row>
        <row r="197">
          <cell r="A197" t="str">
            <v>Cinta Aislante</v>
          </cell>
        </row>
        <row r="198">
          <cell r="A198" t="str">
            <v>Codo de Bajante 45º Amazonas</v>
          </cell>
        </row>
        <row r="199">
          <cell r="A199" t="str">
            <v>Codo 90º 1/4 CxC 3"</v>
          </cell>
        </row>
        <row r="200">
          <cell r="A200" t="str">
            <v>Codo 90º 1/4 CxC 4"</v>
          </cell>
        </row>
        <row r="201">
          <cell r="A201" t="str">
            <v>Codo 90º Pres.PVC 2"</v>
          </cell>
        </row>
        <row r="202">
          <cell r="A202" t="str">
            <v>Codo 90º Pres.PVC 1"</v>
          </cell>
        </row>
        <row r="203">
          <cell r="A203" t="str">
            <v>Codo 90º Pres.PVC 1/2"</v>
          </cell>
        </row>
        <row r="204">
          <cell r="A204" t="str">
            <v>Codo 90º Pres.PVC 3/4"</v>
          </cell>
        </row>
        <row r="205">
          <cell r="A205" t="str">
            <v>Codo 90º Pres.PVC 1 1/2"</v>
          </cell>
        </row>
        <row r="206">
          <cell r="A206" t="str">
            <v>Codo H.G: 1/2"</v>
          </cell>
        </row>
        <row r="207">
          <cell r="A207" t="str">
            <v>Codo PVC-P 3/4"</v>
          </cell>
        </row>
        <row r="208">
          <cell r="A208" t="str">
            <v>Codo PVC-P 1/2"</v>
          </cell>
        </row>
        <row r="209">
          <cell r="A209" t="str">
            <v>Codo PVC-S  22,5º</v>
          </cell>
        </row>
        <row r="210">
          <cell r="A210" t="str">
            <v>Codo 90º  CxC Sanitario 2"</v>
          </cell>
        </row>
        <row r="211">
          <cell r="A211" t="str">
            <v>Codo 90º  CxC Sanitario 3"</v>
          </cell>
        </row>
        <row r="212">
          <cell r="A212" t="str">
            <v>Codo 90º  CxC Sanitario 4"</v>
          </cell>
        </row>
        <row r="213">
          <cell r="A213" t="str">
            <v>Concreto de 2,000 p.s.i.</v>
          </cell>
        </row>
        <row r="214">
          <cell r="A214" t="str">
            <v>Concreto de 2,500 p.s.i.</v>
          </cell>
        </row>
        <row r="215">
          <cell r="A215" t="str">
            <v>Concreto de 3,000 p.s.i.</v>
          </cell>
        </row>
        <row r="216">
          <cell r="A216" t="str">
            <v>Conector resorte rojo</v>
          </cell>
        </row>
        <row r="217">
          <cell r="A217" t="str">
            <v>Conector para varilla cooper weld</v>
          </cell>
        </row>
        <row r="218">
          <cell r="A218" t="str">
            <v>Correa Z HR 305 x 80 Cal. 14 Long.6 m.</v>
          </cell>
        </row>
        <row r="219">
          <cell r="A219" t="str">
            <v>Cortina enrrollableBlackout</v>
          </cell>
        </row>
        <row r="220">
          <cell r="A220" t="str">
            <v>Cerco ordinario 3M</v>
          </cell>
        </row>
        <row r="221">
          <cell r="A221" t="str">
            <v>Curva galvanizada de 1"</v>
          </cell>
        </row>
        <row r="222">
          <cell r="A222" t="str">
            <v>Desperdicio acero 3%</v>
          </cell>
        </row>
        <row r="223">
          <cell r="A223" t="str">
            <v>Detergentes, ácidos</v>
          </cell>
        </row>
        <row r="224">
          <cell r="A224" t="str">
            <v>Enchape de mesón en madera Cedro</v>
          </cell>
        </row>
        <row r="225">
          <cell r="A225" t="str">
            <v>Escuadra metálica para anclaje</v>
          </cell>
        </row>
        <row r="226">
          <cell r="A226" t="str">
            <v>Esfumado 20,5 x 20,5</v>
          </cell>
        </row>
        <row r="227">
          <cell r="A227" t="str">
            <v>Esmalte sobre reja</v>
          </cell>
        </row>
        <row r="228">
          <cell r="A228" t="str">
            <v>Esmalte mate supersintético</v>
          </cell>
        </row>
        <row r="229">
          <cell r="A229" t="str">
            <v>Esmalte sintético para señalización</v>
          </cell>
        </row>
        <row r="230">
          <cell r="A230" t="str">
            <v>Esmalte sintético Pintulux</v>
          </cell>
        </row>
        <row r="231">
          <cell r="A231" t="str">
            <v>Esmalte epoxico Epoxibler 2 componentes</v>
          </cell>
        </row>
        <row r="232">
          <cell r="A232" t="str">
            <v xml:space="preserve">Estuco </v>
          </cell>
        </row>
        <row r="233">
          <cell r="A233" t="str">
            <v>Espejo biselado de 4 mm</v>
          </cell>
        </row>
        <row r="234">
          <cell r="A234" t="str">
            <v>Disolvente Thinner</v>
          </cell>
        </row>
        <row r="235">
          <cell r="A235" t="str">
            <v>Dispensador para Jabón liquido Acero Inox</v>
          </cell>
        </row>
        <row r="236">
          <cell r="A236" t="str">
            <v>Dispensador para papel higienico Jumbo linea clasica blanco</v>
          </cell>
        </row>
        <row r="237">
          <cell r="A237" t="str">
            <v>Ducha Galaxia sencilla</v>
          </cell>
        </row>
        <row r="238">
          <cell r="A238" t="str">
            <v>Durmiente abarco 4M</v>
          </cell>
        </row>
        <row r="239">
          <cell r="A239" t="str">
            <v>Durmiente ordinario 3 m</v>
          </cell>
        </row>
        <row r="240">
          <cell r="A240" t="str">
            <v>Duropiso</v>
          </cell>
        </row>
        <row r="241">
          <cell r="A241" t="str">
            <v>Gancho teja eternit</v>
          </cell>
        </row>
        <row r="242">
          <cell r="A242" t="str">
            <v>Gancho Tensor GalvanizadoTipo comercial 5/16 x 5"</v>
          </cell>
        </row>
        <row r="243">
          <cell r="A243" t="str">
            <v xml:space="preserve">Gancho galvanizado con platina </v>
          </cell>
        </row>
        <row r="244">
          <cell r="A244" t="str">
            <v>Gravilla de rio (viaje 5 m3)</v>
          </cell>
        </row>
        <row r="245">
          <cell r="A245" t="str">
            <v>Granito Pulido para mesones</v>
          </cell>
        </row>
        <row r="246">
          <cell r="A246" t="str">
            <v>Granito No.3</v>
          </cell>
        </row>
        <row r="247">
          <cell r="A247" t="str">
            <v>Gravilla mona Nº 2</v>
          </cell>
        </row>
        <row r="248">
          <cell r="A248" t="str">
            <v>Guaya 1/8"</v>
          </cell>
        </row>
        <row r="249">
          <cell r="A249" t="str">
            <v>Formaleta cedro macho</v>
          </cell>
        </row>
        <row r="250">
          <cell r="A250" t="str">
            <v>Flotador 3/4 plg - bronce</v>
          </cell>
        </row>
        <row r="251">
          <cell r="A251" t="str">
            <v>Flotador mecánico 1" Incluye accesorios</v>
          </cell>
        </row>
        <row r="252">
          <cell r="A252" t="str">
            <v>Falleva con portacandado</v>
          </cell>
        </row>
        <row r="253">
          <cell r="A253" t="str">
            <v xml:space="preserve">Falleva  </v>
          </cell>
        </row>
        <row r="254">
          <cell r="A254" t="str">
            <v>Formica</v>
          </cell>
        </row>
        <row r="255">
          <cell r="A255" t="str">
            <v>Guardaescoba granito  7 X 33</v>
          </cell>
        </row>
        <row r="256">
          <cell r="A256" t="str">
            <v>Guardaescoba granito pulido media caña; tipo alfa</v>
          </cell>
        </row>
        <row r="257">
          <cell r="A257" t="str">
            <v>Hidrosello Canal Amazonas</v>
          </cell>
        </row>
        <row r="258">
          <cell r="A258" t="str">
            <v>Interruptor doble</v>
          </cell>
        </row>
        <row r="259">
          <cell r="A259" t="str">
            <v xml:space="preserve">Interruptor sencillo </v>
          </cell>
        </row>
        <row r="260">
          <cell r="A260" t="str">
            <v>Interruptor Tipo industrial de 3 x 16/63 amp</v>
          </cell>
        </row>
        <row r="261">
          <cell r="A261" t="str">
            <v>Interruptor Tipo industrial de 3 x 75 amp ABB</v>
          </cell>
        </row>
        <row r="263">
          <cell r="A263" t="str">
            <v>Interruptor enchufable de 3 x 15 amp</v>
          </cell>
        </row>
        <row r="264">
          <cell r="A264" t="str">
            <v>Interruptor enchufable de 1 x 15 / 60 amp</v>
          </cell>
        </row>
        <row r="265">
          <cell r="A265" t="str">
            <v>Interruptor enchufable de 2 x 15 / 30 amp</v>
          </cell>
        </row>
        <row r="266">
          <cell r="A266" t="str">
            <v>Interruptor enchufable de 2 x 40 / 60 amp</v>
          </cell>
        </row>
        <row r="267">
          <cell r="A267" t="str">
            <v>Interruptor enchufable de 2 x 70 amp</v>
          </cell>
        </row>
        <row r="268">
          <cell r="A268" t="str">
            <v>Hebilla  Band it de 1/2"</v>
          </cell>
        </row>
        <row r="269">
          <cell r="A269" t="str">
            <v>Hierro cuadrado 9 mm</v>
          </cell>
        </row>
        <row r="270">
          <cell r="A270" t="str">
            <v>Hierro cuadrado 10,5 mm</v>
          </cell>
        </row>
        <row r="271">
          <cell r="A271" t="str">
            <v>Hierro cuadrado 12 mm</v>
          </cell>
        </row>
        <row r="272">
          <cell r="A272" t="str">
            <v>Hoja puerta triplex 0,81</v>
          </cell>
        </row>
        <row r="273">
          <cell r="A273" t="str">
            <v>Hoja puerta triplex 4mm.(2x1). Entamborada. Estructura ancho=0.10 m., espesor 4cm.</v>
          </cell>
        </row>
        <row r="274">
          <cell r="A274" t="str">
            <v>Interruptor Doble Lum.101C</v>
          </cell>
        </row>
        <row r="275">
          <cell r="A275" t="str">
            <v>Instalación Acometidad Sanitaria - Baños inc Mat.</v>
          </cell>
        </row>
        <row r="276">
          <cell r="A276" t="str">
            <v>Juego conx. Tanque</v>
          </cell>
        </row>
        <row r="277">
          <cell r="A277" t="str">
            <v>Ladrillo prensado Santa Fe</v>
          </cell>
        </row>
        <row r="278">
          <cell r="A278" t="str">
            <v>Ladrillo tolete recocido</v>
          </cell>
        </row>
        <row r="279">
          <cell r="A279" t="str">
            <v>Ladrillo tolete común</v>
          </cell>
        </row>
        <row r="280">
          <cell r="A280" t="str">
            <v>Ladrillo estructural</v>
          </cell>
        </row>
        <row r="281">
          <cell r="A281" t="str">
            <v>Ladrillo Tolete Fino</v>
          </cell>
        </row>
        <row r="282">
          <cell r="A282" t="str">
            <v>Ladrillo rejilla</v>
          </cell>
        </row>
        <row r="283">
          <cell r="A283" t="str">
            <v>Lamina Cold-Rolled Cal.16</v>
          </cell>
        </row>
        <row r="284">
          <cell r="A284" t="str">
            <v>Lamina Cold-Rolled Cal.18  1,22x2,44 m</v>
          </cell>
        </row>
        <row r="285">
          <cell r="A285" t="str">
            <v>Lamina Cold-Rolled Cal. 18 -M2</v>
          </cell>
        </row>
        <row r="286">
          <cell r="A286" t="str">
            <v>Lamina galvanizada cal.22</v>
          </cell>
        </row>
        <row r="287">
          <cell r="A287" t="str">
            <v>Lamina galvanizada cal. 18 1,22*2,44m</v>
          </cell>
        </row>
        <row r="288">
          <cell r="A288" t="str">
            <v xml:space="preserve">Lamina Metaldeck Cal 22 </v>
          </cell>
        </row>
        <row r="289">
          <cell r="A289" t="str">
            <v xml:space="preserve">Lamina Metaldeck Cal 18 </v>
          </cell>
        </row>
        <row r="290">
          <cell r="A290" t="str">
            <v>Lámpara fluorescente 2 x 32 - T 8</v>
          </cell>
        </row>
        <row r="291">
          <cell r="A291" t="str">
            <v>Lámpara fluorescente 2 x 32 tipo comercial</v>
          </cell>
        </row>
        <row r="292">
          <cell r="A292" t="str">
            <v xml:space="preserve">Lámpara Fluorescente 2 x 48" </v>
          </cell>
        </row>
        <row r="293">
          <cell r="A293" t="str">
            <v xml:space="preserve">Lámpara tipo tortuga </v>
          </cell>
        </row>
        <row r="294">
          <cell r="A294" t="str">
            <v>Lavadero de cemento 60 x 80</v>
          </cell>
        </row>
        <row r="295">
          <cell r="A295" t="str">
            <v>Lavamanos Acuacer</v>
          </cell>
        </row>
        <row r="296">
          <cell r="A296" t="str">
            <v>Lavamanos Acuacer, suministro e instalación</v>
          </cell>
        </row>
        <row r="297">
          <cell r="A297" t="str">
            <v>Lavaplatos galaxia</v>
          </cell>
        </row>
        <row r="298">
          <cell r="A298" t="str">
            <v>Llave terminal 1/2" - cromada , incluye adaptadores</v>
          </cell>
        </row>
        <row r="299">
          <cell r="A299" t="str">
            <v>Limpiador rem.PVC 760 gr</v>
          </cell>
        </row>
        <row r="300">
          <cell r="A300" t="str">
            <v>Lona Verde</v>
          </cell>
        </row>
        <row r="301">
          <cell r="A301" t="str">
            <v>Lubricante de silicona Canal y Bajante Amazonas</v>
          </cell>
        </row>
        <row r="302">
          <cell r="A302" t="str">
            <v>Mallas electrosoldadas M - 131</v>
          </cell>
        </row>
        <row r="303">
          <cell r="A303" t="str">
            <v>Meson Negro san Gil pulido</v>
          </cell>
        </row>
        <row r="304">
          <cell r="A304" t="str">
            <v>Malla Eslabonada galvanizada Cal 12 huecos de 2 x  2 plg</v>
          </cell>
        </row>
        <row r="305">
          <cell r="A305" t="str">
            <v>Malla electrosoldada D 5 x 5 mm y Separación 15 x 15 cm</v>
          </cell>
        </row>
        <row r="306">
          <cell r="A306" t="str">
            <v>Malla con vena de 2*50</v>
          </cell>
        </row>
        <row r="307">
          <cell r="A307" t="str">
            <v>Manija para ventana</v>
          </cell>
        </row>
        <row r="308">
          <cell r="A308" t="str">
            <v>Manto Asfaltico con foil de aluminio</v>
          </cell>
        </row>
        <row r="309">
          <cell r="A309" t="str">
            <v>Manto Sika felt</v>
          </cell>
        </row>
        <row r="310">
          <cell r="A310" t="str">
            <v>Emulsion asfaltica</v>
          </cell>
        </row>
        <row r="311">
          <cell r="A311" t="str">
            <v>Alumol</v>
          </cell>
        </row>
        <row r="312">
          <cell r="A312" t="str">
            <v>Marco puerta de seguridad Cal.18</v>
          </cell>
        </row>
        <row r="313">
          <cell r="A313" t="str">
            <v>Marco puerta lámina Cold rolled Cal 18</v>
          </cell>
        </row>
        <row r="314">
          <cell r="A314" t="str">
            <v>Marco ventana lámina Cold rolled Cal 18</v>
          </cell>
        </row>
        <row r="315">
          <cell r="A315" t="str">
            <v>Marco puerta lámina 1.00. Lám.Cal.18</v>
          </cell>
        </row>
        <row r="316">
          <cell r="A316" t="str">
            <v>Marco y tapa para caja de inspección de  0,30 x 0,30 mts</v>
          </cell>
        </row>
        <row r="317">
          <cell r="A317" t="str">
            <v>Marco y tapa para cámara de inspección CS275</v>
          </cell>
        </row>
        <row r="318">
          <cell r="A318" t="str">
            <v>Marco y tapa para cámara de inspección CS274</v>
          </cell>
        </row>
        <row r="319">
          <cell r="A319" t="str">
            <v>Marmolina</v>
          </cell>
        </row>
        <row r="320">
          <cell r="A320" t="str">
            <v>Medidor monofásico 20 - 100 amp, 120/240 v</v>
          </cell>
        </row>
        <row r="321">
          <cell r="A321" t="str">
            <v>Micropersianas Flexalum (a=1.74 x h=1.68)</v>
          </cell>
        </row>
        <row r="322">
          <cell r="A322" t="str">
            <v>Minirack de pared 37 x 52 x 51 cerrado, switch 8 puertos 10/100.</v>
          </cell>
        </row>
        <row r="323">
          <cell r="A323" t="str">
            <v>Mortero 1:3</v>
          </cell>
        </row>
        <row r="324">
          <cell r="A324" t="str">
            <v>Mortero 1:3 impermeabilizado</v>
          </cell>
        </row>
        <row r="325">
          <cell r="A325" t="str">
            <v>Mortero 1:4</v>
          </cell>
        </row>
        <row r="326">
          <cell r="A326" t="str">
            <v>Mortero 1:4 impermeabilizado</v>
          </cell>
        </row>
        <row r="327">
          <cell r="A327" t="str">
            <v>Mortero de pega 1:4 e=1,5 cm</v>
          </cell>
        </row>
        <row r="328">
          <cell r="A328" t="str">
            <v xml:space="preserve">Mortero de relleno 1:4 </v>
          </cell>
        </row>
        <row r="329">
          <cell r="A329" t="str">
            <v>Mortero 1:5</v>
          </cell>
        </row>
        <row r="330">
          <cell r="A330" t="str">
            <v>Mortero 1:7</v>
          </cell>
        </row>
        <row r="331">
          <cell r="A331" t="str">
            <v>MUEBLES ESPECIALES EN MADERA</v>
          </cell>
        </row>
        <row r="332">
          <cell r="A332" t="str">
            <v>Muebles individuales para cubículos. Estructura en flor morado, tabla triplex 4mm., cantos en cedro. Pintulaca caoba. Sistema de apoyo de los entrepaños en madera. Sistema de cierre cerradura tipo cajonera dorada, manijas plásticas. (A=0.60; L=0.85; h=1.0</v>
          </cell>
        </row>
        <row r="333">
          <cell r="A333" t="str">
            <v>Muebles individuales para cubículos. Estructura en flor morado, tabla triplex 4mm., cantos en cedro. Pintulaca caoba. Sistema de apoyo de los entrepaños en madera. Sistema de cierre cerradura tipo cajonera dorada, manijas plásticas. (A=0.76; L=1.02; h=1.0</v>
          </cell>
        </row>
        <row r="334">
          <cell r="A334" t="str">
            <v>Niple H.G. 1/2 " x 0,10 m</v>
          </cell>
        </row>
        <row r="336">
          <cell r="A336" t="str">
            <v>Niple H.G. 1/2 " x 0,20 m</v>
          </cell>
        </row>
        <row r="337">
          <cell r="A337" t="str">
            <v>DOTACIÓN MUEBLES AULAS</v>
          </cell>
        </row>
        <row r="338">
          <cell r="A338" t="str">
            <v>Una (1) mesa trapezoidal, con tres sillas según norma NTC 4731, clasifición clase 1.</v>
          </cell>
        </row>
        <row r="339">
          <cell r="A339" t="str">
            <v>Un (1) pupìtre con una (1)  silla, según norma NTC 4641, clasificación clase 3</v>
          </cell>
        </row>
        <row r="340">
          <cell r="A340" t="str">
            <v>Silla Universitaria Norma NTC 4734</v>
          </cell>
        </row>
        <row r="341">
          <cell r="A341" t="str">
            <v>Tablero blanco para escribir, con marcador de tinta seca borrable, de 2,40 x 1,20 m, Norma NTC 4726</v>
          </cell>
        </row>
        <row r="342">
          <cell r="A342" t="str">
            <v>Un (1) pupìtre con una (1)  silla, para instructores según norma NTC 4640</v>
          </cell>
        </row>
        <row r="343">
          <cell r="A343" t="str">
            <v>Un (1) pupìtre para instructores, según norma 4640</v>
          </cell>
        </row>
        <row r="344">
          <cell r="A344" t="str">
            <v>Una (1)  silla para instructores, según norma 4640</v>
          </cell>
        </row>
        <row r="345">
          <cell r="A345" t="str">
            <v>MUEBLES ESPECIALES METALICOS</v>
          </cell>
        </row>
        <row r="346">
          <cell r="A346" t="str">
            <v>Mesón acero inoxidable Cal.16. Dim.(0.60 x 0.85).</v>
          </cell>
        </row>
        <row r="347">
          <cell r="A347" t="str">
            <v>Mesón acero inoxidable Cal.16. Dim.(0.76 x 1.02).</v>
          </cell>
        </row>
        <row r="348">
          <cell r="A348" t="str">
            <v>Mesón acero inoxidable Cal.16. Dim.(1.30 x 4.15).</v>
          </cell>
        </row>
        <row r="349">
          <cell r="A349" t="str">
            <v>Mesón acero inoxidable Cal.16. Dim.(0.90 x 2.95).</v>
          </cell>
        </row>
        <row r="350">
          <cell r="A350" t="str">
            <v>Orinal Mediano institucional blanco  incluye griferia tradicional cromo Ref: 70320 o similar y accesorios</v>
          </cell>
        </row>
        <row r="351">
          <cell r="A351" t="str">
            <v>Paral de Madera 3m</v>
          </cell>
        </row>
        <row r="352">
          <cell r="A352" t="str">
            <v>Poceta Acero inoxidable Dim.(1.20 x 1.20)</v>
          </cell>
        </row>
        <row r="353">
          <cell r="A353" t="str">
            <v>Poceta Acero inoxidable Dim.(0.60 x 0.90)</v>
          </cell>
        </row>
        <row r="354">
          <cell r="A354" t="str">
            <v>Pabmeril pliego</v>
          </cell>
        </row>
        <row r="355">
          <cell r="A355" t="str">
            <v>Pegacor blanco</v>
          </cell>
        </row>
        <row r="356">
          <cell r="A356" t="str">
            <v>Percha galvanizada de 3 puestos</v>
          </cell>
        </row>
        <row r="357">
          <cell r="A357" t="str">
            <v>Percha galvanizada de 1 puesto</v>
          </cell>
        </row>
        <row r="358">
          <cell r="A358" t="str">
            <v>Perfil PAG C - 220 x 80 x 2,0 mm</v>
          </cell>
        </row>
        <row r="359">
          <cell r="A359" t="str">
            <v>Perfil PHR C - 220 x 80  2,5 mm</v>
          </cell>
        </row>
        <row r="360">
          <cell r="A360" t="str">
            <v>Perfil PHR C - 355 X 110 X 3mm</v>
          </cell>
        </row>
        <row r="361">
          <cell r="A361" t="str">
            <v>Perfil en aluminio 1/2" x 1/2"</v>
          </cell>
        </row>
        <row r="362">
          <cell r="A362" t="str">
            <v>Perfil para cubierta PHR C</v>
          </cell>
        </row>
        <row r="363">
          <cell r="A363" t="str">
            <v>Perfil PHR - PAG 160 X 60 - 1,5 MM</v>
          </cell>
        </row>
        <row r="364">
          <cell r="A364" t="str">
            <v>Perfil PHR 220x80 cal 14 2mmx6m</v>
          </cell>
        </row>
        <row r="365">
          <cell r="A365" t="str">
            <v>Perfil PHR 220x60x20 3mm</v>
          </cell>
        </row>
        <row r="366">
          <cell r="A366" t="str">
            <v>Perno 1/2" Alt.Vel..1 3/4"</v>
          </cell>
        </row>
        <row r="367">
          <cell r="A367" t="str">
            <v>Perno de expansión 3" x 3/8"</v>
          </cell>
        </row>
        <row r="368">
          <cell r="A368" t="str">
            <v>Perros de 1/8"</v>
          </cell>
        </row>
        <row r="369">
          <cell r="A369" t="str">
            <v>Piedra media zonga</v>
          </cell>
        </row>
        <row r="370">
          <cell r="A370" t="str">
            <v>Piedra Ciclopea, 4" a 15"</v>
          </cell>
        </row>
        <row r="371">
          <cell r="A371" t="str">
            <v>Pintura Koraza plastica</v>
          </cell>
        </row>
        <row r="372">
          <cell r="A372" t="str">
            <v xml:space="preserve">Pintura Wash Primer </v>
          </cell>
        </row>
        <row r="373">
          <cell r="A373" t="str">
            <v>Pirlan en bronce</v>
          </cell>
        </row>
        <row r="374">
          <cell r="A374" t="str">
            <v>Placa de identificación 2 x 1 cm</v>
          </cell>
        </row>
        <row r="375">
          <cell r="A375" t="str">
            <v>Planchón - cedro macho (.15 x .04 x 3)</v>
          </cell>
        </row>
        <row r="376">
          <cell r="A376" t="str">
            <v>Planchón ordinario 4 metros</v>
          </cell>
        </row>
        <row r="377">
          <cell r="A377" t="str">
            <v>Platina 3 x 3 x 1/4</v>
          </cell>
        </row>
        <row r="378">
          <cell r="A378" t="str">
            <v xml:space="preserve">Platina 1 x 1 x 1/4 </v>
          </cell>
        </row>
        <row r="379">
          <cell r="A379" t="str">
            <v>Platina 1/8 x 1"</v>
          </cell>
        </row>
        <row r="380">
          <cell r="A380" t="str">
            <v>Platina  1/2" X 3/16"</v>
          </cell>
        </row>
        <row r="381">
          <cell r="A381" t="str">
            <v>Platina 3/16" de 0,20 mts x 0,20 mts</v>
          </cell>
        </row>
        <row r="382">
          <cell r="A382" t="str">
            <v>Platina 3/16" de 0,06 x 0,13 mts</v>
          </cell>
        </row>
        <row r="383">
          <cell r="A383" t="str">
            <v>Platina 1 1/2 x 1/8</v>
          </cell>
        </row>
        <row r="384">
          <cell r="A384" t="str">
            <v>Plastocrete DM-IMP INTG</v>
          </cell>
        </row>
        <row r="385">
          <cell r="A385" t="str">
            <v>Polietileno Cal 6</v>
          </cell>
        </row>
        <row r="386">
          <cell r="A386" t="str">
            <v>Portacandado y Candado Negro Nº 4</v>
          </cell>
        </row>
        <row r="387">
          <cell r="A387" t="str">
            <v>Puerta Baño Minusvalidos</v>
          </cell>
        </row>
        <row r="388">
          <cell r="A388" t="str">
            <v>Puerta Baños</v>
          </cell>
        </row>
        <row r="389">
          <cell r="A389" t="str">
            <v>Puerta económica Pizano 1.00. Triplex e=4mm.</v>
          </cell>
        </row>
        <row r="390">
          <cell r="A390" t="str">
            <v>Puerta especial esclusa para Lab.Fotográfico como trampa de luz (2.00 x 1.00)</v>
          </cell>
        </row>
        <row r="391">
          <cell r="A391" t="str">
            <v xml:space="preserve">Puerta sistema constructivo PVC de 0,95 x 2,05 m  </v>
          </cell>
        </row>
        <row r="392">
          <cell r="A392" t="str">
            <v>Puerta sistema constructivo PVC de 0,62 x 1,60 m</v>
          </cell>
        </row>
        <row r="393">
          <cell r="A393" t="str">
            <v>Puerta Lámina cal 18 lisa pintura electrostatica, manija de palanca y vidrio incoloro de 4 mm</v>
          </cell>
        </row>
        <row r="394">
          <cell r="A394" t="str">
            <v xml:space="preserve">Puerta Lámina cal 18 lisa pintura electrostatica, manija de palanca </v>
          </cell>
        </row>
        <row r="395">
          <cell r="A395" t="str">
            <v>Puerta Lamina cold R cal 18 con marco, y pintura electrostatica</v>
          </cell>
        </row>
        <row r="396">
          <cell r="A396" t="str">
            <v>Puntilla con cabeza 2"</v>
          </cell>
        </row>
        <row r="397">
          <cell r="A397" t="str">
            <v>Punto Agua fría PVC</v>
          </cell>
        </row>
        <row r="398">
          <cell r="A398" t="str">
            <v>Punto desagüe PVC 3" y  4"</v>
          </cell>
        </row>
        <row r="399">
          <cell r="A399" t="str">
            <v>Punto Eléctrico</v>
          </cell>
        </row>
        <row r="400">
          <cell r="A400" t="str">
            <v>Recebo  B-200</v>
          </cell>
        </row>
        <row r="401">
          <cell r="A401" t="str">
            <v>Recebo comun</v>
          </cell>
        </row>
        <row r="402">
          <cell r="A402" t="str">
            <v>Rejilla plastica con sosco 3*2"</v>
          </cell>
        </row>
        <row r="403">
          <cell r="A403" t="str">
            <v>Remate Contramuro Lateral Superior para cubierta Cindu</v>
          </cell>
        </row>
        <row r="404">
          <cell r="A404" t="str">
            <v>Regadera corriente</v>
          </cell>
        </row>
        <row r="405">
          <cell r="A405" t="str">
            <v xml:space="preserve">Registro de cortina 1/2 R &amp; W </v>
          </cell>
        </row>
        <row r="406">
          <cell r="A406" t="str">
            <v xml:space="preserve">Registro de cortina 3/4 R &amp; W </v>
          </cell>
        </row>
        <row r="407">
          <cell r="A407" t="str">
            <v xml:space="preserve">Registro de cortina 1 R &amp; W </v>
          </cell>
        </row>
        <row r="408">
          <cell r="A408" t="str">
            <v xml:space="preserve">Registro de cortina 1 1/2 R &amp; W </v>
          </cell>
        </row>
        <row r="409">
          <cell r="A409" t="str">
            <v xml:space="preserve">Registro de cortina 1 1/4 R &amp; W </v>
          </cell>
        </row>
        <row r="410">
          <cell r="A410" t="str">
            <v xml:space="preserve">Registro de cortina 2 R &amp; W </v>
          </cell>
        </row>
        <row r="411">
          <cell r="A411" t="str">
            <v>Registro de cortina Roscado liviano  Ref. 272 A Red &amp; White 2"; incluye accesorios</v>
          </cell>
        </row>
        <row r="412">
          <cell r="A412" t="str">
            <v>Registro de cortina Roscado liviano  Ref. 272 A Red &amp; White 2"; incluye accesorios</v>
          </cell>
        </row>
        <row r="413">
          <cell r="A413" t="str">
            <v>Remate contra culata A.C.</v>
          </cell>
        </row>
        <row r="414">
          <cell r="A414" t="str">
            <v>Repisa ordinaria 3 metros</v>
          </cell>
        </row>
        <row r="415">
          <cell r="A415" t="str">
            <v>Riel metálico. Lam.Cal.14. Ancho:0.10</v>
          </cell>
        </row>
        <row r="416">
          <cell r="A416" t="str">
            <v>Roseta (Plafon)</v>
          </cell>
        </row>
        <row r="417">
          <cell r="A417" t="str">
            <v>Sanitario institucional  Infantil</v>
          </cell>
        </row>
        <row r="418">
          <cell r="A418" t="str">
            <v>Sanitario Acuacer blanco; incluye griferia grival atlantis refn 80620 y  accesorios</v>
          </cell>
        </row>
        <row r="419">
          <cell r="A419" t="str">
            <v>Sanitario Acuacer, suministro e instalación</v>
          </cell>
        </row>
        <row r="420">
          <cell r="A420" t="str">
            <v>Sellador altos solidos/7238</v>
          </cell>
        </row>
        <row r="421">
          <cell r="A421" t="str">
            <v>Sika-1 Imp.Integral</v>
          </cell>
        </row>
        <row r="422">
          <cell r="A422" t="str">
            <v>Silicona liquida 300 ML</v>
          </cell>
        </row>
        <row r="423">
          <cell r="A423" t="str">
            <v>Silla madera tipo cajero (h=0.7 D=0.3)</v>
          </cell>
        </row>
        <row r="424">
          <cell r="A424" t="str">
            <v xml:space="preserve">Silla estudiantil individual con brazo </v>
          </cell>
        </row>
        <row r="425">
          <cell r="A425" t="str">
            <v>Sistema corredizo metálico</v>
          </cell>
        </row>
        <row r="426">
          <cell r="A426" t="str">
            <v>Soldadura elect.004-3/23"</v>
          </cell>
        </row>
        <row r="427">
          <cell r="A427" t="str">
            <v>Soldadura de estaño P/Cobre</v>
          </cell>
        </row>
        <row r="428">
          <cell r="A428" t="str">
            <v>Soldadura PVC liquida 1/4</v>
          </cell>
        </row>
        <row r="429">
          <cell r="A429" t="str">
            <v>Soporte Canal Amazonas</v>
          </cell>
        </row>
        <row r="430">
          <cell r="A430" t="str">
            <v>Soporte de bajante Amazonas</v>
          </cell>
        </row>
        <row r="431">
          <cell r="A431" t="str">
            <v>Subcontrato eléctrico</v>
          </cell>
        </row>
        <row r="432">
          <cell r="A432" t="str">
            <v>Tabla burra ordinario 0,30 - 3 mts</v>
          </cell>
        </row>
        <row r="433">
          <cell r="A433" t="str">
            <v>Tabla burra C Macho 0,28 - 3 mts</v>
          </cell>
        </row>
        <row r="434">
          <cell r="A434" t="str">
            <v>Tabla chapa-ordinario 0,10 - 3 mts</v>
          </cell>
        </row>
        <row r="435">
          <cell r="A435" t="str">
            <v>Tabla chapa-ordinario 0,30 - 3 mts</v>
          </cell>
        </row>
        <row r="436">
          <cell r="A436" t="str">
            <v>Tablero acrílico (a=3.00 x h=1.20)</v>
          </cell>
        </row>
        <row r="437">
          <cell r="A437" t="str">
            <v>Tablero TBP - 8B con puerta y chapa plástica; para 8 cirucitos</v>
          </cell>
        </row>
        <row r="438">
          <cell r="A438" t="str">
            <v>Tablero TBP 12B  con puerta y chapas plastica de 12 Circuitos</v>
          </cell>
        </row>
        <row r="439">
          <cell r="A439" t="str">
            <v>Tablero TBP 16B con puerta y chapas plástico de 16 circuitos</v>
          </cell>
        </row>
        <row r="440">
          <cell r="A440" t="str">
            <v>Tablero 18 Circuitos con espacio para totalizador</v>
          </cell>
        </row>
        <row r="441">
          <cell r="A441" t="str">
            <v>Tablero 30 Circuitos con espacio para totalizador de 3x100A.</v>
          </cell>
        </row>
        <row r="442">
          <cell r="A442" t="str">
            <v xml:space="preserve">Tablero bifasico TBC 24 circuitos </v>
          </cell>
        </row>
        <row r="443">
          <cell r="A443" t="str">
            <v>Tablero en madera entamborada</v>
          </cell>
        </row>
        <row r="444">
          <cell r="A444" t="str">
            <v>Tablex 25mm</v>
          </cell>
        </row>
        <row r="445">
          <cell r="A445" t="str">
            <v>Tableta Alfa 30x30 granito blanco huila</v>
          </cell>
        </row>
        <row r="446">
          <cell r="A446" t="str">
            <v>Tableta Alfa lisa 25x7</v>
          </cell>
        </row>
        <row r="447">
          <cell r="A447" t="str">
            <v>Tableta etrusca</v>
          </cell>
        </row>
        <row r="448">
          <cell r="A448" t="str">
            <v>Tableta 1/4 26 gres con naris gradas</v>
          </cell>
        </row>
        <row r="449">
          <cell r="A449" t="str">
            <v>Tableta gres cuarto 26</v>
          </cell>
        </row>
        <row r="450">
          <cell r="A450" t="str">
            <v>Tablon 30x30 Rustico</v>
          </cell>
        </row>
        <row r="451">
          <cell r="A451" t="str">
            <v>Taco terminal UNIP,HQP 30A</v>
          </cell>
        </row>
        <row r="452">
          <cell r="A452" t="str">
            <v>Tanque plástico 500 lts</v>
          </cell>
        </row>
        <row r="453">
          <cell r="A453" t="str">
            <v>Tanque plástico 1000 lts</v>
          </cell>
        </row>
        <row r="454">
          <cell r="A454" t="str">
            <v>Tapon PVC-P 1/2"</v>
          </cell>
        </row>
        <row r="455">
          <cell r="A455" t="str">
            <v>Tapon PVC 4" - Prueba</v>
          </cell>
        </row>
        <row r="456">
          <cell r="A456" t="str">
            <v>Tapon PVC 4" roscado</v>
          </cell>
        </row>
        <row r="457">
          <cell r="A457" t="str">
            <v>Tapon PVC 2" - Prueba</v>
          </cell>
        </row>
        <row r="458">
          <cell r="A458" t="str">
            <v>Tapa Int Izquierda Canal Amazonas</v>
          </cell>
        </row>
        <row r="459">
          <cell r="A459" t="str">
            <v>Tapa Int Derecha Canal Amazonas</v>
          </cell>
        </row>
        <row r="460">
          <cell r="A460" t="str">
            <v>Tapa troquel.Metal.2 Orif.</v>
          </cell>
        </row>
        <row r="461">
          <cell r="A461" t="str">
            <v>Tapaporos Nogal</v>
          </cell>
        </row>
        <row r="462">
          <cell r="A462" t="str">
            <v xml:space="preserve">Tensor para cable antifraude </v>
          </cell>
        </row>
        <row r="463">
          <cell r="A463" t="str">
            <v xml:space="preserve">Teflon </v>
          </cell>
        </row>
        <row r="464">
          <cell r="A464" t="str">
            <v>Tee 1/2" PVC - Presión</v>
          </cell>
        </row>
        <row r="465">
          <cell r="A465" t="str">
            <v>Tee 3/4"    PVC - Presión</v>
          </cell>
        </row>
        <row r="466">
          <cell r="A466" t="str">
            <v>Tee PVC-P 3/4" x 1/2"</v>
          </cell>
        </row>
        <row r="467">
          <cell r="A467" t="str">
            <v>Tee 1" PVC - Presión</v>
          </cell>
        </row>
        <row r="468">
          <cell r="A468" t="str">
            <v>Tee 1 1/4 PVC - Presión</v>
          </cell>
        </row>
        <row r="469">
          <cell r="A469" t="str">
            <v>Tee Sencilla 2" Sanitaria</v>
          </cell>
        </row>
        <row r="470">
          <cell r="A470" t="str">
            <v>Tee Sencilla 4" Sanitaria</v>
          </cell>
        </row>
        <row r="471">
          <cell r="A471" t="str">
            <v>Teja de asbesto cemento No.4</v>
          </cell>
        </row>
        <row r="472">
          <cell r="A472" t="str">
            <v>Teja de asbesto cemento No.6</v>
          </cell>
        </row>
        <row r="473">
          <cell r="A473" t="str">
            <v>Teja de asbesto cemento No.8</v>
          </cell>
        </row>
        <row r="474">
          <cell r="A474" t="str">
            <v>Teja sandwich de corpacero o similar</v>
          </cell>
        </row>
        <row r="475">
          <cell r="A475" t="str">
            <v>Teja  Cindu incl. Ganchos de fijación</v>
          </cell>
        </row>
        <row r="476">
          <cell r="A476" t="str">
            <v>Terminal PVC 1/2</v>
          </cell>
        </row>
        <row r="477">
          <cell r="A477" t="str">
            <v>Terminal PVC 3/4</v>
          </cell>
        </row>
        <row r="478">
          <cell r="A478" t="str">
            <v>Tierra negra fertilizada</v>
          </cell>
        </row>
        <row r="479">
          <cell r="A479" t="str">
            <v>Tintilla</v>
          </cell>
        </row>
        <row r="480">
          <cell r="A480" t="str">
            <v>Toma de T.V. para cable coaxial</v>
          </cell>
        </row>
        <row r="481">
          <cell r="A481" t="str">
            <v>Toma doble tipo hospitalaria P.T.</v>
          </cell>
        </row>
        <row r="482">
          <cell r="A482" t="str">
            <v xml:space="preserve">Toma eléctrica Regulada doble P.T. </v>
          </cell>
        </row>
        <row r="483">
          <cell r="A483" t="str">
            <v xml:space="preserve">Toma eléctrica doble P.T. </v>
          </cell>
        </row>
        <row r="484">
          <cell r="A484" t="str">
            <v>Toma Doble GFCI</v>
          </cell>
        </row>
        <row r="485">
          <cell r="A485" t="str">
            <v>Toma eléctrica doble 20A pata trabada</v>
          </cell>
        </row>
        <row r="486">
          <cell r="A486" t="str">
            <v>Toma telefónica</v>
          </cell>
        </row>
        <row r="487">
          <cell r="A487" t="str">
            <v>Tornillo autoperforante fijador de correa</v>
          </cell>
        </row>
        <row r="488">
          <cell r="A488" t="str">
            <v>Tornillo goloso 1/8 x 1 1/4</v>
          </cell>
        </row>
        <row r="489">
          <cell r="A489" t="str">
            <v>Tornillo lámina D=3/8"</v>
          </cell>
        </row>
        <row r="490">
          <cell r="A490" t="str">
            <v>Remates accesorios y fijaciones</v>
          </cell>
        </row>
        <row r="491">
          <cell r="A491" t="str">
            <v>Tornillo Inoxidable Canal y Bajante Amazonas</v>
          </cell>
        </row>
        <row r="492">
          <cell r="A492" t="str">
            <v>Tornillo expansivo AH - 1614 5/16 x 3 "</v>
          </cell>
        </row>
        <row r="493">
          <cell r="A493" t="str">
            <v>Tornillo expansivo HLC 10x80/48</v>
          </cell>
        </row>
        <row r="494">
          <cell r="A494" t="str">
            <v>Totalizador 3 x 100 A</v>
          </cell>
        </row>
        <row r="495">
          <cell r="A495" t="str">
            <v>Triturado de máquina</v>
          </cell>
        </row>
        <row r="496">
          <cell r="A496" t="str">
            <v>Tubo Galvanizado de 1/2 SCH 40</v>
          </cell>
        </row>
        <row r="497">
          <cell r="A497" t="str">
            <v>Tubo Galvanizado de 3/8 SCH 40</v>
          </cell>
        </row>
        <row r="498">
          <cell r="A498" t="str">
            <v>Tubo Galvanizado de 1"</v>
          </cell>
        </row>
        <row r="499">
          <cell r="A499" t="str">
            <v>Tubo Galvanizado de 1 1/4"</v>
          </cell>
        </row>
        <row r="500">
          <cell r="A500" t="str">
            <v>Tubo Galvanizado de 1 1/2"</v>
          </cell>
        </row>
        <row r="501">
          <cell r="A501" t="str">
            <v>Tubo acero rectangular 38x78mm</v>
          </cell>
        </row>
        <row r="502">
          <cell r="A502" t="str">
            <v>Tubo acero rectangular 30x44mm</v>
          </cell>
        </row>
        <row r="503">
          <cell r="A503" t="str">
            <v>Tubo acero rectangular 4" x 2"</v>
          </cell>
        </row>
        <row r="504">
          <cell r="A504" t="str">
            <v>Tubo metalico cuadrado 2"</v>
          </cell>
        </row>
        <row r="505">
          <cell r="A505" t="str">
            <v>Tubo metalico de 1/2"</v>
          </cell>
        </row>
        <row r="506">
          <cell r="A506" t="str">
            <v>Tubo Acero redondo 1"</v>
          </cell>
        </row>
        <row r="507">
          <cell r="A507" t="str">
            <v>Curva galvanizada de 1 1/4"</v>
          </cell>
        </row>
        <row r="508">
          <cell r="A508" t="str">
            <v>Curva galvanizada de 1 1/2"</v>
          </cell>
        </row>
        <row r="509">
          <cell r="A509" t="str">
            <v>Capacete de 1 1/4"</v>
          </cell>
        </row>
        <row r="510">
          <cell r="A510" t="str">
            <v>Capacete de 1 1/2"</v>
          </cell>
        </row>
        <row r="511">
          <cell r="A511" t="str">
            <v>Juego de boquilla y contratuerca de 1 1/4"</v>
          </cell>
        </row>
        <row r="512">
          <cell r="A512" t="str">
            <v>Tubo Conduit 3/4"</v>
          </cell>
        </row>
        <row r="513">
          <cell r="A513" t="str">
            <v>Tubo Conduit  1/2"</v>
          </cell>
        </row>
        <row r="514">
          <cell r="A514" t="str">
            <v>Tubo Conduit PVC de 1/2"</v>
          </cell>
        </row>
        <row r="515">
          <cell r="A515" t="str">
            <v>Tubo Conduit PVC de 1"</v>
          </cell>
        </row>
        <row r="516">
          <cell r="A516" t="str">
            <v>Tubo Conduit PVC de 1 1/2"</v>
          </cell>
        </row>
        <row r="517">
          <cell r="A517" t="str">
            <v>Tubo Conduit PVC de 1 1/4</v>
          </cell>
        </row>
        <row r="518">
          <cell r="A518" t="str">
            <v>Tubo Conduit PVC de 3/4"</v>
          </cell>
        </row>
        <row r="519">
          <cell r="A519" t="str">
            <v>Tubo Galvanizado  de 3/4"</v>
          </cell>
        </row>
        <row r="520">
          <cell r="A520" t="str">
            <v>Tubo de concreto 8"</v>
          </cell>
        </row>
        <row r="521">
          <cell r="A521" t="str">
            <v>Tubo pres/21 PVC 2½"</v>
          </cell>
        </row>
        <row r="522">
          <cell r="A522" t="str">
            <v>Tubo pres/21 PVC 2"</v>
          </cell>
        </row>
        <row r="523">
          <cell r="A523" t="str">
            <v>Tubo pres/21 PVC 1 1/2"</v>
          </cell>
        </row>
        <row r="524">
          <cell r="A524" t="str">
            <v>Tubo pres/21 PVC 1 1/4</v>
          </cell>
        </row>
        <row r="525">
          <cell r="A525" t="str">
            <v>Tubo pres/11 PVC 3/4"</v>
          </cell>
        </row>
        <row r="526">
          <cell r="A526" t="str">
            <v>Tubo pres/13,5 PVC 1"</v>
          </cell>
        </row>
        <row r="527">
          <cell r="A527" t="str">
            <v>Tubo pres/9 PVC 1/2"</v>
          </cell>
        </row>
        <row r="528">
          <cell r="A528" t="str">
            <v>Tubo PVC de 2" Lluvias</v>
          </cell>
        </row>
        <row r="529">
          <cell r="A529" t="str">
            <v>Tubo PVC de 3" Lluvias</v>
          </cell>
        </row>
        <row r="530">
          <cell r="A530" t="str">
            <v>Tubo PVC de 4" lluvias</v>
          </cell>
        </row>
        <row r="531">
          <cell r="A531" t="str">
            <v>Tubo PVC de 4" Filtro</v>
          </cell>
        </row>
        <row r="532">
          <cell r="A532" t="str">
            <v>Tubo PVC de 6" Sanitaria</v>
          </cell>
        </row>
        <row r="533">
          <cell r="A533" t="str">
            <v>Tubo PVC de 4" Sanitaria</v>
          </cell>
        </row>
        <row r="534">
          <cell r="A534" t="str">
            <v>Tubo PVC de 4" Sanitaria flexible</v>
          </cell>
        </row>
        <row r="535">
          <cell r="A535" t="str">
            <v>Tubo PVC de 3" Sanitaria</v>
          </cell>
        </row>
        <row r="536">
          <cell r="A536" t="str">
            <v>Tubo PVC de 2" Sanitaria</v>
          </cell>
        </row>
        <row r="537">
          <cell r="A537" t="str">
            <v>Tuberia A.N. 3 plg 2,3 mm</v>
          </cell>
        </row>
        <row r="538">
          <cell r="A538" t="str">
            <v>Tuberia A.N. 2 plg 2mm</v>
          </cell>
        </row>
        <row r="539">
          <cell r="A539" t="str">
            <v>Tubo A.N. 1 1/2 plg, 2 mm</v>
          </cell>
        </row>
        <row r="540">
          <cell r="A540" t="str">
            <v>Tubo A.N. 1 plg, 2 mm</v>
          </cell>
        </row>
        <row r="541">
          <cell r="A541" t="str">
            <v>Tuberia A.N. Ø1 1/2"</v>
          </cell>
        </row>
        <row r="542">
          <cell r="A542" t="str">
            <v>Tubo Novafort de 4"</v>
          </cell>
        </row>
        <row r="543">
          <cell r="A543" t="str">
            <v>Tubo Novafort de 10"</v>
          </cell>
        </row>
        <row r="544">
          <cell r="A544" t="str">
            <v>Tubo Novafort de 12"</v>
          </cell>
        </row>
        <row r="545">
          <cell r="A545" t="str">
            <v>Tuberia Galvanizada 1 1/2" 2,5 mm Cal 12</v>
          </cell>
        </row>
        <row r="546">
          <cell r="A546" t="str">
            <v>Unión PVC-S 4 plg</v>
          </cell>
        </row>
        <row r="547">
          <cell r="A547" t="str">
            <v>Unión PVC-S 3 plg</v>
          </cell>
        </row>
        <row r="548">
          <cell r="A548" t="str">
            <v>Unión PVC-S 2 plg</v>
          </cell>
        </row>
        <row r="549">
          <cell r="A549" t="str">
            <v>Unión PVC-P 1/2 plg</v>
          </cell>
        </row>
        <row r="550">
          <cell r="A550" t="str">
            <v>Unión PVC-P 1 plg</v>
          </cell>
        </row>
        <row r="551">
          <cell r="A551" t="str">
            <v>Unión PVC-P 1 1/4"</v>
          </cell>
        </row>
        <row r="552">
          <cell r="A552" t="str">
            <v>Unión PVC-P 1 1/2"</v>
          </cell>
        </row>
        <row r="553">
          <cell r="A553" t="str">
            <v>Unión PVC-P 2 plg</v>
          </cell>
        </row>
        <row r="554">
          <cell r="A554" t="str">
            <v>Unión Conduit PVC 1/2"</v>
          </cell>
        </row>
        <row r="555">
          <cell r="A555" t="str">
            <v>Unión Canal amazonas</v>
          </cell>
        </row>
        <row r="556">
          <cell r="A556" t="str">
            <v>Unión canal a bajante Amazonas</v>
          </cell>
        </row>
        <row r="557">
          <cell r="A557" t="str">
            <v>Unión de Bajante Amazonas</v>
          </cell>
        </row>
        <row r="558">
          <cell r="A558" t="str">
            <v>Union PVC 3/4</v>
          </cell>
        </row>
        <row r="559">
          <cell r="A559" t="str">
            <v>Vara de clavo</v>
          </cell>
        </row>
        <row r="560">
          <cell r="A560" t="str">
            <v>Varilla Coper Well 5/8" x 8'</v>
          </cell>
        </row>
        <row r="561">
          <cell r="A561" t="str">
            <v>Varilla de 5/8"</v>
          </cell>
        </row>
        <row r="562">
          <cell r="A562" t="str">
            <v>Varilla de 10.5 cm.- 60.000</v>
          </cell>
        </row>
        <row r="563">
          <cell r="A563" t="str">
            <v>Varilla lisa de 1/2"</v>
          </cell>
        </row>
        <row r="564">
          <cell r="A564" t="str">
            <v>Varilla cuadrada de 1/2"</v>
          </cell>
        </row>
        <row r="565">
          <cell r="A565" t="str">
            <v>Ventana  fija .alum.Cal.18. Negra con vidrio templado 6mm</v>
          </cell>
        </row>
        <row r="566">
          <cell r="A566" t="str">
            <v>Ventana corrediza proyec.alum.Cal.18. Negra</v>
          </cell>
        </row>
        <row r="567">
          <cell r="A567" t="str">
            <v>Vidrio incoloro de 4mm pulido</v>
          </cell>
        </row>
        <row r="568">
          <cell r="A568" t="str">
            <v>Vidrio Templado de 6mm</v>
          </cell>
        </row>
        <row r="569">
          <cell r="A569" t="str">
            <v>Vidrio Templado de 10 mm con perfor.</v>
          </cell>
        </row>
        <row r="570">
          <cell r="A570" t="str">
            <v>Vinilo Color Tipo I</v>
          </cell>
        </row>
        <row r="571">
          <cell r="A571" t="str">
            <v>Ventana Aluminio Anodiado Satinada color natural con vidrio templado 6mm</v>
          </cell>
        </row>
        <row r="572">
          <cell r="A572" t="str">
            <v>Wing Aluminio</v>
          </cell>
        </row>
        <row r="573">
          <cell r="A573" t="str">
            <v>Xipex concentrado -Gris</v>
          </cell>
        </row>
        <row r="574">
          <cell r="A574" t="str">
            <v>Xipex Admix C-2000</v>
          </cell>
        </row>
        <row r="575">
          <cell r="A575" t="str">
            <v>Yee sencilla 4"</v>
          </cell>
        </row>
        <row r="576">
          <cell r="A576" t="str">
            <v>Zuncho de cinta band it de 1/2"</v>
          </cell>
        </row>
        <row r="577">
          <cell r="A577" t="str">
            <v>REGISTRO ANTIFRAUDE DE 1/2"</v>
          </cell>
        </row>
        <row r="578">
          <cell r="A578" t="str">
            <v>ELECTROBOMBA DE 1/2HP BARNES - SOLA</v>
          </cell>
        </row>
        <row r="579">
          <cell r="A579" t="str">
            <v>CONCRETO 4000 PSI</v>
          </cell>
        </row>
        <row r="580">
          <cell r="A580" t="str">
            <v>GRAFIL 4 MM</v>
          </cell>
        </row>
        <row r="581">
          <cell r="A581" t="str">
            <v>VALLA INFORMATIVA</v>
          </cell>
        </row>
        <row r="582">
          <cell r="A582" t="str">
            <v>CONCRETO 3500 PSI</v>
          </cell>
        </row>
      </sheetData>
      <sheetData sheetId="13"/>
      <sheetData sheetId="14"/>
      <sheetData sheetId="15"/>
      <sheetData sheetId="16"/>
      <sheetData sheetId="17"/>
      <sheetData sheetId="18">
        <row r="53">
          <cell r="I53">
            <v>276775</v>
          </cell>
        </row>
      </sheetData>
      <sheetData sheetId="19"/>
      <sheetData sheetId="20"/>
      <sheetData sheetId="21"/>
      <sheetData sheetId="22">
        <row r="53">
          <cell r="I53">
            <v>2816</v>
          </cell>
        </row>
      </sheetData>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
      <sheetName val="Apu Basicos"/>
      <sheetName val="M.O."/>
      <sheetName val="RESUMEN"/>
      <sheetName val="AULAS ESCOLARES"/>
      <sheetName val="4 AULAS ESCOLARES, BAÑOS COM   "/>
      <sheetName val="APU"/>
      <sheetName val="PTO BAÑO"/>
      <sheetName val="Costos Ind. (2)"/>
    </sheetNames>
    <sheetDataSet>
      <sheetData sheetId="0">
        <row r="4">
          <cell r="F4">
            <v>75000</v>
          </cell>
          <cell r="L4">
            <v>9375</v>
          </cell>
        </row>
        <row r="5">
          <cell r="L5">
            <v>3750</v>
          </cell>
        </row>
        <row r="6">
          <cell r="F6">
            <v>96000</v>
          </cell>
        </row>
        <row r="7">
          <cell r="F7">
            <v>3500</v>
          </cell>
          <cell r="L7">
            <v>375</v>
          </cell>
        </row>
        <row r="10">
          <cell r="L10">
            <v>8750</v>
          </cell>
        </row>
        <row r="11">
          <cell r="F11">
            <v>31600</v>
          </cell>
        </row>
        <row r="20">
          <cell r="F20">
            <v>1300</v>
          </cell>
        </row>
        <row r="21">
          <cell r="F21">
            <v>19700</v>
          </cell>
        </row>
        <row r="22">
          <cell r="F22">
            <v>8000</v>
          </cell>
        </row>
        <row r="23">
          <cell r="F23">
            <v>120000</v>
          </cell>
        </row>
        <row r="25">
          <cell r="F25">
            <v>3300</v>
          </cell>
        </row>
        <row r="26">
          <cell r="F26">
            <v>280000</v>
          </cell>
        </row>
        <row r="27">
          <cell r="F27">
            <v>32000</v>
          </cell>
        </row>
        <row r="28">
          <cell r="F28">
            <v>11000</v>
          </cell>
        </row>
      </sheetData>
      <sheetData sheetId="1">
        <row r="40">
          <cell r="F40">
            <v>551756</v>
          </cell>
        </row>
        <row r="74">
          <cell r="F74">
            <v>419904</v>
          </cell>
        </row>
      </sheetData>
      <sheetData sheetId="2">
        <row r="10">
          <cell r="F10">
            <v>105499.83431715703</v>
          </cell>
        </row>
        <row r="16">
          <cell r="F16">
            <v>97442.650335084225</v>
          </cell>
        </row>
        <row r="17">
          <cell r="F17">
            <v>53282.230822937083</v>
          </cell>
        </row>
        <row r="18">
          <cell r="F18">
            <v>38880.399964076561</v>
          </cell>
        </row>
      </sheetData>
      <sheetData sheetId="3"/>
      <sheetData sheetId="4"/>
      <sheetData sheetId="5"/>
      <sheetData sheetId="6">
        <row r="40">
          <cell r="F40">
            <v>1701</v>
          </cell>
        </row>
      </sheetData>
      <sheetData sheetId="7"/>
      <sheetData sheetId="8"/>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CIOS"/>
    </sheetNames>
    <sheetDataSet>
      <sheetData sheetId="0" refreshError="1">
        <row r="14">
          <cell r="B14">
            <v>7700</v>
          </cell>
        </row>
        <row r="15">
          <cell r="B15">
            <v>12000</v>
          </cell>
        </row>
        <row r="52">
          <cell r="B52">
            <v>750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33"/>
      <sheetName val="A34"/>
      <sheetName val="A35"/>
      <sheetName val="A36"/>
      <sheetName val="A37"/>
      <sheetName val="A38"/>
      <sheetName val="A39"/>
      <sheetName val="A40"/>
      <sheetName val="A41"/>
      <sheetName val="A42"/>
      <sheetName val="A43"/>
      <sheetName val="A44"/>
      <sheetName val="A45"/>
      <sheetName val="A46"/>
      <sheetName val="A47"/>
      <sheetName val="C21"/>
      <sheetName val="C22"/>
      <sheetName val="C23"/>
      <sheetName val="C24"/>
      <sheetName val="C25"/>
      <sheetName val="C26"/>
      <sheetName val="C27"/>
      <sheetName val="C28"/>
      <sheetName val="C29"/>
      <sheetName val="C30"/>
      <sheetName val="C31"/>
      <sheetName val="C32"/>
      <sheetName val="D21"/>
      <sheetName val="D22"/>
      <sheetName val="D23"/>
      <sheetName val="D24"/>
      <sheetName val="D25"/>
      <sheetName val="D26"/>
      <sheetName val="D27"/>
      <sheetName val="D28"/>
      <sheetName val="D29"/>
      <sheetName val="D30"/>
      <sheetName val="D31"/>
      <sheetName val="E21"/>
      <sheetName val="E22"/>
      <sheetName val="E23"/>
      <sheetName val="E24"/>
      <sheetName val="E25"/>
      <sheetName val="ACTA DE MODIFICACION"/>
      <sheetName val="E26"/>
      <sheetName val="E27"/>
      <sheetName val="E28"/>
      <sheetName val="E29"/>
      <sheetName val="E30"/>
      <sheetName val="E3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ow r="344">
          <cell r="G344">
            <v>16814069524</v>
          </cell>
        </row>
      </sheetData>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D"/>
      <sheetName val="N.COSPIQUE"/>
      <sheetName val="ECOP 110 kV"/>
      <sheetName val="ECOP 13.8 kV "/>
      <sheetName val="L SUBT 110"/>
      <sheetName val="RESUMEN"/>
    </sheetNames>
    <sheetDataSet>
      <sheetData sheetId="0">
        <row r="2">
          <cell r="C2" t="str">
            <v>CANTIDADES DE OBRAS Y PRECIOS</v>
          </cell>
        </row>
      </sheetData>
      <sheetData sheetId="1" refreshError="1"/>
      <sheetData sheetId="2" refreshError="1"/>
      <sheetData sheetId="3" refreshError="1"/>
      <sheetData sheetId="4" refreshError="1"/>
      <sheetData sheetId="5"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actividad"/>
      <sheetName val="aCant"/>
      <sheetName val="retropliegos"/>
      <sheetName val="orden"/>
      <sheetName val="precmatuni"/>
      <sheetName val="Prest"/>
      <sheetName val="dMO no calificada"/>
      <sheetName val="dCuadrilla"/>
      <sheetName val="cAnalisisbas"/>
      <sheetName val="cAnalisis"/>
      <sheetName val="precmatuni "/>
      <sheetName val="AUI"/>
      <sheetName val="cPresup"/>
      <sheetName val="rCuadrillas"/>
      <sheetName val="PPTO"/>
      <sheetName val="bEDT"/>
      <sheetName val="bCantDurRen"/>
      <sheetName val="btiempo"/>
      <sheetName val="bmatrizacti"/>
      <sheetName val="dganttpersonal"/>
      <sheetName val="distrib1"/>
      <sheetName val="distrib1 (2)"/>
      <sheetName val="distrib1 (3)"/>
      <sheetName val="distrib1 (4)"/>
      <sheetName val="distrib1 (5)"/>
      <sheetName val="histograma"/>
      <sheetName val="dganttequipos"/>
      <sheetName val="efondoscerc"/>
      <sheetName val="efondoslejano"/>
      <sheetName val="efondosnivelado"/>
      <sheetName val="ecurvaScosto"/>
      <sheetName val="bPertTiempo"/>
      <sheetName val="bCPM"/>
      <sheetName val="bMatSec"/>
      <sheetName val="bGanntPersonal"/>
      <sheetName val="bPertCosto"/>
      <sheetName val="bFlujoFonLejano"/>
      <sheetName val="bFlujoFonNivelado"/>
      <sheetName val="ecurvaScosto "/>
      <sheetName val="aUnitb"/>
      <sheetName val="zprocedimiento"/>
      <sheetName val="Materiales"/>
    </sheetNames>
    <sheetDataSet>
      <sheetData sheetId="0">
        <row r="3">
          <cell r="A3">
            <v>0</v>
          </cell>
          <cell r="B3">
            <v>1.1000000000000001</v>
          </cell>
        </row>
        <row r="4">
          <cell r="A4">
            <v>0</v>
          </cell>
          <cell r="B4">
            <v>1.2</v>
          </cell>
        </row>
        <row r="5">
          <cell r="A5">
            <v>0</v>
          </cell>
          <cell r="B5">
            <v>1.3</v>
          </cell>
        </row>
        <row r="6">
          <cell r="A6">
            <v>0</v>
          </cell>
          <cell r="B6">
            <v>1.4</v>
          </cell>
        </row>
        <row r="7">
          <cell r="A7">
            <v>0</v>
          </cell>
          <cell r="B7">
            <v>1.5</v>
          </cell>
        </row>
        <row r="8">
          <cell r="A8">
            <v>0</v>
          </cell>
          <cell r="B8">
            <v>1.6</v>
          </cell>
        </row>
        <row r="9">
          <cell r="A9">
            <v>0</v>
          </cell>
          <cell r="B9">
            <v>2.1</v>
          </cell>
        </row>
        <row r="10">
          <cell r="A10">
            <v>0</v>
          </cell>
          <cell r="B10">
            <v>2.2000000000000002</v>
          </cell>
        </row>
        <row r="11">
          <cell r="A11">
            <v>0</v>
          </cell>
          <cell r="B11">
            <v>2.2999999999999998</v>
          </cell>
        </row>
        <row r="12">
          <cell r="A12">
            <v>0</v>
          </cell>
          <cell r="B12">
            <v>2.4</v>
          </cell>
        </row>
        <row r="13">
          <cell r="A13">
            <v>0</v>
          </cell>
          <cell r="B13">
            <v>2.5</v>
          </cell>
        </row>
        <row r="14">
          <cell r="A14">
            <v>0</v>
          </cell>
          <cell r="B14">
            <v>2.6</v>
          </cell>
        </row>
        <row r="15">
          <cell r="A15">
            <v>0</v>
          </cell>
          <cell r="B15">
            <v>2.7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2">
          <cell r="B2" t="str">
            <v>PRIMERA ETAPA DE LA CONSTRUCCION DEL PARQUE ELAINE MARTINEZ PACHECO DEL MUNICIPIO DE MARIA LA BAJA</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ADA"/>
      <sheetName val="CARRETERAS"/>
      <sheetName val="TABLA DE CONTENIDO"/>
      <sheetName val="GENERALIDADES "/>
      <sheetName val="CUMPLIMIENTO % "/>
      <sheetName val="CUMPLIMIENTO %  (2)"/>
      <sheetName val="ESTADO RED"/>
      <sheetName val="SEMAFORO 45A-04"/>
      <sheetName val="SEMAFORO 55CN-01"/>
      <sheetName val="SEMAFORO 55CN-03"/>
      <sheetName val="SEMAFORO 56-07"/>
      <sheetName val="TORTA EST. VIAS "/>
      <sheetName val="EST. VIAS"/>
      <sheetName val="MAPA EST RED"/>
      <sheetName val="NECESIDAD VIA"/>
      <sheetName val="Necesidades cr."/>
      <sheetName val="SITIOS CRITICOS"/>
      <sheetName val="CANT OBRA C-G"/>
      <sheetName val="CANT OBRA B-T"/>
      <sheetName val="CANT OBRA S-B"/>
      <sheetName val="INF. EMERGENCIAS"/>
      <sheetName val="PUENTES"/>
      <sheetName val="NEC PTES"/>
      <sheetName val="PONTONES"/>
      <sheetName val="NEC. PONTONES"/>
      <sheetName val="señal v"/>
      <sheetName val="señal H"/>
      <sheetName val="ACCIDENTALIDAD NOV"/>
      <sheetName val="ACCIDENT."/>
      <sheetName val="DEFENSA VIAS"/>
      <sheetName val="ZONAS RETIRO"/>
      <sheetName val="SEGUIMIENTO"/>
      <sheetName val="CUANTI AMV"/>
      <sheetName val="CUALI AMV"/>
      <sheetName val="CUANTI MICRO"/>
      <sheetName val="CUALI MICRO"/>
      <sheetName val="CALIDAD"/>
      <sheetName val="PRENSA"/>
      <sheetName val="COMENTARI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
      <sheetName val="Apu Basicos"/>
      <sheetName val="M.O."/>
      <sheetName val="Presupuesto"/>
      <sheetName val="CERRAMIENTO MORINDO"/>
      <sheetName val="APU"/>
      <sheetName val="avance de obra"/>
      <sheetName val="Costos Ind. (2)"/>
    </sheetNames>
    <sheetDataSet>
      <sheetData sheetId="0">
        <row r="9">
          <cell r="F9">
            <v>4684.079999999999</v>
          </cell>
        </row>
        <row r="10">
          <cell r="F10">
            <v>1300</v>
          </cell>
        </row>
        <row r="13">
          <cell r="F13">
            <v>15000</v>
          </cell>
        </row>
        <row r="21">
          <cell r="F21">
            <v>1916.5133333333333</v>
          </cell>
        </row>
        <row r="27">
          <cell r="F27">
            <v>895.05599999999993</v>
          </cell>
        </row>
        <row r="28">
          <cell r="F28">
            <v>18000</v>
          </cell>
        </row>
        <row r="41">
          <cell r="F41">
            <v>18000</v>
          </cell>
        </row>
        <row r="42">
          <cell r="F42">
            <v>180000</v>
          </cell>
        </row>
        <row r="47">
          <cell r="F47">
            <v>30000</v>
          </cell>
        </row>
        <row r="49">
          <cell r="F49">
            <v>12000</v>
          </cell>
        </row>
        <row r="50">
          <cell r="F50">
            <v>9800.0000000000036</v>
          </cell>
        </row>
        <row r="51">
          <cell r="F51">
            <v>2000.0000000000039</v>
          </cell>
        </row>
        <row r="54">
          <cell r="F54">
            <v>495.00000000000006</v>
          </cell>
        </row>
        <row r="56">
          <cell r="F56">
            <v>935.00000000000011</v>
          </cell>
        </row>
        <row r="57">
          <cell r="F57">
            <v>15950.000000000002</v>
          </cell>
        </row>
        <row r="59">
          <cell r="F59">
            <v>5720.0000000000009</v>
          </cell>
        </row>
        <row r="61">
          <cell r="F61">
            <v>1430.0000000000002</v>
          </cell>
        </row>
        <row r="62">
          <cell r="F62">
            <v>1210</v>
          </cell>
        </row>
        <row r="64">
          <cell r="F64">
            <v>15400.000000000002</v>
          </cell>
        </row>
        <row r="65">
          <cell r="F65">
            <v>33000</v>
          </cell>
        </row>
        <row r="67">
          <cell r="F67">
            <v>14300.000000000002</v>
          </cell>
        </row>
        <row r="76">
          <cell r="F76">
            <v>12600</v>
          </cell>
        </row>
        <row r="78">
          <cell r="F78">
            <v>1980.0000000000002</v>
          </cell>
        </row>
        <row r="79">
          <cell r="F79">
            <v>990.00000000000011</v>
          </cell>
        </row>
        <row r="80">
          <cell r="F80">
            <v>33000</v>
          </cell>
        </row>
        <row r="81">
          <cell r="F81">
            <v>8800</v>
          </cell>
        </row>
        <row r="88">
          <cell r="F88">
            <v>1080</v>
          </cell>
        </row>
        <row r="91">
          <cell r="F91">
            <v>4800</v>
          </cell>
        </row>
        <row r="94">
          <cell r="F94">
            <v>36000</v>
          </cell>
        </row>
        <row r="95">
          <cell r="F95">
            <v>121580.59199999998</v>
          </cell>
        </row>
        <row r="96">
          <cell r="F96">
            <v>14018.4</v>
          </cell>
        </row>
        <row r="102">
          <cell r="F102">
            <v>31000</v>
          </cell>
        </row>
        <row r="104">
          <cell r="F104">
            <v>27000</v>
          </cell>
        </row>
        <row r="105">
          <cell r="F105">
            <v>11000</v>
          </cell>
        </row>
        <row r="106">
          <cell r="F106">
            <v>180000</v>
          </cell>
        </row>
        <row r="107">
          <cell r="F107">
            <v>105600</v>
          </cell>
        </row>
        <row r="108">
          <cell r="F108">
            <v>42000</v>
          </cell>
        </row>
        <row r="109">
          <cell r="F109">
            <v>7440</v>
          </cell>
        </row>
        <row r="110">
          <cell r="F110">
            <v>120000</v>
          </cell>
        </row>
      </sheetData>
      <sheetData sheetId="1"/>
      <sheetData sheetId="2">
        <row r="10">
          <cell r="F10">
            <v>92995.066439979142</v>
          </cell>
        </row>
      </sheetData>
      <sheetData sheetId="3"/>
      <sheetData sheetId="4"/>
      <sheetData sheetId="5"/>
      <sheetData sheetId="6"/>
      <sheetData sheetId="7"/>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Mem Cant"/>
      <sheetName val="Mem Cant Elect"/>
      <sheetName val="FACTOR PRESTACIONAL"/>
      <sheetName val="ANALISIS DE AU"/>
      <sheetName val="F.M INTERVENTORIA"/>
      <sheetName val="INTERVENTORIA  "/>
      <sheetName val="APUs"/>
      <sheetName val="INSUMOS"/>
    </sheetNames>
    <sheetDataSet>
      <sheetData sheetId="0">
        <row r="97">
          <cell r="F97">
            <v>0.24</v>
          </cell>
        </row>
      </sheetData>
      <sheetData sheetId="1"/>
      <sheetData sheetId="2"/>
      <sheetData sheetId="3"/>
      <sheetData sheetId="4"/>
      <sheetData sheetId="5"/>
      <sheetData sheetId="6"/>
      <sheetData sheetId="7"/>
      <sheetData sheetId="8"/>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 DE CONTENIDO"/>
      <sheetName val="GENERALIDADES"/>
      <sheetName val="CUMPLIMIENTO"/>
      <sheetName val="EST.RED"/>
      <sheetName val="SEMAFORO"/>
      <sheetName val="Comp. TORTAS "/>
      <sheetName val="CRITE. TECN."/>
      <sheetName val="MAPA EST RED"/>
      <sheetName val="NECESIDAD VIA"/>
      <sheetName val="Necesidades cr."/>
      <sheetName val="CANTID.Y COSTOS NEC."/>
      <sheetName val="SITIOS CRITICOS"/>
      <sheetName val="EMERG."/>
      <sheetName val="PUENTES"/>
      <sheetName val="PRIOR-PTES"/>
      <sheetName val="PONTONES"/>
      <sheetName val="señal v"/>
      <sheetName val="señal H"/>
      <sheetName val="Accidentalidad"/>
      <sheetName val="Mapa- Acci."/>
      <sheetName val="DEFENSA VIAS"/>
      <sheetName val="SEGUIMIENTO"/>
      <sheetName val="CUANTI AMV"/>
      <sheetName val="CUALI AMV"/>
      <sheetName val="CUANTI MICRO"/>
      <sheetName val="CUALI MICRO"/>
      <sheetName val="COMENTAR.GLES"/>
      <sheetName val="RES.FOTO."/>
    </sheetNames>
    <sheetDataSet>
      <sheetData sheetId="0"/>
      <sheetData sheetId="1"/>
      <sheetData sheetId="2">
        <row r="5">
          <cell r="C5" t="str">
            <v>INGEVIALESV E.U.</v>
          </cell>
          <cell r="M5" t="str">
            <v>TRIMESTRE: DICIEMBRE DE 2005 - FEBRERO DE 2006</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lidades"/>
      <sheetName val="Evaluac. Rmendtos"/>
      <sheetName val="INDICMICROEMP"/>
      <sheetName val="PUENTES"/>
      <sheetName val="CONTRATEJEC."/>
      <sheetName val="INF. EMERGENCIAS"/>
      <sheetName val="NECESID. VIA"/>
      <sheetName val="CALC. CANTIDADES"/>
      <sheetName val="CUADRO SEGUIMIENTO"/>
      <sheetName val="ACCIDENTALIDAD"/>
      <sheetName val="ESTADO GENERAL"/>
      <sheetName val="TORTAS VIAS"/>
      <sheetName val="COMENTARIOS"/>
      <sheetName val="ANEXO FOTOGR."/>
    </sheetNames>
    <sheetDataSet>
      <sheetData sheetId="0" refreshError="1"/>
      <sheetData sheetId="1" refreshError="1"/>
      <sheetData sheetId="2" refreshError="1">
        <row r="20">
          <cell r="A20" t="str">
            <v>ADMINISTRADOR VIAL: ARMANDO SANCHEZ SANCHEZ</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ostos"/>
      <sheetName val="General"/>
      <sheetName val="E-Mail"/>
      <sheetName val="Contratista"/>
      <sheetName val="Liquidación"/>
    </sheetNames>
    <sheetDataSet>
      <sheetData sheetId="0">
        <row r="5">
          <cell r="C5" t="str">
            <v>CLUB EL NOGAL</v>
          </cell>
        </row>
        <row r="7">
          <cell r="L7" t="str">
            <v>NO</v>
          </cell>
        </row>
        <row r="8">
          <cell r="L8" t="str">
            <v>UNID</v>
          </cell>
        </row>
        <row r="9">
          <cell r="L9" t="str">
            <v>ML</v>
          </cell>
        </row>
        <row r="14">
          <cell r="C14">
            <v>2200</v>
          </cell>
        </row>
        <row r="15">
          <cell r="G15">
            <v>0.16</v>
          </cell>
          <cell r="J15">
            <v>0.28000000000000003</v>
          </cell>
        </row>
        <row r="16">
          <cell r="J16">
            <v>0.25</v>
          </cell>
        </row>
        <row r="17">
          <cell r="C17">
            <v>0.06</v>
          </cell>
          <cell r="J17">
            <v>0.3</v>
          </cell>
        </row>
        <row r="18">
          <cell r="G18">
            <v>0</v>
          </cell>
          <cell r="J18">
            <v>0.6</v>
          </cell>
        </row>
        <row r="19">
          <cell r="G19">
            <v>0</v>
          </cell>
          <cell r="J19">
            <v>0.25</v>
          </cell>
        </row>
      </sheetData>
      <sheetData sheetId="1" refreshError="1"/>
      <sheetData sheetId="2"/>
      <sheetData sheetId="3"/>
      <sheetData sheetId="4" refreshError="1"/>
      <sheetData sheetId="5"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ITEMS"/>
      <sheetName val="precios-básicos2002"/>
      <sheetName val="UNITARIO"/>
      <sheetName val="Hoja3"/>
      <sheetName val="RESUMEN"/>
      <sheetName val="lecho rio"/>
      <sheetName val="ESTADO RED"/>
    </sheetNames>
    <sheetDataSet>
      <sheetData sheetId="0" refreshError="1">
        <row r="9">
          <cell r="A9" t="str">
            <v>Zipaquirá - Ubaté, Briceño - Chocontá, Briceño - "T" de Nemocón, Sisga - Brisas, Chocontá - Guateque</v>
          </cell>
        </row>
        <row r="16">
          <cell r="B16">
            <v>0.18</v>
          </cell>
        </row>
      </sheetData>
      <sheetData sheetId="1" refreshError="1"/>
      <sheetData sheetId="2" refreshError="1">
        <row r="12">
          <cell r="C12" t="str">
            <v>Andamio tubular</v>
          </cell>
        </row>
        <row r="13">
          <cell r="C13" t="str">
            <v>Buldozer Tipo D-4 o equivalente</v>
          </cell>
        </row>
        <row r="14">
          <cell r="C14" t="str">
            <v>Buldozer Tipo D-6 o equivalente</v>
          </cell>
        </row>
        <row r="15">
          <cell r="C15" t="str">
            <v>Buldozer Tipo D-7 o equivalente</v>
          </cell>
        </row>
        <row r="16">
          <cell r="C16" t="str">
            <v>Camabaja</v>
          </cell>
        </row>
        <row r="17">
          <cell r="C17" t="str">
            <v>Camioneta tipo 300</v>
          </cell>
        </row>
        <row r="18">
          <cell r="C18" t="str">
            <v>Campero</v>
          </cell>
        </row>
        <row r="19">
          <cell r="C19" t="str">
            <v>Cargador tipo CAT 910 o equivalente</v>
          </cell>
        </row>
        <row r="20">
          <cell r="C20" t="str">
            <v>Cargador tipo CAT 920 o equivalente</v>
          </cell>
        </row>
        <row r="21">
          <cell r="C21" t="str">
            <v>Cargador tipo CAT 930 o equivalente</v>
          </cell>
        </row>
        <row r="22">
          <cell r="C22" t="str">
            <v>Cargador tipo CAT 950 o equivalente</v>
          </cell>
        </row>
        <row r="23">
          <cell r="C23" t="str">
            <v>Carrotanque de agua (1000 galones)</v>
          </cell>
        </row>
        <row r="24">
          <cell r="C24" t="str">
            <v>Compactador vibratorio autopropulsado Tipo Dyn-CA-15</v>
          </cell>
        </row>
        <row r="25">
          <cell r="C25" t="str">
            <v>Cilindro compactador tipo triciclo</v>
          </cell>
        </row>
        <row r="26">
          <cell r="C26" t="str">
            <v>Compactador manual vibratorio (rana)</v>
          </cell>
        </row>
        <row r="27">
          <cell r="C27" t="str">
            <v>Compresor (125 pies3) con martillos</v>
          </cell>
        </row>
        <row r="28">
          <cell r="C28" t="str">
            <v>Camión doble troque</v>
          </cell>
        </row>
        <row r="29">
          <cell r="C29" t="str">
            <v>Equipo de sand blasting (chorro de arena)</v>
          </cell>
        </row>
        <row r="30">
          <cell r="C30" t="str">
            <v>Equipo de oxycorte (acetileno)</v>
          </cell>
        </row>
        <row r="31">
          <cell r="C31" t="str">
            <v>Equipo de perforación</v>
          </cell>
        </row>
        <row r="32">
          <cell r="C32" t="str">
            <v>Equipo de topografía (tránsito y nivel)</v>
          </cell>
        </row>
        <row r="33">
          <cell r="C33" t="str">
            <v>Equipo para pintura</v>
          </cell>
        </row>
        <row r="34">
          <cell r="C34" t="str">
            <v>Escoba mecánica (Barredora)</v>
          </cell>
        </row>
        <row r="35">
          <cell r="C35" t="str">
            <v>Esparcidor de gravilla</v>
          </cell>
        </row>
        <row r="36">
          <cell r="C36" t="str">
            <v>Fresadora para pavimento</v>
          </cell>
        </row>
        <row r="37">
          <cell r="C37" t="str">
            <v>Guadaña mecánica</v>
          </cell>
        </row>
        <row r="38">
          <cell r="C38" t="str">
            <v>Irrigador de asfalto (1000 galones)</v>
          </cell>
        </row>
        <row r="39">
          <cell r="C39" t="str">
            <v>Mezcladora de concreto (1 bulto)</v>
          </cell>
        </row>
        <row r="40">
          <cell r="C40" t="str">
            <v>Motobomba de 3"</v>
          </cell>
        </row>
        <row r="41">
          <cell r="C41" t="str">
            <v>Motobomba de 4"</v>
          </cell>
        </row>
        <row r="42">
          <cell r="C42" t="str">
            <v>Motoniveladora Tipo CAT 120 o equivalente</v>
          </cell>
        </row>
        <row r="43">
          <cell r="C43" t="str">
            <v>Retroexcavadora sobre llanta Tipo JD 410 o equivalente</v>
          </cell>
        </row>
        <row r="44">
          <cell r="C44" t="str">
            <v>Retroexcavadora sobre oruga Tipo JD 690 o equivalente</v>
          </cell>
        </row>
        <row r="45">
          <cell r="C45" t="str">
            <v>Terminadora de asfalto (Finisher)</v>
          </cell>
        </row>
        <row r="46">
          <cell r="C46" t="str">
            <v>Trituradora</v>
          </cell>
        </row>
        <row r="47">
          <cell r="C47" t="str">
            <v>Vehículo delineador</v>
          </cell>
        </row>
        <row r="48">
          <cell r="C48" t="str">
            <v>Vibrador de concreto</v>
          </cell>
        </row>
        <row r="49">
          <cell r="C49" t="str">
            <v>Volqueta de 6 m3</v>
          </cell>
        </row>
        <row r="50">
          <cell r="C50" t="str">
            <v>Motosierra</v>
          </cell>
        </row>
        <row r="51">
          <cell r="C51" t="str">
            <v>Compactador neumático</v>
          </cell>
        </row>
        <row r="52">
          <cell r="C52" t="str">
            <v>Pavimentadora deslizante (para conctreto hidraúlico))</v>
          </cell>
        </row>
        <row r="53">
          <cell r="C53" t="str">
            <v>Cortadora (para pavimento)</v>
          </cell>
        </row>
        <row r="54">
          <cell r="C54" t="str">
            <v>Herramienta menor ( 5% de mano de obra )</v>
          </cell>
        </row>
        <row r="55">
          <cell r="C55" t="str">
            <v>Herramienta menor ( 10% de mano de obra )</v>
          </cell>
        </row>
        <row r="56">
          <cell r="C56" t="str">
            <v>Herramienta menor ( 15% de mano de obra )</v>
          </cell>
        </row>
      </sheetData>
      <sheetData sheetId="3" refreshError="1"/>
      <sheetData sheetId="4" refreshError="1"/>
      <sheetData sheetId="5" refreshError="1"/>
      <sheetData sheetId="6" refreshError="1"/>
      <sheetData sheetId="7"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IDENTES DE 1995 - 1996"/>
      <sheetName val="Informacion"/>
      <sheetName val="INDICMICROEMP"/>
      <sheetName val="\a  aaInformación GRUPO 4\A MIn"/>
      <sheetName val="#¡REF"/>
      <sheetName val="ACTA DE MODIFICACION  (2)"/>
      <sheetName val="Hoja1"/>
      <sheetName val="AMC"/>
      <sheetName val="Basico"/>
      <sheetName val="Iva"/>
      <sheetName val="Total"/>
      <sheetName val="amc_acta"/>
      <sheetName val="amc_bas"/>
      <sheetName val="amc_iva"/>
      <sheetName val="amc_total"/>
      <sheetName val="amc_anticip"/>
      <sheetName val="CONT_ADI"/>
      <sheetName val="aCCIDENTES%20DE%201995%20-%2019"/>
      <sheetName val="Datos"/>
      <sheetName val="aCCIDENTES DE 1995 - 1996.xls"/>
      <sheetName val="items"/>
      <sheetName val="MATERIALES"/>
      <sheetName val="Datos Básicos"/>
      <sheetName val="SALARIOS"/>
      <sheetName val="SUB APU"/>
      <sheetName val="Informe"/>
      <sheetName val="Seguim-16"/>
      <sheetName val="INV"/>
      <sheetName val="AASHTO"/>
      <sheetName val="PESOS"/>
      <sheetName val="otros"/>
      <sheetName val="PRESUPUESTO"/>
      <sheetName val="Formulario N° 4"/>
      <sheetName val="EQUIPO"/>
      <sheetName val="Res-Accide-10"/>
      <sheetName val="[aCCIDENTES DE 1995 - 1996.xls]"/>
      <sheetName val="Base Muestras"/>
      <sheetName val="\Users\avargase\AppData\Local\M"/>
      <sheetName val="\\Escritorio\amv 2011\a  aaInfo"/>
      <sheetName val="\Mini HP Enero 2015\Proyectos i"/>
      <sheetName val="\C\Users\avargase\AppData\Local"/>
      <sheetName val="\Volumes\USB PIOLIN\Escritorio\"/>
      <sheetName val="01"/>
      <sheetName val="Ruta 01"/>
      <sheetName val="AFECTACION 01 "/>
      <sheetName val="EJECUCION C"/>
      <sheetName val="Inf Financiera 01"/>
      <sheetName val="02"/>
      <sheetName val="RUTA 02"/>
      <sheetName val="AFECTACION 02"/>
      <sheetName val="EJECUCION C. 02"/>
      <sheetName val="INF FINANCIERA 02"/>
      <sheetName val="03"/>
      <sheetName val="RUTA 03"/>
      <sheetName val="AFECTACION 03"/>
      <sheetName val="EJECUCION C. 03"/>
      <sheetName val="INF FINANCIERA 03"/>
      <sheetName val="04"/>
      <sheetName val="RUTA 04"/>
      <sheetName val="AFECTACION 04"/>
      <sheetName val="EJECUCION C. 04"/>
      <sheetName val="INF FINANCIERA 04"/>
      <sheetName val="05"/>
      <sheetName val="RUTA 05"/>
      <sheetName val="AFECTACION 05"/>
      <sheetName val="EJECUCION C. 05"/>
      <sheetName val="INF FINANCIERA 05"/>
      <sheetName val="06"/>
      <sheetName val="RUTA 06"/>
      <sheetName val="AFECTACION 06"/>
      <sheetName val="EJECUCION C. 06"/>
      <sheetName val="INF FINANCIERA 06"/>
      <sheetName val="07"/>
      <sheetName val="RUTA 07"/>
      <sheetName val="AFECTACION 07"/>
      <sheetName val="EJECUCION C. 07"/>
      <sheetName val="INF FINANCIERA 07"/>
      <sheetName val="08"/>
      <sheetName val="RUTA 08"/>
      <sheetName val="AFECTACION 08"/>
      <sheetName val="EJECUCION C. 08"/>
      <sheetName val="INF FINANCIERA 08"/>
      <sheetName val="09"/>
      <sheetName val="RUTA 09"/>
      <sheetName val="AFECTACION 09"/>
      <sheetName val="EJECUCION C. 09"/>
      <sheetName val="INF FINANCIERA 09"/>
      <sheetName val="10"/>
      <sheetName val="RUTA 10"/>
      <sheetName val="AFECTACION 10"/>
      <sheetName val="EJECUCION C. 10"/>
      <sheetName val="INF FINANCIERA 10"/>
      <sheetName val="11"/>
      <sheetName val="RUTA 11"/>
      <sheetName val="AFECTACION 11"/>
      <sheetName val="EJECUCION C. 11"/>
      <sheetName val="INF FINANCIERA 11"/>
      <sheetName val="MINFRA-MN-IN-15-FR-13"/>
      <sheetName val="REQUISITOS INF INTERVENTORÍA"/>
      <sheetName val="precios-básicos2002"/>
      <sheetName val="gp05"/>
      <sheetName val="GP06"/>
      <sheetName val="APUs"/>
      <sheetName val="aCCIDENTES_DE_1995_-_1996"/>
      <sheetName val="aCCIDENTES_DE_1995_-_1996_xls"/>
      <sheetName val="ACTA_DE_MODIFICACION__(2)"/>
      <sheetName val="aCCIDENTES_DE_1995_-_19961"/>
      <sheetName val="aCCIDENTES_DE_1995_-_1996_xls1"/>
      <sheetName val="ACTA_DE_MODIFICACION__(2)1"/>
      <sheetName val="SUB_APU"/>
      <sheetName val="Datos_Básicos"/>
      <sheetName val="aCCIDENTES_DE_1995_-_19962"/>
      <sheetName val="aCCIDENTES_DE_1995_-_1996_xls2"/>
      <sheetName val="ACTA_DE_MODIFICACION__(2)2"/>
      <sheetName val="SUB_APU1"/>
      <sheetName val="Datos_Básicos1"/>
      <sheetName val="\a__aaInformación_GRUPO_4\A_MIn"/>
      <sheetName val="\a__aaInformación_GRUPO_4\A_MI1"/>
      <sheetName val="\a__aaInformación_GRUPO_4\A_MI2"/>
      <sheetName val="\AMV _ no borrar\PRESUPUESTOS\a"/>
      <sheetName val="\I\AMV _ no borrar\PRESUPUESTOS"/>
      <sheetName val="\G\I\AMV _ no borrar\PRESUPUEST"/>
      <sheetName val="\A\a  aaInformación GRUPO 4\A M"/>
      <sheetName val="\G\A\a  aaInformación GRUPO 4\A"/>
      <sheetName val="_a  aaInformación GRUPO 4_A MIn"/>
      <sheetName val="\\Giovanni\administracion vial\"/>
      <sheetName val="\MONTO AGOTABLE 2010\a  aaInfor"/>
      <sheetName val="\I\A\a  aaInformación GRUPO 4\A"/>
      <sheetName val="\K\a  aaInformación GRUPO 4\A M"/>
      <sheetName val="\I\K\a  aaInformación GRUPO 4\A"/>
      <sheetName val="\H\a  aaInformación GRUPO 4\A M"/>
      <sheetName val="\I\H\a  aaInformación GRUPO 4\A"/>
      <sheetName val="\\INTERVIALNUBE\Documents and S"/>
      <sheetName val="Lista obra"/>
      <sheetName val="\Documents and Settings\Pedro "/>
      <sheetName val="\Users\Administrador\Desktop\AM"/>
      <sheetName val="\\Ing-her"/>
      <sheetName val="\Users\cmeza\Documents\INVIAS\D"/>
      <sheetName val="\Documents and Settings\jviteri"/>
      <sheetName val="\\Sistemas_serv1\xx\Documents a"/>
      <sheetName val="aCCIDENTES_DE_1995_-_19963"/>
      <sheetName val="aCCIDENTES_DE_1995_-_19964"/>
      <sheetName val="aCCIDENTES_DE_1995_-_19965"/>
      <sheetName val="aCCIDENTES_DE_1995_-_19966"/>
      <sheetName val="aCCIDENTES_DE_1995_-_19967"/>
      <sheetName val="aCCIDENTES_DE_1995_-_19969"/>
      <sheetName val="aCCIDENTES_DE_1995_-_19968"/>
      <sheetName val="aCCIDENTES_DE_1995_-_199610"/>
      <sheetName val="aCCIDENTES_DE_1995_-_199614"/>
      <sheetName val="aCCIDENTES_DE_1995_-_1996_xls5"/>
      <sheetName val="aCCIDENTES_DE_1995_-_1996_xls3"/>
      <sheetName val="aCCIDENTES_DE_1995_-_199611"/>
      <sheetName val="aCCIDENTES_DE_1995_-_199612"/>
      <sheetName val="aCCIDENTES_DE_1995_-_199613"/>
      <sheetName val="aCCIDENTES_DE_1995_-_1996_xls4"/>
      <sheetName val="aCCIDENTES_DE_1995_-_199615"/>
      <sheetName val="aCCIDENTES_DE_1995_-_199616"/>
      <sheetName val="aCCIDENTES_DE_1995_-_199617"/>
      <sheetName val="aCCIDENTES_DE_1995_-_199618"/>
      <sheetName val="aCCIDENTES_DE_1995_-_1996_xls6"/>
      <sheetName val="aCCIDENTES_DE_1995_-_199619"/>
      <sheetName val="aCCIDENTES_DE_1995_-_199620"/>
      <sheetName val="aCCIDENTES_DE_1995_-_1996_xls7"/>
      <sheetName val="aCCIDENTES_DE_1995_-_199621"/>
      <sheetName val="aCCIDENTES_DE_1995_-_199622"/>
      <sheetName val="aCCIDENTES_DE_1995_-_199623"/>
      <sheetName val="aCCIDENTES_DE_1995_-_199624"/>
      <sheetName val="aCCIDENTES_DE_1995_-_199625"/>
      <sheetName val="aCCIDENTES_DE_1995_-_199626"/>
      <sheetName val="aCCIDENTES_DE_1995_-_199627"/>
      <sheetName val="aCCIDENTES_DE_1995_-_1996_xls8"/>
      <sheetName val="aCCIDENTES_DE_1995_-_199628"/>
      <sheetName val="aCCIDENTES_DE_1995_-_199629"/>
      <sheetName val="aCCIDENTES_DE_1995_-_199630"/>
      <sheetName val="aCCIDENTES_DE_1995_-_199631"/>
      <sheetName val="aCCIDENTES_DE_1995_-_1996_xls9"/>
      <sheetName val="aCCIDENTES_DE_1995_-_199632"/>
      <sheetName val="PR 1"/>
      <sheetName val="MURO PR25+221-235"/>
      <sheetName val="MURO PR25+261-267"/>
      <sheetName val="MURO PR25+267-273"/>
      <sheetName val="MURO PR25+273-277"/>
      <sheetName val="MURO PR25+407,20-409,90"/>
      <sheetName val="MURO PR25+409,90-416,40"/>
      <sheetName val="MURO PR25+435-447"/>
      <sheetName val="MURO PR25+557,5-572.56I"/>
      <sheetName val="MURO PR25+572.56-576.56I"/>
      <sheetName val="MURO PR25+565-571D"/>
      <sheetName val="MURO PR25+587.5-596.5I"/>
      <sheetName val="MURO PR25+600-607,1I"/>
      <sheetName val="MURO PR25+607,1-614,1"/>
      <sheetName val="MURO PR25+725-734D"/>
      <sheetName val="MURO PR25+786-792,4D"/>
      <sheetName val="MURO PR25+980D"/>
      <sheetName val="MURO PR25+019,5-PR26+026,8D"/>
      <sheetName val="MURO PR26+026,8-032,7D"/>
      <sheetName val="MURO PR26+032,7-038,7D"/>
      <sheetName val="MURO 4  PR26+038,7-045.9D"/>
      <sheetName val="MURO PR26+059,6-066,4D"/>
      <sheetName val="MURO PR26+132,5-143,4D"/>
      <sheetName val="MURO PR26+159,25-169,38D"/>
      <sheetName val="PR26+290"/>
      <sheetName val="PR26+580-592"/>
      <sheetName val="PR26+844-850"/>
      <sheetName val="PR26+850-856"/>
      <sheetName val="PR26+856-862"/>
      <sheetName val="MURO PR26+870-874"/>
      <sheetName val="MURO PR26+874,3-882,3"/>
      <sheetName val="MURO PR27+128,6-133,33"/>
      <sheetName val="MURO PR27+133,33-139,3D"/>
      <sheetName val="MURO PR27+281.9-287.9"/>
      <sheetName val="MURO PR27+344-352,1"/>
      <sheetName val="MURO PR27+352,1-358,2"/>
      <sheetName val="MURO PR27+358,2-364"/>
      <sheetName val="MURO PR27+364-370"/>
      <sheetName val="MURO PR27+360-374D"/>
      <sheetName val="MURO PR27+388-394I"/>
      <sheetName val="MURO PR27+394-400I "/>
      <sheetName val="MURO PR27+397-404D"/>
      <sheetName val="MURO PR27+457-463D "/>
      <sheetName val="MURO PR27+480,20-488,95D "/>
      <sheetName val="MURO PR27+785-793,6"/>
      <sheetName val="MURO PR27+796,10,800D"/>
      <sheetName val="MURO PR27+819.8-829.95I"/>
      <sheetName val="MURO PR27+820-840D"/>
      <sheetName val="MURO PR27+852-864I"/>
      <sheetName val="MURO PR28+030-041D "/>
      <sheetName val="MURO PR28+060-066.08D"/>
      <sheetName val="MURO PR28+105-111,25D "/>
      <sheetName val="MURO PR28+111,25-115.75D "/>
      <sheetName val="MURO PR28+240-263I"/>
      <sheetName val="MURO PR28+295-300.10D"/>
      <sheetName val="MURO PR28+300.10-306.1D "/>
      <sheetName val="MURO PR28+306.10-312.1D "/>
      <sheetName val="MURO PR28+312.1-318D "/>
      <sheetName val="MURO PR28+318.1-324.1D"/>
      <sheetName val="MURO PR28+652.7-662.7D "/>
      <sheetName val="MURO PR28+662.7D-668.8D"/>
      <sheetName val="MURO PR28+886-892.4D "/>
      <sheetName val="MURO PR28+895-899.5"/>
      <sheetName val="\Users\HP\AppData\Local\Microso"/>
      <sheetName val="aCCIDENTES_DE_1995_-_199633"/>
      <sheetName val="aCCIDENTES_DE_1995_-_1996_xls10"/>
      <sheetName val="aCCIDENTES_DE_1995_-_199634"/>
      <sheetName val="aCCIDENTES_DE_1995_-_199635"/>
      <sheetName val="aCCIDENTES_DE_1995_-_1996_xls11"/>
      <sheetName val="aCCIDENTES_DE_1995_-_1996_xls12"/>
      <sheetName val="aCCIDENTES_DE_1995_-_199636"/>
      <sheetName val="aCCIDENTES_DE_1995_-_1996_xls13"/>
      <sheetName val="SUB_APU2"/>
      <sheetName val="Datos_Básicos2"/>
      <sheetName val="aCCIDENTES_DE_1995_-_199637"/>
      <sheetName val="aCCIDENTES_DE_1995_-_1996_xls14"/>
      <sheetName val="SUB_APU3"/>
      <sheetName val="ACTA_DE_MODIFICACION__(2)3"/>
      <sheetName val="\a__aaInformación_GRUPO_4\A_MI3"/>
      <sheetName val="Datos_Básicos3"/>
      <sheetName val="HISTORICOS FUEL OIL EXP"/>
      <sheetName val="Formulario_N°_4"/>
      <sheetName val="COSTOS UNITARIOS"/>
      <sheetName val="CA-2909"/>
      <sheetName val="Hoja3"/>
      <sheetName val="GENERAL"/>
      <sheetName val="Hoja6"/>
      <sheetName val="RESUMEN"/>
      <sheetName val="200.2"/>
      <sheetName val="201.7"/>
      <sheetName val="201.16"/>
      <sheetName val="210.2.2"/>
      <sheetName val="220.1"/>
      <sheetName val="221,1"/>
      <sheetName val="221,1p"/>
      <sheetName val="230,1P"/>
      <sheetName val="2P"/>
      <sheetName val="320.1"/>
      <sheetName val="420,2"/>
      <sheetName val="420.2"/>
      <sheetName val="421.1 "/>
      <sheetName val="600.2.3"/>
      <sheetName val="630.1"/>
      <sheetName val="610.1"/>
      <sheetName val="630.3"/>
      <sheetName val="630.3 (2)"/>
      <sheetName val="630.4"/>
      <sheetName val="630.4P"/>
      <sheetName val="630.6"/>
      <sheetName val="641.1"/>
      <sheetName val="630.7"/>
      <sheetName val="632.1P"/>
      <sheetName val="632.2P "/>
      <sheetName val="632.3P  "/>
      <sheetName val="640.1"/>
      <sheetName val="661.1"/>
      <sheetName val="642 "/>
      <sheetName val="663,1P"/>
      <sheetName val="671.1"/>
      <sheetName val="671.1 (2)"/>
      <sheetName val="673.1"/>
      <sheetName val="673.2"/>
      <sheetName val="673.2 (2)"/>
      <sheetName val="800.2"/>
      <sheetName val="810.2"/>
      <sheetName val="700.1"/>
      <sheetName val="730.1"/>
      <sheetName val="900.2"/>
      <sheetName val="450.3P "/>
      <sheetName val="340P "/>
      <sheetName val="220.1P"/>
      <sheetName val="2001,1p"/>
      <sheetName val="200,1,2p"/>
      <sheetName val="200,1,3p "/>
      <sheetName val="200,1,4p  "/>
      <sheetName val="220.1P (2)"/>
      <sheetName val="630.4.2P"/>
      <sheetName val="630.4.2P (2)"/>
      <sheetName val="630.4.3P"/>
      <sheetName val="600.1P"/>
      <sheetName val="663"/>
      <sheetName val="690,1p"/>
      <sheetName val="210.2.1"/>
      <sheetName val="460,1P"/>
      <sheetName val="642"/>
      <sheetName val="730.2"/>
      <sheetName val="740.1"/>
      <sheetName val="900.2 (1)"/>
      <sheetName val="621.1.2"/>
      <sheetName val="683.4P"/>
      <sheetName val="221.1"/>
      <sheetName val="683.1P"/>
      <sheetName val="3P "/>
      <sheetName val="683.3P"/>
      <sheetName val="673.1P"/>
      <sheetName val="PNP 4.7"/>
      <sheetName val="201.15"/>
      <sheetName val="201,7p"/>
      <sheetName val="TRIPLE"/>
      <sheetName val="673.2P "/>
      <sheetName val="623.1P"/>
      <sheetName val="621.1.3"/>
      <sheetName val="674.2"/>
      <sheetName val="220.2P"/>
      <sheetName val="683.4P "/>
      <sheetName val="683.3P (2)"/>
      <sheetName val="683.4P  (2)"/>
      <sheetName val="683.5P  "/>
      <sheetName val="4P"/>
      <sheetName val="Hoja5"/>
      <sheetName val="642.2P"/>
      <sheetName val="641,1"/>
      <sheetName val="Hoja2"/>
      <sheetName val="Hoja4"/>
      <sheetName val="INT 17"/>
      <sheetName val="INT 18"/>
      <sheetName val="DUB-823"/>
      <sheetName val="GPI 526"/>
      <sheetName val="SKJ452"/>
      <sheetName val="ITA878"/>
      <sheetName val="AEA-944"/>
      <sheetName val="XXJ617"/>
      <sheetName val="SNG_855"/>
      <sheetName val="VEA 374"/>
      <sheetName val="HFB024"/>
      <sheetName val="PAJ825"/>
      <sheetName val="\Users\USUARIO\Downloads\a  aaI"/>
      <sheetName val="Insumos"/>
      <sheetName val="Analisis Mano de Obra"/>
      <sheetName val="SEÑALIZACION CINTA"/>
      <sheetName val="TUBERIA DESAGUE DE 2&quot;"/>
      <sheetName val="TUBERIA  DE SUCCIÓN DE 2"/>
      <sheetName val="TUBERIA DE PRESIÓN 1 1-2 RDE21"/>
      <sheetName val="TUBERIA DE 1 1-2"/>
      <sheetName val="CODO DE 1 1 2&quot;X90°"/>
      <sheetName val="VALBULA DE PASO DE 2&quot;"/>
      <sheetName val="VALBULA DE CIERRE DE 1 1 2&quot; "/>
      <sheetName val="TANQUE HIDROACUMULADOR"/>
      <sheetName val="ELECTROBOMBAS CENTRIFUGAS"/>
      <sheetName val="LOSA SUPERIOR DEL TANQUE "/>
      <sheetName val="PAREDES DEL TANQUE"/>
      <sheetName val="LOSA DE FONDO DEL TANQUE"/>
      <sheetName val="SOLADO DE LIMP. 2500 PSI"/>
      <sheetName val="CUPULAS TRAG 4X3"/>
      <sheetName val="SALIDA SONIDO"/>
      <sheetName val="CANAL EN LAMINA GALV"/>
      <sheetName val="CUBIERTA LUXALON"/>
      <sheetName val="TENDIDO DE CABLE No.8 "/>
      <sheetName val="VAR. COBRE 2.44X5-8"/>
      <sheetName val="CAJA EN MAMPOSTERÍA"/>
      <sheetName val="CAJA DE PASO METÁLICA"/>
      <sheetName val="BAJANTE ACOM. ELECTRICA 1&quot;"/>
      <sheetName val="SISTEMA DE TIERRA Y MALLA"/>
      <sheetName val="CERTIFICADO DE RECIBO"/>
      <sheetName val="TRAMITE APROBAR"/>
      <sheetName val="APLIQUE DE 25W"/>
      <sheetName val="LUMINARIA FLUORESCENTE DE 2X32W"/>
      <sheetName val="LÁMPARA METAL HALIDE 250W"/>
      <sheetName val="DUCTO PVC DE 3&quot;"/>
      <sheetName val="DUCTO PVC DE 1&quot;"/>
      <sheetName val="TENDIDO DE ACOMETIDA BIFÁSICA"/>
      <sheetName val="TELERRUPTOR BIPOLAR DE 16 AM"/>
      <sheetName val="TABLERO MINIPRAGMA DE 12 C"/>
      <sheetName val="AUTOMÁTICO INDUSTRIAL"/>
      <sheetName val="AUTOMÁTICO TIPO RIEL 2"/>
      <sheetName val="AUTOMÁTICO TIPO RIEL 1"/>
      <sheetName val="SALIDA PARA PULSADOR"/>
      <sheetName val="SALIDA TOMA MONOFACISA 10"/>
      <sheetName val="SALIDA TOMA MONOFASICA 12"/>
      <sheetName val="SALIDA PARA APLIQUE"/>
      <sheetName val="SALIDA LAMPARA FLUORESCENTE"/>
      <sheetName val="DERIVACION DE LUMINARIA"/>
      <sheetName val="SALIDA PARA LÁMPARA METAL"/>
      <sheetName val="Transformador 25 KVA"/>
      <sheetName val="Acometida Subt Baja Tensión"/>
      <sheetName val="Puesta a Tierra"/>
      <sheetName val="Tablero Bifasico 24 Circuitos"/>
      <sheetName val="Salida Luminaria Cerrada"/>
      <sheetName val="Salida Toma 120 V"/>
      <sheetName val="Salida Toma 220 V"/>
      <sheetName val="Tendido Alumbrado Publico"/>
      <sheetName val="Ducto Tuberia Conduit PVC 3 -4"/>
      <sheetName val="Sumin e Inst luminaria Brika"/>
      <sheetName val="Sumin e Inst luminaria Cerrada"/>
      <sheetName val="Sumin e Inst Poste ITO"/>
      <sheetName val="Sumin y mont Caja metal"/>
      <sheetName val="Sardinel prefabricado Tipo A"/>
      <sheetName val="LIMPIEZA Y DESCAPOTE"/>
      <sheetName val="LOCALIZACIÓN Y REPLANTEO"/>
      <sheetName val="DEMOLICON DE MUROS"/>
      <sheetName val="EXCAVACION MANUAL"/>
      <sheetName val="Demolicion de Graderias Exist"/>
      <sheetName val="RELLENO BASE GRANULAR"/>
      <sheetName val="RELLENO TIERRA NEGRA"/>
      <sheetName val="EMPRADIZACIÓN"/>
      <sheetName val="CONCRETO DE LIMPIEZA"/>
      <sheetName val="ZAPATAS"/>
      <sheetName val="VIGA DE CIMIENTO"/>
      <sheetName val="COLUMNAS"/>
      <sheetName val="VIGA AEREA"/>
      <sheetName val="GRADERIAS"/>
      <sheetName val="CERCHAS CELOSIA"/>
      <sheetName val="CORREAS"/>
      <sheetName val="Sum e Inst de Medidor"/>
      <sheetName val="Sum e Inst de lavamanos de empo"/>
      <sheetName val="Muros divisorios bloque No. 4"/>
      <sheetName val="Pañete sobre muros"/>
      <sheetName val="Pintura tipo koraza"/>
      <sheetName val="Ceramica 30x30, incluye win "/>
      <sheetName val="Granito Pulido"/>
      <sheetName val="Bordillos ducha ceram."/>
      <sheetName val="poceta de aseo en granito"/>
      <sheetName val="Alistado de piso mortero imp."/>
      <sheetName val="Piso en baldosa de granito"/>
      <sheetName val="media caña en granito"/>
      <sheetName val="Alfajia a la vista"/>
      <sheetName val="Tubería PVCS 2&quot; "/>
      <sheetName val="Tuberia aguas lluvias bajante"/>
      <sheetName val="Tuberia PVC aguas lluvias 3&quot;"/>
      <sheetName val="Puntos Hidráulicos 1 2&quot; "/>
      <sheetName val="tuberia pvc ag lluvia 4&quot;"/>
      <sheetName val="tuberia pvc corrugada 6&quot; "/>
      <sheetName val="tuberia pvc corrugada 8&quot; "/>
      <sheetName val="Tubería PVC 6&quot; Tipo Fort"/>
      <sheetName val="FILTRO DRENAJE 4&quot;"/>
      <sheetName val="FILTRO DRENAJE 6&quot;"/>
      <sheetName val="FILTRO DRENAJE 8&quot;"/>
      <sheetName val="Tubería PVC 4&quot; corrugada AN"/>
      <sheetName val="Tuberia PVC 6&quot; Corrugada AN"/>
      <sheetName val="Tuberia PVC 8&quot; Corrugada AN"/>
      <sheetName val="Tubería PVC 3&quot; sanitaria"/>
      <sheetName val="Tubería PVC 4&quot; sanitaria"/>
      <sheetName val="Registro RW de 1&quot;"/>
      <sheetName val="Registro RW de 1 1 2&quot;"/>
      <sheetName val="Válvula de corte tipo RW 3 ,4&quot; "/>
      <sheetName val="Sum e inst. lavamanos de colg"/>
      <sheetName val="Sum e inst. lavaplatos"/>
      <sheetName val="Tubería PVC san 2&quot; "/>
      <sheetName val="Puntos Sanitarios 2&quot; "/>
      <sheetName val="Puntos Sanitarios 4&quot;  "/>
      <sheetName val="TUBERIA PVC V D  3&quot; "/>
      <sheetName val="TUBERIA PVC VD 4&quot;"/>
      <sheetName val="TUBERIA PVC V D  3&quot; A. LL"/>
      <sheetName val="TERMINAL DE VENTILACIÓN D  3&quot; "/>
      <sheetName val="TUBERIA PVCP 1 1- 2&quot; "/>
      <sheetName val="TUBERIA PVC P D  1- 2&quot;"/>
      <sheetName val="Tuberioa PVC 3- 4&quot; "/>
      <sheetName val="TUBERIA PVC P D  1&quot;"/>
      <sheetName val="TUBERIA PVC P D  1 1-2&quot;"/>
      <sheetName val="CAJA PLASTICA PARA VALVULAS "/>
      <sheetName val="Sum. e inst. Inodoro tanque"/>
      <sheetName val="Sum. e inst. orinal de llave"/>
      <sheetName val="Sum. e inst. ducha"/>
      <sheetName val="Sum. e inst. sanitario niño"/>
      <sheetName val="Canal en lamina galv cal 20"/>
      <sheetName val="Ventana con marco lam."/>
      <sheetName val="Ventana con marco corrediza"/>
      <sheetName val="Puerta doble con marco"/>
      <sheetName val="Puerta division baño 1,12x1,60"/>
      <sheetName val="Puerta division baño 60x1,60"/>
      <sheetName val="Puerta con marco entamborada"/>
      <sheetName val="Espejo en cristal 4 mm"/>
      <sheetName val="Espejo en cristal 4 mm con marc"/>
      <sheetName val="Excavación a maquina"/>
      <sheetName val="Cerramiento exterior"/>
      <sheetName val="Hoja1 (2)"/>
      <sheetName val="Hoja1 (3)"/>
      <sheetName val="aactividad"/>
      <sheetName val="LETRAS"/>
      <sheetName val="CONTROL ADM"/>
      <sheetName val="RECIBO PARCIAL"/>
      <sheetName val="AVANCE SEMANAL"/>
      <sheetName val="Memoria de cantidades"/>
      <sheetName val="CARTILLA ACEROS"/>
      <sheetName val="PERSONAL"/>
      <sheetName val="REG FOTO"/>
      <sheetName val="BALANCE DE OBRA "/>
      <sheetName val="MAYORES Y MENORES"/>
      <sheetName val="CLIMA mes"/>
      <sheetName val="ACTA LIQUIDACION"/>
    </sheetNames>
    <definedNames>
      <definedName name="absc"/>
    </definedNames>
    <sheetDataSet>
      <sheetData sheetId="0" refreshError="1"/>
      <sheetData sheetId="1" refreshError="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sheetData sheetId="60" refreshError="1"/>
      <sheetData sheetId="6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refreshError="1"/>
      <sheetData sheetId="100"/>
      <sheetData sheetId="101"/>
      <sheetData sheetId="102" refreshError="1"/>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refreshError="1"/>
      <sheetData sheetId="242" refreshError="1"/>
      <sheetData sheetId="243" refreshError="1"/>
      <sheetData sheetId="244"/>
      <sheetData sheetId="245" refreshError="1"/>
      <sheetData sheetId="246"/>
      <sheetData sheetId="247"/>
      <sheetData sheetId="248"/>
      <sheetData sheetId="249"/>
      <sheetData sheetId="250"/>
      <sheetData sheetId="251"/>
      <sheetData sheetId="252"/>
      <sheetData sheetId="253"/>
      <sheetData sheetId="254"/>
      <sheetData sheetId="255"/>
      <sheetData sheetId="256"/>
      <sheetData sheetId="257" refreshError="1"/>
      <sheetData sheetId="258"/>
      <sheetData sheetId="259" refreshError="1"/>
      <sheetData sheetId="260" refreshError="1"/>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refreshError="1"/>
      <sheetData sheetId="505"/>
      <sheetData sheetId="506"/>
      <sheetData sheetId="507"/>
      <sheetData sheetId="508"/>
      <sheetData sheetId="509"/>
      <sheetData sheetId="510"/>
      <sheetData sheetId="511"/>
      <sheetData sheetId="512"/>
      <sheetData sheetId="513"/>
      <sheetData sheetId="514"/>
      <sheetData sheetId="515"/>
      <sheetData sheetId="516"/>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 Book"/>
      <sheetName val="Budget 2009"/>
      <sheetName val="Pivot"/>
      <sheetName val="Hoja1"/>
      <sheetName val="2009 Jagua"/>
      <sheetName val="Carry Over Jagua"/>
      <sheetName val="M1-229- 2009"/>
      <sheetName val="M1-229-2010"/>
      <sheetName val="M1-229-2011"/>
      <sheetName val="M3-026-2009"/>
      <sheetName val="M3-026-2010"/>
      <sheetName val="M3-026-2011"/>
      <sheetName val="M2-312"/>
      <sheetName val="M2-313"/>
      <sheetName val="M2-314"/>
      <sheetName val="M2-315"/>
      <sheetName val="M2-110"/>
      <sheetName val="M2-162"/>
      <sheetName val="M2-165"/>
      <sheetName val="M2-169"/>
      <sheetName val="M2-180"/>
      <sheetName val="M2-203"/>
      <sheetName val="M2-219"/>
      <sheetName val="M2-280"/>
      <sheetName val="M2-281"/>
      <sheetName val="M2-282"/>
      <sheetName val="M2-283"/>
      <sheetName val="M2-284"/>
      <sheetName val="M2-285"/>
      <sheetName val="M2-286"/>
      <sheetName val="M2-287"/>
      <sheetName val="M2-288"/>
      <sheetName val="M2-289"/>
      <sheetName val="M2-290"/>
      <sheetName val="M2-291"/>
      <sheetName val="M2-292"/>
      <sheetName val="M2-293"/>
      <sheetName val="M2-294"/>
      <sheetName val="M2-295"/>
      <sheetName val="M2-296"/>
      <sheetName val="M2-297"/>
      <sheetName val="M2-298"/>
      <sheetName val="M2-299"/>
      <sheetName val="M2-300"/>
      <sheetName val="M2-301"/>
      <sheetName val="M2-302"/>
      <sheetName val="M2-303"/>
      <sheetName val="M2-304"/>
      <sheetName val="M2-305"/>
      <sheetName val="M2-306"/>
      <sheetName val="M2-307"/>
      <sheetName val="M2-308"/>
      <sheetName val="M2-309"/>
      <sheetName val="M2-310"/>
      <sheetName val="M2-311"/>
      <sheetName val="REF - Listas"/>
      <sheetName val="% aprobados"/>
      <sheetName val="M2-210"/>
      <sheetName val="M2-231"/>
      <sheetName val="Forecast"/>
    </sheetNames>
    <sheetDataSet>
      <sheetData sheetId="0" refreshError="1"/>
      <sheetData sheetId="1" refreshError="1"/>
      <sheetData sheetId="2" refreshError="1"/>
      <sheetData sheetId="3" refreshError="1"/>
      <sheetData sheetId="4">
        <row r="2">
          <cell r="C2" t="str">
            <v>Los proyectos en color amarillo tienen pendiente por definir algun item como cotizaciones, alcance</v>
          </cell>
        </row>
        <row r="3">
          <cell r="C3" t="str">
            <v>M2-280</v>
          </cell>
        </row>
        <row r="4">
          <cell r="C4" t="str">
            <v>No. AFE</v>
          </cell>
          <cell r="G4" t="str">
            <v>Responsible</v>
          </cell>
        </row>
        <row r="5">
          <cell r="C5" t="str">
            <v>M2-280</v>
          </cell>
          <cell r="G5" t="str">
            <v>Fabio Carrillo</v>
          </cell>
        </row>
        <row r="6">
          <cell r="C6" t="str">
            <v>M2-281</v>
          </cell>
          <cell r="G6" t="str">
            <v>Fabio Carrillo</v>
          </cell>
        </row>
        <row r="7">
          <cell r="C7" t="str">
            <v>M2-282</v>
          </cell>
          <cell r="G7" t="str">
            <v>Fabio Carrillo</v>
          </cell>
        </row>
        <row r="8">
          <cell r="C8" t="str">
            <v>M2-283</v>
          </cell>
          <cell r="G8" t="str">
            <v>Fabio Carrillo</v>
          </cell>
        </row>
        <row r="9">
          <cell r="C9" t="str">
            <v>M2-284</v>
          </cell>
          <cell r="G9" t="str">
            <v>Fabio carrillo</v>
          </cell>
        </row>
        <row r="10">
          <cell r="C10" t="str">
            <v>M2-285</v>
          </cell>
          <cell r="G10" t="str">
            <v>Fabio Carrillo</v>
          </cell>
        </row>
        <row r="11">
          <cell r="C11" t="str">
            <v>M2-286</v>
          </cell>
          <cell r="G11" t="str">
            <v>Juan Aguilar</v>
          </cell>
        </row>
        <row r="12">
          <cell r="C12" t="str">
            <v>M2-287</v>
          </cell>
          <cell r="G12" t="str">
            <v>Juan Aguilar</v>
          </cell>
        </row>
        <row r="13">
          <cell r="C13" t="str">
            <v>M2-288</v>
          </cell>
          <cell r="G13" t="str">
            <v>Juan Aguilar</v>
          </cell>
        </row>
        <row r="14">
          <cell r="C14" t="str">
            <v>M2-289</v>
          </cell>
          <cell r="G14" t="str">
            <v>Justin Martin</v>
          </cell>
        </row>
        <row r="15">
          <cell r="C15" t="str">
            <v>M2-290</v>
          </cell>
          <cell r="G15" t="str">
            <v>Justin Martin</v>
          </cell>
        </row>
        <row r="16">
          <cell r="C16" t="str">
            <v>M2-291</v>
          </cell>
          <cell r="G16" t="str">
            <v>Carlos Baena</v>
          </cell>
        </row>
        <row r="17">
          <cell r="C17" t="str">
            <v>M2-292</v>
          </cell>
          <cell r="G17" t="str">
            <v>Justin Martin</v>
          </cell>
        </row>
        <row r="18">
          <cell r="C18" t="str">
            <v>M2-293</v>
          </cell>
          <cell r="G18" t="str">
            <v>Justin Martin</v>
          </cell>
        </row>
        <row r="19">
          <cell r="C19" t="str">
            <v>M2-294</v>
          </cell>
          <cell r="G19" t="str">
            <v>Carlos Baena</v>
          </cell>
        </row>
        <row r="20">
          <cell r="C20" t="str">
            <v>M2-295</v>
          </cell>
          <cell r="G20" t="str">
            <v>Eneira Torres</v>
          </cell>
        </row>
        <row r="21">
          <cell r="C21" t="str">
            <v>M2-296</v>
          </cell>
          <cell r="G21" t="str">
            <v>Edward Delilla</v>
          </cell>
        </row>
        <row r="22">
          <cell r="C22" t="str">
            <v>M2-297</v>
          </cell>
          <cell r="G22" t="str">
            <v>Justin Martin</v>
          </cell>
        </row>
        <row r="23">
          <cell r="C23" t="str">
            <v>M2-298</v>
          </cell>
          <cell r="G23" t="str">
            <v>Ivan Woodcock</v>
          </cell>
        </row>
        <row r="24">
          <cell r="C24" t="str">
            <v>M2-299</v>
          </cell>
          <cell r="G24" t="str">
            <v>Justin Martin</v>
          </cell>
        </row>
        <row r="25">
          <cell r="C25" t="str">
            <v>M2-300</v>
          </cell>
          <cell r="G25" t="str">
            <v>Hernan  Restrepo</v>
          </cell>
        </row>
        <row r="26">
          <cell r="C26" t="str">
            <v>M2-301</v>
          </cell>
          <cell r="G26" t="str">
            <v>Gerardo Espitia</v>
          </cell>
        </row>
        <row r="27">
          <cell r="C27" t="str">
            <v>M2-302</v>
          </cell>
          <cell r="G27" t="str">
            <v>Alejandro Mena</v>
          </cell>
        </row>
      </sheetData>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iniciales "/>
      <sheetName val="Equipo"/>
      <sheetName val="Mano de obra "/>
      <sheetName val="Cuadrillas"/>
      <sheetName val="Transporte"/>
      <sheetName val="Concretos y morteros"/>
      <sheetName val="Materiales"/>
      <sheetName val="Pre Descriminado"/>
      <sheetName val="Cantidades tuberia principal"/>
      <sheetName val="Cantidades domiciliarias"/>
      <sheetName val="APUS"/>
      <sheetName val="Presupuesto de obra"/>
      <sheetName val="Cantidades pavimento calles "/>
      <sheetName val="Cantidades acueducto"/>
      <sheetName val="Cant. Pavimento"/>
      <sheetName val="Total "/>
      <sheetName val="Cronograma "/>
      <sheetName val="Flujo de fondos "/>
      <sheetName val="Grafica"/>
      <sheetName val="PRESUPUESTO GUALMATAN V.2.1"/>
      <sheetName val="Listado"/>
      <sheetName val="des_rps"/>
    </sheetNames>
    <sheetDataSet>
      <sheetData sheetId="0">
        <row r="19">
          <cell r="C19">
            <v>737717</v>
          </cell>
        </row>
        <row r="32">
          <cell r="C32">
            <v>0.71637504155839349</v>
          </cell>
        </row>
      </sheetData>
      <sheetData sheetId="1">
        <row r="10">
          <cell r="F10">
            <v>12000</v>
          </cell>
        </row>
        <row r="13">
          <cell r="F13">
            <v>8100</v>
          </cell>
        </row>
      </sheetData>
      <sheetData sheetId="2"/>
      <sheetData sheetId="3">
        <row r="12">
          <cell r="H12">
            <v>19800</v>
          </cell>
        </row>
        <row r="21">
          <cell r="H21">
            <v>45600</v>
          </cell>
        </row>
        <row r="30">
          <cell r="H30">
            <v>31300</v>
          </cell>
        </row>
        <row r="39">
          <cell r="H39">
            <v>48500</v>
          </cell>
        </row>
        <row r="48">
          <cell r="H48">
            <v>139700</v>
          </cell>
        </row>
        <row r="57">
          <cell r="H57">
            <v>42500</v>
          </cell>
        </row>
        <row r="66">
          <cell r="H66">
            <v>59700</v>
          </cell>
        </row>
      </sheetData>
      <sheetData sheetId="4">
        <row r="8">
          <cell r="F8">
            <v>1100</v>
          </cell>
        </row>
        <row r="9">
          <cell r="F9">
            <v>1100</v>
          </cell>
        </row>
        <row r="13">
          <cell r="F13">
            <v>1</v>
          </cell>
        </row>
      </sheetData>
      <sheetData sheetId="5">
        <row r="12">
          <cell r="J12">
            <v>40.9</v>
          </cell>
          <cell r="K12">
            <v>39.5</v>
          </cell>
          <cell r="L12">
            <v>10</v>
          </cell>
        </row>
      </sheetData>
      <sheetData sheetId="6">
        <row r="7">
          <cell r="F7">
            <v>40</v>
          </cell>
        </row>
        <row r="19">
          <cell r="F19">
            <v>26000</v>
          </cell>
        </row>
        <row r="27">
          <cell r="F27">
            <v>660</v>
          </cell>
        </row>
        <row r="37">
          <cell r="F37">
            <v>19500</v>
          </cell>
        </row>
        <row r="73">
          <cell r="F73">
            <v>52000</v>
          </cell>
        </row>
      </sheetData>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
      <sheetName val="CAP"/>
      <sheetName val="AIU"/>
      <sheetName val="MR"/>
      <sheetName val="FM"/>
      <sheetName val="PER"/>
      <sheetName val="TRANS"/>
      <sheetName val="HER"/>
      <sheetName val="MAT"/>
      <sheetName val="Datos"/>
      <sheetName val="Matriz"/>
      <sheetName val="1.1.6"/>
      <sheetName val="1.1.7"/>
      <sheetName val="2.1.2"/>
      <sheetName val="2.1.3"/>
      <sheetName val="2.1.11"/>
      <sheetName val="2.1.12"/>
      <sheetName val="2.1.30"/>
      <sheetName val="2.2.1"/>
      <sheetName val="2.2.3"/>
      <sheetName val="2.2.4"/>
      <sheetName val="2.2.9"/>
      <sheetName val="2.2.11"/>
      <sheetName val="2.3.1"/>
      <sheetName val="2.3.2"/>
      <sheetName val="3.1.1"/>
      <sheetName val="3.1.2"/>
      <sheetName val="3.1.3"/>
      <sheetName val="3.1.4"/>
      <sheetName val="3.1.5"/>
      <sheetName val="3.1.6"/>
      <sheetName val="3.1.7"/>
      <sheetName val="3.1.8"/>
      <sheetName val="3.1.9"/>
      <sheetName val="3.1.10"/>
      <sheetName val="3.1.11"/>
      <sheetName val="3.1.12"/>
      <sheetName val="3.2.1"/>
      <sheetName val="3.2.2"/>
      <sheetName val="3.2.3"/>
      <sheetName val="3.3.1"/>
      <sheetName val="3.3.2"/>
      <sheetName val="3.3.3"/>
      <sheetName val="3.3.4"/>
      <sheetName val="3.3.5"/>
      <sheetName val="3.3.6"/>
      <sheetName val="3.3.7"/>
      <sheetName val="3.4.1"/>
      <sheetName val="3.4.2"/>
      <sheetName val="3.4.3"/>
      <sheetName val="3.4.4"/>
      <sheetName val="4.1.1"/>
      <sheetName val="4.2.1"/>
      <sheetName val="4.3.8"/>
      <sheetName val="4.4.1"/>
      <sheetName val="4.5.1"/>
      <sheetName val="4.5.2"/>
      <sheetName val="4.6.1"/>
      <sheetName val="5.2.1"/>
      <sheetName val="5.2.6"/>
      <sheetName val="5.2.7"/>
      <sheetName val="6.1.1"/>
      <sheetName val="6.1.2"/>
      <sheetName val="6.2.2"/>
      <sheetName val="7.1.1"/>
      <sheetName val="7.1.2"/>
      <sheetName val="7.1.3"/>
      <sheetName val="7.1.4"/>
      <sheetName val="7.1.5"/>
      <sheetName val="7.1.6"/>
      <sheetName val="7.1.7"/>
      <sheetName val="7.1.8"/>
      <sheetName val="7.1.9"/>
      <sheetName val="7.1.10"/>
      <sheetName val="7.1.11"/>
      <sheetName val="7.1.12"/>
      <sheetName val="7.1.13"/>
      <sheetName val="7.1.14"/>
      <sheetName val="7.1.15"/>
      <sheetName val="7.1.16"/>
      <sheetName val="7.2.1"/>
      <sheetName val="7.3.1"/>
      <sheetName val="7.3.2"/>
      <sheetName val="7.3.3"/>
      <sheetName val="7.3.4"/>
      <sheetName val="7.3.5"/>
      <sheetName val="7.3.6"/>
      <sheetName val="7.4.1"/>
      <sheetName val="7.4.2"/>
      <sheetName val="7.5.1"/>
      <sheetName val="7.5.2"/>
      <sheetName val="7.5.3"/>
      <sheetName val="7.5.4"/>
      <sheetName val="7.5.5"/>
      <sheetName val="7.5.6"/>
      <sheetName val="7.5.7"/>
      <sheetName val="7.5.8"/>
      <sheetName val="7.5.9"/>
      <sheetName val="7.5.10"/>
      <sheetName val="7.5.11"/>
      <sheetName val="7.5.12"/>
      <sheetName val="7.5.13"/>
      <sheetName val="7.5.14"/>
      <sheetName val="7.5.15"/>
      <sheetName val="7.5.16"/>
      <sheetName val="7.5.17"/>
      <sheetName val="7.5.18"/>
      <sheetName val="7.5.19"/>
      <sheetName val="7.5.20"/>
      <sheetName val="7.5.21"/>
      <sheetName val="7.5.22"/>
      <sheetName val="9.1.1"/>
      <sheetName val="9.1.2"/>
      <sheetName val="9.1.3"/>
      <sheetName val="10.1.4"/>
      <sheetName val="10.2.1.2"/>
      <sheetName val="11.2.4.6"/>
      <sheetName val="10.2.7.1"/>
      <sheetName val="10.3.2.5"/>
      <sheetName val="11.2.4.5"/>
      <sheetName val="11.3.1"/>
      <sheetName val="11.3.2"/>
      <sheetName val="11.3.5"/>
      <sheetName val="11.3.6"/>
      <sheetName val="11.4.1"/>
      <sheetName val="11.4.2"/>
      <sheetName val="12.2.1.1"/>
      <sheetName val="12.2.1.2"/>
      <sheetName val="12.2.1.3"/>
      <sheetName val="12.2.1.4"/>
      <sheetName val="12.2.1.5"/>
      <sheetName val="12.2.1.6"/>
      <sheetName val="12.2.1.7"/>
      <sheetName val="12.2.1.8"/>
      <sheetName val="12.2.1.9"/>
      <sheetName val="12.2.2.1"/>
      <sheetName val="12.2.2.2"/>
      <sheetName val="12.2.2.3"/>
      <sheetName val="12.2.2.4"/>
      <sheetName val="12.2.2.5"/>
      <sheetName val="12.2.3.1"/>
      <sheetName val="14.1.2"/>
      <sheetName val="16.1.3"/>
      <sheetName val="16.1.4"/>
      <sheetName val="16.1.5"/>
      <sheetName val="16.1.7"/>
      <sheetName val="16.2.1"/>
      <sheetName val="16.1.8"/>
      <sheetName val="16.2.2"/>
      <sheetName val="16.2.3"/>
      <sheetName val="16.2.4"/>
      <sheetName val="16.2.5"/>
      <sheetName val="16.2.6"/>
      <sheetName val="16.2.7"/>
      <sheetName val="16.2.8"/>
      <sheetName val="17.1.3"/>
      <sheetName val="18.1.1"/>
      <sheetName val="18.1.2"/>
      <sheetName val="18.1.3"/>
      <sheetName val="18.4.2"/>
      <sheetName val="18.4.3"/>
      <sheetName val="19.4.1"/>
      <sheetName val="20.1.1"/>
      <sheetName val="20.1.2"/>
      <sheetName val="20.1.3"/>
      <sheetName val="20.1.4"/>
      <sheetName val="21.2.2"/>
      <sheetName val="21.2.3"/>
      <sheetName val="21.2.4"/>
      <sheetName val="21.2.5"/>
      <sheetName val="21.2.6"/>
      <sheetName val="21.2.7"/>
      <sheetName val="21.2.8"/>
      <sheetName val="21.2.9"/>
      <sheetName val="21.2.10"/>
    </sheetNames>
    <sheetDataSet>
      <sheetData sheetId="0"/>
      <sheetData sheetId="1"/>
      <sheetData sheetId="2"/>
      <sheetData sheetId="3"/>
      <sheetData sheetId="4"/>
      <sheetData sheetId="5">
        <row r="1">
          <cell r="A1" t="str">
            <v>ITEM</v>
          </cell>
          <cell r="B1" t="str">
            <v>UNIDAD</v>
          </cell>
          <cell r="C1" t="str">
            <v>VRUNIT</v>
          </cell>
        </row>
        <row r="2">
          <cell r="A2" t="str">
            <v>COMISION DE TOPOGRAFIA</v>
          </cell>
          <cell r="B2" t="str">
            <v>dd</v>
          </cell>
          <cell r="C2">
            <v>170000</v>
          </cell>
        </row>
        <row r="3">
          <cell r="A3" t="str">
            <v>MANO DE OBRA 2 AYUDANTES</v>
          </cell>
          <cell r="B3" t="str">
            <v>dd</v>
          </cell>
          <cell r="C3">
            <v>65000</v>
          </cell>
        </row>
        <row r="4">
          <cell r="A4" t="str">
            <v>MANO DE OBRA 2 AYUDANTES CARGUE</v>
          </cell>
          <cell r="B4" t="str">
            <v>dd</v>
          </cell>
          <cell r="C4">
            <v>65000</v>
          </cell>
        </row>
        <row r="5">
          <cell r="A5" t="str">
            <v>MANO DE OBRA CUADRILLA</v>
          </cell>
          <cell r="B5" t="str">
            <v>dd</v>
          </cell>
          <cell r="C5">
            <v>82000</v>
          </cell>
        </row>
        <row r="6">
          <cell r="A6" t="str">
            <v>MANO DE OBRA CUADRILLA CARPINTERIA</v>
          </cell>
          <cell r="B6" t="str">
            <v>dd</v>
          </cell>
          <cell r="C6">
            <v>101000</v>
          </cell>
        </row>
        <row r="7">
          <cell r="A7" t="str">
            <v>MANO DE OBRA CUADRILLA CERT ALTURA</v>
          </cell>
          <cell r="B7" t="str">
            <v>dd</v>
          </cell>
          <cell r="C7">
            <v>102000</v>
          </cell>
        </row>
        <row r="8">
          <cell r="A8" t="str">
            <v>MANO DE OBRA CUADRILLA PLOMERIA</v>
          </cell>
          <cell r="B8" t="str">
            <v>dd</v>
          </cell>
          <cell r="C8">
            <v>102000</v>
          </cell>
        </row>
        <row r="9">
          <cell r="A9" t="str">
            <v>MANO DE OBRA INSTALACION</v>
          </cell>
          <cell r="B9" t="str">
            <v>dd</v>
          </cell>
          <cell r="C9">
            <v>71500</v>
          </cell>
        </row>
        <row r="10">
          <cell r="A10" t="str">
            <v>MANO DE OBRA ORNAMENTACION</v>
          </cell>
          <cell r="B10" t="str">
            <v>dd</v>
          </cell>
          <cell r="C10">
            <v>91500</v>
          </cell>
        </row>
        <row r="11">
          <cell r="A11" t="str">
            <v>MANO DE OBRA ORNAMENTACION CERT ALTURA</v>
          </cell>
          <cell r="B11" t="str">
            <v>dd</v>
          </cell>
          <cell r="C11">
            <v>102000</v>
          </cell>
        </row>
      </sheetData>
      <sheetData sheetId="6">
        <row r="1">
          <cell r="A1" t="str">
            <v>ITEM</v>
          </cell>
          <cell r="B1" t="str">
            <v>UNIDAD</v>
          </cell>
          <cell r="C1" t="str">
            <v>VRUNIT</v>
          </cell>
          <cell r="D1" t="str">
            <v>DISTKM</v>
          </cell>
        </row>
        <row r="2">
          <cell r="A2" t="str">
            <v>CAMION FVR/LARGO TIPO CHEVROLET</v>
          </cell>
          <cell r="B2" t="str">
            <v>m3.km</v>
          </cell>
          <cell r="C2">
            <v>714</v>
          </cell>
          <cell r="D2">
            <v>115</v>
          </cell>
        </row>
        <row r="3">
          <cell r="A3" t="str">
            <v>CAMION TURBO FURGON 2.5TON/12M3</v>
          </cell>
          <cell r="B3" t="str">
            <v>m3.km</v>
          </cell>
          <cell r="C3">
            <v>476</v>
          </cell>
          <cell r="D3">
            <v>115</v>
          </cell>
        </row>
        <row r="4">
          <cell r="A4" t="str">
            <v>VOLQUETA SENCILLA 6M - MATERIALES PETREOS</v>
          </cell>
          <cell r="B4" t="str">
            <v>m3.km</v>
          </cell>
          <cell r="C4">
            <v>833</v>
          </cell>
          <cell r="D4">
            <v>30</v>
          </cell>
        </row>
        <row r="5">
          <cell r="A5" t="str">
            <v>VOLQUETA SENCILLA 6M - RETIRO DE SOBRANTES</v>
          </cell>
          <cell r="B5" t="str">
            <v>m3.km</v>
          </cell>
          <cell r="C5">
            <v>833</v>
          </cell>
          <cell r="D5">
            <v>30</v>
          </cell>
        </row>
      </sheetData>
      <sheetData sheetId="7">
        <row r="1">
          <cell r="A1" t="str">
            <v>ITEM</v>
          </cell>
          <cell r="B1" t="str">
            <v>UNIDAD</v>
          </cell>
          <cell r="C1" t="str">
            <v>VRUNIT</v>
          </cell>
        </row>
        <row r="2">
          <cell r="A2" t="str">
            <v>ANDAMIO SECCION</v>
          </cell>
          <cell r="B2" t="str">
            <v>sm</v>
          </cell>
          <cell r="C2">
            <v>9465.26</v>
          </cell>
        </row>
        <row r="3">
          <cell r="A3" t="str">
            <v>COMPRESOR DE AIRE</v>
          </cell>
          <cell r="B3" t="str">
            <v>hr</v>
          </cell>
          <cell r="C3">
            <v>17314.5</v>
          </cell>
        </row>
        <row r="4">
          <cell r="A4" t="str">
            <v>CORTADORA</v>
          </cell>
          <cell r="B4" t="str">
            <v>dd</v>
          </cell>
          <cell r="C4">
            <v>28857.5</v>
          </cell>
        </row>
        <row r="5">
          <cell r="A5" t="str">
            <v>EQUIPO DE ORNAMENTACION</v>
          </cell>
          <cell r="B5" t="str">
            <v>dd</v>
          </cell>
          <cell r="C5">
            <v>78492.399999999994</v>
          </cell>
        </row>
        <row r="6">
          <cell r="A6" t="str">
            <v>EQUIPO DE SOLDADURA</v>
          </cell>
          <cell r="B6" t="str">
            <v>dd</v>
          </cell>
          <cell r="C6">
            <v>75029.5</v>
          </cell>
        </row>
        <row r="7">
          <cell r="A7" t="str">
            <v>EQUIPO DE TOPOGRAFIA</v>
          </cell>
          <cell r="B7" t="str">
            <v>dd</v>
          </cell>
          <cell r="C7">
            <v>138516</v>
          </cell>
        </row>
        <row r="8">
          <cell r="A8" t="str">
            <v>EQUIPO PARA TRABAJOS EN ALTURA</v>
          </cell>
          <cell r="B8" t="str">
            <v>dd</v>
          </cell>
          <cell r="C8">
            <v>46172</v>
          </cell>
        </row>
        <row r="9">
          <cell r="A9" t="str">
            <v>FORMALETA ENTREPISOS</v>
          </cell>
          <cell r="B9" t="str">
            <v>ms</v>
          </cell>
          <cell r="C9">
            <v>6925.8</v>
          </cell>
        </row>
        <row r="10">
          <cell r="A10" t="str">
            <v>HERRAMIENTA MENOR</v>
          </cell>
          <cell r="B10" t="str">
            <v>hr</v>
          </cell>
          <cell r="C10">
            <v>11.64</v>
          </cell>
        </row>
        <row r="11">
          <cell r="A11" t="str">
            <v>MEZCLADORA ELECT/GASOLINA 2BT</v>
          </cell>
          <cell r="B11" t="str">
            <v>dd</v>
          </cell>
          <cell r="C11">
            <v>57715</v>
          </cell>
        </row>
        <row r="12">
          <cell r="A12" t="str">
            <v>MORDAZAS</v>
          </cell>
          <cell r="B12" t="str">
            <v>ms</v>
          </cell>
          <cell r="C12">
            <v>2193.17</v>
          </cell>
        </row>
        <row r="13">
          <cell r="A13" t="str">
            <v>PARAL TELESCOPICO 2.2m</v>
          </cell>
          <cell r="B13" t="str">
            <v>ms</v>
          </cell>
          <cell r="C13">
            <v>2077.7399999999998</v>
          </cell>
        </row>
        <row r="14">
          <cell r="A14" t="str">
            <v>PLANCHON ORDINARIO 3m ALQ</v>
          </cell>
          <cell r="B14" t="str">
            <v>sm</v>
          </cell>
          <cell r="C14">
            <v>6348.65</v>
          </cell>
        </row>
        <row r="15">
          <cell r="A15" t="str">
            <v>PULIDORA</v>
          </cell>
          <cell r="B15" t="str">
            <v>dd</v>
          </cell>
          <cell r="C15">
            <v>28857.5</v>
          </cell>
        </row>
        <row r="16">
          <cell r="A16" t="str">
            <v>RETROEXCAVADORA</v>
          </cell>
          <cell r="B16" t="str">
            <v>hr</v>
          </cell>
          <cell r="C16">
            <v>98115.5</v>
          </cell>
        </row>
        <row r="17">
          <cell r="A17" t="str">
            <v>QUEMADOR A GAS</v>
          </cell>
          <cell r="B17" t="str">
            <v>hr</v>
          </cell>
          <cell r="C17">
            <v>13851.6</v>
          </cell>
        </row>
        <row r="18">
          <cell r="A18" t="str">
            <v>TALADRO</v>
          </cell>
          <cell r="B18" t="str">
            <v>hr</v>
          </cell>
          <cell r="C18">
            <v>6348.65</v>
          </cell>
        </row>
        <row r="19">
          <cell r="A19" t="str">
            <v>VIBRADOR A GASOLINA</v>
          </cell>
          <cell r="B19" t="str">
            <v>dd</v>
          </cell>
          <cell r="C19">
            <v>51943.5</v>
          </cell>
        </row>
        <row r="20">
          <cell r="A20" t="str">
            <v>VIBROCOMPACTADOR TIPO RANA</v>
          </cell>
          <cell r="B20" t="str">
            <v>dd</v>
          </cell>
          <cell r="C20">
            <v>51943.5</v>
          </cell>
        </row>
      </sheetData>
      <sheetData sheetId="8">
        <row r="1">
          <cell r="A1" t="str">
            <v>ITEM</v>
          </cell>
          <cell r="B1" t="str">
            <v>UNIDAD</v>
          </cell>
          <cell r="C1" t="str">
            <v>VRUNIT</v>
          </cell>
        </row>
        <row r="2">
          <cell r="A2" t="str">
            <v>ABRAZADERA TIPO PERA O TRAPECIO 6"</v>
          </cell>
          <cell r="B2" t="str">
            <v>un</v>
          </cell>
          <cell r="C2">
            <v>3462.9</v>
          </cell>
        </row>
        <row r="3">
          <cell r="A3" t="str">
            <v>ABRAZADERA TIPO PERA O TRAPECIO 4"</v>
          </cell>
          <cell r="B3" t="str">
            <v>un</v>
          </cell>
          <cell r="C3">
            <v>3232.04</v>
          </cell>
        </row>
        <row r="4">
          <cell r="A4" t="str">
            <v>ACCESORIO PVC SANITARIA 2"</v>
          </cell>
          <cell r="B4" t="str">
            <v>un</v>
          </cell>
          <cell r="C4">
            <v>6244.86</v>
          </cell>
        </row>
        <row r="5">
          <cell r="A5" t="str">
            <v>ACCESORIO PVC SANITARIA 3"</v>
          </cell>
          <cell r="B5" t="str">
            <v>un</v>
          </cell>
          <cell r="C5">
            <v>7502.95</v>
          </cell>
        </row>
        <row r="6">
          <cell r="A6" t="str">
            <v>ACCESORIO PVC SANITARIA 4"</v>
          </cell>
          <cell r="B6" t="str">
            <v>un</v>
          </cell>
          <cell r="C6">
            <v>21227.48</v>
          </cell>
        </row>
        <row r="7">
          <cell r="A7" t="str">
            <v>ACCESORIO PVC SANITARIA 6"</v>
          </cell>
          <cell r="B7" t="str">
            <v>un</v>
          </cell>
          <cell r="C7">
            <v>53674.95</v>
          </cell>
        </row>
        <row r="8">
          <cell r="A8" t="str">
            <v>ACCESORIO PVCP 1 1/2"</v>
          </cell>
          <cell r="B8" t="str">
            <v>un</v>
          </cell>
          <cell r="C8">
            <v>4744.2699999999995</v>
          </cell>
        </row>
        <row r="9">
          <cell r="A9" t="str">
            <v>ACCESORIO PVCP 1 1/4"</v>
          </cell>
          <cell r="B9" t="str">
            <v>un</v>
          </cell>
          <cell r="C9">
            <v>3497.8199999999997</v>
          </cell>
        </row>
        <row r="10">
          <cell r="A10" t="str">
            <v>ACCESORIO PVCP 1"</v>
          </cell>
          <cell r="B10" t="str">
            <v>un</v>
          </cell>
          <cell r="C10">
            <v>2492.9</v>
          </cell>
        </row>
        <row r="11">
          <cell r="A11" t="str">
            <v>ACCESORIO PVCP 1/2"</v>
          </cell>
          <cell r="B11" t="str">
            <v>un</v>
          </cell>
          <cell r="C11">
            <v>1003.9499999999999</v>
          </cell>
        </row>
        <row r="12">
          <cell r="A12" t="str">
            <v>ACCESORIO PVCP 2"</v>
          </cell>
          <cell r="B12" t="str">
            <v>un</v>
          </cell>
          <cell r="C12">
            <v>8310.9599999999991</v>
          </cell>
        </row>
        <row r="13">
          <cell r="A13" t="str">
            <v>ACCESORIO PVCP 3/4"</v>
          </cell>
          <cell r="B13" t="str">
            <v>un</v>
          </cell>
          <cell r="C13">
            <v>1246.45</v>
          </cell>
        </row>
        <row r="14">
          <cell r="A14" t="str">
            <v>ACCESORIOS DE FIJACION</v>
          </cell>
          <cell r="B14" t="str">
            <v>kg</v>
          </cell>
          <cell r="C14">
            <v>18722.939999999999</v>
          </cell>
        </row>
        <row r="15">
          <cell r="A15" t="str">
            <v>ACCESORIOS Y FIJACIONES PARA DIVISIONES</v>
          </cell>
          <cell r="B15" t="str">
            <v>un</v>
          </cell>
          <cell r="C15">
            <v>56560.7</v>
          </cell>
        </row>
        <row r="16">
          <cell r="A16" t="str">
            <v>ACCESORIOS PARA VENTANAS</v>
          </cell>
          <cell r="B16" t="str">
            <v>gl</v>
          </cell>
          <cell r="C16">
            <v>9985.18</v>
          </cell>
        </row>
        <row r="17">
          <cell r="A17" t="str">
            <v>ACCESORIOS TANQUE PLASTICO</v>
          </cell>
          <cell r="B17" t="str">
            <v>gl</v>
          </cell>
          <cell r="C17">
            <v>37457.519999999997</v>
          </cell>
        </row>
        <row r="18">
          <cell r="A18" t="str">
            <v>ACERO COR/FIG 34000 PSI</v>
          </cell>
          <cell r="B18" t="str">
            <v>kg</v>
          </cell>
          <cell r="C18">
            <v>2389.11</v>
          </cell>
        </row>
        <row r="19">
          <cell r="A19" t="str">
            <v>ACERO COR/FIG 37000 PSI</v>
          </cell>
          <cell r="B19" t="str">
            <v>kg</v>
          </cell>
          <cell r="C19">
            <v>2389.11</v>
          </cell>
        </row>
        <row r="20">
          <cell r="A20" t="str">
            <v>ACERO COR/FIG 60000 PSI</v>
          </cell>
          <cell r="B20" t="str">
            <v>kg</v>
          </cell>
          <cell r="C20">
            <v>2389.11</v>
          </cell>
        </row>
        <row r="21">
          <cell r="A21" t="str">
            <v>ACERO ESTRUCTURAL DOBLADO/FIGURADO</v>
          </cell>
          <cell r="B21" t="str">
            <v>kg</v>
          </cell>
          <cell r="C21">
            <v>3693.7599999999998</v>
          </cell>
        </row>
        <row r="22">
          <cell r="A22" t="str">
            <v>ADAPTADOR LIMPIEZA PVCS 6"</v>
          </cell>
          <cell r="B22" t="str">
            <v>un</v>
          </cell>
          <cell r="C22">
            <v>35783.299999999996</v>
          </cell>
        </row>
        <row r="23">
          <cell r="A23" t="str">
            <v>ADAPTADOR MACHO PVCP 1 1/4"</v>
          </cell>
          <cell r="B23" t="str">
            <v>un</v>
          </cell>
          <cell r="C23">
            <v>3243.68</v>
          </cell>
        </row>
        <row r="24">
          <cell r="A24" t="str">
            <v>ADAPTADOR MACHO PVCP 1 1/2"</v>
          </cell>
          <cell r="B24" t="str">
            <v>un</v>
          </cell>
          <cell r="C24">
            <v>3867.39</v>
          </cell>
        </row>
        <row r="25">
          <cell r="A25" t="str">
            <v>ADAPTADOR MACHO PVCP 1"</v>
          </cell>
          <cell r="B25" t="str">
            <v>un</v>
          </cell>
          <cell r="C25">
            <v>1627.6599999999999</v>
          </cell>
        </row>
        <row r="26">
          <cell r="A26" t="str">
            <v>ADAPTADOR MACHO PVCP 1/2"</v>
          </cell>
          <cell r="B26" t="str">
            <v>un</v>
          </cell>
          <cell r="C26">
            <v>438.44</v>
          </cell>
        </row>
        <row r="27">
          <cell r="A27" t="str">
            <v>ADAPTADOR MACHO PVCP 2"</v>
          </cell>
          <cell r="B27" t="str">
            <v>un</v>
          </cell>
          <cell r="C27">
            <v>5494.08</v>
          </cell>
        </row>
        <row r="28">
          <cell r="A28" t="str">
            <v>ADAPTADOR MACHO PVCP 3/4"</v>
          </cell>
          <cell r="B28" t="str">
            <v>un</v>
          </cell>
          <cell r="C28">
            <v>808.01</v>
          </cell>
        </row>
        <row r="29">
          <cell r="A29" t="str">
            <v>AGUA</v>
          </cell>
          <cell r="B29" t="str">
            <v>lt</v>
          </cell>
          <cell r="C29">
            <v>11.64</v>
          </cell>
        </row>
        <row r="30">
          <cell r="A30" t="str">
            <v>ALAMBRE NEGRO CAL 18</v>
          </cell>
          <cell r="B30" t="str">
            <v>Kg</v>
          </cell>
          <cell r="C30">
            <v>3427.98</v>
          </cell>
        </row>
        <row r="31">
          <cell r="A31" t="str">
            <v>ALAMBRE NEGRO No.18</v>
          </cell>
          <cell r="B31" t="str">
            <v>kg</v>
          </cell>
          <cell r="C31">
            <v>3427.98</v>
          </cell>
        </row>
        <row r="32">
          <cell r="A32" t="str">
            <v>AMARRES PARA TEJA</v>
          </cell>
          <cell r="B32" t="str">
            <v>un</v>
          </cell>
          <cell r="C32">
            <v>623.71</v>
          </cell>
        </row>
        <row r="33">
          <cell r="A33" t="str">
            <v>ANGULO HIERRO 3/4" X 1/8"</v>
          </cell>
          <cell r="B33" t="str">
            <v>ml</v>
          </cell>
          <cell r="C33">
            <v>11254.91</v>
          </cell>
        </row>
        <row r="34">
          <cell r="A34" t="str">
            <v>ANGULO HIERRO 1 1/2" x 1 1/2" x 1/8"</v>
          </cell>
          <cell r="B34" t="str">
            <v>ml</v>
          </cell>
          <cell r="C34">
            <v>7375.88</v>
          </cell>
        </row>
        <row r="35">
          <cell r="A35" t="str">
            <v>ANGULO HIERRO 1 1/4" x 1 1/4" x 1/8"</v>
          </cell>
          <cell r="B35" t="str">
            <v>ml</v>
          </cell>
          <cell r="C35">
            <v>4513.41</v>
          </cell>
        </row>
        <row r="36">
          <cell r="A36" t="str">
            <v>ANTICORROSIVO</v>
          </cell>
          <cell r="B36" t="str">
            <v>gl</v>
          </cell>
          <cell r="C36">
            <v>41613</v>
          </cell>
        </row>
        <row r="37">
          <cell r="A37" t="str">
            <v>ARENA LAVADA DE PEÑA</v>
          </cell>
          <cell r="B37" t="str">
            <v>m3</v>
          </cell>
          <cell r="C37">
            <v>37457.519999999997</v>
          </cell>
        </row>
        <row r="38">
          <cell r="A38" t="str">
            <v>ARENA LAVADA DE RIO</v>
          </cell>
          <cell r="B38" t="str">
            <v>m3</v>
          </cell>
          <cell r="C38">
            <v>93625.37</v>
          </cell>
        </row>
        <row r="39">
          <cell r="A39" t="str">
            <v>ASFALTO DE LIGA</v>
          </cell>
          <cell r="B39" t="str">
            <v>kg</v>
          </cell>
          <cell r="C39">
            <v>1003.9499999999999</v>
          </cell>
        </row>
        <row r="40">
          <cell r="A40" t="str">
            <v>BAJANTE PVC EXTREMO LISO</v>
          </cell>
          <cell r="B40" t="str">
            <v>ml</v>
          </cell>
          <cell r="C40">
            <v>25394.6</v>
          </cell>
        </row>
        <row r="41">
          <cell r="A41" t="str">
            <v>BARRAS DE APOYO DISCAPACITADOS</v>
          </cell>
          <cell r="B41" t="str">
            <v>un</v>
          </cell>
          <cell r="C41">
            <v>312099.44</v>
          </cell>
        </row>
        <row r="42">
          <cell r="A42" t="str">
            <v>BASE ESPUMA JUMBOLO</v>
          </cell>
          <cell r="B42" t="str">
            <v>m2</v>
          </cell>
          <cell r="C42">
            <v>1385.1599999999999</v>
          </cell>
        </row>
        <row r="43">
          <cell r="A43" t="str">
            <v>BISAGRA ALUMINIO 3"</v>
          </cell>
          <cell r="B43" t="str">
            <v>un</v>
          </cell>
          <cell r="C43">
            <v>2492.9</v>
          </cell>
        </row>
        <row r="44">
          <cell r="A44" t="str">
            <v>BISAGRA METALICA 3" UN</v>
          </cell>
          <cell r="B44" t="str">
            <v>un</v>
          </cell>
          <cell r="C44">
            <v>4444.54</v>
          </cell>
        </row>
        <row r="45">
          <cell r="A45" t="str">
            <v>BLOQUE CONCRETO SPLIT 15x20x40</v>
          </cell>
          <cell r="B45" t="str">
            <v>un</v>
          </cell>
          <cell r="C45">
            <v>3462.9</v>
          </cell>
        </row>
        <row r="46">
          <cell r="A46" t="str">
            <v>BLOQUE CONCRETO 12x19x39</v>
          </cell>
          <cell r="B46" t="str">
            <v>un</v>
          </cell>
          <cell r="C46">
            <v>1465.67</v>
          </cell>
        </row>
        <row r="47">
          <cell r="A47" t="str">
            <v>BLOQUE No 5 ARCILLA</v>
          </cell>
          <cell r="B47" t="str">
            <v>un</v>
          </cell>
          <cell r="C47">
            <v>866.20999999999992</v>
          </cell>
        </row>
        <row r="48">
          <cell r="A48" t="str">
            <v>BORDILLO PREFABRICADO A-80</v>
          </cell>
          <cell r="B48" t="str">
            <v>un</v>
          </cell>
          <cell r="C48">
            <v>28280.35</v>
          </cell>
        </row>
        <row r="49">
          <cell r="A49" t="str">
            <v>BOQUILLA PARA CERAMICA</v>
          </cell>
          <cell r="B49" t="str">
            <v>kg</v>
          </cell>
          <cell r="C49">
            <v>4848.0599999999995</v>
          </cell>
        </row>
        <row r="50">
          <cell r="A50" t="str">
            <v>BROCHA 2"</v>
          </cell>
          <cell r="B50" t="str">
            <v>un</v>
          </cell>
          <cell r="C50">
            <v>1870.1599999999999</v>
          </cell>
        </row>
        <row r="51">
          <cell r="A51" t="str">
            <v>CAL HIDRATADA</v>
          </cell>
          <cell r="B51" t="str">
            <v>kg</v>
          </cell>
          <cell r="C51">
            <v>866.20999999999992</v>
          </cell>
        </row>
        <row r="52">
          <cell r="A52" t="str">
            <v>CANAL AMAZONA</v>
          </cell>
          <cell r="B52" t="str">
            <v>ml</v>
          </cell>
          <cell r="C52">
            <v>30588.95</v>
          </cell>
        </row>
        <row r="53">
          <cell r="A53" t="str">
            <v>CANECA TIPO M120 (EN MALLA METALICA)</v>
          </cell>
          <cell r="B53" t="str">
            <v>un</v>
          </cell>
          <cell r="C53">
            <v>267509.51</v>
          </cell>
        </row>
        <row r="54">
          <cell r="A54" t="str">
            <v>CAOLIN</v>
          </cell>
          <cell r="B54" t="str">
            <v>bt</v>
          </cell>
          <cell r="C54">
            <v>11889.289999999999</v>
          </cell>
        </row>
        <row r="55">
          <cell r="A55" t="str">
            <v>CARTUCHO DE SILICONA</v>
          </cell>
          <cell r="B55" t="str">
            <v>un</v>
          </cell>
          <cell r="C55">
            <v>12489.72</v>
          </cell>
        </row>
        <row r="56">
          <cell r="A56" t="str">
            <v>CEMENTO BLANCO</v>
          </cell>
          <cell r="B56" t="str">
            <v>kg</v>
          </cell>
          <cell r="C56">
            <v>1119.3799999999999</v>
          </cell>
        </row>
        <row r="57">
          <cell r="A57" t="str">
            <v>CEMENTO GRIS</v>
          </cell>
          <cell r="B57" t="str">
            <v>bt</v>
          </cell>
          <cell r="C57">
            <v>28280.35</v>
          </cell>
        </row>
        <row r="58">
          <cell r="A58" t="str">
            <v>CERAMICA 30x30</v>
          </cell>
          <cell r="B58" t="str">
            <v>m2</v>
          </cell>
          <cell r="C58">
            <v>28707.149999999998</v>
          </cell>
        </row>
        <row r="59">
          <cell r="A59" t="str">
            <v>CERRADURA SCHLAGE JUPITER ALCOBA</v>
          </cell>
          <cell r="B59" t="str">
            <v>un</v>
          </cell>
          <cell r="C59">
            <v>34629</v>
          </cell>
        </row>
        <row r="60">
          <cell r="A60" t="str">
            <v>CERROJO DOBLE YALE</v>
          </cell>
          <cell r="B60" t="str">
            <v>un</v>
          </cell>
          <cell r="C60">
            <v>63486.5</v>
          </cell>
        </row>
        <row r="61">
          <cell r="A61" t="str">
            <v>CESPEDON</v>
          </cell>
          <cell r="B61" t="str">
            <v>m2</v>
          </cell>
          <cell r="C61">
            <v>3740.3199999999997</v>
          </cell>
        </row>
        <row r="62">
          <cell r="A62" t="str">
            <v>CINTA DE PAPEL 250</v>
          </cell>
          <cell r="B62" t="str">
            <v>rl</v>
          </cell>
          <cell r="C62">
            <v>10111.279999999999</v>
          </cell>
        </row>
        <row r="63">
          <cell r="A63" t="str">
            <v>CHAZOS</v>
          </cell>
          <cell r="B63" t="str">
            <v>un</v>
          </cell>
          <cell r="C63">
            <v>58.199999999999996</v>
          </cell>
        </row>
        <row r="64">
          <cell r="A64" t="str">
            <v>CHEQUE HELBERT 2" VERTICAL</v>
          </cell>
          <cell r="B64" t="str">
            <v>un</v>
          </cell>
          <cell r="C64">
            <v>184688</v>
          </cell>
        </row>
        <row r="65">
          <cell r="A65" t="str">
            <v>CHEQUE HELBERT 3/4" CORTINA SELLO MET</v>
          </cell>
          <cell r="B65" t="str">
            <v>un</v>
          </cell>
          <cell r="C65">
            <v>57715</v>
          </cell>
        </row>
        <row r="66">
          <cell r="A66" t="str">
            <v>CHEQUE HELBERT 1 1/4" CORTINA SELLO MET</v>
          </cell>
          <cell r="B66" t="str">
            <v>un</v>
          </cell>
          <cell r="C66">
            <v>138516</v>
          </cell>
        </row>
        <row r="67">
          <cell r="A67" t="str">
            <v>CHEQUE HELBERT 1 1/2" CORTINA SELLO MET</v>
          </cell>
          <cell r="B67" t="str">
            <v>un</v>
          </cell>
          <cell r="C67">
            <v>161602</v>
          </cell>
        </row>
        <row r="68">
          <cell r="A68" t="str">
            <v>CICLOPARQUEADERO M101</v>
          </cell>
          <cell r="B68" t="str">
            <v>un</v>
          </cell>
          <cell r="C68">
            <v>510200.6</v>
          </cell>
        </row>
        <row r="69">
          <cell r="A69" t="str">
            <v>CIELO RASO DRYWALL 1/2" BOVEDA</v>
          </cell>
          <cell r="B69" t="str">
            <v>un</v>
          </cell>
          <cell r="C69">
            <v>24250</v>
          </cell>
        </row>
        <row r="70">
          <cell r="A70" t="str">
            <v>CODO 45 BAJANTE BLANCO</v>
          </cell>
          <cell r="B70" t="str">
            <v>un</v>
          </cell>
          <cell r="C70">
            <v>6694.94</v>
          </cell>
        </row>
        <row r="71">
          <cell r="A71" t="str">
            <v>CODO 45 SANITARIO PVC 2"</v>
          </cell>
          <cell r="B71" t="str">
            <v>un</v>
          </cell>
          <cell r="C71">
            <v>3001.18</v>
          </cell>
        </row>
        <row r="72">
          <cell r="A72" t="str">
            <v>CODO 45 SANITARIO PVC 3"</v>
          </cell>
          <cell r="B72" t="str">
            <v>un</v>
          </cell>
          <cell r="C72">
            <v>6579.51</v>
          </cell>
        </row>
        <row r="73">
          <cell r="A73" t="str">
            <v>CODO 90 PRESION PVC 1/2</v>
          </cell>
          <cell r="B73" t="str">
            <v>un</v>
          </cell>
          <cell r="C73">
            <v>623.71</v>
          </cell>
        </row>
        <row r="74">
          <cell r="A74" t="str">
            <v>CODO 90 SANITARIO PVC 2"</v>
          </cell>
          <cell r="B74" t="str">
            <v>un</v>
          </cell>
          <cell r="C74">
            <v>2539.46</v>
          </cell>
        </row>
        <row r="75">
          <cell r="A75" t="str">
            <v>CODO 90 SANITARIO PVC 4"</v>
          </cell>
          <cell r="B75" t="str">
            <v>un</v>
          </cell>
          <cell r="C75">
            <v>11196.71</v>
          </cell>
        </row>
        <row r="76">
          <cell r="A76" t="str">
            <v>COLOR MINERAL</v>
          </cell>
          <cell r="B76" t="str">
            <v>kg</v>
          </cell>
          <cell r="C76">
            <v>8737.76</v>
          </cell>
        </row>
        <row r="77">
          <cell r="A77" t="str">
            <v>CONCRETO PREMEZCLADO 3000 PSI</v>
          </cell>
          <cell r="B77" t="str">
            <v>m3</v>
          </cell>
          <cell r="C77">
            <v>401811.83</v>
          </cell>
        </row>
        <row r="78">
          <cell r="A78" t="str">
            <v>CUB HD333C ALUZ CAL28 FV PERF PINT 2 CARAS</v>
          </cell>
          <cell r="B78" t="str">
            <v>m2</v>
          </cell>
          <cell r="C78">
            <v>140247.44999999998</v>
          </cell>
        </row>
        <row r="79">
          <cell r="A79" t="str">
            <v>CUPULA TRAGANTE METALICO 4"</v>
          </cell>
          <cell r="B79" t="str">
            <v>un</v>
          </cell>
          <cell r="C79">
            <v>18122.509999999998</v>
          </cell>
        </row>
        <row r="80">
          <cell r="A80" t="str">
            <v>CUPULA TRAGANTE METALICO 6"</v>
          </cell>
          <cell r="B80" t="str">
            <v>un</v>
          </cell>
          <cell r="C80">
            <v>51943.5</v>
          </cell>
        </row>
        <row r="81">
          <cell r="A81" t="str">
            <v>DILATACION BRONCE</v>
          </cell>
          <cell r="B81" t="str">
            <v>un</v>
          </cell>
          <cell r="C81">
            <v>4744.2699999999995</v>
          </cell>
        </row>
        <row r="82">
          <cell r="A82" t="str">
            <v>DISOLVENTE</v>
          </cell>
          <cell r="B82" t="str">
            <v>gl</v>
          </cell>
          <cell r="C82">
            <v>27460.7</v>
          </cell>
        </row>
        <row r="83">
          <cell r="A83" t="str">
            <v>DISOLVENTE THINNER</v>
          </cell>
          <cell r="B83" t="str">
            <v>gl</v>
          </cell>
          <cell r="C83">
            <v>81147.289999999994</v>
          </cell>
        </row>
        <row r="84">
          <cell r="A84" t="str">
            <v>DIVISIONES LAMINA PLASTICA FENOLICA</v>
          </cell>
          <cell r="B84" t="str">
            <v>m2</v>
          </cell>
          <cell r="C84">
            <v>259717.5</v>
          </cell>
        </row>
        <row r="85">
          <cell r="A85" t="str">
            <v>DUCHA SENCILLA VENTO CROMO</v>
          </cell>
          <cell r="B85" t="str">
            <v>un</v>
          </cell>
          <cell r="C85">
            <v>103887</v>
          </cell>
        </row>
        <row r="86">
          <cell r="A86" t="str">
            <v>DURMIENTE</v>
          </cell>
          <cell r="B86" t="str">
            <v>ml</v>
          </cell>
          <cell r="C86">
            <v>750.78</v>
          </cell>
        </row>
        <row r="87">
          <cell r="A87" t="str">
            <v>DURMIENTE 3 M</v>
          </cell>
          <cell r="B87" t="str">
            <v>ml</v>
          </cell>
          <cell r="C87">
            <v>1119.3799999999999</v>
          </cell>
        </row>
        <row r="88">
          <cell r="A88" t="str">
            <v>DUROPISO BLANCO 33x33</v>
          </cell>
          <cell r="B88" t="str">
            <v>m2</v>
          </cell>
          <cell r="C88">
            <v>32101.18</v>
          </cell>
        </row>
        <row r="89">
          <cell r="A89" t="str">
            <v>EMULSION ASFALTICA</v>
          </cell>
          <cell r="B89" t="str">
            <v>gl</v>
          </cell>
          <cell r="C89">
            <v>4374.7</v>
          </cell>
        </row>
        <row r="90">
          <cell r="A90" t="str">
            <v>ESMALTE</v>
          </cell>
          <cell r="B90" t="str">
            <v>gl</v>
          </cell>
          <cell r="C90">
            <v>56179.49</v>
          </cell>
        </row>
        <row r="91">
          <cell r="A91" t="str">
            <v>ESPEJO BISELADO 4mm</v>
          </cell>
          <cell r="B91" t="str">
            <v>m2</v>
          </cell>
          <cell r="C91">
            <v>46172</v>
          </cell>
        </row>
        <row r="92">
          <cell r="A92" t="str">
            <v>ESTRUCTURA ASTAS PARA BANDERAS</v>
          </cell>
          <cell r="B92" t="str">
            <v>un</v>
          </cell>
          <cell r="C92">
            <v>299887.14</v>
          </cell>
        </row>
        <row r="93">
          <cell r="A93" t="str">
            <v>ESTRUCTURA MICROFUTBOL</v>
          </cell>
          <cell r="B93" t="str">
            <v>jg</v>
          </cell>
          <cell r="C93">
            <v>1385160</v>
          </cell>
        </row>
        <row r="94">
          <cell r="A94" t="str">
            <v>ESTRUCTURA MULTIPLE BALONCESTO/FUTBOL</v>
          </cell>
          <cell r="B94" t="str">
            <v>jg</v>
          </cell>
          <cell r="C94">
            <v>3924620</v>
          </cell>
        </row>
        <row r="95">
          <cell r="A95" t="str">
            <v>ESTRUCTURA VOLEIBOL</v>
          </cell>
          <cell r="B95" t="str">
            <v>jg</v>
          </cell>
          <cell r="C95">
            <v>530978</v>
          </cell>
        </row>
        <row r="96">
          <cell r="A96" t="str">
            <v>ESTRUCTURA FUTBOL TUB ALL 4" CON SOPORTES</v>
          </cell>
          <cell r="B96" t="str">
            <v>un</v>
          </cell>
          <cell r="C96">
            <v>519435</v>
          </cell>
        </row>
        <row r="97">
          <cell r="A97" t="str">
            <v>FLOTADOR TIPO HELBERT 2"</v>
          </cell>
          <cell r="B97" t="str">
            <v>un</v>
          </cell>
          <cell r="C97">
            <v>144183.71</v>
          </cell>
        </row>
        <row r="98">
          <cell r="A98" t="str">
            <v>GAS PROPANO</v>
          </cell>
          <cell r="B98" t="str">
            <v>un</v>
          </cell>
          <cell r="C98">
            <v>12489.72</v>
          </cell>
        </row>
        <row r="99">
          <cell r="A99" t="str">
            <v>GRANITO No 2</v>
          </cell>
          <cell r="B99" t="str">
            <v>bt</v>
          </cell>
          <cell r="C99">
            <v>18099.23</v>
          </cell>
        </row>
        <row r="100">
          <cell r="A100" t="str">
            <v>GRANITO No 3</v>
          </cell>
          <cell r="B100" t="str">
            <v>bt</v>
          </cell>
          <cell r="C100">
            <v>22473.93</v>
          </cell>
        </row>
        <row r="101">
          <cell r="A101" t="str">
            <v>GRAVILLA DE RIO</v>
          </cell>
          <cell r="B101" t="str">
            <v>m3</v>
          </cell>
          <cell r="C101">
            <v>113872.18</v>
          </cell>
        </row>
        <row r="102">
          <cell r="A102" t="str">
            <v>GRIFERIA LAVAMANOS TIPO GRIVAL MARRUECOS</v>
          </cell>
          <cell r="B102" t="str">
            <v>un</v>
          </cell>
          <cell r="C102">
            <v>70619.88</v>
          </cell>
        </row>
        <row r="103">
          <cell r="A103" t="str">
            <v>HUMUS DE LOMBRIZ</v>
          </cell>
          <cell r="B103" t="str">
            <v>kg</v>
          </cell>
          <cell r="C103">
            <v>346.28999999999996</v>
          </cell>
        </row>
        <row r="104">
          <cell r="A104" t="str">
            <v>JABONERA PARED TIPO FUSION NIQUEL</v>
          </cell>
          <cell r="B104" t="str">
            <v>un</v>
          </cell>
          <cell r="C104">
            <v>40400.5</v>
          </cell>
        </row>
        <row r="105">
          <cell r="A105" t="str">
            <v>JUEGO INFANTIL EN MADERA IDRD</v>
          </cell>
          <cell r="B105" t="str">
            <v>un</v>
          </cell>
          <cell r="C105">
            <v>3924620</v>
          </cell>
        </row>
        <row r="106">
          <cell r="A106" t="str">
            <v>LADRILLO TOLETE RECOCIDO</v>
          </cell>
          <cell r="B106" t="str">
            <v>un</v>
          </cell>
          <cell r="C106">
            <v>473.36</v>
          </cell>
        </row>
        <row r="107">
          <cell r="A107" t="str">
            <v>LADRILLO 20x10x6 ADOQUIN EN ARCILLA NATURAL</v>
          </cell>
          <cell r="B107" t="str">
            <v>m2</v>
          </cell>
          <cell r="C107">
            <v>24702.02</v>
          </cell>
        </row>
        <row r="108">
          <cell r="A108" t="str">
            <v>LAMINA ACERO GAL. CAL. 26</v>
          </cell>
          <cell r="B108" t="str">
            <v>m2</v>
          </cell>
          <cell r="C108">
            <v>25392.66</v>
          </cell>
        </row>
        <row r="109">
          <cell r="A109" t="str">
            <v>LAMINA COLD ROLLED CAL 18</v>
          </cell>
          <cell r="B109" t="str">
            <v>m2</v>
          </cell>
          <cell r="C109">
            <v>27934.059999999998</v>
          </cell>
        </row>
        <row r="110">
          <cell r="A110" t="str">
            <v>LAMINA GALVANIZADA CAL 20</v>
          </cell>
          <cell r="B110" t="str">
            <v>m2</v>
          </cell>
          <cell r="C110">
            <v>19276.809999999998</v>
          </cell>
        </row>
        <row r="111">
          <cell r="A111" t="str">
            <v>LAMINA HOT ROLLED 3mm</v>
          </cell>
          <cell r="B111" t="str">
            <v>m2</v>
          </cell>
          <cell r="C111">
            <v>50096.619999999995</v>
          </cell>
        </row>
        <row r="112">
          <cell r="A112" t="str">
            <v>LAVAMANOS ACUACER 732</v>
          </cell>
          <cell r="B112" t="str">
            <v>un</v>
          </cell>
          <cell r="C112">
            <v>56930.27</v>
          </cell>
        </row>
        <row r="113">
          <cell r="A113" t="str">
            <v>LAVAMANOS SOBREPONER INSTITUCIONAL VALENCIA</v>
          </cell>
          <cell r="B113" t="str">
            <v>un</v>
          </cell>
          <cell r="C113">
            <v>115430</v>
          </cell>
        </row>
        <row r="114">
          <cell r="A114" t="str">
            <v>LIJA</v>
          </cell>
          <cell r="B114" t="str">
            <v>pl</v>
          </cell>
          <cell r="C114">
            <v>2366.7999999999997</v>
          </cell>
        </row>
        <row r="115">
          <cell r="A115" t="str">
            <v>LISTON ORDINARIO 3 x 3</v>
          </cell>
          <cell r="B115" t="str">
            <v>ml</v>
          </cell>
          <cell r="C115">
            <v>1085.43</v>
          </cell>
        </row>
        <row r="116">
          <cell r="A116" t="str">
            <v>LLAVES PARA MANGUERA</v>
          </cell>
          <cell r="B116" t="str">
            <v>un</v>
          </cell>
          <cell r="C116">
            <v>14359.88</v>
          </cell>
        </row>
        <row r="117">
          <cell r="A117" t="str">
            <v>LONA VERDE CERRAMIENTO 2m</v>
          </cell>
          <cell r="B117" t="str">
            <v>ml</v>
          </cell>
          <cell r="C117">
            <v>11854.369999999999</v>
          </cell>
        </row>
        <row r="118">
          <cell r="A118" t="str">
            <v>MADERA LAMINADA WR WENGUE</v>
          </cell>
          <cell r="B118" t="str">
            <v>m2</v>
          </cell>
          <cell r="C118">
            <v>31166.1</v>
          </cell>
        </row>
        <row r="119">
          <cell r="A119" t="str">
            <v>MALLA ELECTROSOLDADA ESTANDAR</v>
          </cell>
          <cell r="B119" t="str">
            <v>kg</v>
          </cell>
          <cell r="C119">
            <v>3070.0499999999997</v>
          </cell>
        </row>
        <row r="120">
          <cell r="A120" t="str">
            <v>MALLA NYLON NEGRA FUTBOL ENTRELAZADA REF</v>
          </cell>
          <cell r="B120" t="str">
            <v>m2</v>
          </cell>
          <cell r="C120">
            <v>8657.25</v>
          </cell>
        </row>
        <row r="121">
          <cell r="A121" t="str">
            <v>MANIJA ACERO INOXIDABLE TUBULAR 96MM</v>
          </cell>
          <cell r="B121" t="str">
            <v>un</v>
          </cell>
          <cell r="C121">
            <v>3462.9</v>
          </cell>
        </row>
        <row r="122">
          <cell r="A122" t="str">
            <v>MANTO ASFÁLTICO CON FOIL DE ALUMINIO</v>
          </cell>
          <cell r="B122" t="str">
            <v>m2</v>
          </cell>
          <cell r="C122">
            <v>14162.97</v>
          </cell>
        </row>
        <row r="123">
          <cell r="A123" t="str">
            <v>MARCO Y TAPA DE 60X60</v>
          </cell>
          <cell r="B123" t="str">
            <v>un</v>
          </cell>
          <cell r="C123">
            <v>83225.03</v>
          </cell>
        </row>
        <row r="124">
          <cell r="A124" t="str">
            <v>MARCO Y TAPA DE 80X80</v>
          </cell>
          <cell r="B124" t="str">
            <v>un</v>
          </cell>
          <cell r="C124">
            <v>90150.83</v>
          </cell>
        </row>
        <row r="125">
          <cell r="A125" t="str">
            <v>MARCO Y TAPA DE 100X100</v>
          </cell>
          <cell r="B125" t="str">
            <v>un</v>
          </cell>
          <cell r="C125">
            <v>95114.319999999992</v>
          </cell>
        </row>
        <row r="126">
          <cell r="A126" t="str">
            <v>MARCO CON REJILLA 0.4</v>
          </cell>
          <cell r="B126" t="str">
            <v>ml</v>
          </cell>
          <cell r="C126">
            <v>106195.59999999999</v>
          </cell>
        </row>
        <row r="127">
          <cell r="A127" t="str">
            <v>MARMOLINA</v>
          </cell>
          <cell r="B127" t="str">
            <v>kg</v>
          </cell>
          <cell r="C127">
            <v>254.14</v>
          </cell>
        </row>
        <row r="128">
          <cell r="A128" t="str">
            <v>MARMOLINA BT</v>
          </cell>
          <cell r="B128" t="str">
            <v>bt</v>
          </cell>
          <cell r="C128">
            <v>11738.94</v>
          </cell>
        </row>
        <row r="129">
          <cell r="A129" t="str">
            <v>MASILLA</v>
          </cell>
          <cell r="B129" t="str">
            <v>un</v>
          </cell>
          <cell r="C129">
            <v>6244.86</v>
          </cell>
        </row>
        <row r="130">
          <cell r="A130" t="str">
            <v>NIPLE ROSCADO PVC 1/2"</v>
          </cell>
          <cell r="B130" t="str">
            <v>un</v>
          </cell>
          <cell r="C130">
            <v>692.57999999999993</v>
          </cell>
        </row>
        <row r="131">
          <cell r="A131" t="str">
            <v>ORINAL SIN AGUA CON CARTUCHO EN CAJA</v>
          </cell>
          <cell r="B131" t="str">
            <v>un</v>
          </cell>
          <cell r="C131">
            <v>819553</v>
          </cell>
        </row>
        <row r="132">
          <cell r="A132" t="str">
            <v>PASADOR GATO SUECO 2 1/2"</v>
          </cell>
          <cell r="B132" t="str">
            <v>un</v>
          </cell>
          <cell r="C132">
            <v>1846.8799999999999</v>
          </cell>
        </row>
        <row r="133">
          <cell r="A133" t="str">
            <v>PEGACOR</v>
          </cell>
          <cell r="B133" t="str">
            <v>kg</v>
          </cell>
          <cell r="C133">
            <v>1246.45</v>
          </cell>
        </row>
        <row r="134">
          <cell r="A134" t="str">
            <v>PEGANTE</v>
          </cell>
          <cell r="B134" t="str">
            <v>un</v>
          </cell>
          <cell r="C134">
            <v>7733.8099999999995</v>
          </cell>
        </row>
        <row r="135">
          <cell r="A135" t="str">
            <v>PERNO 5/8" X 10"</v>
          </cell>
          <cell r="B135" t="str">
            <v>un</v>
          </cell>
          <cell r="C135">
            <v>3740.3199999999997</v>
          </cell>
        </row>
        <row r="136">
          <cell r="A136" t="str">
            <v>PINTURA</v>
          </cell>
          <cell r="B136" t="str">
            <v>gl</v>
          </cell>
          <cell r="C136">
            <v>62424.35</v>
          </cell>
        </row>
        <row r="137">
          <cell r="A137" t="str">
            <v>PINTURA ACRILICA DE DEMARCACION</v>
          </cell>
          <cell r="B137" t="str">
            <v>gl</v>
          </cell>
          <cell r="C137">
            <v>77280.87</v>
          </cell>
        </row>
        <row r="138">
          <cell r="A138" t="str">
            <v>PINTURA ACRILICA TIPO KORAZA</v>
          </cell>
          <cell r="B138" t="str">
            <v>gl</v>
          </cell>
          <cell r="C138">
            <v>62424.35</v>
          </cell>
        </row>
        <row r="139">
          <cell r="A139" t="str">
            <v>PINTURA BITUMINOSA</v>
          </cell>
          <cell r="B139" t="str">
            <v>gl</v>
          </cell>
          <cell r="C139">
            <v>53502.29</v>
          </cell>
        </row>
        <row r="140">
          <cell r="A140" t="str">
            <v>PINTURA ELECTROSTATICA CON POLVO POLIESTER</v>
          </cell>
          <cell r="B140" t="str">
            <v>m2</v>
          </cell>
          <cell r="C140">
            <v>27010.62</v>
          </cell>
        </row>
        <row r="141">
          <cell r="A141" t="str">
            <v>PINTURA DE RECUBRIMIMIENTO (EPOXICA/BITUMINOSA)</v>
          </cell>
          <cell r="B141" t="str">
            <v>gl</v>
          </cell>
          <cell r="C141">
            <v>74902.429999999993</v>
          </cell>
        </row>
        <row r="142">
          <cell r="A142" t="str">
            <v>PIRLAN MELAM T</v>
          </cell>
          <cell r="B142" t="str">
            <v>ml</v>
          </cell>
          <cell r="C142">
            <v>5194.3499999999995</v>
          </cell>
        </row>
        <row r="143">
          <cell r="A143" t="str">
            <v>PLANCHON ORDINARIO 3m</v>
          </cell>
          <cell r="B143" t="str">
            <v>ml</v>
          </cell>
          <cell r="C143">
            <v>9199.48</v>
          </cell>
        </row>
        <row r="144">
          <cell r="A144" t="str">
            <v>PLATINA LAMINA HR 25-30X25-30 CAL 3/16"</v>
          </cell>
          <cell r="B144" t="str">
            <v>un</v>
          </cell>
          <cell r="C144">
            <v>21931.7</v>
          </cell>
        </row>
        <row r="145">
          <cell r="A145" t="str">
            <v>POLIETILENO</v>
          </cell>
          <cell r="B145" t="str">
            <v>m2</v>
          </cell>
          <cell r="C145">
            <v>1500.59</v>
          </cell>
        </row>
        <row r="146">
          <cell r="A146" t="str">
            <v>PORTENTO PLUS ALONGADO</v>
          </cell>
          <cell r="B146" t="str">
            <v>un</v>
          </cell>
          <cell r="C146">
            <v>427091</v>
          </cell>
        </row>
        <row r="147">
          <cell r="A147" t="str">
            <v>PUNTILLA CON CABEZA 2 1/2"</v>
          </cell>
          <cell r="B147" t="str">
            <v>lb</v>
          </cell>
          <cell r="C147">
            <v>2492.9</v>
          </cell>
        </row>
        <row r="148">
          <cell r="A148" t="str">
            <v>PUNTILLA CON CABEZA 2"</v>
          </cell>
          <cell r="B148" t="str">
            <v>lb</v>
          </cell>
          <cell r="C148">
            <v>2492.9</v>
          </cell>
        </row>
        <row r="149">
          <cell r="A149" t="str">
            <v>PUNTILLA CON CABEZA 3"</v>
          </cell>
          <cell r="B149" t="str">
            <v>lb</v>
          </cell>
          <cell r="C149">
            <v>2492.9</v>
          </cell>
        </row>
        <row r="150">
          <cell r="A150" t="str">
            <v>RECEBO B-200</v>
          </cell>
          <cell r="B150" t="str">
            <v>m3</v>
          </cell>
          <cell r="C150">
            <v>22589.360000000001</v>
          </cell>
        </row>
        <row r="151">
          <cell r="A151" t="str">
            <v>RECEBO B-400</v>
          </cell>
          <cell r="B151" t="str">
            <v>m3</v>
          </cell>
          <cell r="C151">
            <v>27356.91</v>
          </cell>
        </row>
        <row r="152">
          <cell r="A152" t="str">
            <v>REDUCTOR DE NIVEL</v>
          </cell>
          <cell r="B152" t="str">
            <v>ml</v>
          </cell>
          <cell r="C152">
            <v>4040.0499999999997</v>
          </cell>
        </row>
        <row r="153">
          <cell r="A153" t="str">
            <v>REGISTRO P/D RED WHITE 1 1/4"</v>
          </cell>
          <cell r="B153" t="str">
            <v>un</v>
          </cell>
          <cell r="C153">
            <v>49934.63</v>
          </cell>
        </row>
        <row r="154">
          <cell r="A154" t="str">
            <v>REGISTRO P/D RED WHITE 1 1/2"</v>
          </cell>
          <cell r="B154" t="str">
            <v>un</v>
          </cell>
          <cell r="C154">
            <v>54136.67</v>
          </cell>
        </row>
        <row r="155">
          <cell r="A155" t="str">
            <v>REGISTRO P/D RED WHITE 1"</v>
          </cell>
          <cell r="B155" t="str">
            <v>un</v>
          </cell>
          <cell r="C155">
            <v>37457.519999999997</v>
          </cell>
        </row>
        <row r="156">
          <cell r="A156" t="str">
            <v>REGISTRO P/D RED WHITE 1/2"</v>
          </cell>
          <cell r="B156" t="str">
            <v>un</v>
          </cell>
          <cell r="C156">
            <v>18722.939999999999</v>
          </cell>
        </row>
        <row r="157">
          <cell r="A157" t="str">
            <v>REGISTRO P/D RED WHITE 2"</v>
          </cell>
          <cell r="B157" t="str">
            <v>un</v>
          </cell>
          <cell r="C157">
            <v>118593.17</v>
          </cell>
        </row>
        <row r="158">
          <cell r="A158" t="str">
            <v>REGISTRO P/D RED WHITE 3/4"</v>
          </cell>
          <cell r="B158" t="str">
            <v>un</v>
          </cell>
          <cell r="C158">
            <v>25844.68</v>
          </cell>
        </row>
        <row r="159">
          <cell r="A159" t="str">
            <v>REJILLA DE PISO CON SOSCO DE 3" X 2"</v>
          </cell>
          <cell r="B159" t="str">
            <v>un</v>
          </cell>
          <cell r="C159">
            <v>7698.8899999999994</v>
          </cell>
        </row>
        <row r="160">
          <cell r="A160" t="str">
            <v>REPISA ORDINARIO 3m</v>
          </cell>
          <cell r="B160" t="str">
            <v>ml</v>
          </cell>
          <cell r="C160">
            <v>3740.3199999999997</v>
          </cell>
        </row>
        <row r="161">
          <cell r="A161" t="str">
            <v>RODILLO JUNIOR FELPA</v>
          </cell>
          <cell r="B161" t="str">
            <v>un</v>
          </cell>
          <cell r="C161">
            <v>4617.2</v>
          </cell>
        </row>
        <row r="162">
          <cell r="A162" t="str">
            <v>SARDINEL PREFABRICADO A-10</v>
          </cell>
          <cell r="B162" t="str">
            <v>un</v>
          </cell>
          <cell r="C162">
            <v>37757.25</v>
          </cell>
        </row>
        <row r="163">
          <cell r="A163" t="str">
            <v>SECADOR MANOS NAC PUSH CARCAZA BLANCA</v>
          </cell>
          <cell r="B163" t="str">
            <v>un</v>
          </cell>
          <cell r="C163">
            <v>1079270.5</v>
          </cell>
        </row>
        <row r="164">
          <cell r="A164" t="str">
            <v>SEGUETA</v>
          </cell>
          <cell r="B164" t="str">
            <v>un</v>
          </cell>
          <cell r="C164">
            <v>3370.75</v>
          </cell>
        </row>
        <row r="165">
          <cell r="A165" t="str">
            <v>SIFON PVC 2"</v>
          </cell>
          <cell r="B165" t="str">
            <v>un</v>
          </cell>
          <cell r="C165">
            <v>4998.41</v>
          </cell>
        </row>
        <row r="166">
          <cell r="A166" t="str">
            <v>SIFON PVC 3"</v>
          </cell>
          <cell r="B166" t="str">
            <v>un</v>
          </cell>
          <cell r="C166">
            <v>7491.3099999999995</v>
          </cell>
        </row>
        <row r="167">
          <cell r="A167" t="str">
            <v>SIKA 1</v>
          </cell>
          <cell r="B167" t="str">
            <v>kg</v>
          </cell>
          <cell r="C167">
            <v>4617.2</v>
          </cell>
        </row>
        <row r="168">
          <cell r="A168" t="str">
            <v>SIKASET</v>
          </cell>
          <cell r="B168" t="str">
            <v>kg</v>
          </cell>
          <cell r="C168">
            <v>7156.66</v>
          </cell>
        </row>
        <row r="169">
          <cell r="A169" t="str">
            <v>SILICONA TRASPARENTE</v>
          </cell>
          <cell r="B169" t="str">
            <v>un</v>
          </cell>
          <cell r="C169">
            <v>10111.279999999999</v>
          </cell>
        </row>
        <row r="170">
          <cell r="A170" t="str">
            <v>SOLDADURA DE ESTAÑO</v>
          </cell>
          <cell r="B170" t="str">
            <v>un</v>
          </cell>
          <cell r="C170">
            <v>18850.009999999998</v>
          </cell>
        </row>
        <row r="171">
          <cell r="A171" t="str">
            <v>SOLDADURA ELECTRICA</v>
          </cell>
          <cell r="B171" t="str">
            <v>kg</v>
          </cell>
          <cell r="C171">
            <v>7491.3099999999995</v>
          </cell>
        </row>
        <row r="172">
          <cell r="A172" t="str">
            <v>SOLDADURA PVC + LIMPIADOR PVC 2:1 x 1/4</v>
          </cell>
          <cell r="B172" t="str">
            <v>un</v>
          </cell>
          <cell r="C172">
            <v>83686.75</v>
          </cell>
        </row>
        <row r="173">
          <cell r="A173" t="str">
            <v>SOPORTE CANAL AMAZONA</v>
          </cell>
          <cell r="B173" t="str">
            <v>un</v>
          </cell>
          <cell r="C173">
            <v>3232.04</v>
          </cell>
        </row>
        <row r="174">
          <cell r="A174" t="str">
            <v>SOPORTE DE BAJANTE</v>
          </cell>
          <cell r="B174" t="str">
            <v>un</v>
          </cell>
          <cell r="C174">
            <v>2539.46</v>
          </cell>
        </row>
        <row r="175">
          <cell r="A175" t="str">
            <v>TABLA BURRA CEDRO MACHO 0.28</v>
          </cell>
          <cell r="B175" t="str">
            <v>ml</v>
          </cell>
          <cell r="C175">
            <v>13759.449999999999</v>
          </cell>
        </row>
        <row r="176">
          <cell r="A176" t="str">
            <v>TABLA BURRA ORDINARIO 0.30</v>
          </cell>
          <cell r="B176" t="str">
            <v>ml</v>
          </cell>
          <cell r="C176">
            <v>7110.0999999999995</v>
          </cell>
        </row>
        <row r="177">
          <cell r="A177" t="str">
            <v>TABLA BURRA TERMINADA 1 CARA 0.30</v>
          </cell>
          <cell r="B177" t="str">
            <v>ml</v>
          </cell>
          <cell r="C177">
            <v>7733.8099999999995</v>
          </cell>
        </row>
        <row r="178">
          <cell r="A178" t="str">
            <v>TABLA CHAPA ORDINARIO 0.30</v>
          </cell>
          <cell r="B178" t="str">
            <v>ml</v>
          </cell>
          <cell r="C178">
            <v>4178.76</v>
          </cell>
        </row>
        <row r="179">
          <cell r="A179" t="str">
            <v>TABLA CHAPA TERMINADO 1 CARA 0.30</v>
          </cell>
          <cell r="B179" t="str">
            <v>ml</v>
          </cell>
          <cell r="C179">
            <v>2124.2999999999997</v>
          </cell>
        </row>
        <row r="180">
          <cell r="A180" t="str">
            <v>TANQUE PLASTICO 1000 LTS</v>
          </cell>
          <cell r="B180" t="str">
            <v>un</v>
          </cell>
          <cell r="C180">
            <v>345978.63</v>
          </cell>
        </row>
        <row r="181">
          <cell r="A181" t="str">
            <v>TANQUE PLASTICO 2000 LTS</v>
          </cell>
          <cell r="B181" t="str">
            <v>un</v>
          </cell>
          <cell r="C181">
            <v>542521</v>
          </cell>
        </row>
        <row r="182">
          <cell r="A182" t="str">
            <v>TAPA EXTERNA CANAL AMAZONA</v>
          </cell>
          <cell r="B182" t="str">
            <v>un</v>
          </cell>
          <cell r="C182">
            <v>8657.25</v>
          </cell>
        </row>
        <row r="183">
          <cell r="A183" t="str">
            <v>TAPAREGISTRO PLASTICA 20x20</v>
          </cell>
          <cell r="B183" t="str">
            <v>un</v>
          </cell>
          <cell r="C183">
            <v>10965.85</v>
          </cell>
        </row>
        <row r="184">
          <cell r="A184" t="str">
            <v>TAPON DE PRUEBA SANITARIO PVC 2"</v>
          </cell>
          <cell r="B184" t="str">
            <v>un</v>
          </cell>
          <cell r="C184">
            <v>1154.3</v>
          </cell>
        </row>
        <row r="185">
          <cell r="A185" t="str">
            <v>TAPON DE PRUEBA SANITARIO PVC 3"</v>
          </cell>
          <cell r="B185" t="str">
            <v>un</v>
          </cell>
          <cell r="C185">
            <v>1385.1599999999999</v>
          </cell>
        </row>
        <row r="186">
          <cell r="A186" t="str">
            <v>TAPON DE PRUEBA SANITARIO PVC 4"</v>
          </cell>
          <cell r="B186" t="str">
            <v>un</v>
          </cell>
          <cell r="C186">
            <v>2885.75</v>
          </cell>
        </row>
        <row r="187">
          <cell r="A187" t="str">
            <v>TAPON ROSCADO PVCP 1/2"</v>
          </cell>
          <cell r="B187" t="str">
            <v>un</v>
          </cell>
          <cell r="C187">
            <v>623.71</v>
          </cell>
        </row>
        <row r="188">
          <cell r="A188" t="str">
            <v>TAPON SOLDADO PVCP 1/2"</v>
          </cell>
          <cell r="B188" t="str">
            <v>un</v>
          </cell>
          <cell r="C188">
            <v>369.57</v>
          </cell>
        </row>
        <row r="189">
          <cell r="A189" t="str">
            <v>TEE ROSCADA PVC 1/2"</v>
          </cell>
          <cell r="B189" t="str">
            <v>un</v>
          </cell>
          <cell r="C189">
            <v>1731.45</v>
          </cell>
        </row>
        <row r="190">
          <cell r="A190" t="str">
            <v>TEFLON</v>
          </cell>
          <cell r="B190" t="str">
            <v>un</v>
          </cell>
          <cell r="C190">
            <v>1627.6599999999999</v>
          </cell>
        </row>
        <row r="191">
          <cell r="A191" t="str">
            <v>TEJA THERMOACUSTICA A-360 MAX</v>
          </cell>
          <cell r="B191" t="str">
            <v>m2</v>
          </cell>
          <cell r="C191">
            <v>24967.8</v>
          </cell>
        </row>
        <row r="192">
          <cell r="A192" t="str">
            <v>TEJA THERMOACUSTICA TIPO AJOVER</v>
          </cell>
          <cell r="B192" t="str">
            <v>m2</v>
          </cell>
          <cell r="C192">
            <v>24967.8</v>
          </cell>
        </row>
        <row r="193">
          <cell r="A193" t="str">
            <v>TIERRA NEGRA</v>
          </cell>
          <cell r="B193" t="str">
            <v>m3</v>
          </cell>
          <cell r="C193">
            <v>21401.11</v>
          </cell>
        </row>
        <row r="194">
          <cell r="A194" t="str">
            <v>TIRAS 3x3x3</v>
          </cell>
          <cell r="B194" t="str">
            <v>ml</v>
          </cell>
          <cell r="C194">
            <v>1500.59</v>
          </cell>
        </row>
        <row r="195">
          <cell r="A195" t="str">
            <v>TORNILLO LAMINA 1/2"</v>
          </cell>
          <cell r="B195" t="str">
            <v>un</v>
          </cell>
          <cell r="C195">
            <v>127.07</v>
          </cell>
        </row>
        <row r="196">
          <cell r="A196" t="str">
            <v>TORNILLOS AUTOPERFORANTES</v>
          </cell>
          <cell r="B196" t="str">
            <v>un</v>
          </cell>
          <cell r="C196">
            <v>438.44</v>
          </cell>
        </row>
        <row r="197">
          <cell r="A197" t="str">
            <v>TORNILLOS PARA MADERA 1"</v>
          </cell>
          <cell r="B197" t="str">
            <v>un</v>
          </cell>
          <cell r="C197">
            <v>23.28</v>
          </cell>
        </row>
        <row r="198">
          <cell r="A198" t="str">
            <v>TORNILLOS PARA MADERA 1"-3"</v>
          </cell>
          <cell r="B198" t="str">
            <v>un</v>
          </cell>
          <cell r="C198">
            <v>311.37</v>
          </cell>
        </row>
        <row r="199">
          <cell r="A199" t="str">
            <v>TUBO ALCANTARILLADO PVC NOVAFORT 6"</v>
          </cell>
          <cell r="B199" t="str">
            <v>ml</v>
          </cell>
          <cell r="C199">
            <v>29585</v>
          </cell>
        </row>
        <row r="200">
          <cell r="A200" t="str">
            <v>TUBO ALCANTARILLADO PVC NOVAFORT 8"</v>
          </cell>
          <cell r="B200" t="str">
            <v>ml</v>
          </cell>
          <cell r="C200">
            <v>39326.71</v>
          </cell>
        </row>
        <row r="201">
          <cell r="A201" t="str">
            <v>TUBO ALCANTARILLADO PVC NOVAFORT 12"</v>
          </cell>
          <cell r="B201" t="str">
            <v>ml</v>
          </cell>
          <cell r="C201">
            <v>83686.75</v>
          </cell>
        </row>
        <row r="202">
          <cell r="A202" t="str">
            <v>TUBO ALCANTARILLADO PVC NOVAFORT 14"</v>
          </cell>
          <cell r="B202" t="str">
            <v>ml</v>
          </cell>
          <cell r="C202">
            <v>105964.73999999999</v>
          </cell>
        </row>
        <row r="203">
          <cell r="A203" t="str">
            <v>TUBO ALCANTARILLADO PVC NOVAFORT 16"</v>
          </cell>
          <cell r="B203" t="str">
            <v>ml</v>
          </cell>
          <cell r="C203">
            <v>138516</v>
          </cell>
        </row>
        <row r="204">
          <cell r="A204" t="str">
            <v>TUBO PVCP 1 1/2" RDE 21</v>
          </cell>
          <cell r="B204" t="str">
            <v>ml</v>
          </cell>
          <cell r="C204">
            <v>9892.06</v>
          </cell>
        </row>
        <row r="205">
          <cell r="A205" t="str">
            <v>TUBO PVCP 1 1/4" RDE 21</v>
          </cell>
          <cell r="B205" t="str">
            <v>ml</v>
          </cell>
          <cell r="C205">
            <v>8369.16</v>
          </cell>
        </row>
        <row r="206">
          <cell r="A206" t="str">
            <v>TUBO PVCP 1" RDE 13.5</v>
          </cell>
          <cell r="B206" t="str">
            <v>ml</v>
          </cell>
          <cell r="C206">
            <v>6233.22</v>
          </cell>
        </row>
        <row r="207">
          <cell r="A207" t="str">
            <v>TUBO PVCP 1/2" RDE 9</v>
          </cell>
          <cell r="B207" t="str">
            <v>ml</v>
          </cell>
          <cell r="C207">
            <v>3462.9</v>
          </cell>
        </row>
        <row r="208">
          <cell r="A208" t="str">
            <v>TUBO PVCP 2" RDE 21</v>
          </cell>
          <cell r="B208" t="str">
            <v>ml</v>
          </cell>
          <cell r="C208">
            <v>10042.41</v>
          </cell>
        </row>
        <row r="209">
          <cell r="A209" t="str">
            <v>TUBO PVCP 3/4" RDE 11</v>
          </cell>
          <cell r="B209" t="str">
            <v>ml</v>
          </cell>
          <cell r="C209">
            <v>4617.2</v>
          </cell>
        </row>
        <row r="210">
          <cell r="A210" t="str">
            <v>TUBO PVCS 2"</v>
          </cell>
          <cell r="B210" t="str">
            <v>ml</v>
          </cell>
          <cell r="C210">
            <v>11519.72</v>
          </cell>
        </row>
        <row r="211">
          <cell r="A211" t="str">
            <v>TUBO PVCS 3"</v>
          </cell>
          <cell r="B211" t="str">
            <v>ml</v>
          </cell>
          <cell r="C211">
            <v>18099.23</v>
          </cell>
        </row>
        <row r="212">
          <cell r="A212" t="str">
            <v>TUBO PVCS 4"</v>
          </cell>
          <cell r="B212" t="str">
            <v>ml</v>
          </cell>
          <cell r="C212">
            <v>23721.35</v>
          </cell>
        </row>
        <row r="213">
          <cell r="A213" t="str">
            <v>TUBO PVCS 6"</v>
          </cell>
          <cell r="B213" t="str">
            <v>ml</v>
          </cell>
          <cell r="C213">
            <v>45017.7</v>
          </cell>
        </row>
        <row r="214">
          <cell r="A214" t="str">
            <v>TUBO PVCV 2"</v>
          </cell>
          <cell r="B214" t="str">
            <v>ml</v>
          </cell>
          <cell r="C214">
            <v>9234.4</v>
          </cell>
        </row>
        <row r="215">
          <cell r="A215" t="str">
            <v>TUBO PVCV 3"</v>
          </cell>
          <cell r="B215" t="str">
            <v>ml</v>
          </cell>
          <cell r="C215">
            <v>10388.699999999999</v>
          </cell>
        </row>
        <row r="216">
          <cell r="A216" t="str">
            <v>TUBO ESTRUCT RECT GALV 60x40x2.00MM</v>
          </cell>
          <cell r="B216" t="str">
            <v>ml</v>
          </cell>
          <cell r="C216">
            <v>14428.75</v>
          </cell>
        </row>
        <row r="217">
          <cell r="A217" t="str">
            <v>TUBO ESTRUCT RECT GALV 140x40x2.00MM</v>
          </cell>
          <cell r="B217" t="str">
            <v>ml</v>
          </cell>
          <cell r="C217">
            <v>29896.37</v>
          </cell>
        </row>
        <row r="218">
          <cell r="A218" t="str">
            <v>TUERCA DE ACERO 5/8"</v>
          </cell>
          <cell r="B218" t="str">
            <v>un</v>
          </cell>
          <cell r="C218">
            <v>565.51</v>
          </cell>
        </row>
        <row r="219">
          <cell r="A219" t="str">
            <v>UNION CANAL AMAZONA BLANCO</v>
          </cell>
          <cell r="B219" t="str">
            <v>un</v>
          </cell>
          <cell r="C219">
            <v>17776.22</v>
          </cell>
        </row>
        <row r="220">
          <cell r="A220" t="str">
            <v>UNION UNIVERSAL PVCP 1"</v>
          </cell>
          <cell r="B220" t="str">
            <v>un</v>
          </cell>
          <cell r="C220">
            <v>6348.65</v>
          </cell>
        </row>
        <row r="221">
          <cell r="A221" t="str">
            <v>UNION UNIVERSAL PVCP 2"</v>
          </cell>
          <cell r="B221" t="str">
            <v>un</v>
          </cell>
          <cell r="C221">
            <v>26548.899999999998</v>
          </cell>
        </row>
        <row r="222">
          <cell r="A222" t="str">
            <v>VÁLVULA 2 1/2 X 1 1/4" POZUELO SOSCO PLÁSTICA</v>
          </cell>
          <cell r="B222" t="str">
            <v>un</v>
          </cell>
          <cell r="C222">
            <v>3232.04</v>
          </cell>
        </row>
        <row r="223">
          <cell r="A223" t="str">
            <v>VARA CLAVO 3m</v>
          </cell>
          <cell r="B223" t="str">
            <v>ml</v>
          </cell>
          <cell r="C223">
            <v>3116.61</v>
          </cell>
        </row>
        <row r="224">
          <cell r="A224" t="str">
            <v>VIDRIO CRUDO TRANSPARENTE 4mm</v>
          </cell>
          <cell r="B224" t="str">
            <v>m2</v>
          </cell>
          <cell r="C224">
            <v>24967.8</v>
          </cell>
        </row>
        <row r="225">
          <cell r="A225" t="str">
            <v>VINILO</v>
          </cell>
          <cell r="B225" t="str">
            <v>gl</v>
          </cell>
          <cell r="C225">
            <v>33705.56</v>
          </cell>
        </row>
        <row r="226">
          <cell r="A226" t="str">
            <v>WASH PRIMER B CATALIZADOR</v>
          </cell>
          <cell r="B226" t="str">
            <v>gl</v>
          </cell>
          <cell r="C226">
            <v>11889.289999999999</v>
          </cell>
        </row>
        <row r="227">
          <cell r="A227" t="str">
            <v>YESO</v>
          </cell>
          <cell r="B227" t="str">
            <v>bt</v>
          </cell>
          <cell r="C227">
            <v>14266.76</v>
          </cell>
        </row>
        <row r="228">
          <cell r="A228" t="str">
            <v>MALLA ESLABONADA</v>
          </cell>
          <cell r="B228" t="str">
            <v>m2</v>
          </cell>
          <cell r="C228">
            <v>19969.39</v>
          </cell>
        </row>
        <row r="229">
          <cell r="A229" t="str">
            <v>PLATINA HIERRO 3/4" x 1/8"</v>
          </cell>
          <cell r="B229" t="str">
            <v>ml</v>
          </cell>
          <cell r="C229">
            <v>2135.94</v>
          </cell>
        </row>
        <row r="230">
          <cell r="A230" t="str">
            <v>PLATINA HIERRO 6"x6"x1/8"</v>
          </cell>
          <cell r="B230" t="str">
            <v>un</v>
          </cell>
          <cell r="C230">
            <v>33290.400000000001</v>
          </cell>
        </row>
        <row r="231">
          <cell r="A231" t="str">
            <v>SOLDADURA ELECTRICA 004-3/23"</v>
          </cell>
          <cell r="B231" t="str">
            <v>kg</v>
          </cell>
          <cell r="C231">
            <v>5621.15</v>
          </cell>
        </row>
        <row r="232">
          <cell r="A232" t="str">
            <v>TUBO GALVANIZADO 3"</v>
          </cell>
          <cell r="B232" t="str">
            <v>ml</v>
          </cell>
          <cell r="C232">
            <v>55879.76</v>
          </cell>
        </row>
        <row r="233">
          <cell r="A233" t="str">
            <v>TUBO GALVANIZADO 4"</v>
          </cell>
          <cell r="B233" t="str">
            <v>ml</v>
          </cell>
          <cell r="C233">
            <v>65391.58</v>
          </cell>
        </row>
        <row r="234">
          <cell r="A234" t="str">
            <v>VARILLA LISA 3/4"</v>
          </cell>
          <cell r="B234" t="str">
            <v>ml</v>
          </cell>
          <cell r="C234">
            <v>7733.8099999999995</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temes Renovación"/>
    </sheetNames>
    <sheetDataSet>
      <sheetData sheetId="0"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UNIDAD_MEDIDA"/>
      <sheetName val="HERRAMIENTA"/>
      <sheetName val="MATERIALES"/>
      <sheetName val="TRANSPORTE"/>
      <sheetName val="MANO_OBRA"/>
      <sheetName val="PPTO"/>
      <sheetName val="1.0"/>
      <sheetName val="2.0"/>
      <sheetName val="3.0"/>
      <sheetName val="4.0"/>
      <sheetName val="5.0"/>
      <sheetName val="6.0"/>
      <sheetName val="7.0"/>
      <sheetName val="8.0"/>
      <sheetName val="9.0"/>
      <sheetName val="10.0"/>
    </sheetNames>
    <sheetDataSet>
      <sheetData sheetId="0" refreshError="1">
        <row r="2">
          <cell r="D2" t="str">
            <v>ESTUDIOS Y DISEÑOS ACCESOS A BARRIOS</v>
          </cell>
        </row>
        <row r="3">
          <cell r="D3" t="str">
            <v>GRUPO 2 BOGOTA D.C.</v>
          </cell>
        </row>
        <row r="6">
          <cell r="D6">
            <v>39917</v>
          </cell>
        </row>
        <row r="7">
          <cell r="D7" t="str">
            <v>DIN S.A.</v>
          </cell>
        </row>
        <row r="8">
          <cell r="D8">
            <v>0.1</v>
          </cell>
        </row>
        <row r="9">
          <cell r="D9">
            <v>0.05</v>
          </cell>
        </row>
        <row r="10">
          <cell r="D10">
            <v>0.05</v>
          </cell>
        </row>
        <row r="11">
          <cell r="D11">
            <v>0.16</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es"/>
      <sheetName val="Personal"/>
      <sheetName val="Equipo"/>
      <sheetName val="Transporte"/>
      <sheetName val="FP"/>
      <sheetName val="Jornal"/>
      <sheetName val="Cuadrillas"/>
      <sheetName val="Datos"/>
    </sheetNames>
    <sheetDataSet>
      <sheetData sheetId="0"/>
      <sheetData sheetId="1"/>
      <sheetData sheetId="2"/>
      <sheetData sheetId="3"/>
      <sheetData sheetId="4"/>
      <sheetData sheetId="5" refreshError="1">
        <row r="12">
          <cell r="A12" t="str">
            <v>Trabajador</v>
          </cell>
          <cell r="B12" t="str">
            <v>Salario Básico Mensual</v>
          </cell>
          <cell r="D12" t="str">
            <v>Jornal</v>
          </cell>
          <cell r="E12" t="str">
            <v>Prestaciones</v>
          </cell>
          <cell r="F12" t="str">
            <v>Días no</v>
          </cell>
          <cell r="G12" t="str">
            <v>Total</v>
          </cell>
          <cell r="H12" t="str">
            <v>Jornal Real $</v>
          </cell>
        </row>
        <row r="13">
          <cell r="B13" t="str">
            <v>S.M.</v>
          </cell>
          <cell r="C13" t="str">
            <v>$</v>
          </cell>
          <cell r="D13" t="str">
            <v>Básico</v>
          </cell>
          <cell r="E13" t="str">
            <v>Sociales</v>
          </cell>
          <cell r="F13" t="str">
            <v>habiles</v>
          </cell>
          <cell r="G13" t="str">
            <v>Prestaciones</v>
          </cell>
          <cell r="H13" t="str">
            <v>Jornal Real</v>
          </cell>
          <cell r="I13" t="str">
            <v>Jornal Real</v>
          </cell>
        </row>
        <row r="14">
          <cell r="F14">
            <v>0.19</v>
          </cell>
          <cell r="H14" t="str">
            <v>día</v>
          </cell>
          <cell r="I14" t="str">
            <v>hora</v>
          </cell>
        </row>
        <row r="15">
          <cell r="B15">
            <v>1</v>
          </cell>
          <cell r="C15">
            <v>496900</v>
          </cell>
        </row>
        <row r="16">
          <cell r="A16" t="str">
            <v>Obrero</v>
          </cell>
          <cell r="B16">
            <v>1.4</v>
          </cell>
          <cell r="C16">
            <v>695660</v>
          </cell>
          <cell r="D16">
            <v>23188.666666666668</v>
          </cell>
          <cell r="E16">
            <v>39530</v>
          </cell>
          <cell r="F16">
            <v>4406</v>
          </cell>
          <cell r="G16">
            <v>43936</v>
          </cell>
          <cell r="H16">
            <v>67124.666666666672</v>
          </cell>
          <cell r="I16">
            <v>8390.5833333333339</v>
          </cell>
        </row>
        <row r="17">
          <cell r="A17" t="str">
            <v>Ayudante</v>
          </cell>
          <cell r="B17">
            <v>1.4</v>
          </cell>
          <cell r="C17">
            <v>695660</v>
          </cell>
          <cell r="D17">
            <v>23188.666666666668</v>
          </cell>
          <cell r="E17">
            <v>39530</v>
          </cell>
          <cell r="F17">
            <v>4406</v>
          </cell>
          <cell r="G17">
            <v>43936</v>
          </cell>
          <cell r="H17">
            <v>67124.666666666672</v>
          </cell>
          <cell r="I17">
            <v>8390.5833333333339</v>
          </cell>
        </row>
        <row r="18">
          <cell r="A18" t="str">
            <v>Oficial</v>
          </cell>
          <cell r="B18">
            <v>2.62</v>
          </cell>
          <cell r="C18">
            <v>1302000</v>
          </cell>
          <cell r="D18">
            <v>43400</v>
          </cell>
          <cell r="E18">
            <v>68698</v>
          </cell>
          <cell r="F18">
            <v>8246</v>
          </cell>
          <cell r="G18">
            <v>76944</v>
          </cell>
          <cell r="H18">
            <v>120344</v>
          </cell>
          <cell r="I18">
            <v>15043</v>
          </cell>
        </row>
        <row r="19">
          <cell r="A19" t="str">
            <v>Inspector</v>
          </cell>
          <cell r="B19">
            <v>3.14</v>
          </cell>
          <cell r="C19">
            <v>1560000</v>
          </cell>
          <cell r="D19">
            <v>52000</v>
          </cell>
          <cell r="E19">
            <v>82311</v>
          </cell>
          <cell r="F19">
            <v>9880</v>
          </cell>
          <cell r="G19">
            <v>92191</v>
          </cell>
          <cell r="H19">
            <v>144191</v>
          </cell>
          <cell r="I19">
            <v>18023.875</v>
          </cell>
        </row>
        <row r="20">
          <cell r="A20" t="str">
            <v>Maestro</v>
          </cell>
          <cell r="B20">
            <v>4.1500000000000004</v>
          </cell>
          <cell r="C20">
            <v>2062000</v>
          </cell>
          <cell r="D20">
            <v>68733.333333333328</v>
          </cell>
          <cell r="E20">
            <v>108798</v>
          </cell>
          <cell r="F20">
            <v>13059</v>
          </cell>
          <cell r="G20">
            <v>121857</v>
          </cell>
          <cell r="H20">
            <v>190590.33333333331</v>
          </cell>
          <cell r="I20">
            <v>23823.791666666664</v>
          </cell>
        </row>
        <row r="21">
          <cell r="A21" t="str">
            <v>Perforador</v>
          </cell>
          <cell r="B21">
            <v>4.1500000000000004</v>
          </cell>
          <cell r="C21">
            <v>2062000</v>
          </cell>
          <cell r="D21">
            <v>68733.333333333328</v>
          </cell>
          <cell r="E21">
            <v>108798</v>
          </cell>
          <cell r="F21">
            <v>13059</v>
          </cell>
          <cell r="G21">
            <v>121857</v>
          </cell>
          <cell r="H21">
            <v>190590.33333333331</v>
          </cell>
          <cell r="I21">
            <v>23823.791666666664</v>
          </cell>
        </row>
        <row r="22">
          <cell r="A22" t="str">
            <v>Cadenero</v>
          </cell>
          <cell r="B22">
            <v>2.1800000000000002</v>
          </cell>
          <cell r="C22">
            <v>1083000</v>
          </cell>
          <cell r="D22">
            <v>36100</v>
          </cell>
          <cell r="E22">
            <v>57143</v>
          </cell>
          <cell r="F22">
            <v>6859</v>
          </cell>
          <cell r="G22">
            <v>64002</v>
          </cell>
          <cell r="H22">
            <v>100102</v>
          </cell>
          <cell r="I22">
            <v>12512.75</v>
          </cell>
        </row>
        <row r="23">
          <cell r="A23" t="str">
            <v>Topógrafo</v>
          </cell>
          <cell r="B23">
            <v>3.66</v>
          </cell>
          <cell r="C23">
            <v>1819000</v>
          </cell>
          <cell r="D23">
            <v>60633.333333333336</v>
          </cell>
          <cell r="E23">
            <v>95977</v>
          </cell>
          <cell r="F23">
            <v>11520</v>
          </cell>
          <cell r="G23">
            <v>107497</v>
          </cell>
          <cell r="H23">
            <v>168130.33333333334</v>
          </cell>
          <cell r="I23">
            <v>21016.291666666668</v>
          </cell>
        </row>
        <row r="24">
          <cell r="A24" t="str">
            <v>Machinero</v>
          </cell>
          <cell r="B24">
            <v>2.97</v>
          </cell>
          <cell r="C24">
            <v>1476000</v>
          </cell>
          <cell r="D24">
            <v>49200</v>
          </cell>
          <cell r="E24">
            <v>77879</v>
          </cell>
          <cell r="F24">
            <v>9348</v>
          </cell>
          <cell r="G24">
            <v>87227</v>
          </cell>
          <cell r="H24">
            <v>136427</v>
          </cell>
          <cell r="I24">
            <v>17053.375</v>
          </cell>
        </row>
        <row r="25">
          <cell r="A25" t="str">
            <v>Polvorero</v>
          </cell>
          <cell r="B25">
            <v>2.09</v>
          </cell>
          <cell r="C25">
            <v>1039000</v>
          </cell>
          <cell r="D25">
            <v>34633.333333333336</v>
          </cell>
          <cell r="E25">
            <v>54821</v>
          </cell>
          <cell r="F25">
            <v>6580</v>
          </cell>
          <cell r="G25">
            <v>61401</v>
          </cell>
          <cell r="H25">
            <v>96034.333333333343</v>
          </cell>
          <cell r="I25">
            <v>12004.291666666668</v>
          </cell>
        </row>
      </sheetData>
      <sheetData sheetId="6" refreshError="1"/>
      <sheetData sheetId="7" refreshError="1">
        <row r="8">
          <cell r="B8">
            <v>2.8888699999999998</v>
          </cell>
        </row>
        <row r="11">
          <cell r="B11">
            <v>2.25027</v>
          </cell>
        </row>
      </sheetData>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TACIONES SOCIALES"/>
      <sheetName val="PERSONAL"/>
      <sheetName val="lisprecios"/>
      <sheetName val="PRESU"/>
    </sheetNames>
    <sheetDataSet>
      <sheetData sheetId="0"/>
      <sheetData sheetId="1"/>
      <sheetData sheetId="2"/>
      <sheetData sheetId="3"/>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  aaInformación"/>
      <sheetName val="a%20%20aaInformación"/>
      <sheetName val="Materiales"/>
      <sheetName val="Cuadrillas"/>
      <sheetName val="Concretos y morteros"/>
      <sheetName val="Equipo"/>
      <sheetName val="Datos iniciales "/>
      <sheetName val="Transporte"/>
      <sheetName val="aCCIDENTES DE 1995 - 1996"/>
      <sheetName val="Informacion"/>
      <sheetName val="a%20%20aaInformaci%C3%B3n"/>
      <sheetName val="\MANTENIMIENTO RUTA 1001_MARZO "/>
      <sheetName val="\I\MANTENIMIENTO RUTA 1001_MARZ"/>
      <sheetName val="\F\MANTENIMIENTO RUTA 1001_MARZ"/>
      <sheetName val="BASES"/>
      <sheetName val="CDItem"/>
      <sheetName val="CONT_ADI"/>
      <sheetName val="[a  aaInformación]__cceficien_2"/>
      <sheetName val="[a  aaInformación]__cceficien_4"/>
      <sheetName val="[a  aaInformación]__cceficien_3"/>
      <sheetName val="[a  aaInformación]__cceficien_5"/>
      <sheetName val="Presupuesto"/>
      <sheetName val="ANEXO IX"/>
      <sheetName val="APUs"/>
      <sheetName val="INSUMOS"/>
      <sheetName val="PptoGral"/>
      <sheetName val="a__aaInformación"/>
      <sheetName val="a__aaInformación1"/>
      <sheetName val="a__aaInformación2"/>
      <sheetName val="otros"/>
      <sheetName val="\\SERVIDOR\Public2\MANTENIMIENT"/>
      <sheetName val="[a  aaInformación]__cceficien_6"/>
      <sheetName val="[a  aaInformación][a  aaInforma"/>
      <sheetName val="lisprecios"/>
      <sheetName val="PERSONAL"/>
      <sheetName val="PRESTACIONES SOCIALES"/>
      <sheetName val="a__aaInformación3"/>
      <sheetName val="aCCIDENTES_DE_1995_-_1996"/>
      <sheetName val="a__aaInformación5"/>
      <sheetName val="aCCIDENTES_DE_1995_-_19962"/>
      <sheetName val="a__aaInformación4"/>
      <sheetName val="aCCIDENTES_DE_1995_-_19961"/>
      <sheetName val="a__aaInformación6"/>
      <sheetName val="aCCIDENTES_DE_1995_-_19963"/>
      <sheetName val="\Users\USUARIO\Downloads\MANTEN"/>
      <sheetName val="Formulario N° 4"/>
      <sheetName val="INDICMICROEMP"/>
      <sheetName val="INDICE"/>
      <sheetName val="[a  aaInformación]__cceficien_7"/>
      <sheetName val="[a  aaInformación]__cceficien_8"/>
      <sheetName val="[a  aaInformación]__cceficien_9"/>
      <sheetName val="[a  aaInformación]__cceficie_18"/>
      <sheetName val="[a  aaInformación]//cceficiente"/>
      <sheetName val="Datos"/>
      <sheetName val="Jornal"/>
      <sheetName val="[a  aaInformación]__cceficie_10"/>
      <sheetName val="[a  aaInformación]__cceficie_11"/>
      <sheetName val="[a  aaInformación]__cceficie_12"/>
      <sheetName val="[a  aaInformación]__cceficie_13"/>
      <sheetName val="[a  aaInformación]__cceficie_14"/>
      <sheetName val="\I\I\MANTENIMIENTO RUTA 1001_MA"/>
      <sheetName val="\Users\Personal\Downloads\MANTE"/>
      <sheetName val="TOTALES"/>
      <sheetName val="\G\I\MANTENIMIENTO RUTA 1001_MA"/>
      <sheetName val="\D\MANTENIMIENTO RUTA 1001_MARZ"/>
      <sheetName val="\G\D\MANTENIMIENTO RUTA 1001_MA"/>
      <sheetName val="#REF"/>
      <sheetName val="Fornato 6"/>
      <sheetName val="[a  aaInformación]__cceficie_15"/>
      <sheetName val="AIU"/>
      <sheetName val="[a  aaInformación]__192_168_0_2"/>
      <sheetName val="M.O."/>
      <sheetName val="PRESUP"/>
      <sheetName val="Emboquillar"/>
      <sheetName val="Acometidacobrerígido"/>
      <sheetName val="Acometidatoma"/>
      <sheetName val="Acometidahasta1&quot;"/>
      <sheetName val="precios-básicos2002"/>
      <sheetName val="46W9"/>
      <sheetName val="Presentacion"/>
      <sheetName val="[a  aaInformación]__cceficie_16"/>
      <sheetName val="[a  aaInformación]__cceficie_17"/>
      <sheetName val="[a  aaInformación]__192_168_0_3"/>
      <sheetName val="a  aaInformaci%C3%B3n"/>
      <sheetName val="[a  aaInformación]__192_168_0_4"/>
      <sheetName val="OCTUBRE"/>
      <sheetName val="CRA.MODI"/>
      <sheetName val="[a  aaInformación]__192_168_0_5"/>
      <sheetName val="[a  aaInformación]__192_168_0_6"/>
      <sheetName val="[a  aaInformación]__192_168_0_7"/>
      <sheetName val="[a  aaInformación]__192_168_0_8"/>
      <sheetName val="[a  aaInformación]__192_168_0_9"/>
      <sheetName val="[a  aaInformación]__192_168__10"/>
      <sheetName val="[a  aaInformación]\\192.168.0.4"/>
      <sheetName val="[a  aaInformación]__192_168__11"/>
      <sheetName val="[a  aaInformación]__192_168__12"/>
      <sheetName val="[a  aaInformación]__192_168__13"/>
      <sheetName val="[a  aaInformación]__192_168__14"/>
      <sheetName val="[a  aaInformación]__192_168__16"/>
      <sheetName val="[a  aaInformación]__192_168__15"/>
      <sheetName val="[a  aaInformación]__192_168__17"/>
      <sheetName val="[a  aaInformación]__192_168__18"/>
      <sheetName val="INFORME SEMANAL"/>
      <sheetName val="AVANCE SEMANAL"/>
      <sheetName val="CLIMA mes"/>
      <sheetName val="REG FOTO"/>
      <sheetName val="SISOMA"/>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sheetData sheetId="48"/>
      <sheetData sheetId="49"/>
      <sheetData sheetId="50"/>
      <sheetData sheetId="51"/>
      <sheetData sheetId="52"/>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UMOS"/>
      <sheetName val="ANABASICOS"/>
      <sheetName val="TITO 1 APU AULAS"/>
      <sheetName val="ANALISIS RESUMIDOS"/>
      <sheetName val="TITO PRESUPUESTO AULAS"/>
      <sheetName val="TITO 3 APU BAÑOS"/>
      <sheetName val="TITO 2 PRESUPUESTO BAÑOS"/>
    </sheetNames>
    <sheetDataSet>
      <sheetData sheetId="0" refreshError="1">
        <row r="2">
          <cell r="A2">
            <v>1</v>
          </cell>
          <cell r="B2" t="str">
            <v>TOXEMENT POLVO IMP. INTEG</v>
          </cell>
          <cell r="C2" t="str">
            <v>KG</v>
          </cell>
          <cell r="D2">
            <v>1912</v>
          </cell>
        </row>
        <row r="3">
          <cell r="A3">
            <v>2</v>
          </cell>
          <cell r="B3" t="str">
            <v>TOXEMENT  1-A IMP INTEGR.</v>
          </cell>
          <cell r="C3" t="str">
            <v>KG</v>
          </cell>
          <cell r="D3">
            <v>1275</v>
          </cell>
        </row>
        <row r="4">
          <cell r="A4">
            <v>3</v>
          </cell>
          <cell r="B4" t="str">
            <v>CONCREPLAST N ACELERANTE</v>
          </cell>
          <cell r="C4" t="str">
            <v>KG</v>
          </cell>
          <cell r="D4">
            <v>1960</v>
          </cell>
        </row>
        <row r="5">
          <cell r="A5">
            <v>4</v>
          </cell>
          <cell r="B5" t="str">
            <v>CONCREPLAST R-RETARDANTE</v>
          </cell>
          <cell r="C5" t="str">
            <v>KG</v>
          </cell>
          <cell r="D5">
            <v>1725</v>
          </cell>
        </row>
        <row r="6">
          <cell r="A6">
            <v>5</v>
          </cell>
          <cell r="B6" t="str">
            <v>CONCREPLAST SP-37</v>
          </cell>
          <cell r="C6" t="str">
            <v>KG</v>
          </cell>
          <cell r="D6">
            <v>3706</v>
          </cell>
        </row>
        <row r="7">
          <cell r="A7">
            <v>6</v>
          </cell>
          <cell r="B7" t="str">
            <v>AIRTOC-INCORPORADOR AIRE</v>
          </cell>
          <cell r="C7" t="str">
            <v>KG</v>
          </cell>
          <cell r="D7">
            <v>2459</v>
          </cell>
        </row>
        <row r="8">
          <cell r="A8">
            <v>7</v>
          </cell>
          <cell r="B8" t="str">
            <v>SET CONTROL HE</v>
          </cell>
          <cell r="C8" t="str">
            <v>KG</v>
          </cell>
          <cell r="D8">
            <v>1570</v>
          </cell>
        </row>
        <row r="9">
          <cell r="A9">
            <v>8</v>
          </cell>
          <cell r="B9" t="str">
            <v>ARENA MAMBO</v>
          </cell>
          <cell r="C9" t="str">
            <v>M3</v>
          </cell>
          <cell r="D9">
            <v>7250</v>
          </cell>
        </row>
        <row r="10">
          <cell r="A10">
            <v>9</v>
          </cell>
          <cell r="B10" t="str">
            <v>ADERCRIL - ADHERENTE</v>
          </cell>
          <cell r="C10" t="str">
            <v>KG</v>
          </cell>
          <cell r="D10">
            <v>8700</v>
          </cell>
        </row>
        <row r="11">
          <cell r="A11">
            <v>10</v>
          </cell>
          <cell r="B11" t="str">
            <v>LAMINA LAMIROCK 1/2"</v>
          </cell>
          <cell r="C11" t="str">
            <v>M2</v>
          </cell>
          <cell r="D11">
            <v>10073</v>
          </cell>
        </row>
        <row r="12">
          <cell r="A12">
            <v>11</v>
          </cell>
          <cell r="B12" t="str">
            <v>SIKA-2 - ACELERANTE</v>
          </cell>
          <cell r="C12" t="str">
            <v>KG</v>
          </cell>
          <cell r="D12">
            <v>4998</v>
          </cell>
        </row>
        <row r="13">
          <cell r="A13">
            <v>12</v>
          </cell>
          <cell r="B13" t="str">
            <v>SIKA-4A - SELLANTE</v>
          </cell>
          <cell r="C13" t="str">
            <v>KG</v>
          </cell>
          <cell r="D13">
            <v>3366</v>
          </cell>
        </row>
        <row r="14">
          <cell r="A14">
            <v>13</v>
          </cell>
          <cell r="B14" t="str">
            <v>SIKA-1 I IMP INTEGRAL</v>
          </cell>
          <cell r="C14" t="str">
            <v>KG</v>
          </cell>
          <cell r="D14">
            <v>4477</v>
          </cell>
        </row>
        <row r="15">
          <cell r="A15">
            <v>14</v>
          </cell>
          <cell r="B15" t="str">
            <v>SIKA-3 - ACELERANTE</v>
          </cell>
          <cell r="C15" t="str">
            <v>KG</v>
          </cell>
          <cell r="D15">
            <v>3538</v>
          </cell>
        </row>
        <row r="16">
          <cell r="A16">
            <v>15</v>
          </cell>
          <cell r="B16" t="str">
            <v>SIKA TOP-77- ADHERENTE</v>
          </cell>
          <cell r="C16" t="str">
            <v>KG</v>
          </cell>
          <cell r="D16">
            <v>22270</v>
          </cell>
        </row>
        <row r="17">
          <cell r="A17">
            <v>16</v>
          </cell>
          <cell r="B17" t="str">
            <v>SIKASET L</v>
          </cell>
          <cell r="C17" t="str">
            <v>KG</v>
          </cell>
          <cell r="D17">
            <v>3712</v>
          </cell>
        </row>
        <row r="18">
          <cell r="A18">
            <v>17</v>
          </cell>
          <cell r="B18" t="str">
            <v>PLASTIMENT BV-40-PLASTIF.</v>
          </cell>
          <cell r="C18" t="str">
            <v>KG</v>
          </cell>
          <cell r="D18">
            <v>8386</v>
          </cell>
        </row>
        <row r="19">
          <cell r="A19">
            <v>18</v>
          </cell>
          <cell r="B19" t="str">
            <v>SIKAMENT-NS - SUPERPLAST.</v>
          </cell>
          <cell r="C19" t="str">
            <v>KG</v>
          </cell>
          <cell r="D19">
            <v>4614</v>
          </cell>
        </row>
        <row r="20">
          <cell r="A20">
            <v>19</v>
          </cell>
          <cell r="B20" t="str">
            <v>SIKAMENT-FF - SUPERPLAST.</v>
          </cell>
          <cell r="C20" t="str">
            <v>KG</v>
          </cell>
          <cell r="D20">
            <v>4408</v>
          </cell>
        </row>
        <row r="21">
          <cell r="A21">
            <v>20</v>
          </cell>
          <cell r="B21" t="str">
            <v>SIKAMENT-320- SUPERPLAST.</v>
          </cell>
          <cell r="C21" t="str">
            <v>KG</v>
          </cell>
          <cell r="D21">
            <v>4408</v>
          </cell>
        </row>
        <row r="22">
          <cell r="A22">
            <v>21</v>
          </cell>
          <cell r="B22" t="str">
            <v>PLASTOCRETE 161R- RETARD</v>
          </cell>
          <cell r="C22" t="str">
            <v>KG</v>
          </cell>
          <cell r="D22">
            <v>1581</v>
          </cell>
        </row>
        <row r="23">
          <cell r="A23">
            <v>22</v>
          </cell>
          <cell r="B23" t="str">
            <v>PLASTIMENT VZ - RETARD.</v>
          </cell>
          <cell r="C23" t="str">
            <v>KG</v>
          </cell>
          <cell r="D23">
            <v>1600</v>
          </cell>
        </row>
        <row r="24">
          <cell r="A24">
            <v>23</v>
          </cell>
          <cell r="B24" t="str">
            <v>SIKA-AER</v>
          </cell>
          <cell r="C24" t="str">
            <v>KG</v>
          </cell>
          <cell r="D24">
            <v>824</v>
          </cell>
        </row>
        <row r="25">
          <cell r="A25">
            <v>24</v>
          </cell>
          <cell r="B25" t="str">
            <v>PLASTOCRETE DM - IMP INTG</v>
          </cell>
          <cell r="C25" t="str">
            <v>KG</v>
          </cell>
          <cell r="D25">
            <v>1821</v>
          </cell>
        </row>
        <row r="26">
          <cell r="A26">
            <v>25</v>
          </cell>
          <cell r="B26" t="str">
            <v>PLASTIFICANTE POZZOLIT</v>
          </cell>
          <cell r="C26" t="str">
            <v>LT</v>
          </cell>
          <cell r="D26">
            <v>1573</v>
          </cell>
        </row>
        <row r="27">
          <cell r="A27">
            <v>26</v>
          </cell>
          <cell r="B27" t="str">
            <v>CONCRETO CONSISTENC. 3000</v>
          </cell>
          <cell r="C27" t="str">
            <v>M3</v>
          </cell>
          <cell r="D27">
            <v>131544</v>
          </cell>
        </row>
        <row r="28">
          <cell r="A28">
            <v>27</v>
          </cell>
          <cell r="B28" t="str">
            <v>XYPEX CONCENTRADO-IMPERM</v>
          </cell>
          <cell r="C28" t="str">
            <v>KG</v>
          </cell>
          <cell r="D28">
            <v>7777</v>
          </cell>
        </row>
        <row r="29">
          <cell r="A29">
            <v>28</v>
          </cell>
          <cell r="B29" t="str">
            <v>PULIDA ZOCALOS GRANITO</v>
          </cell>
          <cell r="C29" t="str">
            <v>ML</v>
          </cell>
          <cell r="D29">
            <v>3000</v>
          </cell>
        </row>
        <row r="30">
          <cell r="A30">
            <v>29</v>
          </cell>
          <cell r="B30" t="str">
            <v>RELLENO PATCH`N PLUG</v>
          </cell>
          <cell r="C30" t="str">
            <v>KG</v>
          </cell>
          <cell r="D30">
            <v>6960</v>
          </cell>
        </row>
        <row r="31">
          <cell r="A31">
            <v>30</v>
          </cell>
          <cell r="B31" t="str">
            <v>PLASTIFICANTE RET. PE-301</v>
          </cell>
          <cell r="C31" t="str">
            <v>LT</v>
          </cell>
          <cell r="D31">
            <v>1606</v>
          </cell>
        </row>
        <row r="32">
          <cell r="A32">
            <v>31</v>
          </cell>
          <cell r="B32" t="str">
            <v>PLASTIFICANTE RET. PE-302</v>
          </cell>
          <cell r="C32" t="str">
            <v>LT</v>
          </cell>
          <cell r="D32">
            <v>1653</v>
          </cell>
        </row>
        <row r="33">
          <cell r="A33">
            <v>32</v>
          </cell>
          <cell r="B33" t="str">
            <v>PLASTIFICANTE RET.  400-N</v>
          </cell>
          <cell r="C33" t="str">
            <v>LT</v>
          </cell>
          <cell r="D33">
            <v>3944</v>
          </cell>
        </row>
        <row r="34">
          <cell r="A34">
            <v>33</v>
          </cell>
          <cell r="B34" t="str">
            <v>PLASTIFICANTE RET.  322-R</v>
          </cell>
          <cell r="C34" t="str">
            <v>LT</v>
          </cell>
          <cell r="D34">
            <v>1752</v>
          </cell>
        </row>
        <row r="35">
          <cell r="A35">
            <v>34</v>
          </cell>
          <cell r="B35" t="str">
            <v>PLASTIFICANTE RET.  360-R</v>
          </cell>
          <cell r="C35" t="str">
            <v>LT</v>
          </cell>
          <cell r="D35">
            <v>1502</v>
          </cell>
        </row>
        <row r="36">
          <cell r="A36">
            <v>35</v>
          </cell>
          <cell r="B36" t="str">
            <v>TUBO FLUORESCENTE      4W</v>
          </cell>
          <cell r="C36" t="str">
            <v>UN</v>
          </cell>
          <cell r="D36">
            <v>3357</v>
          </cell>
        </row>
        <row r="37">
          <cell r="A37">
            <v>36</v>
          </cell>
          <cell r="B37" t="str">
            <v>PLASTIFICANTE RET. PE-300</v>
          </cell>
          <cell r="C37" t="str">
            <v>LT</v>
          </cell>
          <cell r="D37">
            <v>1259</v>
          </cell>
        </row>
        <row r="38">
          <cell r="A38">
            <v>37</v>
          </cell>
          <cell r="B38" t="str">
            <v>PLASTIFICANTE RET. 100-XR</v>
          </cell>
          <cell r="C38" t="str">
            <v>LT</v>
          </cell>
          <cell r="D38">
            <v>1873</v>
          </cell>
        </row>
        <row r="39">
          <cell r="A39">
            <v>38</v>
          </cell>
          <cell r="B39" t="str">
            <v>PLASTIFICANTE RET. 430-R</v>
          </cell>
          <cell r="C39" t="str">
            <v>LT</v>
          </cell>
          <cell r="D39">
            <v>3944</v>
          </cell>
        </row>
        <row r="40">
          <cell r="A40">
            <v>39</v>
          </cell>
          <cell r="B40" t="str">
            <v>ACELERANTE 122-HE</v>
          </cell>
          <cell r="C40" t="str">
            <v>LT</v>
          </cell>
          <cell r="D40">
            <v>1630</v>
          </cell>
        </row>
        <row r="41">
          <cell r="A41">
            <v>40</v>
          </cell>
          <cell r="B41" t="str">
            <v>HPS-LA SHOTCRETE ACC</v>
          </cell>
          <cell r="C41" t="str">
            <v>LT</v>
          </cell>
          <cell r="D41">
            <v>1078</v>
          </cell>
        </row>
        <row r="42">
          <cell r="A42">
            <v>41</v>
          </cell>
          <cell r="B42" t="str">
            <v>MALLA NYLON GRUESA  (VOI)</v>
          </cell>
          <cell r="C42" t="str">
            <v>UN</v>
          </cell>
          <cell r="D42">
            <v>40700</v>
          </cell>
        </row>
        <row r="43">
          <cell r="A43">
            <v>42</v>
          </cell>
          <cell r="B43" t="str">
            <v>ELMAX II</v>
          </cell>
          <cell r="C43" t="str">
            <v>LT</v>
          </cell>
          <cell r="D43">
            <v>1061</v>
          </cell>
        </row>
        <row r="44">
          <cell r="A44">
            <v>43</v>
          </cell>
          <cell r="B44" t="str">
            <v>ELMAX III</v>
          </cell>
          <cell r="C44" t="str">
            <v>LT</v>
          </cell>
          <cell r="D44">
            <v>667</v>
          </cell>
        </row>
        <row r="45">
          <cell r="A45">
            <v>44</v>
          </cell>
          <cell r="B45" t="str">
            <v>WAIPE</v>
          </cell>
          <cell r="C45" t="str">
            <v>KG</v>
          </cell>
          <cell r="D45">
            <v>1710</v>
          </cell>
        </row>
        <row r="46">
          <cell r="A46">
            <v>45</v>
          </cell>
          <cell r="B46" t="str">
            <v>RHEOBUILD 561</v>
          </cell>
          <cell r="C46" t="str">
            <v>LT</v>
          </cell>
          <cell r="D46">
            <v>3126</v>
          </cell>
        </row>
        <row r="47">
          <cell r="A47">
            <v>46</v>
          </cell>
          <cell r="B47" t="str">
            <v>RHEOBUILD 1000</v>
          </cell>
          <cell r="C47" t="str">
            <v>LT</v>
          </cell>
          <cell r="D47">
            <v>3126</v>
          </cell>
        </row>
        <row r="48">
          <cell r="A48">
            <v>47</v>
          </cell>
          <cell r="B48" t="str">
            <v>DELVO</v>
          </cell>
          <cell r="C48" t="str">
            <v>LT</v>
          </cell>
          <cell r="D48">
            <v>1740</v>
          </cell>
        </row>
        <row r="49">
          <cell r="A49">
            <v>48</v>
          </cell>
          <cell r="B49" t="str">
            <v>TEC ADMIX PLAST</v>
          </cell>
          <cell r="C49" t="str">
            <v>KG</v>
          </cell>
          <cell r="D49">
            <v>2320</v>
          </cell>
        </row>
        <row r="50">
          <cell r="A50">
            <v>49</v>
          </cell>
          <cell r="B50" t="str">
            <v>TEC ADMIX ACEL.</v>
          </cell>
          <cell r="C50" t="str">
            <v>KG</v>
          </cell>
          <cell r="D50">
            <v>1914</v>
          </cell>
        </row>
        <row r="51">
          <cell r="A51">
            <v>50</v>
          </cell>
          <cell r="B51" t="str">
            <v>TEC ADMIX RET.</v>
          </cell>
          <cell r="C51" t="str">
            <v>KG</v>
          </cell>
          <cell r="D51">
            <v>1972</v>
          </cell>
        </row>
        <row r="52">
          <cell r="A52">
            <v>51</v>
          </cell>
          <cell r="B52" t="str">
            <v>TEC ADMIX SUPERPLAST</v>
          </cell>
          <cell r="C52" t="str">
            <v>KG</v>
          </cell>
          <cell r="D52">
            <v>4199</v>
          </cell>
        </row>
        <row r="53">
          <cell r="A53">
            <v>52</v>
          </cell>
          <cell r="B53" t="str">
            <v>TEC AIREADOR</v>
          </cell>
          <cell r="C53" t="str">
            <v>KG</v>
          </cell>
          <cell r="D53">
            <v>1624</v>
          </cell>
        </row>
        <row r="54">
          <cell r="A54">
            <v>53</v>
          </cell>
          <cell r="B54" t="str">
            <v>ADICONCRETO  1</v>
          </cell>
          <cell r="C54" t="str">
            <v>KG</v>
          </cell>
          <cell r="D54">
            <v>1948</v>
          </cell>
        </row>
        <row r="55">
          <cell r="A55">
            <v>54</v>
          </cell>
          <cell r="B55" t="str">
            <v>CASETON ICOPOR (PERDIDO)</v>
          </cell>
          <cell r="C55" t="str">
            <v>M3</v>
          </cell>
          <cell r="D55">
            <v>105900</v>
          </cell>
        </row>
        <row r="56">
          <cell r="A56">
            <v>55</v>
          </cell>
          <cell r="B56" t="str">
            <v>ADICONCRETO  5</v>
          </cell>
          <cell r="C56" t="str">
            <v>KG</v>
          </cell>
          <cell r="D56">
            <v>5336</v>
          </cell>
        </row>
        <row r="57">
          <cell r="A57">
            <v>56</v>
          </cell>
          <cell r="B57" t="str">
            <v>ADICONCRETO  7</v>
          </cell>
          <cell r="C57" t="str">
            <v>KG</v>
          </cell>
          <cell r="D57">
            <v>7337</v>
          </cell>
        </row>
        <row r="58">
          <cell r="A58">
            <v>57</v>
          </cell>
          <cell r="B58" t="str">
            <v>ADIMEZCLA  100</v>
          </cell>
          <cell r="C58" t="str">
            <v>KG</v>
          </cell>
          <cell r="D58">
            <v>1351</v>
          </cell>
        </row>
        <row r="59">
          <cell r="A59">
            <v>58</v>
          </cell>
          <cell r="B59" t="str">
            <v>CASETON ICOPOR (RECUPER.)</v>
          </cell>
          <cell r="C59" t="str">
            <v>M3</v>
          </cell>
          <cell r="D59">
            <v>62640</v>
          </cell>
        </row>
        <row r="60">
          <cell r="A60">
            <v>59</v>
          </cell>
          <cell r="B60" t="str">
            <v>ADICONCRETO 3BV</v>
          </cell>
          <cell r="C60" t="str">
            <v>KG</v>
          </cell>
          <cell r="D60">
            <v>1867</v>
          </cell>
        </row>
        <row r="61">
          <cell r="A61">
            <v>60</v>
          </cell>
          <cell r="B61" t="str">
            <v>LAM.ICOPOR 1.00x1.00  8mm</v>
          </cell>
          <cell r="C61" t="str">
            <v>UN</v>
          </cell>
          <cell r="D61">
            <v>739</v>
          </cell>
        </row>
        <row r="62">
          <cell r="A62">
            <v>61</v>
          </cell>
          <cell r="B62" t="str">
            <v>ADICONCRETO 6FF</v>
          </cell>
          <cell r="C62" t="str">
            <v>KG</v>
          </cell>
          <cell r="D62">
            <v>3202</v>
          </cell>
        </row>
        <row r="63">
          <cell r="A63">
            <v>62</v>
          </cell>
          <cell r="B63" t="str">
            <v>LAM.ICOPOR 1.00x1.00 10mm</v>
          </cell>
          <cell r="C63" t="str">
            <v>UN</v>
          </cell>
          <cell r="D63">
            <v>923</v>
          </cell>
        </row>
        <row r="64">
          <cell r="A64">
            <v>63</v>
          </cell>
          <cell r="B64" t="str">
            <v>LAM.ICOPOR 1.20x1.20  8mm</v>
          </cell>
          <cell r="C64" t="str">
            <v>UN</v>
          </cell>
          <cell r="D64">
            <v>1067</v>
          </cell>
        </row>
        <row r="65">
          <cell r="A65">
            <v>64</v>
          </cell>
          <cell r="B65" t="str">
            <v>LAM.ICOPOR 1.20x1.20 10mm</v>
          </cell>
          <cell r="C65" t="str">
            <v>UN</v>
          </cell>
          <cell r="D65">
            <v>1253</v>
          </cell>
        </row>
        <row r="66">
          <cell r="A66">
            <v>65</v>
          </cell>
          <cell r="B66" t="str">
            <v>LAM.ICOPOR 1.20x2.40  8mm</v>
          </cell>
          <cell r="C66" t="str">
            <v>UN</v>
          </cell>
          <cell r="D66">
            <v>2004</v>
          </cell>
        </row>
        <row r="67">
          <cell r="A67">
            <v>66</v>
          </cell>
          <cell r="B67" t="str">
            <v>LIMESTONE</v>
          </cell>
          <cell r="C67" t="str">
            <v>KG</v>
          </cell>
          <cell r="D67">
            <v>4433</v>
          </cell>
        </row>
        <row r="68">
          <cell r="A68">
            <v>67</v>
          </cell>
          <cell r="B68" t="str">
            <v>LIMESTONE PLUS</v>
          </cell>
          <cell r="C68" t="str">
            <v>KG</v>
          </cell>
          <cell r="D68">
            <v>4932</v>
          </cell>
        </row>
        <row r="69">
          <cell r="A69">
            <v>68</v>
          </cell>
          <cell r="B69" t="str">
            <v>CURASEAL BLANCO</v>
          </cell>
          <cell r="C69" t="str">
            <v>KG</v>
          </cell>
          <cell r="D69">
            <v>1747</v>
          </cell>
        </row>
        <row r="70">
          <cell r="A70">
            <v>69</v>
          </cell>
          <cell r="B70" t="str">
            <v>CURASEAL ROJO</v>
          </cell>
          <cell r="C70" t="str">
            <v>KG</v>
          </cell>
          <cell r="D70">
            <v>2659</v>
          </cell>
        </row>
        <row r="71">
          <cell r="A71">
            <v>70</v>
          </cell>
          <cell r="B71" t="str">
            <v>CURASEAL TRANSPARENTE</v>
          </cell>
          <cell r="C71" t="str">
            <v>KG</v>
          </cell>
          <cell r="D71">
            <v>3325</v>
          </cell>
        </row>
        <row r="72">
          <cell r="A72">
            <v>71</v>
          </cell>
          <cell r="B72" t="str">
            <v>DESMOLDATOC</v>
          </cell>
          <cell r="C72" t="str">
            <v>KG</v>
          </cell>
          <cell r="D72">
            <v>4216</v>
          </cell>
        </row>
        <row r="73">
          <cell r="A73">
            <v>72</v>
          </cell>
          <cell r="B73" t="str">
            <v>MALLA MICROFUTBOL</v>
          </cell>
          <cell r="C73" t="str">
            <v>UN</v>
          </cell>
          <cell r="D73">
            <v>37250</v>
          </cell>
        </row>
        <row r="74">
          <cell r="A74">
            <v>73</v>
          </cell>
          <cell r="B74" t="str">
            <v>TRITURADO 1"          CTG</v>
          </cell>
          <cell r="C74" t="str">
            <v>M3</v>
          </cell>
          <cell r="D74">
            <v>37700</v>
          </cell>
        </row>
        <row r="75">
          <cell r="A75">
            <v>74</v>
          </cell>
          <cell r="B75" t="str">
            <v>FLINTOC</v>
          </cell>
          <cell r="C75" t="str">
            <v>KG</v>
          </cell>
          <cell r="D75">
            <v>1995</v>
          </cell>
        </row>
        <row r="76">
          <cell r="A76">
            <v>75</v>
          </cell>
          <cell r="B76" t="str">
            <v>ACRISELLO BLANCO</v>
          </cell>
          <cell r="C76" t="str">
            <v>GL</v>
          </cell>
          <cell r="D76">
            <v>5310</v>
          </cell>
        </row>
        <row r="77">
          <cell r="A77">
            <v>76</v>
          </cell>
          <cell r="B77" t="str">
            <v>ACRISELLO GRIS</v>
          </cell>
          <cell r="C77" t="str">
            <v>GL</v>
          </cell>
          <cell r="D77">
            <v>4818</v>
          </cell>
        </row>
        <row r="78">
          <cell r="A78">
            <v>77</v>
          </cell>
          <cell r="B78" t="str">
            <v>ANTISOL BLANCO</v>
          </cell>
          <cell r="C78" t="str">
            <v>KG</v>
          </cell>
          <cell r="D78">
            <v>2146</v>
          </cell>
        </row>
        <row r="79">
          <cell r="A79">
            <v>78</v>
          </cell>
          <cell r="B79" t="str">
            <v>ANTISOL ROJO</v>
          </cell>
          <cell r="C79" t="str">
            <v>KG</v>
          </cell>
          <cell r="D79">
            <v>3480</v>
          </cell>
        </row>
        <row r="80">
          <cell r="A80">
            <v>79</v>
          </cell>
          <cell r="B80" t="str">
            <v>SEPAROL</v>
          </cell>
          <cell r="C80" t="str">
            <v>KG</v>
          </cell>
          <cell r="D80">
            <v>5220</v>
          </cell>
        </row>
        <row r="81">
          <cell r="A81">
            <v>80</v>
          </cell>
          <cell r="B81" t="str">
            <v>SELLADOR AZUL-ROJO</v>
          </cell>
          <cell r="C81" t="str">
            <v>UN</v>
          </cell>
          <cell r="D81">
            <v>1833</v>
          </cell>
        </row>
        <row r="82">
          <cell r="A82">
            <v>81</v>
          </cell>
          <cell r="B82" t="str">
            <v>CONCRETO CONSISTENC. 4000</v>
          </cell>
          <cell r="C82" t="str">
            <v>M3</v>
          </cell>
          <cell r="D82">
            <v>147204</v>
          </cell>
        </row>
        <row r="83">
          <cell r="A83">
            <v>82</v>
          </cell>
          <cell r="B83" t="str">
            <v>ADILOSA</v>
          </cell>
          <cell r="C83" t="str">
            <v>KG</v>
          </cell>
          <cell r="D83">
            <v>2668</v>
          </cell>
        </row>
        <row r="84">
          <cell r="A84">
            <v>83</v>
          </cell>
          <cell r="B84" t="str">
            <v>ADICLAY</v>
          </cell>
          <cell r="C84" t="str">
            <v>KG</v>
          </cell>
          <cell r="D84">
            <v>14421</v>
          </cell>
        </row>
        <row r="85">
          <cell r="A85">
            <v>84</v>
          </cell>
          <cell r="B85" t="str">
            <v>HIERRO CUADRADO 9 mm</v>
          </cell>
          <cell r="C85" t="str">
            <v>KG</v>
          </cell>
          <cell r="D85">
            <v>558</v>
          </cell>
        </row>
        <row r="86">
          <cell r="A86">
            <v>85</v>
          </cell>
          <cell r="B86" t="str">
            <v>TUBO FLUORESCENTE      6W</v>
          </cell>
          <cell r="C86" t="str">
            <v>UN</v>
          </cell>
          <cell r="D86">
            <v>2363</v>
          </cell>
        </row>
        <row r="87">
          <cell r="A87">
            <v>86</v>
          </cell>
          <cell r="B87" t="str">
            <v>ADITOX</v>
          </cell>
          <cell r="C87" t="str">
            <v>KG</v>
          </cell>
          <cell r="D87">
            <v>4402</v>
          </cell>
        </row>
        <row r="88">
          <cell r="A88">
            <v>87</v>
          </cell>
          <cell r="B88" t="str">
            <v>SELLOTOC BLANCO</v>
          </cell>
          <cell r="C88" t="str">
            <v>KG</v>
          </cell>
          <cell r="D88">
            <v>1141</v>
          </cell>
        </row>
        <row r="89">
          <cell r="A89">
            <v>88</v>
          </cell>
          <cell r="B89" t="str">
            <v>SELLOTOC GRIS</v>
          </cell>
          <cell r="C89" t="str">
            <v>KG</v>
          </cell>
          <cell r="D89">
            <v>833</v>
          </cell>
        </row>
        <row r="90">
          <cell r="A90">
            <v>89</v>
          </cell>
          <cell r="B90" t="str">
            <v>IMPERMEAB. MORTERO LISTOC</v>
          </cell>
          <cell r="C90" t="str">
            <v>KG</v>
          </cell>
          <cell r="D90">
            <v>510</v>
          </cell>
        </row>
        <row r="91">
          <cell r="A91">
            <v>90</v>
          </cell>
          <cell r="B91" t="str">
            <v>HARDTOP No.1  CALIDO</v>
          </cell>
          <cell r="C91" t="str">
            <v>KG</v>
          </cell>
          <cell r="D91">
            <v>1428</v>
          </cell>
        </row>
        <row r="92">
          <cell r="A92">
            <v>91</v>
          </cell>
          <cell r="B92" t="str">
            <v>HARDTOP No.1  FRIO</v>
          </cell>
          <cell r="C92" t="str">
            <v>KG</v>
          </cell>
          <cell r="D92">
            <v>1342</v>
          </cell>
        </row>
        <row r="93">
          <cell r="A93">
            <v>92</v>
          </cell>
          <cell r="B93" t="str">
            <v>HARDTOP No.2  CALIDO</v>
          </cell>
          <cell r="C93" t="str">
            <v>KG</v>
          </cell>
          <cell r="D93">
            <v>1337</v>
          </cell>
        </row>
        <row r="94">
          <cell r="A94">
            <v>93</v>
          </cell>
          <cell r="B94" t="str">
            <v>HARDTOP No.2  FRIO</v>
          </cell>
          <cell r="C94" t="str">
            <v>KG</v>
          </cell>
          <cell r="D94">
            <v>1337</v>
          </cell>
        </row>
        <row r="95">
          <cell r="A95">
            <v>94</v>
          </cell>
          <cell r="B95" t="str">
            <v>HARDTOP No.4</v>
          </cell>
          <cell r="C95" t="str">
            <v>KG</v>
          </cell>
          <cell r="D95">
            <v>1343</v>
          </cell>
        </row>
        <row r="96">
          <cell r="A96">
            <v>95</v>
          </cell>
          <cell r="B96" t="str">
            <v>HARDTOP No.14 BLANCO</v>
          </cell>
          <cell r="C96" t="str">
            <v>KG</v>
          </cell>
          <cell r="D96">
            <v>3124</v>
          </cell>
        </row>
        <row r="97">
          <cell r="A97">
            <v>96</v>
          </cell>
          <cell r="B97" t="str">
            <v>HARDTOP No.14 GRIS</v>
          </cell>
          <cell r="C97" t="str">
            <v>KG</v>
          </cell>
          <cell r="D97">
            <v>2725</v>
          </cell>
        </row>
        <row r="98">
          <cell r="A98">
            <v>97</v>
          </cell>
          <cell r="B98" t="str">
            <v>CONCRETO CONSISTENC. 5000</v>
          </cell>
          <cell r="C98" t="str">
            <v>M3</v>
          </cell>
          <cell r="D98">
            <v>165300</v>
          </cell>
        </row>
        <row r="99">
          <cell r="A99">
            <v>98</v>
          </cell>
          <cell r="B99" t="str">
            <v>GRAUTOC</v>
          </cell>
          <cell r="C99" t="str">
            <v>KG</v>
          </cell>
          <cell r="D99">
            <v>927</v>
          </cell>
        </row>
        <row r="100">
          <cell r="A100">
            <v>99</v>
          </cell>
          <cell r="B100" t="str">
            <v>GRAUTOC HIERRO</v>
          </cell>
          <cell r="C100" t="str">
            <v>KG</v>
          </cell>
          <cell r="D100">
            <v>995</v>
          </cell>
        </row>
        <row r="101">
          <cell r="A101">
            <v>100</v>
          </cell>
          <cell r="B101" t="str">
            <v>ADHERTOC BLANCO</v>
          </cell>
          <cell r="C101" t="str">
            <v>KG</v>
          </cell>
          <cell r="D101">
            <v>825</v>
          </cell>
        </row>
        <row r="102">
          <cell r="A102">
            <v>101</v>
          </cell>
          <cell r="B102" t="str">
            <v>ADHERTOC GRIS</v>
          </cell>
          <cell r="C102" t="str">
            <v>KG</v>
          </cell>
          <cell r="D102">
            <v>554</v>
          </cell>
        </row>
        <row r="103">
          <cell r="A103">
            <v>102</v>
          </cell>
          <cell r="B103" t="str">
            <v>SIKALISTO</v>
          </cell>
          <cell r="C103" t="str">
            <v>KG</v>
          </cell>
          <cell r="D103">
            <v>568</v>
          </cell>
        </row>
        <row r="104">
          <cell r="A104">
            <v>103</v>
          </cell>
          <cell r="B104" t="str">
            <v>PORTERIA FUTBOL</v>
          </cell>
          <cell r="C104" t="str">
            <v>UN</v>
          </cell>
          <cell r="D104">
            <v>610000</v>
          </cell>
        </row>
        <row r="105">
          <cell r="A105">
            <v>104</v>
          </cell>
          <cell r="B105" t="str">
            <v>SIKA CEMENTO</v>
          </cell>
          <cell r="C105" t="str">
            <v>KG</v>
          </cell>
          <cell r="D105">
            <v>661</v>
          </cell>
        </row>
        <row r="106">
          <cell r="A106">
            <v>105</v>
          </cell>
          <cell r="B106" t="str">
            <v>TUBO SANITARIO     1/1/2"</v>
          </cell>
          <cell r="C106" t="str">
            <v>ML</v>
          </cell>
          <cell r="D106">
            <v>3298</v>
          </cell>
        </row>
        <row r="107">
          <cell r="A107">
            <v>106</v>
          </cell>
          <cell r="B107" t="str">
            <v>SIKA-101 MORTERO BLANCO</v>
          </cell>
          <cell r="C107" t="str">
            <v>KG</v>
          </cell>
          <cell r="D107">
            <v>1450</v>
          </cell>
        </row>
        <row r="108">
          <cell r="A108">
            <v>107</v>
          </cell>
          <cell r="B108" t="str">
            <v>SIKA-101 MORTERO GRIS</v>
          </cell>
          <cell r="C108" t="str">
            <v>KG</v>
          </cell>
          <cell r="D108">
            <v>1160</v>
          </cell>
        </row>
        <row r="109">
          <cell r="A109">
            <v>108</v>
          </cell>
          <cell r="B109" t="str">
            <v>SIKAGROUT-200</v>
          </cell>
          <cell r="C109" t="str">
            <v>KG</v>
          </cell>
          <cell r="D109">
            <v>1009</v>
          </cell>
        </row>
        <row r="110">
          <cell r="A110">
            <v>109</v>
          </cell>
          <cell r="B110" t="str">
            <v>SIKATOP-ARMATEC 108</v>
          </cell>
          <cell r="C110" t="str">
            <v>KG</v>
          </cell>
          <cell r="D110">
            <v>4060</v>
          </cell>
        </row>
        <row r="111">
          <cell r="A111">
            <v>110</v>
          </cell>
          <cell r="B111" t="str">
            <v>SIKATOP-111-1</v>
          </cell>
          <cell r="C111" t="str">
            <v>KG</v>
          </cell>
          <cell r="D111">
            <v>1131</v>
          </cell>
        </row>
        <row r="112">
          <cell r="A112">
            <v>111</v>
          </cell>
          <cell r="B112" t="str">
            <v>SIKATOP-111-3</v>
          </cell>
          <cell r="C112" t="str">
            <v>KG</v>
          </cell>
          <cell r="D112">
            <v>1450</v>
          </cell>
        </row>
        <row r="113">
          <cell r="A113">
            <v>112</v>
          </cell>
          <cell r="B113" t="str">
            <v>SIKATOP-121 FRIO</v>
          </cell>
          <cell r="C113" t="str">
            <v>KG</v>
          </cell>
          <cell r="D113">
            <v>1566</v>
          </cell>
        </row>
        <row r="114">
          <cell r="A114">
            <v>113</v>
          </cell>
          <cell r="B114" t="str">
            <v>SIKATOP-121 CALIDO</v>
          </cell>
          <cell r="C114" t="str">
            <v>KG</v>
          </cell>
          <cell r="D114">
            <v>1624</v>
          </cell>
        </row>
        <row r="115">
          <cell r="A115">
            <v>114</v>
          </cell>
          <cell r="B115" t="str">
            <v>SIKATOP-122 FRIO</v>
          </cell>
          <cell r="C115" t="str">
            <v>KG</v>
          </cell>
          <cell r="D115">
            <v>1528</v>
          </cell>
        </row>
        <row r="116">
          <cell r="A116">
            <v>115</v>
          </cell>
          <cell r="B116" t="str">
            <v>SIKATOP-122 CALIDO</v>
          </cell>
          <cell r="C116" t="str">
            <v>KG</v>
          </cell>
          <cell r="D116">
            <v>1528</v>
          </cell>
        </row>
        <row r="117">
          <cell r="A117">
            <v>116</v>
          </cell>
          <cell r="B117" t="str">
            <v>SIKATOP-144 BLANCO</v>
          </cell>
          <cell r="C117" t="str">
            <v>KG</v>
          </cell>
          <cell r="D117">
            <v>3712</v>
          </cell>
        </row>
        <row r="118">
          <cell r="A118">
            <v>117</v>
          </cell>
          <cell r="B118" t="str">
            <v>SIKATOP-144 GRIS</v>
          </cell>
          <cell r="C118" t="str">
            <v>KG</v>
          </cell>
          <cell r="D118">
            <v>3190</v>
          </cell>
        </row>
        <row r="119">
          <cell r="A119">
            <v>118</v>
          </cell>
          <cell r="B119" t="str">
            <v>SIKAPISO-40 NEUTRO</v>
          </cell>
          <cell r="C119" t="str">
            <v>KG</v>
          </cell>
          <cell r="D119">
            <v>592</v>
          </cell>
        </row>
        <row r="120">
          <cell r="A120">
            <v>119</v>
          </cell>
          <cell r="B120" t="str">
            <v>SIKAPISO-40 ROJO</v>
          </cell>
          <cell r="C120" t="str">
            <v>KG</v>
          </cell>
          <cell r="D120">
            <v>1044</v>
          </cell>
        </row>
        <row r="121">
          <cell r="A121">
            <v>120</v>
          </cell>
          <cell r="B121" t="str">
            <v>SIKAPISO-40 VERDE</v>
          </cell>
          <cell r="C121" t="str">
            <v>KG</v>
          </cell>
          <cell r="D121">
            <v>1624</v>
          </cell>
        </row>
        <row r="122">
          <cell r="A122">
            <v>121</v>
          </cell>
          <cell r="B122" t="str">
            <v>SIKAPISO-50 NEUTRO</v>
          </cell>
          <cell r="C122" t="str">
            <v>KG</v>
          </cell>
          <cell r="D122">
            <v>528</v>
          </cell>
        </row>
        <row r="123">
          <cell r="A123">
            <v>122</v>
          </cell>
          <cell r="B123" t="str">
            <v>SIKAPISO-50 ROJO</v>
          </cell>
          <cell r="C123" t="str">
            <v>KG</v>
          </cell>
          <cell r="D123">
            <v>986</v>
          </cell>
        </row>
        <row r="124">
          <cell r="A124">
            <v>123</v>
          </cell>
          <cell r="B124" t="str">
            <v>SIKAPISO-50 VERDE</v>
          </cell>
          <cell r="C124" t="str">
            <v>KG</v>
          </cell>
          <cell r="D124">
            <v>1478</v>
          </cell>
        </row>
        <row r="125">
          <cell r="A125">
            <v>124</v>
          </cell>
          <cell r="B125" t="str">
            <v>EMBECO</v>
          </cell>
          <cell r="C125" t="str">
            <v>KG</v>
          </cell>
          <cell r="D125">
            <v>1230</v>
          </cell>
        </row>
        <row r="126">
          <cell r="A126">
            <v>125</v>
          </cell>
          <cell r="B126" t="str">
            <v>TUBO FLUORESCENTE    14 W</v>
          </cell>
          <cell r="C126" t="str">
            <v>UN</v>
          </cell>
          <cell r="D126">
            <v>2500</v>
          </cell>
        </row>
        <row r="127">
          <cell r="A127">
            <v>126</v>
          </cell>
          <cell r="B127" t="str">
            <v>MASTERFLOW</v>
          </cell>
          <cell r="C127" t="str">
            <v>KG</v>
          </cell>
          <cell r="D127">
            <v>980</v>
          </cell>
        </row>
        <row r="128">
          <cell r="A128">
            <v>127</v>
          </cell>
          <cell r="B128" t="str">
            <v>TUBO FLUORESCENTE    15 W</v>
          </cell>
          <cell r="C128" t="str">
            <v>UN</v>
          </cell>
          <cell r="D128">
            <v>2500</v>
          </cell>
        </row>
        <row r="129">
          <cell r="A129">
            <v>128</v>
          </cell>
          <cell r="B129" t="str">
            <v>GROUT FLOUDIFIER</v>
          </cell>
          <cell r="C129" t="str">
            <v>KG</v>
          </cell>
          <cell r="D129">
            <v>1566</v>
          </cell>
        </row>
        <row r="130">
          <cell r="A130">
            <v>129</v>
          </cell>
          <cell r="B130" t="str">
            <v>GROUT POLIMERICO G-10</v>
          </cell>
          <cell r="C130" t="str">
            <v>KG</v>
          </cell>
          <cell r="D130">
            <v>6740</v>
          </cell>
        </row>
        <row r="131">
          <cell r="A131">
            <v>130</v>
          </cell>
          <cell r="B131" t="str">
            <v>SELLADOR NEGRO-TRANSPAREN</v>
          </cell>
          <cell r="C131" t="str">
            <v>UN</v>
          </cell>
          <cell r="D131">
            <v>3688</v>
          </cell>
        </row>
        <row r="132">
          <cell r="A132">
            <v>131</v>
          </cell>
          <cell r="B132" t="str">
            <v>TEC PREMIX GROUT</v>
          </cell>
          <cell r="C132" t="str">
            <v>KG</v>
          </cell>
          <cell r="D132">
            <v>1044</v>
          </cell>
        </row>
        <row r="133">
          <cell r="A133">
            <v>132</v>
          </cell>
          <cell r="B133" t="str">
            <v>TEC PREMIX MORTERO</v>
          </cell>
          <cell r="C133" t="str">
            <v>KG</v>
          </cell>
          <cell r="D133">
            <v>522</v>
          </cell>
        </row>
        <row r="134">
          <cell r="A134">
            <v>133</v>
          </cell>
          <cell r="B134" t="str">
            <v>TEC ACRIL LIQUIDO</v>
          </cell>
          <cell r="C134" t="str">
            <v>KG</v>
          </cell>
          <cell r="D134">
            <v>8990</v>
          </cell>
        </row>
        <row r="135">
          <cell r="A135">
            <v>134</v>
          </cell>
          <cell r="B135" t="str">
            <v>TEC LATEX CEMENT</v>
          </cell>
          <cell r="C135" t="str">
            <v>KG</v>
          </cell>
          <cell r="D135">
            <v>1392</v>
          </cell>
        </row>
        <row r="136">
          <cell r="A136">
            <v>135</v>
          </cell>
          <cell r="B136" t="str">
            <v>TEC ACRIL PINTURA GRIS</v>
          </cell>
          <cell r="C136" t="str">
            <v>KG</v>
          </cell>
          <cell r="D136">
            <v>5452</v>
          </cell>
        </row>
        <row r="137">
          <cell r="A137">
            <v>136</v>
          </cell>
          <cell r="B137" t="str">
            <v>TEC ACRIL PINTURA BLANCO</v>
          </cell>
          <cell r="C137" t="str">
            <v>KG</v>
          </cell>
          <cell r="D137">
            <v>5742</v>
          </cell>
        </row>
        <row r="138">
          <cell r="A138">
            <v>137</v>
          </cell>
          <cell r="B138" t="str">
            <v>TEJA MANILIT PF/7     # 2</v>
          </cell>
          <cell r="C138" t="str">
            <v>UN</v>
          </cell>
          <cell r="D138">
            <v>4560</v>
          </cell>
        </row>
        <row r="139">
          <cell r="A139">
            <v>138</v>
          </cell>
          <cell r="B139" t="str">
            <v>TEJA MANILIT PF/7     # 3</v>
          </cell>
          <cell r="C139" t="str">
            <v>UN</v>
          </cell>
          <cell r="D139">
            <v>6826</v>
          </cell>
        </row>
        <row r="140">
          <cell r="A140">
            <v>139</v>
          </cell>
          <cell r="B140" t="str">
            <v>EPOTOC</v>
          </cell>
          <cell r="C140" t="str">
            <v>KG</v>
          </cell>
          <cell r="D140">
            <v>17555</v>
          </cell>
        </row>
        <row r="141">
          <cell r="A141">
            <v>140</v>
          </cell>
          <cell r="B141" t="str">
            <v>COSTO ADIC.ACELERADO 3D</v>
          </cell>
          <cell r="C141" t="str">
            <v>M3</v>
          </cell>
          <cell r="D141">
            <v>18096</v>
          </cell>
        </row>
        <row r="142">
          <cell r="A142">
            <v>141</v>
          </cell>
          <cell r="B142" t="str">
            <v>PROTECTOP GRIS</v>
          </cell>
          <cell r="C142" t="str">
            <v>KG</v>
          </cell>
          <cell r="D142">
            <v>14416</v>
          </cell>
        </row>
        <row r="143">
          <cell r="A143">
            <v>142</v>
          </cell>
          <cell r="B143" t="str">
            <v>TOC BONDING COMPOUND</v>
          </cell>
          <cell r="C143" t="str">
            <v>GL</v>
          </cell>
          <cell r="D143">
            <v>16647</v>
          </cell>
        </row>
        <row r="144">
          <cell r="A144">
            <v>143</v>
          </cell>
          <cell r="B144" t="str">
            <v>TOC 50-10</v>
          </cell>
          <cell r="C144" t="str">
            <v>KG</v>
          </cell>
          <cell r="D144">
            <v>11685</v>
          </cell>
        </row>
        <row r="145">
          <cell r="A145">
            <v>144</v>
          </cell>
          <cell r="B145" t="str">
            <v>MAQUINA BISELADORA     8"</v>
          </cell>
          <cell r="C145" t="str">
            <v>DD</v>
          </cell>
          <cell r="D145">
            <v>45000</v>
          </cell>
        </row>
        <row r="146">
          <cell r="A146">
            <v>145</v>
          </cell>
          <cell r="B146" t="str">
            <v>TOC 8004 INYECCION</v>
          </cell>
          <cell r="C146" t="str">
            <v>KG</v>
          </cell>
          <cell r="D146">
            <v>31300</v>
          </cell>
        </row>
        <row r="147">
          <cell r="A147">
            <v>146</v>
          </cell>
          <cell r="B147" t="str">
            <v>TOC 8004-1 ANCLAJE</v>
          </cell>
          <cell r="C147" t="str">
            <v>KG</v>
          </cell>
          <cell r="D147">
            <v>6250</v>
          </cell>
        </row>
        <row r="148">
          <cell r="A148">
            <v>147</v>
          </cell>
          <cell r="B148" t="str">
            <v>TOC 8015 COLORES</v>
          </cell>
          <cell r="C148" t="str">
            <v>KG</v>
          </cell>
          <cell r="D148">
            <v>26320</v>
          </cell>
        </row>
        <row r="149">
          <cell r="A149">
            <v>148</v>
          </cell>
          <cell r="B149" t="str">
            <v>TUBO FLUORESCENTE    20 W</v>
          </cell>
          <cell r="C149" t="str">
            <v>UN</v>
          </cell>
          <cell r="D149">
            <v>2440</v>
          </cell>
        </row>
        <row r="150">
          <cell r="A150">
            <v>149</v>
          </cell>
          <cell r="B150" t="str">
            <v>TOC 8015 TRANSPARENTE</v>
          </cell>
          <cell r="C150" t="str">
            <v>KG</v>
          </cell>
          <cell r="D150">
            <v>26320</v>
          </cell>
        </row>
        <row r="151">
          <cell r="A151">
            <v>150</v>
          </cell>
          <cell r="B151" t="str">
            <v>TOC 8015 ROJO J.A.</v>
          </cell>
          <cell r="C151" t="str">
            <v>KG</v>
          </cell>
          <cell r="D151">
            <v>8483</v>
          </cell>
        </row>
        <row r="152">
          <cell r="A152">
            <v>151</v>
          </cell>
          <cell r="B152" t="str">
            <v>SIKADUR-31   AD-   N GRIS</v>
          </cell>
          <cell r="C152" t="str">
            <v>KG</v>
          </cell>
          <cell r="D152">
            <v>13224</v>
          </cell>
        </row>
        <row r="153">
          <cell r="A153">
            <v>152</v>
          </cell>
          <cell r="B153" t="str">
            <v>SIKADUR-31 ADH-N LADRILL</v>
          </cell>
          <cell r="C153" t="str">
            <v>KG</v>
          </cell>
          <cell r="D153">
            <v>16352</v>
          </cell>
        </row>
        <row r="154">
          <cell r="A154">
            <v>153</v>
          </cell>
          <cell r="B154" t="str">
            <v>SIKADUR-32 PRIMER N</v>
          </cell>
          <cell r="C154" t="str">
            <v>KG</v>
          </cell>
          <cell r="D154">
            <v>19140</v>
          </cell>
        </row>
        <row r="155">
          <cell r="A155">
            <v>154</v>
          </cell>
          <cell r="B155" t="str">
            <v>SIKADUR-42 ANCLAJE N</v>
          </cell>
          <cell r="C155" t="str">
            <v>KG</v>
          </cell>
          <cell r="D155">
            <v>6728</v>
          </cell>
        </row>
        <row r="156">
          <cell r="A156">
            <v>155</v>
          </cell>
          <cell r="B156" t="str">
            <v>SIKAGUARD-62 COLORES</v>
          </cell>
          <cell r="C156" t="str">
            <v>KG</v>
          </cell>
          <cell r="D156">
            <v>23200</v>
          </cell>
        </row>
        <row r="157">
          <cell r="A157">
            <v>156</v>
          </cell>
          <cell r="B157" t="str">
            <v>TUBO FLUORESCENTE    48 W</v>
          </cell>
          <cell r="C157" t="str">
            <v>UN</v>
          </cell>
          <cell r="D157">
            <v>3950</v>
          </cell>
        </row>
        <row r="158">
          <cell r="A158">
            <v>157</v>
          </cell>
          <cell r="B158" t="str">
            <v>TUBO HALOGENO       150 W</v>
          </cell>
          <cell r="C158" t="str">
            <v>UN</v>
          </cell>
          <cell r="D158">
            <v>4100</v>
          </cell>
        </row>
        <row r="159">
          <cell r="A159">
            <v>158</v>
          </cell>
          <cell r="B159" t="str">
            <v>SIKAGUARD-62 VERDE OSC.</v>
          </cell>
          <cell r="C159" t="str">
            <v>KG</v>
          </cell>
          <cell r="D159">
            <v>23200</v>
          </cell>
        </row>
        <row r="160">
          <cell r="A160">
            <v>159</v>
          </cell>
          <cell r="B160" t="str">
            <v>TUBO HALOGENO       500 W</v>
          </cell>
          <cell r="C160" t="str">
            <v>UN</v>
          </cell>
          <cell r="D160">
            <v>4475</v>
          </cell>
        </row>
        <row r="161">
          <cell r="A161">
            <v>160</v>
          </cell>
          <cell r="B161" t="str">
            <v>SIKAGUARD-63 COLORES</v>
          </cell>
          <cell r="C161" t="str">
            <v>KG</v>
          </cell>
          <cell r="D161">
            <v>28420</v>
          </cell>
        </row>
        <row r="162">
          <cell r="A162">
            <v>161</v>
          </cell>
          <cell r="B162" t="str">
            <v>MEDIA CAÑA  TIRAS DE 3m</v>
          </cell>
          <cell r="C162" t="str">
            <v>ML</v>
          </cell>
          <cell r="D162">
            <v>2000</v>
          </cell>
        </row>
        <row r="163">
          <cell r="A163">
            <v>162</v>
          </cell>
          <cell r="B163" t="str">
            <v>TUBO HALOGENO      1000 W</v>
          </cell>
          <cell r="C163" t="str">
            <v>UN</v>
          </cell>
          <cell r="D163">
            <v>5313</v>
          </cell>
        </row>
        <row r="164">
          <cell r="A164">
            <v>163</v>
          </cell>
          <cell r="B164" t="str">
            <v>SIKAGUARD-65 COLORES</v>
          </cell>
          <cell r="C164" t="str">
            <v>KG</v>
          </cell>
          <cell r="D164">
            <v>8236</v>
          </cell>
        </row>
        <row r="165">
          <cell r="A165">
            <v>164</v>
          </cell>
          <cell r="B165" t="str">
            <v>TUBO HALOGENO      1500 W</v>
          </cell>
          <cell r="C165" t="str">
            <v>UN</v>
          </cell>
          <cell r="D165">
            <v>6170</v>
          </cell>
        </row>
        <row r="166">
          <cell r="A166">
            <v>165</v>
          </cell>
          <cell r="B166" t="str">
            <v>COSTO ADIC.ACELERADO 7D</v>
          </cell>
          <cell r="C166" t="str">
            <v>M3</v>
          </cell>
          <cell r="D166">
            <v>14500</v>
          </cell>
        </row>
        <row r="167">
          <cell r="A167">
            <v>166</v>
          </cell>
          <cell r="B167" t="str">
            <v>COSTO ADIC. IMP.3000 PSI</v>
          </cell>
          <cell r="C167" t="str">
            <v>M3</v>
          </cell>
          <cell r="D167">
            <v>4176</v>
          </cell>
        </row>
        <row r="168">
          <cell r="A168">
            <v>167</v>
          </cell>
          <cell r="B168" t="str">
            <v>MARTILLO NEUMATICO</v>
          </cell>
          <cell r="C168" t="str">
            <v>DD</v>
          </cell>
          <cell r="D168">
            <v>58000</v>
          </cell>
        </row>
        <row r="169">
          <cell r="A169">
            <v>168</v>
          </cell>
          <cell r="B169" t="str">
            <v>COSTO ADIC. IMP.4000 PSI</v>
          </cell>
          <cell r="C169" t="str">
            <v>M3</v>
          </cell>
          <cell r="D169">
            <v>4408</v>
          </cell>
        </row>
        <row r="170">
          <cell r="A170">
            <v>169</v>
          </cell>
          <cell r="B170" t="str">
            <v>CONEXION ENERGIA      E-1</v>
          </cell>
          <cell r="C170" t="str">
            <v>UN</v>
          </cell>
          <cell r="D170">
            <v>0</v>
          </cell>
        </row>
        <row r="171">
          <cell r="A171">
            <v>170</v>
          </cell>
          <cell r="B171" t="str">
            <v>COSTO ADIC. IMP.5000 PSI</v>
          </cell>
          <cell r="C171" t="str">
            <v>M3</v>
          </cell>
          <cell r="D171">
            <v>4872</v>
          </cell>
        </row>
        <row r="172">
          <cell r="A172">
            <v>171</v>
          </cell>
          <cell r="B172" t="str">
            <v>TEC EPOX IMPRIMANTE</v>
          </cell>
          <cell r="C172" t="str">
            <v>KG</v>
          </cell>
          <cell r="D172">
            <v>19372</v>
          </cell>
        </row>
        <row r="173">
          <cell r="A173">
            <v>172</v>
          </cell>
          <cell r="B173" t="str">
            <v>CEC EPOX ADHESIVO</v>
          </cell>
          <cell r="C173" t="str">
            <v>KG</v>
          </cell>
          <cell r="D173">
            <v>11948</v>
          </cell>
        </row>
        <row r="174">
          <cell r="A174">
            <v>173</v>
          </cell>
          <cell r="B174" t="str">
            <v>TEC EPOX JUNTA</v>
          </cell>
          <cell r="C174" t="str">
            <v>KG</v>
          </cell>
          <cell r="D174">
            <v>8584</v>
          </cell>
        </row>
        <row r="175">
          <cell r="A175">
            <v>174</v>
          </cell>
          <cell r="B175" t="str">
            <v>LIMPIADOR EPOXICO</v>
          </cell>
          <cell r="C175" t="str">
            <v>KG</v>
          </cell>
          <cell r="D175">
            <v>5452</v>
          </cell>
        </row>
        <row r="176">
          <cell r="A176">
            <v>175</v>
          </cell>
          <cell r="B176" t="str">
            <v>ADIPOXI ADHESIVO</v>
          </cell>
          <cell r="C176" t="str">
            <v>KG</v>
          </cell>
          <cell r="D176">
            <v>14407</v>
          </cell>
        </row>
        <row r="177">
          <cell r="A177">
            <v>176</v>
          </cell>
          <cell r="B177" t="str">
            <v>TEJA MANILIT PF/7     # 4</v>
          </cell>
          <cell r="C177" t="str">
            <v>UN</v>
          </cell>
          <cell r="D177">
            <v>8746</v>
          </cell>
        </row>
        <row r="178">
          <cell r="A178">
            <v>177</v>
          </cell>
          <cell r="B178" t="str">
            <v>TEJA MANILIT PF/7     # 5</v>
          </cell>
          <cell r="C178" t="str">
            <v>UN</v>
          </cell>
          <cell r="D178">
            <v>11121</v>
          </cell>
        </row>
        <row r="179">
          <cell r="A179">
            <v>178</v>
          </cell>
          <cell r="B179" t="str">
            <v>TEJA MANILIT PF/7     # 6</v>
          </cell>
          <cell r="C179" t="str">
            <v>UN</v>
          </cell>
          <cell r="D179">
            <v>14416</v>
          </cell>
        </row>
        <row r="180">
          <cell r="A180">
            <v>179</v>
          </cell>
          <cell r="B180" t="str">
            <v>TEJA MANILIT PF/7     # 8</v>
          </cell>
          <cell r="C180" t="str">
            <v>UN</v>
          </cell>
          <cell r="D180">
            <v>19738</v>
          </cell>
        </row>
        <row r="181">
          <cell r="A181">
            <v>180</v>
          </cell>
          <cell r="B181" t="str">
            <v>CEMENTO MARINO DENSO</v>
          </cell>
          <cell r="C181" t="str">
            <v>KG</v>
          </cell>
          <cell r="D181">
            <v>2590</v>
          </cell>
        </row>
        <row r="182">
          <cell r="A182">
            <v>181</v>
          </cell>
          <cell r="B182" t="str">
            <v>CEMENTO MARINO LIQUIDO</v>
          </cell>
          <cell r="C182" t="str">
            <v>KG</v>
          </cell>
          <cell r="D182">
            <v>3327</v>
          </cell>
        </row>
        <row r="183">
          <cell r="A183">
            <v>182</v>
          </cell>
          <cell r="B183" t="str">
            <v>CEMENTO MARINO PLASTICO</v>
          </cell>
          <cell r="C183" t="str">
            <v>KG</v>
          </cell>
          <cell r="D183">
            <v>3380</v>
          </cell>
        </row>
        <row r="184">
          <cell r="A184">
            <v>183</v>
          </cell>
          <cell r="B184" t="str">
            <v>EMULSION ASFALTICA</v>
          </cell>
          <cell r="C184" t="str">
            <v>KG</v>
          </cell>
          <cell r="D184">
            <v>4858</v>
          </cell>
        </row>
        <row r="185">
          <cell r="A185">
            <v>184</v>
          </cell>
          <cell r="B185" t="str">
            <v>CARBODEC</v>
          </cell>
          <cell r="C185" t="str">
            <v>KG</v>
          </cell>
          <cell r="D185">
            <v>6628</v>
          </cell>
        </row>
        <row r="186">
          <cell r="A186">
            <v>185</v>
          </cell>
          <cell r="B186" t="str">
            <v>SIKA TRANSPARENTE</v>
          </cell>
          <cell r="C186" t="str">
            <v>KG</v>
          </cell>
          <cell r="D186">
            <v>5394</v>
          </cell>
        </row>
        <row r="187">
          <cell r="A187">
            <v>186</v>
          </cell>
          <cell r="B187" t="str">
            <v>SIKA REPELENTE</v>
          </cell>
          <cell r="C187" t="str">
            <v>KG</v>
          </cell>
          <cell r="D187">
            <v>3886</v>
          </cell>
        </row>
        <row r="188">
          <cell r="A188">
            <v>187</v>
          </cell>
          <cell r="B188" t="str">
            <v>IGOL IMPRIMANTE</v>
          </cell>
          <cell r="C188" t="str">
            <v>KG</v>
          </cell>
          <cell r="D188">
            <v>3248</v>
          </cell>
        </row>
        <row r="189">
          <cell r="A189">
            <v>188</v>
          </cell>
          <cell r="B189" t="str">
            <v>IGOL TECHO</v>
          </cell>
          <cell r="C189" t="str">
            <v>KG</v>
          </cell>
          <cell r="D189">
            <v>3074</v>
          </cell>
        </row>
        <row r="190">
          <cell r="A190">
            <v>189</v>
          </cell>
          <cell r="B190" t="str">
            <v>IGOL DENSO</v>
          </cell>
          <cell r="C190" t="str">
            <v>KG</v>
          </cell>
          <cell r="D190">
            <v>3074</v>
          </cell>
        </row>
        <row r="191">
          <cell r="A191">
            <v>190</v>
          </cell>
          <cell r="B191" t="str">
            <v>SELLADOR B/CO-TRANSPARENT</v>
          </cell>
          <cell r="C191" t="str">
            <v>UN</v>
          </cell>
          <cell r="D191">
            <v>4297</v>
          </cell>
        </row>
        <row r="192">
          <cell r="A192">
            <v>191</v>
          </cell>
          <cell r="B192" t="str">
            <v>IGASOL IMPRIMANTE</v>
          </cell>
          <cell r="C192" t="str">
            <v>KG</v>
          </cell>
          <cell r="D192">
            <v>1508</v>
          </cell>
        </row>
        <row r="193">
          <cell r="A193">
            <v>192</v>
          </cell>
          <cell r="B193" t="str">
            <v>IGASOL CUBIERTA-20</v>
          </cell>
          <cell r="C193" t="str">
            <v>KG</v>
          </cell>
          <cell r="D193">
            <v>1392</v>
          </cell>
        </row>
        <row r="194">
          <cell r="A194">
            <v>193</v>
          </cell>
          <cell r="B194" t="str">
            <v>ALUMOL</v>
          </cell>
          <cell r="C194" t="str">
            <v>KG</v>
          </cell>
          <cell r="D194">
            <v>6496</v>
          </cell>
        </row>
        <row r="195">
          <cell r="A195">
            <v>194</v>
          </cell>
          <cell r="B195" t="str">
            <v>TEC LIQUIDO</v>
          </cell>
          <cell r="C195" t="str">
            <v>KG</v>
          </cell>
          <cell r="D195">
            <v>1600</v>
          </cell>
        </row>
        <row r="196">
          <cell r="A196">
            <v>195</v>
          </cell>
          <cell r="B196" t="str">
            <v>TEC OMICRON</v>
          </cell>
          <cell r="C196" t="str">
            <v>KG</v>
          </cell>
          <cell r="D196">
            <v>1531</v>
          </cell>
        </row>
        <row r="197">
          <cell r="A197">
            <v>196</v>
          </cell>
          <cell r="B197" t="str">
            <v>TEC PLUG</v>
          </cell>
          <cell r="C197" t="str">
            <v>KG</v>
          </cell>
          <cell r="D197">
            <v>2923</v>
          </cell>
        </row>
        <row r="198">
          <cell r="A198">
            <v>197</v>
          </cell>
          <cell r="B198" t="str">
            <v>TEC INSTANTANEO</v>
          </cell>
          <cell r="C198" t="str">
            <v>KG</v>
          </cell>
          <cell r="D198">
            <v>2157</v>
          </cell>
        </row>
        <row r="199">
          <cell r="A199">
            <v>198</v>
          </cell>
          <cell r="B199" t="str">
            <v>TEC RAPIDO</v>
          </cell>
          <cell r="C199" t="str">
            <v>KG</v>
          </cell>
          <cell r="D199">
            <v>2726</v>
          </cell>
        </row>
        <row r="200">
          <cell r="A200">
            <v>199</v>
          </cell>
          <cell r="B200" t="str">
            <v>TEC SIL BLANCO</v>
          </cell>
          <cell r="C200" t="str">
            <v>KG</v>
          </cell>
          <cell r="D200">
            <v>1241</v>
          </cell>
        </row>
        <row r="201">
          <cell r="A201">
            <v>200</v>
          </cell>
          <cell r="B201" t="str">
            <v>TEC SIL GRIS</v>
          </cell>
          <cell r="C201" t="str">
            <v>KG</v>
          </cell>
          <cell r="D201">
            <v>893</v>
          </cell>
        </row>
        <row r="202">
          <cell r="A202">
            <v>201</v>
          </cell>
          <cell r="B202" t="str">
            <v>TEC REPELENTE 200</v>
          </cell>
          <cell r="C202" t="str">
            <v>KG</v>
          </cell>
          <cell r="D202">
            <v>5220</v>
          </cell>
        </row>
        <row r="203">
          <cell r="A203">
            <v>202</v>
          </cell>
          <cell r="B203" t="str">
            <v>TEC REPELENTE W</v>
          </cell>
          <cell r="C203" t="str">
            <v>KG</v>
          </cell>
          <cell r="D203">
            <v>3596</v>
          </cell>
        </row>
        <row r="204">
          <cell r="A204">
            <v>203</v>
          </cell>
          <cell r="B204" t="str">
            <v>ADIFACHADA 158</v>
          </cell>
          <cell r="C204" t="str">
            <v>KG</v>
          </cell>
          <cell r="D204">
            <v>5370</v>
          </cell>
        </row>
        <row r="205">
          <cell r="A205">
            <v>204</v>
          </cell>
          <cell r="B205" t="str">
            <v>ADITECHO   3000</v>
          </cell>
          <cell r="C205" t="str">
            <v>KG</v>
          </cell>
          <cell r="D205">
            <v>2535</v>
          </cell>
        </row>
        <row r="206">
          <cell r="A206">
            <v>205</v>
          </cell>
          <cell r="B206" t="str">
            <v>TEJA MANILIT PF/7     #10</v>
          </cell>
          <cell r="C206" t="str">
            <v>UN</v>
          </cell>
          <cell r="D206">
            <v>22420</v>
          </cell>
        </row>
        <row r="207">
          <cell r="A207">
            <v>206</v>
          </cell>
          <cell r="B207" t="str">
            <v>CONEXION ENERGIA      E-2</v>
          </cell>
          <cell r="C207" t="str">
            <v>UN</v>
          </cell>
          <cell r="D207">
            <v>30343</v>
          </cell>
        </row>
        <row r="208">
          <cell r="A208">
            <v>207</v>
          </cell>
          <cell r="B208" t="str">
            <v>C/BOYA MANILIT PF/7   # 4</v>
          </cell>
          <cell r="C208" t="str">
            <v>UN</v>
          </cell>
          <cell r="D208">
            <v>15398</v>
          </cell>
        </row>
        <row r="209">
          <cell r="A209">
            <v>208</v>
          </cell>
          <cell r="B209" t="str">
            <v>ADISELLO BLANCO 130</v>
          </cell>
          <cell r="C209" t="str">
            <v>KG</v>
          </cell>
          <cell r="D209">
            <v>1121</v>
          </cell>
        </row>
        <row r="210">
          <cell r="A210">
            <v>209</v>
          </cell>
          <cell r="B210" t="str">
            <v>ADISELLO GRIS   130</v>
          </cell>
          <cell r="C210" t="str">
            <v>KG</v>
          </cell>
          <cell r="D210">
            <v>1001</v>
          </cell>
        </row>
        <row r="211">
          <cell r="A211">
            <v>210</v>
          </cell>
          <cell r="B211" t="str">
            <v>ROCKTOP GRIS</v>
          </cell>
          <cell r="C211" t="str">
            <v>KG</v>
          </cell>
          <cell r="D211">
            <v>481</v>
          </cell>
        </row>
        <row r="212">
          <cell r="A212">
            <v>211</v>
          </cell>
          <cell r="B212" t="str">
            <v>ROCKTOP ROJO</v>
          </cell>
          <cell r="C212" t="str">
            <v>KG</v>
          </cell>
          <cell r="D212">
            <v>882</v>
          </cell>
        </row>
        <row r="213">
          <cell r="A213">
            <v>212</v>
          </cell>
          <cell r="B213" t="str">
            <v>ROCKTOP VERDE</v>
          </cell>
          <cell r="C213" t="str">
            <v>KG</v>
          </cell>
          <cell r="D213">
            <v>1333</v>
          </cell>
        </row>
        <row r="214">
          <cell r="A214">
            <v>213</v>
          </cell>
          <cell r="B214" t="str">
            <v>EXELTOP GRIS</v>
          </cell>
          <cell r="C214" t="str">
            <v>KG</v>
          </cell>
          <cell r="D214">
            <v>1020</v>
          </cell>
        </row>
        <row r="215">
          <cell r="A215">
            <v>214</v>
          </cell>
          <cell r="B215" t="str">
            <v>EXELTOP ROJO</v>
          </cell>
          <cell r="C215" t="str">
            <v>KG</v>
          </cell>
          <cell r="D215">
            <v>1400</v>
          </cell>
        </row>
        <row r="216">
          <cell r="A216">
            <v>215</v>
          </cell>
          <cell r="B216" t="str">
            <v>EXELTOP VERDE</v>
          </cell>
          <cell r="C216" t="str">
            <v>KG</v>
          </cell>
          <cell r="D216">
            <v>1800</v>
          </cell>
        </row>
        <row r="217">
          <cell r="A217">
            <v>216</v>
          </cell>
          <cell r="B217" t="str">
            <v>TOC 8196 PISO EPOXICO</v>
          </cell>
          <cell r="C217" t="str">
            <v>GL</v>
          </cell>
          <cell r="D217">
            <v>8830</v>
          </cell>
        </row>
        <row r="218">
          <cell r="A218">
            <v>217</v>
          </cell>
          <cell r="B218" t="str">
            <v>MALLA PORTERIA FUTBOL</v>
          </cell>
          <cell r="C218" t="str">
            <v>UN</v>
          </cell>
          <cell r="D218">
            <v>124200</v>
          </cell>
        </row>
        <row r="219">
          <cell r="A219">
            <v>218</v>
          </cell>
          <cell r="B219" t="str">
            <v>COSTO ADIC. IMP.6000 PSI</v>
          </cell>
          <cell r="C219" t="str">
            <v>M3</v>
          </cell>
          <cell r="D219">
            <v>6380</v>
          </cell>
        </row>
        <row r="220">
          <cell r="A220">
            <v>219</v>
          </cell>
          <cell r="B220" t="str">
            <v>CONEXION ENERGIA      E-3</v>
          </cell>
          <cell r="C220" t="str">
            <v>UN</v>
          </cell>
          <cell r="D220">
            <v>60687</v>
          </cell>
        </row>
        <row r="221">
          <cell r="A221">
            <v>220</v>
          </cell>
          <cell r="B221" t="str">
            <v>GRAMA (Semilla)</v>
          </cell>
          <cell r="C221" t="str">
            <v>M2</v>
          </cell>
          <cell r="D221">
            <v>1180</v>
          </cell>
        </row>
        <row r="222">
          <cell r="A222">
            <v>221</v>
          </cell>
          <cell r="B222" t="str">
            <v>COLLARIN LISO        4-5"</v>
          </cell>
          <cell r="C222" t="str">
            <v>UN</v>
          </cell>
          <cell r="D222">
            <v>8000</v>
          </cell>
        </row>
        <row r="223">
          <cell r="A223">
            <v>222</v>
          </cell>
          <cell r="B223" t="str">
            <v>COLLARIN LISO        5-6"</v>
          </cell>
          <cell r="C223" t="str">
            <v>UN</v>
          </cell>
          <cell r="D223">
            <v>8500</v>
          </cell>
        </row>
        <row r="224">
          <cell r="A224">
            <v>223</v>
          </cell>
          <cell r="B224" t="str">
            <v>TIERRA NEGRA</v>
          </cell>
          <cell r="C224" t="str">
            <v>M3</v>
          </cell>
          <cell r="D224">
            <v>35350</v>
          </cell>
        </row>
        <row r="225">
          <cell r="A225">
            <v>224</v>
          </cell>
          <cell r="B225" t="str">
            <v>COLLARIN LISO        6-7"</v>
          </cell>
          <cell r="C225" t="str">
            <v>UN</v>
          </cell>
          <cell r="D225">
            <v>8800</v>
          </cell>
        </row>
        <row r="226">
          <cell r="A226">
            <v>225</v>
          </cell>
          <cell r="B226" t="str">
            <v>COLLARIN LISO        7-8"</v>
          </cell>
          <cell r="C226" t="str">
            <v>UN</v>
          </cell>
          <cell r="D226">
            <v>9100</v>
          </cell>
        </row>
        <row r="227">
          <cell r="A227">
            <v>226</v>
          </cell>
          <cell r="B227" t="str">
            <v>COLLARIN LISO        8-9"</v>
          </cell>
          <cell r="C227" t="str">
            <v>UN</v>
          </cell>
          <cell r="D227">
            <v>9700</v>
          </cell>
        </row>
        <row r="228">
          <cell r="A228">
            <v>227</v>
          </cell>
          <cell r="B228" t="str">
            <v>TRITURADO 1/2"</v>
          </cell>
          <cell r="C228" t="str">
            <v>M3</v>
          </cell>
          <cell r="D228">
            <v>37700</v>
          </cell>
        </row>
        <row r="229">
          <cell r="A229">
            <v>228</v>
          </cell>
          <cell r="B229" t="str">
            <v>COLLARIN LISO       9-10"</v>
          </cell>
          <cell r="C229" t="str">
            <v>UN</v>
          </cell>
          <cell r="D229">
            <v>10000</v>
          </cell>
        </row>
        <row r="230">
          <cell r="A230">
            <v>229</v>
          </cell>
          <cell r="B230" t="str">
            <v>CRUCETA METALICA  1.50 MT</v>
          </cell>
          <cell r="C230" t="str">
            <v>UN</v>
          </cell>
          <cell r="D230">
            <v>20453</v>
          </cell>
        </row>
        <row r="231">
          <cell r="A231">
            <v>230</v>
          </cell>
          <cell r="B231" t="str">
            <v>SUPERMANTO         500 X</v>
          </cell>
          <cell r="C231" t="str">
            <v>M2</v>
          </cell>
          <cell r="D231">
            <v>2970</v>
          </cell>
        </row>
        <row r="232">
          <cell r="A232">
            <v>231</v>
          </cell>
          <cell r="B232" t="str">
            <v>CRUCETA METALICA  2.00 MT</v>
          </cell>
          <cell r="C232" t="str">
            <v>UN</v>
          </cell>
          <cell r="D232">
            <v>26736</v>
          </cell>
        </row>
        <row r="233">
          <cell r="A233">
            <v>232</v>
          </cell>
          <cell r="B233" t="str">
            <v>SIKAFLOOR-54 MARRON</v>
          </cell>
          <cell r="C233" t="str">
            <v>KG</v>
          </cell>
          <cell r="D233">
            <v>7233</v>
          </cell>
        </row>
        <row r="234">
          <cell r="A234">
            <v>233</v>
          </cell>
          <cell r="B234" t="str">
            <v>SELLADOR TRADE MATE</v>
          </cell>
          <cell r="C234" t="str">
            <v>UN</v>
          </cell>
          <cell r="D234">
            <v>5694</v>
          </cell>
        </row>
        <row r="235">
          <cell r="A235">
            <v>234</v>
          </cell>
          <cell r="B235" t="str">
            <v>MASTERPLATE 200</v>
          </cell>
          <cell r="C235" t="str">
            <v>KG</v>
          </cell>
          <cell r="D235">
            <v>1148</v>
          </cell>
        </row>
        <row r="236">
          <cell r="A236">
            <v>235</v>
          </cell>
          <cell r="B236" t="str">
            <v>MASTERPLATE          ROJO</v>
          </cell>
          <cell r="C236" t="str">
            <v>KG</v>
          </cell>
          <cell r="D236">
            <v>1392</v>
          </cell>
        </row>
        <row r="237">
          <cell r="A237">
            <v>236</v>
          </cell>
          <cell r="B237" t="str">
            <v>MASTERPLATE     TERRACOTA</v>
          </cell>
          <cell r="C237" t="str">
            <v>KG</v>
          </cell>
          <cell r="D237">
            <v>1392</v>
          </cell>
        </row>
        <row r="238">
          <cell r="A238">
            <v>237</v>
          </cell>
          <cell r="B238" t="str">
            <v>MASTERPLATE    REFLECTIVO</v>
          </cell>
          <cell r="C238" t="str">
            <v>KG</v>
          </cell>
          <cell r="D238">
            <v>1804</v>
          </cell>
        </row>
        <row r="239">
          <cell r="A239">
            <v>238</v>
          </cell>
          <cell r="B239" t="str">
            <v>CRUCETA METALICA  2.50 MT</v>
          </cell>
          <cell r="C239" t="str">
            <v>UN</v>
          </cell>
          <cell r="D239">
            <v>39607</v>
          </cell>
        </row>
        <row r="240">
          <cell r="A240">
            <v>239</v>
          </cell>
          <cell r="B240" t="str">
            <v>CRUCETA METALICA  3.00 MT</v>
          </cell>
          <cell r="C240" t="str">
            <v>UN</v>
          </cell>
          <cell r="D240">
            <v>47212</v>
          </cell>
        </row>
        <row r="241">
          <cell r="A241">
            <v>240</v>
          </cell>
          <cell r="B241" t="str">
            <v>MASTERPLATE      AMARILLO</v>
          </cell>
          <cell r="C241" t="str">
            <v>KG</v>
          </cell>
          <cell r="D241">
            <v>3161</v>
          </cell>
        </row>
        <row r="242">
          <cell r="A242">
            <v>241</v>
          </cell>
          <cell r="B242" t="str">
            <v>ANVIL TOP 200-I</v>
          </cell>
          <cell r="C242" t="str">
            <v>KG</v>
          </cell>
          <cell r="D242">
            <v>1044</v>
          </cell>
        </row>
        <row r="243">
          <cell r="A243">
            <v>242</v>
          </cell>
          <cell r="B243" t="str">
            <v>MASTER TOP</v>
          </cell>
          <cell r="C243" t="str">
            <v>KG</v>
          </cell>
          <cell r="D243">
            <v>957</v>
          </cell>
        </row>
        <row r="244">
          <cell r="A244">
            <v>243</v>
          </cell>
          <cell r="B244" t="str">
            <v>MS-101 TABLON - SAHARA</v>
          </cell>
          <cell r="C244" t="str">
            <v>KG</v>
          </cell>
          <cell r="D244">
            <v>7064</v>
          </cell>
        </row>
        <row r="245">
          <cell r="A245">
            <v>244</v>
          </cell>
          <cell r="B245" t="str">
            <v>CRUCETA METALICA  6.00 MT</v>
          </cell>
          <cell r="C245" t="str">
            <v>UN</v>
          </cell>
          <cell r="D245">
            <v>94807</v>
          </cell>
        </row>
        <row r="246">
          <cell r="A246">
            <v>245</v>
          </cell>
          <cell r="B246" t="str">
            <v>MASTERFIL CJ</v>
          </cell>
          <cell r="C246" t="str">
            <v>KG</v>
          </cell>
          <cell r="D246">
            <v>19732</v>
          </cell>
        </row>
        <row r="247">
          <cell r="A247">
            <v>246</v>
          </cell>
          <cell r="B247" t="str">
            <v>CONEXION ENERGIA      E-4</v>
          </cell>
          <cell r="C247" t="str">
            <v>UN</v>
          </cell>
          <cell r="D247">
            <v>91027</v>
          </cell>
        </row>
        <row r="248">
          <cell r="A248">
            <v>247</v>
          </cell>
          <cell r="B248" t="str">
            <v>TEC MASTERCRON</v>
          </cell>
          <cell r="C248" t="str">
            <v>KG</v>
          </cell>
          <cell r="D248">
            <v>504</v>
          </cell>
        </row>
        <row r="249">
          <cell r="A249">
            <v>248</v>
          </cell>
          <cell r="B249" t="str">
            <v>CINTA P.V.C.</v>
          </cell>
          <cell r="C249" t="str">
            <v>ML</v>
          </cell>
          <cell r="D249">
            <v>3765</v>
          </cell>
        </row>
        <row r="250">
          <cell r="A250">
            <v>249</v>
          </cell>
          <cell r="B250" t="str">
            <v>CINTA P.V.C.           01</v>
          </cell>
          <cell r="C250" t="str">
            <v>ML</v>
          </cell>
          <cell r="D250">
            <v>6960</v>
          </cell>
        </row>
        <row r="251">
          <cell r="A251">
            <v>250</v>
          </cell>
          <cell r="B251" t="str">
            <v>CINTA P.V.C.           02</v>
          </cell>
          <cell r="C251" t="str">
            <v>ML</v>
          </cell>
          <cell r="D251">
            <v>12285</v>
          </cell>
        </row>
        <row r="252">
          <cell r="A252">
            <v>251</v>
          </cell>
          <cell r="B252" t="str">
            <v>MASIL CARBURANTE</v>
          </cell>
          <cell r="C252" t="str">
            <v>KG</v>
          </cell>
          <cell r="D252">
            <v>2900</v>
          </cell>
        </row>
        <row r="253">
          <cell r="A253">
            <v>252</v>
          </cell>
          <cell r="B253" t="str">
            <v>MASIL GRIS FRIO</v>
          </cell>
          <cell r="C253" t="str">
            <v>KG</v>
          </cell>
          <cell r="D253">
            <v>4290</v>
          </cell>
        </row>
        <row r="254">
          <cell r="A254">
            <v>253</v>
          </cell>
          <cell r="B254" t="str">
            <v>MASIL NEGRO</v>
          </cell>
          <cell r="C254" t="str">
            <v>KG</v>
          </cell>
          <cell r="D254">
            <v>2720</v>
          </cell>
        </row>
        <row r="255">
          <cell r="A255">
            <v>254</v>
          </cell>
          <cell r="B255" t="str">
            <v>VIGUETA PREFABRICADA</v>
          </cell>
          <cell r="C255" t="str">
            <v>ML</v>
          </cell>
          <cell r="D255">
            <v>8532</v>
          </cell>
        </row>
        <row r="256">
          <cell r="A256">
            <v>255</v>
          </cell>
          <cell r="B256" t="str">
            <v>SELLASIL ESTRUCTURAL</v>
          </cell>
          <cell r="C256" t="str">
            <v>UN</v>
          </cell>
          <cell r="D256">
            <v>7655</v>
          </cell>
        </row>
        <row r="257">
          <cell r="A257">
            <v>256</v>
          </cell>
          <cell r="B257" t="str">
            <v>MALLA NYLON PETROLIZADA</v>
          </cell>
          <cell r="C257" t="str">
            <v>UN</v>
          </cell>
          <cell r="D257">
            <v>125800</v>
          </cell>
        </row>
        <row r="258">
          <cell r="A258">
            <v>257</v>
          </cell>
          <cell r="B258" t="str">
            <v>SELLADOR USO GENERAL</v>
          </cell>
          <cell r="C258" t="str">
            <v>UN</v>
          </cell>
          <cell r="D258">
            <v>3312</v>
          </cell>
        </row>
        <row r="259">
          <cell r="A259">
            <v>258</v>
          </cell>
          <cell r="B259" t="str">
            <v>PROYECTOR SNF-011/T400 W</v>
          </cell>
          <cell r="C259" t="str">
            <v>UN</v>
          </cell>
          <cell r="D259">
            <v>331156</v>
          </cell>
        </row>
        <row r="260">
          <cell r="A260">
            <v>259</v>
          </cell>
          <cell r="B260" t="str">
            <v>SIKAFLEX 1A</v>
          </cell>
          <cell r="C260" t="str">
            <v>KG</v>
          </cell>
          <cell r="D260">
            <v>8700</v>
          </cell>
        </row>
        <row r="261">
          <cell r="A261">
            <v>260</v>
          </cell>
          <cell r="B261" t="str">
            <v>CAJA CONTADOR    28x32</v>
          </cell>
          <cell r="C261" t="str">
            <v>UN</v>
          </cell>
          <cell r="D261">
            <v>7842</v>
          </cell>
        </row>
        <row r="262">
          <cell r="A262">
            <v>261</v>
          </cell>
          <cell r="B262" t="str">
            <v>CAJA CONTADOR    30x30</v>
          </cell>
          <cell r="C262" t="str">
            <v>UN</v>
          </cell>
          <cell r="D262">
            <v>7890</v>
          </cell>
        </row>
        <row r="263">
          <cell r="A263">
            <v>262</v>
          </cell>
          <cell r="B263" t="str">
            <v>MOTOBOMBA              8"</v>
          </cell>
          <cell r="C263" t="str">
            <v>DD</v>
          </cell>
          <cell r="D263">
            <v>83520</v>
          </cell>
        </row>
        <row r="264">
          <cell r="A264">
            <v>263</v>
          </cell>
          <cell r="B264" t="str">
            <v>SELLADOR ALLGUARD COATING</v>
          </cell>
          <cell r="C264" t="str">
            <v>GL</v>
          </cell>
          <cell r="D264">
            <v>265634</v>
          </cell>
        </row>
        <row r="265">
          <cell r="A265">
            <v>264</v>
          </cell>
          <cell r="B265" t="str">
            <v>IGAS GRIS</v>
          </cell>
          <cell r="C265" t="str">
            <v>KG</v>
          </cell>
          <cell r="D265">
            <v>4234</v>
          </cell>
        </row>
        <row r="266">
          <cell r="A266">
            <v>265</v>
          </cell>
          <cell r="B266" t="str">
            <v>IGAS NEGRO</v>
          </cell>
          <cell r="C266" t="str">
            <v>KG</v>
          </cell>
          <cell r="D266">
            <v>3016</v>
          </cell>
        </row>
        <row r="267">
          <cell r="A267">
            <v>266</v>
          </cell>
          <cell r="B267" t="str">
            <v>SELLADOR ALLGUARD SEALER</v>
          </cell>
          <cell r="C267" t="str">
            <v>GL</v>
          </cell>
          <cell r="D267">
            <v>169194</v>
          </cell>
        </row>
        <row r="268">
          <cell r="A268">
            <v>267</v>
          </cell>
          <cell r="B268" t="str">
            <v>CERCHA DE 3 MTS</v>
          </cell>
          <cell r="C268" t="str">
            <v>UN</v>
          </cell>
          <cell r="D268">
            <v>27260</v>
          </cell>
        </row>
        <row r="269">
          <cell r="A269">
            <v>268</v>
          </cell>
          <cell r="B269" t="str">
            <v>CINTA SIKA PVC V-10</v>
          </cell>
          <cell r="C269" t="str">
            <v>ML</v>
          </cell>
          <cell r="D269">
            <v>4176</v>
          </cell>
        </row>
        <row r="270">
          <cell r="A270">
            <v>269</v>
          </cell>
          <cell r="B270" t="str">
            <v>CINTA SIKA PVC V-15</v>
          </cell>
          <cell r="C270" t="str">
            <v>ML</v>
          </cell>
          <cell r="D270">
            <v>7540</v>
          </cell>
        </row>
        <row r="271">
          <cell r="A271">
            <v>270</v>
          </cell>
          <cell r="B271" t="str">
            <v>CINTA SIKA PVC O-22</v>
          </cell>
          <cell r="C271" t="str">
            <v>ML</v>
          </cell>
          <cell r="D271">
            <v>13456</v>
          </cell>
        </row>
        <row r="272">
          <cell r="A272">
            <v>271</v>
          </cell>
          <cell r="B272" t="str">
            <v>C/BOYA MANILIT PF/7   # 6</v>
          </cell>
          <cell r="C272" t="str">
            <v>UN</v>
          </cell>
          <cell r="D272">
            <v>25282</v>
          </cell>
        </row>
        <row r="273">
          <cell r="A273">
            <v>272</v>
          </cell>
          <cell r="B273" t="str">
            <v>CAB.MANILIT FIJO</v>
          </cell>
          <cell r="C273" t="str">
            <v>UN</v>
          </cell>
          <cell r="D273">
            <v>9502</v>
          </cell>
        </row>
        <row r="274">
          <cell r="A274">
            <v>273</v>
          </cell>
          <cell r="B274" t="str">
            <v>ADIJUNTA K</v>
          </cell>
          <cell r="C274" t="str">
            <v>KG</v>
          </cell>
          <cell r="D274">
            <v>2401</v>
          </cell>
        </row>
        <row r="275">
          <cell r="A275">
            <v>274</v>
          </cell>
          <cell r="B275" t="str">
            <v>PLANTA ELECTRICA 32.5 KVA</v>
          </cell>
          <cell r="C275" t="str">
            <v>DD</v>
          </cell>
          <cell r="D275">
            <v>17400</v>
          </cell>
        </row>
        <row r="276">
          <cell r="A276">
            <v>275</v>
          </cell>
          <cell r="B276" t="str">
            <v>ADIMARMOL NATURAL/PIGMENT</v>
          </cell>
          <cell r="C276" t="str">
            <v>KG</v>
          </cell>
          <cell r="D276">
            <v>1254</v>
          </cell>
        </row>
        <row r="277">
          <cell r="A277">
            <v>276</v>
          </cell>
          <cell r="B277" t="str">
            <v>CAJA CONTADOR    30x40</v>
          </cell>
          <cell r="C277" t="str">
            <v>UN</v>
          </cell>
          <cell r="D277">
            <v>7310</v>
          </cell>
        </row>
        <row r="278">
          <cell r="A278">
            <v>277</v>
          </cell>
          <cell r="B278" t="str">
            <v>CAB.MANILIT ARTICULADO</v>
          </cell>
          <cell r="C278" t="str">
            <v>UN</v>
          </cell>
          <cell r="D278">
            <v>7864</v>
          </cell>
        </row>
        <row r="279">
          <cell r="A279">
            <v>278</v>
          </cell>
          <cell r="B279" t="str">
            <v>CAB.MANILIT FIJO VENTILAC</v>
          </cell>
          <cell r="C279" t="str">
            <v>UN</v>
          </cell>
          <cell r="D279">
            <v>8309</v>
          </cell>
        </row>
        <row r="280">
          <cell r="A280">
            <v>279</v>
          </cell>
          <cell r="B280" t="str">
            <v>CAB.MANILIT UNIVERSAL</v>
          </cell>
          <cell r="C280" t="str">
            <v>UN</v>
          </cell>
          <cell r="D280">
            <v>9714</v>
          </cell>
        </row>
        <row r="281">
          <cell r="A281">
            <v>280</v>
          </cell>
          <cell r="B281" t="str">
            <v>GEOTEXTIL NO TEJIDO 1600</v>
          </cell>
          <cell r="C281" t="str">
            <v>M2</v>
          </cell>
          <cell r="D281">
            <v>993</v>
          </cell>
        </row>
        <row r="282">
          <cell r="A282">
            <v>281</v>
          </cell>
          <cell r="B282" t="str">
            <v>GEOTEXTIL TEJIDO    1400</v>
          </cell>
          <cell r="C282" t="str">
            <v>M2</v>
          </cell>
          <cell r="D282">
            <v>807</v>
          </cell>
        </row>
        <row r="283">
          <cell r="A283">
            <v>282</v>
          </cell>
          <cell r="B283" t="str">
            <v>TOC CT-85</v>
          </cell>
          <cell r="C283" t="str">
            <v>GL</v>
          </cell>
          <cell r="D283">
            <v>11975</v>
          </cell>
        </row>
        <row r="284">
          <cell r="A284">
            <v>283</v>
          </cell>
          <cell r="B284" t="str">
            <v>CONEXION ENERGIA      E-5</v>
          </cell>
          <cell r="C284" t="str">
            <v>UN</v>
          </cell>
          <cell r="D284">
            <v>182056</v>
          </cell>
        </row>
        <row r="285">
          <cell r="A285">
            <v>284</v>
          </cell>
          <cell r="B285" t="str">
            <v>CARBOMASTIC No.1</v>
          </cell>
          <cell r="C285" t="str">
            <v>GL</v>
          </cell>
          <cell r="D285">
            <v>4178</v>
          </cell>
        </row>
        <row r="286">
          <cell r="A286">
            <v>285</v>
          </cell>
          <cell r="B286" t="str">
            <v>ARENA TOC FINA</v>
          </cell>
          <cell r="C286" t="str">
            <v>KG</v>
          </cell>
          <cell r="D286">
            <v>474</v>
          </cell>
        </row>
        <row r="287">
          <cell r="A287">
            <v>286</v>
          </cell>
          <cell r="B287" t="str">
            <v>ARENA COLMA FINA</v>
          </cell>
          <cell r="C287" t="str">
            <v>KG</v>
          </cell>
          <cell r="D287">
            <v>534</v>
          </cell>
        </row>
        <row r="288">
          <cell r="A288">
            <v>287</v>
          </cell>
          <cell r="B288" t="str">
            <v>ARENA COLMA MEDIA</v>
          </cell>
          <cell r="C288" t="str">
            <v>KG</v>
          </cell>
          <cell r="D288">
            <v>534</v>
          </cell>
        </row>
        <row r="289">
          <cell r="A289">
            <v>288</v>
          </cell>
          <cell r="B289" t="str">
            <v>ARENA COLMA GRUESA</v>
          </cell>
          <cell r="C289" t="str">
            <v>KG</v>
          </cell>
          <cell r="D289">
            <v>534</v>
          </cell>
        </row>
        <row r="290">
          <cell r="A290">
            <v>289</v>
          </cell>
          <cell r="B290" t="str">
            <v>COLMA LIMPIADOR</v>
          </cell>
          <cell r="C290" t="str">
            <v>KG</v>
          </cell>
          <cell r="D290">
            <v>5568</v>
          </cell>
        </row>
        <row r="291">
          <cell r="A291">
            <v>290</v>
          </cell>
          <cell r="B291" t="str">
            <v>MERULEX I.F.TRANSP-NEGRO</v>
          </cell>
          <cell r="C291" t="str">
            <v>KG</v>
          </cell>
          <cell r="D291">
            <v>6322</v>
          </cell>
        </row>
        <row r="292">
          <cell r="A292">
            <v>291</v>
          </cell>
          <cell r="B292" t="str">
            <v>CAJA CONTADOR    40x30</v>
          </cell>
          <cell r="C292" t="str">
            <v>UN</v>
          </cell>
          <cell r="D292">
            <v>4410</v>
          </cell>
        </row>
        <row r="293">
          <cell r="A293">
            <v>292</v>
          </cell>
          <cell r="B293" t="str">
            <v>SUELO CEMENTO 1:10</v>
          </cell>
          <cell r="C293" t="str">
            <v>M3</v>
          </cell>
          <cell r="D293">
            <v>38628</v>
          </cell>
        </row>
        <row r="294">
          <cell r="A294">
            <v>293</v>
          </cell>
          <cell r="B294" t="str">
            <v>TEC CONFILM</v>
          </cell>
          <cell r="C294" t="str">
            <v>KG</v>
          </cell>
          <cell r="D294">
            <v>2262</v>
          </cell>
        </row>
        <row r="295">
          <cell r="A295">
            <v>294</v>
          </cell>
          <cell r="B295" t="str">
            <v>ADIPOXI 150</v>
          </cell>
          <cell r="C295" t="str">
            <v>KG</v>
          </cell>
          <cell r="D295">
            <v>21077</v>
          </cell>
        </row>
        <row r="296">
          <cell r="A296">
            <v>295</v>
          </cell>
          <cell r="B296" t="str">
            <v>TEJA MAXILIT PF/7     # 4</v>
          </cell>
          <cell r="C296" t="str">
            <v>UN</v>
          </cell>
          <cell r="D296">
            <v>9972</v>
          </cell>
        </row>
        <row r="297">
          <cell r="A297">
            <v>296</v>
          </cell>
          <cell r="B297" t="str">
            <v>TEJA MAXILIT PF/7     # 6</v>
          </cell>
          <cell r="C297" t="str">
            <v>UN</v>
          </cell>
          <cell r="D297">
            <v>15537</v>
          </cell>
        </row>
        <row r="298">
          <cell r="A298">
            <v>297</v>
          </cell>
          <cell r="B298" t="str">
            <v>TEJA MAXILIT PF/7     # 8</v>
          </cell>
          <cell r="C298" t="str">
            <v>UN</v>
          </cell>
          <cell r="D298">
            <v>19934</v>
          </cell>
        </row>
        <row r="299">
          <cell r="A299">
            <v>298</v>
          </cell>
          <cell r="B299" t="str">
            <v>ADILIMPIADOR 1</v>
          </cell>
          <cell r="C299" t="str">
            <v>KG</v>
          </cell>
          <cell r="D299">
            <v>4669</v>
          </cell>
        </row>
        <row r="300">
          <cell r="A300">
            <v>299</v>
          </cell>
          <cell r="B300" t="str">
            <v>ADILIMPIADOR E</v>
          </cell>
          <cell r="C300" t="str">
            <v>KG</v>
          </cell>
          <cell r="D300">
            <v>4669</v>
          </cell>
        </row>
        <row r="301">
          <cell r="A301">
            <v>300</v>
          </cell>
          <cell r="B301" t="str">
            <v>CONEXION ENERGIA      E-6</v>
          </cell>
          <cell r="C301" t="str">
            <v>UN</v>
          </cell>
          <cell r="D301">
            <v>303424</v>
          </cell>
        </row>
        <row r="302">
          <cell r="A302">
            <v>301</v>
          </cell>
          <cell r="B302" t="str">
            <v>TEJA MAXILIT  PF/7   # 10</v>
          </cell>
          <cell r="C302" t="str">
            <v>UN</v>
          </cell>
          <cell r="D302">
            <v>25195</v>
          </cell>
        </row>
        <row r="303">
          <cell r="A303">
            <v>302</v>
          </cell>
          <cell r="B303" t="str">
            <v>MASTERKURE</v>
          </cell>
          <cell r="C303" t="str">
            <v>KG</v>
          </cell>
          <cell r="D303">
            <v>1925</v>
          </cell>
        </row>
        <row r="304">
          <cell r="A304">
            <v>303</v>
          </cell>
          <cell r="B304" t="str">
            <v>LIMPIADOR EPOXICO      01</v>
          </cell>
          <cell r="C304" t="str">
            <v>KG</v>
          </cell>
          <cell r="D304">
            <v>4889</v>
          </cell>
        </row>
        <row r="305">
          <cell r="A305">
            <v>304</v>
          </cell>
          <cell r="B305" t="str">
            <v>LIMPIADOR POLIURETANO</v>
          </cell>
          <cell r="C305" t="str">
            <v>KG</v>
          </cell>
          <cell r="D305">
            <v>3845</v>
          </cell>
        </row>
        <row r="306">
          <cell r="A306">
            <v>305</v>
          </cell>
          <cell r="B306" t="str">
            <v>REVISION ENERGIA BAJA TEN</v>
          </cell>
          <cell r="C306" t="str">
            <v>UN</v>
          </cell>
          <cell r="D306">
            <v>9100</v>
          </cell>
        </row>
        <row r="307">
          <cell r="A307">
            <v>306</v>
          </cell>
          <cell r="B307" t="str">
            <v>ANVIL BOND</v>
          </cell>
          <cell r="C307" t="str">
            <v>KG</v>
          </cell>
          <cell r="D307">
            <v>22527</v>
          </cell>
        </row>
        <row r="308">
          <cell r="A308">
            <v>307</v>
          </cell>
          <cell r="B308" t="str">
            <v>CONCRESIVE LPL</v>
          </cell>
          <cell r="C308" t="str">
            <v>KG</v>
          </cell>
          <cell r="D308">
            <v>23084</v>
          </cell>
        </row>
        <row r="309">
          <cell r="A309">
            <v>308</v>
          </cell>
          <cell r="B309" t="str">
            <v>EMACO S88C</v>
          </cell>
          <cell r="C309" t="str">
            <v>KG</v>
          </cell>
          <cell r="D309">
            <v>1340</v>
          </cell>
        </row>
        <row r="310">
          <cell r="A310">
            <v>309</v>
          </cell>
          <cell r="B310" t="str">
            <v>TECNOCONCRETO IP/102-402</v>
          </cell>
          <cell r="C310" t="str">
            <v>GL</v>
          </cell>
          <cell r="D310">
            <v>23919</v>
          </cell>
        </row>
        <row r="311">
          <cell r="A311">
            <v>310</v>
          </cell>
          <cell r="B311" t="str">
            <v>CAJA CONTADOR    45x45</v>
          </cell>
          <cell r="C311" t="str">
            <v>UN</v>
          </cell>
          <cell r="D311">
            <v>5570</v>
          </cell>
        </row>
        <row r="312">
          <cell r="A312">
            <v>311</v>
          </cell>
          <cell r="B312" t="str">
            <v>CAJA CONTADOR    60x60</v>
          </cell>
          <cell r="C312" t="str">
            <v>UN</v>
          </cell>
          <cell r="D312">
            <v>34413</v>
          </cell>
        </row>
        <row r="313">
          <cell r="A313">
            <v>312</v>
          </cell>
          <cell r="B313" t="str">
            <v>TECNOCONCRETO PS-107</v>
          </cell>
          <cell r="C313" t="str">
            <v>GL</v>
          </cell>
          <cell r="D313">
            <v>15190</v>
          </cell>
        </row>
        <row r="314">
          <cell r="A314">
            <v>313</v>
          </cell>
          <cell r="B314" t="str">
            <v>TECNOCONCRETO PS-107 C</v>
          </cell>
          <cell r="C314" t="str">
            <v>GL</v>
          </cell>
          <cell r="D314">
            <v>1989</v>
          </cell>
        </row>
        <row r="315">
          <cell r="A315">
            <v>314</v>
          </cell>
          <cell r="B315" t="str">
            <v>TECNOCONCRETO RS-105</v>
          </cell>
          <cell r="C315" t="str">
            <v>GL</v>
          </cell>
          <cell r="D315">
            <v>20631</v>
          </cell>
        </row>
        <row r="316">
          <cell r="A316">
            <v>315</v>
          </cell>
          <cell r="B316" t="str">
            <v>TECNOCONCRETO RM-203 PRIM</v>
          </cell>
          <cell r="C316" t="str">
            <v>GL</v>
          </cell>
          <cell r="D316">
            <v>20103</v>
          </cell>
        </row>
        <row r="317">
          <cell r="A317">
            <v>316</v>
          </cell>
          <cell r="B317" t="str">
            <v>DISCO PULIDORA</v>
          </cell>
          <cell r="C317" t="str">
            <v>UN</v>
          </cell>
          <cell r="D317">
            <v>9280</v>
          </cell>
        </row>
        <row r="318">
          <cell r="A318">
            <v>317</v>
          </cell>
          <cell r="B318" t="str">
            <v>TECNOCONCRETO RP-202</v>
          </cell>
          <cell r="C318" t="str">
            <v>GL</v>
          </cell>
          <cell r="D318">
            <v>25195</v>
          </cell>
        </row>
        <row r="319">
          <cell r="A319">
            <v>318</v>
          </cell>
          <cell r="B319" t="str">
            <v>TECNOCONCRETO P-70</v>
          </cell>
          <cell r="C319" t="str">
            <v>GL</v>
          </cell>
          <cell r="D319">
            <v>13050</v>
          </cell>
        </row>
        <row r="320">
          <cell r="A320">
            <v>319</v>
          </cell>
          <cell r="B320" t="str">
            <v>SELLADOR WATER REPELLENT</v>
          </cell>
          <cell r="C320" t="str">
            <v>GL</v>
          </cell>
          <cell r="D320">
            <v>279170</v>
          </cell>
        </row>
        <row r="321">
          <cell r="A321">
            <v>320</v>
          </cell>
          <cell r="B321" t="str">
            <v>CANDADO  YALE 11060</v>
          </cell>
          <cell r="C321" t="str">
            <v>UN</v>
          </cell>
          <cell r="D321">
            <v>9454</v>
          </cell>
        </row>
        <row r="322">
          <cell r="A322">
            <v>321</v>
          </cell>
          <cell r="B322" t="str">
            <v>CONCRETO CORR 1500 PSI</v>
          </cell>
          <cell r="C322" t="str">
            <v>M3</v>
          </cell>
          <cell r="D322">
            <v>112056</v>
          </cell>
        </row>
        <row r="323">
          <cell r="A323">
            <v>322</v>
          </cell>
          <cell r="B323" t="str">
            <v>CONCRETO CORR 2000 PSI</v>
          </cell>
          <cell r="C323" t="str">
            <v>M3</v>
          </cell>
          <cell r="D323">
            <v>117044</v>
          </cell>
        </row>
        <row r="324">
          <cell r="A324">
            <v>323</v>
          </cell>
          <cell r="B324" t="str">
            <v>CONCRETO CORR 2500 PSI</v>
          </cell>
          <cell r="C324" t="str">
            <v>M3</v>
          </cell>
          <cell r="D324">
            <v>123192</v>
          </cell>
        </row>
        <row r="325">
          <cell r="A325">
            <v>324</v>
          </cell>
          <cell r="B325" t="str">
            <v>CONCRETO CORR 3000 PSI</v>
          </cell>
          <cell r="C325" t="str">
            <v>M3</v>
          </cell>
          <cell r="D325">
            <v>131544</v>
          </cell>
        </row>
        <row r="326">
          <cell r="A326">
            <v>325</v>
          </cell>
          <cell r="B326" t="str">
            <v>CONCRETO CORR 3500 PSI</v>
          </cell>
          <cell r="C326" t="str">
            <v>M3</v>
          </cell>
          <cell r="D326">
            <v>138156</v>
          </cell>
        </row>
        <row r="327">
          <cell r="A327">
            <v>326</v>
          </cell>
          <cell r="B327" t="str">
            <v>CONCRETO CORR 4000 PSI</v>
          </cell>
          <cell r="C327" t="str">
            <v>M3</v>
          </cell>
          <cell r="D327">
            <v>147204</v>
          </cell>
        </row>
        <row r="328">
          <cell r="A328">
            <v>327</v>
          </cell>
          <cell r="B328" t="str">
            <v>CONCRETO CORR 4500 PSI</v>
          </cell>
          <cell r="C328" t="str">
            <v>M3</v>
          </cell>
          <cell r="D328">
            <v>156832</v>
          </cell>
        </row>
        <row r="329">
          <cell r="A329">
            <v>328</v>
          </cell>
          <cell r="B329" t="str">
            <v>CONCRETO CORR 5000 PSI</v>
          </cell>
          <cell r="C329" t="str">
            <v>M3</v>
          </cell>
          <cell r="D329">
            <v>165300</v>
          </cell>
        </row>
        <row r="330">
          <cell r="A330">
            <v>329</v>
          </cell>
          <cell r="B330" t="str">
            <v>CONCRETO CORR 6000 PSI</v>
          </cell>
          <cell r="C330" t="str">
            <v>M3</v>
          </cell>
          <cell r="D330">
            <v>180960</v>
          </cell>
        </row>
        <row r="331">
          <cell r="A331">
            <v>330</v>
          </cell>
          <cell r="B331" t="str">
            <v>SUELO CEMENTO 1:13</v>
          </cell>
          <cell r="C331" t="str">
            <v>M3</v>
          </cell>
          <cell r="D331">
            <v>35496</v>
          </cell>
        </row>
        <row r="332">
          <cell r="A332">
            <v>331</v>
          </cell>
          <cell r="B332" t="str">
            <v>COSTO ADIC. RET.1500 PSI</v>
          </cell>
          <cell r="C332" t="str">
            <v>M3</v>
          </cell>
          <cell r="D332">
            <v>5104</v>
          </cell>
        </row>
        <row r="333">
          <cell r="A333">
            <v>332</v>
          </cell>
          <cell r="B333" t="str">
            <v>COSTO ADIC. RET.2500 PSI</v>
          </cell>
          <cell r="C333" t="str">
            <v>M3</v>
          </cell>
          <cell r="D333">
            <v>5104</v>
          </cell>
        </row>
        <row r="334">
          <cell r="A334">
            <v>333</v>
          </cell>
          <cell r="B334" t="str">
            <v>COSTO ADIC. RET.3000 PSI</v>
          </cell>
          <cell r="C334" t="str">
            <v>M3</v>
          </cell>
          <cell r="D334">
            <v>5452</v>
          </cell>
        </row>
        <row r="335">
          <cell r="A335">
            <v>334</v>
          </cell>
          <cell r="B335" t="str">
            <v>COSTO ADIC. RET.3500 PSI</v>
          </cell>
          <cell r="C335" t="str">
            <v>M3</v>
          </cell>
          <cell r="D335">
            <v>5452</v>
          </cell>
        </row>
        <row r="336">
          <cell r="A336">
            <v>335</v>
          </cell>
          <cell r="B336" t="str">
            <v>COSTO ADIC. RET.5000 PSI</v>
          </cell>
          <cell r="C336" t="str">
            <v>M3</v>
          </cell>
          <cell r="D336">
            <v>5568</v>
          </cell>
        </row>
        <row r="337">
          <cell r="A337">
            <v>336</v>
          </cell>
          <cell r="B337" t="str">
            <v>BOVEDILLA PREFABRICADA</v>
          </cell>
          <cell r="C337" t="str">
            <v>UN</v>
          </cell>
          <cell r="D337">
            <v>1415</v>
          </cell>
        </row>
        <row r="338">
          <cell r="A338">
            <v>337</v>
          </cell>
          <cell r="B338" t="str">
            <v>COSTO ADIC. RET.6000 PSI</v>
          </cell>
          <cell r="C338" t="str">
            <v>M3</v>
          </cell>
          <cell r="D338">
            <v>5684</v>
          </cell>
        </row>
        <row r="339">
          <cell r="A339">
            <v>338</v>
          </cell>
          <cell r="B339" t="str">
            <v>BLOQ 10X20X40 TIPO IV C10</v>
          </cell>
          <cell r="C339" t="str">
            <v>UN</v>
          </cell>
          <cell r="D339">
            <v>458</v>
          </cell>
        </row>
        <row r="340">
          <cell r="A340">
            <v>339</v>
          </cell>
          <cell r="B340" t="str">
            <v>INCREMENT.BOMBEO</v>
          </cell>
          <cell r="C340" t="str">
            <v>M3</v>
          </cell>
          <cell r="D340">
            <v>11600</v>
          </cell>
        </row>
        <row r="341">
          <cell r="A341">
            <v>340</v>
          </cell>
          <cell r="B341" t="str">
            <v>BOVEDILLA PREFABRICADA 01</v>
          </cell>
          <cell r="C341" t="str">
            <v>UN</v>
          </cell>
          <cell r="D341">
            <v>1839</v>
          </cell>
        </row>
        <row r="342">
          <cell r="A342">
            <v>341</v>
          </cell>
          <cell r="B342" t="str">
            <v>LISTON ABARCO 1"x2"x12'</v>
          </cell>
          <cell r="C342" t="str">
            <v>UN</v>
          </cell>
          <cell r="D342">
            <v>4504</v>
          </cell>
        </row>
        <row r="343">
          <cell r="A343">
            <v>342</v>
          </cell>
          <cell r="B343" t="str">
            <v>LISTON ABARCO 2"x2"x15'</v>
          </cell>
          <cell r="C343" t="str">
            <v>UN</v>
          </cell>
          <cell r="D343">
            <v>4000</v>
          </cell>
        </row>
        <row r="344">
          <cell r="A344">
            <v>343</v>
          </cell>
          <cell r="B344" t="str">
            <v>LISTON ABARCO 2"x4"x12</v>
          </cell>
          <cell r="C344" t="str">
            <v>UN</v>
          </cell>
          <cell r="D344">
            <v>13032</v>
          </cell>
        </row>
        <row r="345">
          <cell r="A345">
            <v>344</v>
          </cell>
          <cell r="B345" t="str">
            <v>LISTON CATIVO 2"x2"x12'</v>
          </cell>
          <cell r="C345" t="str">
            <v>UN</v>
          </cell>
          <cell r="D345">
            <v>2000</v>
          </cell>
        </row>
        <row r="346">
          <cell r="A346">
            <v>345</v>
          </cell>
          <cell r="B346" t="str">
            <v>LISTON CATIVO 2"x2"x12'01</v>
          </cell>
          <cell r="C346" t="str">
            <v>UN</v>
          </cell>
          <cell r="D346">
            <v>2200</v>
          </cell>
        </row>
        <row r="347">
          <cell r="A347">
            <v>346</v>
          </cell>
          <cell r="B347" t="str">
            <v>LISTON CATIVO 2"x2"x15'</v>
          </cell>
          <cell r="C347" t="str">
            <v>UN</v>
          </cell>
          <cell r="D347">
            <v>2500</v>
          </cell>
        </row>
        <row r="348">
          <cell r="A348">
            <v>347</v>
          </cell>
          <cell r="B348" t="str">
            <v>LISTON CATIVO 2"x2"x15'01</v>
          </cell>
          <cell r="C348" t="str">
            <v>UN</v>
          </cell>
          <cell r="D348">
            <v>2500</v>
          </cell>
        </row>
        <row r="349">
          <cell r="A349">
            <v>348</v>
          </cell>
          <cell r="B349" t="str">
            <v>CABALLETE MAXILIT    FIJO</v>
          </cell>
          <cell r="C349" t="str">
            <v>UN</v>
          </cell>
          <cell r="D349">
            <v>10550</v>
          </cell>
        </row>
        <row r="350">
          <cell r="A350">
            <v>349</v>
          </cell>
          <cell r="B350" t="str">
            <v>CABALLETE MAXILIT ONDULAD</v>
          </cell>
          <cell r="C350" t="str">
            <v>UN</v>
          </cell>
          <cell r="D350">
            <v>9312</v>
          </cell>
        </row>
        <row r="351">
          <cell r="A351">
            <v>350</v>
          </cell>
          <cell r="B351" t="str">
            <v>CABALLETE MAXILIT    FI01</v>
          </cell>
          <cell r="C351" t="str">
            <v>UN</v>
          </cell>
          <cell r="D351">
            <v>10550</v>
          </cell>
        </row>
        <row r="352">
          <cell r="A352">
            <v>351</v>
          </cell>
          <cell r="B352" t="str">
            <v>CABALLETE MAXILIT ONDUL01</v>
          </cell>
          <cell r="C352" t="str">
            <v>UN</v>
          </cell>
          <cell r="D352">
            <v>9312</v>
          </cell>
        </row>
        <row r="353">
          <cell r="A353">
            <v>352</v>
          </cell>
          <cell r="B353" t="str">
            <v>CONEXION ENERGIA      E01</v>
          </cell>
          <cell r="C353" t="str">
            <v>UN</v>
          </cell>
          <cell r="D353">
            <v>0</v>
          </cell>
        </row>
        <row r="354">
          <cell r="A354">
            <v>353</v>
          </cell>
          <cell r="B354" t="str">
            <v>TEJA TECHADORA PF/5   # 4</v>
          </cell>
          <cell r="C354" t="str">
            <v>UN</v>
          </cell>
          <cell r="D354">
            <v>8023</v>
          </cell>
        </row>
        <row r="355">
          <cell r="A355">
            <v>354</v>
          </cell>
          <cell r="B355" t="str">
            <v>TEJA TECHADORA PF/5   # 6</v>
          </cell>
          <cell r="C355" t="str">
            <v>UN</v>
          </cell>
          <cell r="D355">
            <v>13223</v>
          </cell>
        </row>
        <row r="356">
          <cell r="A356">
            <v>355</v>
          </cell>
          <cell r="B356" t="str">
            <v>TEJA TECHADORA PF/5   #10</v>
          </cell>
          <cell r="C356" t="str">
            <v>UN</v>
          </cell>
          <cell r="D356">
            <v>17553</v>
          </cell>
        </row>
        <row r="357">
          <cell r="A357">
            <v>356</v>
          </cell>
          <cell r="B357" t="str">
            <v>TEJA RENDILIT  PF/5   # 4</v>
          </cell>
          <cell r="C357" t="str">
            <v>UN</v>
          </cell>
          <cell r="D357">
            <v>8587</v>
          </cell>
        </row>
        <row r="358">
          <cell r="A358">
            <v>357</v>
          </cell>
          <cell r="B358" t="str">
            <v>SUELO CEMENTO 1:30</v>
          </cell>
          <cell r="C358" t="str">
            <v>M3</v>
          </cell>
          <cell r="D358">
            <v>25520</v>
          </cell>
        </row>
        <row r="359">
          <cell r="A359">
            <v>358</v>
          </cell>
          <cell r="B359" t="str">
            <v>SUELO CEMENTO 1:5</v>
          </cell>
          <cell r="C359" t="str">
            <v>M3</v>
          </cell>
          <cell r="D359">
            <v>63800</v>
          </cell>
        </row>
        <row r="360">
          <cell r="A360">
            <v>359</v>
          </cell>
          <cell r="B360" t="str">
            <v>SUELO CEMENTO 1:6</v>
          </cell>
          <cell r="C360" t="str">
            <v>M3</v>
          </cell>
          <cell r="D360">
            <v>55680</v>
          </cell>
        </row>
        <row r="361">
          <cell r="A361">
            <v>360</v>
          </cell>
          <cell r="B361" t="str">
            <v>SUELO CEMENTO 1:8</v>
          </cell>
          <cell r="C361" t="str">
            <v>M3</v>
          </cell>
          <cell r="D361">
            <v>44892</v>
          </cell>
        </row>
        <row r="362">
          <cell r="A362">
            <v>361</v>
          </cell>
          <cell r="B362" t="str">
            <v>CONCRETO G.FINA 1500 PSI</v>
          </cell>
          <cell r="C362" t="str">
            <v>M3</v>
          </cell>
          <cell r="D362">
            <v>107996</v>
          </cell>
        </row>
        <row r="363">
          <cell r="A363">
            <v>362</v>
          </cell>
          <cell r="B363" t="str">
            <v>CONCRETO G.FINA 2000 PSI</v>
          </cell>
          <cell r="C363" t="str">
            <v>M3</v>
          </cell>
          <cell r="D363">
            <v>114608</v>
          </cell>
        </row>
        <row r="364">
          <cell r="A364">
            <v>363</v>
          </cell>
          <cell r="B364" t="str">
            <v>CONCRETO G.FINA 2500 PSI</v>
          </cell>
          <cell r="C364" t="str">
            <v>M3</v>
          </cell>
          <cell r="D364">
            <v>117160</v>
          </cell>
        </row>
        <row r="365">
          <cell r="A365">
            <v>364</v>
          </cell>
          <cell r="B365" t="str">
            <v>CONCRETO G.FINA 3000 PSI</v>
          </cell>
          <cell r="C365" t="str">
            <v>M3</v>
          </cell>
          <cell r="D365">
            <v>122960</v>
          </cell>
        </row>
        <row r="366">
          <cell r="A366">
            <v>365</v>
          </cell>
          <cell r="B366" t="str">
            <v>MORTERO CORR.    1500 PSI</v>
          </cell>
          <cell r="C366" t="str">
            <v>M3</v>
          </cell>
          <cell r="D366">
            <v>104980</v>
          </cell>
        </row>
        <row r="367">
          <cell r="A367">
            <v>366</v>
          </cell>
          <cell r="B367" t="str">
            <v>MORTERO CORR.    2000 PSI</v>
          </cell>
          <cell r="C367" t="str">
            <v>M3</v>
          </cell>
          <cell r="D367">
            <v>111012</v>
          </cell>
        </row>
        <row r="368">
          <cell r="A368">
            <v>367</v>
          </cell>
          <cell r="B368" t="str">
            <v>MORTERO CORR.    2500 PSI</v>
          </cell>
          <cell r="C368" t="str">
            <v>M3</v>
          </cell>
          <cell r="D368">
            <v>120060</v>
          </cell>
        </row>
        <row r="369">
          <cell r="A369">
            <v>368</v>
          </cell>
          <cell r="B369" t="str">
            <v>MORTERO CORR.    3000 PSI</v>
          </cell>
          <cell r="C369" t="str">
            <v>M3</v>
          </cell>
          <cell r="D369">
            <v>132704</v>
          </cell>
        </row>
        <row r="370">
          <cell r="A370">
            <v>369</v>
          </cell>
          <cell r="B370" t="str">
            <v>BLOQ 15X20X40 TIPO I C-15</v>
          </cell>
          <cell r="C370" t="str">
            <v>UN</v>
          </cell>
          <cell r="D370">
            <v>853</v>
          </cell>
        </row>
        <row r="371">
          <cell r="A371">
            <v>370</v>
          </cell>
          <cell r="B371" t="str">
            <v>BLOQ 20X20X40 TIPO I C-20</v>
          </cell>
          <cell r="C371" t="str">
            <v>UN</v>
          </cell>
          <cell r="D371">
            <v>1090</v>
          </cell>
        </row>
        <row r="372">
          <cell r="A372">
            <v>371</v>
          </cell>
          <cell r="B372" t="str">
            <v>MORTERO CORR.    1800 PSI</v>
          </cell>
          <cell r="C372" t="str">
            <v>M3</v>
          </cell>
          <cell r="D372">
            <v>106720</v>
          </cell>
        </row>
        <row r="373">
          <cell r="A373">
            <v>372</v>
          </cell>
          <cell r="B373" t="str">
            <v>LISTON CEDRO 1"x2"x12'</v>
          </cell>
          <cell r="C373" t="str">
            <v>UN</v>
          </cell>
          <cell r="D373">
            <v>2400</v>
          </cell>
        </row>
        <row r="374">
          <cell r="A374">
            <v>373</v>
          </cell>
          <cell r="B374" t="str">
            <v>BLOQ 15X20X40 TIPO IV C15</v>
          </cell>
          <cell r="C374" t="str">
            <v>UN</v>
          </cell>
          <cell r="D374">
            <v>737</v>
          </cell>
        </row>
        <row r="375">
          <cell r="A375">
            <v>374</v>
          </cell>
          <cell r="B375" t="str">
            <v>BLOQ 20X20X40 TIPO IV C20</v>
          </cell>
          <cell r="C375" t="str">
            <v>UN</v>
          </cell>
          <cell r="D375">
            <v>945</v>
          </cell>
        </row>
        <row r="376">
          <cell r="A376">
            <v>375</v>
          </cell>
          <cell r="B376" t="str">
            <v>MORTERO          1800 PSI</v>
          </cell>
          <cell r="C376" t="str">
            <v>M3</v>
          </cell>
          <cell r="D376">
            <v>107880</v>
          </cell>
        </row>
        <row r="377">
          <cell r="A377">
            <v>376</v>
          </cell>
          <cell r="B377" t="str">
            <v>ADOQUIN PEATONAL</v>
          </cell>
          <cell r="C377" t="str">
            <v>M2</v>
          </cell>
          <cell r="D377">
            <v>9338</v>
          </cell>
        </row>
        <row r="378">
          <cell r="A378">
            <v>377</v>
          </cell>
          <cell r="B378" t="str">
            <v>CONCRETO TRADIC. 1500 PSI</v>
          </cell>
          <cell r="C378" t="str">
            <v>M3</v>
          </cell>
          <cell r="D378">
            <v>101500</v>
          </cell>
        </row>
        <row r="379">
          <cell r="A379">
            <v>378</v>
          </cell>
          <cell r="B379" t="str">
            <v>CONCRETO TRADIC. 2000 PSI</v>
          </cell>
          <cell r="C379" t="str">
            <v>M3</v>
          </cell>
          <cell r="D379">
            <v>106720</v>
          </cell>
        </row>
        <row r="380">
          <cell r="A380">
            <v>379</v>
          </cell>
          <cell r="B380" t="str">
            <v>CONCRETO TRADIC. 2500 PSI</v>
          </cell>
          <cell r="C380" t="str">
            <v>M3</v>
          </cell>
          <cell r="D380">
            <v>109736</v>
          </cell>
        </row>
        <row r="381">
          <cell r="A381">
            <v>380</v>
          </cell>
          <cell r="B381" t="str">
            <v>CONCRETO TRADIC. 3000 PSI</v>
          </cell>
          <cell r="C381" t="str">
            <v>M3</v>
          </cell>
          <cell r="D381">
            <v>115852</v>
          </cell>
        </row>
        <row r="382">
          <cell r="A382">
            <v>381</v>
          </cell>
          <cell r="B382" t="str">
            <v>CONCRETO TRADIC. 3500 PSI</v>
          </cell>
          <cell r="C382" t="str">
            <v>M3</v>
          </cell>
          <cell r="D382">
            <v>120640</v>
          </cell>
        </row>
        <row r="383">
          <cell r="A383">
            <v>382</v>
          </cell>
          <cell r="B383" t="str">
            <v>CONCRETO TRADIC. 4000 PSI</v>
          </cell>
          <cell r="C383" t="str">
            <v>M3</v>
          </cell>
          <cell r="D383">
            <v>124700</v>
          </cell>
        </row>
        <row r="384">
          <cell r="A384">
            <v>383</v>
          </cell>
          <cell r="B384" t="str">
            <v>CONCRETO TRADIC. 4500 PSI</v>
          </cell>
          <cell r="C384" t="str">
            <v>M3</v>
          </cell>
          <cell r="D384">
            <v>129920</v>
          </cell>
        </row>
        <row r="385">
          <cell r="A385">
            <v>384</v>
          </cell>
          <cell r="B385" t="str">
            <v>CONCRETO TRADIC. 5000 PSI</v>
          </cell>
          <cell r="C385" t="str">
            <v>M3</v>
          </cell>
          <cell r="D385">
            <v>134560</v>
          </cell>
        </row>
        <row r="386">
          <cell r="A386">
            <v>385</v>
          </cell>
          <cell r="B386" t="str">
            <v>CONCRETO TRADIC. 6000 PSI</v>
          </cell>
          <cell r="C386" t="str">
            <v>M3</v>
          </cell>
          <cell r="D386">
            <v>146160</v>
          </cell>
        </row>
        <row r="387">
          <cell r="A387">
            <v>386</v>
          </cell>
          <cell r="B387" t="str">
            <v>CONCRETO G.FINA 3500 PSI</v>
          </cell>
          <cell r="C387" t="str">
            <v>M3</v>
          </cell>
          <cell r="D387">
            <v>129688</v>
          </cell>
        </row>
        <row r="388">
          <cell r="A388">
            <v>387</v>
          </cell>
          <cell r="B388" t="str">
            <v>CONCRETO G.FINA 4000 PSI</v>
          </cell>
          <cell r="C388" t="str">
            <v>M3</v>
          </cell>
          <cell r="D388">
            <v>134096</v>
          </cell>
        </row>
        <row r="389">
          <cell r="A389">
            <v>388</v>
          </cell>
          <cell r="B389" t="str">
            <v>CONCRETO G.FINA 4500 PSI</v>
          </cell>
          <cell r="C389" t="str">
            <v>M3</v>
          </cell>
          <cell r="D389">
            <v>139896</v>
          </cell>
        </row>
        <row r="390">
          <cell r="A390">
            <v>389</v>
          </cell>
          <cell r="B390" t="str">
            <v>CEPILLO DE ACERO</v>
          </cell>
          <cell r="C390" t="str">
            <v>UN</v>
          </cell>
          <cell r="D390">
            <v>2025</v>
          </cell>
        </row>
        <row r="391">
          <cell r="A391">
            <v>390</v>
          </cell>
          <cell r="B391" t="str">
            <v>CEPILLO DE ACERO       01</v>
          </cell>
          <cell r="C391" t="str">
            <v>UN</v>
          </cell>
          <cell r="D391">
            <v>1570</v>
          </cell>
        </row>
        <row r="392">
          <cell r="A392">
            <v>391</v>
          </cell>
          <cell r="B392" t="str">
            <v>SACOS DE FIQUE</v>
          </cell>
          <cell r="C392" t="str">
            <v>UN</v>
          </cell>
          <cell r="D392">
            <v>100</v>
          </cell>
        </row>
        <row r="393">
          <cell r="A393">
            <v>392</v>
          </cell>
          <cell r="B393" t="str">
            <v>BROCA AR C.LISO      1/2"</v>
          </cell>
          <cell r="C393" t="str">
            <v>UN</v>
          </cell>
          <cell r="D393">
            <v>5394</v>
          </cell>
        </row>
        <row r="394">
          <cell r="A394">
            <v>393</v>
          </cell>
          <cell r="B394" t="str">
            <v>BROCA AR C.LISO      1/4"</v>
          </cell>
          <cell r="C394" t="str">
            <v>UN</v>
          </cell>
          <cell r="D394">
            <v>1624</v>
          </cell>
        </row>
        <row r="395">
          <cell r="A395">
            <v>394</v>
          </cell>
          <cell r="B395" t="str">
            <v>ACEITERA METALICA   250cc</v>
          </cell>
          <cell r="C395" t="str">
            <v>UN</v>
          </cell>
          <cell r="D395">
            <v>6380</v>
          </cell>
        </row>
        <row r="396">
          <cell r="A396">
            <v>395</v>
          </cell>
          <cell r="B396" t="str">
            <v>INCREMENT.BOMBEO 1500 PSI</v>
          </cell>
          <cell r="C396" t="str">
            <v>M3</v>
          </cell>
          <cell r="D396">
            <v>3480</v>
          </cell>
        </row>
        <row r="397">
          <cell r="A397">
            <v>396</v>
          </cell>
          <cell r="B397" t="str">
            <v>INCREMENT.BOMBEO 2000 PSI</v>
          </cell>
          <cell r="C397" t="str">
            <v>M3</v>
          </cell>
          <cell r="D397">
            <v>3712</v>
          </cell>
        </row>
        <row r="398">
          <cell r="A398">
            <v>397</v>
          </cell>
          <cell r="B398" t="str">
            <v>INCREMENT.BOMBEO 2500 PSI</v>
          </cell>
          <cell r="C398" t="str">
            <v>M3</v>
          </cell>
          <cell r="D398">
            <v>3944</v>
          </cell>
        </row>
        <row r="399">
          <cell r="A399">
            <v>398</v>
          </cell>
          <cell r="B399" t="str">
            <v>INCREMENT.BOMBEO 3000 PSI</v>
          </cell>
          <cell r="C399" t="str">
            <v>M3</v>
          </cell>
          <cell r="D399">
            <v>4176</v>
          </cell>
        </row>
        <row r="400">
          <cell r="A400">
            <v>399</v>
          </cell>
          <cell r="B400" t="str">
            <v>INCREMENT.BOMBEO 3500 PSI</v>
          </cell>
          <cell r="C400" t="str">
            <v>M3</v>
          </cell>
          <cell r="D400">
            <v>4408</v>
          </cell>
        </row>
        <row r="401">
          <cell r="A401">
            <v>400</v>
          </cell>
          <cell r="B401" t="str">
            <v>INCREMENT.BOMBEO 4000 PSI</v>
          </cell>
          <cell r="C401" t="str">
            <v>M3</v>
          </cell>
          <cell r="D401">
            <v>4840</v>
          </cell>
        </row>
        <row r="402">
          <cell r="A402">
            <v>401</v>
          </cell>
          <cell r="B402" t="str">
            <v>INCREMENT.BOMBEO 4500 PSI</v>
          </cell>
          <cell r="C402" t="str">
            <v>M3</v>
          </cell>
          <cell r="D402">
            <v>4872</v>
          </cell>
        </row>
        <row r="403">
          <cell r="A403">
            <v>402</v>
          </cell>
          <cell r="B403" t="str">
            <v>INCREMENT.BOMBEO 5000 PSI</v>
          </cell>
          <cell r="C403" t="str">
            <v>M3</v>
          </cell>
          <cell r="D403">
            <v>5104</v>
          </cell>
        </row>
        <row r="404">
          <cell r="A404">
            <v>403</v>
          </cell>
          <cell r="B404" t="str">
            <v>INCREMENT.BOMBEO 6000 PSI</v>
          </cell>
          <cell r="C404" t="str">
            <v>M3</v>
          </cell>
          <cell r="D404">
            <v>5336</v>
          </cell>
        </row>
        <row r="405">
          <cell r="A405">
            <v>404</v>
          </cell>
          <cell r="B405" t="str">
            <v>INCREMENT.FLUIDO 1500 PSI</v>
          </cell>
          <cell r="C405" t="str">
            <v>M3</v>
          </cell>
          <cell r="D405">
            <v>8932</v>
          </cell>
        </row>
        <row r="406">
          <cell r="A406">
            <v>405</v>
          </cell>
          <cell r="B406" t="str">
            <v>INCREMENT.FLUIDO 2000 PSI</v>
          </cell>
          <cell r="C406" t="str">
            <v>M3</v>
          </cell>
          <cell r="D406">
            <v>9048</v>
          </cell>
        </row>
        <row r="407">
          <cell r="A407">
            <v>406</v>
          </cell>
          <cell r="B407" t="str">
            <v>INCREMENT.FLUIDO 2500 PSI</v>
          </cell>
          <cell r="C407" t="str">
            <v>M3</v>
          </cell>
          <cell r="D407">
            <v>9976</v>
          </cell>
        </row>
        <row r="408">
          <cell r="A408">
            <v>407</v>
          </cell>
          <cell r="B408" t="str">
            <v>INCREMENT.FLUIDO 3000 PSI</v>
          </cell>
          <cell r="C408" t="str">
            <v>M3</v>
          </cell>
          <cell r="D408">
            <v>11368</v>
          </cell>
        </row>
        <row r="409">
          <cell r="A409">
            <v>408</v>
          </cell>
          <cell r="B409" t="str">
            <v>INCREMENT.FLUIDO 3500 PSI</v>
          </cell>
          <cell r="C409" t="str">
            <v>M3</v>
          </cell>
          <cell r="D409">
            <v>11716</v>
          </cell>
        </row>
        <row r="410">
          <cell r="A410">
            <v>409</v>
          </cell>
          <cell r="B410" t="str">
            <v>INCREMENT.FLUIDO 4000 PSI</v>
          </cell>
          <cell r="C410" t="str">
            <v>M3</v>
          </cell>
          <cell r="D410">
            <v>12644</v>
          </cell>
        </row>
        <row r="411">
          <cell r="A411">
            <v>410</v>
          </cell>
          <cell r="B411" t="str">
            <v>INCREMENT.FLUIDO 4500 PSI</v>
          </cell>
          <cell r="C411" t="str">
            <v>M3</v>
          </cell>
          <cell r="D411">
            <v>14732</v>
          </cell>
        </row>
        <row r="412">
          <cell r="A412">
            <v>411</v>
          </cell>
          <cell r="B412" t="str">
            <v>INCREMENT.FLUIDO 5000 PSI</v>
          </cell>
          <cell r="C412" t="str">
            <v>M3</v>
          </cell>
          <cell r="D412">
            <v>15428</v>
          </cell>
        </row>
        <row r="413">
          <cell r="A413">
            <v>412</v>
          </cell>
          <cell r="B413" t="str">
            <v>INCREMENT.FLUIDO 6000 PSI</v>
          </cell>
          <cell r="C413" t="str">
            <v>M3</v>
          </cell>
          <cell r="D413">
            <v>16124</v>
          </cell>
        </row>
        <row r="414">
          <cell r="A414">
            <v>413</v>
          </cell>
          <cell r="B414" t="str">
            <v>MORTERO PISOS    1500 PSI</v>
          </cell>
          <cell r="C414" t="str">
            <v>M3</v>
          </cell>
          <cell r="D414">
            <v>96280</v>
          </cell>
        </row>
        <row r="415">
          <cell r="A415">
            <v>414</v>
          </cell>
          <cell r="B415" t="str">
            <v>MORTERO PISOS    2000 PSI</v>
          </cell>
          <cell r="C415" t="str">
            <v>M3</v>
          </cell>
          <cell r="D415">
            <v>99760</v>
          </cell>
        </row>
        <row r="416">
          <cell r="A416">
            <v>415</v>
          </cell>
          <cell r="B416" t="str">
            <v>MORTERO PISOS    2500 PSI</v>
          </cell>
          <cell r="C416" t="str">
            <v>M3</v>
          </cell>
          <cell r="D416">
            <v>105212</v>
          </cell>
        </row>
        <row r="417">
          <cell r="A417">
            <v>416</v>
          </cell>
          <cell r="B417" t="str">
            <v>MORTERO PISOS    3000 PSI</v>
          </cell>
          <cell r="C417" t="str">
            <v>M3</v>
          </cell>
          <cell r="D417">
            <v>112288</v>
          </cell>
        </row>
        <row r="418">
          <cell r="A418">
            <v>417</v>
          </cell>
          <cell r="B418" t="str">
            <v>MORTERO PISOS    3500 PSI</v>
          </cell>
          <cell r="C418" t="str">
            <v>M3</v>
          </cell>
          <cell r="D418">
            <v>118320</v>
          </cell>
        </row>
        <row r="419">
          <cell r="A419">
            <v>418</v>
          </cell>
          <cell r="B419" t="str">
            <v>MORTERO PISOS    4000 PSI</v>
          </cell>
          <cell r="C419" t="str">
            <v>M3</v>
          </cell>
          <cell r="D419">
            <v>120640</v>
          </cell>
        </row>
        <row r="420">
          <cell r="A420">
            <v>419</v>
          </cell>
          <cell r="B420" t="str">
            <v>ZORRA METALICA PLANA</v>
          </cell>
          <cell r="C420" t="str">
            <v>UN</v>
          </cell>
          <cell r="D420">
            <v>64380</v>
          </cell>
        </row>
        <row r="421">
          <cell r="A421">
            <v>420</v>
          </cell>
          <cell r="B421" t="str">
            <v>DIFUSOR ALETA MOVIL 6"x6"</v>
          </cell>
          <cell r="C421" t="str">
            <v>UN</v>
          </cell>
          <cell r="D421">
            <v>12000</v>
          </cell>
        </row>
        <row r="422">
          <cell r="A422">
            <v>421</v>
          </cell>
          <cell r="B422" t="str">
            <v>REVISION ENERGIA BAJA T01</v>
          </cell>
          <cell r="C422" t="str">
            <v>UN</v>
          </cell>
          <cell r="D422">
            <v>18205</v>
          </cell>
        </row>
        <row r="423">
          <cell r="A423">
            <v>422</v>
          </cell>
          <cell r="B423" t="str">
            <v>MORTERO A.A.     1500 PSI</v>
          </cell>
          <cell r="C423" t="str">
            <v>M3</v>
          </cell>
          <cell r="D423">
            <v>101384</v>
          </cell>
        </row>
        <row r="424">
          <cell r="A424">
            <v>423</v>
          </cell>
          <cell r="B424" t="str">
            <v>MORTERO A.A.     2000 PSI</v>
          </cell>
          <cell r="C424" t="str">
            <v>M3</v>
          </cell>
          <cell r="D424">
            <v>114376</v>
          </cell>
        </row>
        <row r="425">
          <cell r="A425">
            <v>424</v>
          </cell>
          <cell r="B425" t="str">
            <v>MALLA NYLON (Voleibol)</v>
          </cell>
          <cell r="C425" t="str">
            <v>UN</v>
          </cell>
          <cell r="D425">
            <v>24800</v>
          </cell>
        </row>
        <row r="426">
          <cell r="A426">
            <v>425</v>
          </cell>
          <cell r="B426" t="str">
            <v>MORTERO A.A.     2500 PSI</v>
          </cell>
          <cell r="C426" t="str">
            <v>M3</v>
          </cell>
          <cell r="D426">
            <v>119944</v>
          </cell>
        </row>
        <row r="427">
          <cell r="A427">
            <v>426</v>
          </cell>
          <cell r="B427" t="str">
            <v>REVISION ENERGIA MEDIA T.</v>
          </cell>
          <cell r="C427" t="str">
            <v>UN</v>
          </cell>
          <cell r="D427">
            <v>18205</v>
          </cell>
        </row>
        <row r="428">
          <cell r="A428">
            <v>427</v>
          </cell>
          <cell r="B428" t="str">
            <v>VOLQUETA 3 M3</v>
          </cell>
          <cell r="C428" t="str">
            <v>VJ</v>
          </cell>
          <cell r="D428">
            <v>39376</v>
          </cell>
        </row>
        <row r="429">
          <cell r="A429">
            <v>428</v>
          </cell>
          <cell r="B429" t="str">
            <v>AGUA POTABLE</v>
          </cell>
          <cell r="C429" t="str">
            <v>LT</v>
          </cell>
          <cell r="D429">
            <v>8.56</v>
          </cell>
        </row>
        <row r="430">
          <cell r="A430">
            <v>429</v>
          </cell>
          <cell r="B430" t="str">
            <v>LISTON CEDRO 1"x2"x15'</v>
          </cell>
          <cell r="C430" t="str">
            <v>UN</v>
          </cell>
          <cell r="D430">
            <v>5000</v>
          </cell>
        </row>
        <row r="431">
          <cell r="A431">
            <v>430</v>
          </cell>
          <cell r="B431" t="str">
            <v>LISTON ABARCO 2"x2"x12'01</v>
          </cell>
          <cell r="C431" t="str">
            <v>UN</v>
          </cell>
          <cell r="D431">
            <v>3200</v>
          </cell>
        </row>
        <row r="432">
          <cell r="A432">
            <v>431</v>
          </cell>
          <cell r="B432" t="str">
            <v>LISTON ABARCO 2"x2"x15'02</v>
          </cell>
          <cell r="C432" t="str">
            <v>UN</v>
          </cell>
          <cell r="D432">
            <v>4000</v>
          </cell>
        </row>
        <row r="433">
          <cell r="A433">
            <v>432</v>
          </cell>
          <cell r="B433" t="str">
            <v>LISTON ABARCO 1"x2"x12'</v>
          </cell>
          <cell r="C433" t="str">
            <v>UN</v>
          </cell>
          <cell r="D433">
            <v>1600</v>
          </cell>
        </row>
        <row r="434">
          <cell r="A434">
            <v>433</v>
          </cell>
          <cell r="B434" t="str">
            <v>LISTON ABARCO 1"x3"x12'</v>
          </cell>
          <cell r="C434" t="str">
            <v>UN</v>
          </cell>
          <cell r="D434">
            <v>2400</v>
          </cell>
        </row>
        <row r="435">
          <cell r="A435">
            <v>434</v>
          </cell>
          <cell r="B435" t="str">
            <v>LISTON ABARCO 1"x4"x12'</v>
          </cell>
          <cell r="C435" t="str">
            <v>UN</v>
          </cell>
          <cell r="D435">
            <v>3200</v>
          </cell>
        </row>
        <row r="436">
          <cell r="A436">
            <v>435</v>
          </cell>
          <cell r="B436" t="str">
            <v>LISTON ABARCO 1"x4"x12'01</v>
          </cell>
          <cell r="C436" t="str">
            <v>UN</v>
          </cell>
          <cell r="D436">
            <v>3200</v>
          </cell>
        </row>
        <row r="437">
          <cell r="A437">
            <v>436</v>
          </cell>
          <cell r="B437" t="str">
            <v>LISTON ABARCO 1"x4"x15'</v>
          </cell>
          <cell r="C437" t="str">
            <v>UN</v>
          </cell>
          <cell r="D437">
            <v>4000</v>
          </cell>
        </row>
        <row r="438">
          <cell r="A438">
            <v>437</v>
          </cell>
          <cell r="B438" t="str">
            <v>LISTON ABARCO 2"x3"x12'</v>
          </cell>
          <cell r="C438" t="str">
            <v>UN</v>
          </cell>
          <cell r="D438">
            <v>4800</v>
          </cell>
        </row>
        <row r="439">
          <cell r="A439">
            <v>438</v>
          </cell>
          <cell r="B439" t="str">
            <v>LISTON ABARCO 2"x3"x12'01</v>
          </cell>
          <cell r="C439" t="str">
            <v>UN</v>
          </cell>
          <cell r="D439">
            <v>4800</v>
          </cell>
        </row>
        <row r="440">
          <cell r="A440">
            <v>439</v>
          </cell>
          <cell r="B440" t="str">
            <v>LISTON ABARCO 2"x3"x12'02</v>
          </cell>
          <cell r="C440" t="str">
            <v>UN</v>
          </cell>
          <cell r="D440">
            <v>4800</v>
          </cell>
        </row>
        <row r="441">
          <cell r="A441">
            <v>440</v>
          </cell>
          <cell r="B441" t="str">
            <v>LISTON ABARCO 2"x3"x15'</v>
          </cell>
          <cell r="C441" t="str">
            <v>UN</v>
          </cell>
          <cell r="D441">
            <v>6000</v>
          </cell>
        </row>
        <row r="442">
          <cell r="A442">
            <v>441</v>
          </cell>
          <cell r="B442" t="str">
            <v>LISTON ABARCO 2"x4"x12'</v>
          </cell>
          <cell r="C442" t="str">
            <v>UN</v>
          </cell>
          <cell r="D442">
            <v>6400</v>
          </cell>
        </row>
        <row r="443">
          <cell r="A443">
            <v>442</v>
          </cell>
          <cell r="B443" t="str">
            <v>LISTON ABARCO 2"x4"x12'01</v>
          </cell>
          <cell r="C443" t="str">
            <v>UN</v>
          </cell>
          <cell r="D443">
            <v>8000</v>
          </cell>
        </row>
        <row r="444">
          <cell r="A444">
            <v>443</v>
          </cell>
          <cell r="B444" t="str">
            <v>LISTON ABARCO 2"x4"x15'</v>
          </cell>
          <cell r="C444" t="str">
            <v>UN</v>
          </cell>
          <cell r="D444">
            <v>8000</v>
          </cell>
        </row>
        <row r="445">
          <cell r="A445">
            <v>444</v>
          </cell>
          <cell r="B445" t="str">
            <v>LISTON ABARCO 2"x4"x15'01</v>
          </cell>
          <cell r="C445" t="str">
            <v>UN</v>
          </cell>
          <cell r="D445">
            <v>8000</v>
          </cell>
        </row>
        <row r="446">
          <cell r="A446">
            <v>445</v>
          </cell>
          <cell r="B446" t="str">
            <v>LISTON CATIVO 2"x2"x12'02</v>
          </cell>
          <cell r="C446" t="str">
            <v>UN</v>
          </cell>
          <cell r="D446">
            <v>1800</v>
          </cell>
        </row>
        <row r="447">
          <cell r="A447">
            <v>446</v>
          </cell>
          <cell r="B447" t="str">
            <v>LISTON CATIVO 1"x2x"12'</v>
          </cell>
          <cell r="C447" t="str">
            <v>UN</v>
          </cell>
          <cell r="D447">
            <v>900</v>
          </cell>
        </row>
        <row r="448">
          <cell r="A448">
            <v>447</v>
          </cell>
          <cell r="B448" t="str">
            <v>LISTON CATIVO 2"x3"x12'</v>
          </cell>
          <cell r="C448" t="str">
            <v>UN</v>
          </cell>
          <cell r="D448">
            <v>3000</v>
          </cell>
        </row>
        <row r="449">
          <cell r="A449">
            <v>448</v>
          </cell>
          <cell r="B449" t="str">
            <v>LISTON CATIVO 2"x3"x12'01</v>
          </cell>
          <cell r="C449" t="str">
            <v>UN</v>
          </cell>
          <cell r="D449">
            <v>3750</v>
          </cell>
        </row>
        <row r="450">
          <cell r="A450">
            <v>449</v>
          </cell>
          <cell r="B450" t="str">
            <v>LISTON CATIVO 2"x3"x12'02</v>
          </cell>
          <cell r="C450" t="str">
            <v>UN</v>
          </cell>
          <cell r="D450">
            <v>2700</v>
          </cell>
        </row>
        <row r="451">
          <cell r="A451">
            <v>450</v>
          </cell>
          <cell r="B451" t="str">
            <v>LISTON CATIVO 2"x3"x15'</v>
          </cell>
          <cell r="C451" t="str">
            <v>UN</v>
          </cell>
          <cell r="D451">
            <v>4125</v>
          </cell>
        </row>
        <row r="452">
          <cell r="A452">
            <v>451</v>
          </cell>
          <cell r="B452" t="str">
            <v>LISTON CATIVO 2"x4"x12'</v>
          </cell>
          <cell r="C452" t="str">
            <v>UN</v>
          </cell>
          <cell r="D452">
            <v>4000</v>
          </cell>
        </row>
        <row r="453">
          <cell r="A453">
            <v>452</v>
          </cell>
          <cell r="B453" t="str">
            <v>LISTON CATIVO 2"x4"x12'01</v>
          </cell>
          <cell r="C453" t="str">
            <v>UN</v>
          </cell>
          <cell r="D453">
            <v>5000</v>
          </cell>
        </row>
        <row r="454">
          <cell r="A454">
            <v>453</v>
          </cell>
          <cell r="B454" t="str">
            <v>LISTON CATIVO 2"x4"x15'</v>
          </cell>
          <cell r="C454" t="str">
            <v>UN</v>
          </cell>
          <cell r="D454">
            <v>5000</v>
          </cell>
        </row>
        <row r="455">
          <cell r="A455">
            <v>454</v>
          </cell>
          <cell r="B455" t="str">
            <v>PUERTA SENCILLA CEIBA R.</v>
          </cell>
          <cell r="C455" t="str">
            <v>UN</v>
          </cell>
          <cell r="D455">
            <v>170000</v>
          </cell>
        </row>
        <row r="456">
          <cell r="A456">
            <v>455</v>
          </cell>
          <cell r="B456" t="str">
            <v>PUERTA SENC.   FLORMORADO</v>
          </cell>
          <cell r="C456" t="str">
            <v>UN</v>
          </cell>
          <cell r="D456">
            <v>280000</v>
          </cell>
        </row>
        <row r="457">
          <cell r="A457">
            <v>456</v>
          </cell>
          <cell r="B457" t="str">
            <v>RETROCARGADOR  416C   US$</v>
          </cell>
          <cell r="C457" t="str">
            <v>UN</v>
          </cell>
          <cell r="D457">
            <v>76826</v>
          </cell>
        </row>
        <row r="458">
          <cell r="A458">
            <v>457</v>
          </cell>
          <cell r="B458" t="str">
            <v>MOTONIVELADORA CAT20H US$</v>
          </cell>
          <cell r="C458" t="str">
            <v>UN</v>
          </cell>
          <cell r="D458">
            <v>164729</v>
          </cell>
        </row>
        <row r="459">
          <cell r="A459">
            <v>458</v>
          </cell>
          <cell r="B459" t="str">
            <v>PUERTA PPAL.    CEIBA R.</v>
          </cell>
          <cell r="C459" t="str">
            <v>UN</v>
          </cell>
          <cell r="D459">
            <v>240000</v>
          </cell>
        </row>
        <row r="460">
          <cell r="A460">
            <v>459</v>
          </cell>
          <cell r="B460" t="str">
            <v>MARCO  SENCILLO CEIBA R.</v>
          </cell>
          <cell r="C460" t="str">
            <v>UN</v>
          </cell>
          <cell r="D460">
            <v>35000</v>
          </cell>
        </row>
        <row r="461">
          <cell r="A461">
            <v>460</v>
          </cell>
          <cell r="B461" t="str">
            <v>BULLDOZER D-6  CAT416 US$</v>
          </cell>
          <cell r="C461" t="str">
            <v>UN</v>
          </cell>
          <cell r="D461">
            <v>172408</v>
          </cell>
        </row>
        <row r="462">
          <cell r="A462">
            <v>461</v>
          </cell>
          <cell r="B462" t="str">
            <v>EXCAVADORA     CAT320 US</v>
          </cell>
          <cell r="C462" t="str">
            <v>UN</v>
          </cell>
          <cell r="D462">
            <v>160086</v>
          </cell>
        </row>
        <row r="463">
          <cell r="A463">
            <v>462</v>
          </cell>
          <cell r="B463" t="str">
            <v>ENTREPISO PAL.   20X40X20</v>
          </cell>
          <cell r="C463" t="str">
            <v>UN</v>
          </cell>
          <cell r="D463">
            <v>550</v>
          </cell>
        </row>
        <row r="464">
          <cell r="A464">
            <v>463</v>
          </cell>
          <cell r="B464" t="str">
            <v>MARCO  PPAL.    CEIBA R.</v>
          </cell>
          <cell r="C464" t="str">
            <v>UN</v>
          </cell>
          <cell r="D464">
            <v>40000</v>
          </cell>
        </row>
        <row r="465">
          <cell r="A465">
            <v>464</v>
          </cell>
          <cell r="B465" t="str">
            <v>ENTREPISO PAL.   25x40x20</v>
          </cell>
          <cell r="C465" t="str">
            <v>UN</v>
          </cell>
          <cell r="D465">
            <v>600</v>
          </cell>
        </row>
        <row r="466">
          <cell r="A466">
            <v>465</v>
          </cell>
          <cell r="B466" t="str">
            <v>CONCRETO CONSISTENC. 3001</v>
          </cell>
          <cell r="C466" t="str">
            <v>M3</v>
          </cell>
          <cell r="D466">
            <v>132008</v>
          </cell>
        </row>
        <row r="467">
          <cell r="A467">
            <v>466</v>
          </cell>
          <cell r="B467" t="str">
            <v>PUERTA ELECTRICA CORRED</v>
          </cell>
          <cell r="C467" t="str">
            <v>UN</v>
          </cell>
          <cell r="D467">
            <v>3700000</v>
          </cell>
        </row>
        <row r="468">
          <cell r="A468">
            <v>467</v>
          </cell>
          <cell r="B468" t="str">
            <v>TRANSP.+MONTAJE ESTRUCT.</v>
          </cell>
          <cell r="C468" t="str">
            <v>KG</v>
          </cell>
          <cell r="D468">
            <v>566</v>
          </cell>
        </row>
        <row r="469">
          <cell r="A469">
            <v>468</v>
          </cell>
          <cell r="B469" t="str">
            <v>ENTREPISO PAL.   30X40X20</v>
          </cell>
          <cell r="C469" t="str">
            <v>UN</v>
          </cell>
          <cell r="D469">
            <v>800</v>
          </cell>
        </row>
        <row r="470">
          <cell r="A470">
            <v>469</v>
          </cell>
          <cell r="B470" t="str">
            <v>LADRILLO No. 3    30x20x8</v>
          </cell>
          <cell r="C470" t="str">
            <v>UN</v>
          </cell>
          <cell r="D470">
            <v>255</v>
          </cell>
        </row>
        <row r="471">
          <cell r="A471">
            <v>470</v>
          </cell>
          <cell r="B471" t="str">
            <v>ENTREPISO PAL.   35X40X20</v>
          </cell>
          <cell r="C471" t="str">
            <v>UN</v>
          </cell>
          <cell r="D471">
            <v>830</v>
          </cell>
        </row>
        <row r="472">
          <cell r="A472">
            <v>471</v>
          </cell>
          <cell r="B472" t="str">
            <v>REVISION ENERGIA ALTA T.</v>
          </cell>
          <cell r="C472" t="str">
            <v>UN</v>
          </cell>
          <cell r="D472">
            <v>18205</v>
          </cell>
        </row>
        <row r="473">
          <cell r="A473">
            <v>472</v>
          </cell>
          <cell r="B473" t="str">
            <v>LADRILLO No. 4    40x20x9</v>
          </cell>
          <cell r="C473" t="str">
            <v>UN</v>
          </cell>
          <cell r="D473">
            <v>419</v>
          </cell>
        </row>
        <row r="474">
          <cell r="A474">
            <v>473</v>
          </cell>
          <cell r="B474" t="str">
            <v>REVISION MEDIDOR MONOF.</v>
          </cell>
          <cell r="C474" t="str">
            <v>UN</v>
          </cell>
          <cell r="D474">
            <v>3031</v>
          </cell>
        </row>
        <row r="475">
          <cell r="A475">
            <v>474</v>
          </cell>
          <cell r="B475" t="str">
            <v>ENTREPISO PAL.   20x50x20</v>
          </cell>
          <cell r="C475" t="str">
            <v>UN</v>
          </cell>
          <cell r="D475">
            <v>1305</v>
          </cell>
        </row>
        <row r="476">
          <cell r="A476">
            <v>475</v>
          </cell>
          <cell r="B476" t="str">
            <v>LADRILLO No. 5 40x20x12.5</v>
          </cell>
          <cell r="C476" t="str">
            <v>UN</v>
          </cell>
          <cell r="D476">
            <v>551</v>
          </cell>
        </row>
        <row r="477">
          <cell r="A477">
            <v>476</v>
          </cell>
          <cell r="B477" t="str">
            <v>ENTREPISO PAL.   25x50x20</v>
          </cell>
          <cell r="C477" t="str">
            <v>UN</v>
          </cell>
          <cell r="D477">
            <v>840</v>
          </cell>
        </row>
        <row r="478">
          <cell r="A478">
            <v>477</v>
          </cell>
          <cell r="B478" t="str">
            <v>REVISION MEDIDOR BIFAS.</v>
          </cell>
          <cell r="C478" t="str">
            <v>UN</v>
          </cell>
          <cell r="D478">
            <v>6345</v>
          </cell>
        </row>
        <row r="479">
          <cell r="A479">
            <v>478</v>
          </cell>
          <cell r="B479" t="str">
            <v>POLIETILENO TRANSP. ROLLO</v>
          </cell>
          <cell r="C479" t="str">
            <v>KG</v>
          </cell>
          <cell r="D479">
            <v>1800</v>
          </cell>
        </row>
        <row r="480">
          <cell r="A480">
            <v>479</v>
          </cell>
          <cell r="B480" t="str">
            <v>POLIETILENO  COLOR  ROLLO</v>
          </cell>
          <cell r="C480" t="str">
            <v>KG</v>
          </cell>
          <cell r="D480">
            <v>1800</v>
          </cell>
        </row>
        <row r="481">
          <cell r="A481">
            <v>480</v>
          </cell>
          <cell r="B481" t="str">
            <v>PLANTA ELECTRICA 62.5 KVA</v>
          </cell>
          <cell r="C481" t="str">
            <v>DD</v>
          </cell>
          <cell r="D481">
            <v>25520</v>
          </cell>
        </row>
        <row r="482">
          <cell r="A482">
            <v>481</v>
          </cell>
          <cell r="B482" t="str">
            <v>VIBRADOR ELECTRICO</v>
          </cell>
          <cell r="C482" t="str">
            <v>DD</v>
          </cell>
          <cell r="D482">
            <v>40519</v>
          </cell>
        </row>
        <row r="483">
          <cell r="A483">
            <v>482</v>
          </cell>
          <cell r="B483" t="str">
            <v>ENTREPISO PAL.   30x50x20</v>
          </cell>
          <cell r="C483" t="str">
            <v>UN</v>
          </cell>
          <cell r="D483">
            <v>850</v>
          </cell>
        </row>
        <row r="484">
          <cell r="A484">
            <v>483</v>
          </cell>
          <cell r="B484" t="str">
            <v>ENTREPISO PAL.   35X50X20</v>
          </cell>
          <cell r="C484" t="str">
            <v>UN</v>
          </cell>
          <cell r="D484">
            <v>1005</v>
          </cell>
        </row>
        <row r="485">
          <cell r="A485">
            <v>484</v>
          </cell>
          <cell r="B485" t="str">
            <v>ARENA NEGRA SANTO TOMAS</v>
          </cell>
          <cell r="C485" t="str">
            <v>M3</v>
          </cell>
          <cell r="D485">
            <v>6600</v>
          </cell>
        </row>
        <row r="486">
          <cell r="A486">
            <v>485</v>
          </cell>
          <cell r="B486" t="str">
            <v>TAPA EXTERNA       BLANCO</v>
          </cell>
          <cell r="C486" t="str">
            <v>UN</v>
          </cell>
          <cell r="D486">
            <v>1817</v>
          </cell>
        </row>
        <row r="487">
          <cell r="A487">
            <v>486</v>
          </cell>
          <cell r="B487" t="str">
            <v>TAPA INTERNA       BLANCO</v>
          </cell>
          <cell r="C487" t="str">
            <v>UN</v>
          </cell>
          <cell r="D487">
            <v>1498</v>
          </cell>
        </row>
        <row r="488">
          <cell r="A488">
            <v>487</v>
          </cell>
          <cell r="B488" t="str">
            <v>UNION ESQUINA      BLANCO</v>
          </cell>
          <cell r="C488" t="str">
            <v>UN</v>
          </cell>
          <cell r="D488">
            <v>2656</v>
          </cell>
        </row>
        <row r="489">
          <cell r="A489">
            <v>488</v>
          </cell>
          <cell r="B489" t="str">
            <v>UNION CANAL-BAJ.   BLANCO</v>
          </cell>
          <cell r="C489" t="str">
            <v>UN</v>
          </cell>
          <cell r="D489">
            <v>2332</v>
          </cell>
        </row>
        <row r="490">
          <cell r="A490">
            <v>489</v>
          </cell>
          <cell r="B490" t="str">
            <v>UNION CANAL        BLANCO</v>
          </cell>
          <cell r="C490" t="str">
            <v>UN</v>
          </cell>
          <cell r="D490">
            <v>2154</v>
          </cell>
        </row>
        <row r="491">
          <cell r="A491">
            <v>490</v>
          </cell>
          <cell r="B491" t="str">
            <v>SOPORTE DE CANAL   BLANCO</v>
          </cell>
          <cell r="C491" t="str">
            <v>UN</v>
          </cell>
          <cell r="D491">
            <v>709</v>
          </cell>
        </row>
        <row r="492">
          <cell r="A492">
            <v>491</v>
          </cell>
          <cell r="B492" t="str">
            <v>SOPORTE MET. DE CANAL</v>
          </cell>
          <cell r="C492" t="str">
            <v>UN</v>
          </cell>
          <cell r="D492">
            <v>2560</v>
          </cell>
        </row>
        <row r="493">
          <cell r="A493">
            <v>492</v>
          </cell>
          <cell r="B493" t="str">
            <v>BAJANTE Ref.240080 BLANCO</v>
          </cell>
          <cell r="C493" t="str">
            <v>ML</v>
          </cell>
          <cell r="D493">
            <v>4789</v>
          </cell>
        </row>
        <row r="494">
          <cell r="A494">
            <v>493</v>
          </cell>
          <cell r="B494" t="str">
            <v>CODO BAJANTE 90º   BLANCO</v>
          </cell>
          <cell r="C494" t="str">
            <v>UN</v>
          </cell>
          <cell r="D494">
            <v>2125</v>
          </cell>
        </row>
        <row r="495">
          <cell r="A495">
            <v>494</v>
          </cell>
          <cell r="B495" t="str">
            <v>ARENA BLANCA SANTO TOMAS</v>
          </cell>
          <cell r="C495" t="str">
            <v>M3</v>
          </cell>
          <cell r="D495">
            <v>6600</v>
          </cell>
        </row>
        <row r="496">
          <cell r="A496">
            <v>495</v>
          </cell>
          <cell r="B496" t="str">
            <v>SOPORTE BAJANTE    BLANCO</v>
          </cell>
          <cell r="C496" t="str">
            <v>UN</v>
          </cell>
          <cell r="D496">
            <v>618</v>
          </cell>
        </row>
        <row r="497">
          <cell r="A497">
            <v>496</v>
          </cell>
          <cell r="B497" t="str">
            <v>CALICHE PUERTO COLOMBIA</v>
          </cell>
          <cell r="C497" t="str">
            <v>M3</v>
          </cell>
          <cell r="D497">
            <v>7500</v>
          </cell>
        </row>
        <row r="498">
          <cell r="A498">
            <v>497</v>
          </cell>
          <cell r="B498" t="str">
            <v>ADAPT.BAJANTE-ALCANT.B/CO</v>
          </cell>
          <cell r="C498" t="str">
            <v>UN</v>
          </cell>
          <cell r="D498">
            <v>2038</v>
          </cell>
        </row>
        <row r="499">
          <cell r="A499">
            <v>498</v>
          </cell>
          <cell r="B499" t="str">
            <v>ADAPT.BAJANTE LLUVIA B/CO</v>
          </cell>
          <cell r="C499" t="str">
            <v>UN</v>
          </cell>
          <cell r="D499">
            <v>1086</v>
          </cell>
        </row>
        <row r="500">
          <cell r="A500">
            <v>499</v>
          </cell>
          <cell r="B500" t="str">
            <v>TEJA COLOMBIT  PF/7   # 2</v>
          </cell>
          <cell r="C500" t="str">
            <v>UN</v>
          </cell>
          <cell r="D500">
            <v>4608</v>
          </cell>
        </row>
        <row r="501">
          <cell r="A501">
            <v>500</v>
          </cell>
          <cell r="B501" t="str">
            <v>TEJA COLOMBIT  PF/7   # 3</v>
          </cell>
          <cell r="C501" t="str">
            <v>UN</v>
          </cell>
          <cell r="D501">
            <v>6119</v>
          </cell>
        </row>
        <row r="502">
          <cell r="A502">
            <v>501</v>
          </cell>
          <cell r="B502" t="str">
            <v>TEJA COLOMBIT  PF/7   # 4</v>
          </cell>
          <cell r="C502" t="str">
            <v>UN</v>
          </cell>
          <cell r="D502">
            <v>9300</v>
          </cell>
        </row>
        <row r="503">
          <cell r="A503">
            <v>502</v>
          </cell>
          <cell r="B503" t="str">
            <v>TEJA COLOMBIT  PF/7   # 5</v>
          </cell>
          <cell r="C503" t="str">
            <v>UN</v>
          </cell>
          <cell r="D503">
            <v>12025</v>
          </cell>
        </row>
        <row r="504">
          <cell r="A504">
            <v>503</v>
          </cell>
          <cell r="B504" t="str">
            <v>TEJA COLOMBIT  PF/7   # 6</v>
          </cell>
          <cell r="C504" t="str">
            <v>UN</v>
          </cell>
          <cell r="D504">
            <v>14149</v>
          </cell>
        </row>
        <row r="505">
          <cell r="A505">
            <v>504</v>
          </cell>
          <cell r="B505" t="str">
            <v>TEJA COLOMBIT  PF/7   # 8</v>
          </cell>
          <cell r="C505" t="str">
            <v>UN</v>
          </cell>
          <cell r="D505">
            <v>18024</v>
          </cell>
        </row>
        <row r="506">
          <cell r="A506">
            <v>505</v>
          </cell>
          <cell r="B506" t="str">
            <v>TEJA COLOMBIT  PF/7   #10</v>
          </cell>
          <cell r="C506" t="str">
            <v>UN</v>
          </cell>
          <cell r="D506">
            <v>23453</v>
          </cell>
        </row>
        <row r="507">
          <cell r="A507">
            <v>506</v>
          </cell>
          <cell r="B507" t="str">
            <v>TEJA COLOMBIT  PF/5   # 2</v>
          </cell>
          <cell r="C507" t="str">
            <v>UN</v>
          </cell>
          <cell r="D507">
            <v>4226</v>
          </cell>
        </row>
        <row r="508">
          <cell r="A508">
            <v>507</v>
          </cell>
          <cell r="B508" t="str">
            <v>TEJA COLOMBIT  PF/5   # 3</v>
          </cell>
          <cell r="C508" t="str">
            <v>UN</v>
          </cell>
          <cell r="D508">
            <v>5612</v>
          </cell>
        </row>
        <row r="509">
          <cell r="A509">
            <v>508</v>
          </cell>
          <cell r="B509" t="str">
            <v>TEJA COLOMBIT  PF/5   # 4</v>
          </cell>
          <cell r="C509" t="str">
            <v>UN</v>
          </cell>
          <cell r="D509">
            <v>8611</v>
          </cell>
        </row>
        <row r="510">
          <cell r="A510">
            <v>509</v>
          </cell>
          <cell r="B510" t="str">
            <v>TEJA COLOMBIT  PF/5   # 5</v>
          </cell>
          <cell r="C510" t="str">
            <v>UN</v>
          </cell>
          <cell r="D510">
            <v>11029</v>
          </cell>
        </row>
        <row r="511">
          <cell r="A511">
            <v>510</v>
          </cell>
          <cell r="B511" t="str">
            <v>TEJA COLOMBIT  PF/5   # 6</v>
          </cell>
          <cell r="C511" t="str">
            <v>UN</v>
          </cell>
          <cell r="D511">
            <v>12977</v>
          </cell>
        </row>
        <row r="512">
          <cell r="A512">
            <v>511</v>
          </cell>
          <cell r="B512" t="str">
            <v>TEJA COLOMBIT  PF/5   # 8</v>
          </cell>
          <cell r="C512" t="str">
            <v>UN</v>
          </cell>
          <cell r="D512">
            <v>16534</v>
          </cell>
        </row>
        <row r="513">
          <cell r="A513">
            <v>512</v>
          </cell>
          <cell r="B513" t="str">
            <v>TEJA COLOMBIT  PF/5   #10</v>
          </cell>
          <cell r="C513" t="str">
            <v>UN</v>
          </cell>
          <cell r="D513">
            <v>21511</v>
          </cell>
        </row>
        <row r="514">
          <cell r="A514">
            <v>513</v>
          </cell>
          <cell r="B514" t="str">
            <v>TEJA COLOMBIT  PF/3   # 2</v>
          </cell>
          <cell r="C514" t="str">
            <v>UN</v>
          </cell>
          <cell r="D514">
            <v>1476</v>
          </cell>
        </row>
        <row r="515">
          <cell r="A515">
            <v>514</v>
          </cell>
          <cell r="B515" t="str">
            <v>TEJA COLOMBIT  PF/3   # 3</v>
          </cell>
          <cell r="C515" t="str">
            <v>UN</v>
          </cell>
          <cell r="D515">
            <v>1959</v>
          </cell>
        </row>
        <row r="516">
          <cell r="A516">
            <v>515</v>
          </cell>
          <cell r="B516" t="str">
            <v>TEJA COLOMBIT  PF/3   # 4</v>
          </cell>
          <cell r="C516" t="str">
            <v>UN</v>
          </cell>
          <cell r="D516">
            <v>3006</v>
          </cell>
        </row>
        <row r="517">
          <cell r="A517">
            <v>516</v>
          </cell>
          <cell r="B517" t="str">
            <v>TEJA COLOMBIT  PF/3   # 5</v>
          </cell>
          <cell r="C517" t="str">
            <v>UN</v>
          </cell>
          <cell r="D517">
            <v>3850</v>
          </cell>
        </row>
        <row r="518">
          <cell r="A518">
            <v>517</v>
          </cell>
          <cell r="B518" t="str">
            <v>TEJA COLOMBIT  PF/3   # 6</v>
          </cell>
          <cell r="C518" t="str">
            <v>UN</v>
          </cell>
          <cell r="D518">
            <v>4530</v>
          </cell>
        </row>
        <row r="519">
          <cell r="A519">
            <v>518</v>
          </cell>
          <cell r="B519" t="str">
            <v>TEJA COLOMBIT  PF/3   # 8</v>
          </cell>
          <cell r="C519" t="str">
            <v>UN</v>
          </cell>
          <cell r="D519">
            <v>3771</v>
          </cell>
        </row>
        <row r="520">
          <cell r="A520">
            <v>519</v>
          </cell>
          <cell r="B520" t="str">
            <v>TEJA RENDILIT  PF/7A  # 6</v>
          </cell>
          <cell r="C520" t="str">
            <v>UN</v>
          </cell>
          <cell r="D520">
            <v>14153</v>
          </cell>
        </row>
        <row r="521">
          <cell r="A521">
            <v>520</v>
          </cell>
          <cell r="B521" t="str">
            <v>TEJA RENDILIT  PF/7A  # 8</v>
          </cell>
          <cell r="C521" t="str">
            <v>UN</v>
          </cell>
          <cell r="D521">
            <v>18784</v>
          </cell>
        </row>
        <row r="522">
          <cell r="A522">
            <v>521</v>
          </cell>
          <cell r="B522" t="str">
            <v>TEJA RENDILIT  PF/7A  #10</v>
          </cell>
          <cell r="C522" t="str">
            <v>UN</v>
          </cell>
          <cell r="D522">
            <v>22014</v>
          </cell>
        </row>
        <row r="523">
          <cell r="A523">
            <v>522</v>
          </cell>
          <cell r="B523" t="str">
            <v>LADRILLO No. 6   40x20x15</v>
          </cell>
          <cell r="C523" t="str">
            <v>UN</v>
          </cell>
          <cell r="D523">
            <v>638</v>
          </cell>
        </row>
        <row r="524">
          <cell r="A524">
            <v>523</v>
          </cell>
          <cell r="B524" t="str">
            <v>LADRILLO No. 7   40x20x20</v>
          </cell>
          <cell r="C524" t="str">
            <v>UN</v>
          </cell>
          <cell r="D524">
            <v>842</v>
          </cell>
        </row>
        <row r="525">
          <cell r="A525">
            <v>524</v>
          </cell>
          <cell r="B525" t="str">
            <v>LADRILLO No. 11  35x20x20</v>
          </cell>
          <cell r="C525" t="str">
            <v>UN</v>
          </cell>
          <cell r="D525">
            <v>957</v>
          </cell>
        </row>
        <row r="526">
          <cell r="A526">
            <v>525</v>
          </cell>
          <cell r="B526" t="str">
            <v>T.LAT.COLOMBIT PF/7   # 3</v>
          </cell>
          <cell r="C526" t="str">
            <v>UN</v>
          </cell>
          <cell r="D526">
            <v>8091</v>
          </cell>
        </row>
        <row r="527">
          <cell r="A527">
            <v>526</v>
          </cell>
          <cell r="B527" t="str">
            <v>T.LAT.COLOMBIT PF/7   # 4</v>
          </cell>
          <cell r="C527" t="str">
            <v>UN</v>
          </cell>
          <cell r="D527">
            <v>10836</v>
          </cell>
        </row>
        <row r="528">
          <cell r="A528">
            <v>527</v>
          </cell>
          <cell r="B528" t="str">
            <v>T.LAT.COLOMBIT PF/7   # 5</v>
          </cell>
          <cell r="C528" t="str">
            <v>UN</v>
          </cell>
          <cell r="D528">
            <v>12320</v>
          </cell>
        </row>
        <row r="529">
          <cell r="A529">
            <v>528</v>
          </cell>
          <cell r="B529" t="str">
            <v>T.LAT.COLOMBIT PF/7   # 6</v>
          </cell>
          <cell r="C529" t="str">
            <v>UN</v>
          </cell>
          <cell r="D529">
            <v>13726</v>
          </cell>
        </row>
        <row r="530">
          <cell r="A530">
            <v>529</v>
          </cell>
          <cell r="B530" t="str">
            <v>T.LAT.COLOMBIT PF/7   # 8</v>
          </cell>
          <cell r="C530" t="str">
            <v>UN</v>
          </cell>
          <cell r="D530">
            <v>15498</v>
          </cell>
        </row>
        <row r="531">
          <cell r="A531">
            <v>530</v>
          </cell>
          <cell r="B531" t="str">
            <v>T.LAT.COLOMBIT PF/7   #10</v>
          </cell>
          <cell r="C531" t="str">
            <v>UN</v>
          </cell>
          <cell r="D531">
            <v>19710</v>
          </cell>
        </row>
        <row r="532">
          <cell r="A532">
            <v>531</v>
          </cell>
          <cell r="B532" t="str">
            <v>T.LAT.COLOMBIT PF/5   # 4</v>
          </cell>
          <cell r="C532" t="str">
            <v>UN</v>
          </cell>
          <cell r="D532">
            <v>9939</v>
          </cell>
        </row>
        <row r="533">
          <cell r="A533">
            <v>532</v>
          </cell>
          <cell r="B533" t="str">
            <v>T.LAT.COLOMBIT PF/5   # 5</v>
          </cell>
          <cell r="C533" t="str">
            <v>UN</v>
          </cell>
          <cell r="D533">
            <v>11301</v>
          </cell>
        </row>
        <row r="534">
          <cell r="A534">
            <v>533</v>
          </cell>
          <cell r="B534" t="str">
            <v>T.LAT.COLOMBIT PF/5   # 6</v>
          </cell>
          <cell r="C534" t="str">
            <v>UN</v>
          </cell>
          <cell r="D534">
            <v>12589</v>
          </cell>
        </row>
        <row r="535">
          <cell r="A535">
            <v>534</v>
          </cell>
          <cell r="B535" t="str">
            <v>T.LAT.COLOMBIT PF/5   # 8</v>
          </cell>
          <cell r="C535" t="str">
            <v>UN</v>
          </cell>
          <cell r="D535">
            <v>14215</v>
          </cell>
        </row>
        <row r="536">
          <cell r="A536">
            <v>535</v>
          </cell>
          <cell r="B536" t="str">
            <v>T.LAT.COLOMBIT PF/5   #10</v>
          </cell>
          <cell r="C536" t="str">
            <v>UN</v>
          </cell>
          <cell r="D536">
            <v>18077</v>
          </cell>
        </row>
        <row r="537">
          <cell r="A537">
            <v>536</v>
          </cell>
          <cell r="B537" t="str">
            <v>C/BOYA COLOMBIT PF/7  # 4</v>
          </cell>
          <cell r="C537" t="str">
            <v>UN</v>
          </cell>
          <cell r="D537">
            <v>17397</v>
          </cell>
        </row>
        <row r="538">
          <cell r="A538">
            <v>537</v>
          </cell>
          <cell r="B538" t="str">
            <v>C/BOYA COLOMBIT PF/7  # 5</v>
          </cell>
          <cell r="C538" t="str">
            <v>UN</v>
          </cell>
          <cell r="D538">
            <v>23010</v>
          </cell>
        </row>
        <row r="539">
          <cell r="A539">
            <v>538</v>
          </cell>
          <cell r="B539" t="str">
            <v>C/BOYA COLOMBIT PF/7  # 6</v>
          </cell>
          <cell r="C539" t="str">
            <v>UN</v>
          </cell>
          <cell r="D539">
            <v>28559</v>
          </cell>
        </row>
        <row r="540">
          <cell r="A540">
            <v>539</v>
          </cell>
          <cell r="B540" t="str">
            <v>C/BOYA COLOMBIT PF/5  # 4</v>
          </cell>
          <cell r="C540" t="str">
            <v>UN</v>
          </cell>
          <cell r="D540">
            <v>12427</v>
          </cell>
        </row>
        <row r="541">
          <cell r="A541">
            <v>540</v>
          </cell>
          <cell r="B541" t="str">
            <v>C/BOYA COLOMBIT PF/5  # 5</v>
          </cell>
          <cell r="C541" t="str">
            <v>UN</v>
          </cell>
          <cell r="D541">
            <v>16441</v>
          </cell>
        </row>
        <row r="542">
          <cell r="A542">
            <v>541</v>
          </cell>
          <cell r="B542" t="str">
            <v>C/BOYA COLOMBIT P/5   # 6</v>
          </cell>
          <cell r="C542" t="str">
            <v>UN</v>
          </cell>
          <cell r="D542">
            <v>20404</v>
          </cell>
        </row>
        <row r="543">
          <cell r="A543">
            <v>542</v>
          </cell>
          <cell r="B543" t="str">
            <v>C/BOYA COLOMBIT P/3   # 4</v>
          </cell>
          <cell r="C543" t="str">
            <v>UN</v>
          </cell>
          <cell r="D543">
            <v>13313</v>
          </cell>
        </row>
        <row r="544">
          <cell r="A544">
            <v>543</v>
          </cell>
          <cell r="B544" t="str">
            <v>C/BOYA COLOMBIT P/3   # 5</v>
          </cell>
          <cell r="C544" t="str">
            <v>UN</v>
          </cell>
          <cell r="D544">
            <v>17613</v>
          </cell>
        </row>
        <row r="545">
          <cell r="A545">
            <v>544</v>
          </cell>
          <cell r="B545" t="str">
            <v>C/BOYA COLOMBIT P/3   # 6</v>
          </cell>
          <cell r="C545" t="str">
            <v>UN</v>
          </cell>
          <cell r="D545">
            <v>21860</v>
          </cell>
        </row>
        <row r="546">
          <cell r="A546">
            <v>545</v>
          </cell>
          <cell r="B546" t="str">
            <v>TEJA COLOMBIT P/7VENT # 4</v>
          </cell>
          <cell r="C546" t="str">
            <v>UN</v>
          </cell>
          <cell r="D546">
            <v>16191</v>
          </cell>
        </row>
        <row r="547">
          <cell r="A547">
            <v>546</v>
          </cell>
          <cell r="B547" t="str">
            <v>TEJA COLOMBIT P/7VENT # 5</v>
          </cell>
          <cell r="C547" t="str">
            <v>UN</v>
          </cell>
          <cell r="D547">
            <v>20393</v>
          </cell>
        </row>
        <row r="548">
          <cell r="A548">
            <v>547</v>
          </cell>
          <cell r="B548" t="str">
            <v>TEJA COLOMBIT P/7VENT # 6</v>
          </cell>
          <cell r="C548" t="str">
            <v>UN</v>
          </cell>
          <cell r="D548">
            <v>25006</v>
          </cell>
        </row>
        <row r="549">
          <cell r="A549">
            <v>548</v>
          </cell>
          <cell r="B549" t="str">
            <v>TEJA COLOMBIT P/5VENT # 4</v>
          </cell>
          <cell r="C549" t="str">
            <v>UN</v>
          </cell>
          <cell r="D549">
            <v>14850</v>
          </cell>
        </row>
        <row r="550">
          <cell r="A550">
            <v>549</v>
          </cell>
          <cell r="B550" t="str">
            <v>TEJA COLOMBIT P/5VENT # 5</v>
          </cell>
          <cell r="C550" t="str">
            <v>UN</v>
          </cell>
          <cell r="D550">
            <v>10888</v>
          </cell>
        </row>
        <row r="551">
          <cell r="A551">
            <v>550</v>
          </cell>
          <cell r="B551" t="str">
            <v>TEJA COLOMBIT P/5VENT # 6</v>
          </cell>
          <cell r="C551" t="str">
            <v>UN</v>
          </cell>
          <cell r="D551">
            <v>22936</v>
          </cell>
        </row>
        <row r="552">
          <cell r="A552">
            <v>551</v>
          </cell>
          <cell r="B552" t="str">
            <v>LADR.TOLETE No.1  24x12x6</v>
          </cell>
          <cell r="C552" t="str">
            <v>UN</v>
          </cell>
          <cell r="D552">
            <v>294</v>
          </cell>
        </row>
        <row r="553">
          <cell r="A553">
            <v>552</v>
          </cell>
          <cell r="B553" t="str">
            <v>CAB COLOMBIT  PF/7   FIJO</v>
          </cell>
          <cell r="C553" t="str">
            <v>UN</v>
          </cell>
          <cell r="D553">
            <v>9283</v>
          </cell>
        </row>
        <row r="554">
          <cell r="A554">
            <v>553</v>
          </cell>
          <cell r="B554" t="str">
            <v>LADR.TOLETE No.2  24x12x6</v>
          </cell>
          <cell r="C554" t="str">
            <v>UN</v>
          </cell>
          <cell r="D554">
            <v>255</v>
          </cell>
        </row>
        <row r="555">
          <cell r="A555">
            <v>554</v>
          </cell>
          <cell r="B555" t="str">
            <v>DIFUSOR ALETA MOVIL 8"x8"</v>
          </cell>
          <cell r="C555" t="str">
            <v>UN</v>
          </cell>
          <cell r="D555">
            <v>15000</v>
          </cell>
        </row>
        <row r="556">
          <cell r="A556">
            <v>555</v>
          </cell>
          <cell r="B556" t="str">
            <v>ALFOMBRA MALAGA RES.5.5mm</v>
          </cell>
          <cell r="C556" t="str">
            <v>M2</v>
          </cell>
          <cell r="D556">
            <v>10210</v>
          </cell>
        </row>
        <row r="557">
          <cell r="A557">
            <v>556</v>
          </cell>
          <cell r="B557" t="str">
            <v>PALA CUADRADA 4303</v>
          </cell>
          <cell r="C557" t="str">
            <v>UN</v>
          </cell>
          <cell r="D557">
            <v>4408</v>
          </cell>
        </row>
        <row r="558">
          <cell r="A558">
            <v>557</v>
          </cell>
          <cell r="B558" t="str">
            <v>ESCOBA</v>
          </cell>
          <cell r="C558" t="str">
            <v>UN</v>
          </cell>
          <cell r="D558">
            <v>1740</v>
          </cell>
        </row>
        <row r="559">
          <cell r="A559">
            <v>558</v>
          </cell>
          <cell r="B559" t="str">
            <v>ALFOMBRA BOHEMIA    11 mm</v>
          </cell>
          <cell r="C559" t="str">
            <v>M2</v>
          </cell>
          <cell r="D559">
            <v>20430</v>
          </cell>
        </row>
        <row r="560">
          <cell r="A560">
            <v>559</v>
          </cell>
          <cell r="B560" t="str">
            <v>DIFUSOR ALETA MOVIL 10x10</v>
          </cell>
          <cell r="C560" t="str">
            <v>UN</v>
          </cell>
          <cell r="D560">
            <v>21000</v>
          </cell>
        </row>
        <row r="561">
          <cell r="A561">
            <v>560</v>
          </cell>
          <cell r="B561" t="str">
            <v>CONCREPLAST IMPERM.</v>
          </cell>
          <cell r="C561" t="str">
            <v>KG</v>
          </cell>
          <cell r="D561">
            <v>1555</v>
          </cell>
        </row>
        <row r="562">
          <cell r="A562">
            <v>561</v>
          </cell>
          <cell r="B562" t="str">
            <v>TOC MADERA TRANSPARENTE</v>
          </cell>
          <cell r="C562" t="str">
            <v>KG</v>
          </cell>
          <cell r="D562">
            <v>4545</v>
          </cell>
        </row>
        <row r="563">
          <cell r="A563">
            <v>562</v>
          </cell>
          <cell r="B563" t="str">
            <v>ALFOMBRA SINFONIA RES.</v>
          </cell>
          <cell r="C563" t="str">
            <v>M2</v>
          </cell>
          <cell r="D563">
            <v>25818</v>
          </cell>
        </row>
        <row r="564">
          <cell r="A564">
            <v>563</v>
          </cell>
          <cell r="B564" t="str">
            <v>ALFOMB.FANTASIA RES.17 mm</v>
          </cell>
          <cell r="C564" t="str">
            <v>M2</v>
          </cell>
          <cell r="D564">
            <v>41692</v>
          </cell>
        </row>
        <row r="565">
          <cell r="A565">
            <v>564</v>
          </cell>
          <cell r="B565" t="str">
            <v>ALFOMBRA MAGIST.RES.20 mm</v>
          </cell>
          <cell r="C565" t="str">
            <v>M2</v>
          </cell>
          <cell r="D565">
            <v>48620</v>
          </cell>
        </row>
        <row r="566">
          <cell r="A566">
            <v>565</v>
          </cell>
          <cell r="B566" t="str">
            <v>BROCHA DE FIQUE</v>
          </cell>
          <cell r="C566" t="str">
            <v>UN</v>
          </cell>
          <cell r="D566">
            <v>1032</v>
          </cell>
        </row>
        <row r="567">
          <cell r="A567">
            <v>566</v>
          </cell>
          <cell r="B567" t="str">
            <v>PALUSTRE INCOLMA     No.8</v>
          </cell>
          <cell r="C567" t="str">
            <v>UN</v>
          </cell>
          <cell r="D567">
            <v>2591</v>
          </cell>
        </row>
        <row r="568">
          <cell r="A568">
            <v>567</v>
          </cell>
          <cell r="B568" t="str">
            <v>CAB COLOMBIT  PF/7   UNIV</v>
          </cell>
          <cell r="C568" t="str">
            <v>UN</v>
          </cell>
          <cell r="D568">
            <v>9746</v>
          </cell>
        </row>
        <row r="569">
          <cell r="A569">
            <v>568</v>
          </cell>
          <cell r="B569" t="str">
            <v>LADR.TOLETE No.3  24x12x6</v>
          </cell>
          <cell r="C569" t="str">
            <v>UN</v>
          </cell>
          <cell r="D569">
            <v>255</v>
          </cell>
        </row>
        <row r="570">
          <cell r="A570">
            <v>569</v>
          </cell>
          <cell r="B570" t="str">
            <v>GRANZON ARROYO DE PIEDRA</v>
          </cell>
          <cell r="C570" t="str">
            <v>M3</v>
          </cell>
          <cell r="D570">
            <v>24000</v>
          </cell>
        </row>
        <row r="571">
          <cell r="A571">
            <v>570</v>
          </cell>
          <cell r="B571" t="str">
            <v>ENTREPISO PAL.   20x60x20</v>
          </cell>
          <cell r="C571" t="str">
            <v>UN</v>
          </cell>
          <cell r="D571">
            <v>460</v>
          </cell>
        </row>
        <row r="572">
          <cell r="A572">
            <v>571</v>
          </cell>
          <cell r="B572" t="str">
            <v>ALMADANA         3 LIBRAS</v>
          </cell>
          <cell r="C572" t="str">
            <v>UN</v>
          </cell>
          <cell r="D572">
            <v>5963</v>
          </cell>
        </row>
        <row r="573">
          <cell r="A573">
            <v>572</v>
          </cell>
          <cell r="B573" t="str">
            <v>ENTREPISO PAL.   25X60X20</v>
          </cell>
          <cell r="C573" t="str">
            <v>UN</v>
          </cell>
          <cell r="D573">
            <v>890</v>
          </cell>
        </row>
        <row r="574">
          <cell r="A574">
            <v>573</v>
          </cell>
          <cell r="B574" t="str">
            <v>CAB COLOMBIT  PF/5   FIJO</v>
          </cell>
          <cell r="C574" t="str">
            <v>UN</v>
          </cell>
          <cell r="D574">
            <v>7741</v>
          </cell>
        </row>
        <row r="575">
          <cell r="A575">
            <v>574</v>
          </cell>
          <cell r="B575" t="str">
            <v>ANDAMIO COLGANTE 60m</v>
          </cell>
          <cell r="C575" t="str">
            <v>DD</v>
          </cell>
          <cell r="D575">
            <v>1914</v>
          </cell>
        </row>
        <row r="576">
          <cell r="A576">
            <v>575</v>
          </cell>
          <cell r="B576" t="str">
            <v>RIELES P/PAVIMENTO CONCR.</v>
          </cell>
          <cell r="C576" t="str">
            <v>DD</v>
          </cell>
          <cell r="D576">
            <v>2082</v>
          </cell>
        </row>
        <row r="577">
          <cell r="A577">
            <v>576</v>
          </cell>
          <cell r="B577" t="str">
            <v>ALFOMBRA MONACO     20 mm</v>
          </cell>
          <cell r="C577" t="str">
            <v>M2</v>
          </cell>
          <cell r="D577">
            <v>31992</v>
          </cell>
        </row>
        <row r="578">
          <cell r="A578">
            <v>577</v>
          </cell>
          <cell r="B578" t="str">
            <v>ALFOMB.MOSAICOS COM.7.5mm</v>
          </cell>
          <cell r="C578" t="str">
            <v>M2</v>
          </cell>
          <cell r="D578">
            <v>25755</v>
          </cell>
        </row>
        <row r="579">
          <cell r="A579">
            <v>578</v>
          </cell>
          <cell r="B579" t="str">
            <v>ALFOMBR.ALIANZA COM.9.0mm</v>
          </cell>
          <cell r="C579" t="str">
            <v>M2</v>
          </cell>
          <cell r="D579">
            <v>25657</v>
          </cell>
        </row>
        <row r="580">
          <cell r="A580">
            <v>579</v>
          </cell>
          <cell r="B580" t="str">
            <v>ALFOMB.CENTAURO COM.4.5mm</v>
          </cell>
          <cell r="C580" t="str">
            <v>M2</v>
          </cell>
          <cell r="D580">
            <v>11960</v>
          </cell>
        </row>
        <row r="581">
          <cell r="A581">
            <v>580</v>
          </cell>
          <cell r="B581" t="str">
            <v>DIFUSOR ALETA MOVIL 12x12</v>
          </cell>
          <cell r="C581" t="str">
            <v>UN</v>
          </cell>
          <cell r="D581">
            <v>24000</v>
          </cell>
        </row>
        <row r="582">
          <cell r="A582">
            <v>581</v>
          </cell>
          <cell r="B582" t="str">
            <v>TACO METALICO 2-3.28 mts</v>
          </cell>
          <cell r="C582" t="str">
            <v>DD</v>
          </cell>
          <cell r="D582">
            <v>127</v>
          </cell>
        </row>
        <row r="583">
          <cell r="A583">
            <v>582</v>
          </cell>
          <cell r="B583" t="str">
            <v>CAB COLOMBIT  PF/5   UNIV</v>
          </cell>
          <cell r="C583" t="str">
            <v>UN</v>
          </cell>
          <cell r="D583">
            <v>7746</v>
          </cell>
        </row>
        <row r="584">
          <cell r="A584">
            <v>583</v>
          </cell>
          <cell r="B584" t="str">
            <v>ALFOMB. ESCOCES COM.3.7mm</v>
          </cell>
          <cell r="C584" t="str">
            <v>M2</v>
          </cell>
          <cell r="D584">
            <v>12247</v>
          </cell>
        </row>
        <row r="585">
          <cell r="A585">
            <v>584</v>
          </cell>
          <cell r="B585" t="str">
            <v>CANTO RODADO A. DE PIEDRA</v>
          </cell>
          <cell r="C585" t="str">
            <v>M3</v>
          </cell>
          <cell r="D585">
            <v>30000</v>
          </cell>
        </row>
        <row r="586">
          <cell r="A586">
            <v>585</v>
          </cell>
          <cell r="B586" t="str">
            <v>POLVILLO</v>
          </cell>
          <cell r="C586" t="str">
            <v>M3</v>
          </cell>
          <cell r="D586">
            <v>5220</v>
          </cell>
        </row>
        <row r="587">
          <cell r="A587">
            <v>586</v>
          </cell>
          <cell r="B587" t="str">
            <v>TABLETA           24x24x5</v>
          </cell>
          <cell r="C587" t="str">
            <v>UN</v>
          </cell>
          <cell r="D587">
            <v>563</v>
          </cell>
        </row>
        <row r="588">
          <cell r="A588">
            <v>587</v>
          </cell>
          <cell r="B588" t="str">
            <v>POLVILLO PUERTO COLOMBIA</v>
          </cell>
          <cell r="C588" t="str">
            <v>M3</v>
          </cell>
          <cell r="D588">
            <v>7000</v>
          </cell>
        </row>
        <row r="589">
          <cell r="A589">
            <v>588</v>
          </cell>
          <cell r="B589" t="str">
            <v>OVEROL ENTERIZO EN DRIL</v>
          </cell>
          <cell r="C589" t="str">
            <v>UN</v>
          </cell>
          <cell r="D589">
            <v>18000</v>
          </cell>
        </row>
        <row r="590">
          <cell r="A590">
            <v>589</v>
          </cell>
          <cell r="B590" t="str">
            <v>TRITURADO PTO COLOMBIA</v>
          </cell>
          <cell r="C590" t="str">
            <v>M3</v>
          </cell>
          <cell r="D590">
            <v>22500</v>
          </cell>
        </row>
        <row r="591">
          <cell r="A591">
            <v>590</v>
          </cell>
          <cell r="B591" t="str">
            <v>POLIETILENO NEGRO   ROLLO</v>
          </cell>
          <cell r="C591" t="str">
            <v>KG</v>
          </cell>
          <cell r="D591">
            <v>1800</v>
          </cell>
        </row>
        <row r="592">
          <cell r="A592">
            <v>591</v>
          </cell>
          <cell r="B592" t="str">
            <v>GANCHO COLOMBIT   MADERA</v>
          </cell>
          <cell r="C592" t="str">
            <v>UN</v>
          </cell>
          <cell r="D592">
            <v>122</v>
          </cell>
        </row>
        <row r="593">
          <cell r="A593">
            <v>592</v>
          </cell>
          <cell r="B593" t="str">
            <v>BOCADILLO          24x7x5</v>
          </cell>
          <cell r="C593" t="str">
            <v>UN</v>
          </cell>
          <cell r="D593">
            <v>181</v>
          </cell>
        </row>
        <row r="594">
          <cell r="A594">
            <v>593</v>
          </cell>
          <cell r="B594" t="str">
            <v>AMARRE PARA TEJA ASBESTO CEMENTO</v>
          </cell>
          <cell r="C594" t="str">
            <v>UN</v>
          </cell>
          <cell r="D594">
            <v>180</v>
          </cell>
        </row>
        <row r="595">
          <cell r="A595">
            <v>594</v>
          </cell>
          <cell r="B595" t="str">
            <v>TEJA COLOMBIT COLONIAL .7</v>
          </cell>
          <cell r="C595" t="str">
            <v>UN</v>
          </cell>
          <cell r="D595">
            <v>9425</v>
          </cell>
        </row>
        <row r="596">
          <cell r="A596">
            <v>595</v>
          </cell>
          <cell r="B596" t="str">
            <v>TEJA COLOMBIT COLONIAL1.6</v>
          </cell>
          <cell r="C596" t="str">
            <v>UN</v>
          </cell>
          <cell r="D596">
            <v>24527</v>
          </cell>
        </row>
        <row r="597">
          <cell r="A597">
            <v>596</v>
          </cell>
          <cell r="B597" t="str">
            <v>TERM COLOMBIT COLONIAL .7</v>
          </cell>
          <cell r="C597" t="str">
            <v>UN</v>
          </cell>
          <cell r="D597">
            <v>1695</v>
          </cell>
        </row>
        <row r="598">
          <cell r="A598">
            <v>597</v>
          </cell>
          <cell r="B598" t="str">
            <v>TERM COLOMBIT COLONIAL1.6</v>
          </cell>
          <cell r="C598" t="str">
            <v>UN</v>
          </cell>
          <cell r="D598">
            <v>4394</v>
          </cell>
        </row>
        <row r="599">
          <cell r="A599">
            <v>598</v>
          </cell>
          <cell r="B599" t="str">
            <v>C/BOYA COLOMBIT COLONIAL</v>
          </cell>
          <cell r="C599" t="str">
            <v>UN</v>
          </cell>
          <cell r="D599">
            <v>24266</v>
          </cell>
        </row>
        <row r="600">
          <cell r="A600">
            <v>599</v>
          </cell>
          <cell r="B600" t="str">
            <v>C/LLETE COLOMBIT COLONIAL</v>
          </cell>
          <cell r="C600" t="str">
            <v>UN</v>
          </cell>
          <cell r="D600">
            <v>10942</v>
          </cell>
        </row>
        <row r="601">
          <cell r="A601">
            <v>600</v>
          </cell>
          <cell r="B601" t="str">
            <v>TRITURADO 1-3/4"</v>
          </cell>
          <cell r="C601" t="str">
            <v>M3</v>
          </cell>
          <cell r="D601">
            <v>22040</v>
          </cell>
        </row>
        <row r="602">
          <cell r="A602">
            <v>601</v>
          </cell>
          <cell r="B602" t="str">
            <v>ESPEJO ARGENTINO      3mm</v>
          </cell>
          <cell r="C602" t="str">
            <v>M2</v>
          </cell>
          <cell r="D602">
            <v>15500</v>
          </cell>
        </row>
        <row r="603">
          <cell r="A603">
            <v>602</v>
          </cell>
          <cell r="B603" t="str">
            <v>PAPEL MURAL GISELLE</v>
          </cell>
          <cell r="C603" t="str">
            <v>RL</v>
          </cell>
          <cell r="D603">
            <v>20879</v>
          </cell>
        </row>
        <row r="604">
          <cell r="A604">
            <v>603</v>
          </cell>
          <cell r="B604" t="str">
            <v>PAPEL MURAL NATALIE II</v>
          </cell>
          <cell r="C604" t="str">
            <v>RL</v>
          </cell>
          <cell r="D604">
            <v>19139</v>
          </cell>
        </row>
        <row r="605">
          <cell r="A605">
            <v>604</v>
          </cell>
          <cell r="B605" t="str">
            <v>OVEROL 2 PIEZAS EN DRIL</v>
          </cell>
          <cell r="C605" t="str">
            <v>UN</v>
          </cell>
          <cell r="D605">
            <v>25000</v>
          </cell>
        </row>
        <row r="606">
          <cell r="A606">
            <v>605</v>
          </cell>
          <cell r="B606" t="str">
            <v>PLANILIT LISA    MEDIA</v>
          </cell>
          <cell r="C606" t="str">
            <v>UN</v>
          </cell>
          <cell r="D606">
            <v>1730</v>
          </cell>
        </row>
        <row r="607">
          <cell r="A607">
            <v>606</v>
          </cell>
          <cell r="B607" t="str">
            <v>PLANILIT LISA    DOBLE</v>
          </cell>
          <cell r="C607" t="str">
            <v>UN</v>
          </cell>
          <cell r="D607">
            <v>6783</v>
          </cell>
        </row>
        <row r="608">
          <cell r="A608">
            <v>607</v>
          </cell>
          <cell r="B608" t="str">
            <v>TOMA DE NUCLEO DE 2"</v>
          </cell>
          <cell r="C608" t="str">
            <v>UN</v>
          </cell>
          <cell r="D608">
            <v>100000</v>
          </cell>
        </row>
        <row r="609">
          <cell r="A609">
            <v>608</v>
          </cell>
          <cell r="B609" t="str">
            <v>TOMA DE NUCLEO DE 3"</v>
          </cell>
          <cell r="C609" t="str">
            <v>UN</v>
          </cell>
          <cell r="D609">
            <v>100000</v>
          </cell>
        </row>
        <row r="610">
          <cell r="A610">
            <v>609</v>
          </cell>
          <cell r="B610" t="str">
            <v>DECOREX RANURADO  GRIS</v>
          </cell>
          <cell r="C610" t="str">
            <v>UN</v>
          </cell>
          <cell r="D610">
            <v>3392</v>
          </cell>
        </row>
        <row r="611">
          <cell r="A611">
            <v>610</v>
          </cell>
          <cell r="B611" t="str">
            <v>BOTA EN CAUCHO C/PUNTERA</v>
          </cell>
          <cell r="C611" t="str">
            <v>UN</v>
          </cell>
          <cell r="D611">
            <v>30740</v>
          </cell>
        </row>
        <row r="612">
          <cell r="A612">
            <v>611</v>
          </cell>
          <cell r="B612" t="str">
            <v>REVISION MEDIDOR TRIF.</v>
          </cell>
          <cell r="C612" t="str">
            <v>UN</v>
          </cell>
          <cell r="D612">
            <v>12136</v>
          </cell>
        </row>
        <row r="613">
          <cell r="A613">
            <v>612</v>
          </cell>
          <cell r="B613" t="str">
            <v>TABLILLA           24x6x5</v>
          </cell>
          <cell r="C613" t="str">
            <v>UN</v>
          </cell>
          <cell r="D613">
            <v>181</v>
          </cell>
        </row>
        <row r="614">
          <cell r="A614">
            <v>613</v>
          </cell>
          <cell r="B614" t="str">
            <v>COCINA INTEG.ESTANDAR 1.5</v>
          </cell>
          <cell r="C614" t="str">
            <v>ML</v>
          </cell>
          <cell r="D614">
            <v>158000</v>
          </cell>
        </row>
        <row r="615">
          <cell r="A615">
            <v>614</v>
          </cell>
          <cell r="B615" t="str">
            <v>COCINA INTEG.ESTANDAR 2.1</v>
          </cell>
          <cell r="C615" t="str">
            <v>ML</v>
          </cell>
          <cell r="D615">
            <v>185246</v>
          </cell>
        </row>
        <row r="616">
          <cell r="A616">
            <v>615</v>
          </cell>
          <cell r="B616" t="str">
            <v>RETROEXCAVADORA      5-10</v>
          </cell>
          <cell r="C616" t="str">
            <v>HR</v>
          </cell>
          <cell r="D616">
            <v>24500</v>
          </cell>
        </row>
        <row r="617">
          <cell r="A617">
            <v>616</v>
          </cell>
          <cell r="B617" t="str">
            <v>ACUEDUCTO RESIDENCIAL E-1</v>
          </cell>
          <cell r="C617" t="str">
            <v>UN</v>
          </cell>
          <cell r="D617">
            <v>0</v>
          </cell>
        </row>
        <row r="618">
          <cell r="A618">
            <v>617</v>
          </cell>
          <cell r="B618" t="str">
            <v>CANDADO  YALE ALEMAN 850</v>
          </cell>
          <cell r="C618" t="str">
            <v>UN</v>
          </cell>
          <cell r="D618">
            <v>10290</v>
          </cell>
        </row>
        <row r="619">
          <cell r="A619">
            <v>618</v>
          </cell>
          <cell r="B619" t="str">
            <v>TEJA CARIBE         47x27</v>
          </cell>
          <cell r="C619" t="str">
            <v>UN</v>
          </cell>
          <cell r="D619">
            <v>893</v>
          </cell>
        </row>
        <row r="620">
          <cell r="A620">
            <v>619</v>
          </cell>
          <cell r="B620" t="str">
            <v>ACUEDUCTO RESIDENCIAL E-2</v>
          </cell>
          <cell r="C620" t="str">
            <v>UN</v>
          </cell>
          <cell r="D620">
            <v>74043</v>
          </cell>
        </row>
        <row r="621">
          <cell r="A621">
            <v>620</v>
          </cell>
          <cell r="B621" t="str">
            <v>CANALEX ACAN. GRIS</v>
          </cell>
          <cell r="C621" t="str">
            <v>UN</v>
          </cell>
          <cell r="D621">
            <v>11104</v>
          </cell>
        </row>
        <row r="622">
          <cell r="A622">
            <v>621</v>
          </cell>
          <cell r="B622" t="str">
            <v>REVISION MED. TRIF. C/DEM</v>
          </cell>
          <cell r="C622" t="str">
            <v>UN</v>
          </cell>
          <cell r="D622">
            <v>12136</v>
          </cell>
        </row>
        <row r="623">
          <cell r="A623">
            <v>622</v>
          </cell>
          <cell r="B623" t="str">
            <v>CINTURON DE SEGURIDAD</v>
          </cell>
          <cell r="C623" t="str">
            <v>UN</v>
          </cell>
          <cell r="D623">
            <v>68440</v>
          </cell>
        </row>
        <row r="624">
          <cell r="A624">
            <v>623</v>
          </cell>
          <cell r="B624" t="str">
            <v>CONCRETO CONSISTENC. 4001</v>
          </cell>
          <cell r="C624" t="str">
            <v>M3</v>
          </cell>
          <cell r="D624">
            <v>156020</v>
          </cell>
        </row>
        <row r="625">
          <cell r="A625">
            <v>624</v>
          </cell>
          <cell r="B625" t="str">
            <v>PROTECTOR AUDITIVO</v>
          </cell>
          <cell r="C625" t="str">
            <v>UN</v>
          </cell>
          <cell r="D625">
            <v>16820</v>
          </cell>
        </row>
        <row r="626">
          <cell r="A626">
            <v>625</v>
          </cell>
          <cell r="B626" t="str">
            <v>ACUECUCTO RESIDENCIAL E-3</v>
          </cell>
          <cell r="C626" t="str">
            <v>UN</v>
          </cell>
          <cell r="D626">
            <v>148073</v>
          </cell>
        </row>
        <row r="627">
          <cell r="A627">
            <v>626</v>
          </cell>
          <cell r="B627" t="str">
            <v>ACUEDUCTO RESIDENCIAL E-4</v>
          </cell>
          <cell r="C627" t="str">
            <v>UN</v>
          </cell>
          <cell r="D627">
            <v>296145</v>
          </cell>
        </row>
        <row r="628">
          <cell r="A628">
            <v>627</v>
          </cell>
          <cell r="B628" t="str">
            <v>ACUEDUCTO RESIDENCIAL E-5</v>
          </cell>
          <cell r="C628" t="str">
            <v>UN</v>
          </cell>
          <cell r="D628">
            <v>666333</v>
          </cell>
        </row>
        <row r="629">
          <cell r="A629">
            <v>628</v>
          </cell>
          <cell r="B629" t="str">
            <v>ACUEDUCTO RESIDENCIAL E-6</v>
          </cell>
          <cell r="C629" t="str">
            <v>UN</v>
          </cell>
          <cell r="D629">
            <v>1322660</v>
          </cell>
        </row>
        <row r="630">
          <cell r="A630">
            <v>629</v>
          </cell>
          <cell r="B630" t="str">
            <v>CONEXION ENERGIA      E02</v>
          </cell>
          <cell r="C630" t="str">
            <v>UN</v>
          </cell>
          <cell r="D630">
            <v>0</v>
          </cell>
        </row>
        <row r="631">
          <cell r="A631">
            <v>630</v>
          </cell>
          <cell r="B631" t="str">
            <v>CONEXION ENERGIA      E03</v>
          </cell>
          <cell r="C631" t="str">
            <v>UN</v>
          </cell>
          <cell r="D631">
            <v>32112</v>
          </cell>
        </row>
        <row r="632">
          <cell r="A632">
            <v>631</v>
          </cell>
          <cell r="B632" t="str">
            <v>ARGOLLA GOZNE          1"</v>
          </cell>
          <cell r="C632" t="str">
            <v>UN</v>
          </cell>
          <cell r="D632">
            <v>900</v>
          </cell>
        </row>
        <row r="633">
          <cell r="A633">
            <v>632</v>
          </cell>
          <cell r="B633" t="str">
            <v>ARGOLLA GOZNE      1 1/4"</v>
          </cell>
          <cell r="C633" t="str">
            <v>UN</v>
          </cell>
          <cell r="D633">
            <v>1083</v>
          </cell>
        </row>
        <row r="634">
          <cell r="A634">
            <v>633</v>
          </cell>
          <cell r="B634" t="str">
            <v>ARGOLLA GOZNE      1 1/2"</v>
          </cell>
          <cell r="C634" t="str">
            <v>UN</v>
          </cell>
          <cell r="D634">
            <v>1205</v>
          </cell>
        </row>
        <row r="635">
          <cell r="A635">
            <v>634</v>
          </cell>
          <cell r="B635" t="str">
            <v>TOPE DE RESORTE P/PUERTA</v>
          </cell>
          <cell r="C635" t="str">
            <v>UN</v>
          </cell>
          <cell r="D635">
            <v>782</v>
          </cell>
        </row>
        <row r="636">
          <cell r="A636">
            <v>635</v>
          </cell>
          <cell r="B636" t="str">
            <v>TEJA ISABELA        47x24</v>
          </cell>
          <cell r="C636" t="str">
            <v>UN</v>
          </cell>
          <cell r="D636">
            <v>842</v>
          </cell>
        </row>
        <row r="637">
          <cell r="A637">
            <v>636</v>
          </cell>
          <cell r="B637" t="str">
            <v>CANAL. COLOMBIT DELTA 300</v>
          </cell>
          <cell r="C637" t="str">
            <v>UN</v>
          </cell>
          <cell r="D637">
            <v>30528</v>
          </cell>
        </row>
        <row r="638">
          <cell r="A638">
            <v>637</v>
          </cell>
          <cell r="B638" t="str">
            <v>CANAL. COLOMBIT DELTA 350</v>
          </cell>
          <cell r="C638" t="str">
            <v>UN</v>
          </cell>
          <cell r="D638">
            <v>35185</v>
          </cell>
        </row>
        <row r="639">
          <cell r="A639">
            <v>638</v>
          </cell>
          <cell r="B639" t="str">
            <v>CANAL. COLOMBIT DELTA 375</v>
          </cell>
          <cell r="C639" t="str">
            <v>UN</v>
          </cell>
          <cell r="D639">
            <v>37616</v>
          </cell>
        </row>
        <row r="640">
          <cell r="A640">
            <v>639</v>
          </cell>
          <cell r="B640" t="str">
            <v>CANAL. COLOMBIT DELTA 400</v>
          </cell>
          <cell r="C640" t="str">
            <v>UN</v>
          </cell>
          <cell r="D640">
            <v>41554</v>
          </cell>
        </row>
        <row r="641">
          <cell r="A641">
            <v>640</v>
          </cell>
          <cell r="B641" t="str">
            <v>CANAL. COLOMBIT DELTA 450</v>
          </cell>
          <cell r="C641" t="str">
            <v>UN</v>
          </cell>
          <cell r="D641">
            <v>43862</v>
          </cell>
        </row>
        <row r="642">
          <cell r="A642">
            <v>641</v>
          </cell>
          <cell r="B642" t="str">
            <v>CANAL. COLOMBIT DELTA 500</v>
          </cell>
          <cell r="C642" t="str">
            <v>UN</v>
          </cell>
          <cell r="D642">
            <v>47068</v>
          </cell>
        </row>
        <row r="643">
          <cell r="A643">
            <v>642</v>
          </cell>
          <cell r="B643" t="str">
            <v>CANAL. COLOMBIT DELTA 550</v>
          </cell>
          <cell r="C643" t="str">
            <v>UN</v>
          </cell>
          <cell r="D643">
            <v>51063</v>
          </cell>
        </row>
        <row r="644">
          <cell r="A644">
            <v>643</v>
          </cell>
          <cell r="B644" t="str">
            <v>CANAL. COLOMBIT DELTA 600</v>
          </cell>
          <cell r="C644" t="str">
            <v>UN</v>
          </cell>
          <cell r="D644">
            <v>55380</v>
          </cell>
        </row>
        <row r="645">
          <cell r="A645">
            <v>644</v>
          </cell>
          <cell r="B645" t="str">
            <v>CANALETA DELTA      6.5 m</v>
          </cell>
          <cell r="C645" t="str">
            <v>UN</v>
          </cell>
          <cell r="D645">
            <v>58696</v>
          </cell>
        </row>
        <row r="646">
          <cell r="A646">
            <v>645</v>
          </cell>
          <cell r="B646" t="str">
            <v>CANALETA DELTA      7.0 m</v>
          </cell>
          <cell r="C646" t="str">
            <v>UN</v>
          </cell>
          <cell r="D646">
            <v>60071</v>
          </cell>
        </row>
        <row r="647">
          <cell r="A647">
            <v>646</v>
          </cell>
          <cell r="B647" t="str">
            <v>CANALETA DELTA      7.5 m</v>
          </cell>
          <cell r="C647" t="str">
            <v>UN</v>
          </cell>
          <cell r="D647">
            <v>63607</v>
          </cell>
        </row>
        <row r="648">
          <cell r="A648">
            <v>647</v>
          </cell>
          <cell r="B648" t="str">
            <v>CANALETA DELTA      2.5 m</v>
          </cell>
          <cell r="C648" t="str">
            <v>UN</v>
          </cell>
          <cell r="D648">
            <v>25136</v>
          </cell>
        </row>
        <row r="649">
          <cell r="A649">
            <v>648</v>
          </cell>
          <cell r="B649" t="str">
            <v>CANALETA DELTA      3.0 m</v>
          </cell>
          <cell r="C649" t="str">
            <v>UN</v>
          </cell>
          <cell r="D649">
            <v>30528</v>
          </cell>
        </row>
        <row r="650">
          <cell r="A650">
            <v>649</v>
          </cell>
          <cell r="B650" t="str">
            <v>CANALETA DELTA      3.5 m</v>
          </cell>
          <cell r="C650" t="str">
            <v>UN</v>
          </cell>
          <cell r="D650">
            <v>35185</v>
          </cell>
        </row>
        <row r="651">
          <cell r="A651">
            <v>650</v>
          </cell>
          <cell r="B651" t="str">
            <v>CANALETA DELTA      3.75m</v>
          </cell>
          <cell r="C651" t="str">
            <v>UN</v>
          </cell>
          <cell r="D651">
            <v>37616</v>
          </cell>
        </row>
        <row r="652">
          <cell r="A652">
            <v>651</v>
          </cell>
          <cell r="B652" t="str">
            <v>CANALETA DELTA      4.0 m</v>
          </cell>
          <cell r="C652" t="str">
            <v>UN</v>
          </cell>
          <cell r="D652">
            <v>41554</v>
          </cell>
        </row>
        <row r="653">
          <cell r="A653">
            <v>652</v>
          </cell>
          <cell r="B653" t="str">
            <v>CAB.LARGO 3%      C.DELTA</v>
          </cell>
          <cell r="C653" t="str">
            <v>UN</v>
          </cell>
          <cell r="D653">
            <v>9016</v>
          </cell>
        </row>
        <row r="654">
          <cell r="A654">
            <v>653</v>
          </cell>
          <cell r="B654" t="str">
            <v>LADRILLO No. 34   30x20x9</v>
          </cell>
          <cell r="C654" t="str">
            <v>UN</v>
          </cell>
          <cell r="D654">
            <v>314</v>
          </cell>
        </row>
        <row r="655">
          <cell r="A655">
            <v>654</v>
          </cell>
          <cell r="B655" t="str">
            <v>PAPEL MURAL DREAM MACHINE</v>
          </cell>
          <cell r="C655" t="str">
            <v>RL</v>
          </cell>
          <cell r="D655">
            <v>30159</v>
          </cell>
        </row>
        <row r="656">
          <cell r="A656">
            <v>655</v>
          </cell>
          <cell r="B656" t="str">
            <v>PAPEL MURAL KIDS &amp; KIDS</v>
          </cell>
          <cell r="C656" t="str">
            <v>RL</v>
          </cell>
          <cell r="D656">
            <v>36190</v>
          </cell>
        </row>
        <row r="657">
          <cell r="A657">
            <v>656</v>
          </cell>
          <cell r="B657" t="str">
            <v>TAPA FINAL        C.DELTA</v>
          </cell>
          <cell r="C657" t="str">
            <v>UN</v>
          </cell>
          <cell r="D657">
            <v>3196</v>
          </cell>
        </row>
        <row r="658">
          <cell r="A658">
            <v>657</v>
          </cell>
          <cell r="B658" t="str">
            <v>TAPA DE CIERRE    C.DELTA</v>
          </cell>
          <cell r="C658" t="str">
            <v>UN</v>
          </cell>
          <cell r="D658">
            <v>1830</v>
          </cell>
        </row>
        <row r="659">
          <cell r="A659">
            <v>658</v>
          </cell>
          <cell r="B659" t="str">
            <v>RESPIRADOR CONTRA POLVO</v>
          </cell>
          <cell r="C659" t="str">
            <v>UN</v>
          </cell>
          <cell r="D659">
            <v>11716</v>
          </cell>
        </row>
        <row r="660">
          <cell r="A660">
            <v>659</v>
          </cell>
          <cell r="B660" t="str">
            <v>GANCHO 1/4" P/MAD.C.DELTA</v>
          </cell>
          <cell r="C660" t="str">
            <v>UN</v>
          </cell>
          <cell r="D660">
            <v>884</v>
          </cell>
        </row>
        <row r="661">
          <cell r="A661">
            <v>660</v>
          </cell>
          <cell r="B661" t="str">
            <v>GANCHO 1/4" P/MET.C.DELTA</v>
          </cell>
          <cell r="C661" t="str">
            <v>UN</v>
          </cell>
          <cell r="D661">
            <v>790</v>
          </cell>
        </row>
        <row r="662">
          <cell r="A662">
            <v>661</v>
          </cell>
          <cell r="B662" t="str">
            <v>SUPERKANALETA       2.5 m</v>
          </cell>
          <cell r="C662" t="str">
            <v>UN</v>
          </cell>
          <cell r="D662">
            <v>33945</v>
          </cell>
        </row>
        <row r="663">
          <cell r="A663">
            <v>662</v>
          </cell>
          <cell r="B663" t="str">
            <v>SUPERKANALETA       3.0 m</v>
          </cell>
          <cell r="C663" t="str">
            <v>UN</v>
          </cell>
          <cell r="D663">
            <v>40738</v>
          </cell>
        </row>
        <row r="664">
          <cell r="A664">
            <v>663</v>
          </cell>
          <cell r="B664" t="str">
            <v>SUPERKANALETA       3.5 m</v>
          </cell>
          <cell r="C664" t="str">
            <v>UN</v>
          </cell>
          <cell r="D664">
            <v>47526</v>
          </cell>
        </row>
        <row r="665">
          <cell r="A665">
            <v>664</v>
          </cell>
          <cell r="B665" t="str">
            <v>SUPERKANALETA       3.75m</v>
          </cell>
          <cell r="C665" t="str">
            <v>UN</v>
          </cell>
          <cell r="D665">
            <v>50923</v>
          </cell>
        </row>
        <row r="666">
          <cell r="A666">
            <v>665</v>
          </cell>
          <cell r="B666" t="str">
            <v>SUPERKANALETA       4.0 m</v>
          </cell>
          <cell r="C666" t="str">
            <v>UN</v>
          </cell>
          <cell r="D666">
            <v>54279</v>
          </cell>
        </row>
        <row r="667">
          <cell r="A667">
            <v>666</v>
          </cell>
          <cell r="B667" t="str">
            <v>SUPERKANALETA       4.5 m</v>
          </cell>
          <cell r="C667" t="str">
            <v>UN</v>
          </cell>
          <cell r="D667">
            <v>61069</v>
          </cell>
        </row>
        <row r="668">
          <cell r="A668">
            <v>667</v>
          </cell>
          <cell r="B668" t="str">
            <v>SUPERKANALETA       5.0 m</v>
          </cell>
          <cell r="C668" t="str">
            <v>UN</v>
          </cell>
          <cell r="D668">
            <v>67106</v>
          </cell>
        </row>
        <row r="669">
          <cell r="A669">
            <v>668</v>
          </cell>
          <cell r="B669" t="str">
            <v>SUPERKANALETA       5.25m</v>
          </cell>
          <cell r="C669" t="str">
            <v>UN</v>
          </cell>
          <cell r="D669">
            <v>70453</v>
          </cell>
        </row>
        <row r="670">
          <cell r="A670">
            <v>669</v>
          </cell>
          <cell r="B670" t="str">
            <v>SUPERKANALETA       5.5 m</v>
          </cell>
          <cell r="C670" t="str">
            <v>UN</v>
          </cell>
          <cell r="D670">
            <v>73806</v>
          </cell>
        </row>
        <row r="671">
          <cell r="A671">
            <v>670</v>
          </cell>
          <cell r="B671" t="str">
            <v>SUPERKANALETA       6.0 m</v>
          </cell>
          <cell r="C671" t="str">
            <v>UN</v>
          </cell>
          <cell r="D671">
            <v>82093</v>
          </cell>
        </row>
        <row r="672">
          <cell r="A672">
            <v>671</v>
          </cell>
          <cell r="B672" t="str">
            <v>SUPERKANALETA       6.5 m</v>
          </cell>
          <cell r="C672" t="str">
            <v>UN</v>
          </cell>
          <cell r="D672">
            <v>88510</v>
          </cell>
        </row>
        <row r="673">
          <cell r="A673">
            <v>672</v>
          </cell>
          <cell r="B673" t="str">
            <v>SUPERKANALETA       7.0 m</v>
          </cell>
          <cell r="C673" t="str">
            <v>UN</v>
          </cell>
          <cell r="D673">
            <v>95322</v>
          </cell>
        </row>
        <row r="674">
          <cell r="A674">
            <v>673</v>
          </cell>
          <cell r="B674" t="str">
            <v>SUPERKANALETA       7.5 m</v>
          </cell>
          <cell r="C674" t="str">
            <v>UN</v>
          </cell>
          <cell r="D674">
            <v>102135</v>
          </cell>
        </row>
        <row r="675">
          <cell r="A675">
            <v>674</v>
          </cell>
          <cell r="B675" t="str">
            <v>CAB.FIJO 3%       SUPERK.</v>
          </cell>
          <cell r="C675" t="str">
            <v>UN</v>
          </cell>
          <cell r="D675">
            <v>16079</v>
          </cell>
        </row>
        <row r="676">
          <cell r="A676">
            <v>675</v>
          </cell>
          <cell r="B676" t="str">
            <v>MASCARILLA DESECHABLE</v>
          </cell>
          <cell r="C676" t="str">
            <v>UN</v>
          </cell>
          <cell r="D676">
            <v>372</v>
          </cell>
        </row>
        <row r="677">
          <cell r="A677">
            <v>676</v>
          </cell>
          <cell r="B677" t="str">
            <v>PAPEL MURAL GISELE II</v>
          </cell>
          <cell r="C677" t="str">
            <v>RL</v>
          </cell>
          <cell r="D677">
            <v>27839</v>
          </cell>
        </row>
        <row r="678">
          <cell r="A678">
            <v>677</v>
          </cell>
          <cell r="B678" t="str">
            <v>ENSAYO DENSIDAD TERRENO</v>
          </cell>
          <cell r="C678" t="str">
            <v>UN</v>
          </cell>
          <cell r="D678">
            <v>13920</v>
          </cell>
        </row>
        <row r="679">
          <cell r="A679">
            <v>678</v>
          </cell>
          <cell r="B679" t="str">
            <v>ENSAYO PROCTOR</v>
          </cell>
          <cell r="C679" t="str">
            <v>UN</v>
          </cell>
          <cell r="D679">
            <v>34800</v>
          </cell>
        </row>
        <row r="680">
          <cell r="A680">
            <v>679</v>
          </cell>
          <cell r="B680" t="str">
            <v>COPIA HELIOGRAFICA 100x70</v>
          </cell>
          <cell r="C680" t="str">
            <v>M2</v>
          </cell>
          <cell r="D680">
            <v>1850</v>
          </cell>
        </row>
        <row r="681">
          <cell r="A681">
            <v>680</v>
          </cell>
          <cell r="B681" t="str">
            <v>REJILLA SIFON    PC 20x20</v>
          </cell>
          <cell r="C681" t="str">
            <v>UN</v>
          </cell>
          <cell r="D681">
            <v>12363</v>
          </cell>
        </row>
        <row r="682">
          <cell r="A682">
            <v>681</v>
          </cell>
          <cell r="B682" t="str">
            <v>TERMINAL S/CANAL  SUPERK.</v>
          </cell>
          <cell r="C682" t="str">
            <v>UN</v>
          </cell>
          <cell r="D682">
            <v>3343</v>
          </cell>
        </row>
        <row r="683">
          <cell r="A683">
            <v>682</v>
          </cell>
          <cell r="B683" t="str">
            <v>TERMINAL C/MURO   SUPERK.</v>
          </cell>
          <cell r="C683" t="str">
            <v>UN</v>
          </cell>
          <cell r="D683">
            <v>9612</v>
          </cell>
        </row>
        <row r="684">
          <cell r="A684">
            <v>683</v>
          </cell>
          <cell r="B684" t="str">
            <v>REJILLA SIFON   S 4.5x3.5</v>
          </cell>
          <cell r="C684" t="str">
            <v>UN</v>
          </cell>
          <cell r="D684">
            <v>65967</v>
          </cell>
        </row>
        <row r="685">
          <cell r="A685">
            <v>684</v>
          </cell>
          <cell r="B685" t="str">
            <v>CUPULA TRAGANTE    C 6x4"</v>
          </cell>
          <cell r="C685" t="str">
            <v>UN</v>
          </cell>
          <cell r="D685">
            <v>11713</v>
          </cell>
        </row>
        <row r="686">
          <cell r="A686">
            <v>685</v>
          </cell>
          <cell r="B686" t="str">
            <v>TAPA DE CIERRE    SUPERK.</v>
          </cell>
          <cell r="C686" t="str">
            <v>UN</v>
          </cell>
          <cell r="D686">
            <v>2786</v>
          </cell>
        </row>
        <row r="687">
          <cell r="A687">
            <v>686</v>
          </cell>
          <cell r="B687" t="str">
            <v>PLACA DE CIERRE   SUPERK.</v>
          </cell>
          <cell r="C687" t="str">
            <v>UN</v>
          </cell>
          <cell r="D687">
            <v>1290</v>
          </cell>
        </row>
        <row r="688">
          <cell r="A688">
            <v>687</v>
          </cell>
          <cell r="B688" t="str">
            <v>GANCHO 3/8" P/MAD.SUPERK.</v>
          </cell>
          <cell r="C688" t="str">
            <v>UN</v>
          </cell>
          <cell r="D688">
            <v>775</v>
          </cell>
        </row>
        <row r="689">
          <cell r="A689">
            <v>688</v>
          </cell>
          <cell r="B689" t="str">
            <v>GANCHO 3/8" P/MET.SUPERK.</v>
          </cell>
          <cell r="C689" t="str">
            <v>UN</v>
          </cell>
          <cell r="D689">
            <v>651</v>
          </cell>
        </row>
        <row r="690">
          <cell r="A690">
            <v>689</v>
          </cell>
          <cell r="B690" t="str">
            <v>CANAL CIRC. CCA     2.5 m</v>
          </cell>
          <cell r="C690" t="str">
            <v>UN</v>
          </cell>
          <cell r="D690">
            <v>9208</v>
          </cell>
        </row>
        <row r="691">
          <cell r="A691">
            <v>690</v>
          </cell>
          <cell r="B691" t="str">
            <v>CANAL CIRC. CCB     1.25m</v>
          </cell>
          <cell r="C691" t="str">
            <v>UN</v>
          </cell>
          <cell r="D691">
            <v>4610</v>
          </cell>
        </row>
        <row r="692">
          <cell r="A692">
            <v>691</v>
          </cell>
          <cell r="B692" t="str">
            <v>CANAL CIRC. CCG-A   2.5 m</v>
          </cell>
          <cell r="C692" t="str">
            <v>UN</v>
          </cell>
          <cell r="D692">
            <v>11939</v>
          </cell>
        </row>
        <row r="693">
          <cell r="A693">
            <v>692</v>
          </cell>
          <cell r="B693" t="str">
            <v>CANAL CIRC. CCG-B   1.25m</v>
          </cell>
          <cell r="C693" t="str">
            <v>UN</v>
          </cell>
          <cell r="D693">
            <v>5788</v>
          </cell>
        </row>
        <row r="694">
          <cell r="A694">
            <v>693</v>
          </cell>
          <cell r="B694" t="str">
            <v>TERMINAL CANAL  A/C 0.37m</v>
          </cell>
          <cell r="C694" t="str">
            <v>UN</v>
          </cell>
          <cell r="D694">
            <v>3278</v>
          </cell>
        </row>
        <row r="695">
          <cell r="A695">
            <v>694</v>
          </cell>
          <cell r="B695" t="str">
            <v>TERMINAL    CCG-R   0.71m</v>
          </cell>
          <cell r="C695" t="str">
            <v>UN</v>
          </cell>
          <cell r="D695">
            <v>4146</v>
          </cell>
        </row>
        <row r="696">
          <cell r="A696">
            <v>695</v>
          </cell>
          <cell r="B696" t="str">
            <v>TERMINAL    CC      0.37m</v>
          </cell>
          <cell r="C696" t="str">
            <v>UN</v>
          </cell>
          <cell r="D696">
            <v>3278</v>
          </cell>
        </row>
        <row r="697">
          <cell r="A697">
            <v>696</v>
          </cell>
          <cell r="B697" t="str">
            <v>TERMINAL    CCG     0.71m</v>
          </cell>
          <cell r="C697" t="str">
            <v>UN</v>
          </cell>
          <cell r="D697">
            <v>3604</v>
          </cell>
        </row>
        <row r="698">
          <cell r="A698">
            <v>697</v>
          </cell>
          <cell r="B698" t="str">
            <v>SECCION     CC-R    0.31m</v>
          </cell>
          <cell r="C698" t="str">
            <v>UN</v>
          </cell>
          <cell r="D698">
            <v>3236</v>
          </cell>
        </row>
        <row r="699">
          <cell r="A699">
            <v>698</v>
          </cell>
          <cell r="B699" t="str">
            <v>SECCION     CCG-R   0.71m</v>
          </cell>
          <cell r="C699" t="str">
            <v>UN</v>
          </cell>
          <cell r="D699">
            <v>6909</v>
          </cell>
        </row>
        <row r="700">
          <cell r="A700">
            <v>699</v>
          </cell>
          <cell r="B700" t="str">
            <v>SECCION     CC      0.31m</v>
          </cell>
          <cell r="C700" t="str">
            <v>UN</v>
          </cell>
          <cell r="D700">
            <v>3236</v>
          </cell>
        </row>
        <row r="701">
          <cell r="A701">
            <v>700</v>
          </cell>
          <cell r="B701" t="str">
            <v>SECCION     CCG     0.71m</v>
          </cell>
          <cell r="C701" t="str">
            <v>UN</v>
          </cell>
          <cell r="D701">
            <v>6464</v>
          </cell>
        </row>
        <row r="702">
          <cell r="A702">
            <v>701</v>
          </cell>
          <cell r="B702" t="str">
            <v>ESQUINERO EXT. CANAL A/C</v>
          </cell>
          <cell r="C702" t="str">
            <v>UN</v>
          </cell>
          <cell r="D702">
            <v>3236</v>
          </cell>
        </row>
        <row r="703">
          <cell r="A703">
            <v>702</v>
          </cell>
          <cell r="B703" t="str">
            <v>ESQUINERO INT. CCG-C</v>
          </cell>
          <cell r="C703" t="str">
            <v>UN</v>
          </cell>
          <cell r="D703">
            <v>4116</v>
          </cell>
        </row>
        <row r="704">
          <cell r="A704">
            <v>703</v>
          </cell>
          <cell r="B704" t="str">
            <v>ESQUINERO EXT. CC</v>
          </cell>
          <cell r="C704" t="str">
            <v>UN</v>
          </cell>
          <cell r="D704">
            <v>3236</v>
          </cell>
        </row>
        <row r="705">
          <cell r="A705">
            <v>704</v>
          </cell>
          <cell r="B705" t="str">
            <v>ESQUINERO INT. CCG</v>
          </cell>
          <cell r="C705" t="str">
            <v>UN</v>
          </cell>
          <cell r="D705">
            <v>3997</v>
          </cell>
        </row>
        <row r="706">
          <cell r="A706">
            <v>705</v>
          </cell>
          <cell r="B706" t="str">
            <v>CANAL INDUST CANAL  2.0 m</v>
          </cell>
          <cell r="C706" t="str">
            <v>UN</v>
          </cell>
          <cell r="D706">
            <v>13965</v>
          </cell>
        </row>
        <row r="707">
          <cell r="A707">
            <v>706</v>
          </cell>
          <cell r="B707" t="str">
            <v>CANAL INDUST. CI-B  2.5 m</v>
          </cell>
          <cell r="C707" t="str">
            <v>UN</v>
          </cell>
          <cell r="D707">
            <v>17455</v>
          </cell>
        </row>
        <row r="708">
          <cell r="A708">
            <v>707</v>
          </cell>
          <cell r="B708" t="str">
            <v>CANAL INDUST. CI-C  1.25m</v>
          </cell>
          <cell r="C708" t="str">
            <v>UN</v>
          </cell>
          <cell r="D708">
            <v>8701</v>
          </cell>
        </row>
        <row r="709">
          <cell r="A709">
            <v>708</v>
          </cell>
          <cell r="B709" t="str">
            <v>TERMINAL      CI    0.4 m</v>
          </cell>
          <cell r="C709" t="str">
            <v>UN</v>
          </cell>
          <cell r="D709">
            <v>3306</v>
          </cell>
        </row>
        <row r="710">
          <cell r="A710">
            <v>709</v>
          </cell>
          <cell r="B710" t="str">
            <v>TERMINAL      CI-C  0.4 m</v>
          </cell>
          <cell r="C710" t="str">
            <v>UN</v>
          </cell>
          <cell r="D710">
            <v>3361</v>
          </cell>
        </row>
        <row r="711">
          <cell r="A711">
            <v>710</v>
          </cell>
          <cell r="B711" t="str">
            <v>TERMINAL      CI-RG 0.4 m</v>
          </cell>
          <cell r="C711" t="str">
            <v>UN</v>
          </cell>
          <cell r="D711">
            <v>3306</v>
          </cell>
        </row>
        <row r="712">
          <cell r="A712">
            <v>711</v>
          </cell>
          <cell r="B712" t="str">
            <v>SECCION       CI    0.4 m</v>
          </cell>
          <cell r="C712" t="str">
            <v>UN</v>
          </cell>
          <cell r="D712">
            <v>3038</v>
          </cell>
        </row>
        <row r="713">
          <cell r="A713">
            <v>712</v>
          </cell>
          <cell r="B713" t="str">
            <v>SECCION       CI-C  0.4 m</v>
          </cell>
          <cell r="C713" t="str">
            <v>UN</v>
          </cell>
          <cell r="D713">
            <v>3167</v>
          </cell>
        </row>
        <row r="714">
          <cell r="A714">
            <v>713</v>
          </cell>
          <cell r="B714" t="str">
            <v>ESQUINERO     CI</v>
          </cell>
          <cell r="C714" t="str">
            <v>UN</v>
          </cell>
          <cell r="D714">
            <v>5067</v>
          </cell>
        </row>
        <row r="715">
          <cell r="A715">
            <v>714</v>
          </cell>
          <cell r="B715" t="str">
            <v>ESQUINERO     CI-C</v>
          </cell>
          <cell r="C715" t="str">
            <v>UN</v>
          </cell>
          <cell r="D715">
            <v>5067</v>
          </cell>
        </row>
        <row r="716">
          <cell r="A716">
            <v>715</v>
          </cell>
          <cell r="B716" t="str">
            <v>ESQUINERO     CI-RG</v>
          </cell>
          <cell r="C716" t="str">
            <v>UN</v>
          </cell>
          <cell r="D716">
            <v>5067</v>
          </cell>
        </row>
        <row r="717">
          <cell r="A717">
            <v>716</v>
          </cell>
          <cell r="B717" t="str">
            <v>CANAL TRAPEZOIDAL  2.56 m</v>
          </cell>
          <cell r="C717" t="str">
            <v>UN</v>
          </cell>
          <cell r="D717">
            <v>11421</v>
          </cell>
        </row>
        <row r="718">
          <cell r="A718">
            <v>717</v>
          </cell>
          <cell r="B718" t="str">
            <v>TAPA P/CANAL TRAPEZOIDAL</v>
          </cell>
          <cell r="C718" t="str">
            <v>UN</v>
          </cell>
          <cell r="D718">
            <v>597</v>
          </cell>
        </row>
        <row r="719">
          <cell r="A719">
            <v>718</v>
          </cell>
          <cell r="B719" t="str">
            <v>TERMINAL TRAPEZOIDAL</v>
          </cell>
          <cell r="C719" t="str">
            <v>UN</v>
          </cell>
          <cell r="D719">
            <v>2214</v>
          </cell>
        </row>
        <row r="720">
          <cell r="A720">
            <v>719</v>
          </cell>
          <cell r="B720" t="str">
            <v>SECCION TRAPEZ.SAL.RECT.</v>
          </cell>
          <cell r="C720" t="str">
            <v>UN</v>
          </cell>
          <cell r="D720">
            <v>2961</v>
          </cell>
        </row>
        <row r="721">
          <cell r="A721">
            <v>720</v>
          </cell>
          <cell r="B721" t="str">
            <v>ESQUINERO TRAPEZ.INTERIOR</v>
          </cell>
          <cell r="C721" t="str">
            <v>UN</v>
          </cell>
          <cell r="D721">
            <v>5061</v>
          </cell>
        </row>
        <row r="722">
          <cell r="A722">
            <v>721</v>
          </cell>
          <cell r="B722" t="str">
            <v>ESQUINERO TRAPEZ.EXTERIOR</v>
          </cell>
          <cell r="C722" t="str">
            <v>UN</v>
          </cell>
          <cell r="D722">
            <v>4048</v>
          </cell>
        </row>
        <row r="723">
          <cell r="A723">
            <v>722</v>
          </cell>
          <cell r="B723" t="str">
            <v>BAJANTE RECT. TR-A  2.5 m</v>
          </cell>
          <cell r="C723" t="str">
            <v>UN</v>
          </cell>
          <cell r="D723">
            <v>12523</v>
          </cell>
        </row>
        <row r="724">
          <cell r="A724">
            <v>723</v>
          </cell>
          <cell r="B724" t="str">
            <v>BAJANTE RECT. TR-B  1.25m</v>
          </cell>
          <cell r="C724" t="str">
            <v>UN</v>
          </cell>
          <cell r="D724">
            <v>8966</v>
          </cell>
        </row>
        <row r="725">
          <cell r="A725">
            <v>724</v>
          </cell>
          <cell r="B725" t="str">
            <v>BAJANTE RECT. TR-C  0.6 m</v>
          </cell>
          <cell r="C725" t="str">
            <v>UN</v>
          </cell>
          <cell r="D725">
            <v>45012</v>
          </cell>
        </row>
        <row r="726">
          <cell r="A726">
            <v>725</v>
          </cell>
          <cell r="B726" t="str">
            <v>BAJANTE RECT. TRG-A 2.5 m</v>
          </cell>
          <cell r="C726" t="str">
            <v>UN</v>
          </cell>
          <cell r="D726">
            <v>18116</v>
          </cell>
        </row>
        <row r="727">
          <cell r="A727">
            <v>726</v>
          </cell>
          <cell r="B727" t="str">
            <v>BAJANTE RECT. TRG-B 1.25m</v>
          </cell>
          <cell r="C727" t="str">
            <v>UN</v>
          </cell>
          <cell r="D727">
            <v>883</v>
          </cell>
        </row>
        <row r="728">
          <cell r="A728">
            <v>727</v>
          </cell>
          <cell r="B728" t="str">
            <v>BAJANTE RECT. TRG-C 0.6 m</v>
          </cell>
          <cell r="C728" t="str">
            <v>UN</v>
          </cell>
          <cell r="D728">
            <v>4489</v>
          </cell>
        </row>
        <row r="729">
          <cell r="A729">
            <v>728</v>
          </cell>
          <cell r="B729" t="str">
            <v>CAMPANA       TR</v>
          </cell>
          <cell r="C729" t="str">
            <v>UN</v>
          </cell>
          <cell r="D729">
            <v>1183</v>
          </cell>
        </row>
        <row r="730">
          <cell r="A730">
            <v>729</v>
          </cell>
          <cell r="B730" t="str">
            <v>CAMPANA P/CANAL TRG</v>
          </cell>
          <cell r="C730" t="str">
            <v>UN</v>
          </cell>
          <cell r="D730">
            <v>1778</v>
          </cell>
        </row>
        <row r="731">
          <cell r="A731">
            <v>730</v>
          </cell>
          <cell r="B731" t="str">
            <v>CAMBIO         TR    90º</v>
          </cell>
          <cell r="C731" t="str">
            <v>UN</v>
          </cell>
          <cell r="D731">
            <v>1106</v>
          </cell>
        </row>
        <row r="732">
          <cell r="A732">
            <v>731</v>
          </cell>
          <cell r="B732" t="str">
            <v>CAMBIO P/CANAL TRG   90º</v>
          </cell>
          <cell r="C732" t="str">
            <v>UN</v>
          </cell>
          <cell r="D732">
            <v>1778</v>
          </cell>
        </row>
        <row r="733">
          <cell r="A733">
            <v>732</v>
          </cell>
          <cell r="B733" t="str">
            <v>CODO           TR    90º</v>
          </cell>
          <cell r="C733" t="str">
            <v>UN</v>
          </cell>
          <cell r="D733">
            <v>3524</v>
          </cell>
        </row>
        <row r="734">
          <cell r="A734">
            <v>733</v>
          </cell>
          <cell r="B734" t="str">
            <v>CODO           TRG   90º</v>
          </cell>
          <cell r="C734" t="str">
            <v>UN</v>
          </cell>
          <cell r="D734">
            <v>2753</v>
          </cell>
        </row>
        <row r="735">
          <cell r="A735">
            <v>734</v>
          </cell>
          <cell r="B735" t="str">
            <v>CODO TIPO C    TR    90º</v>
          </cell>
          <cell r="C735" t="str">
            <v>UN</v>
          </cell>
          <cell r="D735">
            <v>3084</v>
          </cell>
        </row>
        <row r="736">
          <cell r="A736">
            <v>735</v>
          </cell>
          <cell r="B736" t="str">
            <v>CODO TIPO C    TRG   90º</v>
          </cell>
          <cell r="C736" t="str">
            <v>UN</v>
          </cell>
          <cell r="D736">
            <v>2953</v>
          </cell>
        </row>
        <row r="737">
          <cell r="A737">
            <v>736</v>
          </cell>
          <cell r="B737" t="str">
            <v>CODO TIPO L    TR    90º</v>
          </cell>
          <cell r="C737" t="str">
            <v>UN</v>
          </cell>
          <cell r="D737">
            <v>5508</v>
          </cell>
        </row>
        <row r="738">
          <cell r="A738">
            <v>737</v>
          </cell>
          <cell r="B738" t="str">
            <v>CODO TIPO L    TRG   90º</v>
          </cell>
          <cell r="C738" t="str">
            <v>UN</v>
          </cell>
          <cell r="D738">
            <v>6161</v>
          </cell>
        </row>
        <row r="739">
          <cell r="A739">
            <v>738</v>
          </cell>
          <cell r="B739" t="str">
            <v>TANQUE CONICO     250 Lt.</v>
          </cell>
          <cell r="C739" t="str">
            <v>UN</v>
          </cell>
          <cell r="D739">
            <v>42355</v>
          </cell>
        </row>
        <row r="740">
          <cell r="A740">
            <v>739</v>
          </cell>
          <cell r="B740" t="str">
            <v>TANQUE CONICO     500 Lt.</v>
          </cell>
          <cell r="C740" t="str">
            <v>UN</v>
          </cell>
          <cell r="D740">
            <v>59811</v>
          </cell>
        </row>
        <row r="741">
          <cell r="A741">
            <v>740</v>
          </cell>
          <cell r="B741" t="str">
            <v>TANQUE RECTANG.   250 Lt.</v>
          </cell>
          <cell r="C741" t="str">
            <v>UN</v>
          </cell>
          <cell r="D741">
            <v>67710</v>
          </cell>
        </row>
        <row r="742">
          <cell r="A742">
            <v>741</v>
          </cell>
          <cell r="B742" t="str">
            <v>TANQUE RECTANG.   500 Lt.</v>
          </cell>
          <cell r="C742" t="str">
            <v>UN</v>
          </cell>
          <cell r="D742">
            <v>92489</v>
          </cell>
        </row>
        <row r="743">
          <cell r="A743">
            <v>742</v>
          </cell>
          <cell r="B743" t="str">
            <v>TANQUE CILINDRIC.1000 Lt.</v>
          </cell>
          <cell r="C743" t="str">
            <v>UN</v>
          </cell>
          <cell r="D743">
            <v>137663</v>
          </cell>
        </row>
        <row r="744">
          <cell r="A744">
            <v>743</v>
          </cell>
          <cell r="B744" t="str">
            <v>VALVULA</v>
          </cell>
          <cell r="C744" t="str">
            <v>UN</v>
          </cell>
          <cell r="D744">
            <v>6702</v>
          </cell>
        </row>
        <row r="745">
          <cell r="A745">
            <v>744</v>
          </cell>
          <cell r="B745" t="str">
            <v>FLOTADOR</v>
          </cell>
          <cell r="C745" t="str">
            <v>UN</v>
          </cell>
          <cell r="D745">
            <v>1099</v>
          </cell>
        </row>
        <row r="746">
          <cell r="A746">
            <v>745</v>
          </cell>
          <cell r="B746" t="str">
            <v>DUCTO CIRCULAR  0.4x2.0 m</v>
          </cell>
          <cell r="C746" t="str">
            <v>UN</v>
          </cell>
          <cell r="D746">
            <v>46790</v>
          </cell>
        </row>
        <row r="747">
          <cell r="A747">
            <v>746</v>
          </cell>
          <cell r="B747" t="str">
            <v>DUCTO CIRCULAR O.0X1.0 m</v>
          </cell>
          <cell r="C747" t="str">
            <v>UN</v>
          </cell>
          <cell r="D747">
            <v>23395</v>
          </cell>
        </row>
        <row r="748">
          <cell r="A748">
            <v>747</v>
          </cell>
          <cell r="B748" t="str">
            <v>DERIVACION CIRCULAR</v>
          </cell>
          <cell r="C748" t="str">
            <v>UN</v>
          </cell>
          <cell r="D748">
            <v>33572</v>
          </cell>
        </row>
        <row r="749">
          <cell r="A749">
            <v>748</v>
          </cell>
          <cell r="B749" t="str">
            <v>TAPA DUCTO CIRCULAR</v>
          </cell>
          <cell r="C749" t="str">
            <v>UN</v>
          </cell>
          <cell r="D749">
            <v>5715</v>
          </cell>
        </row>
        <row r="750">
          <cell r="A750">
            <v>749</v>
          </cell>
          <cell r="B750" t="str">
            <v>UNION CIRCULAR P/DUCTO</v>
          </cell>
          <cell r="C750" t="str">
            <v>UN</v>
          </cell>
          <cell r="D750">
            <v>3577</v>
          </cell>
        </row>
        <row r="751">
          <cell r="A751">
            <v>750</v>
          </cell>
          <cell r="B751" t="str">
            <v>DUCTO RECTANG.  0.4x2.0 m</v>
          </cell>
          <cell r="C751" t="str">
            <v>UN</v>
          </cell>
          <cell r="D751">
            <v>50900</v>
          </cell>
        </row>
        <row r="752">
          <cell r="A752">
            <v>751</v>
          </cell>
          <cell r="B752" t="str">
            <v>DUCTO RECTANG.  0.4x1.0 m</v>
          </cell>
          <cell r="C752" t="str">
            <v>UN</v>
          </cell>
          <cell r="D752">
            <v>29450</v>
          </cell>
        </row>
        <row r="753">
          <cell r="A753">
            <v>752</v>
          </cell>
          <cell r="B753" t="str">
            <v>DERIVACION RECTANGULAR</v>
          </cell>
          <cell r="C753" t="str">
            <v>UN</v>
          </cell>
          <cell r="D753">
            <v>37619</v>
          </cell>
        </row>
        <row r="754">
          <cell r="A754">
            <v>753</v>
          </cell>
          <cell r="B754" t="str">
            <v>TAPA DUCTO RECTANGULAR</v>
          </cell>
          <cell r="C754" t="str">
            <v>UN</v>
          </cell>
          <cell r="D754">
            <v>6125</v>
          </cell>
        </row>
        <row r="755">
          <cell r="A755">
            <v>754</v>
          </cell>
          <cell r="B755" t="str">
            <v>VENTILADOR DE TECHO 100 W</v>
          </cell>
          <cell r="C755" t="str">
            <v>UN</v>
          </cell>
          <cell r="D755">
            <v>52500</v>
          </cell>
        </row>
        <row r="756">
          <cell r="A756">
            <v>755</v>
          </cell>
          <cell r="B756" t="str">
            <v>TEJA ONDULADA No.2</v>
          </cell>
          <cell r="C756" t="str">
            <v>UN</v>
          </cell>
          <cell r="D756">
            <v>4369</v>
          </cell>
        </row>
        <row r="757">
          <cell r="A757">
            <v>756</v>
          </cell>
          <cell r="B757" t="str">
            <v>TEJA ONDULADA No.3</v>
          </cell>
          <cell r="C757" t="str">
            <v>UN</v>
          </cell>
          <cell r="D757">
            <v>6600</v>
          </cell>
        </row>
        <row r="758">
          <cell r="A758">
            <v>757</v>
          </cell>
          <cell r="B758" t="str">
            <v>TEJA ONDULADA No.4</v>
          </cell>
          <cell r="C758" t="str">
            <v>UN</v>
          </cell>
          <cell r="D758">
            <v>9387</v>
          </cell>
        </row>
        <row r="759">
          <cell r="A759">
            <v>758</v>
          </cell>
          <cell r="B759" t="str">
            <v>TEJA ONDULADA No.5</v>
          </cell>
          <cell r="C759" t="str">
            <v>UN</v>
          </cell>
          <cell r="D759">
            <v>11758</v>
          </cell>
        </row>
        <row r="760">
          <cell r="A760">
            <v>759</v>
          </cell>
          <cell r="B760" t="str">
            <v>TEJA ONDULADA No.6</v>
          </cell>
          <cell r="C760" t="str">
            <v>UN</v>
          </cell>
          <cell r="D760">
            <v>14563</v>
          </cell>
        </row>
        <row r="761">
          <cell r="A761">
            <v>760</v>
          </cell>
          <cell r="B761" t="str">
            <v>TEJA ONDULADA No.8</v>
          </cell>
          <cell r="C761" t="str">
            <v>UN</v>
          </cell>
          <cell r="D761">
            <v>19333</v>
          </cell>
        </row>
        <row r="762">
          <cell r="A762">
            <v>761</v>
          </cell>
          <cell r="B762" t="str">
            <v>TEJA ONDULADA No.10</v>
          </cell>
          <cell r="C762" t="str">
            <v>UN</v>
          </cell>
          <cell r="D762">
            <v>24300</v>
          </cell>
        </row>
        <row r="763">
          <cell r="A763">
            <v>762</v>
          </cell>
          <cell r="B763" t="str">
            <v>TEJA   ONDULIT      No.4</v>
          </cell>
          <cell r="C763" t="str">
            <v>UN</v>
          </cell>
          <cell r="D763">
            <v>8105</v>
          </cell>
        </row>
        <row r="764">
          <cell r="A764">
            <v>763</v>
          </cell>
          <cell r="B764" t="str">
            <v>TEJA   ONDULIT      No.5</v>
          </cell>
          <cell r="C764" t="str">
            <v>UN</v>
          </cell>
          <cell r="D764">
            <v>10705</v>
          </cell>
        </row>
        <row r="765">
          <cell r="A765">
            <v>764</v>
          </cell>
          <cell r="B765" t="str">
            <v>TEJA   ONDULIT      No.6</v>
          </cell>
          <cell r="C765" t="str">
            <v>UN</v>
          </cell>
          <cell r="D765">
            <v>13356</v>
          </cell>
        </row>
        <row r="766">
          <cell r="A766">
            <v>765</v>
          </cell>
          <cell r="B766" t="str">
            <v>TEJA   ONDULIT      No.8</v>
          </cell>
          <cell r="C766" t="str">
            <v>UN</v>
          </cell>
          <cell r="D766">
            <v>17731</v>
          </cell>
        </row>
        <row r="767">
          <cell r="A767">
            <v>766</v>
          </cell>
          <cell r="B767" t="str">
            <v>TEJA   ONDULIT      No.10</v>
          </cell>
          <cell r="C767" t="str">
            <v>UN</v>
          </cell>
          <cell r="D767">
            <v>22358</v>
          </cell>
        </row>
        <row r="768">
          <cell r="A768">
            <v>767</v>
          </cell>
          <cell r="B768" t="str">
            <v>TEJA   TEJALIT      No.4</v>
          </cell>
          <cell r="C768" t="str">
            <v>UN</v>
          </cell>
          <cell r="D768">
            <v>2828</v>
          </cell>
        </row>
        <row r="769">
          <cell r="A769">
            <v>768</v>
          </cell>
          <cell r="B769" t="str">
            <v>TEJA   TEJALIT      No.5</v>
          </cell>
          <cell r="C769" t="str">
            <v>UN</v>
          </cell>
          <cell r="D769">
            <v>3762</v>
          </cell>
        </row>
        <row r="770">
          <cell r="A770">
            <v>769</v>
          </cell>
          <cell r="B770" t="str">
            <v>TEJA   TEJALIT      No.6</v>
          </cell>
          <cell r="C770" t="str">
            <v>UN</v>
          </cell>
          <cell r="D770">
            <v>4661</v>
          </cell>
        </row>
        <row r="771">
          <cell r="A771">
            <v>770</v>
          </cell>
          <cell r="B771" t="str">
            <v>TEJA   TEJALIT      No.8</v>
          </cell>
          <cell r="C771" t="str">
            <v>UN</v>
          </cell>
          <cell r="D771">
            <v>6186</v>
          </cell>
        </row>
        <row r="772">
          <cell r="A772">
            <v>771</v>
          </cell>
          <cell r="B772" t="str">
            <v>TEJA  TEJALIT DOBLE No.4</v>
          </cell>
          <cell r="C772" t="str">
            <v>UN</v>
          </cell>
          <cell r="D772">
            <v>5653</v>
          </cell>
        </row>
        <row r="773">
          <cell r="A773">
            <v>772</v>
          </cell>
          <cell r="B773" t="str">
            <v>TEJA  TEJALIT DOBLE No.5</v>
          </cell>
          <cell r="C773" t="str">
            <v>UN</v>
          </cell>
          <cell r="D773">
            <v>7525</v>
          </cell>
        </row>
        <row r="774">
          <cell r="A774">
            <v>773</v>
          </cell>
          <cell r="B774" t="str">
            <v>TEJA  TEJALIT DOBLE No.6</v>
          </cell>
          <cell r="C774" t="str">
            <v>UN</v>
          </cell>
          <cell r="D774">
            <v>9322</v>
          </cell>
        </row>
        <row r="775">
          <cell r="A775">
            <v>774</v>
          </cell>
          <cell r="B775" t="str">
            <v>TEJA  TEJALIT DOBLE No.8</v>
          </cell>
          <cell r="C775" t="str">
            <v>UN</v>
          </cell>
          <cell r="D775">
            <v>12375</v>
          </cell>
        </row>
        <row r="776">
          <cell r="A776">
            <v>775</v>
          </cell>
          <cell r="B776" t="str">
            <v>TEJA ONDUL.GRIS 1000 No.2</v>
          </cell>
          <cell r="C776" t="str">
            <v>UN</v>
          </cell>
          <cell r="D776">
            <v>5024</v>
          </cell>
        </row>
        <row r="777">
          <cell r="A777">
            <v>776</v>
          </cell>
          <cell r="B777" t="str">
            <v>TEJA ONDUL.GRIS 1000 No.3</v>
          </cell>
          <cell r="C777" t="str">
            <v>UN</v>
          </cell>
          <cell r="D777">
            <v>7591</v>
          </cell>
        </row>
        <row r="778">
          <cell r="A778">
            <v>777</v>
          </cell>
          <cell r="B778" t="str">
            <v>CABALLETE G15 ONDUL. 1000</v>
          </cell>
          <cell r="C778" t="str">
            <v>UN</v>
          </cell>
          <cell r="D778">
            <v>6927</v>
          </cell>
        </row>
        <row r="779">
          <cell r="A779">
            <v>778</v>
          </cell>
          <cell r="B779" t="str">
            <v>CABALLETE G20 ONDUL. 1000</v>
          </cell>
          <cell r="C779" t="str">
            <v>UN</v>
          </cell>
          <cell r="D779">
            <v>8927</v>
          </cell>
        </row>
        <row r="780">
          <cell r="A780">
            <v>779</v>
          </cell>
          <cell r="B780" t="str">
            <v>CABALLETE G25 ONDUL. 1000</v>
          </cell>
          <cell r="C780" t="str">
            <v>UN</v>
          </cell>
          <cell r="D780">
            <v>8927</v>
          </cell>
        </row>
        <row r="781">
          <cell r="A781">
            <v>780</v>
          </cell>
          <cell r="B781" t="str">
            <v>PUERTA PRINCIPAL SEDRO</v>
          </cell>
          <cell r="C781" t="str">
            <v>UN</v>
          </cell>
          <cell r="D781">
            <v>240000</v>
          </cell>
        </row>
        <row r="782">
          <cell r="A782">
            <v>781</v>
          </cell>
          <cell r="B782" t="str">
            <v>BLOQUE MURO</v>
          </cell>
          <cell r="C782" t="str">
            <v>UN</v>
          </cell>
          <cell r="D782">
            <v>1500</v>
          </cell>
        </row>
        <row r="783">
          <cell r="A783">
            <v>782</v>
          </cell>
          <cell r="B783" t="str">
            <v>MANTO POPULAR 3MM</v>
          </cell>
          <cell r="C783" t="str">
            <v>M2</v>
          </cell>
          <cell r="D783">
            <v>30136</v>
          </cell>
        </row>
        <row r="784">
          <cell r="A784">
            <v>783</v>
          </cell>
          <cell r="B784" t="str">
            <v>MANTO CONSTRUCCION 3MM</v>
          </cell>
          <cell r="C784" t="str">
            <v>M2</v>
          </cell>
          <cell r="D784">
            <v>34997</v>
          </cell>
        </row>
        <row r="785">
          <cell r="A785">
            <v>784</v>
          </cell>
          <cell r="B785" t="str">
            <v>MALLA NYLON (Voleibol) 01</v>
          </cell>
          <cell r="C785" t="str">
            <v>UN</v>
          </cell>
          <cell r="D785">
            <v>27300</v>
          </cell>
        </row>
        <row r="786">
          <cell r="A786">
            <v>785</v>
          </cell>
          <cell r="B786" t="str">
            <v>POLISEC</v>
          </cell>
          <cell r="C786" t="str">
            <v>M2</v>
          </cell>
          <cell r="D786">
            <v>330</v>
          </cell>
        </row>
        <row r="787">
          <cell r="A787">
            <v>786</v>
          </cell>
          <cell r="B787" t="str">
            <v>MANTO CONSTRUCCION 3MM GR</v>
          </cell>
          <cell r="C787" t="str">
            <v>M2</v>
          </cell>
          <cell r="D787">
            <v>44824</v>
          </cell>
        </row>
        <row r="788">
          <cell r="A788">
            <v>787</v>
          </cell>
          <cell r="B788" t="str">
            <v>MANTO STANDARD 2MM</v>
          </cell>
          <cell r="C788" t="str">
            <v>M2</v>
          </cell>
          <cell r="D788">
            <v>34696</v>
          </cell>
        </row>
        <row r="789">
          <cell r="A789">
            <v>788</v>
          </cell>
          <cell r="B789" t="str">
            <v>BARRA 14 LB</v>
          </cell>
          <cell r="C789" t="str">
            <v>UN</v>
          </cell>
          <cell r="D789">
            <v>22597</v>
          </cell>
        </row>
        <row r="790">
          <cell r="A790">
            <v>789</v>
          </cell>
          <cell r="B790" t="str">
            <v>TAPA REGISTRO     R 17x17</v>
          </cell>
          <cell r="C790" t="str">
            <v>UN</v>
          </cell>
          <cell r="D790">
            <v>17451</v>
          </cell>
        </row>
        <row r="791">
          <cell r="A791">
            <v>790</v>
          </cell>
          <cell r="B791" t="str">
            <v>CLARABOYA ONDULIT   No.4</v>
          </cell>
          <cell r="C791" t="str">
            <v>UN</v>
          </cell>
          <cell r="D791">
            <v>11701</v>
          </cell>
        </row>
        <row r="792">
          <cell r="A792">
            <v>791</v>
          </cell>
          <cell r="B792" t="str">
            <v>CEMENTO BLANCO</v>
          </cell>
          <cell r="C792" t="str">
            <v>KG</v>
          </cell>
          <cell r="D792">
            <v>421</v>
          </cell>
        </row>
        <row r="793">
          <cell r="A793">
            <v>792</v>
          </cell>
          <cell r="B793" t="str">
            <v>CLARABOYA ONDULIT No.6</v>
          </cell>
          <cell r="C793" t="str">
            <v>UN</v>
          </cell>
          <cell r="D793">
            <v>17717</v>
          </cell>
        </row>
        <row r="794">
          <cell r="A794">
            <v>793</v>
          </cell>
          <cell r="B794" t="str">
            <v>MANTO STANDARD 3MM</v>
          </cell>
          <cell r="C794" t="str">
            <v>M2</v>
          </cell>
          <cell r="D794">
            <v>40655</v>
          </cell>
        </row>
        <row r="795">
          <cell r="A795">
            <v>794</v>
          </cell>
          <cell r="B795" t="str">
            <v>ALMADANA         6 LIBRAS</v>
          </cell>
          <cell r="C795" t="str">
            <v>UN</v>
          </cell>
          <cell r="D795">
            <v>11101</v>
          </cell>
        </row>
        <row r="796">
          <cell r="A796">
            <v>795</v>
          </cell>
          <cell r="B796" t="str">
            <v>MANTO STAND 3MM GRANILLA</v>
          </cell>
          <cell r="C796" t="str">
            <v>M2</v>
          </cell>
          <cell r="D796">
            <v>46715</v>
          </cell>
        </row>
        <row r="797">
          <cell r="A797">
            <v>796</v>
          </cell>
          <cell r="B797" t="str">
            <v>TAPA REGISTRO     R 24x24</v>
          </cell>
          <cell r="C797" t="str">
            <v>UN</v>
          </cell>
          <cell r="D797">
            <v>19132</v>
          </cell>
        </row>
        <row r="798">
          <cell r="A798">
            <v>797</v>
          </cell>
          <cell r="B798" t="str">
            <v>GRAPA PARA CAMA S/PONER</v>
          </cell>
          <cell r="C798" t="str">
            <v>UN</v>
          </cell>
          <cell r="D798">
            <v>2847</v>
          </cell>
        </row>
        <row r="799">
          <cell r="A799">
            <v>798</v>
          </cell>
          <cell r="B799" t="str">
            <v>CABALLETE FIJO 20</v>
          </cell>
          <cell r="C799" t="str">
            <v>UN</v>
          </cell>
          <cell r="D799">
            <v>9502</v>
          </cell>
        </row>
        <row r="800">
          <cell r="A800">
            <v>799</v>
          </cell>
          <cell r="B800" t="str">
            <v>CIERRE MAGNET. PERMANENTE</v>
          </cell>
          <cell r="C800" t="str">
            <v>UN</v>
          </cell>
          <cell r="D800">
            <v>313</v>
          </cell>
        </row>
        <row r="801">
          <cell r="A801">
            <v>800</v>
          </cell>
          <cell r="B801" t="str">
            <v>CIERRA VAIVEN PUERTA GAB.</v>
          </cell>
          <cell r="C801" t="str">
            <v>UN</v>
          </cell>
          <cell r="D801">
            <v>434</v>
          </cell>
        </row>
        <row r="802">
          <cell r="A802">
            <v>801</v>
          </cell>
          <cell r="B802" t="str">
            <v>CONCRETO CONSISTENC. 5001</v>
          </cell>
          <cell r="C802" t="str">
            <v>M3</v>
          </cell>
          <cell r="D802">
            <v>178060</v>
          </cell>
        </row>
        <row r="803">
          <cell r="A803">
            <v>802</v>
          </cell>
          <cell r="B803" t="str">
            <v>CORRUGAS PARA MADERA 1/2"</v>
          </cell>
          <cell r="C803" t="str">
            <v>UN</v>
          </cell>
          <cell r="D803">
            <v>9746</v>
          </cell>
        </row>
        <row r="804">
          <cell r="A804">
            <v>803</v>
          </cell>
          <cell r="B804" t="str">
            <v>EXTINTOR AGUA 2 1/2 METAL</v>
          </cell>
          <cell r="C804" t="str">
            <v>UN</v>
          </cell>
          <cell r="D804">
            <v>22620</v>
          </cell>
        </row>
        <row r="805">
          <cell r="A805">
            <v>804</v>
          </cell>
          <cell r="B805" t="str">
            <v>CABALLETE VENTILACION 20</v>
          </cell>
          <cell r="C805" t="str">
            <v>UN</v>
          </cell>
          <cell r="D805">
            <v>9859</v>
          </cell>
        </row>
        <row r="806">
          <cell r="A806">
            <v>805</v>
          </cell>
          <cell r="B806" t="str">
            <v>COSTO ADIC. ACELERADO 3D</v>
          </cell>
          <cell r="C806" t="str">
            <v>M3</v>
          </cell>
          <cell r="D806">
            <v>23200</v>
          </cell>
        </row>
        <row r="807">
          <cell r="A807">
            <v>806</v>
          </cell>
          <cell r="B807" t="str">
            <v>REGLETA TELEF. 10 PARES</v>
          </cell>
          <cell r="C807" t="str">
            <v>UN</v>
          </cell>
          <cell r="D807">
            <v>6010</v>
          </cell>
        </row>
        <row r="808">
          <cell r="A808">
            <v>807</v>
          </cell>
          <cell r="B808" t="str">
            <v>PLATINA COBRE  1 1/2 x1/8</v>
          </cell>
          <cell r="C808" t="str">
            <v>ML</v>
          </cell>
          <cell r="D808">
            <v>4700</v>
          </cell>
        </row>
        <row r="809">
          <cell r="A809">
            <v>808</v>
          </cell>
          <cell r="B809" t="str">
            <v>PLATINA COBRE    5/8 x1/8</v>
          </cell>
          <cell r="C809" t="str">
            <v>ML</v>
          </cell>
          <cell r="D809">
            <v>2000</v>
          </cell>
        </row>
        <row r="810">
          <cell r="A810">
            <v>809</v>
          </cell>
          <cell r="B810" t="str">
            <v>PORTERIA MULTIFUNCIONAL</v>
          </cell>
          <cell r="C810" t="str">
            <v>UN</v>
          </cell>
          <cell r="D810">
            <v>615000</v>
          </cell>
        </row>
        <row r="811">
          <cell r="A811">
            <v>810</v>
          </cell>
          <cell r="B811" t="str">
            <v>COSTO ADIC. ACELERADO 7D</v>
          </cell>
          <cell r="C811" t="str">
            <v>M3</v>
          </cell>
          <cell r="D811">
            <v>13920</v>
          </cell>
        </row>
        <row r="812">
          <cell r="A812">
            <v>811</v>
          </cell>
          <cell r="B812" t="str">
            <v>COSTO ADIC. IMP.3000 PS01</v>
          </cell>
          <cell r="C812" t="str">
            <v>M3</v>
          </cell>
          <cell r="D812">
            <v>6960</v>
          </cell>
        </row>
        <row r="813">
          <cell r="A813">
            <v>812</v>
          </cell>
          <cell r="B813" t="str">
            <v>COSTO ADIC. IMP.4000 PS01</v>
          </cell>
          <cell r="C813" t="str">
            <v>M3</v>
          </cell>
          <cell r="D813">
            <v>7192</v>
          </cell>
        </row>
        <row r="814">
          <cell r="A814">
            <v>813</v>
          </cell>
          <cell r="B814" t="str">
            <v>DILATACION EN BRONCE PC09</v>
          </cell>
          <cell r="C814" t="str">
            <v>ML</v>
          </cell>
          <cell r="D814">
            <v>4060</v>
          </cell>
        </row>
        <row r="815">
          <cell r="A815">
            <v>814</v>
          </cell>
          <cell r="B815" t="str">
            <v>ESCUDO DECO</v>
          </cell>
          <cell r="C815" t="str">
            <v>UN</v>
          </cell>
          <cell r="D815">
            <v>985</v>
          </cell>
        </row>
        <row r="816">
          <cell r="A816">
            <v>815</v>
          </cell>
          <cell r="B816" t="str">
            <v>MANIJA PARA VENTANA</v>
          </cell>
          <cell r="C816" t="str">
            <v>UN</v>
          </cell>
          <cell r="D816">
            <v>1190</v>
          </cell>
        </row>
        <row r="817">
          <cell r="A817">
            <v>816</v>
          </cell>
          <cell r="B817" t="str">
            <v>ALAMBRE COBRE THW  14 AWG</v>
          </cell>
          <cell r="C817" t="str">
            <v>ML</v>
          </cell>
          <cell r="D817">
            <v>292</v>
          </cell>
        </row>
        <row r="818">
          <cell r="A818">
            <v>817</v>
          </cell>
          <cell r="B818" t="str">
            <v>HILO ALUMINIO 0.7 x 0.9</v>
          </cell>
          <cell r="C818" t="str">
            <v>ML</v>
          </cell>
          <cell r="D818">
            <v>1322</v>
          </cell>
        </row>
        <row r="819">
          <cell r="A819">
            <v>818</v>
          </cell>
          <cell r="B819" t="str">
            <v>CAJA 4x4 MET. DEKO AK  2V</v>
          </cell>
          <cell r="C819" t="str">
            <v>UN</v>
          </cell>
          <cell r="D819">
            <v>1525</v>
          </cell>
        </row>
        <row r="820">
          <cell r="A820">
            <v>819</v>
          </cell>
          <cell r="B820" t="str">
            <v>CINTA BANDIT         1/2"</v>
          </cell>
          <cell r="C820" t="str">
            <v>RL</v>
          </cell>
          <cell r="D820">
            <v>36300</v>
          </cell>
        </row>
        <row r="821">
          <cell r="A821">
            <v>820</v>
          </cell>
          <cell r="B821" t="str">
            <v>HEBILLA              1/2"</v>
          </cell>
          <cell r="C821" t="str">
            <v>UN</v>
          </cell>
          <cell r="D821">
            <v>32500</v>
          </cell>
        </row>
        <row r="822">
          <cell r="A822">
            <v>821</v>
          </cell>
          <cell r="B822" t="str">
            <v>TINTILLA P/MADERA CAFE</v>
          </cell>
          <cell r="C822" t="str">
            <v>LT</v>
          </cell>
          <cell r="D822">
            <v>11700</v>
          </cell>
        </row>
        <row r="823">
          <cell r="A823">
            <v>822</v>
          </cell>
          <cell r="B823" t="str">
            <v>BALDOSA P5</v>
          </cell>
          <cell r="C823" t="str">
            <v>M2</v>
          </cell>
          <cell r="D823">
            <v>14836</v>
          </cell>
        </row>
        <row r="824">
          <cell r="A824">
            <v>823</v>
          </cell>
          <cell r="B824" t="str">
            <v>CABALLETE G 20</v>
          </cell>
          <cell r="C824" t="str">
            <v>UN</v>
          </cell>
          <cell r="D824">
            <v>7742</v>
          </cell>
        </row>
        <row r="825">
          <cell r="A825">
            <v>824</v>
          </cell>
          <cell r="B825" t="str">
            <v>TABLON ANTIDESLIZANTE 30 X 30</v>
          </cell>
          <cell r="C825" t="str">
            <v>M2</v>
          </cell>
          <cell r="D825">
            <v>9095</v>
          </cell>
        </row>
        <row r="826">
          <cell r="A826">
            <v>825</v>
          </cell>
          <cell r="B826" t="str">
            <v>BALA ALUMINIO No.10</v>
          </cell>
          <cell r="C826" t="str">
            <v>UN</v>
          </cell>
          <cell r="D826">
            <v>4300</v>
          </cell>
        </row>
        <row r="827">
          <cell r="A827">
            <v>826</v>
          </cell>
          <cell r="B827" t="str">
            <v>BALA ALUMINIO No.12</v>
          </cell>
          <cell r="C827" t="str">
            <v>UN</v>
          </cell>
          <cell r="D827">
            <v>3350</v>
          </cell>
        </row>
        <row r="828">
          <cell r="A828">
            <v>827</v>
          </cell>
          <cell r="B828" t="str">
            <v>CONECTOR CORAZA      1/2"</v>
          </cell>
          <cell r="C828" t="str">
            <v>UN</v>
          </cell>
          <cell r="D828">
            <v>2313</v>
          </cell>
        </row>
        <row r="829">
          <cell r="A829">
            <v>828</v>
          </cell>
          <cell r="B829" t="str">
            <v>MANTO STANDARD 4MM</v>
          </cell>
          <cell r="C829" t="str">
            <v>M2</v>
          </cell>
          <cell r="D829">
            <v>49006</v>
          </cell>
        </row>
        <row r="830">
          <cell r="A830">
            <v>829</v>
          </cell>
          <cell r="B830" t="str">
            <v>MANTO STANDARD 4MM G. NAT</v>
          </cell>
          <cell r="C830" t="str">
            <v>M2</v>
          </cell>
          <cell r="D830">
            <v>54049</v>
          </cell>
        </row>
        <row r="831">
          <cell r="A831">
            <v>830</v>
          </cell>
          <cell r="B831" t="str">
            <v>MANTO EDIL 3MM</v>
          </cell>
          <cell r="C831" t="str">
            <v>M2</v>
          </cell>
          <cell r="D831">
            <v>47815</v>
          </cell>
        </row>
        <row r="832">
          <cell r="A832">
            <v>831</v>
          </cell>
          <cell r="B832" t="str">
            <v>MANTO EDIL 4MM</v>
          </cell>
          <cell r="C832" t="str">
            <v>M2</v>
          </cell>
          <cell r="D832">
            <v>55436</v>
          </cell>
        </row>
        <row r="833">
          <cell r="A833">
            <v>832</v>
          </cell>
          <cell r="B833" t="str">
            <v>TEJA OND. GRIS 1000 No.2</v>
          </cell>
          <cell r="C833" t="str">
            <v>UN</v>
          </cell>
          <cell r="D833">
            <v>5824</v>
          </cell>
        </row>
        <row r="834">
          <cell r="A834">
            <v>833</v>
          </cell>
          <cell r="B834" t="str">
            <v>CORAZA METALICA        1"</v>
          </cell>
          <cell r="C834" t="str">
            <v>UN</v>
          </cell>
          <cell r="D834">
            <v>7688</v>
          </cell>
        </row>
        <row r="835">
          <cell r="A835">
            <v>834</v>
          </cell>
          <cell r="B835" t="str">
            <v>TEJA OND. GRIS 1000 No.3</v>
          </cell>
          <cell r="C835" t="str">
            <v>UN</v>
          </cell>
          <cell r="D835">
            <v>7591</v>
          </cell>
        </row>
        <row r="836">
          <cell r="A836">
            <v>835</v>
          </cell>
          <cell r="B836" t="str">
            <v>GANCHO TEJA ETERNIT  55mm</v>
          </cell>
          <cell r="C836" t="str">
            <v>UN</v>
          </cell>
          <cell r="D836">
            <v>325</v>
          </cell>
        </row>
        <row r="837">
          <cell r="A837">
            <v>836</v>
          </cell>
          <cell r="B837" t="str">
            <v>GANCHO TEJA ETERNIT 150mm</v>
          </cell>
          <cell r="C837" t="str">
            <v>UN</v>
          </cell>
          <cell r="D837">
            <v>234</v>
          </cell>
        </row>
        <row r="838">
          <cell r="A838">
            <v>837</v>
          </cell>
          <cell r="B838" t="str">
            <v>GANCHO TEJA ETERNIT 250mm</v>
          </cell>
          <cell r="C838" t="str">
            <v>UN</v>
          </cell>
          <cell r="D838">
            <v>309</v>
          </cell>
        </row>
        <row r="839">
          <cell r="A839">
            <v>838</v>
          </cell>
          <cell r="B839" t="str">
            <v>BALDOSA MARMOLIZADA</v>
          </cell>
          <cell r="C839" t="str">
            <v>M2</v>
          </cell>
          <cell r="D839">
            <v>12273</v>
          </cell>
        </row>
        <row r="840">
          <cell r="A840">
            <v>839</v>
          </cell>
          <cell r="B840" t="str">
            <v>TEJA ETERNIT 1000     # 3</v>
          </cell>
          <cell r="C840" t="str">
            <v>UN</v>
          </cell>
          <cell r="D840">
            <v>7030</v>
          </cell>
        </row>
        <row r="841">
          <cell r="A841">
            <v>840</v>
          </cell>
          <cell r="B841" t="str">
            <v>GANCHO TEJA ETERNIT ESPAÑ</v>
          </cell>
          <cell r="C841" t="str">
            <v>UN</v>
          </cell>
          <cell r="D841">
            <v>137</v>
          </cell>
        </row>
        <row r="842">
          <cell r="A842">
            <v>841</v>
          </cell>
          <cell r="B842" t="str">
            <v>TEJA ETERNIT PLANICEL</v>
          </cell>
          <cell r="C842" t="str">
            <v>UN</v>
          </cell>
          <cell r="D842">
            <v>9063</v>
          </cell>
        </row>
        <row r="843">
          <cell r="A843">
            <v>842</v>
          </cell>
          <cell r="B843" t="str">
            <v>TEJA ETERNIT PLANICEL INI</v>
          </cell>
          <cell r="C843" t="str">
            <v>UN</v>
          </cell>
          <cell r="D843">
            <v>10295</v>
          </cell>
        </row>
        <row r="844">
          <cell r="A844">
            <v>843</v>
          </cell>
          <cell r="B844" t="str">
            <v>CAB  ETERNIT PLANICEL</v>
          </cell>
          <cell r="C844" t="str">
            <v>UN</v>
          </cell>
          <cell r="D844">
            <v>7375</v>
          </cell>
        </row>
        <row r="845">
          <cell r="A845">
            <v>845</v>
          </cell>
          <cell r="B845" t="str">
            <v>CORAZA METALICA      1/2"</v>
          </cell>
          <cell r="C845" t="str">
            <v>UN</v>
          </cell>
          <cell r="D845">
            <v>4072</v>
          </cell>
        </row>
        <row r="846">
          <cell r="A846">
            <v>846</v>
          </cell>
          <cell r="B846" t="str">
            <v>CAPACETE             1/2"</v>
          </cell>
          <cell r="C846" t="str">
            <v>UN</v>
          </cell>
          <cell r="D846">
            <v>580</v>
          </cell>
        </row>
        <row r="847">
          <cell r="A847">
            <v>847</v>
          </cell>
          <cell r="B847" t="str">
            <v>TERM.LAT  PLANICEL   CM1</v>
          </cell>
          <cell r="C847" t="str">
            <v>UN</v>
          </cell>
          <cell r="D847">
            <v>13908</v>
          </cell>
        </row>
        <row r="848">
          <cell r="A848">
            <v>848</v>
          </cell>
          <cell r="B848" t="str">
            <v>TERM.LAT  PLANICEL   CM2</v>
          </cell>
          <cell r="C848" t="str">
            <v>UN</v>
          </cell>
          <cell r="D848">
            <v>7372</v>
          </cell>
        </row>
        <row r="849">
          <cell r="A849">
            <v>849</v>
          </cell>
          <cell r="B849" t="str">
            <v>TERM.LAT  PLANICEL   SM1</v>
          </cell>
          <cell r="C849" t="str">
            <v>UN</v>
          </cell>
          <cell r="D849">
            <v>13311</v>
          </cell>
        </row>
        <row r="850">
          <cell r="A850">
            <v>850</v>
          </cell>
          <cell r="B850" t="str">
            <v>TERM.LAT  PLANICEL   SM2</v>
          </cell>
          <cell r="C850" t="str">
            <v>UN</v>
          </cell>
          <cell r="D850">
            <v>5859</v>
          </cell>
        </row>
        <row r="851">
          <cell r="A851">
            <v>851</v>
          </cell>
          <cell r="B851" t="str">
            <v>UNION NEGRA          1/2"</v>
          </cell>
          <cell r="C851" t="str">
            <v>UN</v>
          </cell>
          <cell r="D851">
            <v>528</v>
          </cell>
        </row>
        <row r="852">
          <cell r="A852">
            <v>852</v>
          </cell>
          <cell r="B852" t="str">
            <v>GRANITO TRAV.PERUANO No.3</v>
          </cell>
          <cell r="C852" t="str">
            <v>BT</v>
          </cell>
          <cell r="D852">
            <v>8500</v>
          </cell>
        </row>
        <row r="853">
          <cell r="A853">
            <v>853</v>
          </cell>
          <cell r="B853" t="str">
            <v>CASCO Y VISOR ESMERILAR</v>
          </cell>
          <cell r="C853" t="str">
            <v>UN</v>
          </cell>
          <cell r="D853">
            <v>22520</v>
          </cell>
        </row>
        <row r="854">
          <cell r="A854">
            <v>854</v>
          </cell>
          <cell r="B854" t="str">
            <v>MARM. RENACIM. BEIGE 40X4</v>
          </cell>
          <cell r="C854" t="str">
            <v>M2</v>
          </cell>
          <cell r="D854">
            <v>14384</v>
          </cell>
        </row>
        <row r="855">
          <cell r="A855">
            <v>855</v>
          </cell>
          <cell r="B855" t="str">
            <v>GABINETE CONTRA INCENDIO</v>
          </cell>
          <cell r="C855" t="str">
            <v>UN</v>
          </cell>
          <cell r="D855">
            <v>69020</v>
          </cell>
        </row>
        <row r="856">
          <cell r="A856">
            <v>856</v>
          </cell>
          <cell r="B856" t="str">
            <v>PLACA ETERNIT PLANA x 4mm</v>
          </cell>
          <cell r="C856" t="str">
            <v>UN</v>
          </cell>
          <cell r="D856">
            <v>3584</v>
          </cell>
        </row>
        <row r="857">
          <cell r="A857">
            <v>857</v>
          </cell>
          <cell r="B857" t="str">
            <v>PLACA ETERNIT PLANA x 401</v>
          </cell>
          <cell r="C857" t="str">
            <v>UN</v>
          </cell>
          <cell r="D857">
            <v>7809</v>
          </cell>
        </row>
        <row r="858">
          <cell r="A858">
            <v>858</v>
          </cell>
          <cell r="B858" t="str">
            <v>PLACA ETERNIT PLANA x 6mm</v>
          </cell>
          <cell r="C858" t="str">
            <v>UN</v>
          </cell>
          <cell r="D858">
            <v>20842</v>
          </cell>
        </row>
        <row r="859">
          <cell r="A859">
            <v>859</v>
          </cell>
          <cell r="B859" t="str">
            <v>PLACA ETERNIT DOBLE x 6mm</v>
          </cell>
          <cell r="C859" t="str">
            <v>UN</v>
          </cell>
          <cell r="D859">
            <v>18207</v>
          </cell>
        </row>
        <row r="860">
          <cell r="A860">
            <v>860</v>
          </cell>
          <cell r="B860" t="str">
            <v>PLACA ACANALADA 0.60x1.20</v>
          </cell>
          <cell r="C860" t="str">
            <v>UN</v>
          </cell>
          <cell r="D860">
            <v>12012</v>
          </cell>
        </row>
        <row r="861">
          <cell r="A861">
            <v>861</v>
          </cell>
          <cell r="B861" t="str">
            <v>PLACA ACANALADA 0.60x1.70</v>
          </cell>
          <cell r="C861" t="str">
            <v>UN</v>
          </cell>
          <cell r="D861">
            <v>15974</v>
          </cell>
        </row>
        <row r="862">
          <cell r="A862">
            <v>862</v>
          </cell>
          <cell r="B862" t="str">
            <v>PLACA ACANALADA 0.60x2.40</v>
          </cell>
          <cell r="C862" t="str">
            <v>UN</v>
          </cell>
          <cell r="D862">
            <v>21136</v>
          </cell>
        </row>
        <row r="863">
          <cell r="A863">
            <v>863</v>
          </cell>
          <cell r="B863" t="str">
            <v>PLACA ACANALADA 0.60x3.40</v>
          </cell>
          <cell r="C863" t="str">
            <v>UN</v>
          </cell>
          <cell r="D863">
            <v>29512</v>
          </cell>
        </row>
        <row r="864">
          <cell r="A864">
            <v>864</v>
          </cell>
          <cell r="B864" t="str">
            <v>CANALETA ETERNIT   43X350</v>
          </cell>
          <cell r="C864" t="str">
            <v>UN</v>
          </cell>
          <cell r="D864">
            <v>35185</v>
          </cell>
        </row>
        <row r="865">
          <cell r="A865">
            <v>865</v>
          </cell>
          <cell r="B865" t="str">
            <v>CANALETA ETERNIT   43X400</v>
          </cell>
          <cell r="C865" t="str">
            <v>UN</v>
          </cell>
          <cell r="D865">
            <v>41554</v>
          </cell>
        </row>
        <row r="866">
          <cell r="A866">
            <v>866</v>
          </cell>
          <cell r="B866" t="str">
            <v>CANALETA ETERNIT   43x450</v>
          </cell>
          <cell r="C866" t="str">
            <v>UN</v>
          </cell>
          <cell r="D866">
            <v>43858</v>
          </cell>
        </row>
        <row r="867">
          <cell r="A867">
            <v>867</v>
          </cell>
          <cell r="B867" t="str">
            <v>CANALETA ETERNIT   43X500</v>
          </cell>
          <cell r="C867" t="str">
            <v>UN</v>
          </cell>
          <cell r="D867">
            <v>47067</v>
          </cell>
        </row>
        <row r="868">
          <cell r="A868">
            <v>868</v>
          </cell>
          <cell r="B868" t="str">
            <v>CANALETA ETERNIT   43X550</v>
          </cell>
          <cell r="C868" t="str">
            <v>UN</v>
          </cell>
          <cell r="D868">
            <v>51063</v>
          </cell>
        </row>
        <row r="869">
          <cell r="A869">
            <v>869</v>
          </cell>
          <cell r="B869" t="str">
            <v>CANALETA ETERNIT   43X600</v>
          </cell>
          <cell r="C869" t="str">
            <v>UN</v>
          </cell>
          <cell r="D869">
            <v>55579</v>
          </cell>
        </row>
        <row r="870">
          <cell r="A870">
            <v>870</v>
          </cell>
          <cell r="B870" t="str">
            <v>CANALETA ETERNIT   43X650</v>
          </cell>
          <cell r="C870" t="str">
            <v>UN</v>
          </cell>
          <cell r="D870">
            <v>58696</v>
          </cell>
        </row>
        <row r="871">
          <cell r="A871">
            <v>871</v>
          </cell>
          <cell r="B871" t="str">
            <v>CANALETA ETERNIT   43X700</v>
          </cell>
          <cell r="C871" t="str">
            <v>UN</v>
          </cell>
          <cell r="D871">
            <v>60871</v>
          </cell>
        </row>
        <row r="872">
          <cell r="A872">
            <v>872</v>
          </cell>
          <cell r="B872" t="str">
            <v>CANALETA ETERNIT   43X750</v>
          </cell>
          <cell r="C872" t="str">
            <v>UN</v>
          </cell>
          <cell r="D872">
            <v>63607</v>
          </cell>
        </row>
        <row r="873">
          <cell r="A873">
            <v>873</v>
          </cell>
          <cell r="B873" t="str">
            <v>TORNILLO P/CANALETA 43MAD</v>
          </cell>
          <cell r="C873" t="str">
            <v>UN</v>
          </cell>
          <cell r="D873">
            <v>346</v>
          </cell>
        </row>
        <row r="874">
          <cell r="A874">
            <v>874</v>
          </cell>
          <cell r="B874" t="str">
            <v>FIJADOR ALA COM C-90</v>
          </cell>
          <cell r="C874" t="str">
            <v>UN</v>
          </cell>
          <cell r="D874">
            <v>1054</v>
          </cell>
        </row>
        <row r="875">
          <cell r="A875">
            <v>875</v>
          </cell>
          <cell r="B875" t="str">
            <v>FIJADOR ALA   CANALETA 43</v>
          </cell>
          <cell r="C875" t="str">
            <v>UN</v>
          </cell>
          <cell r="D875">
            <v>632</v>
          </cell>
        </row>
        <row r="876">
          <cell r="A876">
            <v>876</v>
          </cell>
          <cell r="B876" t="str">
            <v>ESPACIADOR    CANALETA 43</v>
          </cell>
          <cell r="C876" t="str">
            <v>UN</v>
          </cell>
          <cell r="D876">
            <v>399</v>
          </cell>
        </row>
        <row r="877">
          <cell r="A877">
            <v>877</v>
          </cell>
          <cell r="B877" t="str">
            <v>CAJA CUADRADA    10x10x10</v>
          </cell>
          <cell r="C877" t="str">
            <v>UN</v>
          </cell>
          <cell r="D877">
            <v>1300</v>
          </cell>
        </row>
        <row r="878">
          <cell r="A878">
            <v>878</v>
          </cell>
          <cell r="B878" t="str">
            <v>CAJA PARA UN CONTADOR</v>
          </cell>
          <cell r="C878" t="str">
            <v>UN</v>
          </cell>
          <cell r="D878">
            <v>19100</v>
          </cell>
        </row>
        <row r="879">
          <cell r="A879">
            <v>879</v>
          </cell>
          <cell r="B879" t="str">
            <v>CABALLETE 4%   CANALETA43</v>
          </cell>
          <cell r="C879" t="str">
            <v>UN</v>
          </cell>
          <cell r="D879">
            <v>2876</v>
          </cell>
        </row>
        <row r="880">
          <cell r="A880">
            <v>880</v>
          </cell>
          <cell r="B880" t="str">
            <v>TAPA TERM C/MURO DER-IZQ</v>
          </cell>
          <cell r="C880" t="str">
            <v>UN</v>
          </cell>
          <cell r="D880">
            <v>1299</v>
          </cell>
        </row>
        <row r="881">
          <cell r="A881">
            <v>881</v>
          </cell>
          <cell r="B881" t="str">
            <v>CANALETA ETERNIT   90X375</v>
          </cell>
          <cell r="C881" t="str">
            <v>UN</v>
          </cell>
          <cell r="D881">
            <v>50894</v>
          </cell>
        </row>
        <row r="882">
          <cell r="A882">
            <v>882</v>
          </cell>
          <cell r="B882" t="str">
            <v>CANALETA ETERNIT  90X4.50</v>
          </cell>
          <cell r="C882" t="str">
            <v>UN</v>
          </cell>
          <cell r="D882">
            <v>54010</v>
          </cell>
        </row>
        <row r="883">
          <cell r="A883">
            <v>883</v>
          </cell>
          <cell r="B883" t="str">
            <v>CANALETA ETERNIT  90X5.25</v>
          </cell>
          <cell r="C883" t="str">
            <v>UN</v>
          </cell>
          <cell r="D883">
            <v>66927</v>
          </cell>
        </row>
        <row r="884">
          <cell r="A884">
            <v>884</v>
          </cell>
          <cell r="B884" t="str">
            <v>CANALETA ETERNIT  90X6.00</v>
          </cell>
          <cell r="C884" t="str">
            <v>UN</v>
          </cell>
          <cell r="D884">
            <v>71611</v>
          </cell>
        </row>
        <row r="885">
          <cell r="A885">
            <v>885</v>
          </cell>
          <cell r="B885" t="str">
            <v>CANALETA ETERNIT  90X6.50</v>
          </cell>
          <cell r="C885" t="str">
            <v>UN</v>
          </cell>
          <cell r="D885">
            <v>76018</v>
          </cell>
        </row>
        <row r="886">
          <cell r="A886">
            <v>886</v>
          </cell>
          <cell r="B886" t="str">
            <v>CANALETA ETERNIT  90X7.00</v>
          </cell>
          <cell r="C886" t="str">
            <v>UN</v>
          </cell>
          <cell r="D886">
            <v>81865</v>
          </cell>
        </row>
        <row r="887">
          <cell r="A887">
            <v>887</v>
          </cell>
          <cell r="B887" t="str">
            <v>CANALETA ETERNIT  90X7.50</v>
          </cell>
          <cell r="C887" t="str">
            <v>UN</v>
          </cell>
          <cell r="D887">
            <v>85914</v>
          </cell>
        </row>
        <row r="888">
          <cell r="A888">
            <v>888</v>
          </cell>
          <cell r="B888" t="str">
            <v>CANALETA ETERNIT  90X8.00</v>
          </cell>
          <cell r="C888" t="str">
            <v>UN</v>
          </cell>
          <cell r="D888">
            <v>104011</v>
          </cell>
        </row>
        <row r="889">
          <cell r="A889">
            <v>889</v>
          </cell>
          <cell r="B889" t="str">
            <v>CANALETA ETERNIT  90X8.50</v>
          </cell>
          <cell r="C889" t="str">
            <v>UN</v>
          </cell>
          <cell r="D889">
            <v>110511</v>
          </cell>
        </row>
        <row r="890">
          <cell r="A890">
            <v>890</v>
          </cell>
          <cell r="B890" t="str">
            <v>CANALETA ETERNIT  90X9.00</v>
          </cell>
          <cell r="C890" t="str">
            <v>UN</v>
          </cell>
          <cell r="D890">
            <v>117017</v>
          </cell>
        </row>
        <row r="891">
          <cell r="A891">
            <v>891</v>
          </cell>
          <cell r="B891" t="str">
            <v>TORNILLO P/CANALETA 90</v>
          </cell>
          <cell r="C891" t="str">
            <v>UN</v>
          </cell>
          <cell r="D891">
            <v>1683</v>
          </cell>
        </row>
        <row r="892">
          <cell r="A892">
            <v>892</v>
          </cell>
          <cell r="B892" t="str">
            <v>CANALETA ETERNI   90x3.00</v>
          </cell>
          <cell r="C892" t="str">
            <v>UN</v>
          </cell>
          <cell r="D892">
            <v>39709</v>
          </cell>
        </row>
        <row r="893">
          <cell r="A893">
            <v>893</v>
          </cell>
          <cell r="B893" t="str">
            <v>GANCHO P/CANALETA 90  MAD</v>
          </cell>
          <cell r="C893" t="str">
            <v>UN</v>
          </cell>
          <cell r="D893">
            <v>753</v>
          </cell>
        </row>
        <row r="894">
          <cell r="A894">
            <v>894</v>
          </cell>
          <cell r="B894" t="str">
            <v>TRABA COMPL P/CANALETA 90</v>
          </cell>
          <cell r="C894" t="str">
            <v>UN</v>
          </cell>
          <cell r="D894">
            <v>797</v>
          </cell>
        </row>
        <row r="895">
          <cell r="A895">
            <v>895</v>
          </cell>
          <cell r="B895" t="str">
            <v>CAJA PARA DOS MEDIDORES</v>
          </cell>
          <cell r="C895" t="str">
            <v>UN</v>
          </cell>
          <cell r="D895">
            <v>25377</v>
          </cell>
        </row>
        <row r="896">
          <cell r="A896">
            <v>896</v>
          </cell>
          <cell r="B896" t="str">
            <v>CAJA PARA TRES MEDIDORES</v>
          </cell>
          <cell r="C896" t="str">
            <v>UN</v>
          </cell>
          <cell r="D896">
            <v>109338</v>
          </cell>
        </row>
        <row r="897">
          <cell r="A897">
            <v>897</v>
          </cell>
          <cell r="B897" t="str">
            <v>ROSETA PORCELANA</v>
          </cell>
          <cell r="C897" t="str">
            <v>UN</v>
          </cell>
          <cell r="D897">
            <v>2568</v>
          </cell>
        </row>
        <row r="898">
          <cell r="A898">
            <v>898</v>
          </cell>
          <cell r="B898" t="str">
            <v>CABALLETE CANALETA 90  3%</v>
          </cell>
          <cell r="C898" t="str">
            <v>UN</v>
          </cell>
          <cell r="D898">
            <v>12307</v>
          </cell>
        </row>
        <row r="899">
          <cell r="A899">
            <v>899</v>
          </cell>
          <cell r="B899" t="str">
            <v>CABALLETE CANALETA 90  9%</v>
          </cell>
          <cell r="C899" t="str">
            <v>UN</v>
          </cell>
          <cell r="D899">
            <v>12327</v>
          </cell>
        </row>
        <row r="900">
          <cell r="A900">
            <v>900</v>
          </cell>
          <cell r="B900" t="str">
            <v>ROSETA BAKELITA      AVE</v>
          </cell>
          <cell r="C900" t="str">
            <v>UN</v>
          </cell>
          <cell r="D900">
            <v>685</v>
          </cell>
        </row>
        <row r="901">
          <cell r="A901">
            <v>901</v>
          </cell>
          <cell r="B901" t="str">
            <v>TAPA TERM CANALETA 90</v>
          </cell>
          <cell r="C901" t="str">
            <v>UN</v>
          </cell>
          <cell r="D901">
            <v>4437</v>
          </cell>
        </row>
        <row r="902">
          <cell r="A902">
            <v>902</v>
          </cell>
          <cell r="B902" t="str">
            <v>GOTERA P/CANALETA 90</v>
          </cell>
          <cell r="C902" t="str">
            <v>UN</v>
          </cell>
          <cell r="D902">
            <v>429</v>
          </cell>
        </row>
        <row r="903">
          <cell r="A903">
            <v>903</v>
          </cell>
          <cell r="B903" t="str">
            <v>PERMAFLEX-STANDARD 750</v>
          </cell>
          <cell r="C903" t="str">
            <v>MT2</v>
          </cell>
          <cell r="D903">
            <v>5182</v>
          </cell>
        </row>
        <row r="904">
          <cell r="A904">
            <v>904</v>
          </cell>
          <cell r="B904" t="str">
            <v>PERMAFLEX-STANDARD 500</v>
          </cell>
          <cell r="C904" t="str">
            <v>MT2</v>
          </cell>
          <cell r="D904">
            <v>3712</v>
          </cell>
        </row>
        <row r="905">
          <cell r="A905">
            <v>905</v>
          </cell>
          <cell r="B905" t="str">
            <v>MARMOL NAL. GRIS PAYANDE</v>
          </cell>
          <cell r="C905" t="str">
            <v>M2</v>
          </cell>
          <cell r="D905">
            <v>34568</v>
          </cell>
        </row>
        <row r="906">
          <cell r="A906">
            <v>906</v>
          </cell>
          <cell r="B906" t="str">
            <v>PERMAFLEX HR-600</v>
          </cell>
          <cell r="C906" t="str">
            <v>MT2</v>
          </cell>
          <cell r="D906">
            <v>4563</v>
          </cell>
        </row>
        <row r="907">
          <cell r="A907">
            <v>907</v>
          </cell>
          <cell r="B907" t="str">
            <v>PERMAFLEX HR-750</v>
          </cell>
          <cell r="C907" t="str">
            <v>MT2</v>
          </cell>
          <cell r="D907">
            <v>6342</v>
          </cell>
        </row>
        <row r="908">
          <cell r="A908">
            <v>908</v>
          </cell>
          <cell r="B908" t="str">
            <v>CABALLETE FIJO 15</v>
          </cell>
          <cell r="C908" t="str">
            <v>UN</v>
          </cell>
          <cell r="D908">
            <v>9582</v>
          </cell>
        </row>
        <row r="909">
          <cell r="A909">
            <v>909</v>
          </cell>
          <cell r="B909" t="str">
            <v>CABALLETE FIJO 15 ETERNIT</v>
          </cell>
          <cell r="C909" t="str">
            <v>UN</v>
          </cell>
          <cell r="D909">
            <v>23045</v>
          </cell>
        </row>
        <row r="910">
          <cell r="A910">
            <v>910</v>
          </cell>
          <cell r="B910" t="str">
            <v>CABALLETE FIJO 25 ETERNIT</v>
          </cell>
          <cell r="C910" t="str">
            <v>UN</v>
          </cell>
          <cell r="D910">
            <v>9582</v>
          </cell>
        </row>
        <row r="911">
          <cell r="A911">
            <v>911</v>
          </cell>
          <cell r="B911" t="str">
            <v>CABALLETE G15 ETERNIT</v>
          </cell>
          <cell r="C911" t="str">
            <v>UN</v>
          </cell>
          <cell r="D911">
            <v>7748</v>
          </cell>
        </row>
        <row r="912">
          <cell r="A912">
            <v>912</v>
          </cell>
          <cell r="B912" t="str">
            <v>CABALLETE G25 ETERNIT</v>
          </cell>
          <cell r="C912" t="str">
            <v>UN</v>
          </cell>
          <cell r="D912">
            <v>7749</v>
          </cell>
        </row>
        <row r="913">
          <cell r="A913">
            <v>913</v>
          </cell>
          <cell r="B913" t="str">
            <v>CABALLETE VENTILACION 15</v>
          </cell>
          <cell r="C913" t="str">
            <v>UN</v>
          </cell>
          <cell r="D913">
            <v>9859</v>
          </cell>
        </row>
        <row r="914">
          <cell r="A914">
            <v>914</v>
          </cell>
          <cell r="B914" t="str">
            <v>MARMOL NAL. ROYAL VERDE</v>
          </cell>
          <cell r="C914" t="str">
            <v>M2</v>
          </cell>
          <cell r="D914">
            <v>36192</v>
          </cell>
        </row>
        <row r="915">
          <cell r="A915">
            <v>915</v>
          </cell>
          <cell r="B915" t="str">
            <v>TABLON ANDINO</v>
          </cell>
          <cell r="C915" t="str">
            <v>M2</v>
          </cell>
          <cell r="D915">
            <v>8433</v>
          </cell>
        </row>
        <row r="916">
          <cell r="A916">
            <v>916</v>
          </cell>
          <cell r="B916" t="str">
            <v>TABLETA ROMANA</v>
          </cell>
          <cell r="C916" t="str">
            <v>M2</v>
          </cell>
          <cell r="D916">
            <v>5498</v>
          </cell>
        </row>
        <row r="917">
          <cell r="A917">
            <v>917</v>
          </cell>
          <cell r="B917" t="str">
            <v>PEGAPLUS</v>
          </cell>
          <cell r="C917" t="str">
            <v>KG</v>
          </cell>
          <cell r="D917">
            <v>420</v>
          </cell>
        </row>
        <row r="918">
          <cell r="A918">
            <v>918</v>
          </cell>
          <cell r="B918" t="str">
            <v>LADRILLO No.3 ESP.40x20X8</v>
          </cell>
          <cell r="C918" t="str">
            <v>UN</v>
          </cell>
          <cell r="D918">
            <v>345</v>
          </cell>
        </row>
        <row r="919">
          <cell r="A919">
            <v>919</v>
          </cell>
          <cell r="B919" t="str">
            <v>TABLETA 12 24x12X5</v>
          </cell>
          <cell r="C919" t="str">
            <v>UN</v>
          </cell>
          <cell r="D919">
            <v>281</v>
          </cell>
        </row>
        <row r="920">
          <cell r="A920">
            <v>920</v>
          </cell>
          <cell r="B920" t="str">
            <v>CABALLETE VENTILACION 25</v>
          </cell>
          <cell r="C920" t="str">
            <v>UN</v>
          </cell>
          <cell r="D920">
            <v>9927</v>
          </cell>
        </row>
        <row r="921">
          <cell r="A921">
            <v>921</v>
          </cell>
          <cell r="B921" t="str">
            <v>TEJA CABALL VENT 15 OND.</v>
          </cell>
          <cell r="C921" t="str">
            <v>UN</v>
          </cell>
          <cell r="D921">
            <v>11137</v>
          </cell>
        </row>
        <row r="922">
          <cell r="A922">
            <v>922</v>
          </cell>
          <cell r="B922" t="str">
            <v>TEJA CABALL VENT 20 OND.</v>
          </cell>
          <cell r="C922" t="str">
            <v>UN</v>
          </cell>
          <cell r="D922">
            <v>11315</v>
          </cell>
        </row>
        <row r="923">
          <cell r="A923">
            <v>923</v>
          </cell>
          <cell r="B923" t="str">
            <v>TEJA CABALL VENT 25 OND.</v>
          </cell>
          <cell r="C923" t="str">
            <v>UN</v>
          </cell>
          <cell r="D923">
            <v>11311</v>
          </cell>
        </row>
        <row r="924">
          <cell r="A924">
            <v>924</v>
          </cell>
          <cell r="B924" t="str">
            <v>ADOQUIN 6 21x12X6</v>
          </cell>
          <cell r="C924" t="str">
            <v>UN</v>
          </cell>
          <cell r="D924">
            <v>218</v>
          </cell>
        </row>
        <row r="925">
          <cell r="A925">
            <v>925</v>
          </cell>
          <cell r="B925" t="str">
            <v>TEJA CABALL ARTICUL. SUP.</v>
          </cell>
          <cell r="C925" t="str">
            <v>UN</v>
          </cell>
          <cell r="D925">
            <v>7757</v>
          </cell>
        </row>
        <row r="926">
          <cell r="A926">
            <v>926</v>
          </cell>
          <cell r="B926" t="str">
            <v>TEJA CABALL ARTICUL. INF.</v>
          </cell>
          <cell r="C926" t="str">
            <v>UN</v>
          </cell>
          <cell r="D926">
            <v>7755</v>
          </cell>
        </row>
        <row r="927">
          <cell r="A927">
            <v>927</v>
          </cell>
          <cell r="B927" t="str">
            <v>TEJA CABALLETE LIMAHOYA</v>
          </cell>
          <cell r="C927" t="str">
            <v>UN</v>
          </cell>
          <cell r="D927">
            <v>8832</v>
          </cell>
        </row>
        <row r="928">
          <cell r="A928">
            <v>928</v>
          </cell>
          <cell r="B928" t="str">
            <v>TEJA CAB LIMATESA LIMAHOY</v>
          </cell>
          <cell r="C928" t="str">
            <v>UN</v>
          </cell>
          <cell r="D928">
            <v>6266</v>
          </cell>
        </row>
        <row r="929">
          <cell r="A929">
            <v>929</v>
          </cell>
          <cell r="B929" t="str">
            <v>T. C. LIMAT LIMAHOYA TERM</v>
          </cell>
          <cell r="C929" t="str">
            <v>UN</v>
          </cell>
          <cell r="D929">
            <v>6542</v>
          </cell>
        </row>
        <row r="930">
          <cell r="A930">
            <v>930</v>
          </cell>
          <cell r="B930" t="str">
            <v>COSTO ADIC. IMP.5000 PS01</v>
          </cell>
          <cell r="C930" t="str">
            <v>M3</v>
          </cell>
          <cell r="D930">
            <v>7888</v>
          </cell>
        </row>
        <row r="931">
          <cell r="A931">
            <v>931</v>
          </cell>
          <cell r="B931" t="str">
            <v>TEJA CABALLETE FIJO 15</v>
          </cell>
          <cell r="C931" t="str">
            <v>UN</v>
          </cell>
          <cell r="D931">
            <v>9828</v>
          </cell>
        </row>
        <row r="932">
          <cell r="A932">
            <v>932</v>
          </cell>
          <cell r="B932" t="str">
            <v>CANCHA TENIS TENISSINCO</v>
          </cell>
          <cell r="C932" t="str">
            <v>M2</v>
          </cell>
          <cell r="D932">
            <v>38200</v>
          </cell>
        </row>
        <row r="933">
          <cell r="A933">
            <v>933</v>
          </cell>
          <cell r="B933" t="str">
            <v>TEJA CABALLETE FIJO 20</v>
          </cell>
          <cell r="C933" t="str">
            <v>UN</v>
          </cell>
          <cell r="D933">
            <v>9027</v>
          </cell>
        </row>
        <row r="934">
          <cell r="A934">
            <v>934</v>
          </cell>
          <cell r="B934" t="str">
            <v>TEJA CABALLETE ART SUP</v>
          </cell>
          <cell r="C934" t="str">
            <v>UN</v>
          </cell>
          <cell r="D934">
            <v>6908</v>
          </cell>
        </row>
        <row r="935">
          <cell r="A935">
            <v>935</v>
          </cell>
          <cell r="B935" t="str">
            <v>GRAVILLA FINA 1/2"</v>
          </cell>
          <cell r="C935" t="str">
            <v>M3</v>
          </cell>
          <cell r="D935">
            <v>37700</v>
          </cell>
        </row>
        <row r="936">
          <cell r="A936">
            <v>936</v>
          </cell>
          <cell r="B936" t="str">
            <v>TEJA CABALLETE ART INF</v>
          </cell>
          <cell r="C936" t="str">
            <v>UN</v>
          </cell>
          <cell r="D936">
            <v>6895</v>
          </cell>
        </row>
        <row r="937">
          <cell r="A937">
            <v>937</v>
          </cell>
          <cell r="B937" t="str">
            <v>TEJA CABALLETE VENTIL 15</v>
          </cell>
          <cell r="C937" t="str">
            <v>UN</v>
          </cell>
          <cell r="D937">
            <v>9341</v>
          </cell>
        </row>
        <row r="938">
          <cell r="A938">
            <v>938</v>
          </cell>
          <cell r="B938" t="str">
            <v>CERRADURA ORBIT ALCOBA</v>
          </cell>
          <cell r="C938" t="str">
            <v>UN</v>
          </cell>
          <cell r="D938">
            <v>28505</v>
          </cell>
        </row>
        <row r="939">
          <cell r="A939">
            <v>939</v>
          </cell>
          <cell r="B939" t="str">
            <v>TEJA CABALLETE UNIVERSAL</v>
          </cell>
          <cell r="C939" t="str">
            <v>UN</v>
          </cell>
          <cell r="D939">
            <v>9176</v>
          </cell>
        </row>
        <row r="940">
          <cell r="A940">
            <v>940</v>
          </cell>
          <cell r="B940" t="str">
            <v>CANCHA MULTIPL.TENISLEIBO</v>
          </cell>
          <cell r="C940" t="str">
            <v>M2</v>
          </cell>
          <cell r="D940">
            <v>39500</v>
          </cell>
        </row>
        <row r="941">
          <cell r="A941">
            <v>941</v>
          </cell>
          <cell r="B941" t="str">
            <v>TEJA CABALLETE VENTIL 20</v>
          </cell>
          <cell r="C941" t="str">
            <v>UN</v>
          </cell>
          <cell r="D941">
            <v>9347</v>
          </cell>
        </row>
        <row r="942">
          <cell r="A942">
            <v>942</v>
          </cell>
          <cell r="B942" t="str">
            <v>REJILLA SUMINISTRO  6"x6"</v>
          </cell>
          <cell r="C942" t="str">
            <v>UN</v>
          </cell>
          <cell r="D942">
            <v>6500</v>
          </cell>
        </row>
        <row r="943">
          <cell r="A943">
            <v>943</v>
          </cell>
          <cell r="B943" t="str">
            <v>TEJA UNION CABALL LIM 15</v>
          </cell>
          <cell r="C943" t="str">
            <v>UN</v>
          </cell>
          <cell r="D943">
            <v>7294</v>
          </cell>
        </row>
        <row r="944">
          <cell r="A944">
            <v>944</v>
          </cell>
          <cell r="B944" t="str">
            <v>TEJA UNION CABALL LIM 20</v>
          </cell>
          <cell r="C944" t="str">
            <v>UN</v>
          </cell>
          <cell r="D944">
            <v>7294</v>
          </cell>
        </row>
        <row r="945">
          <cell r="A945">
            <v>945</v>
          </cell>
          <cell r="B945" t="str">
            <v>CALENTADOR DE PASO</v>
          </cell>
          <cell r="C945" t="str">
            <v>UN</v>
          </cell>
          <cell r="D945">
            <v>325200</v>
          </cell>
        </row>
        <row r="946">
          <cell r="A946">
            <v>946</v>
          </cell>
          <cell r="B946" t="str">
            <v>TEJA VENTIL ONDULIT No.4</v>
          </cell>
          <cell r="C946" t="str">
            <v>UN</v>
          </cell>
          <cell r="D946">
            <v>17015</v>
          </cell>
        </row>
        <row r="947">
          <cell r="A947">
            <v>947</v>
          </cell>
          <cell r="B947" t="str">
            <v>EXTRACTOR REPISA Y FILTRO</v>
          </cell>
          <cell r="C947" t="str">
            <v>UN</v>
          </cell>
          <cell r="D947">
            <v>85840</v>
          </cell>
        </row>
        <row r="948">
          <cell r="A948">
            <v>948</v>
          </cell>
          <cell r="B948" t="str">
            <v>TEJA VENTIL ONDULIT No.6</v>
          </cell>
          <cell r="C948" t="str">
            <v>UN</v>
          </cell>
          <cell r="D948">
            <v>25503</v>
          </cell>
        </row>
        <row r="949">
          <cell r="A949">
            <v>949</v>
          </cell>
          <cell r="B949" t="str">
            <v>PLACA PLANA 61x122x4</v>
          </cell>
          <cell r="C949" t="str">
            <v>UN</v>
          </cell>
          <cell r="D949">
            <v>3584</v>
          </cell>
        </row>
        <row r="950">
          <cell r="A950">
            <v>950</v>
          </cell>
          <cell r="B950" t="str">
            <v>CONCRETO CORR 2000 PSI 01</v>
          </cell>
          <cell r="C950" t="str">
            <v>M3</v>
          </cell>
          <cell r="D950">
            <v>91292</v>
          </cell>
        </row>
        <row r="951">
          <cell r="A951">
            <v>951</v>
          </cell>
          <cell r="B951" t="str">
            <v>PLACA PLANA 122x122x4</v>
          </cell>
          <cell r="C951" t="str">
            <v>UN</v>
          </cell>
          <cell r="D951">
            <v>7809</v>
          </cell>
        </row>
        <row r="952">
          <cell r="A952">
            <v>952</v>
          </cell>
          <cell r="B952" t="str">
            <v>TANQUE ETERNIT CIL./1000</v>
          </cell>
          <cell r="C952" t="str">
            <v>UN</v>
          </cell>
          <cell r="D952">
            <v>131000</v>
          </cell>
        </row>
        <row r="953">
          <cell r="A953">
            <v>953</v>
          </cell>
          <cell r="B953" t="str">
            <v>TANQUE ETERNIT CONICO 250</v>
          </cell>
          <cell r="C953" t="str">
            <v>UN</v>
          </cell>
          <cell r="D953">
            <v>68307</v>
          </cell>
        </row>
        <row r="954">
          <cell r="A954">
            <v>954</v>
          </cell>
          <cell r="B954" t="str">
            <v>TANQUE ETERNIT CONICO 500</v>
          </cell>
          <cell r="C954" t="str">
            <v>UN</v>
          </cell>
          <cell r="D954">
            <v>95757</v>
          </cell>
        </row>
        <row r="955">
          <cell r="A955">
            <v>955</v>
          </cell>
          <cell r="B955" t="str">
            <v>TANQUE ETERNIT CONICO1000</v>
          </cell>
          <cell r="C955" t="str">
            <v>UN</v>
          </cell>
          <cell r="D955">
            <v>177066</v>
          </cell>
        </row>
        <row r="956">
          <cell r="A956">
            <v>956</v>
          </cell>
          <cell r="B956" t="str">
            <v>PLACA PLANA 120x240x6</v>
          </cell>
          <cell r="C956" t="str">
            <v>UN</v>
          </cell>
          <cell r="D956">
            <v>20642</v>
          </cell>
        </row>
        <row r="957">
          <cell r="A957">
            <v>957</v>
          </cell>
          <cell r="B957" t="str">
            <v>CANALETA ETERNIT 43x3.00</v>
          </cell>
          <cell r="C957" t="str">
            <v>UN</v>
          </cell>
          <cell r="D957">
            <v>30159</v>
          </cell>
        </row>
        <row r="958">
          <cell r="A958">
            <v>958</v>
          </cell>
          <cell r="B958" t="str">
            <v>ESPACIADOR C43</v>
          </cell>
          <cell r="C958" t="str">
            <v>UN</v>
          </cell>
          <cell r="D958">
            <v>399</v>
          </cell>
        </row>
        <row r="959">
          <cell r="A959">
            <v>959</v>
          </cell>
          <cell r="B959" t="str">
            <v>JUEGO CONX.TANQUE ETERNIT</v>
          </cell>
          <cell r="C959" t="str">
            <v>UN</v>
          </cell>
          <cell r="D959">
            <v>8539</v>
          </cell>
        </row>
        <row r="960">
          <cell r="A960">
            <v>960</v>
          </cell>
          <cell r="B960" t="str">
            <v>VALVULA C/BRAZO ETERNIT</v>
          </cell>
          <cell r="C960" t="str">
            <v>UN</v>
          </cell>
          <cell r="D960">
            <v>5390</v>
          </cell>
        </row>
        <row r="961">
          <cell r="A961">
            <v>961</v>
          </cell>
          <cell r="B961" t="str">
            <v>BOLA PLASTICA   EETRNIT</v>
          </cell>
          <cell r="C961" t="str">
            <v>UN</v>
          </cell>
          <cell r="D961">
            <v>1080</v>
          </cell>
        </row>
        <row r="962">
          <cell r="A962">
            <v>962</v>
          </cell>
          <cell r="B962" t="str">
            <v>CABALLETE ARTIC SUP. C43</v>
          </cell>
          <cell r="C962" t="str">
            <v>UN</v>
          </cell>
          <cell r="D962">
            <v>5041</v>
          </cell>
        </row>
        <row r="963">
          <cell r="A963">
            <v>963</v>
          </cell>
          <cell r="B963" t="str">
            <v>TEJA TRANSP.AJONIT  No.4</v>
          </cell>
          <cell r="C963" t="str">
            <v>UN</v>
          </cell>
          <cell r="D963">
            <v>11600</v>
          </cell>
        </row>
        <row r="964">
          <cell r="A964">
            <v>964</v>
          </cell>
          <cell r="B964" t="str">
            <v>EXTRACTOR REPISA  C/LUZ</v>
          </cell>
          <cell r="C964" t="str">
            <v>UN</v>
          </cell>
          <cell r="D964">
            <v>96280</v>
          </cell>
        </row>
        <row r="965">
          <cell r="A965">
            <v>965</v>
          </cell>
          <cell r="B965" t="str">
            <v>TEJA TRANSP.AJONIT  No.6</v>
          </cell>
          <cell r="C965" t="str">
            <v>UN</v>
          </cell>
          <cell r="D965">
            <v>17700</v>
          </cell>
        </row>
        <row r="966">
          <cell r="A966">
            <v>966</v>
          </cell>
          <cell r="B966" t="str">
            <v>CONEXION ENERGIA      E04</v>
          </cell>
          <cell r="C966" t="str">
            <v>UN</v>
          </cell>
          <cell r="D966">
            <v>64119</v>
          </cell>
        </row>
        <row r="967">
          <cell r="A967">
            <v>967</v>
          </cell>
          <cell r="B967" t="str">
            <v>TEJA TRANSP.AJONIT  No.10</v>
          </cell>
          <cell r="C967" t="str">
            <v>UN</v>
          </cell>
          <cell r="D967">
            <v>31320</v>
          </cell>
        </row>
        <row r="968">
          <cell r="A968">
            <v>968</v>
          </cell>
          <cell r="B968" t="str">
            <v>CONEXION ENERGIA      E05</v>
          </cell>
          <cell r="C968" t="str">
            <v>UN</v>
          </cell>
          <cell r="D968">
            <v>96175</v>
          </cell>
        </row>
        <row r="969">
          <cell r="A969">
            <v>969</v>
          </cell>
          <cell r="B969" t="str">
            <v>TEJA TRANSP.AJOZINC No.7</v>
          </cell>
          <cell r="C969" t="str">
            <v>UN</v>
          </cell>
          <cell r="D969">
            <v>17748</v>
          </cell>
        </row>
        <row r="970">
          <cell r="A970">
            <v>970</v>
          </cell>
          <cell r="B970" t="str">
            <v>TEJA TRANSP.AJOZINC No.8</v>
          </cell>
          <cell r="C970" t="str">
            <v>UN</v>
          </cell>
          <cell r="D970">
            <v>20068</v>
          </cell>
        </row>
        <row r="971">
          <cell r="A971">
            <v>971</v>
          </cell>
          <cell r="B971" t="str">
            <v>TEJA TRANSP.AJOZINC No.10</v>
          </cell>
          <cell r="C971" t="str">
            <v>UN</v>
          </cell>
          <cell r="D971">
            <v>25172</v>
          </cell>
        </row>
        <row r="972">
          <cell r="A972">
            <v>972</v>
          </cell>
          <cell r="B972" t="str">
            <v>TEJA TRANSP.AJOZINC No.12</v>
          </cell>
          <cell r="C972" t="str">
            <v>UN</v>
          </cell>
          <cell r="D972">
            <v>30160</v>
          </cell>
        </row>
        <row r="973">
          <cell r="A973">
            <v>973</v>
          </cell>
          <cell r="B973" t="str">
            <v>TEJA ROLL.AJOZINC CRISTAL</v>
          </cell>
          <cell r="C973" t="str">
            <v>UN</v>
          </cell>
          <cell r="D973">
            <v>621760</v>
          </cell>
        </row>
        <row r="974">
          <cell r="A974">
            <v>974</v>
          </cell>
          <cell r="B974" t="str">
            <v>CONEXION ENERGIA      E06</v>
          </cell>
          <cell r="C974" t="str">
            <v>UN</v>
          </cell>
          <cell r="D974">
            <v>192341</v>
          </cell>
        </row>
        <row r="975">
          <cell r="A975">
            <v>975</v>
          </cell>
          <cell r="B975" t="str">
            <v>CONEXION ENERGIA      E07</v>
          </cell>
          <cell r="C975" t="str">
            <v>UN</v>
          </cell>
          <cell r="D975">
            <v>320588</v>
          </cell>
        </row>
        <row r="976">
          <cell r="A976">
            <v>976</v>
          </cell>
          <cell r="B976" t="str">
            <v>CAJA MEDIDOR DE AGUA</v>
          </cell>
          <cell r="C976" t="str">
            <v>UN</v>
          </cell>
          <cell r="D976">
            <v>22000</v>
          </cell>
        </row>
        <row r="977">
          <cell r="A977">
            <v>977</v>
          </cell>
          <cell r="B977" t="str">
            <v>CONEXION ENERGIA      E08</v>
          </cell>
          <cell r="C977" t="str">
            <v>UN</v>
          </cell>
          <cell r="D977">
            <v>35798</v>
          </cell>
        </row>
        <row r="978">
          <cell r="A978">
            <v>978</v>
          </cell>
          <cell r="B978" t="str">
            <v>COSTO ADIC. IMP.6000 PS01</v>
          </cell>
          <cell r="C978" t="str">
            <v>M3</v>
          </cell>
          <cell r="D978">
            <v>8352</v>
          </cell>
        </row>
        <row r="979">
          <cell r="A979">
            <v>979</v>
          </cell>
          <cell r="B979" t="str">
            <v>CAJA MEDIDOR DE AGUA   01</v>
          </cell>
          <cell r="C979" t="str">
            <v>UN</v>
          </cell>
          <cell r="D979">
            <v>34000</v>
          </cell>
        </row>
        <row r="980">
          <cell r="A980">
            <v>980</v>
          </cell>
          <cell r="B980" t="str">
            <v>CAJA MEDIDOR DE AGUA   02</v>
          </cell>
          <cell r="C980" t="str">
            <v>UN</v>
          </cell>
          <cell r="D980">
            <v>45000</v>
          </cell>
        </row>
        <row r="981">
          <cell r="A981">
            <v>981</v>
          </cell>
          <cell r="B981" t="str">
            <v>TANQUE CON TAPA    500 Lt</v>
          </cell>
          <cell r="C981" t="str">
            <v>UN</v>
          </cell>
          <cell r="D981">
            <v>72036</v>
          </cell>
        </row>
        <row r="982">
          <cell r="A982">
            <v>982</v>
          </cell>
          <cell r="B982" t="str">
            <v>TANQUE CON TAPA    1000Lt</v>
          </cell>
          <cell r="C982" t="str">
            <v>UN</v>
          </cell>
          <cell r="D982">
            <v>129920</v>
          </cell>
        </row>
        <row r="983">
          <cell r="A983">
            <v>983</v>
          </cell>
          <cell r="B983" t="str">
            <v>TANQUE CON TAPA    1500Lt</v>
          </cell>
          <cell r="C983" t="str">
            <v>UN</v>
          </cell>
          <cell r="D983">
            <v>176900</v>
          </cell>
        </row>
        <row r="984">
          <cell r="A984">
            <v>984</v>
          </cell>
          <cell r="B984" t="str">
            <v>TANQUE CON TAPA    255 Lt</v>
          </cell>
          <cell r="C984" t="str">
            <v>UN</v>
          </cell>
          <cell r="D984">
            <v>52548</v>
          </cell>
        </row>
        <row r="985">
          <cell r="A985">
            <v>985</v>
          </cell>
          <cell r="B985" t="str">
            <v>CONEXION ENERGIA      E09</v>
          </cell>
          <cell r="C985" t="str">
            <v>UN</v>
          </cell>
          <cell r="D985">
            <v>71209</v>
          </cell>
        </row>
        <row r="986">
          <cell r="A986">
            <v>986</v>
          </cell>
          <cell r="B986" t="str">
            <v>CONEXION ENERGIA      E10</v>
          </cell>
          <cell r="C986" t="str">
            <v>UN</v>
          </cell>
          <cell r="D986">
            <v>107408</v>
          </cell>
        </row>
        <row r="987">
          <cell r="A987">
            <v>987</v>
          </cell>
          <cell r="B987" t="str">
            <v>CONEXION ENERGIA      E11</v>
          </cell>
          <cell r="C987" t="str">
            <v>UN</v>
          </cell>
          <cell r="D987">
            <v>214820</v>
          </cell>
        </row>
        <row r="988">
          <cell r="A988">
            <v>988</v>
          </cell>
          <cell r="B988" t="str">
            <v>TEJA TIPO ACESCO    No.6</v>
          </cell>
          <cell r="C988" t="str">
            <v>UN</v>
          </cell>
          <cell r="D988">
            <v>73660</v>
          </cell>
        </row>
        <row r="989">
          <cell r="A989">
            <v>989</v>
          </cell>
          <cell r="B989" t="str">
            <v>TEJA TIPO ACESCO    No.8</v>
          </cell>
          <cell r="C989" t="str">
            <v>UN</v>
          </cell>
          <cell r="D989">
            <v>131892</v>
          </cell>
        </row>
        <row r="990">
          <cell r="A990">
            <v>990</v>
          </cell>
          <cell r="B990" t="str">
            <v>REJILLA SUMINISTRO  8"x8"</v>
          </cell>
          <cell r="C990" t="str">
            <v>UN</v>
          </cell>
          <cell r="D990">
            <v>9500</v>
          </cell>
        </row>
        <row r="991">
          <cell r="A991">
            <v>991</v>
          </cell>
          <cell r="B991" t="str">
            <v>TEJA T.ESPAÑOLA 0.70x1.08</v>
          </cell>
          <cell r="C991" t="str">
            <v>UN</v>
          </cell>
          <cell r="D991">
            <v>46363</v>
          </cell>
        </row>
        <row r="992">
          <cell r="A992">
            <v>992</v>
          </cell>
          <cell r="B992" t="str">
            <v>VIDRIO EN LAMINA      3mm</v>
          </cell>
          <cell r="C992" t="str">
            <v>UN</v>
          </cell>
          <cell r="D992">
            <v>23400</v>
          </cell>
        </row>
        <row r="993">
          <cell r="A993">
            <v>993</v>
          </cell>
          <cell r="B993" t="str">
            <v>TEJA T.ESPAÑOLA 1.60x1.08</v>
          </cell>
          <cell r="C993" t="str">
            <v>UN</v>
          </cell>
          <cell r="D993">
            <v>93032</v>
          </cell>
        </row>
        <row r="994">
          <cell r="A994">
            <v>994</v>
          </cell>
          <cell r="B994" t="str">
            <v>SUELO CEMENTO 1:10     01</v>
          </cell>
          <cell r="C994" t="str">
            <v>M3</v>
          </cell>
          <cell r="D994">
            <v>40020</v>
          </cell>
        </row>
        <row r="995">
          <cell r="A995">
            <v>995</v>
          </cell>
          <cell r="B995" t="str">
            <v>TEJA ONDULADA       No.4</v>
          </cell>
          <cell r="C995" t="str">
            <v>UN</v>
          </cell>
          <cell r="D995">
            <v>66004</v>
          </cell>
        </row>
        <row r="996">
          <cell r="A996">
            <v>996</v>
          </cell>
          <cell r="B996" t="str">
            <v>PLANTA ELECTRICA 93.8 KVA</v>
          </cell>
          <cell r="C996" t="str">
            <v>DD</v>
          </cell>
          <cell r="D996">
            <v>34800</v>
          </cell>
        </row>
        <row r="997">
          <cell r="A997">
            <v>997</v>
          </cell>
          <cell r="B997" t="str">
            <v>TEJA ONDULADA       No.5</v>
          </cell>
          <cell r="C997" t="str">
            <v>UN</v>
          </cell>
          <cell r="D997">
            <v>79112</v>
          </cell>
        </row>
        <row r="998">
          <cell r="A998">
            <v>998</v>
          </cell>
          <cell r="B998" t="str">
            <v>CAJA MEDIDOR DE AGUA   03</v>
          </cell>
          <cell r="C998" t="str">
            <v>UN</v>
          </cell>
          <cell r="D998">
            <v>50000</v>
          </cell>
        </row>
        <row r="999">
          <cell r="A999">
            <v>999</v>
          </cell>
          <cell r="B999" t="str">
            <v>TEJA ONDULADA       No.6</v>
          </cell>
          <cell r="C999" t="str">
            <v>UN</v>
          </cell>
          <cell r="D999">
            <v>35693</v>
          </cell>
        </row>
        <row r="1000">
          <cell r="A1000">
            <v>1000</v>
          </cell>
          <cell r="B1000" t="str">
            <v>GASOLINA CORR.  ARMENIA</v>
          </cell>
          <cell r="C1000" t="str">
            <v>GL</v>
          </cell>
          <cell r="D1000">
            <v>1198</v>
          </cell>
        </row>
        <row r="1001">
          <cell r="A1001">
            <v>1001</v>
          </cell>
          <cell r="B1001" t="str">
            <v>TEJA ONDULADA       No.8</v>
          </cell>
          <cell r="C1001" t="str">
            <v>UN</v>
          </cell>
          <cell r="D1001">
            <v>131892</v>
          </cell>
        </row>
        <row r="1002">
          <cell r="A1002">
            <v>1002</v>
          </cell>
          <cell r="B1002" t="str">
            <v>TEJA ONDULADA       No.10</v>
          </cell>
          <cell r="C1002" t="str">
            <v>UN</v>
          </cell>
          <cell r="D1002">
            <v>167620</v>
          </cell>
        </row>
        <row r="1003">
          <cell r="A1003">
            <v>1003</v>
          </cell>
          <cell r="B1003" t="str">
            <v>CONCRETO CORR 1500 PSI 01</v>
          </cell>
          <cell r="C1003" t="str">
            <v>M3</v>
          </cell>
          <cell r="D1003">
            <v>112172</v>
          </cell>
        </row>
        <row r="1004">
          <cell r="A1004">
            <v>1004</v>
          </cell>
          <cell r="B1004" t="str">
            <v>TEJA TRIPLANA       No.5</v>
          </cell>
          <cell r="C1004" t="str">
            <v>UN</v>
          </cell>
          <cell r="D1004">
            <v>79112</v>
          </cell>
        </row>
        <row r="1005">
          <cell r="A1005">
            <v>1005</v>
          </cell>
          <cell r="B1005" t="str">
            <v>CONCRETO CORR 2000 PSI 02</v>
          </cell>
          <cell r="C1005" t="str">
            <v>M3</v>
          </cell>
          <cell r="D1005">
            <v>117276</v>
          </cell>
        </row>
        <row r="1006">
          <cell r="A1006">
            <v>1006</v>
          </cell>
          <cell r="B1006" t="str">
            <v>TEJA TRIPLANA       No.1</v>
          </cell>
          <cell r="C1006" t="str">
            <v>UN</v>
          </cell>
          <cell r="D1006">
            <v>100224</v>
          </cell>
        </row>
        <row r="1007">
          <cell r="A1007">
            <v>1007</v>
          </cell>
          <cell r="B1007" t="str">
            <v>CONCRETO CORR 2500 PSI 01</v>
          </cell>
          <cell r="C1007" t="str">
            <v>M3</v>
          </cell>
          <cell r="D1007">
            <v>124584</v>
          </cell>
        </row>
        <row r="1008">
          <cell r="A1008">
            <v>1008</v>
          </cell>
          <cell r="B1008" t="str">
            <v>TEJA TRIPLANA       No.2</v>
          </cell>
          <cell r="C1008" t="str">
            <v>UN</v>
          </cell>
          <cell r="D1008">
            <v>131892</v>
          </cell>
        </row>
        <row r="1009">
          <cell r="A1009">
            <v>1009</v>
          </cell>
          <cell r="B1009" t="str">
            <v>POSTE CONC.     8m-1050Kg</v>
          </cell>
          <cell r="C1009" t="str">
            <v>UN</v>
          </cell>
          <cell r="D1009">
            <v>172000</v>
          </cell>
        </row>
        <row r="1010">
          <cell r="A1010">
            <v>1010</v>
          </cell>
          <cell r="B1010" t="str">
            <v>CABALLETE ARTIC INF. C43</v>
          </cell>
          <cell r="C1010" t="str">
            <v>UN</v>
          </cell>
          <cell r="D1010">
            <v>5033</v>
          </cell>
        </row>
        <row r="1011">
          <cell r="A1011">
            <v>1011</v>
          </cell>
          <cell r="B1011" t="str">
            <v>LAM.ICOPOR 1.20x2.40 10mm</v>
          </cell>
          <cell r="C1011" t="str">
            <v>UN</v>
          </cell>
          <cell r="D1011">
            <v>2506</v>
          </cell>
        </row>
        <row r="1012">
          <cell r="A1012">
            <v>1012</v>
          </cell>
          <cell r="B1012" t="str">
            <v>CAB. ONDULADO   0.93x0.50</v>
          </cell>
          <cell r="C1012" t="str">
            <v>UN</v>
          </cell>
          <cell r="D1012">
            <v>26680</v>
          </cell>
        </row>
        <row r="1013">
          <cell r="A1013">
            <v>1013</v>
          </cell>
          <cell r="B1013" t="str">
            <v>CONEXION ENERGIA      E12</v>
          </cell>
          <cell r="C1013" t="str">
            <v>UN</v>
          </cell>
          <cell r="D1013">
            <v>358033</v>
          </cell>
        </row>
        <row r="1014">
          <cell r="A1014">
            <v>1014</v>
          </cell>
          <cell r="B1014" t="str">
            <v>TEJA TRIPLANA XL    No.1</v>
          </cell>
          <cell r="C1014" t="str">
            <v>UN</v>
          </cell>
          <cell r="D1014">
            <v>99760</v>
          </cell>
        </row>
        <row r="1015">
          <cell r="A1015">
            <v>1015</v>
          </cell>
          <cell r="B1015" t="str">
            <v>POSTE CONC.      9m-510Kg</v>
          </cell>
          <cell r="C1015" t="str">
            <v>UN</v>
          </cell>
          <cell r="D1015">
            <v>130000</v>
          </cell>
        </row>
        <row r="1016">
          <cell r="A1016">
            <v>1016</v>
          </cell>
          <cell r="B1016" t="str">
            <v>TEJA TRIPLANA XL    No.3</v>
          </cell>
          <cell r="C1016" t="str">
            <v>UN</v>
          </cell>
          <cell r="D1016">
            <v>232580</v>
          </cell>
        </row>
        <row r="1017">
          <cell r="A1017">
            <v>1017</v>
          </cell>
          <cell r="B1017" t="str">
            <v>CONCRETO CORR 3000 PSI 01</v>
          </cell>
          <cell r="C1017" t="str">
            <v>M3</v>
          </cell>
          <cell r="D1017">
            <v>132008</v>
          </cell>
        </row>
        <row r="1018">
          <cell r="A1018">
            <v>1018</v>
          </cell>
          <cell r="B1018" t="str">
            <v>CANALETA 90   3.15 x 1.00</v>
          </cell>
          <cell r="C1018" t="str">
            <v>UN</v>
          </cell>
          <cell r="D1018">
            <v>78184</v>
          </cell>
        </row>
        <row r="1019">
          <cell r="A1019">
            <v>1019</v>
          </cell>
          <cell r="B1019" t="str">
            <v>CANALETA 90-2   2.40x1.00</v>
          </cell>
          <cell r="C1019" t="str">
            <v>UN</v>
          </cell>
          <cell r="D1019">
            <v>131892</v>
          </cell>
        </row>
        <row r="1020">
          <cell r="A1020">
            <v>1020</v>
          </cell>
          <cell r="B1020" t="str">
            <v>CANALETA 90-3   2.92x1.00</v>
          </cell>
          <cell r="C1020" t="str">
            <v>UN</v>
          </cell>
          <cell r="D1020">
            <v>188964</v>
          </cell>
        </row>
        <row r="1021">
          <cell r="A1021">
            <v>1021</v>
          </cell>
          <cell r="B1021" t="str">
            <v>CANALETA ACESCO 2.92x0.94</v>
          </cell>
          <cell r="C1021" t="str">
            <v>UN</v>
          </cell>
          <cell r="D1021">
            <v>188964</v>
          </cell>
        </row>
        <row r="1022">
          <cell r="A1022">
            <v>1022</v>
          </cell>
          <cell r="B1022" t="str">
            <v>SUPERCANALETA      COL.90</v>
          </cell>
          <cell r="C1022" t="str">
            <v>UN</v>
          </cell>
          <cell r="D1022">
            <v>131892</v>
          </cell>
        </row>
        <row r="1023">
          <cell r="A1023">
            <v>1023</v>
          </cell>
          <cell r="B1023" t="str">
            <v>HIERRO 1/4</v>
          </cell>
          <cell r="C1023" t="str">
            <v>KG</v>
          </cell>
          <cell r="D1023">
            <v>600</v>
          </cell>
        </row>
        <row r="1024">
          <cell r="A1024">
            <v>1024</v>
          </cell>
          <cell r="B1024" t="str">
            <v>DOMO CIRCULAR   Diam.1.10</v>
          </cell>
          <cell r="C1024" t="str">
            <v>UN</v>
          </cell>
          <cell r="D1024">
            <v>66004</v>
          </cell>
        </row>
        <row r="1025">
          <cell r="A1025">
            <v>1025</v>
          </cell>
          <cell r="B1025" t="str">
            <v>DOMO CIRCULAR   Diam.1.40</v>
          </cell>
          <cell r="C1025" t="str">
            <v>UN</v>
          </cell>
          <cell r="D1025">
            <v>116232</v>
          </cell>
        </row>
        <row r="1026">
          <cell r="A1026">
            <v>1026</v>
          </cell>
          <cell r="B1026" t="str">
            <v>DOMO CUAD.BURB.  0.5 x0.5</v>
          </cell>
          <cell r="C1026" t="str">
            <v>UN</v>
          </cell>
          <cell r="D1026">
            <v>18792</v>
          </cell>
        </row>
        <row r="1027">
          <cell r="A1027">
            <v>1027</v>
          </cell>
          <cell r="B1027" t="str">
            <v>DOMO CUAD.BURB. 0.65x0.65</v>
          </cell>
          <cell r="C1027" t="str">
            <v>UN</v>
          </cell>
          <cell r="D1027">
            <v>29116</v>
          </cell>
        </row>
        <row r="1028">
          <cell r="A1028">
            <v>1028</v>
          </cell>
          <cell r="B1028" t="str">
            <v>DOMO CUAD.BURBUJA 0.8x0.8</v>
          </cell>
          <cell r="C1028" t="str">
            <v>UN</v>
          </cell>
          <cell r="D1028">
            <v>36540</v>
          </cell>
        </row>
        <row r="1029">
          <cell r="A1029">
            <v>1029</v>
          </cell>
          <cell r="B1029" t="str">
            <v>LACA AEROSOL x 160Z</v>
          </cell>
          <cell r="C1029" t="str">
            <v>UN</v>
          </cell>
          <cell r="D1029">
            <v>3870</v>
          </cell>
        </row>
        <row r="1030">
          <cell r="A1030">
            <v>1030</v>
          </cell>
          <cell r="B1030" t="str">
            <v>VARILLA 10.5 m.m LISO</v>
          </cell>
          <cell r="C1030" t="str">
            <v>KG</v>
          </cell>
          <cell r="D1030">
            <v>567</v>
          </cell>
        </row>
        <row r="1031">
          <cell r="A1031">
            <v>1031</v>
          </cell>
          <cell r="B1031" t="str">
            <v>BOVEDA CRISTACRYL   No.1</v>
          </cell>
          <cell r="C1031" t="str">
            <v>UN</v>
          </cell>
          <cell r="D1031">
            <v>118088</v>
          </cell>
        </row>
        <row r="1032">
          <cell r="A1032">
            <v>1032</v>
          </cell>
          <cell r="B1032" t="str">
            <v>TABLONES P/ANDAMIO</v>
          </cell>
          <cell r="C1032" t="str">
            <v>DD</v>
          </cell>
          <cell r="D1032">
            <v>819</v>
          </cell>
        </row>
        <row r="1033">
          <cell r="A1033">
            <v>1033</v>
          </cell>
          <cell r="B1033" t="str">
            <v>BOVEDA CRISTACRYL   No.3</v>
          </cell>
          <cell r="C1033" t="str">
            <v>UN</v>
          </cell>
          <cell r="D1033">
            <v>201492</v>
          </cell>
        </row>
        <row r="1034">
          <cell r="A1034">
            <v>1034</v>
          </cell>
          <cell r="B1034" t="str">
            <v>BOVEDA CRISTACRYL   No.4</v>
          </cell>
          <cell r="C1034" t="str">
            <v>UN</v>
          </cell>
          <cell r="D1034">
            <v>305312</v>
          </cell>
        </row>
        <row r="1035">
          <cell r="A1035">
            <v>1035</v>
          </cell>
          <cell r="B1035" t="str">
            <v>REVISION ENERGIA      E-1</v>
          </cell>
          <cell r="C1035" t="str">
            <v>UN</v>
          </cell>
          <cell r="D1035">
            <v>4285</v>
          </cell>
        </row>
        <row r="1036">
          <cell r="A1036">
            <v>1036</v>
          </cell>
          <cell r="B1036" t="str">
            <v>POSTE CONC.     10m-510Kg</v>
          </cell>
          <cell r="C1036" t="str">
            <v>UN</v>
          </cell>
          <cell r="D1036">
            <v>152000</v>
          </cell>
        </row>
        <row r="1037">
          <cell r="A1037">
            <v>1037</v>
          </cell>
          <cell r="B1037" t="str">
            <v>TIMPANO CRISTACRYL  No.3</v>
          </cell>
          <cell r="C1037" t="str">
            <v>UN</v>
          </cell>
          <cell r="D1037">
            <v>150800</v>
          </cell>
        </row>
        <row r="1038">
          <cell r="A1038">
            <v>1038</v>
          </cell>
          <cell r="B1038" t="str">
            <v>TIMPANO CRISTACRYL  No.4</v>
          </cell>
          <cell r="C1038" t="str">
            <v>UN</v>
          </cell>
          <cell r="D1038">
            <v>244064</v>
          </cell>
        </row>
        <row r="1039">
          <cell r="A1039">
            <v>1039</v>
          </cell>
          <cell r="B1039" t="str">
            <v>CUPULA CRISTACRYL   No.1</v>
          </cell>
          <cell r="C1039" t="str">
            <v>UN</v>
          </cell>
          <cell r="D1039">
            <v>116232</v>
          </cell>
        </row>
        <row r="1040">
          <cell r="A1040">
            <v>1040</v>
          </cell>
          <cell r="B1040" t="str">
            <v>POSTE CONC.     10m-750Kg</v>
          </cell>
          <cell r="C1040" t="str">
            <v>UN</v>
          </cell>
          <cell r="D1040">
            <v>165000</v>
          </cell>
        </row>
        <row r="1041">
          <cell r="A1041">
            <v>1041</v>
          </cell>
          <cell r="B1041" t="str">
            <v>CUPULA CRISTACRYL   No.3</v>
          </cell>
          <cell r="C1041" t="str">
            <v>UN</v>
          </cell>
          <cell r="D1041">
            <v>209380</v>
          </cell>
        </row>
        <row r="1042">
          <cell r="A1042">
            <v>1042</v>
          </cell>
          <cell r="B1042" t="str">
            <v>CUPULA CRISTACRYL   No.4</v>
          </cell>
          <cell r="C1042" t="str">
            <v>UN</v>
          </cell>
          <cell r="D1042">
            <v>244064</v>
          </cell>
        </row>
        <row r="1043">
          <cell r="A1043">
            <v>1043</v>
          </cell>
          <cell r="B1043" t="str">
            <v>VARILLA 12 m.m   LISO</v>
          </cell>
          <cell r="C1043" t="str">
            <v>KG</v>
          </cell>
          <cell r="D1043">
            <v>567</v>
          </cell>
        </row>
        <row r="1044">
          <cell r="A1044">
            <v>1044</v>
          </cell>
          <cell r="B1044" t="str">
            <v>CONCRETO CORR 3500 PSI 01</v>
          </cell>
          <cell r="C1044" t="str">
            <v>M3</v>
          </cell>
          <cell r="D1044">
            <v>141868</v>
          </cell>
        </row>
        <row r="1045">
          <cell r="A1045">
            <v>1045</v>
          </cell>
          <cell r="B1045" t="str">
            <v>TIMPANO CUPULA      No.2</v>
          </cell>
          <cell r="C1045" t="str">
            <v>UN</v>
          </cell>
          <cell r="D1045">
            <v>88740</v>
          </cell>
        </row>
        <row r="1046">
          <cell r="A1046">
            <v>1046</v>
          </cell>
          <cell r="B1046" t="str">
            <v>TIMPANO CUPULA      No.3</v>
          </cell>
          <cell r="C1046" t="str">
            <v>UN</v>
          </cell>
          <cell r="D1046">
            <v>150800</v>
          </cell>
        </row>
        <row r="1047">
          <cell r="A1047">
            <v>1047</v>
          </cell>
          <cell r="B1047" t="str">
            <v>LAMINA LISA  Esp.   2 mm</v>
          </cell>
          <cell r="C1047" t="str">
            <v>UN</v>
          </cell>
          <cell r="D1047">
            <v>57072</v>
          </cell>
        </row>
        <row r="1048">
          <cell r="A1048">
            <v>1048</v>
          </cell>
          <cell r="B1048" t="str">
            <v>LAMINA LISA  Esp.   3 mm</v>
          </cell>
          <cell r="C1048" t="str">
            <v>UN</v>
          </cell>
          <cell r="D1048">
            <v>74356</v>
          </cell>
        </row>
        <row r="1049">
          <cell r="A1049">
            <v>1049</v>
          </cell>
          <cell r="B1049" t="str">
            <v>LAMINA LISA  Esp.   4 mm</v>
          </cell>
          <cell r="C1049" t="str">
            <v>UN</v>
          </cell>
          <cell r="D1049">
            <v>98484</v>
          </cell>
        </row>
        <row r="1050">
          <cell r="A1050">
            <v>1050</v>
          </cell>
          <cell r="B1050" t="str">
            <v>LAMINA LISA  Esp.   5 mm</v>
          </cell>
          <cell r="C1050" t="str">
            <v>UN</v>
          </cell>
          <cell r="D1050">
            <v>117392</v>
          </cell>
        </row>
        <row r="1051">
          <cell r="A1051">
            <v>1051</v>
          </cell>
          <cell r="B1051" t="str">
            <v>LAMINA LISA  Esp.   8 mm</v>
          </cell>
          <cell r="C1051" t="str">
            <v>UN</v>
          </cell>
          <cell r="D1051">
            <v>186876</v>
          </cell>
        </row>
        <row r="1052">
          <cell r="A1052">
            <v>1052</v>
          </cell>
          <cell r="B1052" t="str">
            <v>LAMINA LISA  Esp.  10 mm</v>
          </cell>
          <cell r="C1052" t="str">
            <v>UN</v>
          </cell>
          <cell r="D1052">
            <v>259840</v>
          </cell>
        </row>
        <row r="1053">
          <cell r="A1053">
            <v>1053</v>
          </cell>
          <cell r="B1053" t="str">
            <v>CONCRETO CORR 4000 PSI 01</v>
          </cell>
          <cell r="C1053" t="str">
            <v>M3</v>
          </cell>
          <cell r="D1053">
            <v>156020</v>
          </cell>
        </row>
        <row r="1054">
          <cell r="A1054">
            <v>1054</v>
          </cell>
          <cell r="B1054" t="str">
            <v>POSTE CONC.     12m-510Kg</v>
          </cell>
          <cell r="C1054" t="str">
            <v>UN</v>
          </cell>
          <cell r="D1054">
            <v>241000</v>
          </cell>
        </row>
        <row r="1055">
          <cell r="A1055">
            <v>1055</v>
          </cell>
          <cell r="B1055" t="str">
            <v>POSTE CONC.     12m-750Kg</v>
          </cell>
          <cell r="C1055" t="str">
            <v>UN</v>
          </cell>
          <cell r="D1055">
            <v>264000</v>
          </cell>
        </row>
        <row r="1056">
          <cell r="A1056">
            <v>1056</v>
          </cell>
          <cell r="B1056" t="str">
            <v>POSTE CONC.    12m-1050Kg</v>
          </cell>
          <cell r="C1056" t="str">
            <v>UN</v>
          </cell>
          <cell r="D1056">
            <v>241000</v>
          </cell>
        </row>
        <row r="1057">
          <cell r="A1057">
            <v>1057</v>
          </cell>
          <cell r="B1057" t="str">
            <v>POSTE CONC.    14m- 750Kg</v>
          </cell>
          <cell r="C1057" t="str">
            <v>UN</v>
          </cell>
          <cell r="D1057">
            <v>390000</v>
          </cell>
        </row>
        <row r="1058">
          <cell r="A1058">
            <v>1058</v>
          </cell>
          <cell r="B1058" t="str">
            <v>POSTE CONC.    14m-1050Kg</v>
          </cell>
          <cell r="C1058" t="str">
            <v>UN</v>
          </cell>
          <cell r="D1058">
            <v>445000</v>
          </cell>
        </row>
        <row r="1059">
          <cell r="A1059">
            <v>1059</v>
          </cell>
          <cell r="B1059" t="str">
            <v>LAMINA LISA  Esp. 2.4 mm</v>
          </cell>
          <cell r="C1059" t="str">
            <v>UN</v>
          </cell>
          <cell r="D1059">
            <v>90248</v>
          </cell>
        </row>
        <row r="1060">
          <cell r="A1060">
            <v>1060</v>
          </cell>
          <cell r="B1060" t="str">
            <v>LAMINA LISA  Esp.   3 m01</v>
          </cell>
          <cell r="C1060" t="str">
            <v>UN</v>
          </cell>
          <cell r="D1060">
            <v>104748</v>
          </cell>
        </row>
        <row r="1061">
          <cell r="A1061">
            <v>1061</v>
          </cell>
          <cell r="B1061" t="str">
            <v>LAMINA LISA  Esp.   4 m01</v>
          </cell>
          <cell r="C1061" t="str">
            <v>UN</v>
          </cell>
          <cell r="D1061">
            <v>138736</v>
          </cell>
        </row>
        <row r="1062">
          <cell r="A1062">
            <v>1062</v>
          </cell>
          <cell r="B1062" t="str">
            <v>LAMINA LISA  Esp.   5 m01</v>
          </cell>
          <cell r="C1062" t="str">
            <v>UN</v>
          </cell>
          <cell r="D1062">
            <v>165880</v>
          </cell>
        </row>
        <row r="1063">
          <cell r="A1063">
            <v>1063</v>
          </cell>
          <cell r="B1063" t="str">
            <v>LAMINA LISA  Esp.  20 mm</v>
          </cell>
          <cell r="C1063" t="str">
            <v>UN</v>
          </cell>
          <cell r="D1063">
            <v>916516</v>
          </cell>
        </row>
        <row r="1064">
          <cell r="A1064">
            <v>1064</v>
          </cell>
          <cell r="B1064" t="str">
            <v>GASOLINA EXTRA  ARMENIA</v>
          </cell>
          <cell r="C1064" t="str">
            <v>GL</v>
          </cell>
          <cell r="D1064">
            <v>1860</v>
          </cell>
        </row>
        <row r="1065">
          <cell r="A1065">
            <v>1065</v>
          </cell>
          <cell r="B1065" t="str">
            <v>POSTE CONC.     8m-510 Kg</v>
          </cell>
          <cell r="C1065" t="str">
            <v>UN</v>
          </cell>
          <cell r="D1065">
            <v>105000</v>
          </cell>
        </row>
        <row r="1066">
          <cell r="A1066">
            <v>1066</v>
          </cell>
          <cell r="B1066" t="str">
            <v>CONCRETO CORR 4500 PSI 01</v>
          </cell>
          <cell r="C1066" t="str">
            <v>M3</v>
          </cell>
          <cell r="D1066">
            <v>168664</v>
          </cell>
        </row>
        <row r="1067">
          <cell r="A1067">
            <v>1067</v>
          </cell>
          <cell r="B1067" t="str">
            <v>POSTE CONC.    12m-510 Kg</v>
          </cell>
          <cell r="C1067" t="str">
            <v>UN</v>
          </cell>
          <cell r="D1067">
            <v>324500</v>
          </cell>
        </row>
        <row r="1068">
          <cell r="A1068">
            <v>1068</v>
          </cell>
          <cell r="B1068" t="str">
            <v>POSTE CONC.    14m-750 Kg</v>
          </cell>
          <cell r="C1068" t="str">
            <v>UN</v>
          </cell>
          <cell r="D1068">
            <v>390000</v>
          </cell>
        </row>
        <row r="1069">
          <cell r="A1069">
            <v>1069</v>
          </cell>
          <cell r="B1069" t="str">
            <v>VIDRIO ESMERILADO     3mm</v>
          </cell>
          <cell r="C1069" t="str">
            <v>M2</v>
          </cell>
          <cell r="D1069">
            <v>31000</v>
          </cell>
        </row>
        <row r="1070">
          <cell r="A1070">
            <v>1070</v>
          </cell>
          <cell r="B1070" t="str">
            <v>VIDRIO ESMERILADO     4mm</v>
          </cell>
          <cell r="C1070" t="str">
            <v>M2</v>
          </cell>
          <cell r="D1070">
            <v>33000</v>
          </cell>
        </row>
        <row r="1071">
          <cell r="A1071">
            <v>1071</v>
          </cell>
          <cell r="B1071" t="str">
            <v>VIDRIO ESMERILADO     5mm</v>
          </cell>
          <cell r="C1071" t="str">
            <v>M2</v>
          </cell>
          <cell r="D1071">
            <v>35500</v>
          </cell>
        </row>
        <row r="1072">
          <cell r="A1072">
            <v>1072</v>
          </cell>
          <cell r="B1072" t="str">
            <v>VIDRIO ESMERILADO     6mm</v>
          </cell>
          <cell r="C1072" t="str">
            <v>M2</v>
          </cell>
          <cell r="D1072">
            <v>39000</v>
          </cell>
        </row>
        <row r="1073">
          <cell r="A1073">
            <v>1073</v>
          </cell>
          <cell r="B1073" t="str">
            <v>CONCRETO CORR 5000 PSI 01</v>
          </cell>
          <cell r="C1073" t="str">
            <v>M3</v>
          </cell>
          <cell r="D1073">
            <v>178060</v>
          </cell>
        </row>
        <row r="1074">
          <cell r="A1074">
            <v>1074</v>
          </cell>
          <cell r="B1074" t="str">
            <v>ESTUCO VENECIANO</v>
          </cell>
          <cell r="C1074" t="str">
            <v>M2</v>
          </cell>
          <cell r="D1074">
            <v>13500</v>
          </cell>
        </row>
        <row r="1075">
          <cell r="A1075">
            <v>1075</v>
          </cell>
          <cell r="B1075" t="str">
            <v>LAMINA ANTIBALA Esp.20mm</v>
          </cell>
          <cell r="C1075" t="str">
            <v>UN</v>
          </cell>
          <cell r="D1075">
            <v>516896</v>
          </cell>
        </row>
        <row r="1076">
          <cell r="A1076">
            <v>1076</v>
          </cell>
          <cell r="B1076" t="str">
            <v>LAMINA ANTIBALA Esp.30mm</v>
          </cell>
          <cell r="C1076" t="str">
            <v>UN</v>
          </cell>
          <cell r="D1076">
            <v>860836</v>
          </cell>
        </row>
        <row r="1077">
          <cell r="A1077">
            <v>1077</v>
          </cell>
          <cell r="B1077" t="str">
            <v>LAMINA ANTIBALA Esp.40mm</v>
          </cell>
          <cell r="C1077" t="str">
            <v>UN</v>
          </cell>
          <cell r="D1077">
            <v>1224728</v>
          </cell>
        </row>
        <row r="1078">
          <cell r="A1078">
            <v>1078</v>
          </cell>
          <cell r="B1078" t="str">
            <v>REFLECTOR SODIO 250 W</v>
          </cell>
          <cell r="C1078" t="str">
            <v>UN</v>
          </cell>
          <cell r="D1078">
            <v>230000</v>
          </cell>
        </row>
        <row r="1079">
          <cell r="A1079">
            <v>1079</v>
          </cell>
          <cell r="B1079" t="str">
            <v>REFLECTOR SODIO 400 W</v>
          </cell>
          <cell r="C1079" t="str">
            <v>UN</v>
          </cell>
          <cell r="D1079">
            <v>245000</v>
          </cell>
        </row>
        <row r="1080">
          <cell r="A1080">
            <v>1080</v>
          </cell>
          <cell r="B1080" t="str">
            <v>LAMINA CORRUG.  Esp. 3mm</v>
          </cell>
          <cell r="C1080" t="str">
            <v>UN</v>
          </cell>
          <cell r="D1080">
            <v>74356</v>
          </cell>
        </row>
        <row r="1081">
          <cell r="A1081">
            <v>1081</v>
          </cell>
          <cell r="B1081" t="str">
            <v>LAMINA CORRUG.  Esp. 5mm</v>
          </cell>
          <cell r="C1081" t="str">
            <v>UN</v>
          </cell>
          <cell r="D1081">
            <v>117276</v>
          </cell>
        </row>
        <row r="1082">
          <cell r="A1082">
            <v>1082</v>
          </cell>
          <cell r="B1082" t="str">
            <v>C.RASO DRY-WALL PLANO</v>
          </cell>
          <cell r="C1082" t="str">
            <v>M2</v>
          </cell>
          <cell r="D1082">
            <v>7785</v>
          </cell>
        </row>
        <row r="1083">
          <cell r="A1083">
            <v>1083</v>
          </cell>
          <cell r="B1083" t="str">
            <v>LAMINA ESPEJO   Esp. 7mm</v>
          </cell>
          <cell r="C1083" t="str">
            <v>UN</v>
          </cell>
          <cell r="D1083">
            <v>228520</v>
          </cell>
        </row>
        <row r="1084">
          <cell r="A1084">
            <v>1084</v>
          </cell>
          <cell r="B1084" t="str">
            <v>C.RASO DRY-WALL BOVEDA</v>
          </cell>
          <cell r="C1084" t="str">
            <v>M2</v>
          </cell>
          <cell r="D1084">
            <v>9701</v>
          </cell>
        </row>
        <row r="1085">
          <cell r="A1085">
            <v>1085</v>
          </cell>
          <cell r="B1085" t="str">
            <v>PARED EN DRY-WALL E=10 CM</v>
          </cell>
          <cell r="C1085" t="str">
            <v>M2</v>
          </cell>
          <cell r="D1085">
            <v>16734</v>
          </cell>
        </row>
        <row r="1086">
          <cell r="A1086">
            <v>1086</v>
          </cell>
          <cell r="B1086" t="str">
            <v>PARED EN DRY-WALL E=12 CM</v>
          </cell>
          <cell r="C1086" t="str">
            <v>M2</v>
          </cell>
          <cell r="D1086">
            <v>17343</v>
          </cell>
        </row>
        <row r="1087">
          <cell r="A1087">
            <v>1087</v>
          </cell>
          <cell r="B1087" t="str">
            <v>BLOQUE CONCRETO No.4</v>
          </cell>
          <cell r="C1087" t="str">
            <v>UN</v>
          </cell>
          <cell r="D1087">
            <v>592</v>
          </cell>
        </row>
        <row r="1088">
          <cell r="A1088">
            <v>1088</v>
          </cell>
          <cell r="B1088" t="str">
            <v>BLOQUE CONCRETO No.6</v>
          </cell>
          <cell r="C1088" t="str">
            <v>UN</v>
          </cell>
          <cell r="D1088">
            <v>901</v>
          </cell>
        </row>
        <row r="1089">
          <cell r="A1089">
            <v>1089</v>
          </cell>
          <cell r="B1089" t="str">
            <v>TEJA ONDULADA   No.4  2mm</v>
          </cell>
          <cell r="C1089" t="str">
            <v>UN</v>
          </cell>
          <cell r="D1089">
            <v>48836</v>
          </cell>
        </row>
        <row r="1090">
          <cell r="A1090">
            <v>1090</v>
          </cell>
          <cell r="B1090" t="str">
            <v>TEJA ONDULADA   No.4  3mm</v>
          </cell>
          <cell r="C1090" t="str">
            <v>UN</v>
          </cell>
          <cell r="D1090">
            <v>67280</v>
          </cell>
        </row>
        <row r="1091">
          <cell r="A1091">
            <v>1091</v>
          </cell>
          <cell r="B1091" t="str">
            <v>TEJA ONDULADA   No.5  2mm</v>
          </cell>
          <cell r="C1091" t="str">
            <v>UN</v>
          </cell>
          <cell r="D1091">
            <v>60436</v>
          </cell>
        </row>
        <row r="1092">
          <cell r="A1092">
            <v>1092</v>
          </cell>
          <cell r="B1092" t="str">
            <v>TEJA ONDULADA   No.5  3mm</v>
          </cell>
          <cell r="C1092" t="str">
            <v>UN</v>
          </cell>
          <cell r="D1092">
            <v>79808</v>
          </cell>
        </row>
        <row r="1093">
          <cell r="A1093">
            <v>1093</v>
          </cell>
          <cell r="B1093" t="str">
            <v>TEJA ONDULADA   No.6  2mm</v>
          </cell>
          <cell r="C1093" t="str">
            <v>UN</v>
          </cell>
          <cell r="D1093">
            <v>71920</v>
          </cell>
        </row>
        <row r="1094">
          <cell r="A1094">
            <v>1094</v>
          </cell>
          <cell r="B1094" t="str">
            <v>TEJA ONDULADA   No.6  3mm</v>
          </cell>
          <cell r="C1094" t="str">
            <v>UN</v>
          </cell>
          <cell r="D1094">
            <v>94192</v>
          </cell>
        </row>
        <row r="1095">
          <cell r="A1095">
            <v>1095</v>
          </cell>
          <cell r="B1095" t="str">
            <v>TEJA ONDULADA   No.8  2mm</v>
          </cell>
          <cell r="C1095" t="str">
            <v>UN</v>
          </cell>
          <cell r="D1095">
            <v>97440</v>
          </cell>
        </row>
        <row r="1096">
          <cell r="A1096">
            <v>1096</v>
          </cell>
          <cell r="B1096" t="str">
            <v>TEJA ONDULADA   No.8  3mm</v>
          </cell>
          <cell r="C1096" t="str">
            <v>UN</v>
          </cell>
          <cell r="D1096">
            <v>132588</v>
          </cell>
        </row>
        <row r="1097">
          <cell r="A1097">
            <v>1097</v>
          </cell>
          <cell r="B1097" t="str">
            <v>TEJA T.ESPAÑOLA No.2  3mm</v>
          </cell>
          <cell r="C1097" t="str">
            <v>UN</v>
          </cell>
          <cell r="D1097">
            <v>94192</v>
          </cell>
        </row>
        <row r="1098">
          <cell r="A1098">
            <v>1098</v>
          </cell>
          <cell r="B1098" t="str">
            <v>CAB.ONDULADO  PLAST   2MM</v>
          </cell>
          <cell r="C1098" t="str">
            <v>UN</v>
          </cell>
          <cell r="D1098">
            <v>26680</v>
          </cell>
        </row>
        <row r="1099">
          <cell r="A1099">
            <v>1099</v>
          </cell>
          <cell r="B1099" t="str">
            <v>TEJA TRAPEZOIDAL No.1 2mm</v>
          </cell>
          <cell r="C1099" t="str">
            <v>UN</v>
          </cell>
          <cell r="D1099">
            <v>71920</v>
          </cell>
        </row>
        <row r="1100">
          <cell r="A1100">
            <v>1100</v>
          </cell>
          <cell r="B1100" t="str">
            <v>TEJA TRAPEZOIDAL No.2 2mm</v>
          </cell>
          <cell r="C1100" t="str">
            <v>UN</v>
          </cell>
          <cell r="D1100">
            <v>97440</v>
          </cell>
        </row>
        <row r="1101">
          <cell r="A1101">
            <v>1101</v>
          </cell>
          <cell r="B1101" t="str">
            <v>TEJA TRAPEZOIDAL No.3 3mm</v>
          </cell>
          <cell r="C1101" t="str">
            <v>UN</v>
          </cell>
          <cell r="D1101">
            <v>191284</v>
          </cell>
        </row>
        <row r="1102">
          <cell r="A1102">
            <v>1102</v>
          </cell>
          <cell r="B1102" t="str">
            <v>TEJA TRAPEZOIDAL XL   3mm</v>
          </cell>
          <cell r="C1102" t="str">
            <v>UN</v>
          </cell>
          <cell r="D1102">
            <v>234552</v>
          </cell>
        </row>
        <row r="1103">
          <cell r="A1103">
            <v>1103</v>
          </cell>
          <cell r="B1103" t="str">
            <v>CAB. TRAPEZOIDAL      2MM</v>
          </cell>
          <cell r="C1103" t="str">
            <v>UN</v>
          </cell>
          <cell r="D1103">
            <v>26680</v>
          </cell>
        </row>
        <row r="1104">
          <cell r="A1104">
            <v>1104</v>
          </cell>
          <cell r="B1104" t="str">
            <v>CANALETA 90   l=2.40  3mm</v>
          </cell>
          <cell r="C1104" t="str">
            <v>UN</v>
          </cell>
          <cell r="D1104">
            <v>113680</v>
          </cell>
        </row>
        <row r="1105">
          <cell r="A1105">
            <v>1105</v>
          </cell>
          <cell r="B1105" t="str">
            <v>CANALETA 43   l=2.40  3mm</v>
          </cell>
          <cell r="C1105" t="str">
            <v>UN</v>
          </cell>
          <cell r="D1105">
            <v>78184</v>
          </cell>
        </row>
        <row r="1106">
          <cell r="A1106">
            <v>1106</v>
          </cell>
          <cell r="B1106" t="str">
            <v>DOMO BURBUJA    0.65x0.65</v>
          </cell>
          <cell r="C1106" t="str">
            <v>UN</v>
          </cell>
          <cell r="D1106">
            <v>29116</v>
          </cell>
        </row>
        <row r="1107">
          <cell r="A1107">
            <v>1107</v>
          </cell>
          <cell r="B1107" t="str">
            <v>DOMO BURBUJA    0.80x0.80</v>
          </cell>
          <cell r="C1107" t="str">
            <v>UN</v>
          </cell>
          <cell r="D1107">
            <v>36540</v>
          </cell>
        </row>
        <row r="1108">
          <cell r="A1108">
            <v>1108</v>
          </cell>
          <cell r="B1108" t="str">
            <v>DOMO BURBUJA    1.10x1.10</v>
          </cell>
          <cell r="C1108" t="str">
            <v>UN</v>
          </cell>
          <cell r="D1108">
            <v>66004</v>
          </cell>
        </row>
        <row r="1109">
          <cell r="A1109">
            <v>1109</v>
          </cell>
          <cell r="B1109" t="str">
            <v>CONCRETO CORR 6000 PSI 01</v>
          </cell>
          <cell r="C1109" t="str">
            <v>M3</v>
          </cell>
          <cell r="D1109">
            <v>220400</v>
          </cell>
        </row>
        <row r="1110">
          <cell r="A1110">
            <v>1110</v>
          </cell>
          <cell r="B1110" t="str">
            <v>DOMO CIRCULAR   Diam.0.80</v>
          </cell>
          <cell r="C1110" t="str">
            <v>UN</v>
          </cell>
          <cell r="D1110">
            <v>36540</v>
          </cell>
        </row>
        <row r="1111">
          <cell r="A1111">
            <v>1111</v>
          </cell>
          <cell r="B1111" t="str">
            <v>DOMO CIRCULAR   Diam.1.80</v>
          </cell>
          <cell r="C1111" t="str">
            <v>UN</v>
          </cell>
          <cell r="D1111">
            <v>66004</v>
          </cell>
        </row>
        <row r="1112">
          <cell r="A1112">
            <v>1112</v>
          </cell>
          <cell r="B1112" t="str">
            <v>DOMO P.DIAMANTE 0.90x0.90</v>
          </cell>
          <cell r="C1112" t="str">
            <v>UN</v>
          </cell>
          <cell r="D1112">
            <v>58464</v>
          </cell>
        </row>
        <row r="1113">
          <cell r="A1113">
            <v>1113</v>
          </cell>
          <cell r="B1113" t="str">
            <v>DOMO P.DIAMANTE 1.40x1.40</v>
          </cell>
          <cell r="C1113" t="str">
            <v>UN</v>
          </cell>
          <cell r="D1113">
            <v>116232</v>
          </cell>
        </row>
        <row r="1114">
          <cell r="A1114">
            <v>1114</v>
          </cell>
          <cell r="B1114" t="str">
            <v>LAMINA ACRILICA LISA 2 mm</v>
          </cell>
          <cell r="C1114" t="str">
            <v>UN</v>
          </cell>
          <cell r="D1114">
            <v>64496</v>
          </cell>
        </row>
        <row r="1115">
          <cell r="A1115">
            <v>1115</v>
          </cell>
          <cell r="B1115" t="str">
            <v>LAMINA ACRILICA LISA 3 mm</v>
          </cell>
          <cell r="C1115" t="str">
            <v>UN</v>
          </cell>
          <cell r="D1115">
            <v>85840</v>
          </cell>
        </row>
        <row r="1116">
          <cell r="A1116">
            <v>1116</v>
          </cell>
          <cell r="B1116" t="str">
            <v>LAMINA ACRILICA LISA 4 mm</v>
          </cell>
          <cell r="C1116" t="str">
            <v>UN</v>
          </cell>
          <cell r="D1116">
            <v>113680</v>
          </cell>
        </row>
        <row r="1117">
          <cell r="A1117">
            <v>1117</v>
          </cell>
          <cell r="B1117" t="str">
            <v>LAMINA ACRILICA LISA 5.5m</v>
          </cell>
          <cell r="C1117" t="str">
            <v>UN</v>
          </cell>
          <cell r="D1117">
            <v>152888</v>
          </cell>
        </row>
        <row r="1118">
          <cell r="A1118">
            <v>1118</v>
          </cell>
          <cell r="B1118" t="str">
            <v>AISLADOR DE PIN     23 KV</v>
          </cell>
          <cell r="C1118" t="str">
            <v>UN</v>
          </cell>
          <cell r="D1118">
            <v>13300</v>
          </cell>
        </row>
        <row r="1119">
          <cell r="A1119">
            <v>1119</v>
          </cell>
          <cell r="B1119" t="str">
            <v>VIGUETA PRET. ALTA RESIST</v>
          </cell>
          <cell r="C1119" t="str">
            <v>ML</v>
          </cell>
          <cell r="D1119">
            <v>8807</v>
          </cell>
        </row>
        <row r="1120">
          <cell r="A1120">
            <v>1120</v>
          </cell>
          <cell r="B1120" t="str">
            <v>BORDILLO PARA ACERA</v>
          </cell>
          <cell r="C1120" t="str">
            <v>ML</v>
          </cell>
          <cell r="D1120">
            <v>9897</v>
          </cell>
        </row>
        <row r="1121">
          <cell r="A1121">
            <v>1121</v>
          </cell>
          <cell r="B1121" t="str">
            <v>BALDOSA CONCRETO</v>
          </cell>
          <cell r="C1121" t="str">
            <v>M2</v>
          </cell>
          <cell r="D1121">
            <v>12034</v>
          </cell>
        </row>
        <row r="1122">
          <cell r="A1122">
            <v>1122</v>
          </cell>
          <cell r="B1122" t="str">
            <v>LISTON CATIVO 2"x4"x15'01</v>
          </cell>
          <cell r="C1122" t="str">
            <v>UN</v>
          </cell>
          <cell r="D1122">
            <v>5500</v>
          </cell>
        </row>
        <row r="1123">
          <cell r="A1123">
            <v>1123</v>
          </cell>
          <cell r="B1123" t="str">
            <v>REJILLA SUMINISTRO 10x10</v>
          </cell>
          <cell r="C1123" t="str">
            <v>UN</v>
          </cell>
          <cell r="D1123">
            <v>13500</v>
          </cell>
        </row>
        <row r="1124">
          <cell r="A1124">
            <v>1124</v>
          </cell>
          <cell r="B1124" t="str">
            <v>BULLDOZER D-6</v>
          </cell>
          <cell r="C1124" t="str">
            <v>HR</v>
          </cell>
          <cell r="D1124">
            <v>65000</v>
          </cell>
        </row>
        <row r="1125">
          <cell r="A1125">
            <v>1125</v>
          </cell>
          <cell r="B1125" t="str">
            <v>TUBO SANITARIO         3"</v>
          </cell>
          <cell r="C1125" t="str">
            <v>ML</v>
          </cell>
          <cell r="D1125">
            <v>6290</v>
          </cell>
        </row>
        <row r="1126">
          <cell r="A1126">
            <v>1126</v>
          </cell>
          <cell r="B1126" t="str">
            <v>TUBO SANITARIO         4"</v>
          </cell>
          <cell r="C1126" t="str">
            <v>ML</v>
          </cell>
          <cell r="D1126">
            <v>19631</v>
          </cell>
        </row>
        <row r="1127">
          <cell r="A1127">
            <v>1127</v>
          </cell>
          <cell r="B1127" t="str">
            <v>TUBO SANITARIO         6"</v>
          </cell>
          <cell r="C1127" t="str">
            <v>ML</v>
          </cell>
          <cell r="D1127">
            <v>38477</v>
          </cell>
        </row>
        <row r="1128">
          <cell r="A1128">
            <v>1128</v>
          </cell>
          <cell r="B1128" t="str">
            <v>CANECA 55 GL</v>
          </cell>
          <cell r="C1128" t="str">
            <v>UN</v>
          </cell>
          <cell r="D1128">
            <v>12000</v>
          </cell>
        </row>
        <row r="1129">
          <cell r="A1129">
            <v>1129</v>
          </cell>
          <cell r="B1129" t="str">
            <v>LAMINA ACRILICA LISA 2 01</v>
          </cell>
          <cell r="C1129" t="str">
            <v>UN</v>
          </cell>
          <cell r="D1129">
            <v>70258</v>
          </cell>
        </row>
        <row r="1130">
          <cell r="A1130">
            <v>1130</v>
          </cell>
          <cell r="B1130" t="str">
            <v>LAMINA ACRILICA LISA 3 01</v>
          </cell>
          <cell r="C1130" t="str">
            <v>UN</v>
          </cell>
          <cell r="D1130">
            <v>96280</v>
          </cell>
        </row>
        <row r="1131">
          <cell r="A1131">
            <v>1131</v>
          </cell>
          <cell r="B1131" t="str">
            <v>LAMINA ACRILICA LISA 4 01</v>
          </cell>
          <cell r="C1131" t="str">
            <v>UN</v>
          </cell>
          <cell r="D1131">
            <v>128769</v>
          </cell>
        </row>
        <row r="1132">
          <cell r="A1132">
            <v>1132</v>
          </cell>
          <cell r="B1132" t="str">
            <v>LAMINA ACRILICA LISA 5.01</v>
          </cell>
          <cell r="C1132" t="str">
            <v>UN</v>
          </cell>
          <cell r="D1132">
            <v>177480</v>
          </cell>
        </row>
        <row r="1133">
          <cell r="A1133">
            <v>1133</v>
          </cell>
          <cell r="B1133" t="str">
            <v>SUELO CEMENTO 1:13     01</v>
          </cell>
          <cell r="C1133" t="str">
            <v>M3</v>
          </cell>
          <cell r="D1133">
            <v>34568</v>
          </cell>
        </row>
        <row r="1134">
          <cell r="A1134">
            <v>1134</v>
          </cell>
          <cell r="B1134" t="str">
            <v>YESO CORRIENTE VENCEDOR</v>
          </cell>
          <cell r="C1134" t="str">
            <v>BT</v>
          </cell>
          <cell r="D1134">
            <v>14445</v>
          </cell>
        </row>
        <row r="1135">
          <cell r="A1135">
            <v>1135</v>
          </cell>
          <cell r="B1135" t="str">
            <v>ADOQUIN VEHICULAR</v>
          </cell>
          <cell r="C1135" t="str">
            <v>M2</v>
          </cell>
          <cell r="D1135">
            <v>10759</v>
          </cell>
        </row>
        <row r="1136">
          <cell r="A1136">
            <v>1136</v>
          </cell>
          <cell r="B1136" t="str">
            <v>CAOLIN</v>
          </cell>
          <cell r="C1136" t="str">
            <v>BT</v>
          </cell>
          <cell r="D1136">
            <v>7883</v>
          </cell>
        </row>
        <row r="1137">
          <cell r="A1137">
            <v>1137</v>
          </cell>
          <cell r="B1137" t="str">
            <v>MARMOLINA</v>
          </cell>
          <cell r="C1137" t="str">
            <v>BT</v>
          </cell>
          <cell r="D1137">
            <v>5700</v>
          </cell>
        </row>
        <row r="1138">
          <cell r="A1138">
            <v>1138</v>
          </cell>
          <cell r="B1138" t="str">
            <v>CARBURO</v>
          </cell>
          <cell r="C1138" t="str">
            <v>KG</v>
          </cell>
          <cell r="D1138">
            <v>73</v>
          </cell>
        </row>
        <row r="1139">
          <cell r="A1139">
            <v>1139</v>
          </cell>
          <cell r="B1139" t="str">
            <v>COSTO ADIC. RET.2500 PS01</v>
          </cell>
          <cell r="C1139" t="str">
            <v>M3</v>
          </cell>
          <cell r="D1139">
            <v>6960</v>
          </cell>
        </row>
        <row r="1140">
          <cell r="A1140">
            <v>1140</v>
          </cell>
          <cell r="B1140" t="str">
            <v>GRANIPLAST</v>
          </cell>
          <cell r="C1140" t="str">
            <v>M2</v>
          </cell>
          <cell r="D1140">
            <v>3000</v>
          </cell>
        </row>
        <row r="1141">
          <cell r="A1141">
            <v>1141</v>
          </cell>
          <cell r="B1141" t="str">
            <v>MARMOLPLAST</v>
          </cell>
          <cell r="C1141" t="str">
            <v>M2</v>
          </cell>
          <cell r="D1141">
            <v>5500</v>
          </cell>
        </row>
        <row r="1142">
          <cell r="A1142">
            <v>1142</v>
          </cell>
          <cell r="B1142" t="str">
            <v>COLORPLAST</v>
          </cell>
          <cell r="C1142" t="str">
            <v>M2</v>
          </cell>
          <cell r="D1142">
            <v>3000</v>
          </cell>
        </row>
        <row r="1143">
          <cell r="A1143">
            <v>1143</v>
          </cell>
          <cell r="B1143" t="str">
            <v>SILCOPLAST</v>
          </cell>
          <cell r="C1143" t="str">
            <v>M2</v>
          </cell>
          <cell r="D1143">
            <v>3000</v>
          </cell>
        </row>
        <row r="1144">
          <cell r="A1144">
            <v>1144</v>
          </cell>
          <cell r="B1144" t="str">
            <v>BLOQUE ENTREPISO E-30</v>
          </cell>
          <cell r="C1144" t="str">
            <v>UN</v>
          </cell>
          <cell r="D1144">
            <v>1392</v>
          </cell>
        </row>
        <row r="1145">
          <cell r="A1145">
            <v>1145</v>
          </cell>
          <cell r="B1145" t="str">
            <v>BLOQUE ENTREPISO E-35</v>
          </cell>
          <cell r="C1145" t="str">
            <v>UN</v>
          </cell>
          <cell r="D1145">
            <v>1566</v>
          </cell>
        </row>
        <row r="1146">
          <cell r="A1146">
            <v>1146</v>
          </cell>
          <cell r="B1146" t="str">
            <v>BLOQUE ENTREPISO E-40</v>
          </cell>
          <cell r="C1146" t="str">
            <v>UN</v>
          </cell>
          <cell r="D1146">
            <v>1682</v>
          </cell>
        </row>
        <row r="1147">
          <cell r="A1147">
            <v>1147</v>
          </cell>
          <cell r="B1147" t="str">
            <v>COSTO ADIC. RET.3000 PS01</v>
          </cell>
          <cell r="C1147" t="str">
            <v>M3</v>
          </cell>
          <cell r="D1147">
            <v>6960</v>
          </cell>
        </row>
        <row r="1148">
          <cell r="A1148">
            <v>1148</v>
          </cell>
          <cell r="B1148" t="str">
            <v>SUPERCANALETA l=1.57  3mm</v>
          </cell>
          <cell r="C1148" t="str">
            <v>UN</v>
          </cell>
          <cell r="D1148">
            <v>131892</v>
          </cell>
        </row>
        <row r="1149">
          <cell r="A1149">
            <v>1149</v>
          </cell>
          <cell r="B1149" t="str">
            <v>VIDRIO TEMPLADO       5mm</v>
          </cell>
          <cell r="C1149" t="str">
            <v>M2</v>
          </cell>
          <cell r="D1149">
            <v>79170</v>
          </cell>
        </row>
        <row r="1150">
          <cell r="A1150">
            <v>1150</v>
          </cell>
          <cell r="B1150" t="str">
            <v>PARED EN DRY-WALL E=15 CM</v>
          </cell>
          <cell r="C1150" t="str">
            <v>M2</v>
          </cell>
          <cell r="D1150">
            <v>17955</v>
          </cell>
        </row>
        <row r="1151">
          <cell r="A1151">
            <v>1151</v>
          </cell>
          <cell r="B1151" t="str">
            <v>VIDRIO TEMPLADO       6mm</v>
          </cell>
          <cell r="C1151" t="str">
            <v>M2</v>
          </cell>
          <cell r="D1151">
            <v>84270</v>
          </cell>
        </row>
        <row r="1152">
          <cell r="A1152">
            <v>1152</v>
          </cell>
          <cell r="B1152" t="str">
            <v>LAM.ICOPOR 1.20x3.60  8mm</v>
          </cell>
          <cell r="C1152" t="str">
            <v>UN</v>
          </cell>
          <cell r="D1152">
            <v>3007</v>
          </cell>
        </row>
        <row r="1153">
          <cell r="A1153">
            <v>1153</v>
          </cell>
          <cell r="B1153" t="str">
            <v>VIDRIO TEMPLADO       8mm</v>
          </cell>
          <cell r="C1153" t="str">
            <v>M2</v>
          </cell>
          <cell r="D1153">
            <v>120000</v>
          </cell>
        </row>
        <row r="1154">
          <cell r="A1154">
            <v>1154</v>
          </cell>
          <cell r="B1154" t="str">
            <v>CABLE ACERO GALV.    1/2"</v>
          </cell>
          <cell r="C1154" t="str">
            <v>ML</v>
          </cell>
          <cell r="D1154">
            <v>2000</v>
          </cell>
        </row>
        <row r="1155">
          <cell r="A1155">
            <v>1155</v>
          </cell>
          <cell r="B1155" t="str">
            <v>CONCRETO CORR 2500 PSI 02</v>
          </cell>
          <cell r="C1155" t="str">
            <v>M3</v>
          </cell>
          <cell r="D1155">
            <v>100688</v>
          </cell>
        </row>
        <row r="1156">
          <cell r="A1156">
            <v>1156</v>
          </cell>
          <cell r="B1156" t="str">
            <v>CABLE ACERO GALV.    1/4"</v>
          </cell>
          <cell r="C1156" t="str">
            <v>ML</v>
          </cell>
          <cell r="D1156">
            <v>550</v>
          </cell>
        </row>
        <row r="1157">
          <cell r="A1157">
            <v>1157</v>
          </cell>
          <cell r="B1157" t="str">
            <v>CONCRETO CORR 3000 PSI 02</v>
          </cell>
          <cell r="C1157" t="str">
            <v>M3</v>
          </cell>
          <cell r="D1157">
            <v>122032</v>
          </cell>
        </row>
        <row r="1158">
          <cell r="A1158">
            <v>1158</v>
          </cell>
          <cell r="B1158" t="str">
            <v>ENTREPISO PAL.   45x60x20</v>
          </cell>
          <cell r="C1158" t="str">
            <v>UN</v>
          </cell>
          <cell r="D1158">
            <v>1400</v>
          </cell>
        </row>
        <row r="1159">
          <cell r="A1159">
            <v>1159</v>
          </cell>
          <cell r="B1159" t="str">
            <v>ENTREPISO PAL.   50x60x20</v>
          </cell>
          <cell r="C1159" t="str">
            <v>UN</v>
          </cell>
          <cell r="D1159">
            <v>1410</v>
          </cell>
        </row>
        <row r="1160">
          <cell r="A1160">
            <v>1160</v>
          </cell>
          <cell r="B1160" t="str">
            <v>CONCRETO CORR 3500 PSI 02</v>
          </cell>
          <cell r="C1160" t="str">
            <v>M}</v>
          </cell>
          <cell r="D1160">
            <v>114956</v>
          </cell>
        </row>
        <row r="1161">
          <cell r="A1161">
            <v>1161</v>
          </cell>
          <cell r="B1161" t="str">
            <v>CONCRETO CORR 4000 PSI 02</v>
          </cell>
          <cell r="C1161" t="str">
            <v>M3</v>
          </cell>
          <cell r="D1161">
            <v>126092</v>
          </cell>
        </row>
        <row r="1162">
          <cell r="A1162">
            <v>1162</v>
          </cell>
          <cell r="B1162" t="str">
            <v>A.C.P.M         ARMENIA</v>
          </cell>
          <cell r="C1162" t="str">
            <v>GL</v>
          </cell>
          <cell r="D1162">
            <v>1197</v>
          </cell>
        </row>
        <row r="1163">
          <cell r="A1163">
            <v>1163</v>
          </cell>
          <cell r="B1163" t="str">
            <v>GASOLINA CORR.  B/QUILLA</v>
          </cell>
          <cell r="C1163" t="str">
            <v>GL</v>
          </cell>
          <cell r="D1163">
            <v>1185</v>
          </cell>
        </row>
        <row r="1164">
          <cell r="A1164">
            <v>1164</v>
          </cell>
          <cell r="B1164" t="str">
            <v>TOMA DE NUCLEO DE 4"</v>
          </cell>
          <cell r="C1164" t="str">
            <v>UN</v>
          </cell>
          <cell r="D1164">
            <v>100000</v>
          </cell>
        </row>
        <row r="1165">
          <cell r="A1165">
            <v>1165</v>
          </cell>
          <cell r="B1165" t="str">
            <v>ENSAYO DE HUMEDAD NATURAL</v>
          </cell>
          <cell r="C1165" t="str">
            <v>UN</v>
          </cell>
          <cell r="D1165">
            <v>12000</v>
          </cell>
        </row>
        <row r="1166">
          <cell r="A1166">
            <v>1166</v>
          </cell>
          <cell r="B1166" t="str">
            <v>ENSAYO DE GRANULOMETRIA</v>
          </cell>
          <cell r="C1166" t="str">
            <v>UN</v>
          </cell>
          <cell r="D1166">
            <v>30000</v>
          </cell>
        </row>
        <row r="1167">
          <cell r="A1167">
            <v>1167</v>
          </cell>
          <cell r="B1167" t="str">
            <v>YALE PASILLO       HIERRO</v>
          </cell>
          <cell r="C1167" t="str">
            <v>UN</v>
          </cell>
          <cell r="D1167">
            <v>10440</v>
          </cell>
        </row>
        <row r="1168">
          <cell r="A1168">
            <v>1168</v>
          </cell>
          <cell r="B1168" t="str">
            <v>VIDRIO EN LAMINA      4mm</v>
          </cell>
          <cell r="C1168" t="str">
            <v>UN</v>
          </cell>
          <cell r="D1168">
            <v>31400</v>
          </cell>
        </row>
        <row r="1169">
          <cell r="A1169">
            <v>1169</v>
          </cell>
          <cell r="B1169" t="str">
            <v>CALENTADOR A GAS    20 Gl</v>
          </cell>
          <cell r="C1169" t="str">
            <v>UN</v>
          </cell>
          <cell r="D1169">
            <v>452000</v>
          </cell>
        </row>
        <row r="1170">
          <cell r="A1170">
            <v>1170</v>
          </cell>
          <cell r="B1170" t="str">
            <v>YALE PASILLO       MADERA</v>
          </cell>
          <cell r="C1170" t="str">
            <v>UN</v>
          </cell>
          <cell r="D1170">
            <v>14384</v>
          </cell>
        </row>
        <row r="1171">
          <cell r="A1171">
            <v>1171</v>
          </cell>
          <cell r="B1171" t="str">
            <v>YALE BAÑO          HIERRO</v>
          </cell>
          <cell r="C1171" t="str">
            <v>UN</v>
          </cell>
          <cell r="D1171">
            <v>10440</v>
          </cell>
        </row>
        <row r="1172">
          <cell r="A1172">
            <v>1172</v>
          </cell>
          <cell r="B1172" t="str">
            <v>VIDRIO EN LAMINA      5mm</v>
          </cell>
          <cell r="C1172" t="str">
            <v>UN</v>
          </cell>
          <cell r="D1172">
            <v>42500</v>
          </cell>
        </row>
        <row r="1173">
          <cell r="A1173">
            <v>1173</v>
          </cell>
          <cell r="B1173" t="str">
            <v>CALENTADOR ELECTRIC.20 Gl</v>
          </cell>
          <cell r="C1173" t="str">
            <v>UN</v>
          </cell>
          <cell r="D1173">
            <v>213000</v>
          </cell>
        </row>
        <row r="1174">
          <cell r="A1174">
            <v>1174</v>
          </cell>
          <cell r="B1174" t="str">
            <v>YALE BAÑO          MADERA</v>
          </cell>
          <cell r="C1174" t="str">
            <v>UN</v>
          </cell>
          <cell r="D1174">
            <v>14384</v>
          </cell>
        </row>
        <row r="1175">
          <cell r="A1175">
            <v>1175</v>
          </cell>
          <cell r="B1175" t="str">
            <v>YALE PATIO-PRIVADA HIERRO</v>
          </cell>
          <cell r="C1175" t="str">
            <v>UN</v>
          </cell>
          <cell r="D1175">
            <v>10440</v>
          </cell>
        </row>
        <row r="1176">
          <cell r="A1176">
            <v>1176</v>
          </cell>
          <cell r="B1176" t="str">
            <v>CONCRETO CORR 4500 PSI 02</v>
          </cell>
          <cell r="C1176" t="str">
            <v>M3</v>
          </cell>
          <cell r="D1176">
            <v>137692</v>
          </cell>
        </row>
        <row r="1177">
          <cell r="A1177">
            <v>1177</v>
          </cell>
          <cell r="B1177" t="str">
            <v>CALENTADOR ELECTRIC.30 Gl</v>
          </cell>
          <cell r="C1177" t="str">
            <v>UN</v>
          </cell>
          <cell r="D1177">
            <v>270000</v>
          </cell>
        </row>
        <row r="1178">
          <cell r="A1178">
            <v>1178</v>
          </cell>
          <cell r="B1178" t="str">
            <v>YALE PATIO-PRIVADA MADERA</v>
          </cell>
          <cell r="C1178" t="str">
            <v>UN</v>
          </cell>
          <cell r="D1178">
            <v>14384</v>
          </cell>
        </row>
        <row r="1179">
          <cell r="A1179">
            <v>1179</v>
          </cell>
          <cell r="B1179" t="str">
            <v>YALE ALCOBA-OFIC.  HIERRO</v>
          </cell>
          <cell r="C1179" t="str">
            <v>UN</v>
          </cell>
          <cell r="D1179">
            <v>12760</v>
          </cell>
        </row>
        <row r="1180">
          <cell r="A1180">
            <v>1180</v>
          </cell>
          <cell r="B1180" t="str">
            <v>ENSAYO COMPACTACION STAND</v>
          </cell>
          <cell r="C1180" t="str">
            <v>UN</v>
          </cell>
          <cell r="D1180">
            <v>13920</v>
          </cell>
        </row>
        <row r="1181">
          <cell r="A1181">
            <v>1181</v>
          </cell>
          <cell r="B1181" t="str">
            <v>CALENTADOR INDUSTR. 80 Gl</v>
          </cell>
          <cell r="C1181" t="str">
            <v>UN</v>
          </cell>
          <cell r="D1181">
            <v>1104940</v>
          </cell>
        </row>
        <row r="1182">
          <cell r="A1182">
            <v>1182</v>
          </cell>
          <cell r="B1182" t="str">
            <v>YALE ALCOBA-OFIC.  MADERA</v>
          </cell>
          <cell r="C1182" t="str">
            <v>UN</v>
          </cell>
          <cell r="D1182">
            <v>17400</v>
          </cell>
        </row>
        <row r="1183">
          <cell r="A1183">
            <v>1183</v>
          </cell>
          <cell r="B1183" t="str">
            <v>YALE BODEGA-CLOSET HIERRO</v>
          </cell>
          <cell r="C1183" t="str">
            <v>UN</v>
          </cell>
          <cell r="D1183">
            <v>17052</v>
          </cell>
        </row>
        <row r="1184">
          <cell r="A1184">
            <v>1184</v>
          </cell>
          <cell r="B1184" t="str">
            <v>ENSAYO DE PERMEABILIDAD</v>
          </cell>
          <cell r="C1184" t="str">
            <v>UN</v>
          </cell>
          <cell r="D1184">
            <v>50000</v>
          </cell>
        </row>
        <row r="1185">
          <cell r="A1185">
            <v>1185</v>
          </cell>
          <cell r="B1185" t="str">
            <v>CALENTADOR INDUSTR.120 Gl</v>
          </cell>
          <cell r="C1185" t="str">
            <v>UN</v>
          </cell>
          <cell r="D1185">
            <v>1745000</v>
          </cell>
        </row>
        <row r="1186">
          <cell r="A1186">
            <v>1186</v>
          </cell>
          <cell r="B1186" t="str">
            <v>YALE BODEGA-CLOSET MADERA</v>
          </cell>
          <cell r="C1186" t="str">
            <v>UN</v>
          </cell>
          <cell r="D1186">
            <v>21692</v>
          </cell>
        </row>
        <row r="1187">
          <cell r="A1187">
            <v>1187</v>
          </cell>
          <cell r="B1187" t="str">
            <v>YALE SERV.PUBLICOS HIERRO</v>
          </cell>
          <cell r="C1187" t="str">
            <v>UN</v>
          </cell>
          <cell r="D1187">
            <v>14732</v>
          </cell>
        </row>
        <row r="1188">
          <cell r="A1188">
            <v>1188</v>
          </cell>
          <cell r="B1188" t="str">
            <v>BINDA BOQUILLA</v>
          </cell>
          <cell r="C1188" t="str">
            <v>KG</v>
          </cell>
          <cell r="D1188">
            <v>1682</v>
          </cell>
        </row>
        <row r="1189">
          <cell r="A1189">
            <v>1189</v>
          </cell>
          <cell r="B1189" t="str">
            <v>CALENTADOR PASO-GAS 10 Lt</v>
          </cell>
          <cell r="C1189" t="str">
            <v>UN</v>
          </cell>
          <cell r="D1189">
            <v>285000</v>
          </cell>
        </row>
        <row r="1190">
          <cell r="A1190">
            <v>1190</v>
          </cell>
          <cell r="B1190" t="str">
            <v>YALE SERV.PUBLICOS MADERA</v>
          </cell>
          <cell r="C1190" t="str">
            <v>UN</v>
          </cell>
          <cell r="D1190">
            <v>19256</v>
          </cell>
        </row>
        <row r="1191">
          <cell r="A1191">
            <v>1191</v>
          </cell>
          <cell r="B1191" t="str">
            <v>YALE ENTRADA-OFIC. HIERRO</v>
          </cell>
          <cell r="C1191" t="str">
            <v>UN</v>
          </cell>
          <cell r="D1191">
            <v>14732</v>
          </cell>
        </row>
        <row r="1192">
          <cell r="A1192">
            <v>1192</v>
          </cell>
          <cell r="B1192" t="str">
            <v>BINDA EXTRA BLANCO</v>
          </cell>
          <cell r="C1192" t="str">
            <v>KG</v>
          </cell>
          <cell r="D1192">
            <v>626</v>
          </cell>
        </row>
        <row r="1193">
          <cell r="A1193">
            <v>1193</v>
          </cell>
          <cell r="B1193" t="str">
            <v>VALVULA SEGURIDAD     H20</v>
          </cell>
          <cell r="C1193" t="str">
            <v>UN</v>
          </cell>
          <cell r="D1193">
            <v>7000</v>
          </cell>
        </row>
        <row r="1194">
          <cell r="A1194">
            <v>1194</v>
          </cell>
          <cell r="B1194" t="str">
            <v>YALE ENTRADA-OFIC. MADERA</v>
          </cell>
          <cell r="C1194" t="str">
            <v>UN</v>
          </cell>
          <cell r="D1194">
            <v>19256</v>
          </cell>
        </row>
        <row r="1195">
          <cell r="A1195">
            <v>1195</v>
          </cell>
          <cell r="B1195" t="str">
            <v>YALE AULAS         HIERRO</v>
          </cell>
          <cell r="C1195" t="str">
            <v>UN</v>
          </cell>
          <cell r="D1195">
            <v>17052</v>
          </cell>
        </row>
        <row r="1196">
          <cell r="A1196">
            <v>1196</v>
          </cell>
          <cell r="B1196" t="str">
            <v>COSTO ADIC. RET.3500 PS01</v>
          </cell>
          <cell r="C1196" t="str">
            <v>M3</v>
          </cell>
          <cell r="D1196">
            <v>6960</v>
          </cell>
        </row>
        <row r="1197">
          <cell r="A1197">
            <v>1197</v>
          </cell>
          <cell r="B1197" t="str">
            <v>CAMPANA EXTRACTORA  CH-60</v>
          </cell>
          <cell r="C1197" t="str">
            <v>UN</v>
          </cell>
          <cell r="D1197">
            <v>58000</v>
          </cell>
        </row>
        <row r="1198">
          <cell r="A1198">
            <v>1198</v>
          </cell>
          <cell r="B1198" t="str">
            <v>YALE AULAS         MADERA</v>
          </cell>
          <cell r="C1198" t="str">
            <v>UN</v>
          </cell>
          <cell r="D1198">
            <v>21692</v>
          </cell>
        </row>
        <row r="1199">
          <cell r="A1199">
            <v>1199</v>
          </cell>
          <cell r="B1199" t="str">
            <v>CCLE SALIDA        HIERRO</v>
          </cell>
          <cell r="C1199" t="str">
            <v>UN</v>
          </cell>
          <cell r="D1199">
            <v>10440</v>
          </cell>
        </row>
        <row r="1200">
          <cell r="A1200">
            <v>1200</v>
          </cell>
          <cell r="B1200" t="str">
            <v>VICENZA            25X35</v>
          </cell>
          <cell r="C1200" t="str">
            <v>M2</v>
          </cell>
          <cell r="D1200">
            <v>19047</v>
          </cell>
        </row>
        <row r="1201">
          <cell r="A1201">
            <v>1201</v>
          </cell>
          <cell r="B1201" t="str">
            <v>CAMPANA EXTRACTORA  CA-60</v>
          </cell>
          <cell r="C1201" t="str">
            <v>UN</v>
          </cell>
          <cell r="D1201">
            <v>72000</v>
          </cell>
        </row>
        <row r="1202">
          <cell r="A1202">
            <v>1202</v>
          </cell>
          <cell r="B1202" t="str">
            <v>YALE SALIDA        MADERA</v>
          </cell>
          <cell r="C1202" t="str">
            <v>UN</v>
          </cell>
          <cell r="D1202">
            <v>14384</v>
          </cell>
        </row>
        <row r="1203">
          <cell r="A1203">
            <v>1203</v>
          </cell>
          <cell r="B1203" t="str">
            <v>YALE COMUNICACION  HIERRO</v>
          </cell>
          <cell r="C1203" t="str">
            <v>UN</v>
          </cell>
          <cell r="D1203">
            <v>10440</v>
          </cell>
        </row>
        <row r="1204">
          <cell r="A1204">
            <v>1204</v>
          </cell>
          <cell r="B1204" t="str">
            <v>TUBERIA EN GRES        4"</v>
          </cell>
          <cell r="C1204" t="str">
            <v>UN</v>
          </cell>
          <cell r="D1204">
            <v>4620</v>
          </cell>
        </row>
        <row r="1205">
          <cell r="A1205">
            <v>1205</v>
          </cell>
          <cell r="B1205" t="str">
            <v>ESTUFA ELECTRICA   PS-664</v>
          </cell>
          <cell r="C1205" t="str">
            <v>UN</v>
          </cell>
          <cell r="D1205">
            <v>120000</v>
          </cell>
        </row>
        <row r="1206">
          <cell r="A1206">
            <v>1206</v>
          </cell>
          <cell r="B1206" t="str">
            <v>YALE COMUNICACION  MADERA</v>
          </cell>
          <cell r="C1206" t="str">
            <v>UN</v>
          </cell>
          <cell r="D1206">
            <v>14384</v>
          </cell>
        </row>
        <row r="1207">
          <cell r="A1207">
            <v>1207</v>
          </cell>
          <cell r="B1207" t="str">
            <v>YALE CORR.-PASILLO HIERRO</v>
          </cell>
          <cell r="C1207" t="str">
            <v>UN</v>
          </cell>
          <cell r="D1207">
            <v>14732</v>
          </cell>
        </row>
        <row r="1208">
          <cell r="A1208">
            <v>1208</v>
          </cell>
          <cell r="B1208" t="str">
            <v>VENTILADOR DE TECHO 200 W</v>
          </cell>
          <cell r="C1208" t="str">
            <v>UN</v>
          </cell>
          <cell r="D1208">
            <v>165850</v>
          </cell>
        </row>
        <row r="1209">
          <cell r="A1209">
            <v>1209</v>
          </cell>
          <cell r="B1209" t="str">
            <v>ESTUFA ELECTRICA  PMS-664</v>
          </cell>
          <cell r="C1209" t="str">
            <v>UN</v>
          </cell>
          <cell r="D1209">
            <v>134000</v>
          </cell>
        </row>
        <row r="1210">
          <cell r="A1210">
            <v>1210</v>
          </cell>
          <cell r="B1210" t="str">
            <v>YALE CORR.-PASILLO MADERA</v>
          </cell>
          <cell r="C1210" t="str">
            <v>UN</v>
          </cell>
          <cell r="D1210">
            <v>19256</v>
          </cell>
        </row>
        <row r="1211">
          <cell r="A1211">
            <v>1211</v>
          </cell>
          <cell r="B1211" t="str">
            <v>YALE CLOSET        HIERRO</v>
          </cell>
          <cell r="C1211" t="str">
            <v>UN</v>
          </cell>
          <cell r="D1211">
            <v>9280</v>
          </cell>
        </row>
        <row r="1212">
          <cell r="A1212">
            <v>1212</v>
          </cell>
          <cell r="B1212" t="str">
            <v>COSTO ADIC. RET.5000 PS01</v>
          </cell>
          <cell r="C1212" t="str">
            <v>M3</v>
          </cell>
          <cell r="D1212">
            <v>6960</v>
          </cell>
        </row>
        <row r="1213">
          <cell r="A1213">
            <v>1213</v>
          </cell>
          <cell r="B1213" t="str">
            <v>HORNO ELECTRICO</v>
          </cell>
          <cell r="C1213" t="str">
            <v>UN</v>
          </cell>
          <cell r="D1213">
            <v>205608</v>
          </cell>
        </row>
        <row r="1214">
          <cell r="A1214">
            <v>1214</v>
          </cell>
          <cell r="B1214" t="str">
            <v>YALE CLOSET        MADERA</v>
          </cell>
          <cell r="C1214" t="str">
            <v>UN</v>
          </cell>
          <cell r="D1214">
            <v>11600</v>
          </cell>
        </row>
        <row r="1215">
          <cell r="A1215">
            <v>1215</v>
          </cell>
          <cell r="B1215" t="str">
            <v>YALE ENTRADA       HIERRO</v>
          </cell>
          <cell r="C1215" t="str">
            <v>UN</v>
          </cell>
          <cell r="D1215">
            <v>22504</v>
          </cell>
        </row>
        <row r="1216">
          <cell r="A1216">
            <v>1216</v>
          </cell>
          <cell r="B1216" t="str">
            <v>COSTO ADIC. RET.6000 PS01</v>
          </cell>
          <cell r="C1216" t="str">
            <v>M3</v>
          </cell>
          <cell r="D1216">
            <v>6960</v>
          </cell>
        </row>
        <row r="1217">
          <cell r="A1217">
            <v>1217</v>
          </cell>
          <cell r="B1217" t="str">
            <v>HORNO A GAS</v>
          </cell>
          <cell r="C1217" t="str">
            <v>UN</v>
          </cell>
          <cell r="D1217">
            <v>190000</v>
          </cell>
        </row>
        <row r="1218">
          <cell r="A1218">
            <v>1218</v>
          </cell>
          <cell r="B1218" t="str">
            <v>YALE ENTRADA       MADERA</v>
          </cell>
          <cell r="C1218" t="str">
            <v>UN</v>
          </cell>
          <cell r="D1218">
            <v>27260</v>
          </cell>
        </row>
        <row r="1219">
          <cell r="A1219">
            <v>1219</v>
          </cell>
          <cell r="B1219" t="str">
            <v>YALE ALC.-H.HOTEL  HIERRO</v>
          </cell>
          <cell r="C1219" t="str">
            <v>UN</v>
          </cell>
          <cell r="D1219">
            <v>17052</v>
          </cell>
        </row>
        <row r="1220">
          <cell r="A1220">
            <v>1220</v>
          </cell>
          <cell r="B1220" t="str">
            <v>FORLI BASE OSCURA  25X25</v>
          </cell>
          <cell r="C1220" t="str">
            <v>M2</v>
          </cell>
          <cell r="D1220">
            <v>19047</v>
          </cell>
        </row>
        <row r="1221">
          <cell r="A1221">
            <v>1221</v>
          </cell>
          <cell r="B1221" t="str">
            <v>PLATINA       1 1/4 x 1/4</v>
          </cell>
          <cell r="C1221" t="str">
            <v>KG</v>
          </cell>
          <cell r="D1221">
            <v>1242</v>
          </cell>
        </row>
        <row r="1222">
          <cell r="A1222">
            <v>1222</v>
          </cell>
          <cell r="B1222" t="str">
            <v>YALE ALC.-H.HOTEL  MADERA</v>
          </cell>
          <cell r="C1222" t="str">
            <v>UN</v>
          </cell>
          <cell r="D1222">
            <v>21692</v>
          </cell>
        </row>
        <row r="1223">
          <cell r="A1223">
            <v>1223</v>
          </cell>
          <cell r="B1223" t="str">
            <v>YALE SALIDA        HIERRO</v>
          </cell>
          <cell r="C1223" t="str">
            <v>UN</v>
          </cell>
          <cell r="D1223">
            <v>9976</v>
          </cell>
        </row>
        <row r="1224">
          <cell r="A1224">
            <v>1224</v>
          </cell>
          <cell r="B1224" t="str">
            <v>MARCO DE ANDAMIO TUB1.5M</v>
          </cell>
          <cell r="C1224" t="str">
            <v>DD</v>
          </cell>
          <cell r="D1224">
            <v>202</v>
          </cell>
        </row>
        <row r="1225">
          <cell r="A1225">
            <v>1225</v>
          </cell>
          <cell r="B1225" t="str">
            <v>AISLADOR ESPIGO     2.5 m</v>
          </cell>
          <cell r="C1225" t="str">
            <v>UN</v>
          </cell>
          <cell r="D1225">
            <v>7850</v>
          </cell>
        </row>
        <row r="1226">
          <cell r="A1226">
            <v>1226</v>
          </cell>
          <cell r="B1226" t="str">
            <v>YALE SALIDA        MADE01</v>
          </cell>
          <cell r="C1226" t="str">
            <v>UN</v>
          </cell>
          <cell r="D1226">
            <v>12296</v>
          </cell>
        </row>
        <row r="1227">
          <cell r="A1227">
            <v>1227</v>
          </cell>
          <cell r="B1227" t="str">
            <v>YALE S/PONER   1/4</v>
          </cell>
          <cell r="C1227" t="str">
            <v>UN</v>
          </cell>
          <cell r="D1227">
            <v>30392</v>
          </cell>
        </row>
        <row r="1228">
          <cell r="A1228">
            <v>1228</v>
          </cell>
          <cell r="B1228" t="str">
            <v>TUBERIA EN GRES        6"</v>
          </cell>
          <cell r="C1228" t="str">
            <v>UN</v>
          </cell>
          <cell r="D1228">
            <v>6860</v>
          </cell>
        </row>
        <row r="1229">
          <cell r="A1229">
            <v>1229</v>
          </cell>
          <cell r="B1229" t="str">
            <v>YALE S/PONER   1/4 ROSETA</v>
          </cell>
          <cell r="C1229" t="str">
            <v>UN</v>
          </cell>
          <cell r="D1229">
            <v>27028</v>
          </cell>
        </row>
        <row r="1230">
          <cell r="A1230">
            <v>1230</v>
          </cell>
          <cell r="B1230" t="str">
            <v>VERONA CLARA       25X35</v>
          </cell>
          <cell r="C1230" t="str">
            <v>M2</v>
          </cell>
          <cell r="D1230">
            <v>19047</v>
          </cell>
        </row>
        <row r="1231">
          <cell r="A1231">
            <v>1231</v>
          </cell>
          <cell r="B1231" t="str">
            <v>YALE S/PONER</v>
          </cell>
          <cell r="C1231" t="str">
            <v>UN</v>
          </cell>
          <cell r="D1231">
            <v>9976</v>
          </cell>
        </row>
        <row r="1232">
          <cell r="A1232">
            <v>1232</v>
          </cell>
          <cell r="B1232" t="str">
            <v>YALE EMBUTIR</v>
          </cell>
          <cell r="C1232" t="str">
            <v>UN</v>
          </cell>
          <cell r="D1232">
            <v>30972</v>
          </cell>
        </row>
        <row r="1233">
          <cell r="A1233">
            <v>1233</v>
          </cell>
          <cell r="B1233" t="str">
            <v>TOMA MUESTRA TUBO SHELBY</v>
          </cell>
          <cell r="C1233" t="str">
            <v>UN</v>
          </cell>
          <cell r="D1233">
            <v>40000</v>
          </cell>
        </row>
        <row r="1234">
          <cell r="A1234">
            <v>1234</v>
          </cell>
          <cell r="B1234" t="str">
            <v>YALE EMBUTIR           01</v>
          </cell>
          <cell r="C1234" t="str">
            <v>UN</v>
          </cell>
          <cell r="D1234">
            <v>12760</v>
          </cell>
        </row>
        <row r="1235">
          <cell r="A1235">
            <v>1235</v>
          </cell>
          <cell r="B1235" t="str">
            <v>YALE EMBUTIR PICO DE LORO</v>
          </cell>
          <cell r="C1235" t="str">
            <v>UN</v>
          </cell>
          <cell r="D1235">
            <v>15080</v>
          </cell>
        </row>
        <row r="1236">
          <cell r="A1236">
            <v>1236</v>
          </cell>
          <cell r="B1236" t="str">
            <v>YALE EMBUTIR PICO DE LO01</v>
          </cell>
          <cell r="C1236" t="str">
            <v>UN</v>
          </cell>
          <cell r="D1236">
            <v>13688</v>
          </cell>
        </row>
        <row r="1237">
          <cell r="A1237">
            <v>1237</v>
          </cell>
          <cell r="B1237" t="str">
            <v>YALE MUEBLES</v>
          </cell>
          <cell r="C1237" t="str">
            <v>UN</v>
          </cell>
          <cell r="D1237">
            <v>8120</v>
          </cell>
        </row>
        <row r="1238">
          <cell r="A1238">
            <v>1238</v>
          </cell>
          <cell r="B1238" t="str">
            <v>YALE MUEBLES           01</v>
          </cell>
          <cell r="C1238" t="str">
            <v>UN</v>
          </cell>
          <cell r="D1238">
            <v>6148</v>
          </cell>
        </row>
        <row r="1239">
          <cell r="A1239">
            <v>1239</v>
          </cell>
          <cell r="B1239" t="str">
            <v>CIERRAPUERTAS        YALE</v>
          </cell>
          <cell r="C1239" t="str">
            <v>UN</v>
          </cell>
          <cell r="D1239">
            <v>52432</v>
          </cell>
        </row>
        <row r="1240">
          <cell r="A1240">
            <v>1240</v>
          </cell>
          <cell r="B1240" t="str">
            <v>TOMA MUESTRA MOLDE C.B.R</v>
          </cell>
          <cell r="C1240" t="str">
            <v>UN</v>
          </cell>
          <cell r="D1240">
            <v>200000</v>
          </cell>
        </row>
        <row r="1241">
          <cell r="A1241">
            <v>1241</v>
          </cell>
          <cell r="B1241" t="str">
            <v>CIERRAPUERTAS        YA01</v>
          </cell>
          <cell r="C1241" t="str">
            <v>UN</v>
          </cell>
          <cell r="D1241">
            <v>66584</v>
          </cell>
        </row>
        <row r="1242">
          <cell r="A1242">
            <v>1242</v>
          </cell>
          <cell r="B1242" t="str">
            <v>SCHLAGE T.A-PASO     A10S</v>
          </cell>
          <cell r="C1242" t="str">
            <v>UN</v>
          </cell>
          <cell r="D1242">
            <v>9048</v>
          </cell>
        </row>
        <row r="1243">
          <cell r="A1243">
            <v>1243</v>
          </cell>
          <cell r="B1243" t="str">
            <v>SCHLAGE T.A-PASO     A101</v>
          </cell>
          <cell r="C1243" t="str">
            <v>UN</v>
          </cell>
          <cell r="D1243">
            <v>12180</v>
          </cell>
        </row>
        <row r="1244">
          <cell r="A1244">
            <v>1244</v>
          </cell>
          <cell r="B1244" t="str">
            <v>CEDRO CAQUETA       PIEZA</v>
          </cell>
          <cell r="C1244" t="str">
            <v>UN</v>
          </cell>
          <cell r="D1244">
            <v>9700</v>
          </cell>
        </row>
        <row r="1245">
          <cell r="A1245">
            <v>1245</v>
          </cell>
          <cell r="B1245" t="str">
            <v>FLOTADOR METALICO 2"</v>
          </cell>
          <cell r="C1245" t="str">
            <v>UN</v>
          </cell>
          <cell r="D1245">
            <v>40307</v>
          </cell>
        </row>
        <row r="1246">
          <cell r="A1246">
            <v>1246</v>
          </cell>
          <cell r="B1246" t="str">
            <v>SCHLAGE T.A-PASO     A102</v>
          </cell>
          <cell r="C1246" t="str">
            <v>UN</v>
          </cell>
          <cell r="D1246">
            <v>14500</v>
          </cell>
        </row>
        <row r="1247">
          <cell r="A1247">
            <v>1247</v>
          </cell>
          <cell r="B1247" t="str">
            <v>GRANITO TRV.PERUANO  No.2</v>
          </cell>
          <cell r="C1247" t="str">
            <v>BT</v>
          </cell>
          <cell r="D1247">
            <v>12876</v>
          </cell>
        </row>
        <row r="1248">
          <cell r="A1248">
            <v>1248</v>
          </cell>
          <cell r="B1248" t="str">
            <v>GRANITO NEGRO        No.2</v>
          </cell>
          <cell r="C1248" t="str">
            <v>BT</v>
          </cell>
          <cell r="D1248">
            <v>12876</v>
          </cell>
        </row>
        <row r="1249">
          <cell r="A1249">
            <v>1249</v>
          </cell>
          <cell r="B1249" t="str">
            <v>SCHLAGE T.A-TERRAZA  A30S</v>
          </cell>
          <cell r="C1249" t="str">
            <v>UN</v>
          </cell>
          <cell r="D1249">
            <v>9396</v>
          </cell>
        </row>
        <row r="1250">
          <cell r="A1250">
            <v>1250</v>
          </cell>
          <cell r="B1250" t="str">
            <v>SCHLAGE T.A-TERRAZA  A30D</v>
          </cell>
          <cell r="C1250" t="str">
            <v>UN</v>
          </cell>
          <cell r="D1250">
            <v>12528</v>
          </cell>
        </row>
        <row r="1251">
          <cell r="A1251">
            <v>1251</v>
          </cell>
          <cell r="B1251" t="str">
            <v>FLORMORADO          PIEZA</v>
          </cell>
          <cell r="C1251" t="str">
            <v>UN</v>
          </cell>
          <cell r="D1251">
            <v>14000</v>
          </cell>
        </row>
        <row r="1252">
          <cell r="A1252">
            <v>1252</v>
          </cell>
          <cell r="B1252" t="str">
            <v>VERONA OSCURO      25X35</v>
          </cell>
          <cell r="C1252" t="str">
            <v>M2</v>
          </cell>
          <cell r="D1252">
            <v>19047</v>
          </cell>
        </row>
        <row r="1253">
          <cell r="A1253">
            <v>1253</v>
          </cell>
          <cell r="B1253" t="str">
            <v>SCHLAGE T.A-TERRAZA  A301</v>
          </cell>
          <cell r="C1253" t="str">
            <v>UN</v>
          </cell>
          <cell r="D1253">
            <v>14848</v>
          </cell>
        </row>
        <row r="1254">
          <cell r="A1254">
            <v>1254</v>
          </cell>
          <cell r="B1254" t="str">
            <v>ANDAMIO COLGANTE (100M)</v>
          </cell>
          <cell r="C1254" t="str">
            <v>DD</v>
          </cell>
          <cell r="D1254">
            <v>2320</v>
          </cell>
        </row>
        <row r="1255">
          <cell r="A1255">
            <v>1255</v>
          </cell>
          <cell r="B1255" t="str">
            <v>ANDAMIO COLGANTE  (30M)</v>
          </cell>
          <cell r="C1255" t="str">
            <v>DD</v>
          </cell>
          <cell r="D1255">
            <v>1740</v>
          </cell>
        </row>
        <row r="1256">
          <cell r="A1256">
            <v>1256</v>
          </cell>
          <cell r="B1256" t="str">
            <v>SCHLAGE T.A-TERRAZA  A302</v>
          </cell>
          <cell r="C1256" t="str">
            <v>UN</v>
          </cell>
          <cell r="D1256">
            <v>9744</v>
          </cell>
        </row>
        <row r="1257">
          <cell r="A1257">
            <v>1257</v>
          </cell>
          <cell r="B1257" t="str">
            <v>SCHLAGE T.A-TERRAZA  A303</v>
          </cell>
          <cell r="C1257" t="str">
            <v>UN</v>
          </cell>
          <cell r="D1257">
            <v>12876</v>
          </cell>
        </row>
        <row r="1258">
          <cell r="A1258">
            <v>1258</v>
          </cell>
          <cell r="B1258" t="str">
            <v>CALENTADOR ELECTRIC.11 GL</v>
          </cell>
          <cell r="C1258" t="str">
            <v>UN</v>
          </cell>
          <cell r="D1258">
            <v>140000</v>
          </cell>
        </row>
        <row r="1259">
          <cell r="A1259">
            <v>1259</v>
          </cell>
          <cell r="B1259" t="str">
            <v>TUBO SANITARIO         6"</v>
          </cell>
          <cell r="C1259" t="str">
            <v>ML</v>
          </cell>
          <cell r="D1259">
            <v>18045</v>
          </cell>
        </row>
        <row r="1260">
          <cell r="A1260">
            <v>1260</v>
          </cell>
          <cell r="B1260" t="str">
            <v>SCHLAGE T.A-TERRAZA  A304</v>
          </cell>
          <cell r="C1260" t="str">
            <v>UN</v>
          </cell>
          <cell r="D1260">
            <v>15196</v>
          </cell>
        </row>
        <row r="1261">
          <cell r="A1261">
            <v>1261</v>
          </cell>
          <cell r="B1261" t="str">
            <v>C.RASO GYPSTORM    T-206</v>
          </cell>
          <cell r="C1261" t="str">
            <v>UN</v>
          </cell>
          <cell r="D1261">
            <v>6810</v>
          </cell>
        </row>
        <row r="1262">
          <cell r="A1262">
            <v>1262</v>
          </cell>
          <cell r="B1262" t="str">
            <v>C.RASO GYPDREAMS  CT-336</v>
          </cell>
          <cell r="C1262" t="str">
            <v>UN</v>
          </cell>
          <cell r="D1262">
            <v>10170</v>
          </cell>
        </row>
        <row r="1263">
          <cell r="A1263">
            <v>1263</v>
          </cell>
          <cell r="B1263" t="str">
            <v>SCHLAGE T.A-BAÑO     A40S</v>
          </cell>
          <cell r="C1263" t="str">
            <v>UN</v>
          </cell>
          <cell r="D1263">
            <v>9744</v>
          </cell>
        </row>
        <row r="1264">
          <cell r="A1264">
            <v>1264</v>
          </cell>
          <cell r="B1264" t="str">
            <v>SCHLAGE T.A-BAÑO     A401</v>
          </cell>
          <cell r="C1264" t="str">
            <v>UN</v>
          </cell>
          <cell r="D1264">
            <v>12876</v>
          </cell>
        </row>
        <row r="1265">
          <cell r="A1265">
            <v>1265</v>
          </cell>
          <cell r="B1265" t="str">
            <v>ASCENSOR TL8  5 PARADAS</v>
          </cell>
          <cell r="C1265" t="str">
            <v>UN</v>
          </cell>
          <cell r="D1265">
            <v>29864200</v>
          </cell>
        </row>
        <row r="1266">
          <cell r="A1266">
            <v>1266</v>
          </cell>
          <cell r="B1266" t="str">
            <v>CODO PRES. PVC 90 2 1/2"</v>
          </cell>
          <cell r="C1266" t="str">
            <v>UN</v>
          </cell>
          <cell r="D1266">
            <v>5647</v>
          </cell>
        </row>
        <row r="1267">
          <cell r="A1267">
            <v>1267</v>
          </cell>
          <cell r="B1267" t="str">
            <v>SCHLAGE T.A-BAÑO     A402</v>
          </cell>
          <cell r="C1267" t="str">
            <v>UN</v>
          </cell>
          <cell r="D1267">
            <v>15196</v>
          </cell>
        </row>
        <row r="1268">
          <cell r="A1268">
            <v>1268</v>
          </cell>
          <cell r="B1268" t="str">
            <v>C.RASO GYPDREAMS  CT-206</v>
          </cell>
          <cell r="C1268" t="str">
            <v>UN</v>
          </cell>
          <cell r="D1268">
            <v>7080</v>
          </cell>
        </row>
        <row r="1269">
          <cell r="A1269">
            <v>1269</v>
          </cell>
          <cell r="B1269" t="str">
            <v>C.RASO GYPCELL     T-906</v>
          </cell>
          <cell r="C1269" t="str">
            <v>UN</v>
          </cell>
          <cell r="D1269">
            <v>11010</v>
          </cell>
        </row>
        <row r="1270">
          <cell r="A1270">
            <v>1270</v>
          </cell>
          <cell r="B1270" t="str">
            <v>SCHLAGE T.A-ENT.OF. A50PD</v>
          </cell>
          <cell r="C1270" t="str">
            <v>UN</v>
          </cell>
          <cell r="D1270">
            <v>13920</v>
          </cell>
        </row>
        <row r="1271">
          <cell r="A1271">
            <v>1271</v>
          </cell>
          <cell r="B1271" t="str">
            <v>SCHLAGE T.A-ENT.OF. A5001</v>
          </cell>
          <cell r="C1271" t="str">
            <v>UN</v>
          </cell>
          <cell r="D1271">
            <v>17052</v>
          </cell>
        </row>
        <row r="1272">
          <cell r="A1272">
            <v>1272</v>
          </cell>
          <cell r="B1272" t="str">
            <v>CALENTADOR ELECTRIC.15 GL</v>
          </cell>
          <cell r="C1272" t="str">
            <v>UN</v>
          </cell>
          <cell r="D1272">
            <v>161000</v>
          </cell>
        </row>
        <row r="1273">
          <cell r="A1273">
            <v>1273</v>
          </cell>
          <cell r="B1273" t="str">
            <v>SUELO CEMENTO 1:20</v>
          </cell>
          <cell r="C1273" t="str">
            <v>M3</v>
          </cell>
          <cell r="D1273">
            <v>29928</v>
          </cell>
        </row>
        <row r="1274">
          <cell r="A1274">
            <v>1274</v>
          </cell>
          <cell r="B1274" t="str">
            <v>SCHLAGE T.A-ENT.OF. A5002</v>
          </cell>
          <cell r="C1274" t="str">
            <v>UN</v>
          </cell>
          <cell r="D1274">
            <v>19372</v>
          </cell>
        </row>
        <row r="1275">
          <cell r="A1275">
            <v>1275</v>
          </cell>
          <cell r="B1275" t="str">
            <v>C.RASO GYPCELL    T-906C</v>
          </cell>
          <cell r="C1275" t="str">
            <v>UN</v>
          </cell>
          <cell r="D1275">
            <v>11430</v>
          </cell>
        </row>
        <row r="1276">
          <cell r="A1276">
            <v>1276</v>
          </cell>
          <cell r="B1276" t="str">
            <v>SCHLAGE T.A-OF.INT. A50WD</v>
          </cell>
          <cell r="C1276" t="str">
            <v>UN</v>
          </cell>
          <cell r="D1276">
            <v>11716</v>
          </cell>
        </row>
        <row r="1277">
          <cell r="A1277">
            <v>1277</v>
          </cell>
          <cell r="B1277" t="str">
            <v>SCHLAGE T.A-OF.INT. A5001</v>
          </cell>
          <cell r="C1277" t="str">
            <v>UN</v>
          </cell>
          <cell r="D1277">
            <v>14268</v>
          </cell>
        </row>
        <row r="1278">
          <cell r="A1278">
            <v>1278</v>
          </cell>
          <cell r="B1278" t="str">
            <v>ASCENSOR TL8  8 PARADAS</v>
          </cell>
          <cell r="C1278" t="str">
            <v>UN</v>
          </cell>
          <cell r="D1278">
            <v>36110800</v>
          </cell>
        </row>
        <row r="1279">
          <cell r="A1279">
            <v>1279</v>
          </cell>
          <cell r="B1279" t="str">
            <v>TUBERIA H.G   4"</v>
          </cell>
          <cell r="C1279" t="str">
            <v>ML</v>
          </cell>
          <cell r="D1279">
            <v>18822</v>
          </cell>
        </row>
        <row r="1280">
          <cell r="A1280">
            <v>1280</v>
          </cell>
          <cell r="B1280" t="str">
            <v>SCHLAGE T.A-OF.INT. A50WS</v>
          </cell>
          <cell r="C1280" t="str">
            <v>UN</v>
          </cell>
          <cell r="D1280">
            <v>17168</v>
          </cell>
        </row>
        <row r="1281">
          <cell r="A1281">
            <v>1281</v>
          </cell>
          <cell r="B1281" t="str">
            <v>CALENTADOR A GAS    15 GL</v>
          </cell>
          <cell r="C1281" t="str">
            <v>UN</v>
          </cell>
          <cell r="D1281">
            <v>360000</v>
          </cell>
        </row>
        <row r="1282">
          <cell r="A1282">
            <v>1282</v>
          </cell>
          <cell r="B1282" t="str">
            <v xml:space="preserve"> CERRADURA SCHLAGE T.A-ALCOBAS A50WS</v>
          </cell>
          <cell r="C1282" t="str">
            <v>UN</v>
          </cell>
          <cell r="D1282">
            <v>30289</v>
          </cell>
        </row>
        <row r="1283">
          <cell r="A1283">
            <v>1283</v>
          </cell>
          <cell r="B1283" t="str">
            <v>SCHLAGE T.A-ALCOBAS A5001</v>
          </cell>
          <cell r="C1283" t="str">
            <v>UN</v>
          </cell>
          <cell r="D1283">
            <v>13920</v>
          </cell>
        </row>
        <row r="1284">
          <cell r="A1284">
            <v>1284</v>
          </cell>
          <cell r="B1284" t="str">
            <v>CALENTADOR DE PASO 10 LTS</v>
          </cell>
          <cell r="C1284" t="str">
            <v>UN</v>
          </cell>
          <cell r="D1284">
            <v>279300</v>
          </cell>
        </row>
        <row r="1285">
          <cell r="A1285">
            <v>1285</v>
          </cell>
          <cell r="B1285" t="str">
            <v>CODO GALVANIZADO       4"</v>
          </cell>
          <cell r="C1285" t="str">
            <v>ML</v>
          </cell>
          <cell r="D1285">
            <v>18700</v>
          </cell>
        </row>
        <row r="1286">
          <cell r="A1286">
            <v>1286</v>
          </cell>
          <cell r="B1286" t="str">
            <v>SCHLAGE T.A-ALCOBAS A50WD</v>
          </cell>
          <cell r="C1286" t="str">
            <v>UN</v>
          </cell>
          <cell r="D1286">
            <v>16820</v>
          </cell>
        </row>
        <row r="1287">
          <cell r="A1287">
            <v>1287</v>
          </cell>
          <cell r="B1287" t="str">
            <v>REJILLA SUMINISTRO 12x12</v>
          </cell>
          <cell r="C1287" t="str">
            <v>UN</v>
          </cell>
          <cell r="D1287">
            <v>18000</v>
          </cell>
        </row>
        <row r="1288">
          <cell r="A1288">
            <v>1288</v>
          </cell>
          <cell r="B1288" t="str">
            <v>SCHLAGE T.A-CLOSET  A71WD</v>
          </cell>
          <cell r="C1288" t="str">
            <v>UN</v>
          </cell>
          <cell r="D1288">
            <v>11020</v>
          </cell>
        </row>
        <row r="1289">
          <cell r="A1289">
            <v>1289</v>
          </cell>
          <cell r="B1289" t="str">
            <v>SCHLAGE T.A-CLOSET  A7101</v>
          </cell>
          <cell r="C1289" t="str">
            <v>UN</v>
          </cell>
          <cell r="D1289">
            <v>13572</v>
          </cell>
        </row>
        <row r="1290">
          <cell r="A1290">
            <v>1290</v>
          </cell>
          <cell r="B1290" t="str">
            <v>CEMENTO GRIS</v>
          </cell>
          <cell r="C1290" t="str">
            <v>KG</v>
          </cell>
          <cell r="D1290">
            <v>385.2</v>
          </cell>
        </row>
        <row r="1291">
          <cell r="A1291">
            <v>1291</v>
          </cell>
          <cell r="B1291" t="str">
            <v>TUBERIA H.G   3"</v>
          </cell>
          <cell r="C1291" t="str">
            <v>ML</v>
          </cell>
          <cell r="D1291">
            <v>14614</v>
          </cell>
        </row>
        <row r="1292">
          <cell r="A1292">
            <v>1292</v>
          </cell>
          <cell r="B1292" t="str">
            <v>SCHLAGE T.A-CLOSET  A7102</v>
          </cell>
          <cell r="C1292" t="str">
            <v>UN</v>
          </cell>
          <cell r="D1292">
            <v>16472</v>
          </cell>
        </row>
        <row r="1293">
          <cell r="A1293">
            <v>1293</v>
          </cell>
          <cell r="B1293" t="str">
            <v>LONA PLASTICA P/CASETON</v>
          </cell>
          <cell r="C1293" t="str">
            <v>M2</v>
          </cell>
          <cell r="D1293">
            <v>531</v>
          </cell>
        </row>
        <row r="1294">
          <cell r="A1294">
            <v>1294</v>
          </cell>
          <cell r="B1294" t="str">
            <v>SCHLAGE T.A-E.APTO. A80PD</v>
          </cell>
          <cell r="C1294" t="str">
            <v>UN</v>
          </cell>
          <cell r="D1294">
            <v>12876</v>
          </cell>
        </row>
        <row r="1295">
          <cell r="A1295">
            <v>1295</v>
          </cell>
          <cell r="B1295" t="str">
            <v>SCHLAGE T.A-E.APTO. A8001</v>
          </cell>
          <cell r="C1295" t="str">
            <v>UN</v>
          </cell>
          <cell r="D1295">
            <v>15428</v>
          </cell>
        </row>
        <row r="1296">
          <cell r="A1296">
            <v>1296</v>
          </cell>
          <cell r="B1296" t="str">
            <v>TRANSP. BARRANQ-CARTAGENA</v>
          </cell>
          <cell r="C1296" t="str">
            <v>TN</v>
          </cell>
          <cell r="D1296">
            <v>25870</v>
          </cell>
        </row>
        <row r="1297">
          <cell r="A1297">
            <v>1297</v>
          </cell>
          <cell r="B1297" t="str">
            <v>CODO GALVANIZADO  3"</v>
          </cell>
          <cell r="C1297" t="str">
            <v>UN</v>
          </cell>
          <cell r="D1297">
            <v>12860</v>
          </cell>
        </row>
        <row r="1298">
          <cell r="A1298">
            <v>1298</v>
          </cell>
          <cell r="B1298" t="str">
            <v>SCHLAGE T.A-E.APTO. A8002</v>
          </cell>
          <cell r="C1298" t="str">
            <v>UN</v>
          </cell>
          <cell r="D1298">
            <v>18328</v>
          </cell>
        </row>
        <row r="1299">
          <cell r="A1299">
            <v>1299</v>
          </cell>
          <cell r="B1299" t="str">
            <v>GRAPA INDUSTRIAL     30mm</v>
          </cell>
          <cell r="C1299" t="str">
            <v>LB</v>
          </cell>
          <cell r="D1299">
            <v>2138</v>
          </cell>
        </row>
        <row r="1300">
          <cell r="A1300">
            <v>1300</v>
          </cell>
          <cell r="B1300" t="str">
            <v>SCHLAGE T.A-E.ECON. A80WD</v>
          </cell>
          <cell r="C1300" t="str">
            <v>UN</v>
          </cell>
          <cell r="D1300">
            <v>11252</v>
          </cell>
        </row>
        <row r="1301">
          <cell r="A1301">
            <v>1301</v>
          </cell>
          <cell r="B1301" t="str">
            <v>SCHLAGE T.A-E.ECON. A8001</v>
          </cell>
          <cell r="C1301" t="str">
            <v>UN</v>
          </cell>
          <cell r="D1301">
            <v>13804</v>
          </cell>
        </row>
        <row r="1302">
          <cell r="A1302">
            <v>1302</v>
          </cell>
          <cell r="B1302" t="str">
            <v>TRANSP. BARRANQ-STA.MARTA</v>
          </cell>
          <cell r="C1302" t="str">
            <v>TN</v>
          </cell>
          <cell r="D1302">
            <v>25870</v>
          </cell>
        </row>
        <row r="1303">
          <cell r="A1303">
            <v>1303</v>
          </cell>
          <cell r="B1303" t="str">
            <v>TUBERIA H.G  2 1/2"</v>
          </cell>
          <cell r="C1303" t="str">
            <v>ML</v>
          </cell>
          <cell r="D1303">
            <v>11919</v>
          </cell>
        </row>
        <row r="1304">
          <cell r="A1304">
            <v>1304</v>
          </cell>
          <cell r="B1304" t="str">
            <v>SCHLAGE T.A-E.ECON.  A10S</v>
          </cell>
          <cell r="C1304" t="str">
            <v>UN</v>
          </cell>
          <cell r="D1304">
            <v>17895</v>
          </cell>
        </row>
        <row r="1305">
          <cell r="A1305">
            <v>1305</v>
          </cell>
          <cell r="B1305" t="str">
            <v>CONCRETO CORR 5000 PSI 02</v>
          </cell>
          <cell r="C1305" t="str">
            <v>M3</v>
          </cell>
          <cell r="D1305">
            <v>146740</v>
          </cell>
        </row>
        <row r="1306">
          <cell r="A1306">
            <v>1306</v>
          </cell>
          <cell r="B1306" t="str">
            <v>SCHLAGE T.A-DEPOSIT.A80WS</v>
          </cell>
          <cell r="C1306" t="str">
            <v>UN</v>
          </cell>
          <cell r="D1306">
            <v>10904</v>
          </cell>
        </row>
        <row r="1307">
          <cell r="A1307">
            <v>1307</v>
          </cell>
          <cell r="B1307" t="str">
            <v>SCHLAGE T.A-DEPOSIT.A8001</v>
          </cell>
          <cell r="C1307" t="str">
            <v>UN</v>
          </cell>
          <cell r="D1307">
            <v>13456</v>
          </cell>
        </row>
        <row r="1308">
          <cell r="A1308">
            <v>1308</v>
          </cell>
          <cell r="B1308" t="str">
            <v>TRANSP. BARRANQ-BOGOTA</v>
          </cell>
          <cell r="C1308" t="str">
            <v>TN</v>
          </cell>
          <cell r="D1308">
            <v>81703</v>
          </cell>
        </row>
        <row r="1309">
          <cell r="A1309">
            <v>1309</v>
          </cell>
          <cell r="B1309" t="str">
            <v>CODO GALVANIZADO  2 1/2"</v>
          </cell>
          <cell r="C1309" t="str">
            <v>UN</v>
          </cell>
          <cell r="D1309">
            <v>8165</v>
          </cell>
        </row>
        <row r="1310">
          <cell r="A1310">
            <v>1310</v>
          </cell>
          <cell r="B1310" t="str">
            <v>SCHLAGE T.A-DEPOSIT.A8002</v>
          </cell>
          <cell r="C1310" t="str">
            <v>UN</v>
          </cell>
          <cell r="D1310">
            <v>16356</v>
          </cell>
        </row>
        <row r="1311">
          <cell r="A1311">
            <v>1311</v>
          </cell>
          <cell r="B1311" t="str">
            <v>INCREMENTO BOMBEO</v>
          </cell>
          <cell r="C1311" t="str">
            <v>M3</v>
          </cell>
          <cell r="D1311">
            <v>9280</v>
          </cell>
        </row>
        <row r="1312">
          <cell r="A1312">
            <v>1312</v>
          </cell>
          <cell r="B1312" t="str">
            <v>SCHLAGE T.A-H.HOTEL A85PD</v>
          </cell>
          <cell r="C1312" t="str">
            <v>UN</v>
          </cell>
          <cell r="D1312">
            <v>19952</v>
          </cell>
        </row>
        <row r="1313">
          <cell r="A1313">
            <v>1313</v>
          </cell>
          <cell r="B1313" t="str">
            <v>SCHLAGE T.A-H.HOTEL A8501</v>
          </cell>
          <cell r="C1313" t="str">
            <v>UN</v>
          </cell>
          <cell r="D1313">
            <v>22504</v>
          </cell>
        </row>
        <row r="1314">
          <cell r="A1314">
            <v>1314</v>
          </cell>
          <cell r="B1314" t="str">
            <v>TRANSP. BARRANQ-MEDELLIN</v>
          </cell>
          <cell r="C1314" t="str">
            <v>TN</v>
          </cell>
          <cell r="D1314">
            <v>64676</v>
          </cell>
        </row>
        <row r="1315">
          <cell r="A1315">
            <v>1315</v>
          </cell>
          <cell r="B1315" t="str">
            <v>VOLQUETA  DIESEL 6 MTS 3</v>
          </cell>
          <cell r="C1315" t="str">
            <v>MTS3</v>
          </cell>
          <cell r="D1315">
            <v>35000</v>
          </cell>
        </row>
        <row r="1316">
          <cell r="A1316">
            <v>1316</v>
          </cell>
          <cell r="B1316" t="str">
            <v>SCHLAGE T.A-H.HOTEL A8502</v>
          </cell>
          <cell r="C1316" t="str">
            <v>UN</v>
          </cell>
          <cell r="D1316">
            <v>25404</v>
          </cell>
        </row>
        <row r="1317">
          <cell r="A1317">
            <v>1317</v>
          </cell>
          <cell r="B1317" t="str">
            <v>CABALLETE C43 9%</v>
          </cell>
          <cell r="C1317" t="str">
            <v>UN</v>
          </cell>
          <cell r="D1317">
            <v>2892</v>
          </cell>
        </row>
        <row r="1318">
          <cell r="A1318">
            <v>1318</v>
          </cell>
          <cell r="B1318" t="str">
            <v>SCHLAGE T.A-E.PPAL. A87PD</v>
          </cell>
          <cell r="C1318" t="str">
            <v>UN</v>
          </cell>
          <cell r="D1318">
            <v>17980</v>
          </cell>
        </row>
        <row r="1319">
          <cell r="A1319">
            <v>1319</v>
          </cell>
          <cell r="B1319" t="str">
            <v>SCHLAGE T.A-E.PPAL. A8701</v>
          </cell>
          <cell r="C1319" t="str">
            <v>UN</v>
          </cell>
          <cell r="D1319">
            <v>20532</v>
          </cell>
        </row>
        <row r="1320">
          <cell r="A1320">
            <v>1320</v>
          </cell>
          <cell r="B1320" t="str">
            <v>TRANSP. BARRANQ-CALI</v>
          </cell>
          <cell r="C1320" t="str">
            <v>TN</v>
          </cell>
          <cell r="D1320">
            <v>77611</v>
          </cell>
        </row>
        <row r="1321">
          <cell r="A1321">
            <v>1321</v>
          </cell>
          <cell r="B1321" t="str">
            <v>GASOLINA EXTRA  B/QUILLA</v>
          </cell>
          <cell r="C1321" t="str">
            <v>GL</v>
          </cell>
          <cell r="D1321">
            <v>1465</v>
          </cell>
        </row>
        <row r="1322">
          <cell r="A1322">
            <v>1322</v>
          </cell>
          <cell r="B1322" t="str">
            <v>SCHLAGE T.A-E.PPAL. A8702</v>
          </cell>
          <cell r="C1322" t="str">
            <v>UN</v>
          </cell>
          <cell r="D1322">
            <v>23432</v>
          </cell>
        </row>
        <row r="1323">
          <cell r="A1323">
            <v>1323</v>
          </cell>
          <cell r="B1323" t="str">
            <v>G/ESCOBA CEDRO</v>
          </cell>
          <cell r="C1323" t="str">
            <v>ML</v>
          </cell>
          <cell r="D1323">
            <v>1800</v>
          </cell>
        </row>
        <row r="1324">
          <cell r="A1324">
            <v>1324</v>
          </cell>
          <cell r="B1324" t="str">
            <v>G/ESCOBA ROBLE</v>
          </cell>
          <cell r="C1324" t="str">
            <v>ML</v>
          </cell>
          <cell r="D1324">
            <v>6500</v>
          </cell>
        </row>
        <row r="1325">
          <cell r="A1325">
            <v>1325</v>
          </cell>
          <cell r="B1325" t="str">
            <v>SUELO CEMENTO 1:30     01</v>
          </cell>
          <cell r="C1325" t="str">
            <v>M3</v>
          </cell>
          <cell r="D1325">
            <v>27260</v>
          </cell>
        </row>
        <row r="1326">
          <cell r="A1326">
            <v>1326</v>
          </cell>
          <cell r="B1326" t="str">
            <v>VINILO VINILPLUS</v>
          </cell>
          <cell r="C1326" t="str">
            <v>GL</v>
          </cell>
          <cell r="D1326">
            <v>21650</v>
          </cell>
        </row>
        <row r="1327">
          <cell r="A1327">
            <v>1327</v>
          </cell>
          <cell r="B1327" t="str">
            <v>VINILO VINILATEX</v>
          </cell>
          <cell r="C1327" t="str">
            <v>GL</v>
          </cell>
          <cell r="D1327">
            <v>14880</v>
          </cell>
        </row>
        <row r="1328">
          <cell r="A1328">
            <v>1328</v>
          </cell>
          <cell r="B1328" t="str">
            <v>ESPACIADOR C90</v>
          </cell>
          <cell r="C1328" t="str">
            <v>UN</v>
          </cell>
          <cell r="D1328">
            <v>150</v>
          </cell>
        </row>
        <row r="1329">
          <cell r="A1329">
            <v>1329</v>
          </cell>
          <cell r="B1329" t="str">
            <v>CABALLETE ARTICUL SUP C90</v>
          </cell>
          <cell r="C1329" t="str">
            <v>UN</v>
          </cell>
          <cell r="D1329">
            <v>11532</v>
          </cell>
        </row>
        <row r="1330">
          <cell r="A1330">
            <v>1330</v>
          </cell>
          <cell r="B1330" t="str">
            <v>TRANSP. CARTAGENA-BARRANQ</v>
          </cell>
          <cell r="C1330" t="str">
            <v>TN</v>
          </cell>
          <cell r="D1330">
            <v>25870</v>
          </cell>
        </row>
        <row r="1331">
          <cell r="A1331">
            <v>1331</v>
          </cell>
          <cell r="B1331" t="str">
            <v>CABALLETE ARTICUL INF C90</v>
          </cell>
          <cell r="C1331" t="str">
            <v>UN</v>
          </cell>
          <cell r="D1331">
            <v>9912</v>
          </cell>
        </row>
        <row r="1332">
          <cell r="A1332">
            <v>1332</v>
          </cell>
          <cell r="B1332" t="str">
            <v>CABALLETE TERM 9% C90</v>
          </cell>
          <cell r="C1332" t="str">
            <v>UN</v>
          </cell>
          <cell r="D1332">
            <v>16789</v>
          </cell>
        </row>
        <row r="1333">
          <cell r="A1333">
            <v>1333</v>
          </cell>
          <cell r="B1333" t="str">
            <v>TRANSP. CARTAGENA-STA.MAR</v>
          </cell>
          <cell r="C1333" t="str">
            <v>TN</v>
          </cell>
          <cell r="D1333">
            <v>33262</v>
          </cell>
        </row>
        <row r="1334">
          <cell r="A1334">
            <v>1334</v>
          </cell>
          <cell r="B1334" t="str">
            <v>LAM.ICOPOR 1.20x3.60 10mm</v>
          </cell>
          <cell r="C1334" t="str">
            <v>UN</v>
          </cell>
          <cell r="D1334">
            <v>3758</v>
          </cell>
        </row>
        <row r="1335">
          <cell r="A1335">
            <v>1335</v>
          </cell>
          <cell r="B1335" t="str">
            <v>C.RASO PLYCEM TEXTURIZADO</v>
          </cell>
          <cell r="C1335" t="str">
            <v>M2</v>
          </cell>
          <cell r="D1335">
            <v>19900</v>
          </cell>
        </row>
        <row r="1336">
          <cell r="A1336">
            <v>1336</v>
          </cell>
          <cell r="B1336" t="str">
            <v>TRANSP. CARTAGENA-BOGOTA</v>
          </cell>
          <cell r="C1336" t="str">
            <v>TN</v>
          </cell>
          <cell r="D1336">
            <v>86850</v>
          </cell>
        </row>
        <row r="1337">
          <cell r="A1337">
            <v>1337</v>
          </cell>
          <cell r="B1337" t="str">
            <v>CABALLETE TERM 3% C90</v>
          </cell>
          <cell r="C1337" t="str">
            <v>UN</v>
          </cell>
          <cell r="D1337">
            <v>16007</v>
          </cell>
        </row>
        <row r="1338">
          <cell r="A1338">
            <v>1338</v>
          </cell>
          <cell r="B1338" t="str">
            <v>HELIMALLA PLANA H-503</v>
          </cell>
          <cell r="C1338" t="str">
            <v>TN</v>
          </cell>
          <cell r="D1338">
            <v>864765</v>
          </cell>
        </row>
        <row r="1339">
          <cell r="A1339">
            <v>1339</v>
          </cell>
          <cell r="B1339" t="str">
            <v>TRANSP. CARTAGENA-MEDELLI</v>
          </cell>
          <cell r="C1339" t="str">
            <v>TN</v>
          </cell>
          <cell r="D1339">
            <v>68372</v>
          </cell>
        </row>
        <row r="1340">
          <cell r="A1340">
            <v>1340</v>
          </cell>
          <cell r="B1340" t="str">
            <v>ABRAZADERA MORDAZA 1 1/4"</v>
          </cell>
          <cell r="C1340" t="str">
            <v>UN</v>
          </cell>
          <cell r="D1340">
            <v>1200</v>
          </cell>
        </row>
        <row r="1341">
          <cell r="A1341">
            <v>1341</v>
          </cell>
          <cell r="B1341" t="str">
            <v>ABRAZADERA MORDAZA 1 1/2"</v>
          </cell>
          <cell r="C1341" t="str">
            <v>UN</v>
          </cell>
          <cell r="D1341">
            <v>800</v>
          </cell>
        </row>
        <row r="1342">
          <cell r="A1342">
            <v>1342</v>
          </cell>
          <cell r="B1342" t="str">
            <v>TRANSP. CARTAGENA-CALI</v>
          </cell>
          <cell r="C1342" t="str">
            <v>TN</v>
          </cell>
          <cell r="D1342">
            <v>85002</v>
          </cell>
        </row>
        <row r="1343">
          <cell r="A1343">
            <v>1343</v>
          </cell>
          <cell r="B1343" t="str">
            <v>ABRAZADERA MORDAZA   2"</v>
          </cell>
          <cell r="C1343" t="str">
            <v>UN</v>
          </cell>
          <cell r="D1343">
            <v>1500</v>
          </cell>
        </row>
        <row r="1344">
          <cell r="A1344">
            <v>1344</v>
          </cell>
          <cell r="B1344" t="str">
            <v>ABRAZADERA TRAPECIO  1/2"</v>
          </cell>
          <cell r="C1344" t="str">
            <v>UN</v>
          </cell>
          <cell r="D1344">
            <v>1000</v>
          </cell>
        </row>
        <row r="1345">
          <cell r="A1345">
            <v>1345</v>
          </cell>
          <cell r="B1345" t="str">
            <v>SCHLAGE IMPORTADA  E51PD</v>
          </cell>
          <cell r="C1345" t="str">
            <v>UN</v>
          </cell>
          <cell r="D1345">
            <v>320160</v>
          </cell>
        </row>
        <row r="1346">
          <cell r="A1346">
            <v>1346</v>
          </cell>
          <cell r="B1346" t="str">
            <v>SCHLAGE IMPORTADA  E51P01</v>
          </cell>
          <cell r="C1346" t="str">
            <v>UN</v>
          </cell>
          <cell r="D1346">
            <v>320160</v>
          </cell>
        </row>
        <row r="1347">
          <cell r="A1347">
            <v>1347</v>
          </cell>
          <cell r="B1347" t="str">
            <v>TUBERIA EN GRES        8"</v>
          </cell>
          <cell r="C1347" t="str">
            <v>UN</v>
          </cell>
          <cell r="D1347">
            <v>8800</v>
          </cell>
        </row>
        <row r="1348">
          <cell r="A1348">
            <v>1348</v>
          </cell>
          <cell r="B1348" t="str">
            <v>SCHLAGE IMPORTADA  F160N</v>
          </cell>
          <cell r="C1348" t="str">
            <v>UN</v>
          </cell>
          <cell r="D1348">
            <v>155440</v>
          </cell>
        </row>
        <row r="1349">
          <cell r="A1349">
            <v>1349</v>
          </cell>
          <cell r="B1349" t="str">
            <v>SCHLAGE IMPORTADA  F16001</v>
          </cell>
          <cell r="C1349" t="str">
            <v>UN</v>
          </cell>
          <cell r="D1349">
            <v>148480</v>
          </cell>
        </row>
        <row r="1350">
          <cell r="A1350">
            <v>1350</v>
          </cell>
          <cell r="B1350" t="str">
            <v>SCHLAGE IMPORTADA  F16002</v>
          </cell>
          <cell r="C1350" t="str">
            <v>UN</v>
          </cell>
          <cell r="D1350">
            <v>148480</v>
          </cell>
        </row>
        <row r="1351">
          <cell r="A1351">
            <v>1351</v>
          </cell>
          <cell r="B1351" t="str">
            <v>SUELO CEMENTO 1:5      01</v>
          </cell>
          <cell r="C1351" t="str">
            <v>M3</v>
          </cell>
          <cell r="D1351">
            <v>59392</v>
          </cell>
        </row>
        <row r="1352">
          <cell r="A1352">
            <v>1352</v>
          </cell>
          <cell r="B1352" t="str">
            <v>ESMALTE BRILLANTE</v>
          </cell>
          <cell r="C1352" t="str">
            <v>GL</v>
          </cell>
          <cell r="D1352">
            <v>26300</v>
          </cell>
        </row>
        <row r="1353">
          <cell r="A1353">
            <v>1353</v>
          </cell>
          <cell r="B1353" t="str">
            <v>CIERRAPUERTAS        No.2</v>
          </cell>
          <cell r="C1353" t="str">
            <v>UN</v>
          </cell>
          <cell r="D1353">
            <v>42920</v>
          </cell>
        </row>
        <row r="1354">
          <cell r="A1354">
            <v>1354</v>
          </cell>
          <cell r="B1354" t="str">
            <v>TRANSP. STA.MARTA-BARRANQ</v>
          </cell>
          <cell r="C1354" t="str">
            <v>TN</v>
          </cell>
          <cell r="D1354">
            <v>25870</v>
          </cell>
        </row>
        <row r="1355">
          <cell r="A1355">
            <v>1355</v>
          </cell>
          <cell r="B1355" t="str">
            <v>CIERRAPUERTAS        No.4</v>
          </cell>
          <cell r="C1355" t="str">
            <v>UN</v>
          </cell>
          <cell r="D1355">
            <v>46500</v>
          </cell>
        </row>
        <row r="1356">
          <cell r="A1356">
            <v>1356</v>
          </cell>
          <cell r="B1356" t="str">
            <v>SOPORTE P/PUERTA VIDRIO</v>
          </cell>
          <cell r="C1356" t="str">
            <v>UN</v>
          </cell>
          <cell r="D1356">
            <v>16820</v>
          </cell>
        </row>
        <row r="1357">
          <cell r="A1357">
            <v>1357</v>
          </cell>
          <cell r="B1357" t="str">
            <v>BRAZO RETENEDOR</v>
          </cell>
          <cell r="C1357" t="str">
            <v>UN</v>
          </cell>
          <cell r="D1357">
            <v>16820</v>
          </cell>
        </row>
        <row r="1358">
          <cell r="A1358">
            <v>1358</v>
          </cell>
          <cell r="B1358" t="str">
            <v>SAFE DEPOSIT.CLASICO</v>
          </cell>
          <cell r="C1358" t="str">
            <v>UN</v>
          </cell>
          <cell r="D1358">
            <v>17500</v>
          </cell>
        </row>
        <row r="1359">
          <cell r="A1359">
            <v>1359</v>
          </cell>
          <cell r="B1359" t="str">
            <v>C.RASO FIBERPLACK   1/4"</v>
          </cell>
          <cell r="C1359" t="str">
            <v>M2</v>
          </cell>
          <cell r="D1359">
            <v>9470</v>
          </cell>
        </row>
        <row r="1360">
          <cell r="A1360">
            <v>1360</v>
          </cell>
          <cell r="B1360" t="str">
            <v>SAFE DEPOSI.FLORENC</v>
          </cell>
          <cell r="C1360" t="str">
            <v>UN</v>
          </cell>
          <cell r="D1360">
            <v>17300</v>
          </cell>
        </row>
        <row r="1361">
          <cell r="A1361">
            <v>1361</v>
          </cell>
          <cell r="B1361" t="str">
            <v>BAÑERA ARMONY FIBR.VIDRIO</v>
          </cell>
          <cell r="C1361" t="str">
            <v>UN</v>
          </cell>
          <cell r="D1361">
            <v>197154</v>
          </cell>
        </row>
        <row r="1362">
          <cell r="A1362">
            <v>1362</v>
          </cell>
          <cell r="B1362" t="str">
            <v>SAFE DEPOS.MONTECARL</v>
          </cell>
          <cell r="C1362" t="str">
            <v>UN</v>
          </cell>
          <cell r="D1362">
            <v>22800</v>
          </cell>
        </row>
        <row r="1363">
          <cell r="A1363">
            <v>1363</v>
          </cell>
          <cell r="B1363" t="str">
            <v>SAFE DEPOSITO CLASIC</v>
          </cell>
          <cell r="C1363" t="str">
            <v>UN</v>
          </cell>
          <cell r="D1363">
            <v>17900</v>
          </cell>
        </row>
        <row r="1364">
          <cell r="A1364">
            <v>1364</v>
          </cell>
          <cell r="B1364" t="str">
            <v>TRANSP. STA.MARTA-CARTAG.</v>
          </cell>
          <cell r="C1364" t="str">
            <v>TN</v>
          </cell>
          <cell r="D1364">
            <v>36958</v>
          </cell>
        </row>
        <row r="1365">
          <cell r="A1365">
            <v>1365</v>
          </cell>
          <cell r="B1365" t="str">
            <v>SAFE DEPOSITO FLORENCIA</v>
          </cell>
          <cell r="C1365" t="str">
            <v>UN</v>
          </cell>
          <cell r="D1365">
            <v>17700</v>
          </cell>
        </row>
        <row r="1366">
          <cell r="A1366">
            <v>1366</v>
          </cell>
          <cell r="B1366" t="str">
            <v>BAÑERA ARMONY FIBR.VIDR01</v>
          </cell>
          <cell r="C1366" t="str">
            <v>UN</v>
          </cell>
          <cell r="D1366">
            <v>260085</v>
          </cell>
        </row>
        <row r="1367">
          <cell r="A1367">
            <v>1367</v>
          </cell>
          <cell r="B1367" t="str">
            <v>SAFE DEPOSITO MONTECARLO</v>
          </cell>
          <cell r="C1367" t="str">
            <v>UN</v>
          </cell>
          <cell r="D1367">
            <v>23200</v>
          </cell>
        </row>
        <row r="1368">
          <cell r="A1368">
            <v>1368</v>
          </cell>
          <cell r="B1368" t="str">
            <v>SAFE ALCOBA CLASICO</v>
          </cell>
          <cell r="C1368" t="str">
            <v>UN</v>
          </cell>
          <cell r="D1368">
            <v>15600</v>
          </cell>
        </row>
        <row r="1369">
          <cell r="A1369">
            <v>1369</v>
          </cell>
          <cell r="B1369" t="str">
            <v>TRANSP. STA.MARTA-BOGOTA</v>
          </cell>
          <cell r="C1369" t="str">
            <v>TN</v>
          </cell>
          <cell r="D1369">
            <v>77611</v>
          </cell>
        </row>
        <row r="1370">
          <cell r="A1370">
            <v>1370</v>
          </cell>
          <cell r="B1370" t="str">
            <v>SAFE ALCOBA FLORENCIA</v>
          </cell>
          <cell r="C1370" t="str">
            <v>UN</v>
          </cell>
          <cell r="D1370">
            <v>16800</v>
          </cell>
        </row>
        <row r="1371">
          <cell r="A1371">
            <v>1371</v>
          </cell>
          <cell r="B1371" t="str">
            <v>C.RASO FIBERPLACK   1/2"</v>
          </cell>
          <cell r="C1371" t="str">
            <v>M2</v>
          </cell>
          <cell r="D1371">
            <v>7280</v>
          </cell>
        </row>
        <row r="1372">
          <cell r="A1372">
            <v>1372</v>
          </cell>
          <cell r="B1372" t="str">
            <v>SAFE ALCOBA MONTECARLO</v>
          </cell>
          <cell r="C1372" t="str">
            <v>UN</v>
          </cell>
          <cell r="D1372">
            <v>21800</v>
          </cell>
        </row>
        <row r="1373">
          <cell r="A1373">
            <v>1373</v>
          </cell>
          <cell r="B1373" t="str">
            <v>SAFE ALCOBA CLASICO    01</v>
          </cell>
          <cell r="C1373" t="str">
            <v>UN</v>
          </cell>
          <cell r="D1373">
            <v>16000</v>
          </cell>
        </row>
        <row r="1374">
          <cell r="A1374">
            <v>1374</v>
          </cell>
          <cell r="B1374" t="str">
            <v>TRANSP. STA.MARTA-MEDELLI</v>
          </cell>
          <cell r="C1374" t="str">
            <v>TN</v>
          </cell>
          <cell r="D1374">
            <v>64740</v>
          </cell>
        </row>
        <row r="1375">
          <cell r="A1375">
            <v>1375</v>
          </cell>
          <cell r="B1375" t="str">
            <v>SAFE ALCOBA FLORENCIA  01</v>
          </cell>
          <cell r="C1375" t="str">
            <v>UN</v>
          </cell>
          <cell r="D1375">
            <v>17200</v>
          </cell>
        </row>
        <row r="1376">
          <cell r="A1376">
            <v>1376</v>
          </cell>
          <cell r="B1376" t="str">
            <v>C.RASO CELOTEX    BET197</v>
          </cell>
          <cell r="C1376" t="str">
            <v>M2</v>
          </cell>
          <cell r="D1376">
            <v>1720</v>
          </cell>
        </row>
        <row r="1377">
          <cell r="A1377">
            <v>1377</v>
          </cell>
          <cell r="B1377" t="str">
            <v>SAFE ALCOBA MONTECARLO 01</v>
          </cell>
          <cell r="C1377" t="str">
            <v>UN</v>
          </cell>
          <cell r="D1377">
            <v>22200</v>
          </cell>
        </row>
        <row r="1378">
          <cell r="A1378">
            <v>1378</v>
          </cell>
          <cell r="B1378" t="str">
            <v>SAFE ENTRADA CLASICO</v>
          </cell>
          <cell r="C1378" t="str">
            <v>UN</v>
          </cell>
          <cell r="D1378">
            <v>16200</v>
          </cell>
        </row>
        <row r="1379">
          <cell r="A1379">
            <v>1379</v>
          </cell>
          <cell r="B1379" t="str">
            <v>TOMA TRIFASICA</v>
          </cell>
          <cell r="C1379" t="str">
            <v>UN</v>
          </cell>
          <cell r="D1379">
            <v>1345</v>
          </cell>
        </row>
        <row r="1380">
          <cell r="A1380">
            <v>1380</v>
          </cell>
          <cell r="B1380" t="str">
            <v>SAFE ENTRADA FLORENCIA</v>
          </cell>
          <cell r="C1380" t="str">
            <v>UN</v>
          </cell>
          <cell r="D1380">
            <v>17600</v>
          </cell>
        </row>
        <row r="1381">
          <cell r="A1381">
            <v>1381</v>
          </cell>
          <cell r="B1381" t="str">
            <v>C.RASO CELOTEX    BET154</v>
          </cell>
          <cell r="C1381" t="str">
            <v>M2</v>
          </cell>
          <cell r="D1381">
            <v>10290</v>
          </cell>
        </row>
        <row r="1382">
          <cell r="A1382">
            <v>1382</v>
          </cell>
          <cell r="B1382" t="str">
            <v>SAFE ENTRADA MONTECARLO</v>
          </cell>
          <cell r="C1382" t="str">
            <v>UN</v>
          </cell>
          <cell r="D1382">
            <v>22500</v>
          </cell>
        </row>
        <row r="1383">
          <cell r="A1383">
            <v>1383</v>
          </cell>
          <cell r="B1383" t="str">
            <v>SAFE ENTRADA CLASICO   01</v>
          </cell>
          <cell r="C1383" t="str">
            <v>UN</v>
          </cell>
          <cell r="D1383">
            <v>16600</v>
          </cell>
        </row>
        <row r="1384">
          <cell r="A1384">
            <v>1384</v>
          </cell>
          <cell r="B1384" t="str">
            <v>TOMA TRIPOLAR AVE</v>
          </cell>
          <cell r="C1384" t="str">
            <v>UN</v>
          </cell>
          <cell r="D1384">
            <v>1635</v>
          </cell>
        </row>
        <row r="1385">
          <cell r="A1385">
            <v>1385</v>
          </cell>
          <cell r="B1385" t="str">
            <v>SAFE ENTRADA FLORENCIA 01</v>
          </cell>
          <cell r="C1385" t="str">
            <v>UN</v>
          </cell>
          <cell r="D1385">
            <v>18000</v>
          </cell>
        </row>
        <row r="1386">
          <cell r="A1386">
            <v>1386</v>
          </cell>
          <cell r="B1386" t="str">
            <v>C.RASO CELOTEX    MRF197</v>
          </cell>
          <cell r="C1386" t="str">
            <v>M2</v>
          </cell>
          <cell r="D1386">
            <v>8490</v>
          </cell>
        </row>
        <row r="1387">
          <cell r="A1387">
            <v>1387</v>
          </cell>
          <cell r="B1387" t="str">
            <v>SAFE ENTRADA MONTECARLO01</v>
          </cell>
          <cell r="C1387" t="str">
            <v>UN</v>
          </cell>
          <cell r="D1387">
            <v>22900</v>
          </cell>
        </row>
        <row r="1388">
          <cell r="A1388">
            <v>1388</v>
          </cell>
          <cell r="B1388" t="str">
            <v>SAFE ENTRADA CLASICO   02</v>
          </cell>
          <cell r="C1388" t="str">
            <v>UN</v>
          </cell>
          <cell r="D1388">
            <v>20500</v>
          </cell>
        </row>
        <row r="1389">
          <cell r="A1389">
            <v>1389</v>
          </cell>
          <cell r="B1389" t="str">
            <v>HEBILLA              3/4"</v>
          </cell>
          <cell r="C1389" t="str">
            <v>UN</v>
          </cell>
          <cell r="D1389">
            <v>50900</v>
          </cell>
        </row>
        <row r="1390">
          <cell r="A1390">
            <v>1390</v>
          </cell>
          <cell r="B1390" t="str">
            <v>SAFE ENTRADA FLORENCIA 02</v>
          </cell>
          <cell r="C1390" t="str">
            <v>UN</v>
          </cell>
          <cell r="D1390">
            <v>20100</v>
          </cell>
        </row>
        <row r="1391">
          <cell r="A1391">
            <v>1391</v>
          </cell>
          <cell r="B1391" t="str">
            <v>SUPERMANTO   600XT</v>
          </cell>
          <cell r="C1391" t="str">
            <v>M2</v>
          </cell>
          <cell r="D1391">
            <v>3330</v>
          </cell>
        </row>
        <row r="1392">
          <cell r="A1392">
            <v>1392</v>
          </cell>
          <cell r="B1392" t="str">
            <v>SAFE ENTRADA MONTECARLO02</v>
          </cell>
          <cell r="C1392" t="str">
            <v>UN</v>
          </cell>
          <cell r="D1392">
            <v>27500</v>
          </cell>
        </row>
        <row r="1393">
          <cell r="A1393">
            <v>1393</v>
          </cell>
          <cell r="B1393" t="str">
            <v>SAFE CLOSETS CLASICO</v>
          </cell>
          <cell r="C1393" t="str">
            <v>UN</v>
          </cell>
          <cell r="D1393">
            <v>12900</v>
          </cell>
        </row>
        <row r="1394">
          <cell r="A1394">
            <v>1394</v>
          </cell>
          <cell r="B1394" t="str">
            <v>CINTA BANDIT         3/4"</v>
          </cell>
          <cell r="C1394" t="str">
            <v>RL</v>
          </cell>
          <cell r="D1394">
            <v>80640</v>
          </cell>
        </row>
        <row r="1395">
          <cell r="A1395">
            <v>1395</v>
          </cell>
          <cell r="B1395" t="str">
            <v>SAFE CLOSETS FLORENCIA</v>
          </cell>
          <cell r="C1395" t="str">
            <v>UN</v>
          </cell>
          <cell r="D1395">
            <v>15000</v>
          </cell>
        </row>
        <row r="1396">
          <cell r="A1396">
            <v>1396</v>
          </cell>
          <cell r="B1396" t="str">
            <v>ZET ALL      600XT</v>
          </cell>
          <cell r="C1396" t="str">
            <v>M2</v>
          </cell>
          <cell r="D1396">
            <v>4220</v>
          </cell>
        </row>
        <row r="1397">
          <cell r="A1397">
            <v>1397</v>
          </cell>
          <cell r="B1397" t="str">
            <v>SAFE CLOSETS MONTECARLO</v>
          </cell>
          <cell r="C1397" t="str">
            <v>UN</v>
          </cell>
          <cell r="D1397">
            <v>19500</v>
          </cell>
        </row>
        <row r="1398">
          <cell r="A1398">
            <v>1398</v>
          </cell>
          <cell r="B1398" t="str">
            <v>SAFE CLOSETS CLASICO   01</v>
          </cell>
          <cell r="C1398" t="str">
            <v>UN</v>
          </cell>
          <cell r="D1398">
            <v>13300</v>
          </cell>
        </row>
        <row r="1399">
          <cell r="A1399">
            <v>1399</v>
          </cell>
          <cell r="B1399" t="str">
            <v>UNION CONDUIT GALVAN.  3"</v>
          </cell>
          <cell r="C1399" t="str">
            <v>UN</v>
          </cell>
          <cell r="D1399">
            <v>3016</v>
          </cell>
        </row>
        <row r="1400">
          <cell r="A1400">
            <v>1400</v>
          </cell>
          <cell r="B1400" t="str">
            <v>SAFE CLOSETS FLORENCIA 01</v>
          </cell>
          <cell r="C1400" t="str">
            <v>UN</v>
          </cell>
          <cell r="D1400">
            <v>15400</v>
          </cell>
        </row>
        <row r="1401">
          <cell r="A1401">
            <v>1401</v>
          </cell>
          <cell r="B1401" t="str">
            <v>CALENTADOR A GAS    30 GL</v>
          </cell>
          <cell r="C1401" t="str">
            <v>UN</v>
          </cell>
          <cell r="D1401">
            <v>523000</v>
          </cell>
        </row>
        <row r="1402">
          <cell r="A1402">
            <v>1402</v>
          </cell>
          <cell r="B1402" t="str">
            <v>SAFE CLOSETS MONTECARLO01</v>
          </cell>
          <cell r="C1402" t="str">
            <v>UN</v>
          </cell>
          <cell r="D1402">
            <v>19900</v>
          </cell>
        </row>
        <row r="1403">
          <cell r="A1403">
            <v>1403</v>
          </cell>
          <cell r="B1403" t="str">
            <v>MOTONIVELADORA CAT 12-F</v>
          </cell>
          <cell r="C1403" t="str">
            <v>HR</v>
          </cell>
          <cell r="D1403">
            <v>57000</v>
          </cell>
        </row>
        <row r="1404">
          <cell r="A1404">
            <v>1404</v>
          </cell>
          <cell r="B1404" t="str">
            <v>CONECTOR CORAZA        1"</v>
          </cell>
          <cell r="C1404" t="str">
            <v>UN</v>
          </cell>
          <cell r="D1404">
            <v>6737</v>
          </cell>
        </row>
        <row r="1405">
          <cell r="A1405">
            <v>1405</v>
          </cell>
          <cell r="B1405" t="str">
            <v>SUELO CEMENTO 1:6      01</v>
          </cell>
          <cell r="C1405" t="str">
            <v>M3</v>
          </cell>
          <cell r="D1405">
            <v>51852</v>
          </cell>
        </row>
        <row r="1406">
          <cell r="A1406">
            <v>1406</v>
          </cell>
          <cell r="B1406" t="str">
            <v>FRESCASA             3.5"</v>
          </cell>
          <cell r="C1406" t="str">
            <v>M2</v>
          </cell>
          <cell r="D1406">
            <v>6400</v>
          </cell>
        </row>
        <row r="1407">
          <cell r="A1407">
            <v>1407</v>
          </cell>
          <cell r="B1407" t="str">
            <v>SUELO CEMENTO 1:8      01</v>
          </cell>
          <cell r="C1407" t="str">
            <v>M3</v>
          </cell>
          <cell r="D1407">
            <v>43384</v>
          </cell>
        </row>
        <row r="1408">
          <cell r="A1408">
            <v>1408</v>
          </cell>
          <cell r="B1408" t="str">
            <v>SAFE PATIOS CLASICO</v>
          </cell>
          <cell r="C1408" t="str">
            <v>UN</v>
          </cell>
          <cell r="D1408">
            <v>12600</v>
          </cell>
        </row>
        <row r="1409">
          <cell r="A1409">
            <v>1409</v>
          </cell>
          <cell r="B1409" t="str">
            <v>MALLA CON VENA  0.60x2.00</v>
          </cell>
          <cell r="C1409" t="str">
            <v>UN</v>
          </cell>
          <cell r="D1409">
            <v>4679</v>
          </cell>
        </row>
        <row r="1410">
          <cell r="A1410">
            <v>1410</v>
          </cell>
          <cell r="B1410" t="str">
            <v>SAFE PATIOS FLORENCIA</v>
          </cell>
          <cell r="C1410" t="str">
            <v>UN</v>
          </cell>
          <cell r="D1410">
            <v>14600</v>
          </cell>
        </row>
        <row r="1411">
          <cell r="A1411">
            <v>1411</v>
          </cell>
          <cell r="B1411" t="str">
            <v>TUBERIA GRES DRENAJE   4"</v>
          </cell>
          <cell r="C1411" t="str">
            <v>UN</v>
          </cell>
          <cell r="D1411">
            <v>4620</v>
          </cell>
        </row>
        <row r="1412">
          <cell r="A1412">
            <v>1412</v>
          </cell>
          <cell r="B1412" t="str">
            <v>SAFE PATIOS MONTECARLO</v>
          </cell>
          <cell r="C1412" t="str">
            <v>UN</v>
          </cell>
          <cell r="D1412">
            <v>19300</v>
          </cell>
        </row>
        <row r="1413">
          <cell r="A1413">
            <v>1413</v>
          </cell>
          <cell r="B1413" t="str">
            <v>SAFE BAÑOS CLASICO</v>
          </cell>
          <cell r="C1413" t="str">
            <v>UN</v>
          </cell>
          <cell r="D1413">
            <v>13500</v>
          </cell>
        </row>
        <row r="1414">
          <cell r="A1414">
            <v>1414</v>
          </cell>
          <cell r="B1414" t="str">
            <v>CUPULA TRAGANTE    C 4x2"</v>
          </cell>
          <cell r="C1414" t="str">
            <v>UN</v>
          </cell>
          <cell r="D1414">
            <v>6075</v>
          </cell>
        </row>
        <row r="1415">
          <cell r="A1415">
            <v>1415</v>
          </cell>
          <cell r="B1415" t="str">
            <v>SAFE BAÑOS FLORENCIA</v>
          </cell>
          <cell r="C1415" t="str">
            <v>UN</v>
          </cell>
          <cell r="D1415">
            <v>14800</v>
          </cell>
        </row>
        <row r="1416">
          <cell r="A1416">
            <v>1416</v>
          </cell>
          <cell r="B1416" t="str">
            <v>MOLDURA POLIURETANO    F1</v>
          </cell>
          <cell r="C1416" t="str">
            <v>ML</v>
          </cell>
          <cell r="D1416">
            <v>5300</v>
          </cell>
        </row>
        <row r="1417">
          <cell r="A1417">
            <v>1417</v>
          </cell>
          <cell r="B1417" t="str">
            <v>SAFE BAÑOS MONTECARLO</v>
          </cell>
          <cell r="C1417" t="str">
            <v>UN</v>
          </cell>
          <cell r="D1417">
            <v>19800</v>
          </cell>
        </row>
        <row r="1418">
          <cell r="A1418">
            <v>1418</v>
          </cell>
          <cell r="B1418" t="str">
            <v>SAFE PASO LIBRE CLAS</v>
          </cell>
          <cell r="C1418" t="str">
            <v>UN</v>
          </cell>
          <cell r="D1418">
            <v>12400</v>
          </cell>
        </row>
        <row r="1419">
          <cell r="A1419">
            <v>1419</v>
          </cell>
          <cell r="B1419" t="str">
            <v>CONCR.P/PAVIMENT.28KG/CM2</v>
          </cell>
          <cell r="C1419" t="str">
            <v>M3</v>
          </cell>
          <cell r="D1419">
            <v>124236</v>
          </cell>
        </row>
        <row r="1420">
          <cell r="A1420">
            <v>1420</v>
          </cell>
          <cell r="B1420" t="str">
            <v>SAFE PASO LIBRE FLOR</v>
          </cell>
          <cell r="C1420" t="str">
            <v>UN</v>
          </cell>
          <cell r="D1420">
            <v>14000</v>
          </cell>
        </row>
        <row r="1421">
          <cell r="A1421">
            <v>1421</v>
          </cell>
          <cell r="B1421" t="str">
            <v>MOLDURA POLIURETANO    F2</v>
          </cell>
          <cell r="C1421" t="str">
            <v>ML</v>
          </cell>
          <cell r="D1421">
            <v>6800</v>
          </cell>
        </row>
        <row r="1422">
          <cell r="A1422">
            <v>1422</v>
          </cell>
          <cell r="B1422" t="str">
            <v>SAFE PASO LIBRE MONT.</v>
          </cell>
          <cell r="C1422" t="str">
            <v>UN</v>
          </cell>
          <cell r="D1422">
            <v>18100</v>
          </cell>
        </row>
        <row r="1423">
          <cell r="A1423">
            <v>1423</v>
          </cell>
          <cell r="B1423" t="str">
            <v>REMOVEDOR AEROSOL x 160Z</v>
          </cell>
          <cell r="C1423" t="str">
            <v>UN</v>
          </cell>
          <cell r="D1423">
            <v>4200</v>
          </cell>
        </row>
        <row r="1424">
          <cell r="A1424">
            <v>1424</v>
          </cell>
          <cell r="B1424" t="str">
            <v>MALLA SIN VENA  0.53x2.40</v>
          </cell>
          <cell r="C1424" t="str">
            <v>UN</v>
          </cell>
          <cell r="D1424">
            <v>2000</v>
          </cell>
        </row>
        <row r="1425">
          <cell r="A1425">
            <v>1425</v>
          </cell>
          <cell r="B1425" t="str">
            <v>REGLA DE ALUMINIO 1 MT</v>
          </cell>
          <cell r="C1425" t="str">
            <v>UN</v>
          </cell>
          <cell r="D1425">
            <v>5568</v>
          </cell>
        </row>
        <row r="1426">
          <cell r="A1426">
            <v>1426</v>
          </cell>
          <cell r="B1426" t="str">
            <v>MOLDURA POLIURETANO    F3</v>
          </cell>
          <cell r="C1426" t="str">
            <v>ML</v>
          </cell>
          <cell r="D1426">
            <v>6800</v>
          </cell>
        </row>
        <row r="1427">
          <cell r="A1427">
            <v>1427</v>
          </cell>
          <cell r="B1427" t="str">
            <v>ANTICORROSIVO CROMATOZIN</v>
          </cell>
          <cell r="C1427" t="str">
            <v>GL</v>
          </cell>
          <cell r="D1427">
            <v>28300</v>
          </cell>
        </row>
        <row r="1428">
          <cell r="A1428">
            <v>1428</v>
          </cell>
          <cell r="B1428" t="str">
            <v>SAFE MUEBLES MADERA</v>
          </cell>
          <cell r="C1428" t="str">
            <v>UN</v>
          </cell>
          <cell r="D1428">
            <v>3500</v>
          </cell>
        </row>
        <row r="1429">
          <cell r="A1429">
            <v>1429</v>
          </cell>
          <cell r="B1429" t="str">
            <v>SAFE MUEBLES MADERA    01</v>
          </cell>
          <cell r="C1429" t="str">
            <v>UN</v>
          </cell>
          <cell r="D1429">
            <v>3260</v>
          </cell>
        </row>
        <row r="1430">
          <cell r="A1430">
            <v>1430</v>
          </cell>
          <cell r="B1430" t="str">
            <v>ANGULO       1/2x1/2x1/16</v>
          </cell>
          <cell r="C1430" t="str">
            <v>ML</v>
          </cell>
          <cell r="D1430">
            <v>700</v>
          </cell>
        </row>
        <row r="1431">
          <cell r="A1431">
            <v>1431</v>
          </cell>
          <cell r="B1431" t="str">
            <v>SAFE CLOSET 40 mm</v>
          </cell>
          <cell r="C1431" t="str">
            <v>UN</v>
          </cell>
          <cell r="D1431">
            <v>3800</v>
          </cell>
        </row>
        <row r="1432">
          <cell r="A1432">
            <v>1432</v>
          </cell>
          <cell r="B1432" t="str">
            <v>CONCR.P/PAVIMENT.49KG/CM2</v>
          </cell>
          <cell r="C1432" t="str">
            <v>M3</v>
          </cell>
          <cell r="D1432">
            <v>174928</v>
          </cell>
        </row>
        <row r="1433">
          <cell r="A1433">
            <v>1433</v>
          </cell>
          <cell r="B1433" t="str">
            <v>MORTERO CORRIENT.2500 PSI</v>
          </cell>
          <cell r="C1433" t="str">
            <v>M3</v>
          </cell>
          <cell r="D1433">
            <v>108692</v>
          </cell>
        </row>
        <row r="1434">
          <cell r="A1434">
            <v>1434</v>
          </cell>
          <cell r="B1434" t="str">
            <v>SAFE CORREDERA-PTA30 mm</v>
          </cell>
          <cell r="C1434" t="str">
            <v>UN</v>
          </cell>
          <cell r="D1434">
            <v>4800</v>
          </cell>
        </row>
        <row r="1435">
          <cell r="A1435">
            <v>1435</v>
          </cell>
          <cell r="B1435" t="str">
            <v>TUBO CORTINA DUCHA   3/4"</v>
          </cell>
          <cell r="C1435" t="str">
            <v>ML</v>
          </cell>
          <cell r="D1435">
            <v>3800</v>
          </cell>
        </row>
        <row r="1436">
          <cell r="A1436">
            <v>1436</v>
          </cell>
          <cell r="B1436" t="str">
            <v>SAFE CORREDERA-PTA  40 mm</v>
          </cell>
          <cell r="C1436" t="str">
            <v>UN</v>
          </cell>
          <cell r="D1436">
            <v>4900</v>
          </cell>
        </row>
        <row r="1437">
          <cell r="A1437">
            <v>1437</v>
          </cell>
          <cell r="B1437" t="str">
            <v>SAFE ENT. PPAL  PICAPORTE</v>
          </cell>
          <cell r="C1437" t="str">
            <v>UN</v>
          </cell>
          <cell r="D1437">
            <v>58000</v>
          </cell>
        </row>
        <row r="1438">
          <cell r="A1438">
            <v>1438</v>
          </cell>
          <cell r="B1438" t="str">
            <v>CONCR.P/PAVIMENT.53KG/CM2</v>
          </cell>
          <cell r="C1438" t="str">
            <v>M3</v>
          </cell>
          <cell r="D1438">
            <v>183396</v>
          </cell>
        </row>
        <row r="1439">
          <cell r="A1439">
            <v>1439</v>
          </cell>
          <cell r="B1439" t="str">
            <v>TAPA TERM C7MURO DER C90</v>
          </cell>
          <cell r="C1439" t="str">
            <v>UN</v>
          </cell>
          <cell r="D1439">
            <v>4421</v>
          </cell>
        </row>
        <row r="1440">
          <cell r="A1440">
            <v>1440</v>
          </cell>
          <cell r="B1440" t="str">
            <v>SOPORTE INF C90 A-15</v>
          </cell>
          <cell r="C1440" t="str">
            <v>UN</v>
          </cell>
          <cell r="D1440">
            <v>30801</v>
          </cell>
        </row>
        <row r="1441">
          <cell r="A1441">
            <v>1441</v>
          </cell>
          <cell r="B1441" t="str">
            <v>GABINETE WC PPAL</v>
          </cell>
          <cell r="C1441" t="str">
            <v>UN</v>
          </cell>
          <cell r="D1441">
            <v>89320</v>
          </cell>
        </row>
        <row r="1442">
          <cell r="A1442">
            <v>1442</v>
          </cell>
          <cell r="B1442" t="str">
            <v>EXTINTOR 10 LIBRAS ABC</v>
          </cell>
          <cell r="C1442" t="str">
            <v>UN</v>
          </cell>
          <cell r="D1442">
            <v>49648</v>
          </cell>
        </row>
        <row r="1443">
          <cell r="A1443">
            <v>1443</v>
          </cell>
          <cell r="B1443" t="str">
            <v>SAFE SOBREPONER-1/2GANCHO</v>
          </cell>
          <cell r="C1443" t="str">
            <v>UN</v>
          </cell>
          <cell r="D1443">
            <v>8500</v>
          </cell>
        </row>
        <row r="1444">
          <cell r="A1444">
            <v>1444</v>
          </cell>
          <cell r="B1444" t="str">
            <v>SAFE SOBREPONER-1/2GANC01</v>
          </cell>
          <cell r="C1444" t="str">
            <v>UN</v>
          </cell>
          <cell r="D1444">
            <v>12000</v>
          </cell>
        </row>
        <row r="1445">
          <cell r="A1445">
            <v>1445</v>
          </cell>
          <cell r="B1445" t="str">
            <v>MORTERO CORRIENT.1800 PSI</v>
          </cell>
          <cell r="C1445" t="str">
            <v>M3</v>
          </cell>
          <cell r="D1445">
            <v>98368</v>
          </cell>
        </row>
        <row r="1446">
          <cell r="A1446">
            <v>1446</v>
          </cell>
          <cell r="B1446" t="str">
            <v>SAFE INCRUSTAR</v>
          </cell>
          <cell r="C1446" t="str">
            <v>UN</v>
          </cell>
          <cell r="D1446">
            <v>8500</v>
          </cell>
        </row>
        <row r="1447">
          <cell r="A1447">
            <v>1447</v>
          </cell>
          <cell r="B1447" t="str">
            <v>GABINETE WC SERVICIO</v>
          </cell>
          <cell r="C1447" t="str">
            <v>UN</v>
          </cell>
          <cell r="D1447">
            <v>49532</v>
          </cell>
        </row>
        <row r="1448">
          <cell r="A1448">
            <v>1448</v>
          </cell>
          <cell r="B1448" t="str">
            <v>CONCRETO BOMB 2000 PSI</v>
          </cell>
          <cell r="C1448" t="str">
            <v>M3</v>
          </cell>
          <cell r="D1448">
            <v>109852</v>
          </cell>
        </row>
        <row r="1449">
          <cell r="A1449">
            <v>1449</v>
          </cell>
          <cell r="B1449" t="str">
            <v>PINTURA P/TRAFICO</v>
          </cell>
          <cell r="C1449" t="str">
            <v>GL</v>
          </cell>
          <cell r="D1449">
            <v>21580</v>
          </cell>
        </row>
        <row r="1450">
          <cell r="A1450">
            <v>1450</v>
          </cell>
          <cell r="B1450" t="str">
            <v>CITOFONO SIMEL INTELSA</v>
          </cell>
          <cell r="C1450" t="str">
            <v>UN</v>
          </cell>
          <cell r="D1450">
            <v>22000</v>
          </cell>
        </row>
        <row r="1451">
          <cell r="A1451">
            <v>1451</v>
          </cell>
          <cell r="B1451" t="str">
            <v>CONCRETO BOMB 2500 PSI</v>
          </cell>
          <cell r="C1451" t="str">
            <v>M3</v>
          </cell>
          <cell r="D1451">
            <v>115768</v>
          </cell>
        </row>
        <row r="1452">
          <cell r="A1452">
            <v>1452</v>
          </cell>
          <cell r="B1452" t="str">
            <v>ESM SINT. UNIHOGAR   PHLC</v>
          </cell>
          <cell r="C1452" t="str">
            <v>GL</v>
          </cell>
          <cell r="D1452">
            <v>21500</v>
          </cell>
        </row>
        <row r="1453">
          <cell r="A1453">
            <v>1453</v>
          </cell>
          <cell r="B1453" t="str">
            <v>INAFER C-1000      MADERA</v>
          </cell>
          <cell r="C1453" t="str">
            <v>UN</v>
          </cell>
          <cell r="D1453">
            <v>26680</v>
          </cell>
        </row>
        <row r="1454">
          <cell r="A1454">
            <v>1454</v>
          </cell>
          <cell r="B1454" t="str">
            <v>CONCRETO BOMB 3000 PSI</v>
          </cell>
          <cell r="C1454" t="str">
            <v>M3</v>
          </cell>
          <cell r="D1454">
            <v>124932</v>
          </cell>
        </row>
        <row r="1455">
          <cell r="A1455">
            <v>1455</v>
          </cell>
          <cell r="B1455" t="str">
            <v>INAFER C-999       MADERA</v>
          </cell>
          <cell r="C1455" t="str">
            <v>UN</v>
          </cell>
          <cell r="D1455">
            <v>18212</v>
          </cell>
        </row>
        <row r="1456">
          <cell r="A1456">
            <v>1456</v>
          </cell>
          <cell r="B1456" t="str">
            <v>CONCRETO BOMB 3500 PSI</v>
          </cell>
          <cell r="C1456" t="str">
            <v>M3</v>
          </cell>
          <cell r="D1456">
            <v>128296</v>
          </cell>
        </row>
        <row r="1457">
          <cell r="A1457">
            <v>1457</v>
          </cell>
          <cell r="B1457" t="str">
            <v>INAFER C-998       MADERA</v>
          </cell>
          <cell r="C1457" t="str">
            <v>UN</v>
          </cell>
          <cell r="D1457">
            <v>18212</v>
          </cell>
        </row>
        <row r="1458">
          <cell r="A1458">
            <v>1458</v>
          </cell>
          <cell r="B1458" t="str">
            <v>CONCRETO BOMB 4000 PSI</v>
          </cell>
          <cell r="C1458" t="str">
            <v>M3</v>
          </cell>
          <cell r="D1458">
            <v>137228</v>
          </cell>
        </row>
        <row r="1459">
          <cell r="A1459">
            <v>1459</v>
          </cell>
          <cell r="B1459" t="str">
            <v>INAFER C-333       MADERA</v>
          </cell>
          <cell r="C1459" t="str">
            <v>UN</v>
          </cell>
          <cell r="D1459">
            <v>11948</v>
          </cell>
        </row>
        <row r="1460">
          <cell r="A1460">
            <v>1460</v>
          </cell>
          <cell r="B1460" t="str">
            <v>INAFER C-333 SOLD -MADERA</v>
          </cell>
          <cell r="C1460" t="str">
            <v>UN</v>
          </cell>
          <cell r="D1460">
            <v>12644</v>
          </cell>
        </row>
        <row r="1461">
          <cell r="A1461">
            <v>1461</v>
          </cell>
          <cell r="B1461" t="str">
            <v>INAFER B-100  BISABRA PTA</v>
          </cell>
          <cell r="C1461" t="str">
            <v>UN</v>
          </cell>
          <cell r="D1461">
            <v>9512</v>
          </cell>
        </row>
        <row r="1462">
          <cell r="A1462">
            <v>1462</v>
          </cell>
          <cell r="B1462" t="str">
            <v>INAFER C1550    CERRADURA</v>
          </cell>
          <cell r="C1462" t="str">
            <v>UN</v>
          </cell>
          <cell r="D1462">
            <v>30276</v>
          </cell>
        </row>
        <row r="1463">
          <cell r="A1463">
            <v>1463</v>
          </cell>
          <cell r="B1463" t="str">
            <v>GATO SOBREPONER</v>
          </cell>
          <cell r="C1463" t="str">
            <v>UN</v>
          </cell>
          <cell r="D1463">
            <v>8858</v>
          </cell>
        </row>
        <row r="1464">
          <cell r="A1464">
            <v>1464</v>
          </cell>
          <cell r="B1464" t="str">
            <v>SERVIC.VIGILANCIA DIURNO</v>
          </cell>
          <cell r="C1464" t="str">
            <v>MS</v>
          </cell>
          <cell r="D1464">
            <v>862500</v>
          </cell>
        </row>
        <row r="1465">
          <cell r="A1465">
            <v>1465</v>
          </cell>
          <cell r="B1465" t="str">
            <v>GATO TIPO CANDADO</v>
          </cell>
          <cell r="C1465" t="str">
            <v>UN</v>
          </cell>
          <cell r="D1465">
            <v>25426</v>
          </cell>
        </row>
        <row r="1466">
          <cell r="A1466">
            <v>1466</v>
          </cell>
          <cell r="B1466" t="str">
            <v>CONCRETO BOMB 4500 PSI</v>
          </cell>
          <cell r="C1466" t="str">
            <v>M3</v>
          </cell>
          <cell r="D1466">
            <v>154976</v>
          </cell>
        </row>
        <row r="1467">
          <cell r="A1467">
            <v>1467</v>
          </cell>
          <cell r="B1467" t="str">
            <v>GATO DOBLE CERROJO</v>
          </cell>
          <cell r="C1467" t="str">
            <v>UN</v>
          </cell>
          <cell r="D1467">
            <v>24100</v>
          </cell>
        </row>
        <row r="1468">
          <cell r="A1468">
            <v>1468</v>
          </cell>
          <cell r="B1468" t="str">
            <v>EXTRACT.NUCLEO PAV.ASF 2"</v>
          </cell>
          <cell r="C1468" t="str">
            <v>UN</v>
          </cell>
          <cell r="D1468">
            <v>100000</v>
          </cell>
        </row>
        <row r="1469">
          <cell r="A1469">
            <v>1469</v>
          </cell>
          <cell r="B1469" t="str">
            <v>SOPORTE INF C90 A-25</v>
          </cell>
          <cell r="C1469" t="str">
            <v>UN</v>
          </cell>
          <cell r="D1469">
            <v>41161</v>
          </cell>
        </row>
        <row r="1470">
          <cell r="A1470">
            <v>1470</v>
          </cell>
          <cell r="B1470" t="str">
            <v>GATO INCRUSTAR   T/AZTECA</v>
          </cell>
          <cell r="C1470" t="str">
            <v>UN</v>
          </cell>
          <cell r="D1470">
            <v>28136</v>
          </cell>
        </row>
        <row r="1471">
          <cell r="A1471">
            <v>1471</v>
          </cell>
          <cell r="B1471" t="str">
            <v>EXTRACT.NUCLEO PAV.ASF 4"</v>
          </cell>
          <cell r="C1471" t="str">
            <v>UN</v>
          </cell>
          <cell r="D1471">
            <v>100000</v>
          </cell>
        </row>
        <row r="1472">
          <cell r="A1472">
            <v>1472</v>
          </cell>
          <cell r="B1472" t="str">
            <v>ESM SINT. UNICOLOR   PHLC</v>
          </cell>
          <cell r="C1472" t="str">
            <v>GL</v>
          </cell>
          <cell r="D1472">
            <v>22900</v>
          </cell>
        </row>
        <row r="1473">
          <cell r="A1473">
            <v>1473</v>
          </cell>
          <cell r="B1473" t="str">
            <v>FORMALETA MET.P/MUESTREO</v>
          </cell>
          <cell r="C1473" t="str">
            <v>MS</v>
          </cell>
          <cell r="D1473">
            <v>9000</v>
          </cell>
        </row>
        <row r="1474">
          <cell r="A1474">
            <v>1474</v>
          </cell>
          <cell r="B1474" t="str">
            <v>GATO SOBREP.ESCRITORIO</v>
          </cell>
          <cell r="C1474" t="str">
            <v>UN</v>
          </cell>
          <cell r="D1474">
            <v>1615</v>
          </cell>
        </row>
        <row r="1475">
          <cell r="A1475">
            <v>1475</v>
          </cell>
          <cell r="B1475" t="str">
            <v>GATO EMBUTIR PARA CLOSETS</v>
          </cell>
          <cell r="C1475" t="str">
            <v>UN</v>
          </cell>
          <cell r="D1475">
            <v>3142</v>
          </cell>
        </row>
        <row r="1476">
          <cell r="A1476">
            <v>1476</v>
          </cell>
          <cell r="B1476" t="str">
            <v>TANQUE DE AGUA   FORD 600</v>
          </cell>
          <cell r="C1476" t="str">
            <v>HH</v>
          </cell>
          <cell r="D1476">
            <v>23200</v>
          </cell>
        </row>
        <row r="1477">
          <cell r="A1477">
            <v>1477</v>
          </cell>
          <cell r="B1477" t="str">
            <v>MANTO GRANULADO</v>
          </cell>
          <cell r="C1477" t="str">
            <v>M2</v>
          </cell>
          <cell r="D1477">
            <v>8642</v>
          </cell>
        </row>
        <row r="1478">
          <cell r="A1478">
            <v>1478</v>
          </cell>
          <cell r="B1478" t="str">
            <v>GATO CLOSET PLEGABLE</v>
          </cell>
          <cell r="C1478" t="str">
            <v>UN</v>
          </cell>
          <cell r="D1478">
            <v>3159</v>
          </cell>
        </row>
        <row r="1479">
          <cell r="A1479">
            <v>1479</v>
          </cell>
          <cell r="B1479" t="str">
            <v>BISAGRA NUDO 2.5x2.5</v>
          </cell>
          <cell r="C1479" t="str">
            <v>UN</v>
          </cell>
          <cell r="D1479">
            <v>436</v>
          </cell>
        </row>
        <row r="1480">
          <cell r="A1480">
            <v>1480</v>
          </cell>
          <cell r="B1480" t="str">
            <v>BISAGRA NUDO 3 x 3</v>
          </cell>
          <cell r="C1480" t="str">
            <v>UN</v>
          </cell>
          <cell r="D1480">
            <v>479</v>
          </cell>
        </row>
        <row r="1481">
          <cell r="A1481">
            <v>1481</v>
          </cell>
          <cell r="B1481" t="str">
            <v>CONCRETO BOMB 5000 PSI</v>
          </cell>
          <cell r="C1481" t="str">
            <v>M3</v>
          </cell>
          <cell r="D1481">
            <v>164372</v>
          </cell>
        </row>
        <row r="1482">
          <cell r="A1482">
            <v>1482</v>
          </cell>
          <cell r="B1482" t="str">
            <v>SERVIC.VIGILANCIA NOCT.</v>
          </cell>
          <cell r="C1482" t="str">
            <v>MS</v>
          </cell>
          <cell r="D1482">
            <v>1067500</v>
          </cell>
        </row>
        <row r="1483">
          <cell r="A1483">
            <v>1483</v>
          </cell>
          <cell r="B1483" t="str">
            <v>BISAGRA NUDO 3 x 3     01</v>
          </cell>
          <cell r="C1483" t="str">
            <v>UN</v>
          </cell>
          <cell r="D1483">
            <v>624</v>
          </cell>
        </row>
        <row r="1484">
          <cell r="A1484">
            <v>1484</v>
          </cell>
          <cell r="B1484" t="str">
            <v>MORTERO TIPO M   2500 PSI</v>
          </cell>
          <cell r="C1484" t="str">
            <v>M3</v>
          </cell>
          <cell r="D1484">
            <v>75000</v>
          </cell>
        </row>
        <row r="1485">
          <cell r="A1485">
            <v>1485</v>
          </cell>
          <cell r="B1485" t="str">
            <v>BISAGRA NUDO 2.5x2.5   01</v>
          </cell>
          <cell r="C1485" t="str">
            <v>UN</v>
          </cell>
          <cell r="D1485">
            <v>522</v>
          </cell>
        </row>
        <row r="1486">
          <cell r="A1486">
            <v>1486</v>
          </cell>
          <cell r="B1486" t="str">
            <v>TUBERIA GRES DRENAJE   6"</v>
          </cell>
          <cell r="C1486" t="str">
            <v>UN</v>
          </cell>
          <cell r="D1486">
            <v>6560</v>
          </cell>
        </row>
        <row r="1487">
          <cell r="A1487">
            <v>1487</v>
          </cell>
          <cell r="B1487" t="str">
            <v>COLOCACION CONCRETO</v>
          </cell>
          <cell r="C1487" t="str">
            <v>M3</v>
          </cell>
          <cell r="D1487">
            <v>8000</v>
          </cell>
        </row>
        <row r="1488">
          <cell r="A1488">
            <v>1488</v>
          </cell>
          <cell r="B1488" t="str">
            <v>BISAGRA OMEGA     3"</v>
          </cell>
          <cell r="C1488" t="str">
            <v>UN</v>
          </cell>
          <cell r="D1488">
            <v>445</v>
          </cell>
        </row>
        <row r="1489">
          <cell r="A1489">
            <v>1489</v>
          </cell>
          <cell r="B1489" t="str">
            <v>BISAGRA OMEGA     3"   01</v>
          </cell>
          <cell r="C1489" t="str">
            <v>UN</v>
          </cell>
          <cell r="D1489">
            <v>508</v>
          </cell>
        </row>
        <row r="1490">
          <cell r="A1490">
            <v>1490</v>
          </cell>
          <cell r="B1490" t="str">
            <v>INT. AUTOM. INDUSTRIAL</v>
          </cell>
          <cell r="C1490" t="str">
            <v>UN</v>
          </cell>
          <cell r="D1490">
            <v>118000</v>
          </cell>
        </row>
        <row r="1491">
          <cell r="A1491">
            <v>1491</v>
          </cell>
          <cell r="B1491" t="str">
            <v>ABRASADERA PRESION</v>
          </cell>
          <cell r="C1491" t="str">
            <v>UN</v>
          </cell>
          <cell r="D1491">
            <v>2000</v>
          </cell>
        </row>
        <row r="1492">
          <cell r="A1492">
            <v>1492</v>
          </cell>
          <cell r="B1492" t="str">
            <v>S/COSTO FUERA PERIMETRO</v>
          </cell>
          <cell r="C1492" t="str">
            <v>M3</v>
          </cell>
          <cell r="D1492">
            <v>260</v>
          </cell>
        </row>
        <row r="1493">
          <cell r="A1493">
            <v>1493</v>
          </cell>
          <cell r="B1493" t="str">
            <v>CINTA INDUSTRIAL</v>
          </cell>
          <cell r="C1493" t="str">
            <v>UN</v>
          </cell>
          <cell r="D1493">
            <v>105000</v>
          </cell>
        </row>
        <row r="1494">
          <cell r="A1494">
            <v>1494</v>
          </cell>
          <cell r="B1494" t="str">
            <v>BLOQ AUTOM. MONOFASICO</v>
          </cell>
          <cell r="C1494" t="str">
            <v>UN</v>
          </cell>
          <cell r="D1494">
            <v>21000</v>
          </cell>
        </row>
        <row r="1495">
          <cell r="A1495">
            <v>1495</v>
          </cell>
          <cell r="B1495" t="str">
            <v>UNIVERSAL  2"</v>
          </cell>
          <cell r="C1495" t="str">
            <v>UN</v>
          </cell>
          <cell r="D1495">
            <v>11324</v>
          </cell>
        </row>
        <row r="1496">
          <cell r="A1496">
            <v>1496</v>
          </cell>
          <cell r="B1496" t="str">
            <v>SUPERCEL O-BLANCO61x122x4</v>
          </cell>
          <cell r="C1496" t="str">
            <v>UN</v>
          </cell>
          <cell r="D1496">
            <v>7582</v>
          </cell>
        </row>
        <row r="1497">
          <cell r="A1497">
            <v>1497</v>
          </cell>
          <cell r="B1497" t="str">
            <v>BISAGRA MUEBLE    2"</v>
          </cell>
          <cell r="C1497" t="str">
            <v>UN</v>
          </cell>
          <cell r="D1497">
            <v>233</v>
          </cell>
        </row>
        <row r="1498">
          <cell r="A1498">
            <v>1498</v>
          </cell>
          <cell r="B1498" t="str">
            <v>REGISTRO P.DIRECTO 1 1/2"</v>
          </cell>
          <cell r="C1498" t="str">
            <v>UN</v>
          </cell>
          <cell r="D1498">
            <v>14000</v>
          </cell>
        </row>
        <row r="1499">
          <cell r="A1499">
            <v>1499</v>
          </cell>
          <cell r="B1499" t="str">
            <v>BISAGRA MUEBLE    3"</v>
          </cell>
          <cell r="C1499" t="str">
            <v>UN</v>
          </cell>
          <cell r="D1499">
            <v>346</v>
          </cell>
        </row>
        <row r="1500">
          <cell r="A1500">
            <v>1500</v>
          </cell>
          <cell r="B1500" t="str">
            <v>COSTO ADIC.ACELERADO 3D01</v>
          </cell>
          <cell r="C1500" t="str">
            <v>M3</v>
          </cell>
          <cell r="D1500">
            <v>21228</v>
          </cell>
        </row>
        <row r="1501">
          <cell r="A1501">
            <v>1501</v>
          </cell>
          <cell r="B1501" t="str">
            <v>BISAGRA COMUN     2"</v>
          </cell>
          <cell r="C1501" t="str">
            <v>UN</v>
          </cell>
          <cell r="D1501">
            <v>148</v>
          </cell>
        </row>
        <row r="1502">
          <cell r="A1502">
            <v>1502</v>
          </cell>
          <cell r="B1502" t="str">
            <v>REGISTRO P.DIRECTO 2 1/2"</v>
          </cell>
          <cell r="C1502" t="str">
            <v>UN</v>
          </cell>
          <cell r="D1502">
            <v>32000</v>
          </cell>
        </row>
        <row r="1503">
          <cell r="A1503">
            <v>1503</v>
          </cell>
          <cell r="B1503" t="str">
            <v>BISAGRA COMUN     3"</v>
          </cell>
          <cell r="C1503" t="str">
            <v>UN</v>
          </cell>
          <cell r="D1503">
            <v>1979</v>
          </cell>
        </row>
        <row r="1504">
          <cell r="A1504">
            <v>1504</v>
          </cell>
          <cell r="B1504" t="str">
            <v>UNIVERSAL   2 1/2"</v>
          </cell>
          <cell r="C1504" t="str">
            <v>UN</v>
          </cell>
          <cell r="D1504">
            <v>19604</v>
          </cell>
        </row>
        <row r="1505">
          <cell r="A1505">
            <v>1505</v>
          </cell>
          <cell r="B1505" t="str">
            <v>CILINDRO GALION</v>
          </cell>
          <cell r="C1505" t="str">
            <v>HH</v>
          </cell>
          <cell r="D1505">
            <v>15000</v>
          </cell>
        </row>
        <row r="1506">
          <cell r="A1506">
            <v>1506</v>
          </cell>
          <cell r="B1506" t="str">
            <v>RECEBO  B-200</v>
          </cell>
          <cell r="C1506" t="str">
            <v>M3</v>
          </cell>
          <cell r="D1506">
            <v>10001</v>
          </cell>
        </row>
        <row r="1507">
          <cell r="A1507">
            <v>1507</v>
          </cell>
          <cell r="B1507" t="str">
            <v>TRITURADO         1 3/4"</v>
          </cell>
          <cell r="C1507" t="str">
            <v>M3</v>
          </cell>
          <cell r="D1507">
            <v>22000</v>
          </cell>
        </row>
        <row r="1508">
          <cell r="A1508">
            <v>1508</v>
          </cell>
          <cell r="B1508" t="str">
            <v>RECEBO  B-600</v>
          </cell>
          <cell r="C1508" t="str">
            <v>M3</v>
          </cell>
          <cell r="D1508">
            <v>22000</v>
          </cell>
        </row>
        <row r="1509">
          <cell r="A1509">
            <v>1509</v>
          </cell>
          <cell r="B1509" t="str">
            <v>CHEQUE DE 1/2" LIVIANO</v>
          </cell>
          <cell r="C1509" t="str">
            <v>UN</v>
          </cell>
          <cell r="D1509">
            <v>4950</v>
          </cell>
        </row>
        <row r="1510">
          <cell r="A1510">
            <v>1510</v>
          </cell>
          <cell r="B1510" t="str">
            <v>CINTA EPOXICA P/IDENT</v>
          </cell>
          <cell r="C1510" t="str">
            <v>RL</v>
          </cell>
          <cell r="D1510">
            <v>2722</v>
          </cell>
        </row>
        <row r="1511">
          <cell r="A1511">
            <v>1511</v>
          </cell>
          <cell r="B1511" t="str">
            <v>COSTO ADIC.ACELERADO 7D01</v>
          </cell>
          <cell r="C1511" t="str">
            <v>M3</v>
          </cell>
          <cell r="D1511">
            <v>14268</v>
          </cell>
        </row>
        <row r="1512">
          <cell r="A1512">
            <v>1512</v>
          </cell>
          <cell r="B1512" t="str">
            <v>GRAMA</v>
          </cell>
          <cell r="C1512" t="str">
            <v>M2</v>
          </cell>
          <cell r="D1512">
            <v>15000</v>
          </cell>
        </row>
        <row r="1513">
          <cell r="A1513">
            <v>1513</v>
          </cell>
          <cell r="B1513" t="str">
            <v>BAÑERA ARMONY FIBR.VIDR02</v>
          </cell>
          <cell r="C1513" t="str">
            <v>UN</v>
          </cell>
          <cell r="D1513">
            <v>257050</v>
          </cell>
        </row>
        <row r="1514">
          <cell r="A1514">
            <v>1514</v>
          </cell>
          <cell r="B1514" t="str">
            <v>BISAGRA COMUN     3"   01</v>
          </cell>
          <cell r="C1514" t="str">
            <v>UN</v>
          </cell>
          <cell r="D1514">
            <v>274</v>
          </cell>
        </row>
        <row r="1515">
          <cell r="A1515">
            <v>1515</v>
          </cell>
          <cell r="B1515" t="str">
            <v>ANDAMIO DE CARGA      4 T</v>
          </cell>
          <cell r="C1515" t="str">
            <v>DD</v>
          </cell>
          <cell r="D1515">
            <v>140</v>
          </cell>
        </row>
        <row r="1516">
          <cell r="A1516">
            <v>1516</v>
          </cell>
          <cell r="B1516" t="str">
            <v>BISAGRA RESORTE   3"</v>
          </cell>
          <cell r="C1516" t="str">
            <v>UN</v>
          </cell>
          <cell r="D1516">
            <v>5080</v>
          </cell>
        </row>
        <row r="1517">
          <cell r="A1517">
            <v>1517</v>
          </cell>
          <cell r="B1517" t="str">
            <v>BISAGRA RESORTE   3"   01</v>
          </cell>
          <cell r="C1517" t="str">
            <v>UN</v>
          </cell>
          <cell r="D1517">
            <v>5215</v>
          </cell>
        </row>
        <row r="1518">
          <cell r="A1518">
            <v>1518</v>
          </cell>
          <cell r="B1518" t="str">
            <v>BISAGRA P.VAIVEN 90º</v>
          </cell>
          <cell r="C1518" t="str">
            <v>UN</v>
          </cell>
          <cell r="D1518">
            <v>11892</v>
          </cell>
        </row>
        <row r="1519">
          <cell r="A1519">
            <v>1519</v>
          </cell>
          <cell r="B1519" t="str">
            <v>VITROBLOCK PISO</v>
          </cell>
          <cell r="C1519" t="str">
            <v>UN</v>
          </cell>
          <cell r="D1519">
            <v>920</v>
          </cell>
        </row>
        <row r="1520">
          <cell r="A1520">
            <v>1520</v>
          </cell>
          <cell r="B1520" t="str">
            <v>BISAGRA P.VAIVEN 90¦</v>
          </cell>
          <cell r="C1520" t="str">
            <v>UN</v>
          </cell>
          <cell r="D1520">
            <v>13661</v>
          </cell>
        </row>
        <row r="1521">
          <cell r="A1521">
            <v>1521</v>
          </cell>
          <cell r="B1521" t="str">
            <v>VITROBLOCK MURO</v>
          </cell>
          <cell r="C1521" t="str">
            <v>UN</v>
          </cell>
          <cell r="D1521">
            <v>3650</v>
          </cell>
        </row>
        <row r="1522">
          <cell r="A1522">
            <v>1522</v>
          </cell>
          <cell r="B1522" t="str">
            <v>BISAGRA GABINETE</v>
          </cell>
          <cell r="C1522" t="str">
            <v>UN</v>
          </cell>
          <cell r="D1522">
            <v>610</v>
          </cell>
        </row>
        <row r="1523">
          <cell r="A1523">
            <v>1523</v>
          </cell>
          <cell r="B1523" t="str">
            <v>BISAGRA GABINETE       01</v>
          </cell>
          <cell r="C1523" t="str">
            <v>UN</v>
          </cell>
          <cell r="D1523">
            <v>610</v>
          </cell>
        </row>
        <row r="1524">
          <cell r="A1524">
            <v>1524</v>
          </cell>
          <cell r="B1524" t="str">
            <v>BISAGRA ALUM.EXT  2"</v>
          </cell>
          <cell r="C1524" t="str">
            <v>UN</v>
          </cell>
          <cell r="D1524">
            <v>696</v>
          </cell>
        </row>
        <row r="1525">
          <cell r="A1525">
            <v>1525</v>
          </cell>
          <cell r="B1525" t="str">
            <v>GRAVILLA            1/2"</v>
          </cell>
          <cell r="C1525" t="str">
            <v>M3</v>
          </cell>
          <cell r="D1525">
            <v>59492</v>
          </cell>
        </row>
        <row r="1526">
          <cell r="A1526">
            <v>1526</v>
          </cell>
          <cell r="B1526" t="str">
            <v>GRANZON             3/4"</v>
          </cell>
          <cell r="C1526" t="str">
            <v>M3</v>
          </cell>
          <cell r="D1526">
            <v>35310</v>
          </cell>
        </row>
        <row r="1527">
          <cell r="A1527">
            <v>1527</v>
          </cell>
          <cell r="B1527" t="str">
            <v>CONECTOR BIMETALICO 2 AWG</v>
          </cell>
          <cell r="C1527" t="str">
            <v>UN</v>
          </cell>
          <cell r="D1527">
            <v>9336</v>
          </cell>
        </row>
        <row r="1528">
          <cell r="A1528">
            <v>1528</v>
          </cell>
          <cell r="B1528" t="str">
            <v>BISAGRA ALUM.EXT  3"</v>
          </cell>
          <cell r="C1528" t="str">
            <v>UN</v>
          </cell>
          <cell r="D1528">
            <v>1566</v>
          </cell>
        </row>
        <row r="1529">
          <cell r="A1529">
            <v>1529</v>
          </cell>
          <cell r="B1529" t="str">
            <v>RELLENO</v>
          </cell>
          <cell r="C1529" t="str">
            <v>M3</v>
          </cell>
          <cell r="D1529">
            <v>924</v>
          </cell>
        </row>
        <row r="1530">
          <cell r="A1530">
            <v>1530</v>
          </cell>
          <cell r="B1530" t="str">
            <v>VIDRIO 2mm</v>
          </cell>
          <cell r="C1530" t="str">
            <v>M2</v>
          </cell>
          <cell r="D1530">
            <v>8500</v>
          </cell>
        </row>
        <row r="1531">
          <cell r="A1531">
            <v>1531</v>
          </cell>
          <cell r="B1531" t="str">
            <v>CONECTOR BIMETALICO 4/0</v>
          </cell>
          <cell r="C1531" t="str">
            <v>UN</v>
          </cell>
          <cell r="D1531">
            <v>23008</v>
          </cell>
        </row>
        <row r="1532">
          <cell r="A1532">
            <v>1532</v>
          </cell>
          <cell r="B1532" t="str">
            <v>BISAGRA PIANO  30 mm</v>
          </cell>
          <cell r="C1532" t="str">
            <v>UN</v>
          </cell>
          <cell r="D1532">
            <v>6124</v>
          </cell>
        </row>
        <row r="1533">
          <cell r="A1533">
            <v>1533</v>
          </cell>
          <cell r="B1533" t="str">
            <v>ENTREPISO PAL.   20X70X20</v>
          </cell>
          <cell r="C1533" t="str">
            <v>UN</v>
          </cell>
          <cell r="D1533">
            <v>1060</v>
          </cell>
        </row>
        <row r="1534">
          <cell r="A1534">
            <v>1534</v>
          </cell>
          <cell r="B1534" t="str">
            <v>COSTO ADIC. IMP.3000 PS02</v>
          </cell>
          <cell r="C1534" t="str">
            <v>M3</v>
          </cell>
          <cell r="D1534">
            <v>7540</v>
          </cell>
        </row>
        <row r="1535">
          <cell r="A1535">
            <v>1535</v>
          </cell>
          <cell r="B1535" t="str">
            <v>MANTO POLIESTER</v>
          </cell>
          <cell r="C1535" t="str">
            <v>M2</v>
          </cell>
          <cell r="D1535">
            <v>7766</v>
          </cell>
        </row>
        <row r="1536">
          <cell r="A1536">
            <v>1536</v>
          </cell>
          <cell r="B1536" t="str">
            <v>PICAPORTE DE PIE  4"</v>
          </cell>
          <cell r="C1536" t="str">
            <v>UN</v>
          </cell>
          <cell r="D1536">
            <v>3174</v>
          </cell>
        </row>
        <row r="1537">
          <cell r="A1537">
            <v>1537</v>
          </cell>
          <cell r="B1537" t="str">
            <v>PASADOR SUECO     2"</v>
          </cell>
          <cell r="C1537" t="str">
            <v>UN</v>
          </cell>
          <cell r="D1537">
            <v>595</v>
          </cell>
        </row>
        <row r="1538">
          <cell r="A1538">
            <v>1538</v>
          </cell>
          <cell r="B1538" t="str">
            <v>VIDRIO 3mm</v>
          </cell>
          <cell r="C1538" t="str">
            <v>M2</v>
          </cell>
          <cell r="D1538">
            <v>10200</v>
          </cell>
        </row>
        <row r="1539">
          <cell r="A1539">
            <v>1539</v>
          </cell>
          <cell r="B1539" t="str">
            <v>PASADOR SUECO     3"</v>
          </cell>
          <cell r="C1539" t="str">
            <v>UN</v>
          </cell>
          <cell r="D1539">
            <v>843</v>
          </cell>
        </row>
        <row r="1540">
          <cell r="A1540">
            <v>1540</v>
          </cell>
          <cell r="B1540" t="str">
            <v>VIDRIO 4mm</v>
          </cell>
          <cell r="C1540" t="str">
            <v>M2</v>
          </cell>
          <cell r="D1540">
            <v>12750</v>
          </cell>
        </row>
        <row r="1541">
          <cell r="A1541">
            <v>1541</v>
          </cell>
          <cell r="B1541" t="str">
            <v>CONEXION TELEF. NO RESID</v>
          </cell>
          <cell r="C1541" t="str">
            <v>UN</v>
          </cell>
          <cell r="D1541">
            <v>480000</v>
          </cell>
        </row>
        <row r="1542">
          <cell r="A1542">
            <v>1542</v>
          </cell>
          <cell r="B1542" t="str">
            <v>VIDRIO 5mm</v>
          </cell>
          <cell r="C1542" t="str">
            <v>M2</v>
          </cell>
          <cell r="D1542">
            <v>17000</v>
          </cell>
        </row>
        <row r="1543">
          <cell r="A1543">
            <v>1543</v>
          </cell>
          <cell r="B1543" t="str">
            <v>CONCR.P/PAVIMENT.42KG/CM2</v>
          </cell>
          <cell r="C1543" t="str">
            <v>M3</v>
          </cell>
          <cell r="D1543">
            <v>230000</v>
          </cell>
        </row>
        <row r="1544">
          <cell r="A1544">
            <v>1544</v>
          </cell>
          <cell r="B1544" t="str">
            <v>PASADOR DE LUJO   3"</v>
          </cell>
          <cell r="C1544" t="str">
            <v>UN</v>
          </cell>
          <cell r="D1544">
            <v>1887</v>
          </cell>
        </row>
        <row r="1545">
          <cell r="A1545">
            <v>1545</v>
          </cell>
          <cell r="B1545" t="str">
            <v>PASADOR DE LUJO   4"</v>
          </cell>
          <cell r="C1545" t="str">
            <v>UN</v>
          </cell>
          <cell r="D1545">
            <v>2308</v>
          </cell>
        </row>
        <row r="1546">
          <cell r="A1546">
            <v>1546</v>
          </cell>
          <cell r="B1546" t="str">
            <v>CALENTADOR MIXTO    15 GL</v>
          </cell>
          <cell r="C1546" t="str">
            <v>UN</v>
          </cell>
          <cell r="D1546">
            <v>400000</v>
          </cell>
        </row>
        <row r="1547">
          <cell r="A1547">
            <v>1547</v>
          </cell>
          <cell r="B1547" t="str">
            <v>SUPERCEL B-BLANCO61x122x4</v>
          </cell>
          <cell r="C1547" t="str">
            <v>UN</v>
          </cell>
          <cell r="D1547">
            <v>7582</v>
          </cell>
        </row>
        <row r="1548">
          <cell r="A1548">
            <v>1548</v>
          </cell>
          <cell r="B1548" t="str">
            <v>PORTA CANDADO SIMPLE   3</v>
          </cell>
          <cell r="C1548" t="str">
            <v>UN</v>
          </cell>
          <cell r="D1548">
            <v>835</v>
          </cell>
        </row>
        <row r="1549">
          <cell r="A1549">
            <v>1549</v>
          </cell>
          <cell r="B1549" t="str">
            <v>SUPERCEL A-BLANCO61x122x4</v>
          </cell>
          <cell r="C1549" t="str">
            <v>UN</v>
          </cell>
          <cell r="D1549">
            <v>7582</v>
          </cell>
        </row>
        <row r="1550">
          <cell r="A1550">
            <v>1550</v>
          </cell>
          <cell r="B1550" t="str">
            <v>TANQUE CIRCULAR 1000 LTS</v>
          </cell>
          <cell r="C1550" t="str">
            <v>UN</v>
          </cell>
          <cell r="D1550">
            <v>137114</v>
          </cell>
        </row>
        <row r="1551">
          <cell r="A1551">
            <v>1551</v>
          </cell>
          <cell r="B1551" t="str">
            <v>C/FIJO SATURNO BRONC C/VI</v>
          </cell>
          <cell r="C1551" t="str">
            <v>M2</v>
          </cell>
          <cell r="D1551">
            <v>35000</v>
          </cell>
        </row>
        <row r="1552">
          <cell r="A1552">
            <v>1552</v>
          </cell>
          <cell r="B1552" t="str">
            <v>CONCR.P/PAVIMENT.35KG/CM2</v>
          </cell>
          <cell r="C1552" t="str">
            <v>M3</v>
          </cell>
          <cell r="D1552">
            <v>138736</v>
          </cell>
        </row>
        <row r="1553">
          <cell r="A1553">
            <v>1553</v>
          </cell>
          <cell r="B1553" t="str">
            <v>CONCR.P/PAVIMENT.38KG/CM2</v>
          </cell>
          <cell r="C1553" t="str">
            <v>M3</v>
          </cell>
          <cell r="D1553">
            <v>146160</v>
          </cell>
        </row>
        <row r="1554">
          <cell r="A1554">
            <v>1554</v>
          </cell>
          <cell r="B1554" t="str">
            <v>TERMOSTATO HONEYWELL</v>
          </cell>
          <cell r="C1554" t="str">
            <v>UN</v>
          </cell>
          <cell r="D1554">
            <v>30000</v>
          </cell>
        </row>
        <row r="1555">
          <cell r="A1555">
            <v>1555</v>
          </cell>
          <cell r="B1555" t="str">
            <v>LAMINA ICOPOR FFOIL (Al)</v>
          </cell>
          <cell r="C1555" t="str">
            <v>UN</v>
          </cell>
          <cell r="D1555">
            <v>15000</v>
          </cell>
        </row>
        <row r="1556">
          <cell r="A1556">
            <v>1556</v>
          </cell>
          <cell r="B1556" t="str">
            <v>UNIDAD AIRE CENTRAL    5T</v>
          </cell>
          <cell r="C1556" t="str">
            <v>UN</v>
          </cell>
          <cell r="D1556">
            <v>1600000</v>
          </cell>
        </row>
        <row r="1557">
          <cell r="A1557">
            <v>1557</v>
          </cell>
          <cell r="B1557" t="str">
            <v>UNIDAD AIRE CENTRAL    4T</v>
          </cell>
          <cell r="C1557" t="str">
            <v>UN</v>
          </cell>
          <cell r="D1557">
            <v>1150000</v>
          </cell>
        </row>
        <row r="1558">
          <cell r="A1558">
            <v>1558</v>
          </cell>
          <cell r="B1558" t="str">
            <v>UNIDAD AIRE CENTRAL    3T</v>
          </cell>
          <cell r="C1558" t="str">
            <v>UN</v>
          </cell>
          <cell r="D1558">
            <v>1050000</v>
          </cell>
        </row>
        <row r="1559">
          <cell r="A1559">
            <v>1559</v>
          </cell>
          <cell r="B1559" t="str">
            <v>UNIDAD AIRE CENTRAL    2T</v>
          </cell>
          <cell r="C1559" t="str">
            <v>UN</v>
          </cell>
          <cell r="D1559">
            <v>875000</v>
          </cell>
        </row>
        <row r="1560">
          <cell r="A1560">
            <v>1560</v>
          </cell>
          <cell r="B1560" t="str">
            <v>TRANSP. BOGOTA-BARRANQ.</v>
          </cell>
          <cell r="C1560" t="str">
            <v>TN</v>
          </cell>
          <cell r="D1560">
            <v>53589</v>
          </cell>
        </row>
        <row r="1561">
          <cell r="A1561">
            <v>1561</v>
          </cell>
          <cell r="B1561" t="str">
            <v>COSTO ADIC. IMP.4000 PS02</v>
          </cell>
          <cell r="C1561" t="str">
            <v>M3</v>
          </cell>
          <cell r="D1561">
            <v>7540</v>
          </cell>
        </row>
        <row r="1562">
          <cell r="A1562">
            <v>1562</v>
          </cell>
          <cell r="B1562" t="str">
            <v>COSTO ADIC. IMP.5000 PS02</v>
          </cell>
          <cell r="C1562" t="str">
            <v>M3</v>
          </cell>
          <cell r="D1562">
            <v>7540</v>
          </cell>
        </row>
        <row r="1563">
          <cell r="A1563">
            <v>1563</v>
          </cell>
          <cell r="B1563" t="str">
            <v>COSTO ADIC. IMP.6000 PS02</v>
          </cell>
          <cell r="C1563" t="str">
            <v>M3</v>
          </cell>
          <cell r="D1563">
            <v>7540</v>
          </cell>
        </row>
        <row r="1564">
          <cell r="A1564">
            <v>1564</v>
          </cell>
          <cell r="B1564" t="str">
            <v>CONCRETO CORR 1500 PSI 02</v>
          </cell>
          <cell r="C1564" t="str">
            <v>M3</v>
          </cell>
          <cell r="D1564">
            <v>111824</v>
          </cell>
        </row>
        <row r="1565">
          <cell r="A1565">
            <v>1565</v>
          </cell>
          <cell r="B1565" t="str">
            <v>CONCRETO CORR 2000 PSI 03</v>
          </cell>
          <cell r="C1565" t="str">
            <v>M3</v>
          </cell>
          <cell r="D1565">
            <v>118088</v>
          </cell>
        </row>
        <row r="1566">
          <cell r="A1566">
            <v>1566</v>
          </cell>
          <cell r="B1566" t="str">
            <v>CONCRETO CORR 2500 PSI 03</v>
          </cell>
          <cell r="C1566" t="str">
            <v>M3</v>
          </cell>
          <cell r="D1566">
            <v>124120</v>
          </cell>
        </row>
        <row r="1567">
          <cell r="A1567">
            <v>1567</v>
          </cell>
          <cell r="B1567" t="str">
            <v>CONCRETO CORR 3000 PSI 03</v>
          </cell>
          <cell r="C1567" t="str">
            <v>M3</v>
          </cell>
          <cell r="D1567">
            <v>134560</v>
          </cell>
        </row>
        <row r="1568">
          <cell r="A1568">
            <v>1568</v>
          </cell>
          <cell r="B1568" t="str">
            <v>CONCRETO CORR 3500 PSI 03</v>
          </cell>
          <cell r="C1568" t="str">
            <v>M3</v>
          </cell>
          <cell r="D1568">
            <v>138388</v>
          </cell>
        </row>
        <row r="1569">
          <cell r="A1569">
            <v>1569</v>
          </cell>
          <cell r="B1569" t="str">
            <v>CONCRETO CORR 4000 PSI 03</v>
          </cell>
          <cell r="C1569" t="str">
            <v>M3</v>
          </cell>
          <cell r="D1569">
            <v>148132</v>
          </cell>
        </row>
        <row r="1570">
          <cell r="A1570">
            <v>1570</v>
          </cell>
          <cell r="B1570" t="str">
            <v>CONCRETO CORR 4500 PSI 03</v>
          </cell>
          <cell r="C1570" t="str">
            <v>M3</v>
          </cell>
          <cell r="D1570">
            <v>167852</v>
          </cell>
        </row>
        <row r="1571">
          <cell r="A1571">
            <v>1571</v>
          </cell>
          <cell r="B1571" t="str">
            <v>CONCRETO CORR 5000 PSI 03</v>
          </cell>
          <cell r="C1571" t="str">
            <v>M3</v>
          </cell>
          <cell r="D1571">
            <v>177712</v>
          </cell>
        </row>
        <row r="1572">
          <cell r="A1572">
            <v>1572</v>
          </cell>
          <cell r="B1572" t="str">
            <v>CONCRETO CORR 6000 PSI 02</v>
          </cell>
          <cell r="C1572" t="str">
            <v>M3</v>
          </cell>
          <cell r="D1572">
            <v>200448</v>
          </cell>
        </row>
        <row r="1573">
          <cell r="A1573">
            <v>1573</v>
          </cell>
          <cell r="B1573" t="str">
            <v>COSTO ADIC. RET.1500 PS01</v>
          </cell>
          <cell r="C1573" t="str">
            <v>M3</v>
          </cell>
          <cell r="D1573">
            <v>7192</v>
          </cell>
        </row>
        <row r="1574">
          <cell r="A1574">
            <v>1574</v>
          </cell>
          <cell r="B1574" t="str">
            <v>COSTO ADIC. RET.2500 PS02</v>
          </cell>
          <cell r="C1574" t="str">
            <v>M3</v>
          </cell>
          <cell r="D1574">
            <v>7192</v>
          </cell>
        </row>
        <row r="1575">
          <cell r="A1575">
            <v>1575</v>
          </cell>
          <cell r="B1575" t="str">
            <v>COSTO ADIC. RET.3000 PS02</v>
          </cell>
          <cell r="C1575" t="str">
            <v>M3</v>
          </cell>
          <cell r="D1575">
            <v>7192</v>
          </cell>
        </row>
        <row r="1576">
          <cell r="A1576">
            <v>1576</v>
          </cell>
          <cell r="B1576" t="str">
            <v>COSTO ADIC. RET.3500 PS02</v>
          </cell>
          <cell r="C1576" t="str">
            <v>M3</v>
          </cell>
          <cell r="D1576">
            <v>7192</v>
          </cell>
        </row>
        <row r="1577">
          <cell r="A1577">
            <v>1577</v>
          </cell>
          <cell r="B1577" t="str">
            <v>COSTO ADIC. RET.5000 PS02</v>
          </cell>
          <cell r="C1577" t="str">
            <v>M3</v>
          </cell>
          <cell r="D1577">
            <v>7192</v>
          </cell>
        </row>
        <row r="1578">
          <cell r="A1578">
            <v>1578</v>
          </cell>
          <cell r="B1578" t="str">
            <v>COSTO ADIC. RET.6000 PS02</v>
          </cell>
          <cell r="C1578" t="str">
            <v>M3</v>
          </cell>
          <cell r="D1578">
            <v>7192</v>
          </cell>
        </row>
        <row r="1579">
          <cell r="A1579">
            <v>1579</v>
          </cell>
          <cell r="B1579" t="str">
            <v>INCREMENT. BOMBEO</v>
          </cell>
          <cell r="C1579" t="str">
            <v>M3</v>
          </cell>
          <cell r="D1579">
            <v>9280</v>
          </cell>
        </row>
        <row r="1580">
          <cell r="A1580">
            <v>1580</v>
          </cell>
          <cell r="B1580" t="str">
            <v>MORTERO CORR.    2500 P01</v>
          </cell>
          <cell r="C1580" t="str">
            <v>M3</v>
          </cell>
          <cell r="D1580">
            <v>115072</v>
          </cell>
        </row>
        <row r="1581">
          <cell r="A1581">
            <v>1581</v>
          </cell>
          <cell r="B1581" t="str">
            <v>MORTERO CORR.    1800 P01</v>
          </cell>
          <cell r="C1581" t="str">
            <v>M3</v>
          </cell>
          <cell r="D1581">
            <v>104864</v>
          </cell>
        </row>
        <row r="1582">
          <cell r="A1582">
            <v>1582</v>
          </cell>
          <cell r="B1582" t="str">
            <v>MORTERO         750 PSI</v>
          </cell>
          <cell r="C1582" t="str">
            <v>M3</v>
          </cell>
          <cell r="D1582">
            <v>95932</v>
          </cell>
        </row>
        <row r="1583">
          <cell r="A1583">
            <v>1583</v>
          </cell>
          <cell r="B1583" t="str">
            <v>MORTERO        1800 PSI</v>
          </cell>
          <cell r="C1583" t="str">
            <v>M3</v>
          </cell>
          <cell r="D1583">
            <v>98948</v>
          </cell>
        </row>
        <row r="1584">
          <cell r="A1584">
            <v>1584</v>
          </cell>
          <cell r="B1584" t="str">
            <v>MORTERO        2500 PSI</v>
          </cell>
          <cell r="C1584" t="str">
            <v>M3</v>
          </cell>
          <cell r="D1584">
            <v>108576</v>
          </cell>
        </row>
        <row r="1585">
          <cell r="A1585">
            <v>1585</v>
          </cell>
          <cell r="B1585" t="str">
            <v>CONCR.P/PAVIMENT.42KG/C01</v>
          </cell>
          <cell r="C1585" t="str">
            <v>M3</v>
          </cell>
          <cell r="D1585">
            <v>168896</v>
          </cell>
        </row>
        <row r="1586">
          <cell r="A1586">
            <v>1586</v>
          </cell>
          <cell r="B1586" t="str">
            <v>CONCR.P/PAVIMENT.35KG/C01</v>
          </cell>
          <cell r="C1586" t="str">
            <v>M3</v>
          </cell>
          <cell r="D1586">
            <v>139432</v>
          </cell>
        </row>
        <row r="1587">
          <cell r="A1587">
            <v>1587</v>
          </cell>
          <cell r="B1587" t="str">
            <v>CONCR.P/PAVIMENT.38KG/C01</v>
          </cell>
          <cell r="C1587" t="str">
            <v>M3</v>
          </cell>
          <cell r="D1587">
            <v>149176</v>
          </cell>
        </row>
        <row r="1588">
          <cell r="A1588">
            <v>1588</v>
          </cell>
          <cell r="B1588" t="str">
            <v>MANOMETRO 0-160 PSI</v>
          </cell>
          <cell r="C1588" t="str">
            <v>UN</v>
          </cell>
          <cell r="D1588">
            <v>15650</v>
          </cell>
        </row>
        <row r="1589">
          <cell r="A1589">
            <v>1589</v>
          </cell>
          <cell r="B1589" t="str">
            <v>NIPLE PASAMURO 2x10"</v>
          </cell>
          <cell r="C1589" t="str">
            <v>UN</v>
          </cell>
          <cell r="D1589">
            <v>11141</v>
          </cell>
        </row>
        <row r="1590">
          <cell r="A1590">
            <v>1590</v>
          </cell>
          <cell r="B1590" t="str">
            <v>TUBERIA GRES DRENAJE   8"</v>
          </cell>
          <cell r="C1590" t="str">
            <v>UN</v>
          </cell>
          <cell r="D1590">
            <v>8800</v>
          </cell>
        </row>
        <row r="1591">
          <cell r="A1591">
            <v>1591</v>
          </cell>
          <cell r="B1591" t="str">
            <v>BOMBA PARA CONCRETO</v>
          </cell>
          <cell r="C1591" t="str">
            <v>M3</v>
          </cell>
          <cell r="D1591">
            <v>9280</v>
          </cell>
        </row>
        <row r="1592">
          <cell r="A1592">
            <v>1592</v>
          </cell>
          <cell r="B1592" t="str">
            <v>CONCR.P/PAVIMENT.45KG/CM2</v>
          </cell>
          <cell r="C1592" t="str">
            <v>M3</v>
          </cell>
          <cell r="D1592">
            <v>178756</v>
          </cell>
        </row>
        <row r="1593">
          <cell r="A1593">
            <v>1593</v>
          </cell>
          <cell r="B1593" t="str">
            <v>ACCESORIO EN GRES      4"</v>
          </cell>
          <cell r="C1593" t="str">
            <v>UN</v>
          </cell>
          <cell r="D1593">
            <v>5800</v>
          </cell>
        </row>
        <row r="1594">
          <cell r="A1594">
            <v>1594</v>
          </cell>
          <cell r="B1594" t="str">
            <v>ACCESORIO EN GRES      6"</v>
          </cell>
          <cell r="C1594" t="str">
            <v>UN</v>
          </cell>
          <cell r="D1594">
            <v>6900</v>
          </cell>
        </row>
        <row r="1595">
          <cell r="A1595">
            <v>1595</v>
          </cell>
          <cell r="B1595" t="str">
            <v>COSTO ADICIONAL POR FIBRA</v>
          </cell>
          <cell r="C1595" t="str">
            <v>M3</v>
          </cell>
          <cell r="D1595">
            <v>14268</v>
          </cell>
        </row>
        <row r="1596">
          <cell r="A1596">
            <v>1596</v>
          </cell>
          <cell r="B1596" t="str">
            <v>GRANZON 3/16"x1"</v>
          </cell>
          <cell r="C1596" t="str">
            <v>M3</v>
          </cell>
          <cell r="D1596">
            <v>20880</v>
          </cell>
        </row>
        <row r="1597">
          <cell r="A1597">
            <v>1597</v>
          </cell>
          <cell r="B1597" t="str">
            <v>TRITURADO 1"x1 1/2"</v>
          </cell>
          <cell r="C1597" t="str">
            <v>M3</v>
          </cell>
          <cell r="D1597">
            <v>18560</v>
          </cell>
        </row>
        <row r="1598">
          <cell r="A1598">
            <v>1598</v>
          </cell>
          <cell r="B1598" t="str">
            <v>TRITURADO BANDA RETORNO</v>
          </cell>
          <cell r="C1598" t="str">
            <v>M3</v>
          </cell>
          <cell r="D1598">
            <v>14036</v>
          </cell>
        </row>
        <row r="1599">
          <cell r="A1599">
            <v>1599</v>
          </cell>
          <cell r="B1599" t="str">
            <v>CALENTADOR MIXTO    30 GL</v>
          </cell>
          <cell r="C1599" t="str">
            <v>UN</v>
          </cell>
          <cell r="D1599">
            <v>565300</v>
          </cell>
        </row>
        <row r="1600">
          <cell r="A1600">
            <v>1600</v>
          </cell>
          <cell r="B1600" t="str">
            <v>CALENTADOR PASO-GAS 13 LT</v>
          </cell>
          <cell r="C1600" t="str">
            <v>UN</v>
          </cell>
          <cell r="D1600">
            <v>350000</v>
          </cell>
        </row>
        <row r="1601">
          <cell r="A1601">
            <v>1601</v>
          </cell>
          <cell r="B1601" t="str">
            <v>TRITURADO SOBRE TAMAÑO</v>
          </cell>
          <cell r="C1601" t="str">
            <v>M3</v>
          </cell>
          <cell r="D1601">
            <v>15080</v>
          </cell>
        </row>
        <row r="1602">
          <cell r="A1602">
            <v>1602</v>
          </cell>
          <cell r="B1602" t="str">
            <v>AGREGADO No.4  CALIZO</v>
          </cell>
          <cell r="C1602" t="str">
            <v>M3</v>
          </cell>
          <cell r="D1602">
            <v>5220</v>
          </cell>
        </row>
        <row r="1603">
          <cell r="A1603">
            <v>1603</v>
          </cell>
          <cell r="B1603" t="str">
            <v>AGREGADO #4 SIERRA VIEJA</v>
          </cell>
          <cell r="C1603" t="str">
            <v>M3</v>
          </cell>
          <cell r="D1603">
            <v>12760</v>
          </cell>
        </row>
        <row r="1604">
          <cell r="A1604">
            <v>1604</v>
          </cell>
          <cell r="B1604" t="str">
            <v>TRANSP. STA.MARTA-CALI</v>
          </cell>
          <cell r="C1604" t="str">
            <v>TN</v>
          </cell>
          <cell r="D1604">
            <v>83155</v>
          </cell>
        </row>
        <row r="1605">
          <cell r="A1605">
            <v>1605</v>
          </cell>
          <cell r="B1605" t="str">
            <v>ROCA TAJAMAR &gt;20"</v>
          </cell>
          <cell r="C1605" t="str">
            <v>M3</v>
          </cell>
          <cell r="D1605">
            <v>27840</v>
          </cell>
        </row>
        <row r="1606">
          <cell r="A1606">
            <v>1606</v>
          </cell>
          <cell r="B1606" t="str">
            <v>CINCEL PALA ACERO 1/2x10"</v>
          </cell>
          <cell r="C1606" t="str">
            <v>UN</v>
          </cell>
          <cell r="D1606">
            <v>5485</v>
          </cell>
        </row>
        <row r="1607">
          <cell r="A1607">
            <v>1607</v>
          </cell>
          <cell r="B1607" t="str">
            <v>ACCESORIO EN GRES      8"</v>
          </cell>
          <cell r="C1607" t="str">
            <v>UN</v>
          </cell>
          <cell r="D1607">
            <v>11000</v>
          </cell>
        </row>
        <row r="1608">
          <cell r="A1608">
            <v>1608</v>
          </cell>
          <cell r="B1608" t="str">
            <v>NIPLE PASAMURO 3x8"</v>
          </cell>
          <cell r="C1608" t="str">
            <v>UN</v>
          </cell>
          <cell r="D1608">
            <v>20000</v>
          </cell>
        </row>
        <row r="1609">
          <cell r="A1609">
            <v>1609</v>
          </cell>
          <cell r="B1609" t="str">
            <v>ENTERPISO PAL.   25X70X20</v>
          </cell>
          <cell r="C1609" t="str">
            <v>UN</v>
          </cell>
          <cell r="D1609">
            <v>1155</v>
          </cell>
        </row>
        <row r="1610">
          <cell r="A1610">
            <v>1610</v>
          </cell>
          <cell r="B1610" t="str">
            <v>POLVILLO 1/2"</v>
          </cell>
          <cell r="C1610" t="str">
            <v>M3</v>
          </cell>
          <cell r="D1610">
            <v>3132</v>
          </cell>
        </row>
        <row r="1611">
          <cell r="A1611">
            <v>1611</v>
          </cell>
          <cell r="B1611" t="str">
            <v>MAT. GRAN. CALICHE 0*1"</v>
          </cell>
          <cell r="C1611" t="str">
            <v>M3</v>
          </cell>
          <cell r="D1611">
            <v>15515</v>
          </cell>
        </row>
        <row r="1612">
          <cell r="A1612">
            <v>1612</v>
          </cell>
          <cell r="B1612" t="str">
            <v>TEJA BAVARA</v>
          </cell>
          <cell r="C1612" t="str">
            <v>UN</v>
          </cell>
          <cell r="D1612">
            <v>444</v>
          </cell>
        </row>
        <row r="1613">
          <cell r="A1613">
            <v>1613</v>
          </cell>
          <cell r="B1613" t="str">
            <v>MAT. GRAN. CALICHE 0*1 1/</v>
          </cell>
          <cell r="C1613" t="str">
            <v>M3</v>
          </cell>
          <cell r="D1613">
            <v>4640</v>
          </cell>
        </row>
        <row r="1614">
          <cell r="A1614">
            <v>1614</v>
          </cell>
          <cell r="B1614" t="str">
            <v>CALENTADOR MIXTO    20 GL</v>
          </cell>
          <cell r="C1614" t="str">
            <v>UN</v>
          </cell>
          <cell r="D1614">
            <v>489000</v>
          </cell>
        </row>
        <row r="1615">
          <cell r="A1615">
            <v>1615</v>
          </cell>
          <cell r="B1615" t="str">
            <v>LISTON MONREY    1"x2"x3m</v>
          </cell>
          <cell r="C1615" t="str">
            <v>ML</v>
          </cell>
          <cell r="D1615">
            <v>400</v>
          </cell>
        </row>
        <row r="1616">
          <cell r="A1616">
            <v>1616</v>
          </cell>
          <cell r="B1616" t="str">
            <v>ENTREPISO PAL.   30x70x20</v>
          </cell>
          <cell r="C1616" t="str">
            <v>UN</v>
          </cell>
          <cell r="D1616">
            <v>1180</v>
          </cell>
        </row>
        <row r="1617">
          <cell r="A1617">
            <v>1617</v>
          </cell>
          <cell r="B1617" t="str">
            <v>ENTREPISO PAL.   35x70x20</v>
          </cell>
          <cell r="C1617" t="str">
            <v>UN</v>
          </cell>
          <cell r="D1617">
            <v>1225</v>
          </cell>
        </row>
        <row r="1618">
          <cell r="A1618">
            <v>1618</v>
          </cell>
          <cell r="B1618" t="str">
            <v xml:space="preserve">MAT. GRAN. CALICHE </v>
          </cell>
          <cell r="C1618" t="str">
            <v>M3</v>
          </cell>
          <cell r="D1618">
            <v>15515</v>
          </cell>
        </row>
        <row r="1619">
          <cell r="A1619">
            <v>1619</v>
          </cell>
          <cell r="B1619" t="str">
            <v>PROYECTOR SNF-011/T000W</v>
          </cell>
          <cell r="C1619" t="str">
            <v>UN</v>
          </cell>
          <cell r="D1619">
            <v>752445</v>
          </cell>
        </row>
        <row r="1620">
          <cell r="A1620">
            <v>1620</v>
          </cell>
          <cell r="B1620" t="str">
            <v>BLOQUE MURO       8x20x40</v>
          </cell>
          <cell r="C1620" t="str">
            <v>UN</v>
          </cell>
          <cell r="D1620">
            <v>300</v>
          </cell>
        </row>
        <row r="1621">
          <cell r="A1621">
            <v>1621</v>
          </cell>
          <cell r="B1621" t="str">
            <v>REFLECTOR MERCURIO 250 W</v>
          </cell>
          <cell r="C1621" t="str">
            <v>UN</v>
          </cell>
          <cell r="D1621">
            <v>208000</v>
          </cell>
        </row>
        <row r="1622">
          <cell r="A1622">
            <v>1622</v>
          </cell>
          <cell r="B1622" t="str">
            <v>REFLECTOR MERCURIO 400 W</v>
          </cell>
          <cell r="C1622" t="str">
            <v>UN</v>
          </cell>
          <cell r="D1622">
            <v>220000</v>
          </cell>
        </row>
        <row r="1623">
          <cell r="A1623">
            <v>1623</v>
          </cell>
          <cell r="B1623" t="str">
            <v>BLOQUE MURO      10x20x40</v>
          </cell>
          <cell r="C1623" t="str">
            <v>UN</v>
          </cell>
          <cell r="D1623">
            <v>650</v>
          </cell>
        </row>
        <row r="1624">
          <cell r="A1624">
            <v>1624</v>
          </cell>
          <cell r="B1624" t="str">
            <v>BLOQUE MURO      15x20x40</v>
          </cell>
          <cell r="C1624" t="str">
            <v>UN</v>
          </cell>
          <cell r="D1624">
            <v>650</v>
          </cell>
        </row>
        <row r="1625">
          <cell r="A1625">
            <v>1625</v>
          </cell>
          <cell r="B1625" t="str">
            <v>MAT. GRAN. CALICHE 0*3"</v>
          </cell>
          <cell r="C1625" t="str">
            <v>M3</v>
          </cell>
          <cell r="D1625">
            <v>6206</v>
          </cell>
        </row>
        <row r="1626">
          <cell r="A1626">
            <v>1626</v>
          </cell>
          <cell r="B1626" t="str">
            <v>ANTICORROSIVO ROJO</v>
          </cell>
          <cell r="C1626" t="str">
            <v>GL</v>
          </cell>
          <cell r="D1626">
            <v>15890</v>
          </cell>
        </row>
        <row r="1627">
          <cell r="A1627">
            <v>1627</v>
          </cell>
          <cell r="B1627" t="str">
            <v>TRANSP. BOGOTA-CARTAGENA</v>
          </cell>
          <cell r="C1627" t="str">
            <v>TN</v>
          </cell>
          <cell r="D1627">
            <v>57284</v>
          </cell>
        </row>
        <row r="1628">
          <cell r="A1628">
            <v>1628</v>
          </cell>
          <cell r="B1628" t="str">
            <v>MALLA PLASTIFICADA</v>
          </cell>
          <cell r="C1628" t="str">
            <v>M2</v>
          </cell>
          <cell r="D1628">
            <v>6220</v>
          </cell>
        </row>
        <row r="1629">
          <cell r="A1629">
            <v>1629</v>
          </cell>
          <cell r="B1629" t="str">
            <v>PROYECTOR PHLC  720-MERC</v>
          </cell>
          <cell r="C1629" t="str">
            <v>UN</v>
          </cell>
          <cell r="D1629">
            <v>349670</v>
          </cell>
        </row>
        <row r="1630">
          <cell r="A1630">
            <v>1630</v>
          </cell>
          <cell r="B1630" t="str">
            <v>CONCRETO CONSISTENC. 3002</v>
          </cell>
          <cell r="C1630" t="str">
            <v>M3</v>
          </cell>
          <cell r="D1630">
            <v>86768</v>
          </cell>
        </row>
        <row r="1631">
          <cell r="A1631">
            <v>1631</v>
          </cell>
          <cell r="B1631" t="str">
            <v>CONCRETO CONSISTENC. 4002</v>
          </cell>
          <cell r="C1631" t="str">
            <v>M3</v>
          </cell>
          <cell r="D1631">
            <v>100224</v>
          </cell>
        </row>
        <row r="1632">
          <cell r="A1632">
            <v>1632</v>
          </cell>
          <cell r="B1632" t="str">
            <v>CONCRETO CONSISTENC. 5002</v>
          </cell>
          <cell r="C1632" t="str">
            <v>M3</v>
          </cell>
          <cell r="D1632">
            <v>118552</v>
          </cell>
        </row>
        <row r="1633">
          <cell r="A1633">
            <v>1633</v>
          </cell>
          <cell r="B1633" t="str">
            <v>COSTO ADIC. IMP.3000 PS03</v>
          </cell>
          <cell r="C1633" t="str">
            <v>M3</v>
          </cell>
          <cell r="D1633">
            <v>3132</v>
          </cell>
        </row>
        <row r="1634">
          <cell r="A1634">
            <v>1634</v>
          </cell>
          <cell r="B1634" t="str">
            <v>COSTO ADIC. IMP.4000 PS03</v>
          </cell>
          <cell r="C1634" t="str">
            <v>M3</v>
          </cell>
          <cell r="D1634">
            <v>3364</v>
          </cell>
        </row>
        <row r="1635">
          <cell r="A1635">
            <v>1635</v>
          </cell>
          <cell r="B1635" t="str">
            <v>COSTP ADIC. IMP.5000 PSI</v>
          </cell>
          <cell r="C1635" t="str">
            <v>M3</v>
          </cell>
          <cell r="D1635">
            <v>3596</v>
          </cell>
        </row>
        <row r="1636">
          <cell r="A1636">
            <v>1636</v>
          </cell>
          <cell r="B1636" t="str">
            <v>CONCRETO CORR 2000 PSI 04</v>
          </cell>
          <cell r="C1636" t="str">
            <v>M3</v>
          </cell>
          <cell r="D1636">
            <v>93380</v>
          </cell>
        </row>
        <row r="1637">
          <cell r="A1637">
            <v>1637</v>
          </cell>
          <cell r="B1637" t="str">
            <v>CONCRETO CORR 2500 PSI 04</v>
          </cell>
          <cell r="C1637" t="str">
            <v>M3</v>
          </cell>
          <cell r="D1637">
            <v>102196</v>
          </cell>
        </row>
        <row r="1638">
          <cell r="A1638">
            <v>1638</v>
          </cell>
          <cell r="B1638" t="str">
            <v>CONCRETO CORR 3000 PSI 04</v>
          </cell>
          <cell r="C1638" t="str">
            <v>M3</v>
          </cell>
          <cell r="D1638">
            <v>106256</v>
          </cell>
        </row>
        <row r="1639">
          <cell r="A1639">
            <v>1639</v>
          </cell>
          <cell r="B1639" t="str">
            <v>CONCRETO CORR 3500 PSI 04</v>
          </cell>
          <cell r="C1639" t="str">
            <v>M3</v>
          </cell>
          <cell r="D1639">
            <v>117160</v>
          </cell>
        </row>
        <row r="1640">
          <cell r="A1640">
            <v>1640</v>
          </cell>
          <cell r="B1640" t="str">
            <v>CONCRETO CORR 4000 PSI 04</v>
          </cell>
          <cell r="C1640" t="str">
            <v>M3</v>
          </cell>
          <cell r="D1640">
            <v>127716</v>
          </cell>
        </row>
        <row r="1641">
          <cell r="A1641">
            <v>1641</v>
          </cell>
          <cell r="B1641" t="str">
            <v>CONCRETO CORR 4500 PSI 04</v>
          </cell>
          <cell r="C1641" t="str">
            <v>M3</v>
          </cell>
          <cell r="D1641">
            <v>139432</v>
          </cell>
        </row>
        <row r="1642">
          <cell r="A1642">
            <v>1642</v>
          </cell>
          <cell r="B1642" t="str">
            <v>CONCRETO CORR 5000 PSI 04</v>
          </cell>
          <cell r="C1642" t="str">
            <v>M3</v>
          </cell>
          <cell r="D1642">
            <v>146508</v>
          </cell>
        </row>
        <row r="1643">
          <cell r="A1643">
            <v>1643</v>
          </cell>
          <cell r="B1643" t="str">
            <v>COSTO ADIC. RET.2500 PS03</v>
          </cell>
          <cell r="C1643" t="str">
            <v>M3</v>
          </cell>
          <cell r="D1643">
            <v>5220</v>
          </cell>
        </row>
        <row r="1644">
          <cell r="A1644">
            <v>1644</v>
          </cell>
          <cell r="B1644" t="str">
            <v>COSTO ADIC. RET.3000 PS03</v>
          </cell>
          <cell r="C1644" t="str">
            <v>M3</v>
          </cell>
          <cell r="D1644">
            <v>5220</v>
          </cell>
        </row>
        <row r="1645">
          <cell r="A1645">
            <v>1645</v>
          </cell>
          <cell r="B1645" t="str">
            <v>COSTO ADIC. RET.3500 PS03</v>
          </cell>
          <cell r="C1645" t="str">
            <v>M3</v>
          </cell>
          <cell r="D1645">
            <v>5220</v>
          </cell>
        </row>
        <row r="1646">
          <cell r="A1646">
            <v>1646</v>
          </cell>
          <cell r="B1646" t="str">
            <v>CAPACETE             3/4"</v>
          </cell>
          <cell r="C1646" t="str">
            <v>UN</v>
          </cell>
          <cell r="D1646">
            <v>1682</v>
          </cell>
        </row>
        <row r="1647">
          <cell r="A1647">
            <v>1647</v>
          </cell>
          <cell r="B1647" t="str">
            <v>CAPACETE               1"</v>
          </cell>
          <cell r="C1647" t="str">
            <v>UN</v>
          </cell>
          <cell r="D1647">
            <v>1455</v>
          </cell>
        </row>
        <row r="1648">
          <cell r="A1648">
            <v>1648</v>
          </cell>
          <cell r="B1648" t="str">
            <v>COSTO ADIC. RET.5000 PS03</v>
          </cell>
          <cell r="C1648" t="str">
            <v>M3</v>
          </cell>
          <cell r="D1648">
            <v>5220</v>
          </cell>
        </row>
        <row r="1649">
          <cell r="A1649">
            <v>1649</v>
          </cell>
          <cell r="B1649" t="str">
            <v>INCREMENT. BOMBEO      01</v>
          </cell>
          <cell r="C1649" t="str">
            <v>M3</v>
          </cell>
          <cell r="D1649">
            <v>9280</v>
          </cell>
        </row>
        <row r="1650">
          <cell r="A1650">
            <v>1650</v>
          </cell>
          <cell r="B1650" t="str">
            <v>CONCR.P/PAVIMENT.42KG/C02</v>
          </cell>
          <cell r="C1650" t="str">
            <v>M3</v>
          </cell>
          <cell r="D1650">
            <v>140476</v>
          </cell>
        </row>
        <row r="1651">
          <cell r="A1651">
            <v>1651</v>
          </cell>
          <cell r="B1651" t="str">
            <v>CONCR.P/PAVIMENT.35KG/C02</v>
          </cell>
          <cell r="C1651" t="str">
            <v>M3</v>
          </cell>
          <cell r="D1651">
            <v>118204</v>
          </cell>
        </row>
        <row r="1652">
          <cell r="A1652">
            <v>1652</v>
          </cell>
          <cell r="B1652" t="str">
            <v>CONCR.P/PAVIMENT.38KG/C02</v>
          </cell>
          <cell r="C1652" t="str">
            <v>M3</v>
          </cell>
          <cell r="D1652">
            <v>128760</v>
          </cell>
        </row>
        <row r="1653">
          <cell r="A1653">
            <v>1653</v>
          </cell>
          <cell r="B1653" t="str">
            <v>BOMBA PARA CONCRETO    01</v>
          </cell>
          <cell r="C1653" t="str">
            <v>M3</v>
          </cell>
          <cell r="D1653">
            <v>9280</v>
          </cell>
        </row>
        <row r="1654">
          <cell r="A1654">
            <v>1654</v>
          </cell>
          <cell r="B1654" t="str">
            <v>CONCR.P/PAVIMENT.45KG/C01</v>
          </cell>
          <cell r="C1654" t="str">
            <v>M3</v>
          </cell>
          <cell r="D1654">
            <v>147552</v>
          </cell>
        </row>
        <row r="1655">
          <cell r="A1655">
            <v>1655</v>
          </cell>
          <cell r="B1655" t="str">
            <v>SOPORTE PARA REFLECTORES</v>
          </cell>
          <cell r="C1655" t="str">
            <v>UN</v>
          </cell>
          <cell r="D1655">
            <v>72000</v>
          </cell>
        </row>
        <row r="1656">
          <cell r="A1656">
            <v>1656</v>
          </cell>
          <cell r="B1656" t="str">
            <v>BLOQ 10X20X40 TP IV S3C10</v>
          </cell>
          <cell r="C1656" t="str">
            <v>UN</v>
          </cell>
          <cell r="D1656">
            <v>795</v>
          </cell>
        </row>
        <row r="1657">
          <cell r="A1657">
            <v>1657</v>
          </cell>
          <cell r="B1657" t="str">
            <v>BLOQ 15X20X40 TP I  S3C15</v>
          </cell>
          <cell r="C1657" t="str">
            <v>UN</v>
          </cell>
          <cell r="D1657">
            <v>1085</v>
          </cell>
        </row>
        <row r="1658">
          <cell r="A1658">
            <v>1658</v>
          </cell>
          <cell r="B1658" t="str">
            <v>BLOQ 15X20X40 TP IV S3C15</v>
          </cell>
          <cell r="C1658" t="str">
            <v>UN</v>
          </cell>
          <cell r="D1658">
            <v>946</v>
          </cell>
        </row>
        <row r="1659">
          <cell r="A1659">
            <v>1659</v>
          </cell>
          <cell r="B1659" t="str">
            <v>BLOQ 20X20X40 TP I  S3C20</v>
          </cell>
          <cell r="C1659" t="str">
            <v>UN</v>
          </cell>
          <cell r="D1659">
            <v>1334</v>
          </cell>
        </row>
        <row r="1660">
          <cell r="A1660">
            <v>1660</v>
          </cell>
          <cell r="B1660" t="str">
            <v>BLOQ 20X20X40 TP IV S3C20</v>
          </cell>
          <cell r="C1660" t="str">
            <v>UN</v>
          </cell>
          <cell r="D1660">
            <v>1160</v>
          </cell>
        </row>
        <row r="1661">
          <cell r="A1661">
            <v>1661</v>
          </cell>
          <cell r="B1661" t="str">
            <v>BLOQ 10X20X40 TP IV S1C10</v>
          </cell>
          <cell r="C1661" t="str">
            <v>UN</v>
          </cell>
          <cell r="D1661">
            <v>795</v>
          </cell>
        </row>
        <row r="1662">
          <cell r="A1662">
            <v>1662</v>
          </cell>
          <cell r="B1662" t="str">
            <v>BLOQ 15X20X40 TP I  S1C15</v>
          </cell>
          <cell r="C1662" t="str">
            <v>UN</v>
          </cell>
          <cell r="D1662">
            <v>1085</v>
          </cell>
        </row>
        <row r="1663">
          <cell r="A1663">
            <v>1663</v>
          </cell>
          <cell r="B1663" t="str">
            <v>REFLECTOR MERC.HALOG 25OW</v>
          </cell>
          <cell r="C1663" t="str">
            <v>UN</v>
          </cell>
          <cell r="D1663">
            <v>260000</v>
          </cell>
        </row>
        <row r="1664">
          <cell r="A1664">
            <v>1664</v>
          </cell>
          <cell r="B1664" t="str">
            <v>BLOQ 15X20X40 TP IV S1C15</v>
          </cell>
          <cell r="C1664" t="str">
            <v>UN</v>
          </cell>
          <cell r="D1664">
            <v>946</v>
          </cell>
        </row>
        <row r="1665">
          <cell r="A1665">
            <v>1665</v>
          </cell>
          <cell r="B1665" t="str">
            <v>BLOQ 20X20X40 TP I  S1C20</v>
          </cell>
          <cell r="C1665" t="str">
            <v>UN</v>
          </cell>
          <cell r="D1665">
            <v>1334</v>
          </cell>
        </row>
        <row r="1666">
          <cell r="A1666">
            <v>1666</v>
          </cell>
          <cell r="B1666" t="str">
            <v>BLOQ 20X20X40 TP IV S1C20</v>
          </cell>
          <cell r="C1666" t="str">
            <v>UN</v>
          </cell>
          <cell r="D1666">
            <v>1160</v>
          </cell>
        </row>
        <row r="1667">
          <cell r="A1667">
            <v>1667</v>
          </cell>
          <cell r="B1667" t="str">
            <v>REFLECTOR MERC.HALOG 400W</v>
          </cell>
          <cell r="C1667" t="str">
            <v>UN</v>
          </cell>
          <cell r="D1667">
            <v>260000</v>
          </cell>
        </row>
        <row r="1668">
          <cell r="A1668">
            <v>1668</v>
          </cell>
          <cell r="B1668" t="str">
            <v>BLOQ 10X20X40 TP IV S10</v>
          </cell>
          <cell r="C1668" t="str">
            <v>UN</v>
          </cell>
          <cell r="D1668">
            <v>795</v>
          </cell>
        </row>
        <row r="1669">
          <cell r="A1669">
            <v>1669</v>
          </cell>
          <cell r="B1669" t="str">
            <v>COSTO ADIC.AC.3D 1500 PSI</v>
          </cell>
          <cell r="C1669" t="str">
            <v>UN</v>
          </cell>
          <cell r="D1669">
            <v>19720</v>
          </cell>
        </row>
        <row r="1670">
          <cell r="A1670">
            <v>1670</v>
          </cell>
          <cell r="B1670" t="str">
            <v>COSTO ADIC.AC.3D 2000 PSI</v>
          </cell>
          <cell r="C1670" t="str">
            <v>UN</v>
          </cell>
          <cell r="D1670">
            <v>20880</v>
          </cell>
        </row>
        <row r="1671">
          <cell r="A1671">
            <v>1671</v>
          </cell>
          <cell r="B1671" t="str">
            <v>COSTO ADIC.AC.3D 2500 PSI</v>
          </cell>
          <cell r="C1671" t="str">
            <v>UN</v>
          </cell>
          <cell r="D1671">
            <v>22040</v>
          </cell>
        </row>
        <row r="1672">
          <cell r="A1672">
            <v>1672</v>
          </cell>
          <cell r="B1672" t="str">
            <v>COSTO ADIC.AC.3D 3000 PSI</v>
          </cell>
          <cell r="C1672" t="str">
            <v>un</v>
          </cell>
          <cell r="D1672">
            <v>23200</v>
          </cell>
        </row>
        <row r="1673">
          <cell r="A1673">
            <v>1673</v>
          </cell>
          <cell r="B1673" t="str">
            <v>BROCHA DE NYLON NATURAL 4</v>
          </cell>
          <cell r="C1673" t="str">
            <v>UN</v>
          </cell>
          <cell r="D1673">
            <v>12093</v>
          </cell>
        </row>
        <row r="1674">
          <cell r="A1674">
            <v>1674</v>
          </cell>
          <cell r="B1674" t="str">
            <v>COSTO ADIC. IMP.3500 PSI</v>
          </cell>
          <cell r="C1674" t="str">
            <v>M3</v>
          </cell>
          <cell r="D1674">
            <v>4176</v>
          </cell>
        </row>
        <row r="1675">
          <cell r="A1675">
            <v>1675</v>
          </cell>
          <cell r="B1675" t="str">
            <v>COSTO ADIC. IMP.4500 PSI</v>
          </cell>
          <cell r="C1675" t="str">
            <v>M3</v>
          </cell>
          <cell r="D1675">
            <v>4872</v>
          </cell>
        </row>
        <row r="1676">
          <cell r="A1676">
            <v>1676</v>
          </cell>
          <cell r="B1676" t="str">
            <v>COSTO ADIC. IMP.5500 PSI</v>
          </cell>
          <cell r="C1676" t="str">
            <v>M3</v>
          </cell>
          <cell r="D1676">
            <v>4872</v>
          </cell>
        </row>
        <row r="1677">
          <cell r="A1677">
            <v>1677</v>
          </cell>
          <cell r="B1677" t="str">
            <v>TAPA TANQUE CIRCULAR 1000</v>
          </cell>
          <cell r="C1677" t="str">
            <v>UN</v>
          </cell>
          <cell r="D1677">
            <v>24937</v>
          </cell>
        </row>
        <row r="1678">
          <cell r="A1678">
            <v>1678</v>
          </cell>
          <cell r="B1678" t="str">
            <v>COSTO ADIC. RET.2000 PSI</v>
          </cell>
          <cell r="C1678" t="str">
            <v>M3</v>
          </cell>
          <cell r="D1678">
            <v>5104</v>
          </cell>
        </row>
        <row r="1679">
          <cell r="A1679">
            <v>1679</v>
          </cell>
          <cell r="B1679" t="str">
            <v>REFLECT.METAL HALIDE 250W</v>
          </cell>
          <cell r="C1679" t="str">
            <v>UN</v>
          </cell>
          <cell r="D1679">
            <v>225000</v>
          </cell>
        </row>
        <row r="1680">
          <cell r="A1680">
            <v>1680</v>
          </cell>
          <cell r="B1680" t="str">
            <v>COSTO ADIC. RET.4000 PSI</v>
          </cell>
          <cell r="C1680" t="str">
            <v>M3</v>
          </cell>
          <cell r="D1680">
            <v>5568</v>
          </cell>
        </row>
        <row r="1681">
          <cell r="A1681">
            <v>1681</v>
          </cell>
          <cell r="B1681" t="str">
            <v>COSTO ADIC. RET.4500 PSI</v>
          </cell>
          <cell r="C1681" t="str">
            <v>M3</v>
          </cell>
          <cell r="D1681">
            <v>5568</v>
          </cell>
        </row>
        <row r="1682">
          <cell r="A1682">
            <v>1682</v>
          </cell>
          <cell r="B1682" t="str">
            <v>BROCHA DE NYLON NATURAL 5</v>
          </cell>
          <cell r="C1682" t="str">
            <v>UN</v>
          </cell>
          <cell r="D1682">
            <v>15387</v>
          </cell>
        </row>
        <row r="1683">
          <cell r="A1683">
            <v>1683</v>
          </cell>
          <cell r="B1683" t="str">
            <v>A.C.P.M         B/QUILLA</v>
          </cell>
          <cell r="C1683" t="str">
            <v>GL</v>
          </cell>
          <cell r="D1683">
            <v>1184</v>
          </cell>
        </row>
        <row r="1684">
          <cell r="A1684">
            <v>1684</v>
          </cell>
          <cell r="B1684" t="str">
            <v>GASOLINA CORR.  B/MANGA</v>
          </cell>
          <cell r="C1684" t="str">
            <v>GL</v>
          </cell>
          <cell r="D1684">
            <v>1181</v>
          </cell>
        </row>
        <row r="1685">
          <cell r="A1685">
            <v>1685</v>
          </cell>
          <cell r="B1685" t="str">
            <v>TORNILLO ACERO   1/2x1/4"</v>
          </cell>
          <cell r="C1685" t="str">
            <v>UN</v>
          </cell>
          <cell r="D1685">
            <v>41</v>
          </cell>
        </row>
        <row r="1686">
          <cell r="A1686">
            <v>1686</v>
          </cell>
          <cell r="B1686" t="str">
            <v>SUPERMANTO         600 XT</v>
          </cell>
          <cell r="C1686" t="str">
            <v>M2</v>
          </cell>
          <cell r="D1686">
            <v>3330</v>
          </cell>
        </row>
        <row r="1687">
          <cell r="A1687">
            <v>1687</v>
          </cell>
          <cell r="B1687" t="str">
            <v>COSTO ADIC. RET.5500 PSI</v>
          </cell>
          <cell r="C1687" t="str">
            <v>M3</v>
          </cell>
          <cell r="D1687">
            <v>5568</v>
          </cell>
        </row>
        <row r="1688">
          <cell r="A1688">
            <v>1688</v>
          </cell>
          <cell r="B1688" t="str">
            <v>SUPERMANTO         800 XT</v>
          </cell>
          <cell r="C1688" t="str">
            <v>M2</v>
          </cell>
          <cell r="D1688">
            <v>4410</v>
          </cell>
        </row>
        <row r="1689">
          <cell r="A1689">
            <v>1689</v>
          </cell>
          <cell r="B1689" t="str">
            <v>TANQUE CONICO 250 LTS</v>
          </cell>
          <cell r="C1689" t="str">
            <v>UN</v>
          </cell>
          <cell r="D1689">
            <v>43551</v>
          </cell>
        </row>
        <row r="1690">
          <cell r="A1690">
            <v>1690</v>
          </cell>
          <cell r="B1690" t="str">
            <v>SUPERMANTO         400 X</v>
          </cell>
          <cell r="C1690" t="str">
            <v>M2</v>
          </cell>
          <cell r="D1690">
            <v>2570</v>
          </cell>
        </row>
        <row r="1691">
          <cell r="A1691">
            <v>1691</v>
          </cell>
          <cell r="B1691" t="str">
            <v>TORNILLO ACERO     1x1/2"</v>
          </cell>
          <cell r="C1691" t="str">
            <v>UN</v>
          </cell>
          <cell r="D1691">
            <v>210</v>
          </cell>
        </row>
        <row r="1692">
          <cell r="A1692">
            <v>1692</v>
          </cell>
          <cell r="B1692" t="str">
            <v>MANTO FIBERGLASS      P-3</v>
          </cell>
          <cell r="C1692" t="str">
            <v>M2</v>
          </cell>
          <cell r="D1692">
            <v>4430</v>
          </cell>
        </row>
        <row r="1693">
          <cell r="A1693">
            <v>1693</v>
          </cell>
          <cell r="B1693" t="str">
            <v>TAPA TANQUE CONICO 250 LT</v>
          </cell>
          <cell r="C1693" t="str">
            <v>UN</v>
          </cell>
          <cell r="D1693">
            <v>9741</v>
          </cell>
        </row>
        <row r="1694">
          <cell r="A1694">
            <v>1694</v>
          </cell>
          <cell r="B1694" t="str">
            <v>MANTO FIBERGLASS      P-4</v>
          </cell>
          <cell r="C1694" t="str">
            <v>M2</v>
          </cell>
          <cell r="D1694">
            <v>4840</v>
          </cell>
        </row>
        <row r="1695">
          <cell r="A1695">
            <v>1695</v>
          </cell>
          <cell r="B1695" t="str">
            <v>TORNILLO ACERO     2x1/2"</v>
          </cell>
          <cell r="C1695" t="str">
            <v>UN</v>
          </cell>
          <cell r="D1695">
            <v>310</v>
          </cell>
        </row>
        <row r="1696">
          <cell r="A1696">
            <v>1696</v>
          </cell>
          <cell r="B1696" t="str">
            <v>REFLECT.METAL HALIDE 400W</v>
          </cell>
          <cell r="C1696" t="str">
            <v>UN</v>
          </cell>
          <cell r="D1696">
            <v>265000</v>
          </cell>
        </row>
        <row r="1697">
          <cell r="A1697">
            <v>1697</v>
          </cell>
          <cell r="B1697" t="str">
            <v>CEMENTO GRIS CARIBE</v>
          </cell>
          <cell r="C1697" t="str">
            <v>KG</v>
          </cell>
          <cell r="D1697">
            <v>166</v>
          </cell>
        </row>
        <row r="1698">
          <cell r="A1698">
            <v>1698</v>
          </cell>
          <cell r="B1698" t="str">
            <v>REFLECTOR SODIO 70 W</v>
          </cell>
          <cell r="C1698" t="str">
            <v>UN</v>
          </cell>
          <cell r="D1698">
            <v>175000</v>
          </cell>
        </row>
        <row r="1699">
          <cell r="A1699">
            <v>1699</v>
          </cell>
          <cell r="B1699" t="str">
            <v>TORNILLO ACERO     3x1/2"</v>
          </cell>
          <cell r="C1699" t="str">
            <v>UN</v>
          </cell>
          <cell r="D1699">
            <v>414</v>
          </cell>
        </row>
        <row r="1700">
          <cell r="A1700">
            <v>1700</v>
          </cell>
          <cell r="B1700" t="str">
            <v>BAÑERA TEMPRA FIBR.VIDRIO</v>
          </cell>
          <cell r="C1700" t="str">
            <v>UN</v>
          </cell>
          <cell r="D1700">
            <v>320594</v>
          </cell>
        </row>
        <row r="1701">
          <cell r="A1701">
            <v>1701</v>
          </cell>
          <cell r="B1701" t="str">
            <v>BAÑERA TEMPRA FIBR.VIDR01</v>
          </cell>
          <cell r="C1701" t="str">
            <v>UN</v>
          </cell>
          <cell r="D1701">
            <v>337041</v>
          </cell>
        </row>
        <row r="1702">
          <cell r="A1702">
            <v>1702</v>
          </cell>
          <cell r="B1702" t="str">
            <v>TEJA SHINGLE NACIONAL 1/8</v>
          </cell>
          <cell r="C1702" t="str">
            <v>M2</v>
          </cell>
          <cell r="D1702">
            <v>4760</v>
          </cell>
        </row>
        <row r="1703">
          <cell r="A1703">
            <v>1703</v>
          </cell>
          <cell r="B1703" t="str">
            <v>TORNILLO ACERO     4x1/2"</v>
          </cell>
          <cell r="C1703" t="str">
            <v>UN</v>
          </cell>
          <cell r="D1703">
            <v>517</v>
          </cell>
        </row>
        <row r="1704">
          <cell r="A1704">
            <v>1704</v>
          </cell>
          <cell r="B1704" t="str">
            <v>TEJA SHINGLE IMPORT.  1/8</v>
          </cell>
          <cell r="C1704" t="str">
            <v>M2</v>
          </cell>
          <cell r="D1704">
            <v>6520</v>
          </cell>
        </row>
        <row r="1705">
          <cell r="A1705">
            <v>1705</v>
          </cell>
          <cell r="B1705" t="str">
            <v>TANQUE CONICO 500 LTS</v>
          </cell>
          <cell r="C1705" t="str">
            <v>UN</v>
          </cell>
          <cell r="D1705">
            <v>66961</v>
          </cell>
        </row>
        <row r="1706">
          <cell r="A1706">
            <v>1706</v>
          </cell>
          <cell r="B1706" t="str">
            <v>TORNILLO ACERO     5x1/2"</v>
          </cell>
          <cell r="C1706" t="str">
            <v>UN</v>
          </cell>
          <cell r="D1706">
            <v>721</v>
          </cell>
        </row>
        <row r="1707">
          <cell r="A1707">
            <v>1707</v>
          </cell>
          <cell r="B1707" t="str">
            <v>ROOF INSULATION</v>
          </cell>
          <cell r="C1707" t="str">
            <v>M2</v>
          </cell>
          <cell r="D1707">
            <v>6270</v>
          </cell>
        </row>
        <row r="1708">
          <cell r="A1708">
            <v>1708</v>
          </cell>
          <cell r="B1708" t="str">
            <v>TAPA TANQUE CONICO 500 LT</v>
          </cell>
          <cell r="C1708" t="str">
            <v>UN</v>
          </cell>
          <cell r="D1708">
            <v>13781</v>
          </cell>
        </row>
        <row r="1709">
          <cell r="A1709">
            <v>1709</v>
          </cell>
          <cell r="B1709" t="str">
            <v>TORNILLO ACERO     6x5/8"</v>
          </cell>
          <cell r="C1709" t="str">
            <v>UN</v>
          </cell>
          <cell r="D1709">
            <v>1321</v>
          </cell>
        </row>
        <row r="1710">
          <cell r="A1710">
            <v>1710</v>
          </cell>
          <cell r="B1710" t="str">
            <v>TANQUE CONICO 1000 LTS</v>
          </cell>
          <cell r="C1710" t="str">
            <v>UN</v>
          </cell>
          <cell r="D1710">
            <v>137114</v>
          </cell>
        </row>
        <row r="1711">
          <cell r="A1711">
            <v>1711</v>
          </cell>
          <cell r="B1711" t="str">
            <v>TORNILLO ACERO     7x5/8"</v>
          </cell>
          <cell r="C1711" t="str">
            <v>UN</v>
          </cell>
          <cell r="D1711">
            <v>1625</v>
          </cell>
        </row>
        <row r="1712">
          <cell r="A1712">
            <v>1712</v>
          </cell>
          <cell r="B1712" t="str">
            <v>HELIMALLA PLANA H-513</v>
          </cell>
          <cell r="C1712" t="str">
            <v>TN</v>
          </cell>
          <cell r="D1712">
            <v>873001</v>
          </cell>
        </row>
        <row r="1713">
          <cell r="A1713">
            <v>1713</v>
          </cell>
          <cell r="B1713" t="str">
            <v>TUERCA ACERO   Diam. 1/4"</v>
          </cell>
          <cell r="C1713" t="str">
            <v>UN</v>
          </cell>
          <cell r="D1713">
            <v>24</v>
          </cell>
        </row>
        <row r="1714">
          <cell r="A1714">
            <v>1714</v>
          </cell>
          <cell r="B1714" t="str">
            <v>FIBER STRIP</v>
          </cell>
          <cell r="C1714" t="str">
            <v>M2</v>
          </cell>
          <cell r="D1714">
            <v>760</v>
          </cell>
        </row>
        <row r="1715">
          <cell r="A1715">
            <v>1715</v>
          </cell>
          <cell r="B1715" t="str">
            <v>TUERCA ACERO   Diam. 3/8"</v>
          </cell>
          <cell r="C1715" t="str">
            <v>UN</v>
          </cell>
          <cell r="D1715">
            <v>46</v>
          </cell>
        </row>
        <row r="1716">
          <cell r="A1716">
            <v>1716</v>
          </cell>
          <cell r="B1716" t="str">
            <v>EMULSION ASFALTICA TAMBOR</v>
          </cell>
          <cell r="C1716" t="str">
            <v>GL</v>
          </cell>
          <cell r="D1716">
            <v>1399</v>
          </cell>
        </row>
        <row r="1717">
          <cell r="A1717">
            <v>1717</v>
          </cell>
          <cell r="B1717" t="str">
            <v>TUERCA ACERO   Diam. 5/8"</v>
          </cell>
          <cell r="C1717" t="str">
            <v>UN</v>
          </cell>
          <cell r="D1717">
            <v>213</v>
          </cell>
        </row>
        <row r="1718">
          <cell r="A1718">
            <v>1718</v>
          </cell>
          <cell r="B1718" t="str">
            <v>EMULSION ASFALTICA CUÑETE</v>
          </cell>
          <cell r="C1718" t="str">
            <v>GL</v>
          </cell>
          <cell r="D1718">
            <v>2396</v>
          </cell>
        </row>
        <row r="1719">
          <cell r="A1719">
            <v>1719</v>
          </cell>
          <cell r="B1719" t="str">
            <v>TORNILLO LAMINA  Dia.3/8"</v>
          </cell>
          <cell r="C1719" t="str">
            <v>UN</v>
          </cell>
          <cell r="D1719">
            <v>14</v>
          </cell>
        </row>
        <row r="1720">
          <cell r="A1720">
            <v>1720</v>
          </cell>
          <cell r="B1720" t="str">
            <v>BAÑERA TEMPRA FIBR.VIDR02</v>
          </cell>
          <cell r="C1720" t="str">
            <v>UN</v>
          </cell>
          <cell r="D1720">
            <v>410598</v>
          </cell>
        </row>
        <row r="1721">
          <cell r="A1721">
            <v>1721</v>
          </cell>
          <cell r="B1721" t="str">
            <v>TORNILLO LAMINA  Dia.1/2"</v>
          </cell>
          <cell r="C1721" t="str">
            <v>UN</v>
          </cell>
          <cell r="D1721">
            <v>16</v>
          </cell>
        </row>
        <row r="1722">
          <cell r="A1722">
            <v>1722</v>
          </cell>
          <cell r="B1722" t="str">
            <v>PERMA PLY</v>
          </cell>
          <cell r="C1722" t="str">
            <v>M2</v>
          </cell>
          <cell r="D1722">
            <v>789</v>
          </cell>
        </row>
        <row r="1723">
          <cell r="A1723">
            <v>1723</v>
          </cell>
          <cell r="B1723" t="str">
            <v>TORNILLO LAMINA  Dia.3/4"</v>
          </cell>
          <cell r="C1723" t="str">
            <v>UN</v>
          </cell>
          <cell r="D1723">
            <v>18</v>
          </cell>
        </row>
        <row r="1724">
          <cell r="A1724">
            <v>1724</v>
          </cell>
          <cell r="B1724" t="str">
            <v>TORNILLO LAMINA  Dia.  1"</v>
          </cell>
          <cell r="C1724" t="str">
            <v>UN</v>
          </cell>
          <cell r="D1724">
            <v>21</v>
          </cell>
        </row>
        <row r="1725">
          <cell r="A1725">
            <v>1725</v>
          </cell>
          <cell r="B1725" t="str">
            <v>BALDE PLASTICO NEGRO</v>
          </cell>
          <cell r="C1725" t="str">
            <v>UN</v>
          </cell>
          <cell r="D1725">
            <v>1427</v>
          </cell>
        </row>
        <row r="1726">
          <cell r="A1726">
            <v>1726</v>
          </cell>
          <cell r="B1726" t="str">
            <v>TAPA TANQUE CONIC 1000 LT</v>
          </cell>
          <cell r="C1726" t="str">
            <v>UN</v>
          </cell>
          <cell r="D1726">
            <v>24937</v>
          </cell>
        </row>
        <row r="1727">
          <cell r="A1727">
            <v>1727</v>
          </cell>
          <cell r="B1727" t="str">
            <v>SOLDADURA ELECT.6013 1/8"</v>
          </cell>
          <cell r="C1727" t="str">
            <v>KG</v>
          </cell>
          <cell r="D1727">
            <v>2960</v>
          </cell>
        </row>
        <row r="1728">
          <cell r="A1728">
            <v>1728</v>
          </cell>
          <cell r="B1728" t="str">
            <v>JUEGO CONEXIONES TANQUE</v>
          </cell>
          <cell r="C1728" t="str">
            <v>UN</v>
          </cell>
          <cell r="D1728">
            <v>8545</v>
          </cell>
        </row>
        <row r="1729">
          <cell r="A1729">
            <v>1729</v>
          </cell>
          <cell r="B1729" t="str">
            <v>TANQ ETERPLAST 500L VERDE</v>
          </cell>
          <cell r="C1729" t="str">
            <v>UN</v>
          </cell>
          <cell r="D1729">
            <v>60366</v>
          </cell>
        </row>
        <row r="1730">
          <cell r="A1730">
            <v>1730</v>
          </cell>
          <cell r="B1730" t="str">
            <v>SOLDADURA PVC LIQUIDA 1/4</v>
          </cell>
          <cell r="C1730" t="str">
            <v>UN</v>
          </cell>
          <cell r="D1730">
            <v>16318</v>
          </cell>
        </row>
        <row r="1731">
          <cell r="A1731">
            <v>1731</v>
          </cell>
          <cell r="B1731" t="str">
            <v>SOLDADURA CPVC A.CAL.1/4</v>
          </cell>
          <cell r="C1731" t="str">
            <v>UN</v>
          </cell>
          <cell r="D1731">
            <v>18100</v>
          </cell>
        </row>
        <row r="1732">
          <cell r="A1732">
            <v>1732</v>
          </cell>
          <cell r="B1732" t="str">
            <v>BROCA ESPADA 050     1/2"</v>
          </cell>
          <cell r="C1732" t="str">
            <v>UN</v>
          </cell>
          <cell r="D1732">
            <v>3438</v>
          </cell>
        </row>
        <row r="1733">
          <cell r="A1733">
            <v>1733</v>
          </cell>
          <cell r="B1733" t="str">
            <v>TUBO DRENAJE-AGR. 65mm</v>
          </cell>
          <cell r="C1733" t="str">
            <v>ML</v>
          </cell>
          <cell r="D1733">
            <v>2721</v>
          </cell>
        </row>
        <row r="1734">
          <cell r="A1734">
            <v>1734</v>
          </cell>
          <cell r="B1734" t="str">
            <v>ASFALTO TIPO 190</v>
          </cell>
          <cell r="C1734" t="str">
            <v>KG</v>
          </cell>
          <cell r="D1734">
            <v>550</v>
          </cell>
        </row>
        <row r="1735">
          <cell r="A1735">
            <v>1735</v>
          </cell>
          <cell r="B1735" t="str">
            <v>TUBO DRENAJE-AGR.100mm</v>
          </cell>
          <cell r="C1735" t="str">
            <v>ML</v>
          </cell>
          <cell r="D1735">
            <v>4806</v>
          </cell>
        </row>
        <row r="1736">
          <cell r="A1736">
            <v>1736</v>
          </cell>
          <cell r="B1736" t="str">
            <v>BROCA ESPADA 100       1"</v>
          </cell>
          <cell r="C1736" t="str">
            <v>UN</v>
          </cell>
          <cell r="D1736">
            <v>4414</v>
          </cell>
        </row>
        <row r="1737">
          <cell r="A1737">
            <v>1737</v>
          </cell>
          <cell r="B1737" t="str">
            <v>TUBO DRENAJE-AGR.160mm</v>
          </cell>
          <cell r="C1737" t="str">
            <v>ML</v>
          </cell>
          <cell r="D1737">
            <v>10704</v>
          </cell>
        </row>
        <row r="1738">
          <cell r="A1738">
            <v>1738</v>
          </cell>
          <cell r="B1738" t="str">
            <v>BROCA ESPADA 150   1 1/2"</v>
          </cell>
          <cell r="C1738" t="str">
            <v>UN</v>
          </cell>
          <cell r="D1738">
            <v>6683</v>
          </cell>
        </row>
        <row r="1739">
          <cell r="A1739">
            <v>1739</v>
          </cell>
          <cell r="B1739" t="str">
            <v>BROCA EXPANSION 7/8    3"</v>
          </cell>
          <cell r="C1739" t="str">
            <v>UN</v>
          </cell>
          <cell r="D1739">
            <v>48900</v>
          </cell>
        </row>
        <row r="1740">
          <cell r="A1740">
            <v>1740</v>
          </cell>
          <cell r="B1740" t="str">
            <v>BAÑERA CLASSIQ FIB.VIDRIO</v>
          </cell>
          <cell r="C1740" t="str">
            <v>UN</v>
          </cell>
          <cell r="D1740">
            <v>199732</v>
          </cell>
        </row>
        <row r="1741">
          <cell r="A1741">
            <v>1741</v>
          </cell>
          <cell r="B1741" t="str">
            <v>TAPA ETERPLAST 500L VERDE</v>
          </cell>
          <cell r="C1741" t="str">
            <v>UN</v>
          </cell>
          <cell r="D1741">
            <v>22326</v>
          </cell>
        </row>
        <row r="1742">
          <cell r="A1742">
            <v>1742</v>
          </cell>
          <cell r="B1742" t="str">
            <v>TUBO DRENAJE-AGR.200mm</v>
          </cell>
          <cell r="C1742" t="str">
            <v>ML</v>
          </cell>
          <cell r="D1742">
            <v>14980</v>
          </cell>
        </row>
        <row r="1743">
          <cell r="A1743">
            <v>1743</v>
          </cell>
          <cell r="B1743" t="str">
            <v>TUBO DRENAJE      65mm</v>
          </cell>
          <cell r="C1743" t="str">
            <v>ML</v>
          </cell>
          <cell r="D1743">
            <v>3726</v>
          </cell>
        </row>
        <row r="1744">
          <cell r="A1744">
            <v>1744</v>
          </cell>
          <cell r="B1744" t="str">
            <v>BROCA P/VIDRIO       1/4"</v>
          </cell>
          <cell r="C1744" t="str">
            <v>UN</v>
          </cell>
          <cell r="D1744">
            <v>6752</v>
          </cell>
        </row>
        <row r="1745">
          <cell r="A1745">
            <v>1745</v>
          </cell>
          <cell r="B1745" t="str">
            <v>TUBO DRENAJE     100mm</v>
          </cell>
          <cell r="C1745" t="str">
            <v>ML</v>
          </cell>
          <cell r="D1745">
            <v>6476</v>
          </cell>
        </row>
        <row r="1746">
          <cell r="A1746">
            <v>1746</v>
          </cell>
          <cell r="B1746" t="str">
            <v>BROCA P/VIDRIO      5/16"</v>
          </cell>
          <cell r="C1746" t="str">
            <v>UN</v>
          </cell>
          <cell r="D1746">
            <v>8300</v>
          </cell>
        </row>
        <row r="1747">
          <cell r="A1747">
            <v>1747</v>
          </cell>
          <cell r="B1747" t="str">
            <v>BASE FELT</v>
          </cell>
          <cell r="C1747" t="str">
            <v>M2</v>
          </cell>
          <cell r="D1747">
            <v>430</v>
          </cell>
        </row>
        <row r="1748">
          <cell r="A1748">
            <v>1748</v>
          </cell>
          <cell r="B1748" t="str">
            <v>BROCA P/MURO       1/4x4"</v>
          </cell>
          <cell r="C1748" t="str">
            <v>UN</v>
          </cell>
          <cell r="D1748">
            <v>1183</v>
          </cell>
        </row>
        <row r="1749">
          <cell r="A1749">
            <v>1749</v>
          </cell>
          <cell r="B1749" t="str">
            <v>BAÑERA CLASSIQ FIB.VIDR01</v>
          </cell>
          <cell r="C1749" t="str">
            <v>UN</v>
          </cell>
          <cell r="D1749">
            <v>234783</v>
          </cell>
        </row>
        <row r="1750">
          <cell r="A1750">
            <v>1750</v>
          </cell>
          <cell r="B1750" t="str">
            <v>BROCA P/MURO       1/2x4"</v>
          </cell>
          <cell r="C1750" t="str">
            <v>UN</v>
          </cell>
          <cell r="D1750">
            <v>3424</v>
          </cell>
        </row>
        <row r="1751">
          <cell r="A1751">
            <v>1751</v>
          </cell>
          <cell r="B1751" t="str">
            <v>C.RASO MONOACUSTICO  1.5"</v>
          </cell>
          <cell r="C1751" t="str">
            <v>M2</v>
          </cell>
          <cell r="D1751">
            <v>13320</v>
          </cell>
        </row>
        <row r="1752">
          <cell r="A1752">
            <v>1752</v>
          </cell>
          <cell r="B1752" t="str">
            <v>C.RASO SUPERACUSTICO 1.5"</v>
          </cell>
          <cell r="C1752" t="str">
            <v>M2</v>
          </cell>
          <cell r="D1752">
            <v>22000</v>
          </cell>
        </row>
        <row r="1753">
          <cell r="A1753">
            <v>1753</v>
          </cell>
          <cell r="B1753" t="str">
            <v>C.RASO SUPERACUSTICO   1"</v>
          </cell>
          <cell r="C1753" t="str">
            <v>M2</v>
          </cell>
          <cell r="D1753">
            <v>20150</v>
          </cell>
        </row>
        <row r="1754">
          <cell r="A1754">
            <v>1754</v>
          </cell>
          <cell r="B1754" t="str">
            <v>LAMINA ACUSTICA NEGRA 1/2</v>
          </cell>
          <cell r="C1754" t="str">
            <v>M2</v>
          </cell>
          <cell r="D1754">
            <v>5730</v>
          </cell>
        </row>
        <row r="1755">
          <cell r="A1755">
            <v>1755</v>
          </cell>
          <cell r="B1755" t="str">
            <v>TANQ ETERPLAST 500L COMPL</v>
          </cell>
          <cell r="C1755" t="str">
            <v>UN</v>
          </cell>
          <cell r="D1755">
            <v>93524</v>
          </cell>
        </row>
        <row r="1756">
          <cell r="A1756">
            <v>1756</v>
          </cell>
          <cell r="B1756" t="str">
            <v>REFLECTOR SODIO 150 W</v>
          </cell>
          <cell r="C1756" t="str">
            <v>UN</v>
          </cell>
          <cell r="D1756">
            <v>185000</v>
          </cell>
        </row>
        <row r="1757">
          <cell r="A1757">
            <v>1757</v>
          </cell>
          <cell r="B1757" t="str">
            <v>BROCA P/BERBIQUI     1/2"</v>
          </cell>
          <cell r="C1757" t="str">
            <v>UN</v>
          </cell>
          <cell r="D1757">
            <v>4390</v>
          </cell>
        </row>
        <row r="1758">
          <cell r="A1758">
            <v>1758</v>
          </cell>
          <cell r="B1758" t="str">
            <v>MURO PORTANTE FIBRIT P6-R</v>
          </cell>
          <cell r="C1758" t="str">
            <v>ML</v>
          </cell>
          <cell r="D1758">
            <v>20666</v>
          </cell>
        </row>
        <row r="1759">
          <cell r="A1759">
            <v>1759</v>
          </cell>
          <cell r="B1759" t="str">
            <v>JUEGO CONEX PVC TANQUES</v>
          </cell>
          <cell r="C1759" t="str">
            <v>UN</v>
          </cell>
          <cell r="D1759">
            <v>4362</v>
          </cell>
        </row>
        <row r="1760">
          <cell r="A1760">
            <v>1760</v>
          </cell>
          <cell r="B1760" t="str">
            <v>BROCA P/BERBIQUI       1"</v>
          </cell>
          <cell r="C1760" t="str">
            <v>UN</v>
          </cell>
          <cell r="D1760">
            <v>8260</v>
          </cell>
        </row>
        <row r="1761">
          <cell r="A1761">
            <v>1761</v>
          </cell>
          <cell r="B1761" t="str">
            <v>MASILLA ACRILICA GRIS ICO</v>
          </cell>
          <cell r="C1761" t="str">
            <v>GL</v>
          </cell>
          <cell r="D1761">
            <v>23800</v>
          </cell>
        </row>
        <row r="1762">
          <cell r="A1762">
            <v>1762</v>
          </cell>
          <cell r="B1762" t="str">
            <v>PRIMER EPOXICO        ICO</v>
          </cell>
          <cell r="C1762" t="str">
            <v>GL</v>
          </cell>
          <cell r="D1762">
            <v>32790</v>
          </cell>
        </row>
        <row r="1763">
          <cell r="A1763">
            <v>1763</v>
          </cell>
          <cell r="B1763" t="str">
            <v>CATAL P/PRIMER        ICO</v>
          </cell>
          <cell r="C1763" t="str">
            <v>QGL</v>
          </cell>
          <cell r="D1763">
            <v>14240</v>
          </cell>
        </row>
        <row r="1764">
          <cell r="A1764">
            <v>1764</v>
          </cell>
          <cell r="B1764" t="str">
            <v>SANITARIO FLUXOMETRO</v>
          </cell>
          <cell r="C1764" t="str">
            <v>UN</v>
          </cell>
          <cell r="D1764">
            <v>222000</v>
          </cell>
        </row>
        <row r="1765">
          <cell r="A1765">
            <v>1765</v>
          </cell>
          <cell r="B1765" t="str">
            <v>ARENA ROTINET</v>
          </cell>
          <cell r="C1765" t="str">
            <v>M3</v>
          </cell>
          <cell r="D1765">
            <v>16379</v>
          </cell>
        </row>
        <row r="1766">
          <cell r="A1766">
            <v>1766</v>
          </cell>
          <cell r="B1766" t="str">
            <v>CANAL Ref.240090 BLANCO</v>
          </cell>
          <cell r="C1766" t="str">
            <v>ML</v>
          </cell>
          <cell r="D1766">
            <v>4272</v>
          </cell>
        </row>
        <row r="1767">
          <cell r="A1767">
            <v>1767</v>
          </cell>
          <cell r="B1767" t="str">
            <v>ROTURA CILINDRO ESPECIAL</v>
          </cell>
          <cell r="C1767" t="str">
            <v>UN</v>
          </cell>
          <cell r="D1767">
            <v>3480</v>
          </cell>
        </row>
        <row r="1768">
          <cell r="A1768">
            <v>1768</v>
          </cell>
          <cell r="B1768" t="str">
            <v>MAMPOCEM</v>
          </cell>
          <cell r="C1768" t="str">
            <v>KG</v>
          </cell>
          <cell r="D1768">
            <v>164</v>
          </cell>
        </row>
        <row r="1769">
          <cell r="A1769">
            <v>1769</v>
          </cell>
          <cell r="B1769" t="str">
            <v>ESCALERILLAS P/TUBULAR</v>
          </cell>
          <cell r="C1769" t="str">
            <v>DD</v>
          </cell>
          <cell r="D1769">
            <v>319</v>
          </cell>
        </row>
        <row r="1770">
          <cell r="A1770">
            <v>1770</v>
          </cell>
          <cell r="B1770" t="str">
            <v>SOLDADURA ESTAÑO P/COBRE</v>
          </cell>
          <cell r="C1770" t="str">
            <v>ML</v>
          </cell>
          <cell r="D1770">
            <v>10672</v>
          </cell>
        </row>
        <row r="1771">
          <cell r="A1771">
            <v>1771</v>
          </cell>
          <cell r="B1771" t="str">
            <v>GASOLINA CORR. SAN ANDRES</v>
          </cell>
          <cell r="C1771" t="str">
            <v>GL</v>
          </cell>
          <cell r="D1771">
            <v>1252</v>
          </cell>
        </row>
        <row r="1772">
          <cell r="A1772">
            <v>1772</v>
          </cell>
          <cell r="B1772" t="str">
            <v>HELIMALLA PLANA H-567</v>
          </cell>
          <cell r="C1772" t="str">
            <v>TN</v>
          </cell>
          <cell r="D1772">
            <v>864810</v>
          </cell>
        </row>
        <row r="1773">
          <cell r="A1773">
            <v>1773</v>
          </cell>
          <cell r="B1773" t="str">
            <v>A.C.P.M.       SAN ANDRES</v>
          </cell>
          <cell r="C1773" t="str">
            <v>GL</v>
          </cell>
          <cell r="D1773">
            <v>1244</v>
          </cell>
        </row>
        <row r="1774">
          <cell r="A1774">
            <v>1774</v>
          </cell>
          <cell r="B1774" t="str">
            <v>KWIKSET CERROJO CILINDRO</v>
          </cell>
          <cell r="C1774" t="str">
            <v>UN</v>
          </cell>
          <cell r="D1774">
            <v>20880</v>
          </cell>
        </row>
        <row r="1775">
          <cell r="A1775">
            <v>1775</v>
          </cell>
          <cell r="B1775" t="str">
            <v>PEGANTE T/COLBON</v>
          </cell>
          <cell r="C1775" t="str">
            <v>GL</v>
          </cell>
          <cell r="D1775">
            <v>10535</v>
          </cell>
        </row>
        <row r="1776">
          <cell r="A1776">
            <v>1776</v>
          </cell>
          <cell r="B1776" t="str">
            <v>HELIMALLA PLANA H-589</v>
          </cell>
          <cell r="C1776" t="str">
            <v>TN</v>
          </cell>
          <cell r="D1776">
            <v>849120</v>
          </cell>
        </row>
        <row r="1777">
          <cell r="A1777">
            <v>1777</v>
          </cell>
          <cell r="B1777" t="str">
            <v>VALV CON BRAZO 3 POSICION</v>
          </cell>
          <cell r="C1777" t="str">
            <v>UN</v>
          </cell>
          <cell r="D1777">
            <v>5390</v>
          </cell>
        </row>
        <row r="1778">
          <cell r="A1778">
            <v>1778</v>
          </cell>
          <cell r="B1778" t="str">
            <v>GRAFITO EN POLVO   25 gr.</v>
          </cell>
          <cell r="C1778" t="str">
            <v>UN</v>
          </cell>
          <cell r="D1778">
            <v>1812</v>
          </cell>
        </row>
        <row r="1779">
          <cell r="A1779">
            <v>1779</v>
          </cell>
          <cell r="B1779" t="str">
            <v>SILICONA TRANSP.   75 gr.</v>
          </cell>
          <cell r="C1779" t="str">
            <v>UN</v>
          </cell>
          <cell r="D1779">
            <v>3173</v>
          </cell>
        </row>
        <row r="1780">
          <cell r="A1780">
            <v>1780</v>
          </cell>
          <cell r="B1780" t="str">
            <v>CINTA ENMASCARAR 050 1/2"</v>
          </cell>
          <cell r="C1780" t="str">
            <v>UN</v>
          </cell>
          <cell r="D1780">
            <v>1508</v>
          </cell>
        </row>
        <row r="1781">
          <cell r="A1781">
            <v>1781</v>
          </cell>
          <cell r="B1781" t="str">
            <v>CINTA ENMASCARAR 100   1"</v>
          </cell>
          <cell r="C1781" t="str">
            <v>UN</v>
          </cell>
          <cell r="D1781">
            <v>2900</v>
          </cell>
        </row>
        <row r="1782">
          <cell r="A1782">
            <v>1782</v>
          </cell>
          <cell r="B1782" t="str">
            <v>CINTA TEFLON  8 m    1/2"</v>
          </cell>
          <cell r="C1782" t="str">
            <v>UN</v>
          </cell>
          <cell r="D1782">
            <v>267</v>
          </cell>
        </row>
        <row r="1783">
          <cell r="A1783">
            <v>1783</v>
          </cell>
          <cell r="B1783" t="str">
            <v>CINTA AISLANTE  Rollo 33m</v>
          </cell>
          <cell r="C1783" t="str">
            <v>UN</v>
          </cell>
          <cell r="D1783">
            <v>3248</v>
          </cell>
        </row>
        <row r="1784">
          <cell r="A1784">
            <v>1784</v>
          </cell>
          <cell r="B1784" t="str">
            <v>CEMENTO CAUCHO PATEX</v>
          </cell>
          <cell r="C1784" t="str">
            <v>GL</v>
          </cell>
          <cell r="D1784">
            <v>16506</v>
          </cell>
        </row>
        <row r="1785">
          <cell r="A1785">
            <v>1785</v>
          </cell>
          <cell r="B1785" t="str">
            <v>CEMENTO CAUCHO PATEX 1/10</v>
          </cell>
          <cell r="C1785" t="str">
            <v>UN</v>
          </cell>
          <cell r="D1785">
            <v>1745</v>
          </cell>
        </row>
        <row r="1786">
          <cell r="A1786">
            <v>1786</v>
          </cell>
          <cell r="B1786" t="str">
            <v>PEGANTE COLBON</v>
          </cell>
          <cell r="C1786" t="str">
            <v>KL</v>
          </cell>
          <cell r="D1786">
            <v>2903</v>
          </cell>
        </row>
        <row r="1787">
          <cell r="A1787">
            <v>1787</v>
          </cell>
          <cell r="B1787" t="str">
            <v>BAÑERA CLASSIQ FIB.VIDR02</v>
          </cell>
          <cell r="C1787" t="str">
            <v>UN</v>
          </cell>
          <cell r="D1787">
            <v>331657</v>
          </cell>
        </row>
        <row r="1788">
          <cell r="A1788">
            <v>1788</v>
          </cell>
          <cell r="B1788" t="str">
            <v>CONEXION ENERGIA E-2 RES.</v>
          </cell>
          <cell r="C1788" t="str">
            <v>UN</v>
          </cell>
          <cell r="D1788">
            <v>35798</v>
          </cell>
        </row>
        <row r="1789">
          <cell r="A1789">
            <v>1789</v>
          </cell>
          <cell r="B1789" t="str">
            <v>TRITURADO 3/4"        CTG</v>
          </cell>
          <cell r="C1789" t="str">
            <v>M3</v>
          </cell>
          <cell r="D1789">
            <v>37700</v>
          </cell>
        </row>
        <row r="1790">
          <cell r="A1790">
            <v>1790</v>
          </cell>
          <cell r="B1790" t="str">
            <v>ALAMBRE GALVANIZADO No.12</v>
          </cell>
          <cell r="C1790" t="str">
            <v>KG</v>
          </cell>
          <cell r="D1790">
            <v>850</v>
          </cell>
        </row>
        <row r="1791">
          <cell r="A1791">
            <v>1791</v>
          </cell>
          <cell r="B1791" t="str">
            <v>VIDRIO 6mm</v>
          </cell>
          <cell r="C1791" t="str">
            <v>M2</v>
          </cell>
          <cell r="D1791">
            <v>23800</v>
          </cell>
        </row>
        <row r="1792">
          <cell r="A1792">
            <v>1792</v>
          </cell>
          <cell r="B1792" t="str">
            <v>VIDRIO BRONCE  4mm</v>
          </cell>
          <cell r="C1792" t="str">
            <v>M2</v>
          </cell>
          <cell r="D1792">
            <v>16150</v>
          </cell>
        </row>
        <row r="1793">
          <cell r="A1793">
            <v>1793</v>
          </cell>
          <cell r="B1793" t="str">
            <v>ALAMBRE GALVANIZADO No.14</v>
          </cell>
          <cell r="C1793" t="str">
            <v>KG</v>
          </cell>
          <cell r="D1793">
            <v>850</v>
          </cell>
        </row>
        <row r="1794">
          <cell r="A1794">
            <v>1794</v>
          </cell>
          <cell r="B1794" t="str">
            <v>ALAMBRE NEGRO       No.18</v>
          </cell>
          <cell r="C1794" t="str">
            <v>KG</v>
          </cell>
          <cell r="D1794">
            <v>700</v>
          </cell>
        </row>
        <row r="1795">
          <cell r="A1795">
            <v>1795</v>
          </cell>
          <cell r="B1795" t="str">
            <v>LAMINA LAMIROCK 5/8"</v>
          </cell>
          <cell r="C1795" t="str">
            <v>M2</v>
          </cell>
          <cell r="D1795">
            <v>14071</v>
          </cell>
        </row>
        <row r="1796">
          <cell r="A1796">
            <v>1796</v>
          </cell>
          <cell r="B1796" t="str">
            <v>CABLE POLIPROPILENO  1/2"</v>
          </cell>
          <cell r="C1796" t="str">
            <v>UN</v>
          </cell>
          <cell r="D1796">
            <v>420</v>
          </cell>
        </row>
        <row r="1797">
          <cell r="A1797">
            <v>1797</v>
          </cell>
          <cell r="B1797" t="str">
            <v>TINA HIDROMASAJE PARISIEN</v>
          </cell>
          <cell r="C1797" t="str">
            <v>UN</v>
          </cell>
          <cell r="D1797">
            <v>1292931</v>
          </cell>
        </row>
        <row r="1798">
          <cell r="A1798">
            <v>1798</v>
          </cell>
          <cell r="B1798" t="str">
            <v>LIJA FINA P/MADERA 1/2-3"</v>
          </cell>
          <cell r="C1798" t="str">
            <v>UN</v>
          </cell>
          <cell r="D1798">
            <v>55</v>
          </cell>
        </row>
        <row r="1799">
          <cell r="A1799">
            <v>1799</v>
          </cell>
          <cell r="B1799" t="str">
            <v>CONEXION ENERGIA E-3 RES.</v>
          </cell>
          <cell r="C1799" t="str">
            <v>UN</v>
          </cell>
          <cell r="D1799">
            <v>71628</v>
          </cell>
        </row>
        <row r="1800">
          <cell r="A1800">
            <v>1800</v>
          </cell>
          <cell r="B1800" t="str">
            <v>RUEDA ESMERIL A36   5"x1"</v>
          </cell>
          <cell r="C1800" t="str">
            <v>UN</v>
          </cell>
          <cell r="D1800">
            <v>14534</v>
          </cell>
        </row>
        <row r="1801">
          <cell r="A1801">
            <v>1801</v>
          </cell>
          <cell r="B1801" t="str">
            <v>PAPELITE   PLIEGO  9"x11"</v>
          </cell>
          <cell r="C1801" t="str">
            <v>UN</v>
          </cell>
          <cell r="D1801">
            <v>670</v>
          </cell>
        </row>
        <row r="1802">
          <cell r="A1802">
            <v>1802</v>
          </cell>
          <cell r="B1802" t="str">
            <v>PABMERIL   PLIEGO  9"x11"</v>
          </cell>
          <cell r="C1802" t="str">
            <v>UN</v>
          </cell>
          <cell r="D1802">
            <v>770</v>
          </cell>
        </row>
        <row r="1803">
          <cell r="A1803">
            <v>1803</v>
          </cell>
          <cell r="B1803" t="str">
            <v>LIJA DE AGUA 60-100</v>
          </cell>
          <cell r="C1803" t="str">
            <v>UN</v>
          </cell>
          <cell r="D1803">
            <v>476</v>
          </cell>
        </row>
        <row r="1804">
          <cell r="A1804">
            <v>1804</v>
          </cell>
          <cell r="B1804" t="str">
            <v>PUNTILLA C/CABEZA    1/2"</v>
          </cell>
          <cell r="C1804" t="str">
            <v>LB</v>
          </cell>
          <cell r="D1804">
            <v>559</v>
          </cell>
        </row>
        <row r="1805">
          <cell r="A1805">
            <v>1805</v>
          </cell>
          <cell r="B1805" t="str">
            <v>PERFIL LAMINA P/DRYWALL</v>
          </cell>
          <cell r="C1805" t="str">
            <v>ML</v>
          </cell>
          <cell r="D1805">
            <v>916</v>
          </cell>
        </row>
        <row r="1806">
          <cell r="A1806">
            <v>1806</v>
          </cell>
          <cell r="B1806" t="str">
            <v>PUNTILLA C/CABEZA      1"</v>
          </cell>
          <cell r="C1806" t="str">
            <v>LB</v>
          </cell>
          <cell r="D1806">
            <v>559</v>
          </cell>
        </row>
        <row r="1807">
          <cell r="A1807">
            <v>1807</v>
          </cell>
          <cell r="B1807" t="str">
            <v>ALAMBRE DE PUAS     No.12</v>
          </cell>
          <cell r="C1807" t="str">
            <v>KG</v>
          </cell>
          <cell r="D1807">
            <v>1150</v>
          </cell>
        </row>
        <row r="1808">
          <cell r="A1808">
            <v>1808</v>
          </cell>
          <cell r="B1808" t="str">
            <v>PUNTILLA C/CABEZA      2"</v>
          </cell>
          <cell r="C1808" t="str">
            <v>LB</v>
          </cell>
          <cell r="D1808">
            <v>1744</v>
          </cell>
        </row>
        <row r="1809">
          <cell r="A1809">
            <v>1809</v>
          </cell>
          <cell r="B1809" t="str">
            <v>COLOR MINERAL ROJO</v>
          </cell>
          <cell r="C1809" t="str">
            <v>KG</v>
          </cell>
          <cell r="D1809">
            <v>2600</v>
          </cell>
        </row>
        <row r="1810">
          <cell r="A1810">
            <v>1810</v>
          </cell>
          <cell r="B1810" t="str">
            <v>PUNTILLA C/CABEZA      3"</v>
          </cell>
          <cell r="C1810" t="str">
            <v>LB</v>
          </cell>
          <cell r="D1810">
            <v>531</v>
          </cell>
        </row>
        <row r="1811">
          <cell r="A1811">
            <v>1811</v>
          </cell>
          <cell r="B1811" t="str">
            <v>CUCHILLA EN PIZARRA  3x60</v>
          </cell>
          <cell r="C1811" t="str">
            <v>UN</v>
          </cell>
          <cell r="D1811">
            <v>14688</v>
          </cell>
        </row>
        <row r="1812">
          <cell r="A1812">
            <v>1812</v>
          </cell>
          <cell r="B1812" t="str">
            <v>PUNTILLA C/CABEZA  4-5-6"</v>
          </cell>
          <cell r="C1812" t="str">
            <v>LB</v>
          </cell>
          <cell r="D1812">
            <v>946</v>
          </cell>
        </row>
        <row r="1813">
          <cell r="A1813">
            <v>1813</v>
          </cell>
          <cell r="B1813" t="str">
            <v>CONEXION ENERGIA E-4 RES.</v>
          </cell>
          <cell r="C1813" t="str">
            <v>UN</v>
          </cell>
          <cell r="D1813">
            <v>107394</v>
          </cell>
        </row>
        <row r="1814">
          <cell r="A1814">
            <v>1814</v>
          </cell>
          <cell r="B1814" t="str">
            <v>CONEXION ENERGIA E-5 RES.</v>
          </cell>
          <cell r="C1814" t="str">
            <v>UN</v>
          </cell>
          <cell r="D1814">
            <v>214797</v>
          </cell>
        </row>
        <row r="1815">
          <cell r="A1815">
            <v>1815</v>
          </cell>
          <cell r="B1815" t="str">
            <v>REFLECT.METAL HALIDE 100W</v>
          </cell>
          <cell r="C1815" t="str">
            <v>UN</v>
          </cell>
          <cell r="D1815">
            <v>250000</v>
          </cell>
        </row>
        <row r="1816">
          <cell r="A1816">
            <v>1816</v>
          </cell>
          <cell r="B1816" t="str">
            <v>C.RASO DURACUSTIC     5/8</v>
          </cell>
          <cell r="C1816" t="str">
            <v>M2</v>
          </cell>
          <cell r="D1816">
            <v>6090</v>
          </cell>
        </row>
        <row r="1817">
          <cell r="A1817">
            <v>1817</v>
          </cell>
          <cell r="B1817" t="str">
            <v>PUNTILLA S/CABEZA      1"</v>
          </cell>
          <cell r="C1817" t="str">
            <v>LB</v>
          </cell>
          <cell r="D1817">
            <v>608</v>
          </cell>
        </row>
        <row r="1818">
          <cell r="A1818">
            <v>1818</v>
          </cell>
          <cell r="B1818" t="str">
            <v>LAMINA GALVANIZADA.   24</v>
          </cell>
          <cell r="C1818" t="str">
            <v>UN</v>
          </cell>
          <cell r="D1818">
            <v>10550</v>
          </cell>
        </row>
        <row r="1819">
          <cell r="A1819">
            <v>1819</v>
          </cell>
          <cell r="B1819" t="str">
            <v>LAMINA GALVANIZADA.   22</v>
          </cell>
          <cell r="C1819" t="str">
            <v>UN</v>
          </cell>
          <cell r="D1819">
            <v>12430</v>
          </cell>
        </row>
        <row r="1820">
          <cell r="A1820">
            <v>1820</v>
          </cell>
          <cell r="B1820" t="str">
            <v>PUNTILLA S/CABEZA      2"</v>
          </cell>
          <cell r="C1820" t="str">
            <v>LB</v>
          </cell>
          <cell r="D1820">
            <v>670</v>
          </cell>
        </row>
        <row r="1821">
          <cell r="A1821">
            <v>1821</v>
          </cell>
          <cell r="B1821" t="str">
            <v>LAMINA GALVANIZADA.   20</v>
          </cell>
          <cell r="C1821" t="str">
            <v>UN</v>
          </cell>
          <cell r="D1821">
            <v>15650</v>
          </cell>
        </row>
        <row r="1822">
          <cell r="A1822">
            <v>1822</v>
          </cell>
          <cell r="B1822" t="str">
            <v>BLOQUE MURO      20x20x40</v>
          </cell>
          <cell r="C1822" t="str">
            <v>UN</v>
          </cell>
          <cell r="D1822">
            <v>660</v>
          </cell>
        </row>
        <row r="1823">
          <cell r="A1823">
            <v>1823</v>
          </cell>
          <cell r="B1823" t="str">
            <v>BOLA PLASTICA</v>
          </cell>
          <cell r="C1823" t="str">
            <v>UN</v>
          </cell>
          <cell r="D1823">
            <v>1080</v>
          </cell>
        </row>
        <row r="1824">
          <cell r="A1824">
            <v>1824</v>
          </cell>
          <cell r="B1824" t="str">
            <v>BATEA</v>
          </cell>
          <cell r="C1824" t="str">
            <v>UN</v>
          </cell>
          <cell r="D1824">
            <v>17059</v>
          </cell>
        </row>
        <row r="1825">
          <cell r="A1825">
            <v>1825</v>
          </cell>
          <cell r="B1825" t="str">
            <v>LAMINA GALVANIZADA.   18</v>
          </cell>
          <cell r="C1825" t="str">
            <v>UN</v>
          </cell>
          <cell r="D1825">
            <v>20650</v>
          </cell>
        </row>
        <row r="1826">
          <cell r="A1826">
            <v>1826</v>
          </cell>
          <cell r="B1826" t="str">
            <v>LAMINA GALVANIZADA.   16</v>
          </cell>
          <cell r="C1826" t="str">
            <v>UN</v>
          </cell>
          <cell r="D1826">
            <v>25150</v>
          </cell>
        </row>
        <row r="1827">
          <cell r="A1827">
            <v>1827</v>
          </cell>
          <cell r="B1827" t="str">
            <v>ROSETA           (PLAFON)</v>
          </cell>
          <cell r="C1827" t="str">
            <v>UN</v>
          </cell>
          <cell r="D1827">
            <v>560</v>
          </cell>
        </row>
        <row r="1828">
          <cell r="A1828">
            <v>1828</v>
          </cell>
          <cell r="B1828" t="str">
            <v>BLOQUE MURO      60x35x20</v>
          </cell>
          <cell r="C1828" t="str">
            <v>UN</v>
          </cell>
          <cell r="D1828">
            <v>1350</v>
          </cell>
        </row>
        <row r="1829">
          <cell r="A1829">
            <v>1829</v>
          </cell>
          <cell r="B1829" t="str">
            <v>LAVADERO CON TANQUE 75X60</v>
          </cell>
          <cell r="C1829" t="str">
            <v>UN</v>
          </cell>
          <cell r="D1829">
            <v>32000</v>
          </cell>
        </row>
        <row r="1830">
          <cell r="A1830">
            <v>1830</v>
          </cell>
          <cell r="B1830" t="str">
            <v>PANEL R 35 1.00x2.40</v>
          </cell>
          <cell r="C1830" t="str">
            <v>UN</v>
          </cell>
          <cell r="D1830">
            <v>67552</v>
          </cell>
        </row>
        <row r="1831">
          <cell r="A1831">
            <v>1831</v>
          </cell>
          <cell r="B1831" t="str">
            <v>CONEXION TELEF. RESID.E-1</v>
          </cell>
          <cell r="C1831" t="str">
            <v>UN</v>
          </cell>
          <cell r="D1831">
            <v>180000</v>
          </cell>
        </row>
        <row r="1832">
          <cell r="A1832">
            <v>1832</v>
          </cell>
          <cell r="B1832" t="str">
            <v>VENT.ALUMINIO        FIJA</v>
          </cell>
          <cell r="C1832" t="str">
            <v>M2</v>
          </cell>
          <cell r="D1832">
            <v>36630</v>
          </cell>
        </row>
        <row r="1833">
          <cell r="A1833">
            <v>1833</v>
          </cell>
          <cell r="B1833" t="str">
            <v>TORNILLO P/MADERA    1x6"</v>
          </cell>
          <cell r="C1833" t="str">
            <v>UN</v>
          </cell>
          <cell r="D1833">
            <v>90</v>
          </cell>
        </row>
        <row r="1834">
          <cell r="A1834">
            <v>1834</v>
          </cell>
          <cell r="B1834" t="str">
            <v>CALENT AUXIL ELECTR 15 LT</v>
          </cell>
          <cell r="C1834" t="str">
            <v>UN</v>
          </cell>
          <cell r="D1834">
            <v>161500</v>
          </cell>
        </row>
        <row r="1835">
          <cell r="A1835">
            <v>1835</v>
          </cell>
          <cell r="B1835" t="str">
            <v>FLAUTA RIEGO P/LAVADERO</v>
          </cell>
          <cell r="C1835" t="str">
            <v>UN</v>
          </cell>
          <cell r="D1835">
            <v>1500</v>
          </cell>
        </row>
        <row r="1836">
          <cell r="A1836">
            <v>1836</v>
          </cell>
          <cell r="B1836" t="str">
            <v>LAMINA GALVANIZADA.   14</v>
          </cell>
          <cell r="C1836" t="str">
            <v>UN</v>
          </cell>
          <cell r="D1836">
            <v>31750</v>
          </cell>
        </row>
        <row r="1837">
          <cell r="A1837">
            <v>1837</v>
          </cell>
          <cell r="B1837" t="str">
            <v>REGISTRO CORTE       1/2"</v>
          </cell>
          <cell r="C1837" t="str">
            <v>UN</v>
          </cell>
          <cell r="D1837">
            <v>9473</v>
          </cell>
        </row>
        <row r="1838">
          <cell r="A1838">
            <v>1838</v>
          </cell>
          <cell r="B1838" t="str">
            <v>REGISTRO TOYA        3/4"</v>
          </cell>
          <cell r="C1838" t="str">
            <v>UN</v>
          </cell>
          <cell r="D1838">
            <v>22400</v>
          </cell>
        </row>
        <row r="1839">
          <cell r="A1839">
            <v>1839</v>
          </cell>
          <cell r="B1839" t="str">
            <v>TORNILLO P/MADER 1-1/2x8"</v>
          </cell>
          <cell r="C1839" t="str">
            <v>UN</v>
          </cell>
          <cell r="D1839">
            <v>14</v>
          </cell>
        </row>
        <row r="1840">
          <cell r="A1840">
            <v>1840</v>
          </cell>
          <cell r="B1840" t="str">
            <v>MANTO EDIL CONSTRUCCION</v>
          </cell>
          <cell r="C1840" t="str">
            <v>M2</v>
          </cell>
          <cell r="D1840">
            <v>5614</v>
          </cell>
        </row>
        <row r="1841">
          <cell r="A1841">
            <v>1841</v>
          </cell>
          <cell r="B1841" t="str">
            <v>CONEXION TELEF. RESID.E-2</v>
          </cell>
          <cell r="C1841" t="str">
            <v>UN</v>
          </cell>
          <cell r="D1841">
            <v>240000</v>
          </cell>
        </row>
        <row r="1842">
          <cell r="A1842">
            <v>1842</v>
          </cell>
          <cell r="B1842" t="str">
            <v>TORNILLO P/MADERA   2x10"</v>
          </cell>
          <cell r="C1842" t="str">
            <v>UN</v>
          </cell>
          <cell r="D1842">
            <v>46</v>
          </cell>
        </row>
        <row r="1843">
          <cell r="A1843">
            <v>1843</v>
          </cell>
          <cell r="B1843" t="str">
            <v>REFLECT.SODIO 1000 W</v>
          </cell>
          <cell r="C1843" t="str">
            <v>UN</v>
          </cell>
          <cell r="D1843">
            <v>500000</v>
          </cell>
        </row>
        <row r="1844">
          <cell r="A1844">
            <v>1844</v>
          </cell>
          <cell r="B1844" t="str">
            <v>TORNILLO P/MADERA   2x14"</v>
          </cell>
          <cell r="C1844" t="str">
            <v>UN</v>
          </cell>
          <cell r="D1844">
            <v>24</v>
          </cell>
        </row>
        <row r="1845">
          <cell r="A1845">
            <v>1845</v>
          </cell>
          <cell r="B1845" t="str">
            <v>REGISTRO TOYA          1"</v>
          </cell>
          <cell r="C1845" t="str">
            <v>UN</v>
          </cell>
          <cell r="D1845">
            <v>12550</v>
          </cell>
        </row>
        <row r="1846">
          <cell r="A1846">
            <v>1846</v>
          </cell>
          <cell r="B1846" t="str">
            <v>REGISTRO TOYA      1 1/2"</v>
          </cell>
          <cell r="C1846" t="str">
            <v>UN</v>
          </cell>
          <cell r="D1846">
            <v>3800</v>
          </cell>
        </row>
        <row r="1847">
          <cell r="A1847">
            <v>1847</v>
          </cell>
          <cell r="B1847" t="str">
            <v>REGISTRO CORTE         2"</v>
          </cell>
          <cell r="C1847" t="str">
            <v>UN</v>
          </cell>
          <cell r="D1847">
            <v>31000</v>
          </cell>
        </row>
        <row r="1848">
          <cell r="A1848">
            <v>1848</v>
          </cell>
          <cell r="B1848" t="str">
            <v>TORNILLO P/MADERA   3x12"</v>
          </cell>
          <cell r="C1848" t="str">
            <v>UN</v>
          </cell>
          <cell r="D1848">
            <v>59</v>
          </cell>
        </row>
        <row r="1849">
          <cell r="A1849">
            <v>1849</v>
          </cell>
          <cell r="B1849" t="str">
            <v>TORNILLO P/MADERA   3x14"</v>
          </cell>
          <cell r="C1849" t="str">
            <v>UN</v>
          </cell>
          <cell r="D1849">
            <v>72</v>
          </cell>
        </row>
        <row r="1850">
          <cell r="A1850">
            <v>1850</v>
          </cell>
          <cell r="B1850" t="str">
            <v>TORNILLO P/MADERA  1/2x3"</v>
          </cell>
          <cell r="C1850" t="str">
            <v>UN</v>
          </cell>
          <cell r="D1850">
            <v>73</v>
          </cell>
        </row>
        <row r="1851">
          <cell r="A1851">
            <v>1851</v>
          </cell>
          <cell r="B1851" t="str">
            <v>CHEQUE RED WHITE   1 1/2"</v>
          </cell>
          <cell r="C1851" t="str">
            <v>UN</v>
          </cell>
          <cell r="D1851">
            <v>73219</v>
          </cell>
        </row>
        <row r="1852">
          <cell r="A1852">
            <v>1852</v>
          </cell>
          <cell r="B1852" t="str">
            <v>CONEXION ENERGIA E-6 RES.</v>
          </cell>
          <cell r="C1852" t="str">
            <v>UN</v>
          </cell>
          <cell r="D1852">
            <v>357991</v>
          </cell>
        </row>
        <row r="1853">
          <cell r="A1853">
            <v>1853</v>
          </cell>
          <cell r="B1853" t="str">
            <v>TORNILLO P/MADERA  3/4x6"</v>
          </cell>
          <cell r="C1853" t="str">
            <v>UN</v>
          </cell>
          <cell r="D1853">
            <v>9</v>
          </cell>
        </row>
        <row r="1854">
          <cell r="A1854">
            <v>1854</v>
          </cell>
          <cell r="B1854" t="str">
            <v>CONEX. ENERGIA No3 NO RES</v>
          </cell>
          <cell r="C1854" t="str">
            <v>UN</v>
          </cell>
          <cell r="D1854">
            <v>21480</v>
          </cell>
        </row>
        <row r="1855">
          <cell r="A1855">
            <v>1855</v>
          </cell>
          <cell r="B1855" t="str">
            <v>CONEX. ENERGIA No2 NO RES</v>
          </cell>
          <cell r="C1855" t="str">
            <v>UN</v>
          </cell>
          <cell r="D1855">
            <v>23627</v>
          </cell>
        </row>
        <row r="1856">
          <cell r="A1856">
            <v>1856</v>
          </cell>
          <cell r="B1856" t="str">
            <v>TORNILLO P/MADERA    1x4"</v>
          </cell>
          <cell r="C1856" t="str">
            <v>UN</v>
          </cell>
          <cell r="D1856">
            <v>60</v>
          </cell>
        </row>
        <row r="1857">
          <cell r="A1857">
            <v>1857</v>
          </cell>
          <cell r="B1857" t="str">
            <v>CONEXION TELEF. RESID.E-3</v>
          </cell>
          <cell r="C1857" t="str">
            <v>UN</v>
          </cell>
          <cell r="D1857">
            <v>300000</v>
          </cell>
        </row>
        <row r="1858">
          <cell r="A1858">
            <v>1858</v>
          </cell>
          <cell r="B1858" t="str">
            <v>CONEX. ENERGIA No1 NO RES</v>
          </cell>
          <cell r="C1858" t="str">
            <v>UN</v>
          </cell>
          <cell r="D1858">
            <v>25776</v>
          </cell>
        </row>
        <row r="1859">
          <cell r="A1859">
            <v>1859</v>
          </cell>
          <cell r="B1859" t="str">
            <v>TORNILLO P/MADERA    2x8"</v>
          </cell>
          <cell r="C1859" t="str">
            <v>UN</v>
          </cell>
          <cell r="D1859">
            <v>35</v>
          </cell>
        </row>
        <row r="1860">
          <cell r="A1860">
            <v>1860</v>
          </cell>
          <cell r="B1860" t="str">
            <v>REVISION INSTAL. E-2 RES.</v>
          </cell>
          <cell r="C1860" t="str">
            <v>UN</v>
          </cell>
          <cell r="D1860">
            <v>4299</v>
          </cell>
        </row>
        <row r="1861">
          <cell r="A1861">
            <v>1861</v>
          </cell>
          <cell r="B1861" t="str">
            <v>PASTA P/PULIR BLANCA PHLC</v>
          </cell>
          <cell r="C1861" t="str">
            <v>GL</v>
          </cell>
          <cell r="D1861">
            <v>13000</v>
          </cell>
        </row>
        <row r="1862">
          <cell r="A1862">
            <v>1862</v>
          </cell>
          <cell r="B1862" t="str">
            <v>PASTA P/PULIR ROJA   PHLC</v>
          </cell>
          <cell r="C1862" t="str">
            <v>GL</v>
          </cell>
          <cell r="D1862">
            <v>12800</v>
          </cell>
        </row>
        <row r="1863">
          <cell r="A1863">
            <v>1863</v>
          </cell>
          <cell r="B1863" t="str">
            <v>ESM FLUORESCENTE     PHLC</v>
          </cell>
          <cell r="C1863" t="str">
            <v>FCO</v>
          </cell>
          <cell r="D1863">
            <v>5400</v>
          </cell>
        </row>
        <row r="1864">
          <cell r="A1864">
            <v>1864</v>
          </cell>
          <cell r="B1864" t="str">
            <v>SELLADOR LIJABLE 34% PHLC</v>
          </cell>
          <cell r="C1864" t="str">
            <v>GL</v>
          </cell>
          <cell r="D1864">
            <v>18200</v>
          </cell>
        </row>
        <row r="1865">
          <cell r="A1865">
            <v>1865</v>
          </cell>
          <cell r="B1865" t="str">
            <v>REVISION INSTAL. E-3 RES.</v>
          </cell>
          <cell r="C1865" t="str">
            <v>UN</v>
          </cell>
          <cell r="D1865">
            <v>7181</v>
          </cell>
        </row>
        <row r="1866">
          <cell r="A1866">
            <v>1866</v>
          </cell>
          <cell r="B1866" t="str">
            <v>SELLADOR LIJABLE 45% PHLC</v>
          </cell>
          <cell r="C1866" t="str">
            <v>GL</v>
          </cell>
          <cell r="D1866">
            <v>21200</v>
          </cell>
        </row>
        <row r="1867">
          <cell r="A1867">
            <v>1867</v>
          </cell>
          <cell r="B1867" t="str">
            <v>LACA TRANSP. CONC    PHLC</v>
          </cell>
          <cell r="C1867" t="str">
            <v>GL</v>
          </cell>
          <cell r="D1867">
            <v>20200</v>
          </cell>
        </row>
        <row r="1868">
          <cell r="A1868">
            <v>1868</v>
          </cell>
          <cell r="B1868" t="str">
            <v>LACA TRANSP. BTE     PHLC</v>
          </cell>
          <cell r="C1868" t="str">
            <v>GL</v>
          </cell>
          <cell r="D1868">
            <v>18200</v>
          </cell>
        </row>
        <row r="1869">
          <cell r="A1869">
            <v>1869</v>
          </cell>
          <cell r="B1869" t="str">
            <v>LACA TRANSP. MATE    PHLC</v>
          </cell>
          <cell r="C1869" t="str">
            <v>GL</v>
          </cell>
          <cell r="D1869">
            <v>18200</v>
          </cell>
        </row>
        <row r="1870">
          <cell r="A1870">
            <v>1870</v>
          </cell>
          <cell r="B1870" t="str">
            <v>REMOVEDOR PINTURA    PHLC</v>
          </cell>
          <cell r="C1870" t="str">
            <v>GL</v>
          </cell>
          <cell r="D1870">
            <v>24700</v>
          </cell>
        </row>
        <row r="1871">
          <cell r="A1871">
            <v>1871</v>
          </cell>
          <cell r="B1871" t="str">
            <v>TAPAPOROS INCOLORO   PHLC</v>
          </cell>
          <cell r="C1871" t="str">
            <v>GL</v>
          </cell>
          <cell r="D1871">
            <v>14000</v>
          </cell>
        </row>
        <row r="1872">
          <cell r="A1872">
            <v>1872</v>
          </cell>
          <cell r="B1872" t="str">
            <v>THINNER REMOVEDOR    PHLC</v>
          </cell>
          <cell r="C1872" t="str">
            <v>GL</v>
          </cell>
          <cell r="D1872">
            <v>9744</v>
          </cell>
        </row>
        <row r="1873">
          <cell r="A1873">
            <v>1873</v>
          </cell>
          <cell r="B1873" t="str">
            <v>CONEXION TELEF. RESID.E-4</v>
          </cell>
          <cell r="C1873" t="str">
            <v>UN</v>
          </cell>
          <cell r="D1873">
            <v>360000</v>
          </cell>
        </row>
        <row r="1874">
          <cell r="A1874">
            <v>1874</v>
          </cell>
          <cell r="B1874" t="str">
            <v>THINNER ACRILICO     PHLC</v>
          </cell>
          <cell r="C1874" t="str">
            <v>GL</v>
          </cell>
          <cell r="D1874">
            <v>12100</v>
          </cell>
        </row>
        <row r="1875">
          <cell r="A1875">
            <v>1875</v>
          </cell>
          <cell r="B1875" t="str">
            <v>VINILO ALGRECO POP.  PHLC</v>
          </cell>
          <cell r="C1875" t="str">
            <v>GL</v>
          </cell>
          <cell r="D1875">
            <v>7600</v>
          </cell>
        </row>
        <row r="1876">
          <cell r="A1876">
            <v>1876</v>
          </cell>
          <cell r="B1876" t="str">
            <v>VINILO  GRECOTONE    PHLC</v>
          </cell>
          <cell r="C1876" t="str">
            <v>GL</v>
          </cell>
          <cell r="D1876">
            <v>13200</v>
          </cell>
        </row>
        <row r="1877">
          <cell r="A1877">
            <v>1877</v>
          </cell>
          <cell r="B1877" t="str">
            <v>IMPRIMANTE ALGRECO   PHLC</v>
          </cell>
          <cell r="C1877" t="str">
            <v>GL</v>
          </cell>
          <cell r="D1877">
            <v>9000</v>
          </cell>
        </row>
        <row r="1878">
          <cell r="A1878">
            <v>1878</v>
          </cell>
          <cell r="B1878" t="str">
            <v>VINILO  GRECOTEX     PHLC</v>
          </cell>
          <cell r="C1878" t="str">
            <v>GL</v>
          </cell>
          <cell r="D1878">
            <v>19200</v>
          </cell>
        </row>
        <row r="1879">
          <cell r="A1879">
            <v>1879</v>
          </cell>
          <cell r="B1879" t="str">
            <v>VINILO  MURAL T/COL  PHLC</v>
          </cell>
          <cell r="C1879" t="str">
            <v>GL</v>
          </cell>
          <cell r="D1879">
            <v>21000</v>
          </cell>
        </row>
        <row r="1880">
          <cell r="A1880">
            <v>1880</v>
          </cell>
          <cell r="B1880" t="str">
            <v>ANTIC. CROMATO DE ZN PHLC</v>
          </cell>
          <cell r="C1880" t="str">
            <v>GL</v>
          </cell>
          <cell r="D1880">
            <v>27000</v>
          </cell>
        </row>
        <row r="1881">
          <cell r="A1881">
            <v>1881</v>
          </cell>
          <cell r="B1881" t="str">
            <v>ANTIC. ROJO CLARO    PHLC</v>
          </cell>
          <cell r="C1881" t="str">
            <v>GL</v>
          </cell>
          <cell r="D1881">
            <v>13200</v>
          </cell>
        </row>
        <row r="1882">
          <cell r="A1882">
            <v>1882</v>
          </cell>
          <cell r="B1882" t="str">
            <v>ANTIC. GRIS          PHLC</v>
          </cell>
          <cell r="C1882" t="str">
            <v>GL</v>
          </cell>
          <cell r="D1882">
            <v>15100</v>
          </cell>
        </row>
        <row r="1883">
          <cell r="A1883">
            <v>1883</v>
          </cell>
          <cell r="B1883" t="str">
            <v>PINTURA P/TABL.NEGRA PHLC</v>
          </cell>
          <cell r="C1883" t="str">
            <v>GL</v>
          </cell>
          <cell r="D1883">
            <v>19100</v>
          </cell>
        </row>
        <row r="1884">
          <cell r="A1884">
            <v>1884</v>
          </cell>
          <cell r="B1884" t="str">
            <v>LACA P/MADERA NEGRA  PHLC</v>
          </cell>
          <cell r="C1884" t="str">
            <v>GL</v>
          </cell>
          <cell r="D1884">
            <v>17200</v>
          </cell>
        </row>
        <row r="1885">
          <cell r="A1885">
            <v>1885</v>
          </cell>
          <cell r="B1885" t="str">
            <v>LACA P/MADERA V.TINT PHLC</v>
          </cell>
          <cell r="C1885" t="str">
            <v>GL</v>
          </cell>
          <cell r="D1885">
            <v>24900</v>
          </cell>
        </row>
        <row r="1886">
          <cell r="A1886">
            <v>1886</v>
          </cell>
          <cell r="B1886" t="str">
            <v>ESM SINT. MATE BCO   PHLC</v>
          </cell>
          <cell r="C1886" t="str">
            <v>GL</v>
          </cell>
          <cell r="D1886">
            <v>21700</v>
          </cell>
        </row>
        <row r="1887">
          <cell r="A1887">
            <v>1887</v>
          </cell>
          <cell r="B1887" t="str">
            <v>BARNIZ TRANSP. BTE   PHLC</v>
          </cell>
          <cell r="C1887" t="str">
            <v>GL</v>
          </cell>
          <cell r="D1887">
            <v>11900</v>
          </cell>
        </row>
        <row r="1888">
          <cell r="A1888">
            <v>1888</v>
          </cell>
          <cell r="B1888" t="str">
            <v>BARNIZ TRANSP. MATE  PHLC</v>
          </cell>
          <cell r="C1888" t="str">
            <v>GL</v>
          </cell>
          <cell r="D1888">
            <v>16800</v>
          </cell>
        </row>
        <row r="1889">
          <cell r="A1889">
            <v>1889</v>
          </cell>
          <cell r="B1889" t="str">
            <v>REVISION INSTAL. E-4 RES.</v>
          </cell>
          <cell r="C1889" t="str">
            <v>UN</v>
          </cell>
          <cell r="D1889">
            <v>9310</v>
          </cell>
        </row>
        <row r="1890">
          <cell r="A1890">
            <v>1890</v>
          </cell>
          <cell r="B1890" t="str">
            <v>LINEA TRAFICO BCO    PHLC</v>
          </cell>
          <cell r="C1890" t="str">
            <v>GL</v>
          </cell>
          <cell r="D1890">
            <v>28100</v>
          </cell>
        </row>
        <row r="1891">
          <cell r="A1891">
            <v>1891</v>
          </cell>
          <cell r="B1891" t="str">
            <v>WASH PRIMER BASE     PHLC</v>
          </cell>
          <cell r="C1891" t="str">
            <v>QGL</v>
          </cell>
          <cell r="D1891">
            <v>7800</v>
          </cell>
        </row>
        <row r="1892">
          <cell r="A1892">
            <v>1892</v>
          </cell>
          <cell r="B1892" t="str">
            <v>WASH PRIMER CATAL    PHLC</v>
          </cell>
          <cell r="C1892" t="str">
            <v>QGL</v>
          </cell>
          <cell r="D1892">
            <v>4300</v>
          </cell>
        </row>
        <row r="1893">
          <cell r="A1893">
            <v>1893</v>
          </cell>
          <cell r="B1893" t="str">
            <v>BASES P/LACAS        PHLC</v>
          </cell>
          <cell r="C1893" t="str">
            <v>GL</v>
          </cell>
          <cell r="D1893">
            <v>20900</v>
          </cell>
        </row>
        <row r="1894">
          <cell r="A1894">
            <v>1894</v>
          </cell>
          <cell r="B1894" t="str">
            <v>MASILLA BLANCA/VERDE PHLC</v>
          </cell>
          <cell r="C1894" t="str">
            <v>GL</v>
          </cell>
          <cell r="D1894">
            <v>19000</v>
          </cell>
        </row>
        <row r="1895">
          <cell r="A1895">
            <v>1895</v>
          </cell>
          <cell r="B1895" t="str">
            <v>MASILLA PLASTIMAS    PHLC</v>
          </cell>
          <cell r="C1895" t="str">
            <v>QGL</v>
          </cell>
          <cell r="D1895">
            <v>7100</v>
          </cell>
        </row>
        <row r="1896">
          <cell r="A1896">
            <v>1896</v>
          </cell>
          <cell r="B1896" t="str">
            <v>LACA P/ENTREMEZCLA   PHLC</v>
          </cell>
          <cell r="C1896" t="str">
            <v>GL</v>
          </cell>
          <cell r="D1896">
            <v>24900</v>
          </cell>
        </row>
        <row r="1897">
          <cell r="A1897">
            <v>1897</v>
          </cell>
          <cell r="B1897" t="str">
            <v>KID VINILO INSECTIC. PHLC</v>
          </cell>
          <cell r="C1897" t="str">
            <v>GL</v>
          </cell>
          <cell r="D1897">
            <v>37000</v>
          </cell>
        </row>
        <row r="1898">
          <cell r="A1898">
            <v>1898</v>
          </cell>
          <cell r="B1898" t="str">
            <v>REVISION INSTAL. E-5 RES.</v>
          </cell>
          <cell r="C1898" t="str">
            <v>UN</v>
          </cell>
          <cell r="D1898">
            <v>11454</v>
          </cell>
        </row>
        <row r="1899">
          <cell r="A1899">
            <v>1899</v>
          </cell>
          <cell r="B1899" t="str">
            <v>REVISION INSTAL. E-6 RES.</v>
          </cell>
          <cell r="C1899" t="str">
            <v>UN</v>
          </cell>
          <cell r="D1899">
            <v>14320</v>
          </cell>
        </row>
        <row r="1900">
          <cell r="A1900">
            <v>1900</v>
          </cell>
          <cell r="B1900" t="str">
            <v>PRIMER VERDE OLIVA    ICO</v>
          </cell>
          <cell r="C1900" t="str">
            <v>GL</v>
          </cell>
          <cell r="D1900">
            <v>29920</v>
          </cell>
        </row>
        <row r="1901">
          <cell r="A1901">
            <v>1901</v>
          </cell>
          <cell r="B1901" t="str">
            <v>PRIMER GRIS           ICO</v>
          </cell>
          <cell r="C1901" t="str">
            <v>GL</v>
          </cell>
          <cell r="D1901">
            <v>32790</v>
          </cell>
        </row>
        <row r="1902">
          <cell r="A1902">
            <v>1902</v>
          </cell>
          <cell r="B1902" t="str">
            <v>ESM HORNEABLE T/COLOR ICO</v>
          </cell>
          <cell r="C1902" t="str">
            <v>GL</v>
          </cell>
          <cell r="D1902">
            <v>30440</v>
          </cell>
        </row>
        <row r="1903">
          <cell r="A1903">
            <v>1903</v>
          </cell>
          <cell r="B1903" t="str">
            <v>ESM HORNEABLE NEGRO   ICO</v>
          </cell>
          <cell r="C1903" t="str">
            <v>GL</v>
          </cell>
          <cell r="D1903">
            <v>22000</v>
          </cell>
        </row>
        <row r="1904">
          <cell r="A1904">
            <v>1904</v>
          </cell>
          <cell r="B1904" t="str">
            <v>ESM MARTILLADO T/COL. ICO</v>
          </cell>
          <cell r="C1904" t="str">
            <v>GL</v>
          </cell>
          <cell r="D1904">
            <v>32620</v>
          </cell>
        </row>
        <row r="1905">
          <cell r="A1905">
            <v>1905</v>
          </cell>
          <cell r="B1905" t="str">
            <v>ESM EPOXICO T/COLOR   ICO</v>
          </cell>
          <cell r="C1905" t="str">
            <v>GL</v>
          </cell>
          <cell r="D1905">
            <v>46450</v>
          </cell>
        </row>
        <row r="1906">
          <cell r="A1906">
            <v>1906</v>
          </cell>
          <cell r="B1906" t="str">
            <v>CATAL P/ACABADO EPOX  ICO</v>
          </cell>
          <cell r="C1906" t="str">
            <v>GL</v>
          </cell>
          <cell r="D1906">
            <v>46450</v>
          </cell>
        </row>
        <row r="1907">
          <cell r="A1907">
            <v>1907</v>
          </cell>
          <cell r="B1907" t="str">
            <v>CARRETILLA INDUCOL C/TE.</v>
          </cell>
          <cell r="C1907" t="str">
            <v>UN</v>
          </cell>
          <cell r="D1907">
            <v>55367</v>
          </cell>
        </row>
        <row r="1908">
          <cell r="A1908">
            <v>1908</v>
          </cell>
          <cell r="B1908" t="str">
            <v>FLEXICOLOR BLANCO     ICO</v>
          </cell>
          <cell r="C1908" t="str">
            <v>GL</v>
          </cell>
          <cell r="D1908">
            <v>45860</v>
          </cell>
        </row>
        <row r="1909">
          <cell r="A1909">
            <v>1909</v>
          </cell>
          <cell r="B1909" t="str">
            <v>ESM SUPERLUX T/COLOR  ICO</v>
          </cell>
          <cell r="C1909" t="str">
            <v>GL</v>
          </cell>
          <cell r="D1909">
            <v>26290</v>
          </cell>
        </row>
        <row r="1910">
          <cell r="A1910">
            <v>1910</v>
          </cell>
          <cell r="B1910" t="str">
            <v>MANGUERA NIVEL       5/16</v>
          </cell>
          <cell r="C1910" t="str">
            <v>ML</v>
          </cell>
          <cell r="D1910">
            <v>343</v>
          </cell>
        </row>
        <row r="1911">
          <cell r="A1911">
            <v>1911</v>
          </cell>
          <cell r="B1911" t="str">
            <v>ESM ICOLUX T/COLOR    ICO</v>
          </cell>
          <cell r="C1911" t="str">
            <v>GL</v>
          </cell>
          <cell r="D1911">
            <v>24550</v>
          </cell>
        </row>
        <row r="1912">
          <cell r="A1912">
            <v>1912</v>
          </cell>
          <cell r="B1912" t="str">
            <v>ICOMATE BLANCO        ICO</v>
          </cell>
          <cell r="C1912" t="str">
            <v>GL</v>
          </cell>
          <cell r="D1912">
            <v>24370</v>
          </cell>
        </row>
        <row r="1913">
          <cell r="A1913">
            <v>1913</v>
          </cell>
          <cell r="B1913" t="str">
            <v>VINILICO T/COLOR      ICO</v>
          </cell>
          <cell r="C1913" t="str">
            <v>GL</v>
          </cell>
          <cell r="D1913">
            <v>21650</v>
          </cell>
        </row>
        <row r="1914">
          <cell r="A1914">
            <v>1914</v>
          </cell>
          <cell r="B1914" t="str">
            <v>VINILUX  T/COLOR      ICO</v>
          </cell>
          <cell r="C1914" t="str">
            <v>GL</v>
          </cell>
          <cell r="D1914">
            <v>14880</v>
          </cell>
        </row>
        <row r="1915">
          <cell r="A1915">
            <v>1915</v>
          </cell>
          <cell r="B1915" t="str">
            <v>ICOLATEX T/COLOR      ICO</v>
          </cell>
          <cell r="C1915" t="str">
            <v>GL</v>
          </cell>
          <cell r="D1915">
            <v>8720</v>
          </cell>
        </row>
        <row r="1916">
          <cell r="A1916">
            <v>1916</v>
          </cell>
          <cell r="B1916" t="str">
            <v>ANTIC.CROMATO DE ZINC ICO</v>
          </cell>
          <cell r="C1916" t="str">
            <v>GL</v>
          </cell>
          <cell r="D1916">
            <v>32790</v>
          </cell>
        </row>
        <row r="1917">
          <cell r="A1917">
            <v>1917</v>
          </cell>
          <cell r="B1917" t="str">
            <v>ANTIC GRIS PROTECCION ICO</v>
          </cell>
          <cell r="C1917" t="str">
            <v>GL</v>
          </cell>
          <cell r="D1917">
            <v>18070</v>
          </cell>
        </row>
        <row r="1918">
          <cell r="A1918">
            <v>1918</v>
          </cell>
          <cell r="B1918" t="str">
            <v>ANTIC ROJO PROTECCION ICO</v>
          </cell>
          <cell r="C1918" t="str">
            <v>GL</v>
          </cell>
          <cell r="D1918">
            <v>15880</v>
          </cell>
        </row>
        <row r="1919">
          <cell r="A1919">
            <v>1919</v>
          </cell>
          <cell r="B1919" t="str">
            <v>ICOLUX ALUMINIO       ICO</v>
          </cell>
          <cell r="C1919" t="str">
            <v>GL</v>
          </cell>
          <cell r="D1919">
            <v>28660</v>
          </cell>
        </row>
        <row r="1920">
          <cell r="A1920">
            <v>1920</v>
          </cell>
          <cell r="B1920" t="str">
            <v>ALUMINIO BITUMINOSO   ICO</v>
          </cell>
          <cell r="C1920" t="str">
            <v>GL</v>
          </cell>
          <cell r="D1920">
            <v>30680</v>
          </cell>
        </row>
        <row r="1921">
          <cell r="A1921">
            <v>1921</v>
          </cell>
          <cell r="B1921" t="str">
            <v>ALUMINIO EXTRA REFLEC ICO</v>
          </cell>
          <cell r="C1921" t="str">
            <v>GL</v>
          </cell>
          <cell r="D1921">
            <v>31630</v>
          </cell>
        </row>
        <row r="1922">
          <cell r="A1922">
            <v>1922</v>
          </cell>
          <cell r="B1922" t="str">
            <v>BARNIZ SINTETICO BTE  ICO</v>
          </cell>
          <cell r="C1922" t="str">
            <v>GL</v>
          </cell>
          <cell r="D1922">
            <v>12000</v>
          </cell>
        </row>
        <row r="1923">
          <cell r="A1923">
            <v>1923</v>
          </cell>
          <cell r="B1923" t="str">
            <v>BARNIZ TRANSP.BTE     ICO</v>
          </cell>
          <cell r="C1923" t="str">
            <v>GL</v>
          </cell>
          <cell r="D1923">
            <v>19330</v>
          </cell>
        </row>
        <row r="1924">
          <cell r="A1924">
            <v>1924</v>
          </cell>
          <cell r="B1924" t="str">
            <v>BARNIZ TRANSP. MATE   ICO</v>
          </cell>
          <cell r="C1924" t="str">
            <v>GL</v>
          </cell>
          <cell r="D1924">
            <v>17890</v>
          </cell>
        </row>
        <row r="1925">
          <cell r="A1925">
            <v>1925</v>
          </cell>
          <cell r="B1925" t="str">
            <v>PASTA PULIDORA BLANCA ICO</v>
          </cell>
          <cell r="C1925" t="str">
            <v>GL</v>
          </cell>
          <cell r="D1925">
            <v>12570</v>
          </cell>
        </row>
        <row r="1926">
          <cell r="A1926">
            <v>1926</v>
          </cell>
          <cell r="B1926" t="str">
            <v>REMOVEDOR DE PINTURA  ICO</v>
          </cell>
          <cell r="C1926" t="str">
            <v>GL</v>
          </cell>
          <cell r="D1926">
            <v>27890</v>
          </cell>
        </row>
        <row r="1927">
          <cell r="A1927">
            <v>1927</v>
          </cell>
          <cell r="B1927" t="str">
            <v>TAPAPOROS NATURAL     ICO</v>
          </cell>
          <cell r="C1927" t="str">
            <v>GL</v>
          </cell>
          <cell r="D1927">
            <v>15690</v>
          </cell>
        </row>
        <row r="1928">
          <cell r="A1928">
            <v>1928</v>
          </cell>
          <cell r="B1928" t="str">
            <v>SELLADOR LIJABLE 28%  ICO</v>
          </cell>
          <cell r="C1928" t="str">
            <v>GL</v>
          </cell>
          <cell r="D1928">
            <v>19310</v>
          </cell>
        </row>
        <row r="1929">
          <cell r="A1929">
            <v>1929</v>
          </cell>
          <cell r="B1929" t="str">
            <v>SELLADOR LIJABLE 40%  ICO</v>
          </cell>
          <cell r="C1929" t="str">
            <v>GL</v>
          </cell>
          <cell r="D1929">
            <v>22340</v>
          </cell>
        </row>
        <row r="1930">
          <cell r="A1930">
            <v>1930</v>
          </cell>
          <cell r="B1930" t="str">
            <v>LACA TRANSP BTE P/MAD ICO</v>
          </cell>
          <cell r="C1930" t="str">
            <v>GL</v>
          </cell>
          <cell r="D1930">
            <v>20620</v>
          </cell>
        </row>
        <row r="1931">
          <cell r="A1931">
            <v>1931</v>
          </cell>
          <cell r="B1931" t="str">
            <v>LACA TRANSP MATEP/MAD ICO</v>
          </cell>
          <cell r="C1931" t="str">
            <v>GL</v>
          </cell>
          <cell r="D1931">
            <v>20870</v>
          </cell>
        </row>
        <row r="1932">
          <cell r="A1932">
            <v>1932</v>
          </cell>
          <cell r="B1932" t="str">
            <v>DECORALAC TRANSP BTE  ICO</v>
          </cell>
          <cell r="C1932" t="str">
            <v>GL</v>
          </cell>
          <cell r="D1932">
            <v>16330</v>
          </cell>
        </row>
        <row r="1933">
          <cell r="A1933">
            <v>1933</v>
          </cell>
          <cell r="B1933" t="str">
            <v>LAVADERO CEMENTO    55x80</v>
          </cell>
          <cell r="C1933" t="str">
            <v>UN</v>
          </cell>
          <cell r="D1933">
            <v>65867</v>
          </cell>
        </row>
        <row r="1934">
          <cell r="A1934">
            <v>1934</v>
          </cell>
          <cell r="B1934" t="str">
            <v>CALENT AUXIL ELECTR 10 LT</v>
          </cell>
          <cell r="C1934" t="str">
            <v>UN</v>
          </cell>
          <cell r="D1934">
            <v>139900</v>
          </cell>
        </row>
        <row r="1935">
          <cell r="A1935">
            <v>1935</v>
          </cell>
          <cell r="B1935" t="str">
            <v>CALENT AUXIL ELECTR 10 01</v>
          </cell>
          <cell r="C1935" t="str">
            <v>UN</v>
          </cell>
          <cell r="D1935">
            <v>139900</v>
          </cell>
        </row>
        <row r="1936">
          <cell r="A1936">
            <v>1936</v>
          </cell>
          <cell r="B1936" t="str">
            <v>ESTUFA GAS 4 PUESTOS</v>
          </cell>
          <cell r="C1936" t="str">
            <v>UN</v>
          </cell>
          <cell r="D1936">
            <v>187900</v>
          </cell>
        </row>
        <row r="1937">
          <cell r="A1937">
            <v>1937</v>
          </cell>
          <cell r="B1937" t="str">
            <v>ESTUFA GAS 4 PUESTOS ELEC</v>
          </cell>
          <cell r="C1937" t="str">
            <v>UN</v>
          </cell>
          <cell r="D1937">
            <v>247800</v>
          </cell>
        </row>
        <row r="1938">
          <cell r="A1938">
            <v>1938</v>
          </cell>
          <cell r="B1938" t="str">
            <v>ESTUFA GAS 5 PUESTOS ELEC</v>
          </cell>
          <cell r="C1938" t="str">
            <v>UN</v>
          </cell>
          <cell r="D1938">
            <v>411940</v>
          </cell>
        </row>
        <row r="1939">
          <cell r="A1939">
            <v>1939</v>
          </cell>
          <cell r="B1939" t="str">
            <v>ESTUFA MIXTA DE 4 PUESTOS</v>
          </cell>
          <cell r="C1939" t="str">
            <v>UN</v>
          </cell>
          <cell r="D1939">
            <v>166390</v>
          </cell>
        </row>
        <row r="1940">
          <cell r="A1940">
            <v>1940</v>
          </cell>
          <cell r="B1940" t="str">
            <v>EST MIXTA 4 PUESTOS ELECT</v>
          </cell>
          <cell r="C1940" t="str">
            <v>UN</v>
          </cell>
          <cell r="D1940">
            <v>226460</v>
          </cell>
        </row>
        <row r="1941">
          <cell r="A1941">
            <v>1941</v>
          </cell>
          <cell r="B1941" t="str">
            <v>ESTUFA MIXTA 4 PUESTOS</v>
          </cell>
          <cell r="C1941" t="str">
            <v>UN</v>
          </cell>
          <cell r="D1941">
            <v>176600</v>
          </cell>
        </row>
        <row r="1942">
          <cell r="A1942">
            <v>1942</v>
          </cell>
          <cell r="B1942" t="str">
            <v>ESTUFA MIXTA 4 PUESTOS 01</v>
          </cell>
          <cell r="C1942" t="str">
            <v>UN</v>
          </cell>
          <cell r="D1942">
            <v>176600</v>
          </cell>
        </row>
        <row r="1943">
          <cell r="A1943">
            <v>1943</v>
          </cell>
          <cell r="B1943" t="str">
            <v>ESTUFA GAS 3 PUESTOS</v>
          </cell>
          <cell r="C1943" t="str">
            <v>UN</v>
          </cell>
          <cell r="D1943">
            <v>109800</v>
          </cell>
        </row>
        <row r="1944">
          <cell r="A1944">
            <v>1944</v>
          </cell>
          <cell r="B1944" t="str">
            <v>EST GAS 3 PUEST ENCEN ELE</v>
          </cell>
          <cell r="C1944" t="str">
            <v>UN</v>
          </cell>
          <cell r="D1944">
            <v>126800</v>
          </cell>
        </row>
        <row r="1945">
          <cell r="A1945">
            <v>1945</v>
          </cell>
          <cell r="B1945" t="str">
            <v>ESTUFA GAS 4 PUESTOS   01</v>
          </cell>
          <cell r="C1945" t="str">
            <v>UN</v>
          </cell>
          <cell r="D1945">
            <v>129990</v>
          </cell>
        </row>
        <row r="1946">
          <cell r="A1946">
            <v>1946</v>
          </cell>
          <cell r="B1946" t="str">
            <v>EST GAS 4 PUEST ENCEN ELE</v>
          </cell>
          <cell r="C1946" t="str">
            <v>UN</v>
          </cell>
          <cell r="D1946">
            <v>193500</v>
          </cell>
        </row>
        <row r="1947">
          <cell r="A1947">
            <v>1947</v>
          </cell>
          <cell r="B1947" t="str">
            <v>VINILTEX</v>
          </cell>
          <cell r="C1947" t="str">
            <v>GL</v>
          </cell>
          <cell r="D1947">
            <v>39376</v>
          </cell>
        </row>
        <row r="1948">
          <cell r="A1948">
            <v>1948</v>
          </cell>
          <cell r="B1948" t="str">
            <v>INTERVINILO</v>
          </cell>
          <cell r="C1948" t="str">
            <v>GL</v>
          </cell>
          <cell r="D1948">
            <v>36093</v>
          </cell>
        </row>
        <row r="1949">
          <cell r="A1949">
            <v>1949</v>
          </cell>
          <cell r="B1949" t="str">
            <v>VINILTEX TIPO 1</v>
          </cell>
          <cell r="C1949" t="str">
            <v>GL</v>
          </cell>
          <cell r="D1949">
            <v>39376</v>
          </cell>
        </row>
        <row r="1950">
          <cell r="A1950">
            <v>1950</v>
          </cell>
          <cell r="B1950" t="str">
            <v>PINTURAMA</v>
          </cell>
          <cell r="C1950" t="str">
            <v>GL</v>
          </cell>
          <cell r="D1950">
            <v>17396</v>
          </cell>
        </row>
        <row r="1951">
          <cell r="A1951">
            <v>1951</v>
          </cell>
          <cell r="B1951" t="str">
            <v>IMPRIMANTE DE VINILO</v>
          </cell>
          <cell r="C1951" t="str">
            <v>GL</v>
          </cell>
          <cell r="D1951">
            <v>10180</v>
          </cell>
        </row>
        <row r="1952">
          <cell r="A1952">
            <v>1952</v>
          </cell>
          <cell r="B1952" t="str">
            <v>ACRILTEX</v>
          </cell>
          <cell r="C1952" t="str">
            <v>GL</v>
          </cell>
          <cell r="D1952">
            <v>25330</v>
          </cell>
        </row>
        <row r="1953">
          <cell r="A1953">
            <v>1953</v>
          </cell>
          <cell r="B1953" t="str">
            <v>ASCENSOR TL6VF 10 PARADAS</v>
          </cell>
          <cell r="C1953" t="str">
            <v>UN</v>
          </cell>
          <cell r="D1953">
            <v>41760000</v>
          </cell>
        </row>
        <row r="1954">
          <cell r="A1954">
            <v>1954</v>
          </cell>
          <cell r="B1954" t="str">
            <v>SILICONITE</v>
          </cell>
          <cell r="C1954" t="str">
            <v>GL</v>
          </cell>
          <cell r="D1954">
            <v>17300</v>
          </cell>
        </row>
        <row r="1955">
          <cell r="A1955">
            <v>1955</v>
          </cell>
          <cell r="B1955" t="str">
            <v>REV. INST. &lt;=10KV NO RES.</v>
          </cell>
          <cell r="C1955" t="str">
            <v>UN</v>
          </cell>
          <cell r="D1955">
            <v>10742</v>
          </cell>
        </row>
        <row r="1956">
          <cell r="A1956">
            <v>1956</v>
          </cell>
          <cell r="B1956" t="str">
            <v>ESMALTE SINTET.PINTULUX</v>
          </cell>
          <cell r="C1956" t="str">
            <v>GL</v>
          </cell>
          <cell r="D1956">
            <v>26290</v>
          </cell>
        </row>
        <row r="1957">
          <cell r="A1957">
            <v>1957</v>
          </cell>
          <cell r="B1957" t="str">
            <v>ESMALTE DOMESTICO</v>
          </cell>
          <cell r="C1957" t="str">
            <v>GL</v>
          </cell>
          <cell r="D1957">
            <v>24550</v>
          </cell>
        </row>
        <row r="1958">
          <cell r="A1958">
            <v>1958</v>
          </cell>
          <cell r="B1958" t="str">
            <v>ESMALTE SEMIBRILLANTE 110</v>
          </cell>
          <cell r="C1958" t="str">
            <v>GL</v>
          </cell>
          <cell r="D1958">
            <v>24440</v>
          </cell>
        </row>
        <row r="1959">
          <cell r="A1959">
            <v>1959</v>
          </cell>
          <cell r="B1959" t="str">
            <v>ESMALTE MATE SUPERSINTET.</v>
          </cell>
          <cell r="C1959" t="str">
            <v>GL</v>
          </cell>
          <cell r="D1959">
            <v>24370</v>
          </cell>
        </row>
        <row r="1960">
          <cell r="A1960">
            <v>1960</v>
          </cell>
          <cell r="B1960" t="str">
            <v>ESMALTE MARTILLADOS</v>
          </cell>
          <cell r="C1960" t="str">
            <v>GL</v>
          </cell>
          <cell r="D1960">
            <v>33680</v>
          </cell>
        </row>
        <row r="1961">
          <cell r="A1961">
            <v>1961</v>
          </cell>
          <cell r="B1961" t="str">
            <v>ESMALTE CORRUGABLES</v>
          </cell>
          <cell r="C1961" t="str">
            <v>GL</v>
          </cell>
          <cell r="D1961">
            <v>34840</v>
          </cell>
        </row>
        <row r="1962">
          <cell r="A1962">
            <v>1962</v>
          </cell>
          <cell r="B1962" t="str">
            <v>ESMALTE HORNEABLE LISO</v>
          </cell>
          <cell r="C1962" t="str">
            <v>GL</v>
          </cell>
          <cell r="D1962">
            <v>33770</v>
          </cell>
        </row>
        <row r="1963">
          <cell r="A1963">
            <v>1963</v>
          </cell>
          <cell r="B1963" t="str">
            <v>BASE BLANCA          1490</v>
          </cell>
          <cell r="C1963" t="str">
            <v>GL</v>
          </cell>
          <cell r="D1963">
            <v>41020</v>
          </cell>
        </row>
        <row r="1964">
          <cell r="A1964">
            <v>1964</v>
          </cell>
          <cell r="B1964" t="str">
            <v>MASILLA BLANCA       1491</v>
          </cell>
          <cell r="C1964" t="str">
            <v>GL</v>
          </cell>
          <cell r="D1964">
            <v>41250</v>
          </cell>
        </row>
        <row r="1965">
          <cell r="A1965">
            <v>1965</v>
          </cell>
          <cell r="B1965" t="str">
            <v>PINTURA BLANCA P/TRAFICO</v>
          </cell>
          <cell r="C1965" t="str">
            <v>GL</v>
          </cell>
          <cell r="D1965">
            <v>31920</v>
          </cell>
        </row>
        <row r="1966">
          <cell r="A1966">
            <v>1966</v>
          </cell>
          <cell r="B1966" t="str">
            <v>PINTURA NEGRA P/TABLEROS</v>
          </cell>
          <cell r="C1966" t="str">
            <v>GL</v>
          </cell>
          <cell r="D1966">
            <v>21590</v>
          </cell>
        </row>
        <row r="1967">
          <cell r="A1967">
            <v>1967</v>
          </cell>
          <cell r="B1967" t="str">
            <v>PINTU-MASTIC NEGRO</v>
          </cell>
          <cell r="C1967" t="str">
            <v>GL</v>
          </cell>
          <cell r="D1967">
            <v>25640</v>
          </cell>
        </row>
        <row r="1968">
          <cell r="A1968">
            <v>1968</v>
          </cell>
          <cell r="B1968" t="str">
            <v>BASE ANTICOR.EPOXY MINIO</v>
          </cell>
          <cell r="C1968" t="str">
            <v>QGL</v>
          </cell>
          <cell r="D1968">
            <v>34830</v>
          </cell>
        </row>
        <row r="1969">
          <cell r="A1969">
            <v>1969</v>
          </cell>
          <cell r="B1969" t="str">
            <v>BASE ANTICOR.EPOXY ROJA</v>
          </cell>
          <cell r="C1969" t="str">
            <v>GL</v>
          </cell>
          <cell r="D1969">
            <v>25520</v>
          </cell>
        </row>
        <row r="1970">
          <cell r="A1970">
            <v>1970</v>
          </cell>
          <cell r="B1970" t="str">
            <v>AROFLEX BLANCO</v>
          </cell>
          <cell r="C1970" t="str">
            <v>QGL</v>
          </cell>
          <cell r="D1970">
            <v>44820</v>
          </cell>
        </row>
        <row r="1971">
          <cell r="A1971">
            <v>1971</v>
          </cell>
          <cell r="B1971" t="str">
            <v>ALT.TEMP. NEGRO OºF-500ºF</v>
          </cell>
          <cell r="C1971" t="str">
            <v>GL</v>
          </cell>
          <cell r="D1971">
            <v>22200</v>
          </cell>
        </row>
        <row r="1972">
          <cell r="A1972">
            <v>1972</v>
          </cell>
          <cell r="B1972" t="str">
            <v>ALT.TEMP.GRIS 300ºF-800ºF</v>
          </cell>
          <cell r="C1972" t="str">
            <v>GL</v>
          </cell>
          <cell r="D1972">
            <v>91950</v>
          </cell>
        </row>
        <row r="1973">
          <cell r="A1973">
            <v>1973</v>
          </cell>
          <cell r="B1973" t="str">
            <v>ALT.TEMP.ALUM.300ºF-500ºF</v>
          </cell>
          <cell r="C1973" t="str">
            <v>GL</v>
          </cell>
          <cell r="D1973">
            <v>44520</v>
          </cell>
        </row>
        <row r="1974">
          <cell r="A1974">
            <v>1974</v>
          </cell>
          <cell r="B1974" t="str">
            <v>ALT.TEMP.ALUM400ºF-1100ºF</v>
          </cell>
          <cell r="C1974" t="str">
            <v>GL</v>
          </cell>
          <cell r="D1974">
            <v>140600</v>
          </cell>
        </row>
        <row r="1975">
          <cell r="A1975">
            <v>1975</v>
          </cell>
          <cell r="B1975" t="str">
            <v>OXIDO DE HIERRO ROJO</v>
          </cell>
          <cell r="C1975" t="str">
            <v>GL</v>
          </cell>
          <cell r="D1975">
            <v>15880</v>
          </cell>
        </row>
        <row r="1976">
          <cell r="A1976">
            <v>1976</v>
          </cell>
          <cell r="B1976" t="str">
            <v>MINIO PURO NARANJA</v>
          </cell>
          <cell r="C1976" t="str">
            <v>GL</v>
          </cell>
          <cell r="D1976">
            <v>26780</v>
          </cell>
        </row>
        <row r="1977">
          <cell r="A1977">
            <v>1977</v>
          </cell>
          <cell r="B1977" t="str">
            <v>CROMATO DE ZINC AMARILLO</v>
          </cell>
          <cell r="C1977" t="str">
            <v>GL</v>
          </cell>
          <cell r="D1977">
            <v>32790</v>
          </cell>
        </row>
        <row r="1978">
          <cell r="A1978">
            <v>1978</v>
          </cell>
          <cell r="B1978" t="str">
            <v>WASH PRIMER A PINTURA</v>
          </cell>
          <cell r="C1978" t="str">
            <v>GL</v>
          </cell>
          <cell r="D1978">
            <v>8360</v>
          </cell>
        </row>
        <row r="1979">
          <cell r="A1979">
            <v>1979</v>
          </cell>
          <cell r="B1979" t="str">
            <v>WASH PRIMER B CATALIZADOR</v>
          </cell>
          <cell r="C1979" t="str">
            <v>GL</v>
          </cell>
          <cell r="D1979">
            <v>3040</v>
          </cell>
        </row>
        <row r="1980">
          <cell r="A1980">
            <v>1980</v>
          </cell>
          <cell r="B1980" t="str">
            <v>ASFALTICA NEGRA</v>
          </cell>
          <cell r="C1980" t="str">
            <v>GL</v>
          </cell>
          <cell r="D1980">
            <v>18290</v>
          </cell>
        </row>
        <row r="1981">
          <cell r="A1981">
            <v>1981</v>
          </cell>
          <cell r="B1981" t="str">
            <v>PINTOXIDO</v>
          </cell>
          <cell r="C1981" t="str">
            <v>GL</v>
          </cell>
          <cell r="D1981">
            <v>40430</v>
          </cell>
        </row>
        <row r="1982">
          <cell r="A1982">
            <v>1982</v>
          </cell>
          <cell r="B1982" t="str">
            <v>ALUMINIO LIQ.BRILLANTE</v>
          </cell>
          <cell r="C1982" t="str">
            <v>GL</v>
          </cell>
          <cell r="D1982">
            <v>30680</v>
          </cell>
        </row>
        <row r="1983">
          <cell r="A1983">
            <v>1983</v>
          </cell>
          <cell r="B1983" t="str">
            <v>ALUMINIO BITUMINOSO</v>
          </cell>
          <cell r="C1983" t="str">
            <v>GL</v>
          </cell>
          <cell r="D1983">
            <v>30420</v>
          </cell>
        </row>
        <row r="1984">
          <cell r="A1984">
            <v>1984</v>
          </cell>
          <cell r="B1984" t="str">
            <v>BARNIZ SINT. BRILLANTE</v>
          </cell>
          <cell r="C1984" t="str">
            <v>GL</v>
          </cell>
          <cell r="D1984">
            <v>12860</v>
          </cell>
        </row>
        <row r="1985">
          <cell r="A1985">
            <v>1985</v>
          </cell>
          <cell r="B1985" t="str">
            <v>REV. INST.  &gt;10KV NO RES.</v>
          </cell>
          <cell r="C1985" t="str">
            <v>UN</v>
          </cell>
          <cell r="D1985">
            <v>21480</v>
          </cell>
        </row>
        <row r="1986">
          <cell r="A1986">
            <v>1986</v>
          </cell>
          <cell r="B1986" t="str">
            <v>BARNIZ EXTRA MATE</v>
          </cell>
          <cell r="C1986" t="str">
            <v>GL</v>
          </cell>
          <cell r="D1986">
            <v>18330</v>
          </cell>
        </row>
        <row r="1987">
          <cell r="A1987">
            <v>1987</v>
          </cell>
          <cell r="B1987" t="str">
            <v>BARNIZ VILTRIFLEX</v>
          </cell>
          <cell r="C1987" t="str">
            <v>GL</v>
          </cell>
          <cell r="D1987">
            <v>41480</v>
          </cell>
        </row>
        <row r="1988">
          <cell r="A1988">
            <v>1988</v>
          </cell>
          <cell r="B1988" t="str">
            <v>CATALIZADOR P/VITRIFLEX</v>
          </cell>
          <cell r="C1988" t="str">
            <v>GL</v>
          </cell>
          <cell r="D1988">
            <v>54830</v>
          </cell>
        </row>
        <row r="1989">
          <cell r="A1989">
            <v>1989</v>
          </cell>
          <cell r="B1989" t="str">
            <v>BARNIZ HORNEABLE BRILLANT</v>
          </cell>
          <cell r="C1989" t="str">
            <v>GL</v>
          </cell>
          <cell r="D1989">
            <v>34110</v>
          </cell>
        </row>
        <row r="1990">
          <cell r="A1990">
            <v>1990</v>
          </cell>
          <cell r="B1990" t="str">
            <v>DIELECTRICO TRANSPARENTE</v>
          </cell>
          <cell r="C1990" t="str">
            <v>GL</v>
          </cell>
          <cell r="D1990">
            <v>52270</v>
          </cell>
        </row>
        <row r="1991">
          <cell r="A1991">
            <v>1991</v>
          </cell>
          <cell r="B1991" t="str">
            <v>SELLADOR LIJABLE</v>
          </cell>
          <cell r="C1991" t="str">
            <v>GL</v>
          </cell>
          <cell r="D1991">
            <v>18940</v>
          </cell>
        </row>
        <row r="1992">
          <cell r="A1992">
            <v>1992</v>
          </cell>
          <cell r="B1992" t="str">
            <v>SELLADOR ALTOS SOLIDOS</v>
          </cell>
          <cell r="C1992" t="str">
            <v>GL</v>
          </cell>
          <cell r="D1992">
            <v>21560</v>
          </cell>
        </row>
        <row r="1993">
          <cell r="A1993">
            <v>1993</v>
          </cell>
          <cell r="B1993" t="str">
            <v>PINTULACA BRILLANTE</v>
          </cell>
          <cell r="C1993" t="str">
            <v>GL</v>
          </cell>
          <cell r="D1993">
            <v>20090</v>
          </cell>
        </row>
        <row r="1994">
          <cell r="A1994">
            <v>1994</v>
          </cell>
          <cell r="B1994" t="str">
            <v>PINTULACA MATE</v>
          </cell>
          <cell r="C1994" t="str">
            <v>GL</v>
          </cell>
          <cell r="D1994">
            <v>21060</v>
          </cell>
        </row>
        <row r="1995">
          <cell r="A1995">
            <v>1995</v>
          </cell>
          <cell r="B1995" t="str">
            <v>ULTRALAC MATE</v>
          </cell>
          <cell r="C1995" t="str">
            <v>GL</v>
          </cell>
          <cell r="D1995">
            <v>15240</v>
          </cell>
        </row>
        <row r="1996">
          <cell r="A1996">
            <v>1996</v>
          </cell>
          <cell r="B1996" t="str">
            <v>CONTADORES MONOFASICO</v>
          </cell>
          <cell r="C1996" t="str">
            <v>UN</v>
          </cell>
          <cell r="D1996">
            <v>14320</v>
          </cell>
        </row>
        <row r="1997">
          <cell r="A1997">
            <v>1997</v>
          </cell>
          <cell r="B1997" t="str">
            <v>BASE BLANCA ULTRALAC</v>
          </cell>
          <cell r="C1997" t="str">
            <v>GL</v>
          </cell>
          <cell r="D1997">
            <v>16820</v>
          </cell>
        </row>
        <row r="1998">
          <cell r="A1998">
            <v>1998</v>
          </cell>
          <cell r="B1998" t="str">
            <v>PINTULACA BLANCA</v>
          </cell>
          <cell r="C1998" t="str">
            <v>GL</v>
          </cell>
          <cell r="D1998">
            <v>27580</v>
          </cell>
        </row>
        <row r="1999">
          <cell r="A1999">
            <v>1999</v>
          </cell>
          <cell r="B1999" t="str">
            <v>CONTADORES BIFASICO</v>
          </cell>
          <cell r="C1999" t="str">
            <v>UN</v>
          </cell>
          <cell r="D1999">
            <v>14320</v>
          </cell>
        </row>
        <row r="2000">
          <cell r="A2000">
            <v>2000</v>
          </cell>
          <cell r="B2000" t="str">
            <v>TAPAPOROS NOGAL</v>
          </cell>
          <cell r="C2000" t="str">
            <v>GL</v>
          </cell>
          <cell r="D2000">
            <v>15690</v>
          </cell>
        </row>
        <row r="2001">
          <cell r="A2001">
            <v>2001</v>
          </cell>
          <cell r="B2001" t="str">
            <v>MASILLA EXTRARAPIDA GRIS</v>
          </cell>
          <cell r="C2001" t="str">
            <v>GL</v>
          </cell>
          <cell r="D2001">
            <v>23740</v>
          </cell>
        </row>
        <row r="2002">
          <cell r="A2002">
            <v>2002</v>
          </cell>
          <cell r="B2002" t="str">
            <v>MASILLA GRIS CONCENTRADA</v>
          </cell>
          <cell r="C2002" t="str">
            <v>GL</v>
          </cell>
          <cell r="D2002">
            <v>21740</v>
          </cell>
        </row>
        <row r="2003">
          <cell r="A2003">
            <v>2003</v>
          </cell>
          <cell r="B2003" t="str">
            <v>PASTA PULIDORA BLANCA</v>
          </cell>
          <cell r="C2003" t="str">
            <v>GL</v>
          </cell>
          <cell r="D2003">
            <v>17570</v>
          </cell>
        </row>
        <row r="2004">
          <cell r="A2004">
            <v>2004</v>
          </cell>
          <cell r="B2004" t="str">
            <v>PERMEX LISO</v>
          </cell>
          <cell r="C2004" t="str">
            <v>GL</v>
          </cell>
          <cell r="D2004">
            <v>13600</v>
          </cell>
        </row>
        <row r="2005">
          <cell r="A2005">
            <v>2005</v>
          </cell>
          <cell r="B2005" t="str">
            <v>PERMEX CORRUGADO</v>
          </cell>
          <cell r="C2005" t="str">
            <v>GL</v>
          </cell>
          <cell r="D2005">
            <v>14790</v>
          </cell>
        </row>
        <row r="2006">
          <cell r="A2006">
            <v>2006</v>
          </cell>
          <cell r="B2006" t="str">
            <v>DISOLVENTE THINNER</v>
          </cell>
          <cell r="C2006" t="str">
            <v>GL</v>
          </cell>
          <cell r="D2006">
            <v>9117</v>
          </cell>
        </row>
        <row r="2007">
          <cell r="A2007">
            <v>2007</v>
          </cell>
          <cell r="B2007" t="str">
            <v>AYUDANTE ALB. -HORA</v>
          </cell>
          <cell r="C2007" t="str">
            <v>HH</v>
          </cell>
          <cell r="D2007">
            <v>2000</v>
          </cell>
        </row>
        <row r="2008">
          <cell r="A2008">
            <v>2008</v>
          </cell>
          <cell r="B2008" t="str">
            <v>OFICIAL ALB .-HORA</v>
          </cell>
          <cell r="C2008" t="str">
            <v>HH</v>
          </cell>
          <cell r="D2008">
            <v>3200</v>
          </cell>
        </row>
        <row r="2009">
          <cell r="A2009">
            <v>2009</v>
          </cell>
          <cell r="B2009" t="str">
            <v>ENTREPISO PAL.   40x70x20</v>
          </cell>
          <cell r="C2009" t="str">
            <v>UN</v>
          </cell>
          <cell r="D2009">
            <v>1290</v>
          </cell>
        </row>
        <row r="2010">
          <cell r="A2010">
            <v>2010</v>
          </cell>
          <cell r="B2010" t="str">
            <v>CONTADORES TRIFASICO</v>
          </cell>
          <cell r="C2010" t="str">
            <v>UN</v>
          </cell>
          <cell r="D2010">
            <v>14320</v>
          </cell>
        </row>
        <row r="2011">
          <cell r="A2011">
            <v>2011</v>
          </cell>
          <cell r="B2011" t="str">
            <v>REV. TRANSFORM. 5-15  KVA</v>
          </cell>
          <cell r="C2011" t="str">
            <v>UN</v>
          </cell>
          <cell r="D2011">
            <v>14320</v>
          </cell>
        </row>
        <row r="2012">
          <cell r="A2012">
            <v>2012</v>
          </cell>
          <cell r="B2012" t="str">
            <v>REV. TRANSFORM.25-45  KVA</v>
          </cell>
          <cell r="C2012" t="str">
            <v>UN</v>
          </cell>
          <cell r="D2012">
            <v>21480</v>
          </cell>
        </row>
        <row r="2013">
          <cell r="A2013">
            <v>2013</v>
          </cell>
          <cell r="B2013" t="str">
            <v>RESIDENTE-SUELDO</v>
          </cell>
          <cell r="C2013" t="str">
            <v>MS</v>
          </cell>
          <cell r="D2013">
            <v>1032030</v>
          </cell>
        </row>
        <row r="2014">
          <cell r="A2014">
            <v>2014</v>
          </cell>
          <cell r="B2014" t="str">
            <v>MAESTRO GENERAL-SUELDO</v>
          </cell>
          <cell r="C2014" t="str">
            <v>MS</v>
          </cell>
          <cell r="D2014">
            <v>713821</v>
          </cell>
        </row>
        <row r="2015">
          <cell r="A2015">
            <v>2015</v>
          </cell>
          <cell r="B2015" t="str">
            <v>CONTRAMAESTRO-SUELDO</v>
          </cell>
          <cell r="C2015" t="str">
            <v>MS</v>
          </cell>
          <cell r="D2015">
            <v>550416</v>
          </cell>
        </row>
        <row r="2016">
          <cell r="A2016">
            <v>2016</v>
          </cell>
          <cell r="B2016" t="str">
            <v>ALMACENISTA-SUELDO</v>
          </cell>
          <cell r="C2016" t="str">
            <v>MS</v>
          </cell>
          <cell r="D2016">
            <v>430012</v>
          </cell>
        </row>
        <row r="2017">
          <cell r="A2017">
            <v>2017</v>
          </cell>
          <cell r="B2017" t="str">
            <v>CELADOR-SUELDO</v>
          </cell>
          <cell r="C2017" t="str">
            <v>MS</v>
          </cell>
          <cell r="D2017">
            <v>344010</v>
          </cell>
        </row>
        <row r="2018">
          <cell r="A2018">
            <v>2018</v>
          </cell>
          <cell r="B2018" t="str">
            <v>OFICIAL ALB.-SUELDO</v>
          </cell>
          <cell r="C2018" t="str">
            <v>DD</v>
          </cell>
          <cell r="D2018">
            <v>20000</v>
          </cell>
        </row>
        <row r="2019">
          <cell r="A2019">
            <v>2019</v>
          </cell>
          <cell r="B2019" t="str">
            <v>AYUDANTE ALB.</v>
          </cell>
          <cell r="C2019" t="str">
            <v>DD</v>
          </cell>
          <cell r="D2019">
            <v>10000</v>
          </cell>
        </row>
        <row r="2020">
          <cell r="A2020">
            <v>2020</v>
          </cell>
          <cell r="B2020" t="str">
            <v>RESIDENTE CON PREST.</v>
          </cell>
          <cell r="C2020" t="str">
            <v>MS</v>
          </cell>
          <cell r="D2020">
            <v>1610380</v>
          </cell>
        </row>
        <row r="2021">
          <cell r="A2021">
            <v>2021</v>
          </cell>
          <cell r="B2021" t="str">
            <v>MAESTRO GENERAL CON PREST</v>
          </cell>
          <cell r="C2021" t="str">
            <v>MS</v>
          </cell>
          <cell r="D2021">
            <v>1113846</v>
          </cell>
        </row>
        <row r="2022">
          <cell r="A2022">
            <v>2022</v>
          </cell>
          <cell r="B2022" t="str">
            <v>CONTRAMAESTRO CON PREST.</v>
          </cell>
          <cell r="C2022" t="str">
            <v>MS</v>
          </cell>
          <cell r="D2022">
            <v>860025</v>
          </cell>
        </row>
        <row r="2023">
          <cell r="A2023">
            <v>2023</v>
          </cell>
          <cell r="B2023" t="str">
            <v>OFICIAL ALB.-</v>
          </cell>
          <cell r="C2023" t="str">
            <v>MS</v>
          </cell>
          <cell r="D2023">
            <v>619232</v>
          </cell>
        </row>
        <row r="2024">
          <cell r="A2024">
            <v>2024</v>
          </cell>
          <cell r="B2024" t="str">
            <v>AYUDANTE ALB. 2-CON PREST</v>
          </cell>
          <cell r="C2024" t="str">
            <v>MS</v>
          </cell>
          <cell r="D2024">
            <v>429273</v>
          </cell>
        </row>
        <row r="2025">
          <cell r="A2025">
            <v>2025</v>
          </cell>
          <cell r="B2025" t="str">
            <v>ALMACENISTA CON PREST.</v>
          </cell>
          <cell r="C2025" t="str">
            <v>MS</v>
          </cell>
          <cell r="D2025">
            <v>672625</v>
          </cell>
        </row>
        <row r="2026">
          <cell r="A2026">
            <v>2026</v>
          </cell>
          <cell r="B2026" t="str">
            <v>CELADOR CON PREST.</v>
          </cell>
          <cell r="C2026" t="str">
            <v>MS</v>
          </cell>
          <cell r="D2026">
            <v>562938</v>
          </cell>
        </row>
        <row r="2027">
          <cell r="A2027">
            <v>2027</v>
          </cell>
          <cell r="B2027" t="str">
            <v>ENTREPISO PAL.   25x80x20</v>
          </cell>
          <cell r="C2027" t="str">
            <v>UN</v>
          </cell>
          <cell r="D2027">
            <v>1180</v>
          </cell>
        </row>
        <row r="2028">
          <cell r="A2028">
            <v>2028</v>
          </cell>
          <cell r="B2028" t="str">
            <v>ENTREPISO PAL.   30x80x20</v>
          </cell>
          <cell r="C2028" t="str">
            <v>UN</v>
          </cell>
          <cell r="D2028">
            <v>1300</v>
          </cell>
        </row>
        <row r="2029">
          <cell r="A2029">
            <v>2029</v>
          </cell>
          <cell r="B2029" t="str">
            <v>CONTADOR MONOFASICO</v>
          </cell>
          <cell r="C2029" t="str">
            <v>UN</v>
          </cell>
          <cell r="D2029">
            <v>3203</v>
          </cell>
        </row>
        <row r="2030">
          <cell r="A2030">
            <v>2030</v>
          </cell>
          <cell r="B2030" t="str">
            <v>CONTADOR TRIFASICO</v>
          </cell>
          <cell r="C2030" t="str">
            <v>UN</v>
          </cell>
          <cell r="D2030">
            <v>12824</v>
          </cell>
        </row>
        <row r="2031">
          <cell r="A2031">
            <v>2031</v>
          </cell>
          <cell r="B2031" t="str">
            <v>GEOMEMBRANA POLY-FLEX  20</v>
          </cell>
          <cell r="C2031" t="str">
            <v>M2</v>
          </cell>
          <cell r="D2031">
            <v>2552</v>
          </cell>
        </row>
        <row r="2032">
          <cell r="A2032">
            <v>2032</v>
          </cell>
          <cell r="B2032" t="str">
            <v>ENTREPISO PAL.   35x80x20</v>
          </cell>
          <cell r="C2032" t="str">
            <v>UN</v>
          </cell>
          <cell r="D2032">
            <v>1330</v>
          </cell>
        </row>
        <row r="2033">
          <cell r="A2033">
            <v>2033</v>
          </cell>
          <cell r="B2033" t="str">
            <v>ENTREP.PRENSVIBR.30X60X20</v>
          </cell>
          <cell r="C2033" t="str">
            <v>UN</v>
          </cell>
          <cell r="D2033">
            <v>1000</v>
          </cell>
        </row>
        <row r="2034">
          <cell r="A2034">
            <v>2034</v>
          </cell>
          <cell r="B2034" t="str">
            <v>GEOMEMBRANA PERMAFLEX</v>
          </cell>
          <cell r="C2034" t="str">
            <v>M2</v>
          </cell>
          <cell r="D2034">
            <v>2644</v>
          </cell>
        </row>
        <row r="2035">
          <cell r="A2035">
            <v>2035</v>
          </cell>
          <cell r="B2035" t="str">
            <v>GEOMEMBRANA PERMAFLEX  01</v>
          </cell>
          <cell r="C2035" t="str">
            <v>M2</v>
          </cell>
          <cell r="D2035">
            <v>3967</v>
          </cell>
        </row>
        <row r="2036">
          <cell r="A2036">
            <v>2036</v>
          </cell>
          <cell r="B2036" t="str">
            <v>GEOMEMBRANA PERMAFLEX  02</v>
          </cell>
          <cell r="C2036" t="str">
            <v>M2</v>
          </cell>
          <cell r="D2036">
            <v>3422</v>
          </cell>
        </row>
        <row r="2037">
          <cell r="A2037">
            <v>2037</v>
          </cell>
          <cell r="B2037" t="str">
            <v>REV. TRANSFORM.50-125 KVA</v>
          </cell>
          <cell r="C2037" t="str">
            <v>UN</v>
          </cell>
          <cell r="D2037">
            <v>35798</v>
          </cell>
        </row>
        <row r="2038">
          <cell r="A2038">
            <v>2038</v>
          </cell>
          <cell r="B2038" t="str">
            <v>REV. TRANSFOR.150-225 KVA</v>
          </cell>
          <cell r="C2038" t="str">
            <v>UN</v>
          </cell>
          <cell r="D2038">
            <v>50116</v>
          </cell>
        </row>
        <row r="2039">
          <cell r="A2039">
            <v>2039</v>
          </cell>
          <cell r="B2039" t="str">
            <v>GEOMEMBRANA PERMAFLEX  03</v>
          </cell>
          <cell r="C2039" t="str">
            <v>M2</v>
          </cell>
          <cell r="D2039">
            <v>5133</v>
          </cell>
        </row>
        <row r="2040">
          <cell r="A2040">
            <v>2040</v>
          </cell>
          <cell r="B2040" t="str">
            <v>ENTREP.PRENSVIBR.35X60X20</v>
          </cell>
          <cell r="C2040" t="str">
            <v>UN</v>
          </cell>
          <cell r="D2040">
            <v>1078</v>
          </cell>
        </row>
        <row r="2041">
          <cell r="A2041">
            <v>2041</v>
          </cell>
          <cell r="B2041" t="str">
            <v>GEOMEMBRANA PERMAFLEX  04</v>
          </cell>
          <cell r="C2041" t="str">
            <v>M2</v>
          </cell>
          <cell r="D2041">
            <v>5916</v>
          </cell>
        </row>
        <row r="2042">
          <cell r="A2042">
            <v>2042</v>
          </cell>
          <cell r="B2042" t="str">
            <v>ENTREP.PRENSVIBR.40X60X20</v>
          </cell>
          <cell r="C2042" t="str">
            <v>UN</v>
          </cell>
          <cell r="D2042">
            <v>1175</v>
          </cell>
        </row>
        <row r="2043">
          <cell r="A2043">
            <v>2043</v>
          </cell>
          <cell r="B2043" t="str">
            <v>MANGUERA JARDIN       1/2</v>
          </cell>
          <cell r="C2043" t="str">
            <v>ML</v>
          </cell>
          <cell r="D2043">
            <v>705</v>
          </cell>
        </row>
        <row r="2044">
          <cell r="A2044">
            <v>2044</v>
          </cell>
          <cell r="B2044" t="str">
            <v>CLAVO LISO             1"</v>
          </cell>
          <cell r="C2044" t="str">
            <v>LB</v>
          </cell>
          <cell r="D2044">
            <v>2780</v>
          </cell>
        </row>
        <row r="2045">
          <cell r="A2045">
            <v>2045</v>
          </cell>
          <cell r="B2045" t="str">
            <v>CLAVO LISO         1 1/2"</v>
          </cell>
          <cell r="C2045" t="str">
            <v>LB</v>
          </cell>
          <cell r="D2045">
            <v>2780</v>
          </cell>
        </row>
        <row r="2046">
          <cell r="A2046">
            <v>2046</v>
          </cell>
          <cell r="B2046" t="str">
            <v>CLAVO ESTRIADO         1"</v>
          </cell>
          <cell r="C2046" t="str">
            <v>LB</v>
          </cell>
          <cell r="D2046">
            <v>2900</v>
          </cell>
        </row>
        <row r="2047">
          <cell r="A2047">
            <v>2047</v>
          </cell>
          <cell r="B2047" t="str">
            <v>PIRLAN EN BRONCE</v>
          </cell>
          <cell r="C2047" t="str">
            <v>ML</v>
          </cell>
          <cell r="D2047">
            <v>4254</v>
          </cell>
        </row>
        <row r="2048">
          <cell r="A2048">
            <v>2048</v>
          </cell>
          <cell r="B2048" t="str">
            <v>REV. TRANSFOR.250-400 KVA</v>
          </cell>
          <cell r="C2048" t="str">
            <v>UN</v>
          </cell>
          <cell r="D2048">
            <v>71000</v>
          </cell>
        </row>
        <row r="2049">
          <cell r="A2049">
            <v>2049</v>
          </cell>
          <cell r="B2049" t="str">
            <v>REV. TRANSFOR.500-MFS KVA</v>
          </cell>
          <cell r="C2049" t="str">
            <v>UN</v>
          </cell>
          <cell r="D2049">
            <v>143193</v>
          </cell>
        </row>
        <row r="2050">
          <cell r="A2050">
            <v>2050</v>
          </cell>
          <cell r="B2050" t="str">
            <v>VINISOL TRAFICO 2mm</v>
          </cell>
          <cell r="C2050" t="str">
            <v>M2</v>
          </cell>
          <cell r="D2050">
            <v>10450</v>
          </cell>
        </row>
        <row r="2051">
          <cell r="A2051">
            <v>2051</v>
          </cell>
          <cell r="B2051" t="str">
            <v>DILATACION EN BRONCE PC13</v>
          </cell>
          <cell r="C2051" t="str">
            <v>ML</v>
          </cell>
          <cell r="D2051">
            <v>4060</v>
          </cell>
        </row>
        <row r="2052">
          <cell r="A2052">
            <v>2052</v>
          </cell>
          <cell r="B2052" t="str">
            <v>BALD.PISO JONICO  15x22.5</v>
          </cell>
          <cell r="C2052" t="str">
            <v>M2</v>
          </cell>
          <cell r="D2052">
            <v>8352</v>
          </cell>
        </row>
        <row r="2053">
          <cell r="A2053">
            <v>2053</v>
          </cell>
          <cell r="B2053" t="str">
            <v>CLOSET INGLES  METAL</v>
          </cell>
          <cell r="C2053" t="str">
            <v>M2</v>
          </cell>
          <cell r="D2053">
            <v>89283</v>
          </cell>
        </row>
        <row r="2054">
          <cell r="A2054">
            <v>2054</v>
          </cell>
          <cell r="B2054" t="str">
            <v>VINISOL TRAFICO 3mm</v>
          </cell>
          <cell r="C2054" t="str">
            <v>M2</v>
          </cell>
          <cell r="D2054">
            <v>14110</v>
          </cell>
        </row>
        <row r="2055">
          <cell r="A2055">
            <v>2055</v>
          </cell>
          <cell r="B2055" t="str">
            <v>RECONEXION NO RES. &lt;=10KV</v>
          </cell>
          <cell r="C2055" t="str">
            <v>UN</v>
          </cell>
          <cell r="D2055">
            <v>7161</v>
          </cell>
        </row>
        <row r="2056">
          <cell r="A2056">
            <v>2056</v>
          </cell>
          <cell r="B2056" t="str">
            <v>RECONEXION NO RES. &gt; 10KV</v>
          </cell>
          <cell r="C2056" t="str">
            <v>UN</v>
          </cell>
          <cell r="D2056">
            <v>21480</v>
          </cell>
        </row>
        <row r="2057">
          <cell r="A2057">
            <v>2057</v>
          </cell>
          <cell r="B2057" t="str">
            <v>LISTON PISO ORDINARIO</v>
          </cell>
          <cell r="C2057" t="str">
            <v>M2</v>
          </cell>
          <cell r="D2057">
            <v>5320</v>
          </cell>
        </row>
        <row r="2058">
          <cell r="A2058">
            <v>2058</v>
          </cell>
          <cell r="B2058" t="str">
            <v>LISTON PISO AMARILLO</v>
          </cell>
          <cell r="C2058" t="str">
            <v>M2</v>
          </cell>
          <cell r="D2058">
            <v>8860</v>
          </cell>
        </row>
        <row r="2059">
          <cell r="A2059">
            <v>2059</v>
          </cell>
          <cell r="B2059" t="str">
            <v>C.RASO CARRIL OCULTO</v>
          </cell>
          <cell r="C2059" t="str">
            <v>M2</v>
          </cell>
          <cell r="D2059">
            <v>49500</v>
          </cell>
        </row>
        <row r="2060">
          <cell r="A2060">
            <v>2060</v>
          </cell>
          <cell r="B2060" t="str">
            <v>C.RASO CARRIL VISTO</v>
          </cell>
          <cell r="C2060" t="str">
            <v>M2</v>
          </cell>
          <cell r="D2060">
            <v>29500</v>
          </cell>
        </row>
        <row r="2061">
          <cell r="A2061">
            <v>2061</v>
          </cell>
          <cell r="B2061" t="str">
            <v>C.RASO CARRIL SEMI OCULTO</v>
          </cell>
          <cell r="C2061" t="str">
            <v>M2</v>
          </cell>
          <cell r="D2061">
            <v>33500</v>
          </cell>
        </row>
        <row r="2062">
          <cell r="A2062">
            <v>2062</v>
          </cell>
          <cell r="B2062" t="str">
            <v>SOLDADURA SP-13      1/8"</v>
          </cell>
          <cell r="C2062" t="str">
            <v>KL</v>
          </cell>
          <cell r="D2062">
            <v>2200</v>
          </cell>
        </row>
        <row r="2063">
          <cell r="A2063">
            <v>2063</v>
          </cell>
          <cell r="B2063" t="str">
            <v>CLOSET VENECIA METAL</v>
          </cell>
          <cell r="C2063" t="str">
            <v>M2</v>
          </cell>
          <cell r="D2063">
            <v>97141</v>
          </cell>
        </row>
        <row r="2064">
          <cell r="A2064">
            <v>2064</v>
          </cell>
          <cell r="B2064" t="str">
            <v>MOLDURA 1 AL 6</v>
          </cell>
          <cell r="C2064" t="str">
            <v>M2</v>
          </cell>
          <cell r="D2064">
            <v>5590</v>
          </cell>
        </row>
        <row r="2065">
          <cell r="A2065">
            <v>2065</v>
          </cell>
          <cell r="B2065" t="str">
            <v>CORNISA  16 (CORTINERO)</v>
          </cell>
          <cell r="C2065" t="str">
            <v>M2</v>
          </cell>
          <cell r="D2065">
            <v>10400</v>
          </cell>
        </row>
        <row r="2066">
          <cell r="A2066">
            <v>2066</v>
          </cell>
          <cell r="B2066" t="str">
            <v>CORNISA DE LUZ 3-8</v>
          </cell>
          <cell r="C2066" t="str">
            <v>M2</v>
          </cell>
          <cell r="D2066">
            <v>10400</v>
          </cell>
        </row>
        <row r="2067">
          <cell r="A2067">
            <v>2067</v>
          </cell>
          <cell r="B2067" t="str">
            <v>BAQUETONES</v>
          </cell>
          <cell r="C2067" t="str">
            <v>M2</v>
          </cell>
          <cell r="D2067">
            <v>6340</v>
          </cell>
        </row>
        <row r="2068">
          <cell r="A2068">
            <v>2068</v>
          </cell>
          <cell r="B2068" t="str">
            <v>CORNISA 1-15</v>
          </cell>
          <cell r="C2068" t="str">
            <v>M2</v>
          </cell>
          <cell r="D2068">
            <v>10400</v>
          </cell>
        </row>
        <row r="2069">
          <cell r="A2069">
            <v>2069</v>
          </cell>
          <cell r="B2069" t="str">
            <v>ANGULARES 2-4-5-9</v>
          </cell>
          <cell r="C2069" t="str">
            <v>M2</v>
          </cell>
          <cell r="D2069">
            <v>5675</v>
          </cell>
        </row>
        <row r="2070">
          <cell r="A2070">
            <v>2070</v>
          </cell>
          <cell r="B2070" t="str">
            <v>FRISO 1-10</v>
          </cell>
          <cell r="C2070" t="str">
            <v>M2</v>
          </cell>
          <cell r="D2070">
            <v>10400</v>
          </cell>
        </row>
        <row r="2071">
          <cell r="A2071">
            <v>2071</v>
          </cell>
          <cell r="B2071" t="str">
            <v>AROS # 1</v>
          </cell>
          <cell r="C2071" t="str">
            <v>M2</v>
          </cell>
          <cell r="D2071">
            <v>8500</v>
          </cell>
        </row>
        <row r="2072">
          <cell r="A2072">
            <v>2072</v>
          </cell>
          <cell r="B2072" t="str">
            <v>APLIQUE DE LUZ</v>
          </cell>
          <cell r="C2072" t="str">
            <v>M2</v>
          </cell>
          <cell r="D2072">
            <v>22500</v>
          </cell>
        </row>
        <row r="2073">
          <cell r="A2073">
            <v>2073</v>
          </cell>
          <cell r="B2073" t="str">
            <v>AROS # 2-3</v>
          </cell>
          <cell r="C2073" t="str">
            <v>M2</v>
          </cell>
          <cell r="D2073">
            <v>8500</v>
          </cell>
        </row>
        <row r="2074">
          <cell r="A2074">
            <v>2074</v>
          </cell>
          <cell r="B2074" t="str">
            <v>C.RASO ACE.CELL-MOD  5x5</v>
          </cell>
          <cell r="C2074" t="str">
            <v>M2</v>
          </cell>
          <cell r="D2074">
            <v>120640</v>
          </cell>
        </row>
        <row r="2075">
          <cell r="A2075">
            <v>2075</v>
          </cell>
          <cell r="B2075" t="str">
            <v>C.RASO ACE.CELL MOD 10x10</v>
          </cell>
          <cell r="C2075" t="str">
            <v>M2</v>
          </cell>
          <cell r="D2075">
            <v>63568</v>
          </cell>
        </row>
        <row r="2076">
          <cell r="A2076">
            <v>2076</v>
          </cell>
          <cell r="B2076" t="str">
            <v>C.RASO ACE.CELL MOD 15x15</v>
          </cell>
          <cell r="C2076" t="str">
            <v>M2</v>
          </cell>
          <cell r="D2076">
            <v>43616</v>
          </cell>
        </row>
        <row r="2077">
          <cell r="A2077">
            <v>2077</v>
          </cell>
          <cell r="B2077" t="str">
            <v>C.RASO ACE.CELL MOD 20x20</v>
          </cell>
          <cell r="C2077" t="str">
            <v>M2</v>
          </cell>
          <cell r="D2077">
            <v>34336</v>
          </cell>
        </row>
        <row r="2078">
          <cell r="A2078">
            <v>2078</v>
          </cell>
          <cell r="B2078" t="str">
            <v>C.RASO AL.CELL MOD  5x5</v>
          </cell>
          <cell r="C2078" t="str">
            <v>M2</v>
          </cell>
          <cell r="D2078">
            <v>219240</v>
          </cell>
        </row>
        <row r="2079">
          <cell r="A2079">
            <v>2079</v>
          </cell>
          <cell r="B2079" t="str">
            <v>C.RASO AL.CELL MOD 10x10</v>
          </cell>
          <cell r="C2079" t="str">
            <v>M2</v>
          </cell>
          <cell r="D2079">
            <v>112868</v>
          </cell>
        </row>
        <row r="2080">
          <cell r="A2080">
            <v>2080</v>
          </cell>
          <cell r="B2080" t="str">
            <v>C.RASO AL.CELL MOD 15x15</v>
          </cell>
          <cell r="C2080" t="str">
            <v>M2</v>
          </cell>
          <cell r="D2080">
            <v>76096</v>
          </cell>
        </row>
        <row r="2081">
          <cell r="A2081">
            <v>2081</v>
          </cell>
          <cell r="B2081" t="str">
            <v>C.RASO AL.CELL MOD 20x20</v>
          </cell>
          <cell r="C2081" t="str">
            <v>M2</v>
          </cell>
          <cell r="D2081">
            <v>59856</v>
          </cell>
        </row>
        <row r="2082">
          <cell r="A2082">
            <v>2082</v>
          </cell>
          <cell r="B2082" t="str">
            <v>SOLDADURA SP-13     3/32"</v>
          </cell>
          <cell r="C2082" t="str">
            <v>KL</v>
          </cell>
          <cell r="D2082">
            <v>4601</v>
          </cell>
        </row>
        <row r="2083">
          <cell r="A2083">
            <v>2083</v>
          </cell>
          <cell r="B2083" t="str">
            <v>C.RASO ACE DECOR.  84R</v>
          </cell>
          <cell r="C2083" t="str">
            <v>M2</v>
          </cell>
          <cell r="D2083">
            <v>51620</v>
          </cell>
        </row>
        <row r="2084">
          <cell r="A2084">
            <v>2084</v>
          </cell>
          <cell r="B2084" t="str">
            <v>C.RASO ACE DECOR.  84R 01</v>
          </cell>
          <cell r="C2084" t="str">
            <v>M2</v>
          </cell>
          <cell r="D2084">
            <v>103240</v>
          </cell>
        </row>
        <row r="2085">
          <cell r="A2085">
            <v>2085</v>
          </cell>
          <cell r="B2085" t="str">
            <v>C.RASO ACE DECOR. 130B</v>
          </cell>
          <cell r="C2085" t="str">
            <v>M2</v>
          </cell>
          <cell r="D2085">
            <v>57768</v>
          </cell>
        </row>
        <row r="2086">
          <cell r="A2086">
            <v>2086</v>
          </cell>
          <cell r="B2086" t="str">
            <v>RECONEXION RESID. E-1</v>
          </cell>
          <cell r="C2086" t="str">
            <v>UN</v>
          </cell>
          <cell r="D2086">
            <v>1429</v>
          </cell>
        </row>
        <row r="2087">
          <cell r="A2087">
            <v>2087</v>
          </cell>
          <cell r="B2087" t="str">
            <v>C.RASO ACE ACUST.  84R</v>
          </cell>
          <cell r="C2087" t="str">
            <v>M2</v>
          </cell>
          <cell r="D2087">
            <v>58580</v>
          </cell>
        </row>
        <row r="2088">
          <cell r="A2088">
            <v>2088</v>
          </cell>
          <cell r="B2088" t="str">
            <v>GEOMEMBRANA POLY-FLEX  30</v>
          </cell>
          <cell r="C2088" t="str">
            <v>M2</v>
          </cell>
          <cell r="D2088">
            <v>3480</v>
          </cell>
        </row>
        <row r="2089">
          <cell r="A2089">
            <v>2089</v>
          </cell>
          <cell r="B2089" t="str">
            <v>C.RASO ACE ACUST. 130B</v>
          </cell>
          <cell r="C2089" t="str">
            <v>M2</v>
          </cell>
          <cell r="D2089">
            <v>64727</v>
          </cell>
        </row>
        <row r="2090">
          <cell r="A2090">
            <v>2090</v>
          </cell>
          <cell r="B2090" t="str">
            <v>RECONEXION RESID. E-2</v>
          </cell>
          <cell r="C2090" t="str">
            <v>UN</v>
          </cell>
          <cell r="D2090">
            <v>2148</v>
          </cell>
        </row>
        <row r="2091">
          <cell r="A2091">
            <v>2091</v>
          </cell>
          <cell r="B2091" t="str">
            <v>C.RASO ACE SELL.   84R</v>
          </cell>
          <cell r="C2091" t="str">
            <v>M2</v>
          </cell>
          <cell r="D2091">
            <v>63220</v>
          </cell>
        </row>
        <row r="2092">
          <cell r="A2092">
            <v>2092</v>
          </cell>
          <cell r="B2092" t="str">
            <v>C.RASO ACE SELL.   84R 01</v>
          </cell>
          <cell r="C2092" t="str">
            <v>M2</v>
          </cell>
          <cell r="D2092">
            <v>63220</v>
          </cell>
        </row>
        <row r="2093">
          <cell r="A2093">
            <v>2093</v>
          </cell>
          <cell r="B2093" t="str">
            <v>C.RASO ACE SELL.  130B</v>
          </cell>
          <cell r="C2093" t="str">
            <v>M2</v>
          </cell>
          <cell r="D2093">
            <v>35032</v>
          </cell>
        </row>
        <row r="2094">
          <cell r="A2094">
            <v>2094</v>
          </cell>
          <cell r="B2094" t="str">
            <v>C.RASO GALV. DECOR.  98Z</v>
          </cell>
          <cell r="C2094" t="str">
            <v>M2</v>
          </cell>
          <cell r="D2094">
            <v>34220</v>
          </cell>
        </row>
        <row r="2095">
          <cell r="A2095">
            <v>2095</v>
          </cell>
          <cell r="B2095" t="str">
            <v>C.RASO GALV. DECOR.  9801</v>
          </cell>
          <cell r="C2095" t="str">
            <v>M2</v>
          </cell>
          <cell r="D2095">
            <v>35960</v>
          </cell>
        </row>
        <row r="2096">
          <cell r="A2096">
            <v>2096</v>
          </cell>
          <cell r="B2096" t="str">
            <v>C.RASO ALUZ. DECOR.  84R</v>
          </cell>
          <cell r="C2096" t="str">
            <v>M2</v>
          </cell>
          <cell r="D2096">
            <v>40600</v>
          </cell>
        </row>
        <row r="2097">
          <cell r="A2097">
            <v>2097</v>
          </cell>
          <cell r="B2097" t="str">
            <v>C.RASO ALUZ. DECOR.  8401</v>
          </cell>
          <cell r="C2097" t="str">
            <v>M2</v>
          </cell>
          <cell r="D2097">
            <v>44080</v>
          </cell>
        </row>
        <row r="2098">
          <cell r="A2098">
            <v>2098</v>
          </cell>
          <cell r="B2098" t="str">
            <v>C.RASO ALUZ. DECOR.  30B</v>
          </cell>
          <cell r="C2098" t="str">
            <v>M2</v>
          </cell>
          <cell r="D2098">
            <v>95700</v>
          </cell>
        </row>
        <row r="2099">
          <cell r="A2099">
            <v>2099</v>
          </cell>
          <cell r="B2099" t="str">
            <v>C.RASO ALUZ. ACUST.  98Z</v>
          </cell>
          <cell r="C2099" t="str">
            <v>M2</v>
          </cell>
          <cell r="D2099">
            <v>33988</v>
          </cell>
        </row>
        <row r="2100">
          <cell r="A2100">
            <v>2100</v>
          </cell>
          <cell r="B2100" t="str">
            <v>C.RASO ALUZ. ACUST.  9801</v>
          </cell>
          <cell r="C2100" t="str">
            <v>M2</v>
          </cell>
          <cell r="D2100">
            <v>35264</v>
          </cell>
        </row>
        <row r="2101">
          <cell r="A2101">
            <v>2101</v>
          </cell>
          <cell r="B2101" t="str">
            <v>C.RASO ALUZ. ACUST.  84R</v>
          </cell>
          <cell r="C2101" t="str">
            <v>M2</v>
          </cell>
          <cell r="D2101">
            <v>47560</v>
          </cell>
        </row>
        <row r="2102">
          <cell r="A2102">
            <v>2102</v>
          </cell>
          <cell r="B2102" t="str">
            <v>C.RASO ALUZ. ACUST.  8401</v>
          </cell>
          <cell r="C2102" t="str">
            <v>M2</v>
          </cell>
          <cell r="D2102">
            <v>51040</v>
          </cell>
        </row>
        <row r="2103">
          <cell r="A2103">
            <v>2103</v>
          </cell>
          <cell r="B2103" t="str">
            <v>C.RASO ALUZ. ACUST.  30B</v>
          </cell>
          <cell r="C2103" t="str">
            <v>M2</v>
          </cell>
          <cell r="D2103">
            <v>102680</v>
          </cell>
        </row>
        <row r="2104">
          <cell r="A2104">
            <v>2104</v>
          </cell>
          <cell r="B2104" t="str">
            <v>C.RASO ALUZ. SELL.   84R</v>
          </cell>
          <cell r="C2104" t="str">
            <v>M2</v>
          </cell>
          <cell r="D2104">
            <v>44080</v>
          </cell>
        </row>
        <row r="2105">
          <cell r="A2105">
            <v>2105</v>
          </cell>
          <cell r="B2105" t="str">
            <v>C.RASO ALUZ. SELL.   30B</v>
          </cell>
          <cell r="C2105" t="str">
            <v>M2</v>
          </cell>
          <cell r="D2105">
            <v>115420</v>
          </cell>
        </row>
        <row r="2106">
          <cell r="A2106">
            <v>2106</v>
          </cell>
          <cell r="B2106" t="str">
            <v>C.RASO ALUM. DECOR.  84R</v>
          </cell>
          <cell r="C2106" t="str">
            <v>M2</v>
          </cell>
          <cell r="D2106">
            <v>51620</v>
          </cell>
        </row>
        <row r="2107">
          <cell r="A2107">
            <v>2107</v>
          </cell>
          <cell r="B2107" t="str">
            <v>C.RASO ALUM. DECOR.  8401</v>
          </cell>
          <cell r="C2107" t="str">
            <v>M2</v>
          </cell>
          <cell r="D2107">
            <v>63220</v>
          </cell>
        </row>
        <row r="2108">
          <cell r="A2108">
            <v>2108</v>
          </cell>
          <cell r="B2108" t="str">
            <v>C.RASO ALUM. DECOR.  8402</v>
          </cell>
          <cell r="C2108" t="str">
            <v>M2</v>
          </cell>
          <cell r="D2108">
            <v>70760</v>
          </cell>
        </row>
        <row r="2109">
          <cell r="A2109">
            <v>2109</v>
          </cell>
          <cell r="B2109" t="str">
            <v>C.RASO ALUM. ACUST.  84R</v>
          </cell>
          <cell r="C2109" t="str">
            <v>M2</v>
          </cell>
          <cell r="D2109">
            <v>51620</v>
          </cell>
        </row>
        <row r="2110">
          <cell r="A2110">
            <v>2110</v>
          </cell>
          <cell r="B2110" t="str">
            <v>C.RASO ALUM. ACUST.  8401</v>
          </cell>
          <cell r="C2110" t="str">
            <v>M2</v>
          </cell>
          <cell r="D2110">
            <v>70180</v>
          </cell>
        </row>
        <row r="2111">
          <cell r="A2111">
            <v>2111</v>
          </cell>
          <cell r="B2111" t="str">
            <v>C.RASO ALUM. ACUST.  8402</v>
          </cell>
          <cell r="C2111" t="str">
            <v>M2</v>
          </cell>
          <cell r="D2111">
            <v>77720</v>
          </cell>
        </row>
        <row r="2112">
          <cell r="A2112">
            <v>2112</v>
          </cell>
          <cell r="B2112" t="str">
            <v>C.RASO ALUM. SELL.   84R</v>
          </cell>
          <cell r="C2112" t="str">
            <v>M2</v>
          </cell>
          <cell r="D2112">
            <v>69252</v>
          </cell>
        </row>
        <row r="2113">
          <cell r="A2113">
            <v>2113</v>
          </cell>
          <cell r="B2113" t="str">
            <v>C.RASO ALUM. SELL.   8401</v>
          </cell>
          <cell r="C2113" t="str">
            <v>M2</v>
          </cell>
          <cell r="D2113">
            <v>80515</v>
          </cell>
        </row>
        <row r="2114">
          <cell r="A2114">
            <v>2114</v>
          </cell>
          <cell r="B2114" t="str">
            <v>C.RASO ALUM. SELL.   8402</v>
          </cell>
          <cell r="C2114" t="str">
            <v>M2</v>
          </cell>
          <cell r="D2114">
            <v>88554</v>
          </cell>
        </row>
        <row r="2115">
          <cell r="A2115">
            <v>2115</v>
          </cell>
          <cell r="B2115" t="str">
            <v>C.RASO LISTON VIROLA LISO</v>
          </cell>
          <cell r="C2115" t="str">
            <v>M2</v>
          </cell>
          <cell r="D2115">
            <v>4750</v>
          </cell>
        </row>
        <row r="2116">
          <cell r="A2116">
            <v>2116</v>
          </cell>
          <cell r="B2116" t="str">
            <v>C.RASO LISTON ROMERON</v>
          </cell>
          <cell r="C2116" t="str">
            <v>M2</v>
          </cell>
          <cell r="D2116">
            <v>14170</v>
          </cell>
        </row>
        <row r="2117">
          <cell r="A2117">
            <v>2117</v>
          </cell>
          <cell r="B2117" t="str">
            <v>RECONEXION RESID. E-3</v>
          </cell>
          <cell r="C2117" t="str">
            <v>UN</v>
          </cell>
          <cell r="D2117">
            <v>2864</v>
          </cell>
        </row>
        <row r="2118">
          <cell r="A2118">
            <v>2118</v>
          </cell>
          <cell r="B2118" t="str">
            <v>RECONEXION RESID. E-4</v>
          </cell>
          <cell r="C2118" t="str">
            <v>UN</v>
          </cell>
          <cell r="D2118">
            <v>4299</v>
          </cell>
        </row>
        <row r="2119">
          <cell r="A2119">
            <v>2119</v>
          </cell>
          <cell r="B2119" t="str">
            <v>VIDRIO BRONCE  5mm</v>
          </cell>
          <cell r="C2119" t="str">
            <v>M2</v>
          </cell>
          <cell r="D2119">
            <v>22100</v>
          </cell>
        </row>
        <row r="2120">
          <cell r="A2120">
            <v>2120</v>
          </cell>
          <cell r="B2120" t="str">
            <v>VIDRIO BRONCE  6mm</v>
          </cell>
          <cell r="C2120" t="str">
            <v>M2</v>
          </cell>
          <cell r="D2120">
            <v>32300</v>
          </cell>
        </row>
        <row r="2121">
          <cell r="A2121">
            <v>2121</v>
          </cell>
          <cell r="B2121" t="str">
            <v>CONEXION TELEF. RESID.E-5</v>
          </cell>
          <cell r="C2121" t="str">
            <v>UN</v>
          </cell>
          <cell r="D2121">
            <v>420000</v>
          </cell>
        </row>
        <row r="2122">
          <cell r="A2122">
            <v>2122</v>
          </cell>
          <cell r="B2122" t="str">
            <v>RECONEXION RESID. E-5</v>
          </cell>
          <cell r="C2122" t="str">
            <v>UN</v>
          </cell>
          <cell r="D2122">
            <v>7181</v>
          </cell>
        </row>
        <row r="2123">
          <cell r="A2123">
            <v>2123</v>
          </cell>
          <cell r="B2123" t="str">
            <v>BLOQ #4 10X20X40 CORR.</v>
          </cell>
          <cell r="C2123" t="str">
            <v>UN</v>
          </cell>
          <cell r="D2123">
            <v>514</v>
          </cell>
        </row>
        <row r="2124">
          <cell r="A2124">
            <v>2124</v>
          </cell>
          <cell r="B2124" t="str">
            <v>DECAMETRO            10 m</v>
          </cell>
          <cell r="C2124" t="str">
            <v>UN</v>
          </cell>
          <cell r="D2124">
            <v>21228</v>
          </cell>
        </row>
        <row r="2125">
          <cell r="A2125">
            <v>2125</v>
          </cell>
          <cell r="B2125" t="str">
            <v>CARGADOR FRONTAL 753.28M3</v>
          </cell>
          <cell r="C2125" t="str">
            <v>DD</v>
          </cell>
          <cell r="D2125">
            <v>65000</v>
          </cell>
        </row>
        <row r="2126">
          <cell r="A2126">
            <v>2126</v>
          </cell>
          <cell r="B2126" t="str">
            <v>BLOQ #4 10X20X40 RES. 50</v>
          </cell>
          <cell r="C2126" t="str">
            <v>UN</v>
          </cell>
          <cell r="D2126">
            <v>564</v>
          </cell>
        </row>
        <row r="2127">
          <cell r="A2127">
            <v>2127</v>
          </cell>
          <cell r="B2127" t="str">
            <v>BLOQ #4 10X20X40 RES. 60</v>
          </cell>
          <cell r="C2127" t="str">
            <v>UN</v>
          </cell>
          <cell r="D2127">
            <v>622</v>
          </cell>
        </row>
        <row r="2128">
          <cell r="A2128">
            <v>2128</v>
          </cell>
          <cell r="B2128" t="str">
            <v>BLOQ #6 15X20X40 CORR.</v>
          </cell>
          <cell r="C2128" t="str">
            <v>UN</v>
          </cell>
          <cell r="D2128">
            <v>756</v>
          </cell>
        </row>
        <row r="2129">
          <cell r="A2129">
            <v>2129</v>
          </cell>
          <cell r="B2129" t="str">
            <v>ALMADANA CON CABO    4 LB</v>
          </cell>
          <cell r="C2129" t="str">
            <v>UN</v>
          </cell>
          <cell r="D2129">
            <v>9572</v>
          </cell>
        </row>
        <row r="2130">
          <cell r="A2130">
            <v>2130</v>
          </cell>
          <cell r="B2130" t="str">
            <v>CABALLETE LISO       2.0m</v>
          </cell>
          <cell r="C2130" t="str">
            <v>UN</v>
          </cell>
          <cell r="D2130">
            <v>8142</v>
          </cell>
        </row>
        <row r="2131">
          <cell r="A2131">
            <v>2131</v>
          </cell>
          <cell r="B2131" t="str">
            <v>ALMADANA CON CABO    6 LB</v>
          </cell>
          <cell r="C2131" t="str">
            <v>UN</v>
          </cell>
          <cell r="D2131">
            <v>13920</v>
          </cell>
        </row>
        <row r="2132">
          <cell r="A2132">
            <v>2132</v>
          </cell>
          <cell r="B2132" t="str">
            <v>BLOQ #6 15X20X40 LIVIANO</v>
          </cell>
          <cell r="C2132" t="str">
            <v>UN</v>
          </cell>
          <cell r="D2132">
            <v>742</v>
          </cell>
        </row>
        <row r="2133">
          <cell r="A2133">
            <v>2133</v>
          </cell>
          <cell r="B2133" t="str">
            <v>CABALLETE LISO       2.01</v>
          </cell>
          <cell r="C2133" t="str">
            <v>UN</v>
          </cell>
          <cell r="D2133">
            <v>9868</v>
          </cell>
        </row>
        <row r="2134">
          <cell r="A2134">
            <v>2134</v>
          </cell>
          <cell r="B2134" t="str">
            <v>BLOQ #6 15X20X40 RES. 60</v>
          </cell>
          <cell r="C2134" t="str">
            <v>UN</v>
          </cell>
          <cell r="D2134">
            <v>853</v>
          </cell>
        </row>
        <row r="2135">
          <cell r="A2135">
            <v>2135</v>
          </cell>
          <cell r="B2135" t="str">
            <v>BALD.MEDITERRANEO   30x30</v>
          </cell>
          <cell r="C2135" t="str">
            <v>M2</v>
          </cell>
          <cell r="D2135">
            <v>10788</v>
          </cell>
        </row>
        <row r="2136">
          <cell r="A2136">
            <v>2136</v>
          </cell>
          <cell r="B2136" t="str">
            <v>CANALETA          90x3.00</v>
          </cell>
          <cell r="C2136" t="str">
            <v>UN</v>
          </cell>
          <cell r="D2136">
            <v>23273</v>
          </cell>
        </row>
        <row r="2137">
          <cell r="A2137">
            <v>2137</v>
          </cell>
          <cell r="B2137" t="str">
            <v>BALD.CARRARA        29x29</v>
          </cell>
          <cell r="C2137" t="str">
            <v>M2</v>
          </cell>
          <cell r="D2137">
            <v>12760</v>
          </cell>
        </row>
        <row r="2138">
          <cell r="A2138">
            <v>2138</v>
          </cell>
          <cell r="B2138" t="str">
            <v>ASCENSOR TL6VF 14 PARADAS</v>
          </cell>
          <cell r="C2138" t="str">
            <v>UN</v>
          </cell>
          <cell r="D2138">
            <v>49648000</v>
          </cell>
        </row>
        <row r="2139">
          <cell r="A2139">
            <v>2139</v>
          </cell>
          <cell r="B2139" t="str">
            <v>CONEXION TELEF. RESID.E-6</v>
          </cell>
          <cell r="C2139" t="str">
            <v>UN</v>
          </cell>
          <cell r="D2139">
            <v>480000</v>
          </cell>
        </row>
        <row r="2140">
          <cell r="A2140">
            <v>2140</v>
          </cell>
          <cell r="B2140" t="str">
            <v>CONCRETO G.FINA 5000 PSI</v>
          </cell>
          <cell r="C2140" t="str">
            <v>M3</v>
          </cell>
          <cell r="D2140">
            <v>143608</v>
          </cell>
        </row>
        <row r="2141">
          <cell r="A2141">
            <v>2141</v>
          </cell>
          <cell r="B2141" t="str">
            <v>CONCRETO G.FINA 6000 PSI</v>
          </cell>
          <cell r="C2141" t="str">
            <v>M3</v>
          </cell>
          <cell r="D2141">
            <v>156600</v>
          </cell>
        </row>
        <row r="2142">
          <cell r="A2142">
            <v>2142</v>
          </cell>
          <cell r="B2142" t="str">
            <v>ACOLILLADORA C/SERRUCHO</v>
          </cell>
          <cell r="C2142" t="str">
            <v>UN</v>
          </cell>
          <cell r="D2142">
            <v>25000</v>
          </cell>
        </row>
        <row r="2143">
          <cell r="A2143">
            <v>2143</v>
          </cell>
          <cell r="B2143" t="str">
            <v>BERBIQUI TRINQUETE</v>
          </cell>
          <cell r="C2143" t="str">
            <v>UN</v>
          </cell>
          <cell r="D2143">
            <v>25500</v>
          </cell>
        </row>
        <row r="2144">
          <cell r="A2144">
            <v>2144</v>
          </cell>
          <cell r="B2144" t="str">
            <v>CEPILLO HANDYMAN CORRUG.</v>
          </cell>
          <cell r="C2144" t="str">
            <v>UN</v>
          </cell>
          <cell r="D2144">
            <v>49500</v>
          </cell>
        </row>
        <row r="2145">
          <cell r="A2145">
            <v>2145</v>
          </cell>
          <cell r="B2145" t="str">
            <v>EST MIXTA 4 P ENCEN ELECT</v>
          </cell>
          <cell r="C2145" t="str">
            <v>UN</v>
          </cell>
          <cell r="D2145">
            <v>213400</v>
          </cell>
        </row>
        <row r="2146">
          <cell r="A2146">
            <v>2146</v>
          </cell>
          <cell r="B2146" t="str">
            <v>BATEA METALICA</v>
          </cell>
          <cell r="C2146" t="str">
            <v>UN</v>
          </cell>
          <cell r="D2146">
            <v>13960</v>
          </cell>
        </row>
        <row r="2147">
          <cell r="A2147">
            <v>2147</v>
          </cell>
          <cell r="B2147" t="str">
            <v>BLOQ #6 15X20X40 RES. 80</v>
          </cell>
          <cell r="C2147" t="str">
            <v>UN</v>
          </cell>
          <cell r="D2147">
            <v>911</v>
          </cell>
        </row>
        <row r="2148">
          <cell r="A2148">
            <v>2148</v>
          </cell>
          <cell r="B2148" t="str">
            <v>GEOMEMBRANA PERMAPLEX</v>
          </cell>
          <cell r="C2148" t="str">
            <v>M2</v>
          </cell>
          <cell r="D2148">
            <v>6844</v>
          </cell>
        </row>
        <row r="2149">
          <cell r="A2149">
            <v>2149</v>
          </cell>
          <cell r="B2149" t="str">
            <v>VALLAS DE OBRA TELA IMPER</v>
          </cell>
          <cell r="C2149" t="str">
            <v>ML</v>
          </cell>
          <cell r="D2149">
            <v>35000</v>
          </cell>
        </row>
        <row r="2150">
          <cell r="A2150">
            <v>2150</v>
          </cell>
          <cell r="B2150" t="str">
            <v>CONEXION DE GAS E-1   SIN</v>
          </cell>
          <cell r="C2150" t="str">
            <v>UN</v>
          </cell>
          <cell r="D2150">
            <v>299320</v>
          </cell>
        </row>
        <row r="2151">
          <cell r="A2151">
            <v>2151</v>
          </cell>
          <cell r="B2151" t="str">
            <v>MARTILLO DE UÑA BR. 23 mm</v>
          </cell>
          <cell r="C2151" t="str">
            <v>UN</v>
          </cell>
          <cell r="D2151">
            <v>5313</v>
          </cell>
        </row>
        <row r="2152">
          <cell r="A2152">
            <v>2152</v>
          </cell>
          <cell r="B2152" t="str">
            <v>PLACA IDENTIFICAC. 2x1 cm</v>
          </cell>
          <cell r="C2152" t="str">
            <v>UN</v>
          </cell>
          <cell r="D2152">
            <v>1050</v>
          </cell>
        </row>
        <row r="2153">
          <cell r="A2153">
            <v>2153</v>
          </cell>
          <cell r="B2153" t="str">
            <v>MARTILLO DE UÑA BR. 27 mm</v>
          </cell>
          <cell r="C2153" t="str">
            <v>UN</v>
          </cell>
          <cell r="D2153">
            <v>5968</v>
          </cell>
        </row>
        <row r="2154">
          <cell r="A2154">
            <v>2154</v>
          </cell>
          <cell r="B2154" t="str">
            <v>CITOFONO SIMEL INTELSA 01</v>
          </cell>
          <cell r="C2154" t="str">
            <v>UN</v>
          </cell>
          <cell r="D2154">
            <v>24000</v>
          </cell>
        </row>
        <row r="2155">
          <cell r="A2155">
            <v>2155</v>
          </cell>
          <cell r="B2155" t="str">
            <v>PLACA IDENTIFICAC. 3x5 cm</v>
          </cell>
          <cell r="C2155" t="str">
            <v>UN</v>
          </cell>
          <cell r="D2155">
            <v>1200</v>
          </cell>
        </row>
        <row r="2156">
          <cell r="A2156">
            <v>2156</v>
          </cell>
          <cell r="B2156" t="str">
            <v>BLOQ #6 15X20X40 RES. 100</v>
          </cell>
          <cell r="C2156" t="str">
            <v>UN</v>
          </cell>
          <cell r="D2156">
            <v>986</v>
          </cell>
        </row>
        <row r="2157">
          <cell r="A2157">
            <v>2157</v>
          </cell>
          <cell r="B2157" t="str">
            <v>DIV.BAÑO   POLIESTIRENO</v>
          </cell>
          <cell r="C2157" t="str">
            <v>M2</v>
          </cell>
          <cell r="D2157">
            <v>61460</v>
          </cell>
        </row>
        <row r="2158">
          <cell r="A2158">
            <v>2158</v>
          </cell>
          <cell r="B2158" t="str">
            <v>TALADRO        1/2"-3/8"</v>
          </cell>
          <cell r="C2158" t="str">
            <v>UN</v>
          </cell>
          <cell r="D2158">
            <v>95700</v>
          </cell>
        </row>
        <row r="2159">
          <cell r="A2159">
            <v>2159</v>
          </cell>
          <cell r="B2159" t="str">
            <v>CAJA MONOF. 2 CIRCUITOS</v>
          </cell>
          <cell r="C2159" t="str">
            <v>UN</v>
          </cell>
          <cell r="D2159">
            <v>8596</v>
          </cell>
        </row>
        <row r="2160">
          <cell r="A2160">
            <v>2160</v>
          </cell>
          <cell r="B2160" t="str">
            <v>CONEXION DE GAS E-2   SIN</v>
          </cell>
          <cell r="C2160" t="str">
            <v>UN</v>
          </cell>
          <cell r="D2160">
            <v>299320</v>
          </cell>
        </row>
        <row r="2161">
          <cell r="A2161">
            <v>2161</v>
          </cell>
          <cell r="B2161" t="str">
            <v>CALADORA 1. VELOCIDAD</v>
          </cell>
          <cell r="C2161" t="str">
            <v>UN</v>
          </cell>
          <cell r="D2161">
            <v>78300</v>
          </cell>
        </row>
        <row r="2162">
          <cell r="A2162">
            <v>2162</v>
          </cell>
          <cell r="B2162" t="str">
            <v>CALADORA PROFESIONAL V.V.</v>
          </cell>
          <cell r="C2162" t="str">
            <v>UN</v>
          </cell>
          <cell r="D2162">
            <v>392915</v>
          </cell>
        </row>
        <row r="2163">
          <cell r="A2163">
            <v>2163</v>
          </cell>
          <cell r="B2163" t="str">
            <v>CONEXION DE GAS E-3   SIN</v>
          </cell>
          <cell r="C2163" t="str">
            <v>UN</v>
          </cell>
          <cell r="D2163">
            <v>299320</v>
          </cell>
        </row>
        <row r="2164">
          <cell r="A2164">
            <v>2164</v>
          </cell>
          <cell r="B2164" t="str">
            <v>LIJADORA DE BANDA   3x24"</v>
          </cell>
          <cell r="C2164" t="str">
            <v>UN</v>
          </cell>
          <cell r="D2164">
            <v>310000</v>
          </cell>
        </row>
        <row r="2165">
          <cell r="A2165">
            <v>2165</v>
          </cell>
          <cell r="B2165" t="str">
            <v>PEGACOR I-50</v>
          </cell>
          <cell r="C2165" t="str">
            <v>KG</v>
          </cell>
          <cell r="D2165">
            <v>413</v>
          </cell>
        </row>
        <row r="2166">
          <cell r="A2166">
            <v>2166</v>
          </cell>
          <cell r="B2166" t="str">
            <v>RUTEADORA IND.   1 1/2 HP</v>
          </cell>
          <cell r="C2166" t="str">
            <v>UN</v>
          </cell>
          <cell r="D2166">
            <v>113000</v>
          </cell>
        </row>
        <row r="2167">
          <cell r="A2167">
            <v>2167</v>
          </cell>
          <cell r="B2167" t="str">
            <v>SIERRA CIRCULAR    7 1/4"</v>
          </cell>
          <cell r="C2167" t="str">
            <v>UN</v>
          </cell>
          <cell r="D2167">
            <v>136000</v>
          </cell>
        </row>
        <row r="2168">
          <cell r="A2168">
            <v>2168</v>
          </cell>
          <cell r="B2168" t="str">
            <v>CONEXION DE GAS E-4   SIN</v>
          </cell>
          <cell r="C2168" t="str">
            <v>UN</v>
          </cell>
          <cell r="D2168">
            <v>299320</v>
          </cell>
        </row>
        <row r="2169">
          <cell r="A2169">
            <v>2169</v>
          </cell>
          <cell r="B2169" t="str">
            <v>SIERRA RADIAL D/BRAZO 10"</v>
          </cell>
          <cell r="C2169" t="str">
            <v>UN</v>
          </cell>
          <cell r="D2169">
            <v>1227000</v>
          </cell>
        </row>
        <row r="2170">
          <cell r="A2170">
            <v>2170</v>
          </cell>
          <cell r="B2170" t="str">
            <v>PEGACOR E-50</v>
          </cell>
          <cell r="C2170" t="str">
            <v>KG</v>
          </cell>
          <cell r="D2170">
            <v>583</v>
          </cell>
        </row>
        <row r="2171">
          <cell r="A2171">
            <v>2171</v>
          </cell>
          <cell r="B2171" t="str">
            <v>TALADRO D/COLUM.5VEL 1/2"</v>
          </cell>
          <cell r="C2171" t="str">
            <v>UN</v>
          </cell>
          <cell r="D2171">
            <v>125500</v>
          </cell>
        </row>
        <row r="2172">
          <cell r="A2172">
            <v>2172</v>
          </cell>
          <cell r="B2172" t="str">
            <v>PEGACOR R-60</v>
          </cell>
          <cell r="C2172" t="str">
            <v>KG</v>
          </cell>
          <cell r="D2172">
            <v>846</v>
          </cell>
        </row>
        <row r="2173">
          <cell r="A2173">
            <v>2173</v>
          </cell>
          <cell r="B2173" t="str">
            <v>BLOQ #8 20X20X40 RES. 60</v>
          </cell>
          <cell r="C2173" t="str">
            <v>UN</v>
          </cell>
          <cell r="D2173">
            <v>1264</v>
          </cell>
        </row>
        <row r="2174">
          <cell r="A2174">
            <v>2174</v>
          </cell>
          <cell r="B2174" t="str">
            <v>BLOQ #8 20X20X40 RES. 80</v>
          </cell>
          <cell r="C2174" t="str">
            <v>UN</v>
          </cell>
          <cell r="D2174">
            <v>1334</v>
          </cell>
        </row>
        <row r="2175">
          <cell r="A2175">
            <v>2175</v>
          </cell>
          <cell r="B2175" t="str">
            <v>CONEXION DE GAS E-5   SIN</v>
          </cell>
          <cell r="C2175" t="str">
            <v>UN</v>
          </cell>
          <cell r="D2175">
            <v>299320</v>
          </cell>
        </row>
        <row r="2176">
          <cell r="A2176">
            <v>2176</v>
          </cell>
          <cell r="B2176" t="str">
            <v>TABLERO MADERA  0.70X1.40</v>
          </cell>
          <cell r="C2176" t="str">
            <v>DD</v>
          </cell>
          <cell r="D2176">
            <v>132</v>
          </cell>
        </row>
        <row r="2177">
          <cell r="A2177">
            <v>2177</v>
          </cell>
          <cell r="B2177" t="str">
            <v>ESPATULA               3"</v>
          </cell>
          <cell r="C2177" t="str">
            <v>UN</v>
          </cell>
          <cell r="D2177">
            <v>2030</v>
          </cell>
        </row>
        <row r="2178">
          <cell r="A2178">
            <v>2178</v>
          </cell>
          <cell r="B2178" t="str">
            <v>CANALETA          90x3.01</v>
          </cell>
          <cell r="C2178" t="str">
            <v>UN</v>
          </cell>
          <cell r="D2178">
            <v>28037</v>
          </cell>
        </row>
        <row r="2179">
          <cell r="A2179">
            <v>2179</v>
          </cell>
          <cell r="B2179" t="str">
            <v>ESPATULA               4"</v>
          </cell>
          <cell r="C2179" t="str">
            <v>UN</v>
          </cell>
          <cell r="D2179">
            <v>2413</v>
          </cell>
        </row>
        <row r="2180">
          <cell r="A2180">
            <v>2180</v>
          </cell>
          <cell r="B2180" t="str">
            <v>CONEXION DE GAS E-6   SIN</v>
          </cell>
          <cell r="C2180" t="str">
            <v>UN</v>
          </cell>
          <cell r="D2180">
            <v>299320</v>
          </cell>
        </row>
        <row r="2181">
          <cell r="A2181">
            <v>2181</v>
          </cell>
          <cell r="B2181" t="str">
            <v>CANALETA          90x4.50</v>
          </cell>
          <cell r="C2181" t="str">
            <v>UN</v>
          </cell>
          <cell r="D2181">
            <v>50652</v>
          </cell>
        </row>
        <row r="2182">
          <cell r="A2182">
            <v>2182</v>
          </cell>
          <cell r="B2182" t="str">
            <v>CONEXION TELEF. NO RESI01</v>
          </cell>
          <cell r="C2182" t="str">
            <v>UN</v>
          </cell>
          <cell r="D2182">
            <v>494647</v>
          </cell>
        </row>
        <row r="2183">
          <cell r="A2183">
            <v>2183</v>
          </cell>
          <cell r="B2183" t="str">
            <v>LLANA LISA</v>
          </cell>
          <cell r="C2183" t="str">
            <v>UN</v>
          </cell>
          <cell r="D2183">
            <v>8561</v>
          </cell>
        </row>
        <row r="2184">
          <cell r="A2184">
            <v>2184</v>
          </cell>
          <cell r="B2184" t="str">
            <v>BLOQ #8 20X20X40 RES. 100</v>
          </cell>
          <cell r="C2184" t="str">
            <v>UN</v>
          </cell>
          <cell r="D2184">
            <v>1462</v>
          </cell>
        </row>
        <row r="2185">
          <cell r="A2185">
            <v>2185</v>
          </cell>
          <cell r="B2185" t="str">
            <v>MARCO P/SEGUETA       12"</v>
          </cell>
          <cell r="C2185" t="str">
            <v>UN</v>
          </cell>
          <cell r="D2185">
            <v>6462</v>
          </cell>
        </row>
        <row r="2186">
          <cell r="A2186">
            <v>2186</v>
          </cell>
          <cell r="B2186" t="str">
            <v>PALA C.REDONDO    STANLEY</v>
          </cell>
          <cell r="C2186" t="str">
            <v>UN</v>
          </cell>
          <cell r="D2186">
            <v>3944</v>
          </cell>
        </row>
        <row r="2187">
          <cell r="A2187">
            <v>2187</v>
          </cell>
          <cell r="B2187" t="str">
            <v>CERCHAS METALICAS 3 Mts</v>
          </cell>
          <cell r="C2187" t="str">
            <v>DD</v>
          </cell>
          <cell r="D2187">
            <v>128</v>
          </cell>
        </row>
        <row r="2188">
          <cell r="A2188">
            <v>2188</v>
          </cell>
          <cell r="B2188" t="str">
            <v>CRUCETAS LARGAS Y CORTAS</v>
          </cell>
          <cell r="C2188" t="str">
            <v>DD</v>
          </cell>
          <cell r="D2188">
            <v>30</v>
          </cell>
        </row>
        <row r="2189">
          <cell r="A2189">
            <v>2189</v>
          </cell>
          <cell r="B2189" t="str">
            <v>SPLIT #6 15X20X40</v>
          </cell>
          <cell r="C2189" t="str">
            <v>UN</v>
          </cell>
          <cell r="D2189">
            <v>1560</v>
          </cell>
        </row>
        <row r="2190">
          <cell r="A2190">
            <v>2190</v>
          </cell>
          <cell r="B2190" t="str">
            <v>CANALETA          90x5.00</v>
          </cell>
          <cell r="C2190" t="str">
            <v>UN</v>
          </cell>
          <cell r="D2190">
            <v>46531</v>
          </cell>
        </row>
        <row r="2191">
          <cell r="A2191">
            <v>2191</v>
          </cell>
          <cell r="B2191" t="str">
            <v>SPLIT #6 MEDIOS 15X20X20</v>
          </cell>
          <cell r="C2191" t="str">
            <v>UN</v>
          </cell>
          <cell r="D2191">
            <v>882</v>
          </cell>
        </row>
        <row r="2192">
          <cell r="A2192">
            <v>2192</v>
          </cell>
          <cell r="B2192" t="str">
            <v>CHAPA SPLIT 5X20X40</v>
          </cell>
          <cell r="C2192" t="str">
            <v>UN</v>
          </cell>
          <cell r="D2192">
            <v>882</v>
          </cell>
        </row>
        <row r="2193">
          <cell r="A2193">
            <v>2193</v>
          </cell>
          <cell r="B2193" t="str">
            <v>FLEXOMETRO   UNILOC    3m</v>
          </cell>
          <cell r="C2193" t="str">
            <v>UN</v>
          </cell>
          <cell r="D2193">
            <v>6820</v>
          </cell>
        </row>
        <row r="2194">
          <cell r="A2194">
            <v>2194</v>
          </cell>
          <cell r="B2194" t="str">
            <v>CONEXION TELEF.RESID. E-1</v>
          </cell>
          <cell r="C2194" t="str">
            <v>UN</v>
          </cell>
          <cell r="D2194">
            <v>179763</v>
          </cell>
        </row>
        <row r="2195">
          <cell r="A2195">
            <v>2195</v>
          </cell>
          <cell r="B2195" t="str">
            <v>CAJA MONOF. 4 CIRCUITOS</v>
          </cell>
          <cell r="C2195" t="str">
            <v>UN</v>
          </cell>
          <cell r="D2195">
            <v>14082</v>
          </cell>
        </row>
        <row r="2196">
          <cell r="A2196">
            <v>2196</v>
          </cell>
          <cell r="B2196" t="str">
            <v>CONEXION TELEF.RESID. E-2</v>
          </cell>
          <cell r="C2196" t="str">
            <v>UN</v>
          </cell>
          <cell r="D2196">
            <v>243202</v>
          </cell>
        </row>
        <row r="2197">
          <cell r="A2197">
            <v>2197</v>
          </cell>
          <cell r="B2197" t="str">
            <v>CONEXION TELEF.RESID. E-3</v>
          </cell>
          <cell r="C2197" t="str">
            <v>UN</v>
          </cell>
          <cell r="D2197">
            <v>304002</v>
          </cell>
        </row>
        <row r="2198">
          <cell r="A2198">
            <v>2198</v>
          </cell>
          <cell r="B2198" t="str">
            <v>CONEXION TELEF.RESID. E-4</v>
          </cell>
          <cell r="C2198" t="str">
            <v>UN</v>
          </cell>
          <cell r="D2198">
            <v>364802</v>
          </cell>
        </row>
        <row r="2199">
          <cell r="A2199">
            <v>2199</v>
          </cell>
          <cell r="B2199" t="str">
            <v>CONEXION TELEF.RESID. E-5</v>
          </cell>
          <cell r="C2199" t="str">
            <v>UN</v>
          </cell>
          <cell r="D2199">
            <v>425602</v>
          </cell>
        </row>
        <row r="2200">
          <cell r="A2200">
            <v>2200</v>
          </cell>
          <cell r="B2200" t="str">
            <v>CAJA MONOF. 6 CIRCUITOS</v>
          </cell>
          <cell r="C2200" t="str">
            <v>UN</v>
          </cell>
          <cell r="D2200">
            <v>24836</v>
          </cell>
        </row>
        <row r="2201">
          <cell r="A2201">
            <v>2201</v>
          </cell>
          <cell r="B2201" t="str">
            <v>CONEXION TELEF.RESID. E-6</v>
          </cell>
          <cell r="C2201" t="str">
            <v>UN</v>
          </cell>
          <cell r="D2201">
            <v>494647</v>
          </cell>
        </row>
        <row r="2202">
          <cell r="A2202">
            <v>2202</v>
          </cell>
          <cell r="B2202" t="str">
            <v>PERFIL ABIERTO 50x100  18</v>
          </cell>
          <cell r="C2202" t="str">
            <v>ML</v>
          </cell>
          <cell r="D2202">
            <v>3310</v>
          </cell>
        </row>
        <row r="2203">
          <cell r="A2203">
            <v>2203</v>
          </cell>
          <cell r="B2203" t="str">
            <v>CANALETA          90x6.00</v>
          </cell>
          <cell r="C2203" t="str">
            <v>UN</v>
          </cell>
          <cell r="D2203">
            <v>55880</v>
          </cell>
        </row>
        <row r="2204">
          <cell r="A2204">
            <v>2204</v>
          </cell>
          <cell r="B2204" t="str">
            <v>CHAPA SPLIT 4X10.5X21</v>
          </cell>
          <cell r="C2204" t="str">
            <v>M2</v>
          </cell>
          <cell r="D2204">
            <v>10614</v>
          </cell>
        </row>
        <row r="2205">
          <cell r="A2205">
            <v>2205</v>
          </cell>
          <cell r="B2205" t="str">
            <v>SPLIT #8 20X20X40</v>
          </cell>
          <cell r="C2205" t="str">
            <v>UN</v>
          </cell>
          <cell r="D2205">
            <v>1931</v>
          </cell>
        </row>
        <row r="2206">
          <cell r="A2206">
            <v>2206</v>
          </cell>
          <cell r="B2206" t="str">
            <v>CIZALLA DE TIJERA     24"</v>
          </cell>
          <cell r="C2206" t="str">
            <v>UN</v>
          </cell>
          <cell r="D2206">
            <v>39500</v>
          </cell>
        </row>
        <row r="2207">
          <cell r="A2207">
            <v>2207</v>
          </cell>
          <cell r="B2207" t="str">
            <v>CANALETA          90x7.00</v>
          </cell>
          <cell r="C2207" t="str">
            <v>UN</v>
          </cell>
          <cell r="D2207">
            <v>65183</v>
          </cell>
        </row>
        <row r="2208">
          <cell r="A2208">
            <v>2208</v>
          </cell>
          <cell r="B2208" t="str">
            <v>CIZALLA DE TIJERA     30"</v>
          </cell>
          <cell r="C2208" t="str">
            <v>UN</v>
          </cell>
          <cell r="D2208">
            <v>49980</v>
          </cell>
        </row>
        <row r="2209">
          <cell r="A2209">
            <v>2209</v>
          </cell>
          <cell r="B2209" t="str">
            <v>CONEXION TELEF.PROVIC.</v>
          </cell>
          <cell r="C2209" t="str">
            <v>UN</v>
          </cell>
          <cell r="D2209">
            <v>133956</v>
          </cell>
        </row>
        <row r="2210">
          <cell r="A2210">
            <v>2210</v>
          </cell>
          <cell r="B2210" t="str">
            <v>CIZALLA DE TIJERA     36"</v>
          </cell>
          <cell r="C2210" t="str">
            <v>UN</v>
          </cell>
          <cell r="D2210">
            <v>65590</v>
          </cell>
        </row>
        <row r="2211">
          <cell r="A2211">
            <v>2211</v>
          </cell>
          <cell r="B2211" t="str">
            <v>MAQUINA DOBLADORA DE TUBO</v>
          </cell>
          <cell r="C2211" t="str">
            <v>UN</v>
          </cell>
          <cell r="D2211">
            <v>1113600</v>
          </cell>
        </row>
        <row r="2212">
          <cell r="A2212">
            <v>2212</v>
          </cell>
          <cell r="B2212" t="str">
            <v>POLIPASTO           1 Ton</v>
          </cell>
          <cell r="C2212" t="str">
            <v>UN</v>
          </cell>
          <cell r="D2212">
            <v>64940</v>
          </cell>
        </row>
        <row r="2213">
          <cell r="A2213">
            <v>2213</v>
          </cell>
          <cell r="B2213" t="str">
            <v>POLIPASTO           2 Ton</v>
          </cell>
          <cell r="C2213" t="str">
            <v>UN</v>
          </cell>
          <cell r="D2213">
            <v>17980</v>
          </cell>
        </row>
        <row r="2214">
          <cell r="A2214">
            <v>2214</v>
          </cell>
          <cell r="B2214" t="str">
            <v>POLIPASTO           4 Ton</v>
          </cell>
          <cell r="C2214" t="str">
            <v>UN</v>
          </cell>
          <cell r="D2214">
            <v>34800</v>
          </cell>
        </row>
        <row r="2215">
          <cell r="A2215">
            <v>2215</v>
          </cell>
          <cell r="B2215" t="str">
            <v>SOLDADOR 225 A  110/220 V</v>
          </cell>
          <cell r="C2215" t="str">
            <v>UN</v>
          </cell>
          <cell r="D2215">
            <v>504600</v>
          </cell>
        </row>
        <row r="2216">
          <cell r="A2216">
            <v>2216</v>
          </cell>
          <cell r="B2216" t="str">
            <v>ADOQUINES. "I" 21X14.5X8</v>
          </cell>
          <cell r="C2216" t="str">
            <v>M2</v>
          </cell>
          <cell r="D2216">
            <v>14867</v>
          </cell>
        </row>
        <row r="2217">
          <cell r="A2217">
            <v>2217</v>
          </cell>
          <cell r="B2217" t="str">
            <v>ADOQUIN RECTANG 21X10.5X8</v>
          </cell>
          <cell r="C2217" t="str">
            <v>M2</v>
          </cell>
          <cell r="D2217">
            <v>14867</v>
          </cell>
        </row>
        <row r="2218">
          <cell r="A2218">
            <v>2218</v>
          </cell>
          <cell r="B2218" t="str">
            <v>CONCRETO CORR 1500 PSI 03</v>
          </cell>
          <cell r="C2218" t="str">
            <v>M3</v>
          </cell>
          <cell r="D2218">
            <v>107764</v>
          </cell>
        </row>
        <row r="2219">
          <cell r="A2219">
            <v>2219</v>
          </cell>
          <cell r="B2219" t="str">
            <v>CIZALLA DE PALANCA</v>
          </cell>
          <cell r="C2219" t="str">
            <v>UN</v>
          </cell>
          <cell r="D2219">
            <v>211120</v>
          </cell>
        </row>
        <row r="2220">
          <cell r="A2220">
            <v>2220</v>
          </cell>
          <cell r="B2220" t="str">
            <v>CARRETILLA BUGY</v>
          </cell>
          <cell r="C2220" t="str">
            <v>UN</v>
          </cell>
          <cell r="D2220">
            <v>82743</v>
          </cell>
        </row>
        <row r="2221">
          <cell r="A2221">
            <v>2221</v>
          </cell>
          <cell r="B2221" t="str">
            <v>CARRETILLA C/RUEDA CAUCHO</v>
          </cell>
          <cell r="C2221" t="str">
            <v>UN</v>
          </cell>
          <cell r="D2221">
            <v>55367</v>
          </cell>
        </row>
        <row r="2222">
          <cell r="A2222">
            <v>2222</v>
          </cell>
          <cell r="B2222" t="str">
            <v>TARRAJA TUBO DADO  1/2-2"</v>
          </cell>
          <cell r="C2222" t="str">
            <v>UN</v>
          </cell>
          <cell r="D2222">
            <v>1682000</v>
          </cell>
        </row>
        <row r="2223">
          <cell r="A2223">
            <v>2223</v>
          </cell>
          <cell r="B2223" t="str">
            <v>CONEXION TELEF.RESID. E01</v>
          </cell>
          <cell r="C2223" t="str">
            <v>UN</v>
          </cell>
          <cell r="D2223">
            <v>199009</v>
          </cell>
        </row>
        <row r="2224">
          <cell r="A2224">
            <v>2224</v>
          </cell>
          <cell r="B2224" t="str">
            <v>CONCRETO CORR 2000 PSI 05</v>
          </cell>
          <cell r="C2224" t="str">
            <v>M3</v>
          </cell>
          <cell r="D2224">
            <v>112520</v>
          </cell>
        </row>
        <row r="2225">
          <cell r="A2225">
            <v>2225</v>
          </cell>
          <cell r="B2225" t="str">
            <v>CONEXION TELEF.RESID. E02</v>
          </cell>
          <cell r="C2225" t="str">
            <v>UN</v>
          </cell>
          <cell r="D2225">
            <v>285758</v>
          </cell>
        </row>
        <row r="2226">
          <cell r="A2226">
            <v>2226</v>
          </cell>
          <cell r="B2226" t="str">
            <v>CORTATUBO      1/8-1 1/8"</v>
          </cell>
          <cell r="C2226" t="str">
            <v>UN</v>
          </cell>
          <cell r="D2226">
            <v>14782</v>
          </cell>
        </row>
        <row r="2227">
          <cell r="A2227">
            <v>2227</v>
          </cell>
          <cell r="B2227" t="str">
            <v>CAJA MONOF. 8 CIRCUITOS</v>
          </cell>
          <cell r="C2227" t="str">
            <v>UN</v>
          </cell>
          <cell r="D2227">
            <v>27991</v>
          </cell>
        </row>
        <row r="2228">
          <cell r="A2228">
            <v>2228</v>
          </cell>
          <cell r="B2228" t="str">
            <v>CORTABALDOSA       400 mm</v>
          </cell>
          <cell r="C2228" t="str">
            <v>UN</v>
          </cell>
          <cell r="D2228">
            <v>62500</v>
          </cell>
        </row>
        <row r="2229">
          <cell r="A2229">
            <v>2229</v>
          </cell>
          <cell r="B2229" t="str">
            <v>CAJA MONOF.12 CIRCUITOS</v>
          </cell>
          <cell r="C2229" t="str">
            <v>UN</v>
          </cell>
          <cell r="D2229">
            <v>43048</v>
          </cell>
        </row>
        <row r="2230">
          <cell r="A2230">
            <v>2230</v>
          </cell>
          <cell r="B2230" t="str">
            <v>CAJA TRIF.  3 CIRCUITOS</v>
          </cell>
          <cell r="C2230" t="str">
            <v>UN</v>
          </cell>
          <cell r="D2230">
            <v>12540</v>
          </cell>
        </row>
        <row r="2231">
          <cell r="A2231">
            <v>2231</v>
          </cell>
          <cell r="B2231" t="str">
            <v>CAJA TRIF.  6 CIRCUITOS</v>
          </cell>
          <cell r="C2231" t="str">
            <v>UN</v>
          </cell>
          <cell r="D2231">
            <v>26854</v>
          </cell>
        </row>
        <row r="2232">
          <cell r="A2232">
            <v>2232</v>
          </cell>
          <cell r="B2232" t="str">
            <v>GUANTE CAUCHO NEGRO CAL35</v>
          </cell>
          <cell r="C2232" t="str">
            <v>UN</v>
          </cell>
          <cell r="D2232">
            <v>4060</v>
          </cell>
        </row>
        <row r="2233">
          <cell r="A2233">
            <v>2233</v>
          </cell>
          <cell r="B2233" t="str">
            <v>CAJA TRIF.  9 CIRCUITOS</v>
          </cell>
          <cell r="C2233" t="str">
            <v>UN</v>
          </cell>
          <cell r="D2233">
            <v>36111</v>
          </cell>
        </row>
        <row r="2234">
          <cell r="A2234">
            <v>2234</v>
          </cell>
          <cell r="B2234" t="str">
            <v>ABRIGO IMPER.PVC/NYLON</v>
          </cell>
          <cell r="C2234" t="str">
            <v>UN</v>
          </cell>
          <cell r="D2234">
            <v>33060</v>
          </cell>
        </row>
        <row r="2235">
          <cell r="A2235">
            <v>2235</v>
          </cell>
          <cell r="B2235" t="str">
            <v>BOTIQUIN PRIMEROS AUX.</v>
          </cell>
          <cell r="C2235" t="str">
            <v>UN</v>
          </cell>
          <cell r="D2235">
            <v>80040</v>
          </cell>
        </row>
        <row r="2236">
          <cell r="A2236">
            <v>2236</v>
          </cell>
          <cell r="B2236" t="str">
            <v>CAPA IMPERM.C/CAPUCHA</v>
          </cell>
          <cell r="C2236" t="str">
            <v>UN</v>
          </cell>
          <cell r="D2236">
            <v>33060</v>
          </cell>
        </row>
        <row r="2237">
          <cell r="A2237">
            <v>2237</v>
          </cell>
          <cell r="B2237" t="str">
            <v>CONCRETO CORR 2500 PSI 05</v>
          </cell>
          <cell r="C2237" t="str">
            <v>M3</v>
          </cell>
          <cell r="D2237">
            <v>118436</v>
          </cell>
        </row>
        <row r="2238">
          <cell r="A2238">
            <v>2238</v>
          </cell>
          <cell r="B2238" t="str">
            <v>CONCRETO CORR 3000 PSI 05</v>
          </cell>
          <cell r="C2238" t="str">
            <v>M3</v>
          </cell>
          <cell r="D2238">
            <v>126440</v>
          </cell>
        </row>
        <row r="2239">
          <cell r="A2239">
            <v>2239</v>
          </cell>
          <cell r="B2239" t="str">
            <v>CONCRETO CORR 3500 PSI 05</v>
          </cell>
          <cell r="C2239" t="str">
            <v>M3</v>
          </cell>
          <cell r="D2239">
            <v>132820</v>
          </cell>
        </row>
        <row r="2240">
          <cell r="A2240">
            <v>2240</v>
          </cell>
          <cell r="B2240" t="str">
            <v>CARETA P/ESMERILAR PLAST.</v>
          </cell>
          <cell r="C2240" t="str">
            <v>UN</v>
          </cell>
          <cell r="D2240">
            <v>12760</v>
          </cell>
        </row>
        <row r="2241">
          <cell r="A2241">
            <v>2241</v>
          </cell>
          <cell r="B2241" t="str">
            <v>CAJA TRIF. 12 CIRCUITOS</v>
          </cell>
          <cell r="C2241" t="str">
            <v>UN</v>
          </cell>
          <cell r="D2241">
            <v>51469</v>
          </cell>
        </row>
        <row r="2242">
          <cell r="A2242">
            <v>2242</v>
          </cell>
          <cell r="B2242" t="str">
            <v>CASCO DE SEGURIDAD</v>
          </cell>
          <cell r="C2242" t="str">
            <v>UN</v>
          </cell>
          <cell r="D2242">
            <v>10788</v>
          </cell>
        </row>
        <row r="2243">
          <cell r="A2243">
            <v>2243</v>
          </cell>
          <cell r="B2243" t="str">
            <v>CONEXION TELEF.RESID. E03</v>
          </cell>
          <cell r="C2243" t="str">
            <v>UN</v>
          </cell>
          <cell r="D2243">
            <v>382711</v>
          </cell>
        </row>
        <row r="2244">
          <cell r="A2244">
            <v>2244</v>
          </cell>
          <cell r="B2244" t="str">
            <v>BOTA DE CAUCHO SEGURIDAD</v>
          </cell>
          <cell r="C2244" t="str">
            <v>UN</v>
          </cell>
          <cell r="D2244">
            <v>30740</v>
          </cell>
        </row>
        <row r="2245">
          <cell r="A2245">
            <v>2245</v>
          </cell>
          <cell r="B2245" t="str">
            <v>CARETA P/SOLDAR</v>
          </cell>
          <cell r="C2245" t="str">
            <v>UN</v>
          </cell>
          <cell r="D2245">
            <v>29580</v>
          </cell>
        </row>
        <row r="2246">
          <cell r="A2246">
            <v>2246</v>
          </cell>
          <cell r="B2246" t="str">
            <v>TABLERO S/PUERTA  6 CIRC.</v>
          </cell>
          <cell r="C2246" t="str">
            <v>UN</v>
          </cell>
          <cell r="D2246">
            <v>78010</v>
          </cell>
        </row>
        <row r="2247">
          <cell r="A2247">
            <v>2247</v>
          </cell>
          <cell r="B2247" t="str">
            <v>GUANTE CARNAZA REFORZADO</v>
          </cell>
          <cell r="C2247" t="str">
            <v>UN</v>
          </cell>
          <cell r="D2247">
            <v>4060</v>
          </cell>
        </row>
        <row r="2248">
          <cell r="A2248">
            <v>2248</v>
          </cell>
          <cell r="B2248" t="str">
            <v>TABLERO S/PUERTA 12 CIRC.</v>
          </cell>
          <cell r="C2248" t="str">
            <v>UN</v>
          </cell>
          <cell r="D2248">
            <v>107787</v>
          </cell>
        </row>
        <row r="2249">
          <cell r="A2249">
            <v>2249</v>
          </cell>
          <cell r="B2249" t="str">
            <v>SOLDADURA ELEC. 0093/32"</v>
          </cell>
          <cell r="C2249" t="str">
            <v>KG</v>
          </cell>
          <cell r="D2249">
            <v>2200</v>
          </cell>
        </row>
        <row r="2250">
          <cell r="A2250">
            <v>2250</v>
          </cell>
          <cell r="B2250" t="str">
            <v>MONOGAFA CON MONTURA</v>
          </cell>
          <cell r="C2250" t="str">
            <v>UN</v>
          </cell>
          <cell r="D2250">
            <v>7540</v>
          </cell>
        </row>
        <row r="2251">
          <cell r="A2251">
            <v>2251</v>
          </cell>
          <cell r="B2251" t="str">
            <v>ANTEOJO DE SEGURIDAD SENC</v>
          </cell>
          <cell r="C2251" t="str">
            <v>UN</v>
          </cell>
          <cell r="D2251">
            <v>5336</v>
          </cell>
        </row>
        <row r="2252">
          <cell r="A2252">
            <v>2252</v>
          </cell>
          <cell r="B2252" t="str">
            <v>TABLERO S/PUERTA 18 CIRC.</v>
          </cell>
          <cell r="C2252" t="str">
            <v>UN</v>
          </cell>
          <cell r="D2252">
            <v>141404</v>
          </cell>
        </row>
        <row r="2253">
          <cell r="A2253">
            <v>2253</v>
          </cell>
          <cell r="B2253" t="str">
            <v>TABLERO S/PUERTA 24 CIRC.</v>
          </cell>
          <cell r="C2253" t="str">
            <v>UN</v>
          </cell>
          <cell r="D2253">
            <v>168710</v>
          </cell>
        </row>
        <row r="2254">
          <cell r="A2254">
            <v>2254</v>
          </cell>
          <cell r="B2254" t="str">
            <v>CONCRETO CORR 4000 PSI 05</v>
          </cell>
          <cell r="C2254" t="str">
            <v>M3</v>
          </cell>
          <cell r="D2254">
            <v>141520</v>
          </cell>
        </row>
        <row r="2255">
          <cell r="A2255">
            <v>2255</v>
          </cell>
          <cell r="B2255" t="str">
            <v>CINTURON DE SEGURIDAD  01</v>
          </cell>
          <cell r="C2255" t="str">
            <v>DD</v>
          </cell>
          <cell r="D2255">
            <v>464</v>
          </cell>
        </row>
        <row r="2256">
          <cell r="A2256">
            <v>2256</v>
          </cell>
          <cell r="B2256" t="str">
            <v>ANDAMIO TUBULAR 1.50</v>
          </cell>
          <cell r="C2256" t="str">
            <v>DD</v>
          </cell>
          <cell r="D2256">
            <v>556</v>
          </cell>
        </row>
        <row r="2257">
          <cell r="A2257">
            <v>2257</v>
          </cell>
          <cell r="B2257" t="str">
            <v>CONEXION TELEF.RESID. E04</v>
          </cell>
          <cell r="C2257" t="str">
            <v>UN</v>
          </cell>
          <cell r="D2257">
            <v>489870</v>
          </cell>
        </row>
        <row r="2258">
          <cell r="A2258">
            <v>2258</v>
          </cell>
          <cell r="B2258" t="str">
            <v>CONEXION TELEF.RESID. E05</v>
          </cell>
          <cell r="C2258" t="str">
            <v>UN</v>
          </cell>
          <cell r="D2258">
            <v>500192</v>
          </cell>
        </row>
        <row r="2259">
          <cell r="A2259">
            <v>2259</v>
          </cell>
          <cell r="B2259" t="str">
            <v>MARCOS 60x60</v>
          </cell>
          <cell r="C2259" t="str">
            <v>M2</v>
          </cell>
          <cell r="D2259">
            <v>8000</v>
          </cell>
        </row>
        <row r="2260">
          <cell r="A2260">
            <v>2260</v>
          </cell>
          <cell r="B2260" t="str">
            <v>CONEXION TELEF.RESID. E06</v>
          </cell>
          <cell r="C2260" t="str">
            <v>UN</v>
          </cell>
          <cell r="D2260">
            <v>510515</v>
          </cell>
        </row>
        <row r="2261">
          <cell r="A2261">
            <v>2261</v>
          </cell>
          <cell r="B2261" t="str">
            <v>CONEXION TELEF. PROV. E-1</v>
          </cell>
          <cell r="C2261" t="str">
            <v>UN</v>
          </cell>
          <cell r="D2261">
            <v>107100</v>
          </cell>
        </row>
        <row r="2262">
          <cell r="A2262">
            <v>2262</v>
          </cell>
          <cell r="B2262" t="str">
            <v>EST MIXTA 4 P ENCEN ELE01</v>
          </cell>
          <cell r="C2262" t="str">
            <v>UN</v>
          </cell>
          <cell r="D2262">
            <v>213400</v>
          </cell>
        </row>
        <row r="2263">
          <cell r="A2263">
            <v>2263</v>
          </cell>
          <cell r="B2263" t="str">
            <v>PISO PARED EGEO    20.5x20.5</v>
          </cell>
          <cell r="C2263" t="str">
            <v>M2</v>
          </cell>
          <cell r="D2263">
            <v>16906</v>
          </cell>
        </row>
        <row r="2264">
          <cell r="A2264">
            <v>2264</v>
          </cell>
          <cell r="B2264" t="str">
            <v>CONEXION TELEF. NO RESI02</v>
          </cell>
          <cell r="C2264" t="str">
            <v>UN</v>
          </cell>
          <cell r="D2264">
            <v>510515</v>
          </cell>
        </row>
        <row r="2265">
          <cell r="A2265">
            <v>2265</v>
          </cell>
          <cell r="B2265" t="str">
            <v>CONEXION TELEF.RESID. E07</v>
          </cell>
          <cell r="C2265" t="str">
            <v>UN</v>
          </cell>
          <cell r="D2265">
            <v>180000</v>
          </cell>
        </row>
        <row r="2266">
          <cell r="A2266">
            <v>2266</v>
          </cell>
          <cell r="B2266" t="str">
            <v>CLAVO ESTRIADO     1 1/2"</v>
          </cell>
          <cell r="C2266" t="str">
            <v>LB</v>
          </cell>
          <cell r="D2266">
            <v>2900</v>
          </cell>
        </row>
        <row r="2267">
          <cell r="A2267">
            <v>2267</v>
          </cell>
          <cell r="B2267" t="str">
            <v>CONEXION TELEF.RESID. E08</v>
          </cell>
          <cell r="C2267" t="str">
            <v>UN</v>
          </cell>
          <cell r="D2267">
            <v>240000</v>
          </cell>
        </row>
        <row r="2268">
          <cell r="A2268">
            <v>2268</v>
          </cell>
          <cell r="B2268" t="str">
            <v>CONCRETO CORR 4500 PSI 05</v>
          </cell>
          <cell r="C2268" t="str">
            <v>M3</v>
          </cell>
          <cell r="D2268">
            <v>150800</v>
          </cell>
        </row>
        <row r="2269">
          <cell r="A2269">
            <v>2269</v>
          </cell>
          <cell r="B2269" t="str">
            <v>CONEXION TELEF.RESID. E09</v>
          </cell>
          <cell r="C2269" t="str">
            <v>UN</v>
          </cell>
          <cell r="D2269">
            <v>300000</v>
          </cell>
        </row>
        <row r="2270">
          <cell r="A2270">
            <v>2270</v>
          </cell>
          <cell r="B2270" t="str">
            <v>TINA HIDROMASAJE LUCER II</v>
          </cell>
          <cell r="C2270" t="str">
            <v>UN</v>
          </cell>
          <cell r="D2270">
            <v>1538614</v>
          </cell>
        </row>
        <row r="2271">
          <cell r="A2271">
            <v>2271</v>
          </cell>
          <cell r="B2271" t="str">
            <v>CORTAFRIO LATERAL      7"</v>
          </cell>
          <cell r="C2271" t="str">
            <v>UN</v>
          </cell>
          <cell r="D2271">
            <v>12924</v>
          </cell>
        </row>
        <row r="2272">
          <cell r="A2272">
            <v>2272</v>
          </cell>
          <cell r="B2272" t="str">
            <v>CONCRETO CORR 5000 PSI 05</v>
          </cell>
          <cell r="C2272" t="str">
            <v>M3</v>
          </cell>
          <cell r="D2272">
            <v>153440</v>
          </cell>
        </row>
        <row r="2273">
          <cell r="A2273">
            <v>2273</v>
          </cell>
          <cell r="B2273" t="str">
            <v>TEJA PLACA ONDULADA #4</v>
          </cell>
          <cell r="C2273" t="str">
            <v>UN</v>
          </cell>
          <cell r="D2273">
            <v>7836</v>
          </cell>
        </row>
        <row r="2274">
          <cell r="A2274">
            <v>2274</v>
          </cell>
          <cell r="B2274" t="str">
            <v>TEJA PLACA ONDULADA #5</v>
          </cell>
          <cell r="C2274" t="str">
            <v>UN</v>
          </cell>
          <cell r="D2274">
            <v>10407</v>
          </cell>
        </row>
        <row r="2275">
          <cell r="A2275">
            <v>2275</v>
          </cell>
          <cell r="B2275" t="str">
            <v>TEJA PLACA ONDULADA #6</v>
          </cell>
          <cell r="C2275" t="str">
            <v>UN</v>
          </cell>
          <cell r="D2275">
            <v>12881</v>
          </cell>
        </row>
        <row r="2276">
          <cell r="A2276">
            <v>2276</v>
          </cell>
          <cell r="B2276" t="str">
            <v>TEJA PLACA ONDULADA #8</v>
          </cell>
          <cell r="C2276" t="str">
            <v>UN</v>
          </cell>
          <cell r="D2276">
            <v>16744</v>
          </cell>
        </row>
        <row r="2277">
          <cell r="A2277">
            <v>2277</v>
          </cell>
          <cell r="B2277" t="str">
            <v>TEJA PLACA ONDULADA #10</v>
          </cell>
          <cell r="C2277" t="str">
            <v>UN</v>
          </cell>
          <cell r="D2277">
            <v>21560</v>
          </cell>
        </row>
        <row r="2278">
          <cell r="A2278">
            <v>2278</v>
          </cell>
          <cell r="B2278" t="str">
            <v>PEGANTE EGA      1/4 Kg.</v>
          </cell>
          <cell r="C2278" t="str">
            <v>UN</v>
          </cell>
          <cell r="D2278">
            <v>520</v>
          </cell>
        </row>
        <row r="2279">
          <cell r="A2279">
            <v>2279</v>
          </cell>
          <cell r="B2279" t="str">
            <v>CONEXION TELEF.RESID. E10</v>
          </cell>
          <cell r="C2279" t="str">
            <v>UN</v>
          </cell>
          <cell r="D2279">
            <v>361000</v>
          </cell>
        </row>
        <row r="2280">
          <cell r="A2280">
            <v>2280</v>
          </cell>
          <cell r="B2280" t="str">
            <v>CONEXION TELEF.RESID. E11</v>
          </cell>
          <cell r="C2280" t="str">
            <v>UN</v>
          </cell>
          <cell r="D2280">
            <v>421000</v>
          </cell>
        </row>
        <row r="2281">
          <cell r="A2281">
            <v>2281</v>
          </cell>
          <cell r="B2281" t="str">
            <v>CONEXION  DE GAS  E-1  BQ</v>
          </cell>
          <cell r="C2281" t="str">
            <v>UN</v>
          </cell>
          <cell r="D2281">
            <v>249000</v>
          </cell>
        </row>
        <row r="2282">
          <cell r="A2282">
            <v>2282</v>
          </cell>
          <cell r="B2282" t="str">
            <v>CONEXION  DE GAS  E-2  BQ</v>
          </cell>
          <cell r="C2282" t="str">
            <v>UN</v>
          </cell>
          <cell r="D2282">
            <v>287000</v>
          </cell>
        </row>
        <row r="2283">
          <cell r="A2283">
            <v>2283</v>
          </cell>
          <cell r="B2283" t="str">
            <v>CONEXION  DE GAS  E-3  BQ</v>
          </cell>
          <cell r="C2283" t="str">
            <v>UN</v>
          </cell>
          <cell r="D2283">
            <v>327000</v>
          </cell>
        </row>
        <row r="2284">
          <cell r="A2284">
            <v>2284</v>
          </cell>
          <cell r="B2284" t="str">
            <v>CONEXION  DE GAS  E-4  BQ</v>
          </cell>
          <cell r="C2284" t="str">
            <v>UN</v>
          </cell>
          <cell r="D2284">
            <v>356000</v>
          </cell>
        </row>
        <row r="2285">
          <cell r="A2285">
            <v>2285</v>
          </cell>
          <cell r="B2285" t="str">
            <v>CONEXION  DE GAS  E-5  BQ</v>
          </cell>
          <cell r="C2285" t="str">
            <v>UN</v>
          </cell>
          <cell r="D2285">
            <v>430000</v>
          </cell>
        </row>
        <row r="2286">
          <cell r="A2286">
            <v>2286</v>
          </cell>
          <cell r="B2286" t="str">
            <v>CONEXION  DE GAS  E-6  BQ</v>
          </cell>
          <cell r="C2286" t="str">
            <v>UN</v>
          </cell>
          <cell r="D2286">
            <v>465000</v>
          </cell>
        </row>
        <row r="2287">
          <cell r="A2287">
            <v>2287</v>
          </cell>
          <cell r="B2287" t="str">
            <v>CONEXION  DE GAS  E-1 VUP</v>
          </cell>
          <cell r="C2287" t="str">
            <v>UN</v>
          </cell>
          <cell r="D2287">
            <v>214000</v>
          </cell>
        </row>
        <row r="2288">
          <cell r="A2288">
            <v>2288</v>
          </cell>
          <cell r="B2288" t="str">
            <v>CONEXION  DE GAS  E-2 VUP</v>
          </cell>
          <cell r="C2288" t="str">
            <v>UN</v>
          </cell>
          <cell r="D2288">
            <v>282000</v>
          </cell>
        </row>
        <row r="2289">
          <cell r="A2289">
            <v>2289</v>
          </cell>
          <cell r="B2289" t="str">
            <v>CONEXION  DE GAS  E-3 VUP</v>
          </cell>
          <cell r="C2289" t="str">
            <v>UN</v>
          </cell>
          <cell r="D2289">
            <v>327000</v>
          </cell>
        </row>
        <row r="2290">
          <cell r="A2290">
            <v>2290</v>
          </cell>
          <cell r="B2290" t="str">
            <v>CONEXION  DE GAS  E-4 VUP</v>
          </cell>
          <cell r="C2290" t="str">
            <v>UN</v>
          </cell>
          <cell r="D2290">
            <v>356000</v>
          </cell>
        </row>
        <row r="2291">
          <cell r="A2291">
            <v>2291</v>
          </cell>
          <cell r="B2291" t="str">
            <v>CONEXION  DE GAS  E-5 VUP</v>
          </cell>
          <cell r="C2291" t="str">
            <v>UN</v>
          </cell>
          <cell r="D2291">
            <v>430000</v>
          </cell>
        </row>
        <row r="2292">
          <cell r="A2292">
            <v>2292</v>
          </cell>
          <cell r="B2292" t="str">
            <v>CONEXION  DE GAS  E-6 VUP</v>
          </cell>
          <cell r="C2292" t="str">
            <v>UN</v>
          </cell>
          <cell r="D2292">
            <v>465000</v>
          </cell>
        </row>
        <row r="2293">
          <cell r="A2293">
            <v>2293</v>
          </cell>
          <cell r="B2293" t="str">
            <v>CONEXION TELEF.RESID. E12</v>
          </cell>
          <cell r="C2293" t="str">
            <v>UN</v>
          </cell>
          <cell r="D2293">
            <v>490000</v>
          </cell>
        </row>
        <row r="2294">
          <cell r="A2294">
            <v>2294</v>
          </cell>
          <cell r="B2294" t="str">
            <v>CONEXION TELEF. NO RESI03</v>
          </cell>
          <cell r="C2294" t="str">
            <v>UN</v>
          </cell>
          <cell r="D2294">
            <v>490000</v>
          </cell>
        </row>
        <row r="2295">
          <cell r="A2295">
            <v>2295</v>
          </cell>
          <cell r="B2295" t="str">
            <v>TABLON TORRENO      33x33</v>
          </cell>
          <cell r="C2295" t="str">
            <v>M2</v>
          </cell>
          <cell r="D2295">
            <v>9628</v>
          </cell>
        </row>
        <row r="2296">
          <cell r="A2296">
            <v>2296</v>
          </cell>
          <cell r="B2296" t="str">
            <v>LAM.ICOPOR 1.00x1.00 20mm</v>
          </cell>
          <cell r="C2296" t="str">
            <v>UN</v>
          </cell>
          <cell r="D2296">
            <v>1847</v>
          </cell>
        </row>
        <row r="2297">
          <cell r="A2297">
            <v>2297</v>
          </cell>
          <cell r="B2297" t="str">
            <v>LAM.ICOPOR 1.20x1.20 20mm</v>
          </cell>
          <cell r="C2297" t="str">
            <v>UN</v>
          </cell>
          <cell r="D2297">
            <v>2506</v>
          </cell>
        </row>
        <row r="2298">
          <cell r="A2298">
            <v>2298</v>
          </cell>
          <cell r="B2298" t="str">
            <v>TABLON TORRENO      25x25</v>
          </cell>
          <cell r="C2298" t="str">
            <v>M2</v>
          </cell>
          <cell r="D2298">
            <v>9628</v>
          </cell>
        </row>
        <row r="2299">
          <cell r="A2299">
            <v>2299</v>
          </cell>
          <cell r="B2299" t="str">
            <v>TEJA PLACA CLARABOYA #4</v>
          </cell>
          <cell r="C2299" t="str">
            <v>UN</v>
          </cell>
          <cell r="D2299">
            <v>12954</v>
          </cell>
        </row>
        <row r="2300">
          <cell r="A2300">
            <v>2300</v>
          </cell>
          <cell r="B2300" t="str">
            <v>MANTO EDIL STANDAR</v>
          </cell>
          <cell r="C2300" t="str">
            <v>M2</v>
          </cell>
          <cell r="D2300">
            <v>5614</v>
          </cell>
        </row>
        <row r="2301">
          <cell r="A2301">
            <v>2301</v>
          </cell>
          <cell r="B2301" t="str">
            <v>MANTO EDIL REAL ADHESIVO</v>
          </cell>
          <cell r="C2301" t="str">
            <v>M2</v>
          </cell>
          <cell r="D2301">
            <v>7400</v>
          </cell>
        </row>
        <row r="2302">
          <cell r="A2302">
            <v>2302</v>
          </cell>
          <cell r="B2302" t="str">
            <v>LAM.ICOPOR 1.20x2.40 20mm</v>
          </cell>
          <cell r="C2302" t="str">
            <v>UN</v>
          </cell>
          <cell r="D2302">
            <v>5011</v>
          </cell>
        </row>
        <row r="2303">
          <cell r="A2303">
            <v>2303</v>
          </cell>
          <cell r="B2303" t="str">
            <v>TABLETA IBENCA      25x25</v>
          </cell>
          <cell r="C2303" t="str">
            <v>M2</v>
          </cell>
          <cell r="D2303">
            <v>9628</v>
          </cell>
        </row>
        <row r="2304">
          <cell r="A2304">
            <v>2304</v>
          </cell>
          <cell r="B2304" t="str">
            <v>REVISION ENERGIA      E01</v>
          </cell>
          <cell r="C2304" t="str">
            <v>UN</v>
          </cell>
          <cell r="D2304">
            <v>3849</v>
          </cell>
        </row>
        <row r="2305">
          <cell r="A2305">
            <v>2305</v>
          </cell>
          <cell r="B2305" t="str">
            <v>TABLETA CORRIENTE   20x20</v>
          </cell>
          <cell r="C2305" t="str">
            <v>M2</v>
          </cell>
          <cell r="D2305">
            <v>9628</v>
          </cell>
        </row>
        <row r="2306">
          <cell r="A2306">
            <v>2306</v>
          </cell>
          <cell r="B2306" t="str">
            <v>MENSULA # 1</v>
          </cell>
          <cell r="C2306" t="str">
            <v>M2</v>
          </cell>
          <cell r="D2306">
            <v>7500</v>
          </cell>
        </row>
        <row r="2307">
          <cell r="A2307">
            <v>2307</v>
          </cell>
          <cell r="B2307" t="str">
            <v>LAM.ICOPOR 1.20x3.60 20mm</v>
          </cell>
          <cell r="C2307" t="str">
            <v>UN</v>
          </cell>
          <cell r="D2307">
            <v>7517</v>
          </cell>
        </row>
        <row r="2308">
          <cell r="A2308">
            <v>2308</v>
          </cell>
          <cell r="B2308" t="str">
            <v>LAM.ICOPOR 1.00x1.00 50mm</v>
          </cell>
          <cell r="C2308" t="str">
            <v>UN</v>
          </cell>
          <cell r="D2308">
            <v>4618</v>
          </cell>
        </row>
        <row r="2309">
          <cell r="A2309">
            <v>2309</v>
          </cell>
          <cell r="B2309" t="str">
            <v>TABLETA CORRIENTE</v>
          </cell>
          <cell r="C2309" t="str">
            <v>M2</v>
          </cell>
          <cell r="D2309">
            <v>8816</v>
          </cell>
        </row>
        <row r="2310">
          <cell r="A2310">
            <v>2310</v>
          </cell>
          <cell r="B2310" t="str">
            <v>REVISION ENERGIA      E-2</v>
          </cell>
          <cell r="C2310" t="str">
            <v>UN</v>
          </cell>
          <cell r="D2310">
            <v>5134</v>
          </cell>
        </row>
        <row r="2311">
          <cell r="A2311">
            <v>2311</v>
          </cell>
          <cell r="B2311" t="str">
            <v>TEJA PLACA CLARABOYA #6</v>
          </cell>
          <cell r="C2311" t="str">
            <v>UN</v>
          </cell>
          <cell r="D2311">
            <v>19517</v>
          </cell>
        </row>
        <row r="2312">
          <cell r="A2312">
            <v>2312</v>
          </cell>
          <cell r="B2312" t="str">
            <v>CONTEN.RECTANGULAR 240 Lt</v>
          </cell>
          <cell r="C2312" t="str">
            <v>UN</v>
          </cell>
          <cell r="D2312">
            <v>56655</v>
          </cell>
        </row>
        <row r="2313">
          <cell r="A2313">
            <v>2313</v>
          </cell>
          <cell r="B2313" t="str">
            <v>TEJA PLACA VENTILACION #6</v>
          </cell>
          <cell r="C2313" t="str">
            <v>UN</v>
          </cell>
          <cell r="D2313">
            <v>23574</v>
          </cell>
        </row>
        <row r="2314">
          <cell r="A2314">
            <v>2314</v>
          </cell>
          <cell r="B2314" t="str">
            <v>BROCHA 1/2"</v>
          </cell>
          <cell r="C2314" t="str">
            <v>UN</v>
          </cell>
          <cell r="D2314">
            <v>1100</v>
          </cell>
        </row>
        <row r="2315">
          <cell r="A2315">
            <v>2315</v>
          </cell>
          <cell r="B2315" t="str">
            <v>BROCHA 1"</v>
          </cell>
          <cell r="C2315" t="str">
            <v>UN</v>
          </cell>
          <cell r="D2315">
            <v>1300</v>
          </cell>
        </row>
        <row r="2316">
          <cell r="A2316">
            <v>2316</v>
          </cell>
          <cell r="B2316" t="str">
            <v>BROCHA 1 1/2"</v>
          </cell>
          <cell r="C2316" t="str">
            <v>UN</v>
          </cell>
          <cell r="D2316">
            <v>1500</v>
          </cell>
        </row>
        <row r="2317">
          <cell r="A2317">
            <v>2317</v>
          </cell>
          <cell r="B2317" t="str">
            <v>BROCHA 2"</v>
          </cell>
          <cell r="C2317" t="str">
            <v>UN</v>
          </cell>
          <cell r="D2317">
            <v>2500</v>
          </cell>
        </row>
        <row r="2318">
          <cell r="A2318">
            <v>2318</v>
          </cell>
          <cell r="B2318" t="str">
            <v>BROCHA 3"</v>
          </cell>
          <cell r="C2318" t="str">
            <v>UN</v>
          </cell>
          <cell r="D2318">
            <v>4700</v>
          </cell>
        </row>
        <row r="2319">
          <cell r="A2319">
            <v>2319</v>
          </cell>
          <cell r="B2319" t="str">
            <v>TINA SPA CHARLOTE</v>
          </cell>
          <cell r="C2319" t="str">
            <v>UN</v>
          </cell>
          <cell r="D2319">
            <v>2333548</v>
          </cell>
        </row>
        <row r="2320">
          <cell r="A2320">
            <v>2320</v>
          </cell>
          <cell r="B2320" t="str">
            <v>SAUNA PERSONAL AMERICANO</v>
          </cell>
          <cell r="C2320" t="str">
            <v>UN</v>
          </cell>
          <cell r="D2320">
            <v>4401250</v>
          </cell>
        </row>
        <row r="2321">
          <cell r="A2321">
            <v>2321</v>
          </cell>
          <cell r="B2321" t="str">
            <v>BROCHA 4"</v>
          </cell>
          <cell r="C2321" t="str">
            <v>UN</v>
          </cell>
          <cell r="D2321">
            <v>7800</v>
          </cell>
        </row>
        <row r="2322">
          <cell r="A2322">
            <v>2322</v>
          </cell>
          <cell r="B2322" t="str">
            <v>BROCHA 5"</v>
          </cell>
          <cell r="C2322" t="str">
            <v>UN</v>
          </cell>
          <cell r="D2322">
            <v>11900</v>
          </cell>
        </row>
        <row r="2323">
          <cell r="A2323">
            <v>2323</v>
          </cell>
          <cell r="B2323" t="str">
            <v>CEMENTO GRIS 50KLS</v>
          </cell>
          <cell r="C2323" t="str">
            <v>BL</v>
          </cell>
          <cell r="D2323">
            <v>7500</v>
          </cell>
        </row>
        <row r="2324">
          <cell r="A2324">
            <v>2324</v>
          </cell>
          <cell r="B2324" t="str">
            <v>CEMENTO BLANCO         01</v>
          </cell>
          <cell r="C2324" t="str">
            <v>KL</v>
          </cell>
          <cell r="D2324">
            <v>415</v>
          </cell>
        </row>
        <row r="2325">
          <cell r="A2325">
            <v>2325</v>
          </cell>
          <cell r="B2325" t="str">
            <v>CEMENTO BLANCO 42.5KLS</v>
          </cell>
          <cell r="C2325" t="str">
            <v>UN</v>
          </cell>
          <cell r="D2325">
            <v>14300</v>
          </cell>
        </row>
        <row r="2326">
          <cell r="A2326">
            <v>2326</v>
          </cell>
          <cell r="B2326" t="str">
            <v>CEMENTO BLANCO 5 KLS</v>
          </cell>
          <cell r="C2326" t="str">
            <v>BL</v>
          </cell>
          <cell r="D2326">
            <v>2073</v>
          </cell>
        </row>
        <row r="2327">
          <cell r="A2327">
            <v>2327</v>
          </cell>
          <cell r="B2327" t="str">
            <v>CEMENTO BLANCO 21 1/4 KL</v>
          </cell>
          <cell r="C2327" t="str">
            <v>BL</v>
          </cell>
          <cell r="D2327">
            <v>7830</v>
          </cell>
        </row>
        <row r="2328">
          <cell r="A2328">
            <v>2328</v>
          </cell>
          <cell r="B2328" t="str">
            <v>CEMENTO BLANCO 40 KL</v>
          </cell>
          <cell r="C2328" t="str">
            <v>BL</v>
          </cell>
          <cell r="D2328">
            <v>12680</v>
          </cell>
        </row>
        <row r="2329">
          <cell r="A2329">
            <v>2329</v>
          </cell>
          <cell r="B2329" t="str">
            <v>CEMENTO DIAMANTE 40 KLS</v>
          </cell>
          <cell r="C2329" t="str">
            <v>BL</v>
          </cell>
          <cell r="D2329">
            <v>5500</v>
          </cell>
        </row>
        <row r="2330">
          <cell r="A2330">
            <v>2330</v>
          </cell>
          <cell r="B2330" t="str">
            <v>BALDOSAS AMARILLA 25X25</v>
          </cell>
          <cell r="C2330" t="str">
            <v>M2</v>
          </cell>
          <cell r="D2330">
            <v>6960</v>
          </cell>
        </row>
        <row r="2331">
          <cell r="A2331">
            <v>2331</v>
          </cell>
          <cell r="B2331" t="str">
            <v>BLANCO HUILA SPACATTO</v>
          </cell>
          <cell r="C2331" t="str">
            <v>M2</v>
          </cell>
          <cell r="D2331">
            <v>37700</v>
          </cell>
        </row>
        <row r="2332">
          <cell r="A2332">
            <v>2332</v>
          </cell>
          <cell r="B2332" t="str">
            <v>BALDOSAS ROJA 25X25</v>
          </cell>
          <cell r="C2332" t="str">
            <v>M2</v>
          </cell>
          <cell r="D2332">
            <v>6528</v>
          </cell>
        </row>
        <row r="2333">
          <cell r="A2333">
            <v>2333</v>
          </cell>
          <cell r="B2333" t="str">
            <v>BALD.BLANCO-NEGRO 25X25</v>
          </cell>
          <cell r="C2333" t="str">
            <v>M2</v>
          </cell>
          <cell r="D2333">
            <v>6960</v>
          </cell>
        </row>
        <row r="2334">
          <cell r="A2334">
            <v>2334</v>
          </cell>
          <cell r="B2334" t="str">
            <v>LAM.ICOPOR 1.20x1.20 50mm</v>
          </cell>
          <cell r="C2334" t="str">
            <v>UN</v>
          </cell>
          <cell r="D2334">
            <v>6264</v>
          </cell>
        </row>
        <row r="2335">
          <cell r="A2335">
            <v>2335</v>
          </cell>
          <cell r="B2335" t="str">
            <v>LAM.ICOPOR 1.20x2.40 50mm</v>
          </cell>
          <cell r="C2335" t="str">
            <v>UN</v>
          </cell>
          <cell r="D2335">
            <v>12528</v>
          </cell>
        </row>
        <row r="2336">
          <cell r="A2336">
            <v>2336</v>
          </cell>
          <cell r="B2336" t="str">
            <v>LAM.ICOPOR 1.20x3.60 50mm</v>
          </cell>
          <cell r="C2336" t="str">
            <v>UN</v>
          </cell>
          <cell r="D2336">
            <v>18792</v>
          </cell>
        </row>
        <row r="2337">
          <cell r="A2337">
            <v>2337</v>
          </cell>
          <cell r="B2337" t="str">
            <v>VERJAS</v>
          </cell>
          <cell r="C2337" t="str">
            <v>M2</v>
          </cell>
          <cell r="D2337">
            <v>47365</v>
          </cell>
        </row>
        <row r="2338">
          <cell r="A2338">
            <v>2338</v>
          </cell>
          <cell r="B2338" t="str">
            <v>GEOMEMBRANA POLY-FLEX  40</v>
          </cell>
          <cell r="C2338" t="str">
            <v>M2</v>
          </cell>
          <cell r="D2338">
            <v>4640</v>
          </cell>
        </row>
        <row r="2339">
          <cell r="A2339">
            <v>2339</v>
          </cell>
          <cell r="B2339" t="str">
            <v>VERJAS                 01</v>
          </cell>
          <cell r="C2339" t="str">
            <v>M2</v>
          </cell>
          <cell r="D2339">
            <v>42925</v>
          </cell>
        </row>
        <row r="2340">
          <cell r="A2340">
            <v>2340</v>
          </cell>
          <cell r="B2340" t="str">
            <v>PANEL 2.00 x 0.50</v>
          </cell>
          <cell r="C2340" t="str">
            <v>ML</v>
          </cell>
          <cell r="D2340">
            <v>21462</v>
          </cell>
        </row>
        <row r="2341">
          <cell r="A2341">
            <v>2341</v>
          </cell>
          <cell r="B2341" t="str">
            <v>MEZCLADORA ELECTRICA</v>
          </cell>
          <cell r="C2341" t="str">
            <v>DD</v>
          </cell>
          <cell r="D2341">
            <v>20880</v>
          </cell>
        </row>
        <row r="2342">
          <cell r="A2342">
            <v>2342</v>
          </cell>
          <cell r="B2342" t="str">
            <v>BALD.BLANCO-AMARIL. 25X25</v>
          </cell>
          <cell r="C2342" t="str">
            <v>M2</v>
          </cell>
          <cell r="D2342">
            <v>6960</v>
          </cell>
        </row>
        <row r="2343">
          <cell r="A2343">
            <v>2343</v>
          </cell>
          <cell r="B2343" t="str">
            <v>ELEMENTOS VERTICALES</v>
          </cell>
          <cell r="C2343" t="str">
            <v>ML</v>
          </cell>
          <cell r="D2343">
            <v>10657</v>
          </cell>
        </row>
        <row r="2344">
          <cell r="A2344">
            <v>2344</v>
          </cell>
          <cell r="B2344" t="str">
            <v>BALAUSTRES 0.3-0.31-0.32</v>
          </cell>
          <cell r="C2344" t="str">
            <v>UN</v>
          </cell>
          <cell r="D2344">
            <v>3404</v>
          </cell>
        </row>
        <row r="2345">
          <cell r="A2345">
            <v>2345</v>
          </cell>
          <cell r="B2345" t="str">
            <v>BALAUSTRES 0.33-0.34-0.36</v>
          </cell>
          <cell r="C2345" t="str">
            <v>UN</v>
          </cell>
          <cell r="D2345">
            <v>3700</v>
          </cell>
        </row>
        <row r="2346">
          <cell r="A2346">
            <v>2346</v>
          </cell>
          <cell r="B2346" t="str">
            <v>CANALETA          90x8.00</v>
          </cell>
          <cell r="C2346" t="str">
            <v>UN</v>
          </cell>
          <cell r="D2346">
            <v>74503</v>
          </cell>
        </row>
        <row r="2347">
          <cell r="A2347">
            <v>2347</v>
          </cell>
          <cell r="B2347" t="str">
            <v>CUBIERTA ARQUITECT.  1.83</v>
          </cell>
          <cell r="C2347" t="str">
            <v>UN</v>
          </cell>
          <cell r="D2347">
            <v>7426</v>
          </cell>
        </row>
        <row r="2348">
          <cell r="A2348">
            <v>2348</v>
          </cell>
          <cell r="B2348" t="str">
            <v>CUBIERTA ARQUITECT.  2.44</v>
          </cell>
          <cell r="C2348" t="str">
            <v>UN</v>
          </cell>
          <cell r="D2348">
            <v>9913</v>
          </cell>
        </row>
        <row r="2349">
          <cell r="A2349">
            <v>2349</v>
          </cell>
          <cell r="B2349" t="str">
            <v>CUBIERTA ARQUITECT.  3.05</v>
          </cell>
          <cell r="C2349" t="str">
            <v>UN</v>
          </cell>
          <cell r="D2349">
            <v>12381</v>
          </cell>
        </row>
        <row r="2350">
          <cell r="A2350">
            <v>2350</v>
          </cell>
          <cell r="B2350" t="str">
            <v>CUBIERTA ARQUITECT.  3.66</v>
          </cell>
          <cell r="C2350" t="str">
            <v>UN</v>
          </cell>
          <cell r="D2350">
            <v>15254</v>
          </cell>
        </row>
        <row r="2351">
          <cell r="A2351">
            <v>2351</v>
          </cell>
          <cell r="B2351" t="str">
            <v>TEJA TOLEDO          2.10</v>
          </cell>
          <cell r="C2351" t="str">
            <v>UN</v>
          </cell>
          <cell r="D2351">
            <v>19832</v>
          </cell>
        </row>
        <row r="2352">
          <cell r="A2352">
            <v>2352</v>
          </cell>
          <cell r="B2352" t="str">
            <v>CUBIERTA ARQUITECT. 3.05m</v>
          </cell>
          <cell r="C2352" t="str">
            <v>UN</v>
          </cell>
          <cell r="D2352">
            <v>19863</v>
          </cell>
        </row>
        <row r="2353">
          <cell r="A2353">
            <v>2353</v>
          </cell>
          <cell r="B2353" t="str">
            <v>TEJA TOLEDO          2.80</v>
          </cell>
          <cell r="C2353" t="str">
            <v>UN</v>
          </cell>
          <cell r="D2353">
            <v>26486</v>
          </cell>
        </row>
        <row r="2354">
          <cell r="A2354">
            <v>2354</v>
          </cell>
          <cell r="B2354" t="str">
            <v>TEJA TOLEDO          3.50</v>
          </cell>
          <cell r="C2354" t="str">
            <v>UN</v>
          </cell>
          <cell r="D2354">
            <v>33094</v>
          </cell>
        </row>
        <row r="2355">
          <cell r="A2355">
            <v>2355</v>
          </cell>
          <cell r="B2355" t="str">
            <v>CANALETA           90x4.5</v>
          </cell>
          <cell r="C2355" t="str">
            <v>UN</v>
          </cell>
          <cell r="D2355">
            <v>41927</v>
          </cell>
        </row>
        <row r="2356">
          <cell r="A2356">
            <v>2356</v>
          </cell>
          <cell r="B2356" t="str">
            <v>SAUNA FAMILIAR AMERICANO</v>
          </cell>
          <cell r="C2356" t="str">
            <v>UN</v>
          </cell>
          <cell r="D2356">
            <v>4893750</v>
          </cell>
        </row>
        <row r="2357">
          <cell r="A2357">
            <v>2357</v>
          </cell>
          <cell r="B2357" t="str">
            <v>TEJA TOLEDO          4.20</v>
          </cell>
          <cell r="C2357" t="str">
            <v>UN</v>
          </cell>
          <cell r="D2357">
            <v>39705</v>
          </cell>
        </row>
        <row r="2358">
          <cell r="A2358">
            <v>2358</v>
          </cell>
          <cell r="B2358" t="str">
            <v>SAUNA SOCIAL AMERICANO</v>
          </cell>
          <cell r="C2358" t="str">
            <v>UN</v>
          </cell>
          <cell r="D2358">
            <v>5468750</v>
          </cell>
        </row>
        <row r="2359">
          <cell r="A2359">
            <v>2359</v>
          </cell>
          <cell r="B2359" t="str">
            <v>CABALLETE TEJA TOLEDO</v>
          </cell>
          <cell r="C2359" t="str">
            <v>UN</v>
          </cell>
          <cell r="D2359">
            <v>2255</v>
          </cell>
        </row>
        <row r="2360">
          <cell r="A2360">
            <v>2360</v>
          </cell>
          <cell r="B2360" t="str">
            <v>TERMINAL ALERO GRANDE</v>
          </cell>
          <cell r="C2360" t="str">
            <v>UN</v>
          </cell>
          <cell r="D2360">
            <v>5119</v>
          </cell>
        </row>
        <row r="2361">
          <cell r="A2361">
            <v>2361</v>
          </cell>
          <cell r="B2361" t="str">
            <v>ESTUFA GAS 4 P ENC ELECTR</v>
          </cell>
          <cell r="C2361" t="str">
            <v>UN</v>
          </cell>
          <cell r="D2361">
            <v>193500</v>
          </cell>
        </row>
        <row r="2362">
          <cell r="A2362">
            <v>2362</v>
          </cell>
          <cell r="B2362" t="str">
            <v>TERMINAL UNIVERSAL PLANO</v>
          </cell>
          <cell r="C2362" t="str">
            <v>UN</v>
          </cell>
          <cell r="D2362">
            <v>6130</v>
          </cell>
        </row>
        <row r="2363">
          <cell r="A2363">
            <v>2363</v>
          </cell>
          <cell r="B2363" t="str">
            <v>TERMINAL ALERO PEQUEÑO</v>
          </cell>
          <cell r="C2363" t="str">
            <v>UN</v>
          </cell>
          <cell r="D2363">
            <v>3969</v>
          </cell>
        </row>
        <row r="2364">
          <cell r="A2364">
            <v>2364</v>
          </cell>
          <cell r="B2364" t="str">
            <v>PERFIL ABIERTO 50x100  16</v>
          </cell>
          <cell r="C2364" t="str">
            <v>UN</v>
          </cell>
          <cell r="D2364">
            <v>24232</v>
          </cell>
        </row>
        <row r="2365">
          <cell r="A2365">
            <v>2365</v>
          </cell>
          <cell r="B2365" t="str">
            <v>ESTUFA GAS 4 PUESTOS   02</v>
          </cell>
          <cell r="C2365" t="str">
            <v>UN</v>
          </cell>
          <cell r="D2365">
            <v>171900</v>
          </cell>
        </row>
        <row r="2366">
          <cell r="A2366">
            <v>2366</v>
          </cell>
          <cell r="B2366" t="str">
            <v>HORNO ESTATICO</v>
          </cell>
          <cell r="C2366" t="str">
            <v>UN</v>
          </cell>
          <cell r="D2366">
            <v>249500</v>
          </cell>
        </row>
        <row r="2367">
          <cell r="A2367">
            <v>2367</v>
          </cell>
          <cell r="B2367" t="str">
            <v>PERFIL ABIERTO 50x100  14</v>
          </cell>
          <cell r="C2367" t="str">
            <v>UN</v>
          </cell>
          <cell r="D2367">
            <v>29885</v>
          </cell>
        </row>
        <row r="2368">
          <cell r="A2368">
            <v>2368</v>
          </cell>
          <cell r="B2368" t="str">
            <v>AZULEJO           15x22.5</v>
          </cell>
          <cell r="C2368" t="str">
            <v>M2</v>
          </cell>
          <cell r="D2368">
            <v>8294</v>
          </cell>
        </row>
        <row r="2369">
          <cell r="A2369">
            <v>2369</v>
          </cell>
          <cell r="B2369" t="str">
            <v>ACCESORIO ANDINO BLANCO</v>
          </cell>
          <cell r="C2369" t="str">
            <v>UN</v>
          </cell>
          <cell r="D2369">
            <v>11426</v>
          </cell>
        </row>
        <row r="2370">
          <cell r="A2370">
            <v>2370</v>
          </cell>
          <cell r="B2370" t="str">
            <v>REVISION ENERGIA      E-3</v>
          </cell>
          <cell r="C2370" t="str">
            <v>UN</v>
          </cell>
          <cell r="D2370">
            <v>6413</v>
          </cell>
        </row>
        <row r="2371">
          <cell r="A2371">
            <v>2371</v>
          </cell>
          <cell r="B2371" t="str">
            <v>DOTACION OFICINA</v>
          </cell>
          <cell r="C2371" t="str">
            <v>UN</v>
          </cell>
          <cell r="D2371">
            <v>350460</v>
          </cell>
        </row>
        <row r="2372">
          <cell r="A2372">
            <v>2372</v>
          </cell>
          <cell r="B2372" t="str">
            <v>TEJA INGLESA MOORE</v>
          </cell>
          <cell r="C2372" t="str">
            <v>M2</v>
          </cell>
          <cell r="D2372">
            <v>12412</v>
          </cell>
        </row>
        <row r="2373">
          <cell r="A2373">
            <v>2373</v>
          </cell>
          <cell r="B2373" t="str">
            <v>MINICARGADOR BOBCAT 753</v>
          </cell>
          <cell r="C2373" t="str">
            <v>HR</v>
          </cell>
          <cell r="D2373">
            <v>18560</v>
          </cell>
        </row>
        <row r="2374">
          <cell r="A2374">
            <v>2374</v>
          </cell>
          <cell r="B2374" t="str">
            <v>TEJA PLANA</v>
          </cell>
          <cell r="C2374" t="str">
            <v>M2</v>
          </cell>
          <cell r="D2374">
            <v>10904</v>
          </cell>
        </row>
        <row r="2375">
          <cell r="A2375">
            <v>2375</v>
          </cell>
          <cell r="B2375" t="str">
            <v>COMPRESOR CON MARTILLO</v>
          </cell>
          <cell r="C2375" t="str">
            <v>HR</v>
          </cell>
          <cell r="D2375">
            <v>21460</v>
          </cell>
        </row>
        <row r="2376">
          <cell r="A2376">
            <v>2376</v>
          </cell>
          <cell r="B2376" t="str">
            <v>TEJA BAVARA            01</v>
          </cell>
          <cell r="C2376" t="str">
            <v>M2</v>
          </cell>
          <cell r="D2376">
            <v>10074</v>
          </cell>
        </row>
        <row r="2377">
          <cell r="A2377">
            <v>2377</v>
          </cell>
          <cell r="B2377" t="str">
            <v>TEJA MOORE CABALLETE</v>
          </cell>
          <cell r="C2377" t="str">
            <v>ML</v>
          </cell>
          <cell r="D2377">
            <v>1972</v>
          </cell>
        </row>
        <row r="2378">
          <cell r="A2378">
            <v>2378</v>
          </cell>
          <cell r="B2378" t="str">
            <v>BALAUSTRES 0.37</v>
          </cell>
          <cell r="C2378" t="str">
            <v>UN</v>
          </cell>
          <cell r="D2378">
            <v>2886</v>
          </cell>
        </row>
        <row r="2379">
          <cell r="A2379">
            <v>2379</v>
          </cell>
          <cell r="B2379" t="str">
            <v>BALCONES CANASTAS</v>
          </cell>
          <cell r="C2379" t="str">
            <v>ML</v>
          </cell>
          <cell r="D2379">
            <v>108052</v>
          </cell>
        </row>
        <row r="2380">
          <cell r="A2380">
            <v>2380</v>
          </cell>
          <cell r="B2380" t="str">
            <v>CALADOS</v>
          </cell>
          <cell r="C2380" t="str">
            <v>M2</v>
          </cell>
          <cell r="D2380">
            <v>74008</v>
          </cell>
        </row>
        <row r="2381">
          <cell r="A2381">
            <v>2381</v>
          </cell>
          <cell r="B2381" t="str">
            <v>CAFE PINTA 153x305x10</v>
          </cell>
          <cell r="C2381" t="str">
            <v>M2</v>
          </cell>
          <cell r="D2381">
            <v>52780</v>
          </cell>
        </row>
        <row r="2382">
          <cell r="A2382">
            <v>2382</v>
          </cell>
          <cell r="B2382" t="str">
            <v>CALADOS ESPECIALES</v>
          </cell>
          <cell r="C2382" t="str">
            <v>M2</v>
          </cell>
          <cell r="D2382">
            <v>84369</v>
          </cell>
        </row>
        <row r="2383">
          <cell r="A2383">
            <v>2383</v>
          </cell>
          <cell r="B2383" t="str">
            <v>CUBIERTA LUXALON  0.4mm</v>
          </cell>
          <cell r="C2383" t="str">
            <v>M2</v>
          </cell>
          <cell r="D2383">
            <v>35380</v>
          </cell>
        </row>
        <row r="2384">
          <cell r="A2384">
            <v>2384</v>
          </cell>
          <cell r="B2384" t="str">
            <v>HORNO MULTIFUNC VENTILADO</v>
          </cell>
          <cell r="C2384" t="str">
            <v>UN</v>
          </cell>
          <cell r="D2384">
            <v>477600</v>
          </cell>
        </row>
        <row r="2385">
          <cell r="A2385">
            <v>2385</v>
          </cell>
          <cell r="B2385" t="str">
            <v>CUBIERTA LUXALON  0.4mm01</v>
          </cell>
          <cell r="C2385" t="str">
            <v>M2</v>
          </cell>
          <cell r="D2385">
            <v>36192</v>
          </cell>
        </row>
        <row r="2386">
          <cell r="A2386">
            <v>2386</v>
          </cell>
          <cell r="B2386" t="str">
            <v>HORNO MULTIFUNC VENTILA01</v>
          </cell>
          <cell r="C2386" t="str">
            <v>UN</v>
          </cell>
          <cell r="D2386">
            <v>434500</v>
          </cell>
        </row>
        <row r="2387">
          <cell r="A2387">
            <v>2387</v>
          </cell>
          <cell r="B2387" t="str">
            <v>CUBIERTA LUXALON ALUM.0.5</v>
          </cell>
          <cell r="C2387" t="str">
            <v>M2</v>
          </cell>
          <cell r="D2387">
            <v>43384</v>
          </cell>
        </row>
        <row r="2388">
          <cell r="A2388">
            <v>2388</v>
          </cell>
          <cell r="B2388" t="str">
            <v>CUBIERTA LUXALON ALUM.001</v>
          </cell>
          <cell r="C2388" t="str">
            <v>M2</v>
          </cell>
          <cell r="D2388">
            <v>44196</v>
          </cell>
        </row>
        <row r="2389">
          <cell r="A2389">
            <v>2389</v>
          </cell>
          <cell r="B2389" t="str">
            <v>CUMBRERA A 1 Y 2 AGUAS</v>
          </cell>
          <cell r="C2389" t="str">
            <v>Ml</v>
          </cell>
          <cell r="D2389">
            <v>10590</v>
          </cell>
        </row>
        <row r="2390">
          <cell r="A2390">
            <v>2390</v>
          </cell>
          <cell r="B2390" t="str">
            <v>BALD.IMITAC.GRANITO 25X25</v>
          </cell>
          <cell r="C2390" t="str">
            <v>M2</v>
          </cell>
          <cell r="D2390">
            <v>6960</v>
          </cell>
        </row>
        <row r="2391">
          <cell r="A2391">
            <v>2391</v>
          </cell>
          <cell r="B2391" t="str">
            <v>REMATE LAT. MURO  0.15 cm</v>
          </cell>
          <cell r="C2391" t="str">
            <v>Ml</v>
          </cell>
          <cell r="D2391">
            <v>10590</v>
          </cell>
        </row>
        <row r="2392">
          <cell r="A2392">
            <v>2392</v>
          </cell>
          <cell r="B2392" t="str">
            <v>MALLA GALLINERO  1.80x36m</v>
          </cell>
          <cell r="C2392" t="str">
            <v>RL</v>
          </cell>
          <cell r="D2392">
            <v>83700</v>
          </cell>
        </row>
        <row r="2393">
          <cell r="A2393">
            <v>2393</v>
          </cell>
          <cell r="B2393" t="str">
            <v>LIMAHOYA Desarro.0.384 mm</v>
          </cell>
          <cell r="C2393" t="str">
            <v>ML</v>
          </cell>
          <cell r="D2393">
            <v>10590</v>
          </cell>
        </row>
        <row r="2394">
          <cell r="A2394">
            <v>2394</v>
          </cell>
          <cell r="B2394" t="str">
            <v>TABLON LISO LATINO SALMON</v>
          </cell>
          <cell r="C2394" t="str">
            <v>M2</v>
          </cell>
          <cell r="D2394">
            <v>9535</v>
          </cell>
        </row>
        <row r="2395">
          <cell r="A2395">
            <v>2395</v>
          </cell>
          <cell r="B2395" t="str">
            <v>TEJA BAVARA ROJA</v>
          </cell>
          <cell r="C2395" t="str">
            <v>M2</v>
          </cell>
          <cell r="D2395">
            <v>13816</v>
          </cell>
        </row>
        <row r="2396">
          <cell r="A2396">
            <v>2396</v>
          </cell>
          <cell r="B2396" t="str">
            <v>FIJAMIX</v>
          </cell>
          <cell r="C2396" t="str">
            <v>KG</v>
          </cell>
          <cell r="D2396">
            <v>7830</v>
          </cell>
        </row>
        <row r="2397">
          <cell r="A2397">
            <v>2397</v>
          </cell>
          <cell r="B2397" t="str">
            <v>SEGUETA METALOY   12x3 cm</v>
          </cell>
          <cell r="C2397" t="str">
            <v>UN</v>
          </cell>
          <cell r="D2397">
            <v>1136</v>
          </cell>
        </row>
        <row r="2398">
          <cell r="A2398">
            <v>2398</v>
          </cell>
          <cell r="B2398" t="str">
            <v>CERAMICA BEIGE MARMOLIZA</v>
          </cell>
          <cell r="C2398" t="str">
            <v>M2</v>
          </cell>
          <cell r="D2398">
            <v>12123</v>
          </cell>
        </row>
        <row r="2399">
          <cell r="A2399">
            <v>2399</v>
          </cell>
          <cell r="B2399" t="str">
            <v>TABLON LISO LATINO ROJO</v>
          </cell>
          <cell r="C2399" t="str">
            <v>M2</v>
          </cell>
          <cell r="D2399">
            <v>9535</v>
          </cell>
        </row>
        <row r="2400">
          <cell r="A2400">
            <v>2400</v>
          </cell>
          <cell r="B2400" t="str">
            <v>CERAMICA BLANCO LISO</v>
          </cell>
          <cell r="C2400" t="str">
            <v>M2</v>
          </cell>
          <cell r="D2400">
            <v>9825</v>
          </cell>
        </row>
        <row r="2401">
          <cell r="A2401">
            <v>2401</v>
          </cell>
          <cell r="B2401" t="str">
            <v>CERAMICA GRAMILLA BLANCA</v>
          </cell>
          <cell r="C2401" t="str">
            <v>M2</v>
          </cell>
          <cell r="D2401">
            <v>11194</v>
          </cell>
        </row>
        <row r="2402">
          <cell r="A2402">
            <v>2402</v>
          </cell>
          <cell r="B2402" t="str">
            <v>VALVULA DE REGULACION 1/2</v>
          </cell>
          <cell r="C2402" t="str">
            <v>UN</v>
          </cell>
          <cell r="D2402">
            <v>12439</v>
          </cell>
        </row>
        <row r="2403">
          <cell r="A2403">
            <v>2403</v>
          </cell>
          <cell r="B2403" t="str">
            <v>REVISION ENERGIA      E-4</v>
          </cell>
          <cell r="C2403" t="str">
            <v>UN</v>
          </cell>
          <cell r="D2403">
            <v>8334</v>
          </cell>
        </row>
        <row r="2404">
          <cell r="A2404">
            <v>2404</v>
          </cell>
          <cell r="B2404" t="str">
            <v>ORINAL PEQUEÑO</v>
          </cell>
          <cell r="C2404" t="str">
            <v>UN</v>
          </cell>
          <cell r="D2404">
            <v>43906</v>
          </cell>
        </row>
        <row r="2405">
          <cell r="A2405">
            <v>2405</v>
          </cell>
          <cell r="B2405" t="str">
            <v>BALDOSA JASPEADA 30X30</v>
          </cell>
          <cell r="C2405" t="str">
            <v>M2</v>
          </cell>
          <cell r="D2405">
            <v>6985</v>
          </cell>
        </row>
        <row r="2406">
          <cell r="A2406">
            <v>2406</v>
          </cell>
          <cell r="B2406" t="str">
            <v>CERAMICA GRAMILLA CAFE</v>
          </cell>
          <cell r="C2406" t="str">
            <v>M2</v>
          </cell>
          <cell r="D2406">
            <v>11194</v>
          </cell>
        </row>
        <row r="2407">
          <cell r="A2407">
            <v>2407</v>
          </cell>
          <cell r="B2407" t="str">
            <v>CERAMICA GRIS LISO</v>
          </cell>
          <cell r="C2407" t="str">
            <v>M2</v>
          </cell>
          <cell r="D2407">
            <v>9825</v>
          </cell>
        </row>
        <row r="2408">
          <cell r="A2408">
            <v>2408</v>
          </cell>
          <cell r="B2408" t="str">
            <v>CERAMICA ALMENRA TEX</v>
          </cell>
          <cell r="C2408" t="str">
            <v>M2</v>
          </cell>
          <cell r="D2408">
            <v>11293</v>
          </cell>
        </row>
        <row r="2409">
          <cell r="A2409">
            <v>2409</v>
          </cell>
          <cell r="B2409" t="str">
            <v>CERAMICA GRANILLA BLANCA</v>
          </cell>
          <cell r="C2409" t="str">
            <v>M2</v>
          </cell>
          <cell r="D2409">
            <v>12748</v>
          </cell>
        </row>
        <row r="2410">
          <cell r="A2410">
            <v>2410</v>
          </cell>
          <cell r="B2410" t="str">
            <v>CERAMICA GRANILLA CAFE</v>
          </cell>
          <cell r="C2410" t="str">
            <v>M2</v>
          </cell>
          <cell r="D2410">
            <v>12748</v>
          </cell>
        </row>
        <row r="2411">
          <cell r="A2411">
            <v>2411</v>
          </cell>
          <cell r="B2411" t="str">
            <v>BALDOSA MADERA 25X25</v>
          </cell>
          <cell r="C2411" t="str">
            <v>M2</v>
          </cell>
          <cell r="D2411">
            <v>6960</v>
          </cell>
        </row>
        <row r="2412">
          <cell r="A2412">
            <v>2412</v>
          </cell>
          <cell r="B2412" t="str">
            <v>CERAMICA GRIS LISO     01</v>
          </cell>
          <cell r="C2412" t="str">
            <v>M2</v>
          </cell>
          <cell r="D2412">
            <v>10858</v>
          </cell>
        </row>
        <row r="2413">
          <cell r="A2413">
            <v>2413</v>
          </cell>
          <cell r="B2413" t="str">
            <v>ESPEJO ARGENTINO      4mm</v>
          </cell>
          <cell r="C2413" t="str">
            <v>M2</v>
          </cell>
          <cell r="D2413">
            <v>21471</v>
          </cell>
        </row>
        <row r="2414">
          <cell r="A2414">
            <v>2414</v>
          </cell>
          <cell r="B2414" t="str">
            <v>REVISION ENERGIA      E-5</v>
          </cell>
          <cell r="C2414" t="str">
            <v>UN</v>
          </cell>
          <cell r="D2414">
            <v>11494</v>
          </cell>
        </row>
        <row r="2415">
          <cell r="A2415">
            <v>2415</v>
          </cell>
          <cell r="B2415" t="str">
            <v>ESPEJO ARGENTINO      5mm</v>
          </cell>
          <cell r="C2415" t="str">
            <v>M2</v>
          </cell>
          <cell r="D2415">
            <v>28776</v>
          </cell>
        </row>
        <row r="2416">
          <cell r="A2416">
            <v>2416</v>
          </cell>
          <cell r="B2416" t="str">
            <v>BASE ASFALT.1350   (OBRA)</v>
          </cell>
          <cell r="C2416" t="str">
            <v>M3</v>
          </cell>
          <cell r="D2416">
            <v>130000</v>
          </cell>
        </row>
        <row r="2417">
          <cell r="A2417">
            <v>2417</v>
          </cell>
          <cell r="B2417" t="str">
            <v>ACRILCOR</v>
          </cell>
          <cell r="C2417" t="str">
            <v>KG</v>
          </cell>
          <cell r="D2417">
            <v>2850</v>
          </cell>
        </row>
        <row r="2418">
          <cell r="A2418">
            <v>2418</v>
          </cell>
          <cell r="B2418" t="str">
            <v>CERAMICA BEIGE LISO RENAC</v>
          </cell>
          <cell r="C2418" t="str">
            <v>M2</v>
          </cell>
          <cell r="D2418">
            <v>14384</v>
          </cell>
        </row>
        <row r="2419">
          <cell r="A2419">
            <v>2419</v>
          </cell>
          <cell r="B2419" t="str">
            <v>CALADOS MOD. 0.70x0.70</v>
          </cell>
          <cell r="C2419" t="str">
            <v>UN</v>
          </cell>
          <cell r="D2419">
            <v>60687</v>
          </cell>
        </row>
        <row r="2420">
          <cell r="A2420">
            <v>2420</v>
          </cell>
          <cell r="B2420" t="str">
            <v>REVISION ENERGIA      E-6</v>
          </cell>
          <cell r="C2420" t="str">
            <v>UN</v>
          </cell>
          <cell r="D2420">
            <v>12824</v>
          </cell>
        </row>
        <row r="2421">
          <cell r="A2421">
            <v>2421</v>
          </cell>
          <cell r="B2421" t="str">
            <v>CERAMICA BLANCA LISO RENA</v>
          </cell>
          <cell r="C2421" t="str">
            <v>M2</v>
          </cell>
          <cell r="D2421">
            <v>14384</v>
          </cell>
        </row>
        <row r="2422">
          <cell r="A2422">
            <v>2422</v>
          </cell>
          <cell r="B2422" t="str">
            <v>DESAGUE  BAÑERA AUTOMATIC</v>
          </cell>
          <cell r="C2422" t="str">
            <v>UN</v>
          </cell>
          <cell r="D2422">
            <v>55265</v>
          </cell>
        </row>
        <row r="2423">
          <cell r="A2423">
            <v>2423</v>
          </cell>
          <cell r="B2423" t="str">
            <v>BALDOSA P1 PAYANDE</v>
          </cell>
          <cell r="C2423" t="str">
            <v>M2</v>
          </cell>
          <cell r="D2423">
            <v>13270</v>
          </cell>
        </row>
        <row r="2424">
          <cell r="A2424">
            <v>2424</v>
          </cell>
          <cell r="B2424" t="str">
            <v>ARENA AMARILLA</v>
          </cell>
          <cell r="C2424" t="str">
            <v>M3</v>
          </cell>
          <cell r="D2424">
            <v>10700</v>
          </cell>
        </row>
        <row r="2425">
          <cell r="A2425">
            <v>2425</v>
          </cell>
          <cell r="B2425" t="str">
            <v>CALADOS MOD. 1.20x0.80</v>
          </cell>
          <cell r="C2425" t="str">
            <v>UN</v>
          </cell>
          <cell r="D2425">
            <v>109532</v>
          </cell>
        </row>
        <row r="2426">
          <cell r="A2426">
            <v>2426</v>
          </cell>
          <cell r="B2426" t="str">
            <v>MARMOL IMPORTADO BATTICHI</v>
          </cell>
          <cell r="C2426" t="str">
            <v>M2</v>
          </cell>
          <cell r="D2426">
            <v>52500</v>
          </cell>
        </row>
        <row r="2427">
          <cell r="A2427">
            <v>2427</v>
          </cell>
          <cell r="B2427" t="str">
            <v>ALFOMBR.TERUEL RES.7.0 mm</v>
          </cell>
          <cell r="C2427" t="str">
            <v>M2</v>
          </cell>
          <cell r="D2427">
            <v>11433</v>
          </cell>
        </row>
        <row r="2428">
          <cell r="A2428">
            <v>2428</v>
          </cell>
          <cell r="B2428" t="str">
            <v>ALFOMBRA ARENA RES. 75 mm</v>
          </cell>
          <cell r="C2428" t="str">
            <v>M2</v>
          </cell>
          <cell r="D2428">
            <v>12247</v>
          </cell>
        </row>
        <row r="2429">
          <cell r="A2429">
            <v>2429</v>
          </cell>
          <cell r="B2429" t="str">
            <v>CALADOS MOD. 1.00x1.00</v>
          </cell>
          <cell r="C2429" t="str">
            <v>UN</v>
          </cell>
          <cell r="D2429">
            <v>74008</v>
          </cell>
        </row>
        <row r="2430">
          <cell r="A2430">
            <v>2430</v>
          </cell>
          <cell r="B2430" t="str">
            <v>ALFOMB.MALLORCA RES.17 mm</v>
          </cell>
          <cell r="C2430" t="str">
            <v>M2</v>
          </cell>
          <cell r="D2430">
            <v>18239</v>
          </cell>
        </row>
        <row r="2431">
          <cell r="A2431">
            <v>2431</v>
          </cell>
          <cell r="B2431" t="str">
            <v>ALFOMBRA CARDEÑA   13.5mm</v>
          </cell>
          <cell r="C2431" t="str">
            <v>M2</v>
          </cell>
          <cell r="D2431">
            <v>23396</v>
          </cell>
        </row>
        <row r="2432">
          <cell r="A2432">
            <v>2432</v>
          </cell>
          <cell r="B2432" t="str">
            <v>ALFOMBRA MINK RES.  23 mm</v>
          </cell>
          <cell r="C2432" t="str">
            <v>M2</v>
          </cell>
          <cell r="D2432">
            <v>59157</v>
          </cell>
        </row>
        <row r="2433">
          <cell r="A2433">
            <v>2433</v>
          </cell>
          <cell r="B2433" t="str">
            <v>ALF.OASIS IMP. RES 8.0 mm</v>
          </cell>
          <cell r="C2433" t="str">
            <v>M2</v>
          </cell>
          <cell r="D2433">
            <v>23735</v>
          </cell>
        </row>
        <row r="2434">
          <cell r="A2434">
            <v>2434</v>
          </cell>
          <cell r="B2434" t="str">
            <v>ALFOMBRA BOUNTY   13.0 mm</v>
          </cell>
          <cell r="C2434" t="str">
            <v>M2</v>
          </cell>
          <cell r="D2434">
            <v>24570</v>
          </cell>
        </row>
        <row r="2435">
          <cell r="A2435">
            <v>2435</v>
          </cell>
          <cell r="B2435" t="str">
            <v>LISTON CEDRO 2"x2"x12'</v>
          </cell>
          <cell r="C2435" t="str">
            <v>UN</v>
          </cell>
          <cell r="D2435">
            <v>8000</v>
          </cell>
        </row>
        <row r="2436">
          <cell r="A2436">
            <v>2436</v>
          </cell>
          <cell r="B2436" t="str">
            <v>ALFOMBR.HERCULES COM.5 mm</v>
          </cell>
          <cell r="C2436" t="str">
            <v>M2</v>
          </cell>
          <cell r="D2436">
            <v>28792</v>
          </cell>
        </row>
        <row r="2437">
          <cell r="A2437">
            <v>2437</v>
          </cell>
          <cell r="B2437" t="str">
            <v>ALF.REFLEJOS COM  4.50 mm</v>
          </cell>
          <cell r="C2437" t="str">
            <v>M2</v>
          </cell>
          <cell r="D2437">
            <v>20080</v>
          </cell>
        </row>
        <row r="2438">
          <cell r="A2438">
            <v>2438</v>
          </cell>
          <cell r="B2438" t="str">
            <v>MENSULA # 2</v>
          </cell>
          <cell r="C2438" t="str">
            <v>M2</v>
          </cell>
          <cell r="D2438">
            <v>7500</v>
          </cell>
        </row>
        <row r="2439">
          <cell r="A2439">
            <v>2439</v>
          </cell>
          <cell r="B2439" t="str">
            <v>B.IMIT.MARMOL-GRIS 25X25</v>
          </cell>
          <cell r="C2439" t="str">
            <v>M2</v>
          </cell>
          <cell r="D2439">
            <v>6960</v>
          </cell>
        </row>
        <row r="2440">
          <cell r="A2440">
            <v>2440</v>
          </cell>
          <cell r="B2440" t="str">
            <v>ZOCALO BALD-CEMEN.25X25</v>
          </cell>
          <cell r="C2440" t="str">
            <v>ML</v>
          </cell>
          <cell r="D2440">
            <v>2176</v>
          </cell>
        </row>
        <row r="2441">
          <cell r="A2441">
            <v>2441</v>
          </cell>
          <cell r="B2441" t="str">
            <v>MALLA ZARANDA  3x3-.90x30</v>
          </cell>
          <cell r="C2441" t="str">
            <v>UN</v>
          </cell>
          <cell r="D2441">
            <v>141000</v>
          </cell>
        </row>
        <row r="2442">
          <cell r="A2442">
            <v>2442</v>
          </cell>
          <cell r="B2442" t="str">
            <v>CERAMICA PARKET ITALIA 20</v>
          </cell>
          <cell r="C2442" t="str">
            <v>M2</v>
          </cell>
          <cell r="D2442">
            <v>9500</v>
          </cell>
        </row>
        <row r="2443">
          <cell r="A2443">
            <v>2443</v>
          </cell>
          <cell r="B2443" t="str">
            <v>ZOCALO BALD-CEMEN.10X30</v>
          </cell>
          <cell r="C2443" t="str">
            <v>ML</v>
          </cell>
          <cell r="D2443">
            <v>2612</v>
          </cell>
        </row>
        <row r="2444">
          <cell r="A2444">
            <v>2444</v>
          </cell>
          <cell r="B2444" t="str">
            <v>ZOCALO PARA GRANO 35X35</v>
          </cell>
          <cell r="C2444" t="str">
            <v>ML</v>
          </cell>
          <cell r="D2444">
            <v>3900</v>
          </cell>
        </row>
        <row r="2445">
          <cell r="A2445">
            <v>2445</v>
          </cell>
          <cell r="B2445" t="str">
            <v>ACCESORIO ALAMEDA</v>
          </cell>
          <cell r="C2445" t="str">
            <v>UN</v>
          </cell>
          <cell r="D2445">
            <v>10672</v>
          </cell>
        </row>
        <row r="2446">
          <cell r="A2446">
            <v>2446</v>
          </cell>
          <cell r="B2446" t="str">
            <v>ZOCALO PARA GRANO 40X40</v>
          </cell>
          <cell r="C2446" t="str">
            <v>ML</v>
          </cell>
          <cell r="D2446">
            <v>4274</v>
          </cell>
        </row>
        <row r="2447">
          <cell r="A2447">
            <v>2447</v>
          </cell>
          <cell r="B2447" t="str">
            <v>CALADOS MOD. H=0.70</v>
          </cell>
          <cell r="C2447" t="str">
            <v>ML</v>
          </cell>
          <cell r="D2447">
            <v>53286</v>
          </cell>
        </row>
        <row r="2448">
          <cell r="A2448">
            <v>2448</v>
          </cell>
          <cell r="B2448" t="str">
            <v>COLLARIN SIN SALIDA  4-5"</v>
          </cell>
          <cell r="C2448" t="str">
            <v>UN</v>
          </cell>
          <cell r="D2448">
            <v>4000</v>
          </cell>
        </row>
        <row r="2449">
          <cell r="A2449">
            <v>2449</v>
          </cell>
          <cell r="B2449" t="str">
            <v>PERNO          5/8" x  8"</v>
          </cell>
          <cell r="C2449" t="str">
            <v>UN</v>
          </cell>
          <cell r="D2449">
            <v>2450</v>
          </cell>
        </row>
        <row r="2450">
          <cell r="A2450">
            <v>2450</v>
          </cell>
          <cell r="B2450" t="str">
            <v>UNIVERSAL GALVANIZADA 1/2</v>
          </cell>
          <cell r="C2450" t="str">
            <v>UN</v>
          </cell>
          <cell r="D2450">
            <v>1834</v>
          </cell>
        </row>
        <row r="2451">
          <cell r="A2451">
            <v>2451</v>
          </cell>
          <cell r="B2451" t="str">
            <v>BLOCK VIBRADO HUECO No.4</v>
          </cell>
          <cell r="C2451" t="str">
            <v>UN</v>
          </cell>
          <cell r="D2451">
            <v>560</v>
          </cell>
        </row>
        <row r="2452">
          <cell r="A2452">
            <v>2452</v>
          </cell>
          <cell r="B2452" t="str">
            <v>BLOCK VIBRADO HUECO No.6</v>
          </cell>
          <cell r="C2452" t="str">
            <v>UN</v>
          </cell>
          <cell r="D2452">
            <v>750</v>
          </cell>
        </row>
        <row r="2453">
          <cell r="A2453">
            <v>2453</v>
          </cell>
          <cell r="B2453" t="str">
            <v>BLOCK VIBRADO HUECO No.8</v>
          </cell>
          <cell r="C2453" t="str">
            <v>UN</v>
          </cell>
          <cell r="D2453">
            <v>1160</v>
          </cell>
        </row>
        <row r="2454">
          <cell r="A2454">
            <v>2454</v>
          </cell>
          <cell r="B2454" t="str">
            <v>BLOCK MACIZO No. 4</v>
          </cell>
          <cell r="C2454" t="str">
            <v>UN</v>
          </cell>
          <cell r="D2454">
            <v>760</v>
          </cell>
        </row>
        <row r="2455">
          <cell r="A2455">
            <v>2455</v>
          </cell>
          <cell r="B2455" t="str">
            <v>CALADO PERSIANA 50X10</v>
          </cell>
          <cell r="C2455" t="str">
            <v>UN</v>
          </cell>
          <cell r="D2455">
            <v>808</v>
          </cell>
        </row>
        <row r="2456">
          <cell r="A2456">
            <v>2456</v>
          </cell>
          <cell r="B2456" t="str">
            <v>CALADO PERSIANA 20X40</v>
          </cell>
          <cell r="C2456" t="str">
            <v>UN</v>
          </cell>
          <cell r="D2456">
            <v>1030</v>
          </cell>
        </row>
        <row r="2457">
          <cell r="A2457">
            <v>2457</v>
          </cell>
          <cell r="B2457" t="str">
            <v>UNIVERSAL GALVANIZADA 3/4</v>
          </cell>
          <cell r="C2457" t="str">
            <v>UN</v>
          </cell>
          <cell r="D2457">
            <v>2493</v>
          </cell>
        </row>
        <row r="2458">
          <cell r="A2458">
            <v>2458</v>
          </cell>
          <cell r="B2458" t="str">
            <v>UNIVERSAL GALVANIZADA   1</v>
          </cell>
          <cell r="C2458" t="str">
            <v>UN</v>
          </cell>
          <cell r="D2458">
            <v>2902</v>
          </cell>
        </row>
        <row r="2459">
          <cell r="A2459">
            <v>2459</v>
          </cell>
          <cell r="B2459" t="str">
            <v>CALADO OJO DE BUEY 40X40</v>
          </cell>
          <cell r="C2459" t="str">
            <v>UN</v>
          </cell>
          <cell r="D2459">
            <v>2115</v>
          </cell>
        </row>
        <row r="2460">
          <cell r="A2460">
            <v>2460</v>
          </cell>
          <cell r="B2460" t="str">
            <v>CALADO OJO DE BUEY 50X50</v>
          </cell>
          <cell r="C2460" t="str">
            <v>UN</v>
          </cell>
          <cell r="D2460">
            <v>3395</v>
          </cell>
        </row>
        <row r="2461">
          <cell r="A2461">
            <v>2461</v>
          </cell>
          <cell r="B2461" t="str">
            <v>MENSULA # 4</v>
          </cell>
          <cell r="C2461" t="str">
            <v>M2</v>
          </cell>
          <cell r="D2461">
            <v>7500</v>
          </cell>
        </row>
        <row r="2462">
          <cell r="A2462">
            <v>2462</v>
          </cell>
          <cell r="B2462" t="str">
            <v>BOTON   # 1-2-6</v>
          </cell>
          <cell r="C2462" t="str">
            <v>M2</v>
          </cell>
          <cell r="D2462">
            <v>2900</v>
          </cell>
        </row>
        <row r="2463">
          <cell r="A2463">
            <v>2463</v>
          </cell>
          <cell r="B2463" t="str">
            <v>CALADO 25X25</v>
          </cell>
          <cell r="C2463" t="str">
            <v>UN</v>
          </cell>
          <cell r="D2463">
            <v>670</v>
          </cell>
        </row>
        <row r="2464">
          <cell r="A2464">
            <v>2464</v>
          </cell>
          <cell r="B2464" t="str">
            <v>CALADO PERSIANA 25X25</v>
          </cell>
          <cell r="C2464" t="str">
            <v>UN</v>
          </cell>
          <cell r="D2464">
            <v>808</v>
          </cell>
        </row>
        <row r="2465">
          <cell r="A2465">
            <v>2465</v>
          </cell>
          <cell r="B2465" t="str">
            <v>VINILICO CUNETE</v>
          </cell>
          <cell r="C2465" t="str">
            <v>UN</v>
          </cell>
          <cell r="D2465">
            <v>100870</v>
          </cell>
        </row>
        <row r="2466">
          <cell r="A2466">
            <v>2466</v>
          </cell>
          <cell r="B2466" t="str">
            <v>VINILICO GALON</v>
          </cell>
          <cell r="C2466" t="str">
            <v>UN</v>
          </cell>
          <cell r="D2466">
            <v>20420</v>
          </cell>
        </row>
        <row r="2467">
          <cell r="A2467">
            <v>2467</v>
          </cell>
          <cell r="B2467" t="str">
            <v>PISO PARQUET GUAYAC.30x30</v>
          </cell>
          <cell r="C2467" t="str">
            <v>M2</v>
          </cell>
          <cell r="D2467">
            <v>9500</v>
          </cell>
        </row>
        <row r="2468">
          <cell r="A2468">
            <v>2468</v>
          </cell>
          <cell r="B2468" t="str">
            <v>CINTA SELLADO P/DRYWALL</v>
          </cell>
          <cell r="C2468" t="str">
            <v>ML</v>
          </cell>
          <cell r="D2468">
            <v>31</v>
          </cell>
        </row>
        <row r="2469">
          <cell r="A2469">
            <v>2469</v>
          </cell>
          <cell r="B2469" t="str">
            <v>TORNILLO P/FIJAR DRYWALL</v>
          </cell>
          <cell r="C2469" t="str">
            <v>UN</v>
          </cell>
          <cell r="D2469">
            <v>8</v>
          </cell>
        </row>
        <row r="2470">
          <cell r="A2470">
            <v>2470</v>
          </cell>
          <cell r="B2470" t="str">
            <v>EMULSION ASFALTICA ED/9</v>
          </cell>
          <cell r="C2470" t="str">
            <v>GL</v>
          </cell>
          <cell r="D2470">
            <v>2131</v>
          </cell>
        </row>
        <row r="2471">
          <cell r="A2471">
            <v>2471</v>
          </cell>
          <cell r="B2471" t="str">
            <v>VINILUX CUNETE</v>
          </cell>
          <cell r="C2471" t="str">
            <v>UN</v>
          </cell>
          <cell r="D2471">
            <v>88910</v>
          </cell>
        </row>
        <row r="2472">
          <cell r="A2472">
            <v>2472</v>
          </cell>
          <cell r="B2472" t="str">
            <v>VINILUX GALON</v>
          </cell>
          <cell r="C2472" t="str">
            <v>UN</v>
          </cell>
          <cell r="D2472">
            <v>14170</v>
          </cell>
        </row>
        <row r="2473">
          <cell r="A2473">
            <v>2473</v>
          </cell>
          <cell r="B2473" t="str">
            <v>ESMALTE ICOLUX CUNETE</v>
          </cell>
          <cell r="C2473" t="str">
            <v>UN</v>
          </cell>
          <cell r="D2473">
            <v>114320</v>
          </cell>
        </row>
        <row r="2474">
          <cell r="A2474">
            <v>2474</v>
          </cell>
          <cell r="B2474" t="str">
            <v>ESMALTE ICOLUX GALON</v>
          </cell>
          <cell r="C2474" t="str">
            <v>UN</v>
          </cell>
          <cell r="D2474">
            <v>23380</v>
          </cell>
        </row>
        <row r="2475">
          <cell r="A2475">
            <v>2475</v>
          </cell>
          <cell r="B2475" t="str">
            <v>EMULSION ASFALTICA ED/901</v>
          </cell>
          <cell r="C2475" t="str">
            <v>GL</v>
          </cell>
          <cell r="D2475">
            <v>1322</v>
          </cell>
        </row>
        <row r="2476">
          <cell r="A2476">
            <v>2476</v>
          </cell>
          <cell r="B2476" t="str">
            <v>EMULSION ASFALTICA EMULPL</v>
          </cell>
          <cell r="C2476" t="str">
            <v>GL</v>
          </cell>
          <cell r="D2476">
            <v>2807</v>
          </cell>
        </row>
        <row r="2477">
          <cell r="A2477">
            <v>2477</v>
          </cell>
          <cell r="B2477" t="str">
            <v>ESMALTE ICOMATE BLANCO GL</v>
          </cell>
          <cell r="C2477" t="str">
            <v>UN</v>
          </cell>
          <cell r="D2477">
            <v>23100</v>
          </cell>
        </row>
        <row r="2478">
          <cell r="A2478">
            <v>2478</v>
          </cell>
          <cell r="B2478" t="str">
            <v>ESMALTE ICOMATE NEGRO GL</v>
          </cell>
          <cell r="C2478" t="str">
            <v>UN</v>
          </cell>
          <cell r="D2478">
            <v>20370</v>
          </cell>
        </row>
        <row r="2479">
          <cell r="A2479">
            <v>2479</v>
          </cell>
          <cell r="B2479" t="str">
            <v>EMULSION ASFALTICA EMUL01</v>
          </cell>
          <cell r="C2479" t="str">
            <v>GL</v>
          </cell>
          <cell r="D2479">
            <v>2505</v>
          </cell>
        </row>
        <row r="2480">
          <cell r="A2480">
            <v>2480</v>
          </cell>
          <cell r="B2480" t="str">
            <v>FIBRATEX</v>
          </cell>
          <cell r="C2480" t="str">
            <v>GL</v>
          </cell>
          <cell r="D2480">
            <v>3088</v>
          </cell>
        </row>
        <row r="2481">
          <cell r="A2481">
            <v>2481</v>
          </cell>
          <cell r="B2481" t="str">
            <v>FIBRATEX               01</v>
          </cell>
          <cell r="C2481" t="str">
            <v>GL</v>
          </cell>
          <cell r="D2481">
            <v>2714</v>
          </cell>
        </row>
        <row r="2482">
          <cell r="A2482">
            <v>2482</v>
          </cell>
          <cell r="B2482" t="str">
            <v>CEMENTO PLASTICO TAPA GOT</v>
          </cell>
          <cell r="C2482" t="str">
            <v>GL</v>
          </cell>
          <cell r="D2482">
            <v>3458</v>
          </cell>
        </row>
        <row r="2483">
          <cell r="A2483">
            <v>2483</v>
          </cell>
          <cell r="B2483" t="str">
            <v>CEMENTO PLASTICO TAPA G01</v>
          </cell>
          <cell r="C2483" t="str">
            <v>GL</v>
          </cell>
          <cell r="D2483">
            <v>2586</v>
          </cell>
        </row>
        <row r="2484">
          <cell r="A2484">
            <v>2484</v>
          </cell>
          <cell r="B2484" t="str">
            <v>PEGANTE EGA        1 Kg.</v>
          </cell>
          <cell r="C2484" t="str">
            <v>UN</v>
          </cell>
          <cell r="D2484">
            <v>4904</v>
          </cell>
        </row>
        <row r="2485">
          <cell r="A2485">
            <v>2485</v>
          </cell>
          <cell r="B2485" t="str">
            <v>SIAMESAS</v>
          </cell>
          <cell r="C2485" t="str">
            <v>UN</v>
          </cell>
          <cell r="D2485">
            <v>458200</v>
          </cell>
        </row>
        <row r="2486">
          <cell r="A2486">
            <v>2486</v>
          </cell>
          <cell r="B2486" t="str">
            <v>CALADOS MOD. H=0.60</v>
          </cell>
          <cell r="C2486" t="str">
            <v>ML</v>
          </cell>
          <cell r="D2486">
            <v>47365</v>
          </cell>
        </row>
        <row r="2487">
          <cell r="A2487">
            <v>2487</v>
          </cell>
          <cell r="B2487" t="str">
            <v>CALADOS MOD. H=0.50</v>
          </cell>
          <cell r="C2487" t="str">
            <v>ML</v>
          </cell>
          <cell r="D2487">
            <v>39964</v>
          </cell>
        </row>
        <row r="2488">
          <cell r="A2488">
            <v>2488</v>
          </cell>
          <cell r="B2488" t="str">
            <v>CALADOS MOD. H=0.92</v>
          </cell>
          <cell r="C2488" t="str">
            <v>ML</v>
          </cell>
          <cell r="D2488">
            <v>69568</v>
          </cell>
        </row>
        <row r="2489">
          <cell r="A2489">
            <v>2489</v>
          </cell>
          <cell r="B2489" t="str">
            <v>INMUMIZANTE DE MADERA INC</v>
          </cell>
          <cell r="C2489" t="str">
            <v>GL</v>
          </cell>
          <cell r="D2489">
            <v>3649</v>
          </cell>
        </row>
        <row r="2490">
          <cell r="A2490">
            <v>2490</v>
          </cell>
          <cell r="B2490" t="str">
            <v>INMUNIZANTE DE MADERA INC</v>
          </cell>
          <cell r="C2490" t="str">
            <v>GL</v>
          </cell>
          <cell r="D2490">
            <v>3270</v>
          </cell>
        </row>
        <row r="2491">
          <cell r="A2491">
            <v>2491</v>
          </cell>
          <cell r="B2491" t="str">
            <v>INMUNIZANTE MADERA NEGRO</v>
          </cell>
          <cell r="C2491" t="str">
            <v>GL</v>
          </cell>
          <cell r="D2491">
            <v>2348</v>
          </cell>
        </row>
        <row r="2492">
          <cell r="A2492">
            <v>2492</v>
          </cell>
          <cell r="B2492" t="str">
            <v>INMUNIZANTE MADERA NEGR01</v>
          </cell>
          <cell r="C2492" t="str">
            <v>GL</v>
          </cell>
          <cell r="D2492">
            <v>2122</v>
          </cell>
        </row>
        <row r="2493">
          <cell r="A2493">
            <v>2493</v>
          </cell>
          <cell r="B2493" t="str">
            <v>TANQUE DE GAS     117  GL</v>
          </cell>
          <cell r="C2493" t="str">
            <v>UN</v>
          </cell>
          <cell r="D2493">
            <v>915800</v>
          </cell>
        </row>
        <row r="2494">
          <cell r="A2494">
            <v>2494</v>
          </cell>
          <cell r="B2494" t="str">
            <v>ESCALERAS H=0.70</v>
          </cell>
          <cell r="C2494" t="str">
            <v>ML</v>
          </cell>
          <cell r="D2494">
            <v>59206</v>
          </cell>
        </row>
        <row r="2495">
          <cell r="A2495">
            <v>2495</v>
          </cell>
          <cell r="B2495" t="str">
            <v>ROSETAS CONC.S/MOLDE  D=1</v>
          </cell>
          <cell r="C2495" t="str">
            <v>UN</v>
          </cell>
          <cell r="D2495">
            <v>111012</v>
          </cell>
        </row>
        <row r="2496">
          <cell r="A2496">
            <v>2496</v>
          </cell>
          <cell r="B2496" t="str">
            <v>ROSETAS CONC.S/MOLDE D=.8</v>
          </cell>
          <cell r="C2496" t="str">
            <v>UN</v>
          </cell>
          <cell r="D2496">
            <v>96210</v>
          </cell>
        </row>
        <row r="2497">
          <cell r="A2497">
            <v>2497</v>
          </cell>
          <cell r="B2497" t="str">
            <v>TANQUE DE GAS     280  GL</v>
          </cell>
          <cell r="C2497" t="str">
            <v>UN</v>
          </cell>
          <cell r="D2497">
            <v>1987900</v>
          </cell>
        </row>
        <row r="2498">
          <cell r="A2498">
            <v>2498</v>
          </cell>
          <cell r="B2498" t="str">
            <v>CONEXION  DE GAS  E-1 SMA</v>
          </cell>
          <cell r="C2498" t="str">
            <v>UN</v>
          </cell>
          <cell r="D2498">
            <v>214000</v>
          </cell>
        </row>
        <row r="2499">
          <cell r="A2499">
            <v>2499</v>
          </cell>
          <cell r="B2499" t="str">
            <v>CONEXION  DE GAS  E-2 SMA</v>
          </cell>
          <cell r="C2499" t="str">
            <v>UN</v>
          </cell>
          <cell r="D2499">
            <v>282000</v>
          </cell>
        </row>
        <row r="2500">
          <cell r="A2500">
            <v>2500</v>
          </cell>
          <cell r="B2500" t="str">
            <v>CONEXION  DE GAS  E-3 SMA</v>
          </cell>
          <cell r="C2500" t="str">
            <v>UN</v>
          </cell>
          <cell r="D2500">
            <v>327000</v>
          </cell>
        </row>
        <row r="2501">
          <cell r="A2501">
            <v>2501</v>
          </cell>
          <cell r="B2501" t="str">
            <v>CONEXION  DE GAS  E-4 SMA</v>
          </cell>
          <cell r="C2501" t="str">
            <v>UN</v>
          </cell>
          <cell r="D2501">
            <v>356000</v>
          </cell>
        </row>
        <row r="2502">
          <cell r="A2502">
            <v>2502</v>
          </cell>
          <cell r="B2502" t="str">
            <v>CONEXION  DE GAS  E-5 SMA</v>
          </cell>
          <cell r="C2502" t="str">
            <v>UN</v>
          </cell>
          <cell r="D2502">
            <v>430000</v>
          </cell>
        </row>
        <row r="2503">
          <cell r="A2503">
            <v>2503</v>
          </cell>
          <cell r="B2503" t="str">
            <v>CONEXION  DE GAS  E-6 SMA</v>
          </cell>
          <cell r="C2503" t="str">
            <v>UN</v>
          </cell>
          <cell r="D2503">
            <v>465000</v>
          </cell>
        </row>
        <row r="2504">
          <cell r="A2504">
            <v>2504</v>
          </cell>
          <cell r="B2504" t="str">
            <v>ROSETAS CONC.S/MOLDE D=.6</v>
          </cell>
          <cell r="C2504" t="str">
            <v>UN</v>
          </cell>
          <cell r="D2504">
            <v>74008</v>
          </cell>
        </row>
        <row r="2505">
          <cell r="A2505">
            <v>2505</v>
          </cell>
          <cell r="B2505" t="str">
            <v>ROSETAS CONC.S/MOLDE D=.5</v>
          </cell>
          <cell r="C2505" t="str">
            <v>UN</v>
          </cell>
          <cell r="D2505">
            <v>63647</v>
          </cell>
        </row>
        <row r="2506">
          <cell r="A2506">
            <v>2506</v>
          </cell>
          <cell r="B2506" t="str">
            <v>GRAVILLA SANTA MARTA</v>
          </cell>
          <cell r="C2506" t="str">
            <v>M3</v>
          </cell>
          <cell r="D2506">
            <v>28450</v>
          </cell>
        </row>
        <row r="2507">
          <cell r="A2507">
            <v>2507</v>
          </cell>
          <cell r="B2507" t="str">
            <v>MATERIAL ARROYO DE PIEDRA</v>
          </cell>
          <cell r="C2507" t="str">
            <v>M3</v>
          </cell>
          <cell r="D2507">
            <v>32000</v>
          </cell>
        </row>
        <row r="2508">
          <cell r="A2508">
            <v>2508</v>
          </cell>
          <cell r="B2508" t="str">
            <v>GRAVILLA TRIT. ARR.PIEDRA</v>
          </cell>
          <cell r="C2508" t="str">
            <v>M3</v>
          </cell>
          <cell r="D2508">
            <v>32000</v>
          </cell>
        </row>
        <row r="2509">
          <cell r="A2509">
            <v>2509</v>
          </cell>
          <cell r="B2509" t="str">
            <v>ARENA MAMBO            01</v>
          </cell>
          <cell r="C2509" t="str">
            <v>M3</v>
          </cell>
          <cell r="D2509">
            <v>6700</v>
          </cell>
        </row>
        <row r="2510">
          <cell r="A2510">
            <v>2510</v>
          </cell>
          <cell r="B2510" t="str">
            <v>ARENA SANTO TOMAS</v>
          </cell>
          <cell r="C2510" t="str">
            <v>M3</v>
          </cell>
          <cell r="D2510">
            <v>6700</v>
          </cell>
        </row>
        <row r="2511">
          <cell r="A2511">
            <v>2511</v>
          </cell>
          <cell r="B2511" t="str">
            <v>MEZCLADORA A GASOLINA</v>
          </cell>
          <cell r="C2511" t="str">
            <v>DD</v>
          </cell>
          <cell r="D2511">
            <v>30000</v>
          </cell>
        </row>
        <row r="2512">
          <cell r="A2512">
            <v>2512</v>
          </cell>
          <cell r="B2512" t="str">
            <v>ESMALTE SOBRE LAMINA LENA</v>
          </cell>
          <cell r="C2512" t="str">
            <v>M2</v>
          </cell>
          <cell r="D2512">
            <v>8706</v>
          </cell>
        </row>
        <row r="2513">
          <cell r="A2513">
            <v>2513</v>
          </cell>
          <cell r="B2513" t="str">
            <v>ESMALTE SOBRE LAMINA LINEAL</v>
          </cell>
          <cell r="C2513" t="str">
            <v>ML</v>
          </cell>
          <cell r="D2513">
            <v>3376</v>
          </cell>
        </row>
        <row r="2514">
          <cell r="A2514">
            <v>2514</v>
          </cell>
          <cell r="B2514" t="str">
            <v>ESMALTE MATE VERDE GL</v>
          </cell>
          <cell r="C2514" t="str">
            <v>UN</v>
          </cell>
          <cell r="D2514">
            <v>27150</v>
          </cell>
        </row>
        <row r="2515">
          <cell r="A2515">
            <v>2515</v>
          </cell>
          <cell r="B2515" t="str">
            <v>ESMALTE SUPERLUX CUÑETE</v>
          </cell>
          <cell r="C2515" t="str">
            <v>UN</v>
          </cell>
          <cell r="D2515">
            <v>117500</v>
          </cell>
        </row>
        <row r="2516">
          <cell r="A2516">
            <v>2516</v>
          </cell>
          <cell r="B2516" t="str">
            <v>CONECTOR RESORTE AZUL</v>
          </cell>
          <cell r="C2516" t="str">
            <v>UN</v>
          </cell>
          <cell r="D2516">
            <v>841</v>
          </cell>
        </row>
        <row r="2517">
          <cell r="A2517">
            <v>2517</v>
          </cell>
          <cell r="B2517" t="str">
            <v>CONECTOR RESORTE AMARILLO</v>
          </cell>
          <cell r="C2517" t="str">
            <v>UN</v>
          </cell>
          <cell r="D2517">
            <v>165</v>
          </cell>
        </row>
        <row r="2518">
          <cell r="A2518">
            <v>2518</v>
          </cell>
          <cell r="B2518" t="str">
            <v>CONECTOR RESORTE ROJO</v>
          </cell>
          <cell r="C2518" t="str">
            <v>UN</v>
          </cell>
          <cell r="D2518">
            <v>2827</v>
          </cell>
        </row>
        <row r="2519">
          <cell r="A2519">
            <v>2519</v>
          </cell>
          <cell r="B2519" t="str">
            <v>DOMO BURBUJA  .60x.60 3mm</v>
          </cell>
          <cell r="C2519" t="str">
            <v>UN</v>
          </cell>
          <cell r="D2519">
            <v>28768</v>
          </cell>
        </row>
        <row r="2520">
          <cell r="A2520">
            <v>2520</v>
          </cell>
          <cell r="B2520" t="str">
            <v>CONECTOR TUBULAR    6 AWG</v>
          </cell>
          <cell r="C2520" t="str">
            <v>UN</v>
          </cell>
          <cell r="D2520">
            <v>2826</v>
          </cell>
        </row>
        <row r="2521">
          <cell r="A2521">
            <v>2521</v>
          </cell>
          <cell r="B2521" t="str">
            <v>CONECTOR TUBULAR    4 AWG</v>
          </cell>
          <cell r="C2521" t="str">
            <v>UN</v>
          </cell>
          <cell r="D2521">
            <v>3050</v>
          </cell>
        </row>
        <row r="2522">
          <cell r="A2522">
            <v>2522</v>
          </cell>
          <cell r="B2522" t="str">
            <v>CONECTOR TUBULAR    2 AWG</v>
          </cell>
          <cell r="C2522" t="str">
            <v>UN</v>
          </cell>
          <cell r="D2522">
            <v>3402</v>
          </cell>
        </row>
        <row r="2523">
          <cell r="A2523">
            <v>2523</v>
          </cell>
          <cell r="B2523" t="str">
            <v>CONECTOR TUBULAR      1/0</v>
          </cell>
          <cell r="C2523" t="str">
            <v>UN</v>
          </cell>
          <cell r="D2523">
            <v>3574</v>
          </cell>
        </row>
        <row r="2524">
          <cell r="A2524">
            <v>2524</v>
          </cell>
          <cell r="B2524" t="str">
            <v>CONECTOR TUBULAR      2/0</v>
          </cell>
          <cell r="C2524" t="str">
            <v>UN</v>
          </cell>
          <cell r="D2524">
            <v>3860</v>
          </cell>
        </row>
        <row r="2525">
          <cell r="A2525">
            <v>2525</v>
          </cell>
          <cell r="B2525" t="str">
            <v>CONECTOR TUBULAR      4/0</v>
          </cell>
          <cell r="C2525" t="str">
            <v>UN</v>
          </cell>
          <cell r="D2525">
            <v>4836</v>
          </cell>
        </row>
        <row r="2526">
          <cell r="A2526">
            <v>2526</v>
          </cell>
          <cell r="B2526" t="str">
            <v>GASOLINA EXTRA  B/MANGA</v>
          </cell>
          <cell r="C2526" t="str">
            <v>GL</v>
          </cell>
          <cell r="D2526">
            <v>1011</v>
          </cell>
        </row>
        <row r="2527">
          <cell r="A2527">
            <v>2527</v>
          </cell>
          <cell r="B2527" t="str">
            <v>A.C.P.M         B/MANGA</v>
          </cell>
          <cell r="C2527" t="str">
            <v>GL</v>
          </cell>
          <cell r="D2527">
            <v>1181</v>
          </cell>
        </row>
        <row r="2528">
          <cell r="A2528">
            <v>2528</v>
          </cell>
          <cell r="B2528" t="str">
            <v>GASOLINA CORR.  CALI</v>
          </cell>
          <cell r="C2528" t="str">
            <v>GL</v>
          </cell>
          <cell r="D2528">
            <v>1175</v>
          </cell>
        </row>
        <row r="2529">
          <cell r="A2529">
            <v>2529</v>
          </cell>
          <cell r="B2529" t="str">
            <v>GASOLINA EXTRA  CALI</v>
          </cell>
          <cell r="C2529" t="str">
            <v>GL</v>
          </cell>
          <cell r="D2529">
            <v>1804</v>
          </cell>
        </row>
        <row r="2530">
          <cell r="A2530">
            <v>2530</v>
          </cell>
          <cell r="B2530" t="str">
            <v>DOMO BURBUJA  .80x.80 3mm</v>
          </cell>
          <cell r="C2530" t="str">
            <v>UN</v>
          </cell>
          <cell r="D2530">
            <v>34800</v>
          </cell>
        </row>
        <row r="2531">
          <cell r="A2531">
            <v>2531</v>
          </cell>
          <cell r="B2531" t="str">
            <v>A.C.P.M         CALI</v>
          </cell>
          <cell r="C2531" t="str">
            <v>GL</v>
          </cell>
          <cell r="D2531">
            <v>1175</v>
          </cell>
        </row>
        <row r="2532">
          <cell r="A2532">
            <v>2532</v>
          </cell>
          <cell r="B2532" t="str">
            <v>GASOLINA CORR.  C/GENA</v>
          </cell>
          <cell r="C2532" t="str">
            <v>GL</v>
          </cell>
          <cell r="D2532">
            <v>1316</v>
          </cell>
        </row>
        <row r="2533">
          <cell r="A2533">
            <v>2533</v>
          </cell>
          <cell r="B2533" t="str">
            <v>EMPALME VINILO  22-18 AWG</v>
          </cell>
          <cell r="C2533" t="str">
            <v>UN</v>
          </cell>
          <cell r="D2533">
            <v>160</v>
          </cell>
        </row>
        <row r="2534">
          <cell r="A2534">
            <v>2534</v>
          </cell>
          <cell r="B2534" t="str">
            <v>TERMINAL ANILLO 16-14 AWG</v>
          </cell>
          <cell r="C2534" t="str">
            <v>UN</v>
          </cell>
          <cell r="D2534">
            <v>179</v>
          </cell>
        </row>
        <row r="2535">
          <cell r="A2535">
            <v>2535</v>
          </cell>
          <cell r="B2535" t="str">
            <v>TERMINAL ANILLO 12-10 AWG</v>
          </cell>
          <cell r="C2535" t="str">
            <v>UN</v>
          </cell>
          <cell r="D2535">
            <v>254</v>
          </cell>
        </row>
        <row r="2536">
          <cell r="A2536">
            <v>2536</v>
          </cell>
          <cell r="B2536" t="str">
            <v>TERMINAL ANILLO     8 AWG</v>
          </cell>
          <cell r="C2536" t="str">
            <v>UN</v>
          </cell>
          <cell r="D2536">
            <v>1248</v>
          </cell>
        </row>
        <row r="2537">
          <cell r="A2537">
            <v>2537</v>
          </cell>
          <cell r="B2537" t="str">
            <v>EMPALME CINTA SUBT. 2-2/0</v>
          </cell>
          <cell r="C2537" t="str">
            <v>UN</v>
          </cell>
          <cell r="D2537">
            <v>364721</v>
          </cell>
        </row>
        <row r="2538">
          <cell r="A2538">
            <v>2538</v>
          </cell>
          <cell r="B2538" t="str">
            <v>GASOLINA EXTRA  C/GENA</v>
          </cell>
          <cell r="C2538" t="str">
            <v>GL</v>
          </cell>
          <cell r="D2538">
            <v>1850</v>
          </cell>
        </row>
        <row r="2539">
          <cell r="A2539">
            <v>2539</v>
          </cell>
          <cell r="B2539" t="str">
            <v>EMPALME PREMOLDEADO 15 KW</v>
          </cell>
          <cell r="C2539" t="str">
            <v>UN</v>
          </cell>
          <cell r="D2539">
            <v>135097</v>
          </cell>
        </row>
        <row r="2540">
          <cell r="A2540">
            <v>2540</v>
          </cell>
          <cell r="B2540" t="str">
            <v>TERMINAL PREMOL.INT 4-2/0</v>
          </cell>
          <cell r="C2540" t="str">
            <v>UN</v>
          </cell>
          <cell r="D2540">
            <v>110775</v>
          </cell>
        </row>
        <row r="2541">
          <cell r="A2541">
            <v>2541</v>
          </cell>
          <cell r="B2541" t="str">
            <v>ABRAZADERA TRAPECIO  1"</v>
          </cell>
          <cell r="C2541" t="str">
            <v>UN</v>
          </cell>
          <cell r="D2541">
            <v>1000</v>
          </cell>
        </row>
        <row r="2542">
          <cell r="A2542">
            <v>2542</v>
          </cell>
          <cell r="B2542" t="str">
            <v>ABRAZADERA TRAPECIO  2"</v>
          </cell>
          <cell r="C2542" t="str">
            <v>UN</v>
          </cell>
          <cell r="D2542">
            <v>1000</v>
          </cell>
        </row>
        <row r="2543">
          <cell r="A2543">
            <v>2543</v>
          </cell>
          <cell r="B2543" t="str">
            <v>TERMINAL PREMOL INT/0-500</v>
          </cell>
          <cell r="C2543" t="str">
            <v>UN</v>
          </cell>
          <cell r="D2543">
            <v>226909</v>
          </cell>
        </row>
        <row r="2544">
          <cell r="A2544">
            <v>2544</v>
          </cell>
          <cell r="B2544" t="str">
            <v>ABRAZADERA PERA 1"</v>
          </cell>
          <cell r="C2544" t="str">
            <v>UN</v>
          </cell>
          <cell r="D2544">
            <v>500</v>
          </cell>
        </row>
        <row r="2545">
          <cell r="A2545">
            <v>2545</v>
          </cell>
          <cell r="B2545" t="str">
            <v>ABRAZADERA PERA 2"</v>
          </cell>
          <cell r="C2545" t="str">
            <v>UN</v>
          </cell>
          <cell r="D2545">
            <v>500</v>
          </cell>
        </row>
        <row r="2546">
          <cell r="A2546">
            <v>2546</v>
          </cell>
          <cell r="B2546" t="str">
            <v>SOPORTE DE CELOSIA 30 Cm.</v>
          </cell>
          <cell r="C2546" t="str">
            <v>UN</v>
          </cell>
          <cell r="D2546">
            <v>2875</v>
          </cell>
        </row>
        <row r="2547">
          <cell r="A2547">
            <v>2547</v>
          </cell>
          <cell r="B2547" t="str">
            <v>SOPORTE DE CELOSIA 50 Cm.</v>
          </cell>
          <cell r="C2547" t="str">
            <v>UN</v>
          </cell>
          <cell r="D2547">
            <v>3800</v>
          </cell>
        </row>
        <row r="2548">
          <cell r="A2548">
            <v>2548</v>
          </cell>
          <cell r="B2548" t="str">
            <v>MARCO CAJA INSP. 40x40</v>
          </cell>
          <cell r="C2548" t="str">
            <v>UN</v>
          </cell>
          <cell r="D2548">
            <v>10150</v>
          </cell>
        </row>
        <row r="2549">
          <cell r="A2549">
            <v>2549</v>
          </cell>
          <cell r="B2549" t="str">
            <v>MARCO CAJA INSP. 60x60</v>
          </cell>
          <cell r="C2549" t="str">
            <v>UN</v>
          </cell>
          <cell r="D2549">
            <v>12500</v>
          </cell>
        </row>
        <row r="2550">
          <cell r="A2550">
            <v>2550</v>
          </cell>
          <cell r="B2550" t="str">
            <v>MARCO CAJA INSP. 80x80</v>
          </cell>
          <cell r="C2550" t="str">
            <v>UN</v>
          </cell>
          <cell r="D2550">
            <v>13250</v>
          </cell>
        </row>
        <row r="2551">
          <cell r="A2551">
            <v>2551</v>
          </cell>
          <cell r="B2551" t="str">
            <v>TAPA CAJA INSP. 40x40</v>
          </cell>
          <cell r="C2551" t="str">
            <v>UN</v>
          </cell>
          <cell r="D2551">
            <v>13500</v>
          </cell>
        </row>
        <row r="2552">
          <cell r="A2552">
            <v>2552</v>
          </cell>
          <cell r="B2552" t="str">
            <v>TAPA CAJA INSP. 60x60</v>
          </cell>
          <cell r="C2552" t="str">
            <v>UN</v>
          </cell>
          <cell r="D2552">
            <v>18700</v>
          </cell>
        </row>
        <row r="2553">
          <cell r="A2553">
            <v>2553</v>
          </cell>
          <cell r="B2553" t="str">
            <v>BORNA TERMINAL   4/0  MCM</v>
          </cell>
          <cell r="C2553" t="str">
            <v>UN</v>
          </cell>
          <cell r="D2553">
            <v>6473</v>
          </cell>
        </row>
        <row r="2554">
          <cell r="A2554">
            <v>2554</v>
          </cell>
          <cell r="B2554" t="str">
            <v>TAPA CAJA INSP. 80x80</v>
          </cell>
          <cell r="C2554" t="str">
            <v>UN</v>
          </cell>
          <cell r="D2554">
            <v>24500</v>
          </cell>
        </row>
        <row r="2555">
          <cell r="A2555">
            <v>2555</v>
          </cell>
          <cell r="B2555" t="str">
            <v>ACCESAORIO ALLEGRO COLOR</v>
          </cell>
          <cell r="C2555" t="str">
            <v>UN</v>
          </cell>
          <cell r="D2555">
            <v>25984</v>
          </cell>
        </row>
        <row r="2556">
          <cell r="A2556">
            <v>2556</v>
          </cell>
          <cell r="B2556" t="str">
            <v>GRAPA RETENCION (6 a 2/0)</v>
          </cell>
          <cell r="C2556" t="str">
            <v>UN</v>
          </cell>
          <cell r="D2556">
            <v>8350</v>
          </cell>
        </row>
        <row r="2557">
          <cell r="A2557">
            <v>2557</v>
          </cell>
          <cell r="B2557" t="str">
            <v>ACCESORIO SUPERIR BLANCO</v>
          </cell>
          <cell r="C2557" t="str">
            <v>UN</v>
          </cell>
          <cell r="D2557">
            <v>34162</v>
          </cell>
        </row>
        <row r="2558">
          <cell r="A2558">
            <v>2558</v>
          </cell>
          <cell r="B2558" t="str">
            <v>CABLE ACERO GALV.    3/8"</v>
          </cell>
          <cell r="C2558" t="str">
            <v>ML</v>
          </cell>
          <cell r="D2558">
            <v>1100</v>
          </cell>
        </row>
        <row r="2559">
          <cell r="A2559">
            <v>2559</v>
          </cell>
          <cell r="B2559" t="str">
            <v>ACCESORIO MAXIMO BLANCO</v>
          </cell>
          <cell r="C2559" t="str">
            <v>UN</v>
          </cell>
          <cell r="D2559">
            <v>62582</v>
          </cell>
        </row>
        <row r="2560">
          <cell r="A2560">
            <v>2560</v>
          </cell>
          <cell r="B2560" t="str">
            <v>TENSOR AISLADOR      4.5</v>
          </cell>
          <cell r="C2560" t="str">
            <v>UN</v>
          </cell>
          <cell r="D2560">
            <v>7555</v>
          </cell>
        </row>
        <row r="2561">
          <cell r="A2561">
            <v>2561</v>
          </cell>
          <cell r="B2561" t="str">
            <v>REFLECT.SODIO 2000 W</v>
          </cell>
          <cell r="C2561" t="str">
            <v>UN</v>
          </cell>
          <cell r="D2561">
            <v>760000</v>
          </cell>
        </row>
        <row r="2562">
          <cell r="A2562">
            <v>2562</v>
          </cell>
          <cell r="B2562" t="str">
            <v>GUARDACABO P/CABLE   3/8"</v>
          </cell>
          <cell r="C2562" t="str">
            <v>UN</v>
          </cell>
          <cell r="D2562">
            <v>620</v>
          </cell>
        </row>
        <row r="2563">
          <cell r="A2563">
            <v>2563</v>
          </cell>
          <cell r="B2563" t="str">
            <v>SANITARIO</v>
          </cell>
          <cell r="C2563" t="str">
            <v>UN</v>
          </cell>
          <cell r="D2563">
            <v>501120</v>
          </cell>
        </row>
        <row r="2564">
          <cell r="A2564">
            <v>2564</v>
          </cell>
          <cell r="B2564" t="str">
            <v>L/MANOS OPORTO</v>
          </cell>
          <cell r="C2564" t="str">
            <v>UN</v>
          </cell>
          <cell r="D2564">
            <v>315488</v>
          </cell>
        </row>
        <row r="2565">
          <cell r="A2565">
            <v>2565</v>
          </cell>
          <cell r="B2565" t="str">
            <v>ARENA BLANCA</v>
          </cell>
          <cell r="C2565" t="str">
            <v>M3</v>
          </cell>
          <cell r="D2565">
            <v>6700</v>
          </cell>
        </row>
        <row r="2566">
          <cell r="A2566">
            <v>2566</v>
          </cell>
          <cell r="B2566" t="str">
            <v>TABLERO S/PUERTA 30 CIRC.</v>
          </cell>
          <cell r="C2566" t="str">
            <v>UN</v>
          </cell>
          <cell r="D2566">
            <v>218985</v>
          </cell>
        </row>
        <row r="2567">
          <cell r="A2567">
            <v>2567</v>
          </cell>
          <cell r="B2567" t="str">
            <v>PUERTA P/GARAJE RESIDENCI</v>
          </cell>
          <cell r="C2567" t="str">
            <v>UN</v>
          </cell>
          <cell r="D2567">
            <v>2679077</v>
          </cell>
        </row>
        <row r="2568">
          <cell r="A2568">
            <v>2568</v>
          </cell>
          <cell r="B2568" t="str">
            <v>TABLERO S/PUERTA 36 CIRC.</v>
          </cell>
          <cell r="C2568" t="str">
            <v>UN</v>
          </cell>
          <cell r="D2568">
            <v>239284</v>
          </cell>
        </row>
        <row r="2569">
          <cell r="A2569">
            <v>2569</v>
          </cell>
          <cell r="B2569" t="str">
            <v>TABLERO S/PUERTA 42 CIRC.</v>
          </cell>
          <cell r="C2569" t="str">
            <v>UN</v>
          </cell>
          <cell r="D2569">
            <v>275349</v>
          </cell>
        </row>
        <row r="2570">
          <cell r="A2570">
            <v>2570</v>
          </cell>
          <cell r="B2570" t="str">
            <v>MALLA ZARANDA  4x4-.90x30</v>
          </cell>
          <cell r="C2570" t="str">
            <v>UN</v>
          </cell>
          <cell r="D2570">
            <v>147000</v>
          </cell>
        </row>
        <row r="2571">
          <cell r="A2571">
            <v>2571</v>
          </cell>
          <cell r="B2571" t="str">
            <v>TABLERO C/PUERTA 12 CIRC.</v>
          </cell>
          <cell r="C2571" t="str">
            <v>UN</v>
          </cell>
          <cell r="D2571">
            <v>138469</v>
          </cell>
        </row>
        <row r="2572">
          <cell r="A2572">
            <v>2572</v>
          </cell>
          <cell r="B2572" t="str">
            <v>ESMALTE SUPERLUX GALON</v>
          </cell>
          <cell r="C2572" t="str">
            <v>UN</v>
          </cell>
          <cell r="D2572">
            <v>24800</v>
          </cell>
        </row>
        <row r="2573">
          <cell r="A2573">
            <v>2573</v>
          </cell>
          <cell r="B2573" t="str">
            <v>TABLERO C/PUERTA 18 CIRC.</v>
          </cell>
          <cell r="C2573" t="str">
            <v>UN</v>
          </cell>
          <cell r="D2573">
            <v>163815</v>
          </cell>
        </row>
        <row r="2574">
          <cell r="A2574">
            <v>2574</v>
          </cell>
          <cell r="B2574" t="str">
            <v>ARENA NEGRA</v>
          </cell>
          <cell r="C2574" t="str">
            <v>M3</v>
          </cell>
          <cell r="D2574">
            <v>6700</v>
          </cell>
        </row>
        <row r="2575">
          <cell r="A2575">
            <v>2575</v>
          </cell>
          <cell r="B2575" t="str">
            <v>TEC CUBIERTA GRIS/BLANCO</v>
          </cell>
          <cell r="C2575" t="str">
            <v>KG</v>
          </cell>
          <cell r="D2575">
            <v>6380</v>
          </cell>
        </row>
        <row r="2576">
          <cell r="A2576">
            <v>2576</v>
          </cell>
          <cell r="B2576" t="str">
            <v>TEC CUBIERTA VERDE</v>
          </cell>
          <cell r="C2576" t="str">
            <v>KG</v>
          </cell>
          <cell r="D2576">
            <v>8700</v>
          </cell>
        </row>
        <row r="2577">
          <cell r="A2577">
            <v>2577</v>
          </cell>
          <cell r="B2577" t="str">
            <v>TEC CUBIERTA AZUL</v>
          </cell>
          <cell r="C2577" t="str">
            <v>KG</v>
          </cell>
          <cell r="D2577">
            <v>6380</v>
          </cell>
        </row>
        <row r="2578">
          <cell r="A2578">
            <v>2578</v>
          </cell>
          <cell r="B2578" t="str">
            <v>TABLERO C/PUERTA 24 CIRC.</v>
          </cell>
          <cell r="C2578" t="str">
            <v>UN</v>
          </cell>
          <cell r="D2578">
            <v>194045</v>
          </cell>
        </row>
        <row r="2579">
          <cell r="A2579">
            <v>2579</v>
          </cell>
          <cell r="B2579" t="str">
            <v>TABLERO C/PUERTA 30 CIRC.</v>
          </cell>
          <cell r="C2579" t="str">
            <v>UN</v>
          </cell>
          <cell r="D2579">
            <v>258784</v>
          </cell>
        </row>
        <row r="2580">
          <cell r="A2580">
            <v>2580</v>
          </cell>
          <cell r="B2580" t="str">
            <v>TABLERO C/PUERTA 36 CIRC.</v>
          </cell>
          <cell r="C2580" t="str">
            <v>UN</v>
          </cell>
          <cell r="D2580">
            <v>273006</v>
          </cell>
        </row>
        <row r="2581">
          <cell r="A2581">
            <v>2581</v>
          </cell>
          <cell r="B2581" t="str">
            <v>TABLERO C/PUERTA 42 CIRC.</v>
          </cell>
          <cell r="C2581" t="str">
            <v>UN</v>
          </cell>
          <cell r="D2581">
            <v>315334</v>
          </cell>
        </row>
        <row r="2582">
          <cell r="A2582">
            <v>2582</v>
          </cell>
          <cell r="B2582" t="str">
            <v>TABLERO P/LLAVE  12 CIRC.</v>
          </cell>
          <cell r="C2582" t="str">
            <v>UN</v>
          </cell>
          <cell r="D2582">
            <v>168200</v>
          </cell>
        </row>
        <row r="2583">
          <cell r="A2583">
            <v>2583</v>
          </cell>
          <cell r="B2583" t="str">
            <v>TABLERO P/LLAVE  18 CIRC.</v>
          </cell>
          <cell r="C2583" t="str">
            <v>UN</v>
          </cell>
          <cell r="D2583">
            <v>195320</v>
          </cell>
        </row>
        <row r="2584">
          <cell r="A2584">
            <v>2584</v>
          </cell>
          <cell r="B2584" t="str">
            <v>ESMALTE FESTIVAL GALON</v>
          </cell>
          <cell r="C2584" t="str">
            <v>UN</v>
          </cell>
          <cell r="D2584">
            <v>20090</v>
          </cell>
        </row>
        <row r="2585">
          <cell r="A2585">
            <v>2585</v>
          </cell>
          <cell r="B2585" t="str">
            <v>TABLERO TOTALIZADOR</v>
          </cell>
          <cell r="C2585" t="str">
            <v>UN</v>
          </cell>
          <cell r="D2585">
            <v>96300</v>
          </cell>
        </row>
        <row r="2586">
          <cell r="A2586">
            <v>2586</v>
          </cell>
          <cell r="B2586" t="str">
            <v>TOTALIZADOR 3 X 100 A</v>
          </cell>
          <cell r="C2586" t="str">
            <v>UN</v>
          </cell>
          <cell r="D2586">
            <v>295777</v>
          </cell>
        </row>
        <row r="2587">
          <cell r="A2587">
            <v>2587</v>
          </cell>
          <cell r="B2587" t="str">
            <v>VIDRIO CRIS CLARO     4mm</v>
          </cell>
          <cell r="C2587" t="str">
            <v>M2</v>
          </cell>
          <cell r="D2587">
            <v>33170</v>
          </cell>
        </row>
        <row r="2588">
          <cell r="A2588">
            <v>2588</v>
          </cell>
          <cell r="B2588" t="str">
            <v>VIDRIO CRIS CLARO     5mm</v>
          </cell>
          <cell r="C2588" t="str">
            <v>M2</v>
          </cell>
          <cell r="D2588">
            <v>17500</v>
          </cell>
        </row>
        <row r="2589">
          <cell r="A2589">
            <v>2589</v>
          </cell>
          <cell r="B2589" t="str">
            <v>VIDRIO CRIS CLARO     6mm</v>
          </cell>
          <cell r="C2589" t="str">
            <v>M2</v>
          </cell>
          <cell r="D2589">
            <v>27000</v>
          </cell>
        </row>
        <row r="2590">
          <cell r="A2590">
            <v>2590</v>
          </cell>
          <cell r="B2590" t="str">
            <v>ANTICORROSIVO ROJO GALON</v>
          </cell>
          <cell r="C2590" t="str">
            <v>UN</v>
          </cell>
          <cell r="D2590">
            <v>19610</v>
          </cell>
        </row>
        <row r="2591">
          <cell r="A2591">
            <v>2591</v>
          </cell>
          <cell r="B2591" t="str">
            <v>PIEDRA CICLOPEA</v>
          </cell>
          <cell r="C2591" t="str">
            <v>M3</v>
          </cell>
          <cell r="D2591">
            <v>28890</v>
          </cell>
        </row>
        <row r="2592">
          <cell r="A2592">
            <v>2592</v>
          </cell>
          <cell r="B2592" t="str">
            <v>TABLERO P/LLAVE  36 CIRC.</v>
          </cell>
          <cell r="C2592" t="str">
            <v>UN</v>
          </cell>
          <cell r="D2592">
            <v>301124</v>
          </cell>
        </row>
        <row r="2593">
          <cell r="A2593">
            <v>2593</v>
          </cell>
          <cell r="B2593" t="str">
            <v>TABLERO P/LLAVE  42 CIRC.</v>
          </cell>
          <cell r="C2593" t="str">
            <v>UN</v>
          </cell>
          <cell r="D2593">
            <v>341492</v>
          </cell>
        </row>
        <row r="2594">
          <cell r="A2594">
            <v>2594</v>
          </cell>
          <cell r="B2594" t="str">
            <v>TABL.PARA TOTALI.HQP  12C</v>
          </cell>
          <cell r="C2594" t="str">
            <v>UN</v>
          </cell>
          <cell r="D2594">
            <v>227151</v>
          </cell>
        </row>
        <row r="2595">
          <cell r="A2595">
            <v>2595</v>
          </cell>
          <cell r="B2595" t="str">
            <v>ARENA SIERRA VIEJA</v>
          </cell>
          <cell r="C2595" t="str">
            <v>M3</v>
          </cell>
          <cell r="D2595">
            <v>11500</v>
          </cell>
        </row>
        <row r="2596">
          <cell r="A2596">
            <v>2596</v>
          </cell>
          <cell r="B2596" t="str">
            <v>TABL.PARA TOTALI.HQP  18C</v>
          </cell>
          <cell r="C2596" t="str">
            <v>UN</v>
          </cell>
          <cell r="D2596">
            <v>287645</v>
          </cell>
        </row>
        <row r="2597">
          <cell r="A2597">
            <v>2597</v>
          </cell>
          <cell r="B2597" t="str">
            <v>TABL.PARA TOTALI.HQP  24C</v>
          </cell>
          <cell r="C2597" t="str">
            <v>UN</v>
          </cell>
          <cell r="D2597">
            <v>313362</v>
          </cell>
        </row>
        <row r="2598">
          <cell r="A2598">
            <v>2598</v>
          </cell>
          <cell r="B2598" t="str">
            <v>GRANZON PTO.COLOMBIA</v>
          </cell>
          <cell r="C2598" t="str">
            <v>M3</v>
          </cell>
          <cell r="D2598">
            <v>24000</v>
          </cell>
        </row>
        <row r="2599">
          <cell r="A2599">
            <v>2599</v>
          </cell>
          <cell r="B2599" t="str">
            <v>GRAVILLA PTO.COLOMBIA</v>
          </cell>
          <cell r="C2599" t="str">
            <v>M3</v>
          </cell>
          <cell r="D2599">
            <v>23500</v>
          </cell>
        </row>
        <row r="2600">
          <cell r="A2600">
            <v>2600</v>
          </cell>
          <cell r="B2600" t="str">
            <v>ARENA AMARILLA</v>
          </cell>
          <cell r="C2600" t="str">
            <v>M3</v>
          </cell>
          <cell r="D2600">
            <v>6700</v>
          </cell>
        </row>
        <row r="2601">
          <cell r="A2601">
            <v>2601</v>
          </cell>
          <cell r="B2601" t="str">
            <v>TABL.PARA TOTALI.HQP  30C</v>
          </cell>
          <cell r="C2601" t="str">
            <v>UN</v>
          </cell>
          <cell r="D2601">
            <v>375410</v>
          </cell>
        </row>
        <row r="2602">
          <cell r="A2602">
            <v>2602</v>
          </cell>
          <cell r="B2602" t="str">
            <v>VIDRIO CRIS CLARO     8mm</v>
          </cell>
          <cell r="C2602" t="str">
            <v>M2</v>
          </cell>
          <cell r="D2602">
            <v>32000</v>
          </cell>
        </row>
        <row r="2603">
          <cell r="A2603">
            <v>2603</v>
          </cell>
          <cell r="B2603" t="str">
            <v>VIDRIO CRIS CLARO    10mm</v>
          </cell>
          <cell r="C2603" t="str">
            <v>M2</v>
          </cell>
          <cell r="D2603">
            <v>45000</v>
          </cell>
        </row>
        <row r="2604">
          <cell r="A2604">
            <v>2604</v>
          </cell>
          <cell r="B2604" t="str">
            <v>TRITURADO</v>
          </cell>
          <cell r="C2604" t="str">
            <v>M3</v>
          </cell>
          <cell r="D2604">
            <v>30000</v>
          </cell>
        </row>
        <row r="2605">
          <cell r="A2605">
            <v>2605</v>
          </cell>
          <cell r="B2605" t="str">
            <v>PIEDRICHE</v>
          </cell>
          <cell r="C2605" t="str">
            <v>M3</v>
          </cell>
          <cell r="D2605">
            <v>33000</v>
          </cell>
        </row>
        <row r="2606">
          <cell r="A2606">
            <v>2606</v>
          </cell>
          <cell r="B2606" t="str">
            <v>PUERTA P/GARAJE EDIFICIOS</v>
          </cell>
          <cell r="C2606" t="str">
            <v>UN</v>
          </cell>
          <cell r="D2606">
            <v>4894989</v>
          </cell>
        </row>
        <row r="2607">
          <cell r="A2607">
            <v>2607</v>
          </cell>
          <cell r="B2607" t="str">
            <v>PUERTA P/PARQU.  BATIENTE</v>
          </cell>
          <cell r="C2607" t="str">
            <v>UN</v>
          </cell>
          <cell r="D2607">
            <v>4222218</v>
          </cell>
        </row>
        <row r="2608">
          <cell r="A2608">
            <v>2608</v>
          </cell>
          <cell r="B2608" t="str">
            <v>TABL.PARA TOTALI.HQP  36C</v>
          </cell>
          <cell r="C2608" t="str">
            <v>UN</v>
          </cell>
          <cell r="D2608">
            <v>388704</v>
          </cell>
        </row>
        <row r="2609">
          <cell r="A2609">
            <v>2609</v>
          </cell>
          <cell r="B2609" t="str">
            <v>PUERTA P/PARQU. CORREDIZA</v>
          </cell>
          <cell r="C2609" t="str">
            <v>UN</v>
          </cell>
          <cell r="D2609">
            <v>7667269</v>
          </cell>
        </row>
        <row r="2610">
          <cell r="A2610">
            <v>2610</v>
          </cell>
          <cell r="B2610" t="str">
            <v>TABL.PARA TOTALI.HQP  42C</v>
          </cell>
          <cell r="C2610" t="str">
            <v>UN</v>
          </cell>
          <cell r="D2610">
            <v>423260</v>
          </cell>
        </row>
        <row r="2611">
          <cell r="A2611">
            <v>2611</v>
          </cell>
          <cell r="B2611" t="str">
            <v>PUERTA INSTITUCIONAL VIDR</v>
          </cell>
          <cell r="C2611" t="str">
            <v>UN</v>
          </cell>
          <cell r="D2611">
            <v>10311955</v>
          </cell>
        </row>
        <row r="2612">
          <cell r="A2612">
            <v>2612</v>
          </cell>
          <cell r="B2612" t="str">
            <v>DIV.BAÑO ACRILICA</v>
          </cell>
          <cell r="C2612" t="str">
            <v>M2</v>
          </cell>
          <cell r="D2612">
            <v>83435</v>
          </cell>
        </row>
        <row r="2613">
          <cell r="A2613">
            <v>2613</v>
          </cell>
          <cell r="B2613" t="str">
            <v>GEOMEMBRANA GEOFORT   500</v>
          </cell>
          <cell r="C2613" t="str">
            <v>M2</v>
          </cell>
          <cell r="D2613">
            <v>2514</v>
          </cell>
        </row>
        <row r="2614">
          <cell r="A2614">
            <v>2614</v>
          </cell>
          <cell r="B2614" t="str">
            <v>DIV.BAÑO  VIDRIO TEMPLADO</v>
          </cell>
          <cell r="C2614" t="str">
            <v>M2</v>
          </cell>
          <cell r="D2614">
            <v>83435</v>
          </cell>
        </row>
        <row r="2615">
          <cell r="A2615">
            <v>2615</v>
          </cell>
          <cell r="B2615" t="str">
            <v>DIV.BAÑO V.TEMPLADO BRONC</v>
          </cell>
          <cell r="C2615" t="str">
            <v>M2</v>
          </cell>
          <cell r="D2615">
            <v>75295</v>
          </cell>
        </row>
        <row r="2616">
          <cell r="A2616">
            <v>2616</v>
          </cell>
          <cell r="B2616" t="str">
            <v>GEOTEXTIL TYPAR      3301</v>
          </cell>
          <cell r="C2616" t="str">
            <v>M2</v>
          </cell>
          <cell r="D2616">
            <v>864</v>
          </cell>
        </row>
        <row r="2617">
          <cell r="A2617">
            <v>2617</v>
          </cell>
          <cell r="B2617" t="str">
            <v>CELOSIA EN ALUMINIO</v>
          </cell>
          <cell r="C2617" t="str">
            <v>M2</v>
          </cell>
          <cell r="D2617">
            <v>80382</v>
          </cell>
        </row>
        <row r="2618">
          <cell r="A2618">
            <v>2618</v>
          </cell>
          <cell r="B2618" t="str">
            <v>VENTANA CORREDIZA 1.2x1.2</v>
          </cell>
          <cell r="C2618" t="str">
            <v>M2</v>
          </cell>
          <cell r="D2618">
            <v>43762</v>
          </cell>
        </row>
        <row r="2619">
          <cell r="A2619">
            <v>2619</v>
          </cell>
          <cell r="B2619" t="str">
            <v>GEOTEXTIL TYPAR      3601</v>
          </cell>
          <cell r="C2619" t="str">
            <v>M2</v>
          </cell>
          <cell r="D2619">
            <v>1624</v>
          </cell>
        </row>
        <row r="2620">
          <cell r="A2620">
            <v>2620</v>
          </cell>
          <cell r="B2620" t="str">
            <v>GEOTEXTIL NO TEJIDO  1600</v>
          </cell>
          <cell r="C2620" t="str">
            <v>M2</v>
          </cell>
          <cell r="D2620">
            <v>864</v>
          </cell>
        </row>
        <row r="2621">
          <cell r="A2621">
            <v>2621</v>
          </cell>
          <cell r="B2621" t="str">
            <v>VENTANA CORREDIZA VC-5020</v>
          </cell>
          <cell r="C2621" t="str">
            <v>M2</v>
          </cell>
          <cell r="D2621">
            <v>66340</v>
          </cell>
        </row>
        <row r="2622">
          <cell r="A2622">
            <v>2622</v>
          </cell>
          <cell r="B2622" t="str">
            <v>GEODREN  2000</v>
          </cell>
          <cell r="C2622" t="str">
            <v>M2</v>
          </cell>
          <cell r="D2622">
            <v>8120</v>
          </cell>
        </row>
        <row r="2623">
          <cell r="A2623">
            <v>2623</v>
          </cell>
          <cell r="B2623" t="str">
            <v>GEODREM  10000</v>
          </cell>
          <cell r="C2623" t="str">
            <v>M2</v>
          </cell>
          <cell r="D2623">
            <v>52200</v>
          </cell>
        </row>
        <row r="2624">
          <cell r="A2624">
            <v>2624</v>
          </cell>
          <cell r="B2624" t="str">
            <v>ANTICORROSIVO GRIS GALON</v>
          </cell>
          <cell r="C2624" t="str">
            <v>UN</v>
          </cell>
          <cell r="D2624">
            <v>34026</v>
          </cell>
        </row>
        <row r="2625">
          <cell r="A2625">
            <v>2625</v>
          </cell>
          <cell r="B2625" t="str">
            <v>BARNIZ TRANSPARENTE GALON</v>
          </cell>
          <cell r="C2625" t="str">
            <v>UN</v>
          </cell>
          <cell r="D2625">
            <v>18070</v>
          </cell>
        </row>
        <row r="2626">
          <cell r="A2626">
            <v>2626</v>
          </cell>
          <cell r="B2626" t="str">
            <v>BARNIZ SINTETICO BRILLANT</v>
          </cell>
          <cell r="C2626" t="str">
            <v>UN</v>
          </cell>
          <cell r="D2626">
            <v>12250</v>
          </cell>
        </row>
        <row r="2627">
          <cell r="A2627">
            <v>2627</v>
          </cell>
          <cell r="B2627" t="str">
            <v>BARNIZ TRANSP.MATE GALON</v>
          </cell>
          <cell r="C2627" t="str">
            <v>UN</v>
          </cell>
          <cell r="D2627">
            <v>17040</v>
          </cell>
        </row>
        <row r="2628">
          <cell r="A2628">
            <v>2628</v>
          </cell>
          <cell r="B2628" t="str">
            <v>VENTANA CORREDIZA 1.2x101</v>
          </cell>
          <cell r="C2628" t="str">
            <v>M2</v>
          </cell>
          <cell r="D2628">
            <v>63600</v>
          </cell>
        </row>
        <row r="2629">
          <cell r="A2629">
            <v>2629</v>
          </cell>
          <cell r="B2629" t="str">
            <v>VENTANA CORREDIZA 1.2x102</v>
          </cell>
          <cell r="C2629" t="str">
            <v>M2</v>
          </cell>
          <cell r="D2629">
            <v>46400</v>
          </cell>
        </row>
        <row r="2630">
          <cell r="A2630">
            <v>2630</v>
          </cell>
          <cell r="B2630" t="str">
            <v>PINTURA ALUM.BITUMINOSO</v>
          </cell>
          <cell r="C2630" t="str">
            <v>UN</v>
          </cell>
          <cell r="D2630">
            <v>140490</v>
          </cell>
        </row>
        <row r="2631">
          <cell r="A2631">
            <v>2631</v>
          </cell>
          <cell r="B2631" t="str">
            <v>PINTURA ICOLUX ALUM.GALON</v>
          </cell>
          <cell r="C2631" t="str">
            <v>UN</v>
          </cell>
          <cell r="D2631">
            <v>27040</v>
          </cell>
        </row>
        <row r="2632">
          <cell r="A2632">
            <v>2632</v>
          </cell>
          <cell r="B2632" t="str">
            <v>PINTURA ALUMINIO EXTRA GL</v>
          </cell>
          <cell r="C2632" t="str">
            <v>UN</v>
          </cell>
          <cell r="D2632">
            <v>29840</v>
          </cell>
        </row>
        <row r="2633">
          <cell r="A2633">
            <v>2633</v>
          </cell>
          <cell r="B2633" t="str">
            <v>POLVILLO               01</v>
          </cell>
          <cell r="C2633" t="str">
            <v>M3</v>
          </cell>
          <cell r="D2633">
            <v>6700</v>
          </cell>
        </row>
        <row r="2634">
          <cell r="A2634">
            <v>2634</v>
          </cell>
          <cell r="B2634" t="str">
            <v>CLOSET AMERICA METAL</v>
          </cell>
          <cell r="C2634" t="str">
            <v>M2</v>
          </cell>
          <cell r="D2634">
            <v>85616</v>
          </cell>
        </row>
        <row r="2635">
          <cell r="A2635">
            <v>2635</v>
          </cell>
          <cell r="B2635" t="str">
            <v>BALDOSA 1-N MELATO  33x33</v>
          </cell>
          <cell r="C2635" t="str">
            <v>M2</v>
          </cell>
          <cell r="D2635">
            <v>11500</v>
          </cell>
        </row>
        <row r="2636">
          <cell r="A2636">
            <v>2636</v>
          </cell>
          <cell r="B2636" t="str">
            <v>HORNO M. V. PROGR ELECTRN</v>
          </cell>
          <cell r="C2636" t="str">
            <v>UN</v>
          </cell>
          <cell r="D2636">
            <v>683300</v>
          </cell>
        </row>
        <row r="2637">
          <cell r="A2637">
            <v>2637</v>
          </cell>
          <cell r="B2637" t="str">
            <v>HORNO M. V. PROGR ELECT01</v>
          </cell>
          <cell r="C2637" t="str">
            <v>UN</v>
          </cell>
          <cell r="D2637">
            <v>620000</v>
          </cell>
        </row>
        <row r="2638">
          <cell r="A2638">
            <v>2638</v>
          </cell>
          <cell r="B2638" t="str">
            <v>CEMENTO GRIS CARIBE    01</v>
          </cell>
          <cell r="C2638" t="str">
            <v>KG</v>
          </cell>
          <cell r="D2638">
            <v>164</v>
          </cell>
        </row>
        <row r="2639">
          <cell r="A2639">
            <v>2639</v>
          </cell>
          <cell r="B2639" t="str">
            <v>ALFA LISTO</v>
          </cell>
          <cell r="C2639" t="str">
            <v>KG</v>
          </cell>
          <cell r="D2639">
            <v>5980</v>
          </cell>
        </row>
        <row r="2640">
          <cell r="A2640">
            <v>2640</v>
          </cell>
          <cell r="B2640" t="str">
            <v>HORNO A GAS FULL SAFETY N</v>
          </cell>
          <cell r="C2640" t="str">
            <v>UN</v>
          </cell>
          <cell r="D2640">
            <v>418800</v>
          </cell>
        </row>
        <row r="2641">
          <cell r="A2641">
            <v>2641</v>
          </cell>
          <cell r="B2641" t="str">
            <v>PICOS</v>
          </cell>
          <cell r="C2641" t="str">
            <v>UN</v>
          </cell>
          <cell r="D2641">
            <v>6577</v>
          </cell>
        </row>
        <row r="2642">
          <cell r="A2642">
            <v>2642</v>
          </cell>
          <cell r="B2642" t="str">
            <v>CAMPERO PASAJEROS</v>
          </cell>
          <cell r="C2642" t="str">
            <v>HR</v>
          </cell>
          <cell r="D2642">
            <v>8934</v>
          </cell>
        </row>
        <row r="2643">
          <cell r="A2643">
            <v>2643</v>
          </cell>
          <cell r="B2643" t="str">
            <v>CEMENTO BLANCO NARE</v>
          </cell>
          <cell r="C2643" t="str">
            <v>KG</v>
          </cell>
          <cell r="D2643">
            <v>366</v>
          </cell>
        </row>
        <row r="2644">
          <cell r="A2644">
            <v>2644</v>
          </cell>
          <cell r="B2644" t="str">
            <v>HORNO A GAS FULL SAFETY P</v>
          </cell>
          <cell r="C2644" t="str">
            <v>UN</v>
          </cell>
          <cell r="D2644">
            <v>418800</v>
          </cell>
        </row>
        <row r="2645">
          <cell r="A2645">
            <v>2645</v>
          </cell>
          <cell r="B2645" t="str">
            <v>DIAGONAL VARILLA 5/8" CPS</v>
          </cell>
          <cell r="C2645" t="str">
            <v>UN</v>
          </cell>
          <cell r="D2645">
            <v>3471</v>
          </cell>
        </row>
        <row r="2646">
          <cell r="A2646">
            <v>2646</v>
          </cell>
          <cell r="B2646" t="str">
            <v>CAMION 3 TONS REDES</v>
          </cell>
          <cell r="C2646" t="str">
            <v>HR</v>
          </cell>
          <cell r="D2646">
            <v>18692</v>
          </cell>
        </row>
        <row r="2647">
          <cell r="A2647">
            <v>2647</v>
          </cell>
          <cell r="B2647" t="str">
            <v>BALDOSA 5 MELATO    33x33</v>
          </cell>
          <cell r="C2647" t="str">
            <v>M2</v>
          </cell>
          <cell r="D2647">
            <v>18734</v>
          </cell>
        </row>
        <row r="2648">
          <cell r="A2648">
            <v>2648</v>
          </cell>
          <cell r="B2648" t="str">
            <v>HORNO EMPOTRAB GAS NATUR</v>
          </cell>
          <cell r="C2648" t="str">
            <v>UN</v>
          </cell>
          <cell r="D2648">
            <v>269700</v>
          </cell>
        </row>
        <row r="2649">
          <cell r="A2649">
            <v>2649</v>
          </cell>
          <cell r="B2649" t="str">
            <v>ESPARRAGO         5/8x18"</v>
          </cell>
          <cell r="C2649" t="str">
            <v>UN</v>
          </cell>
          <cell r="D2649">
            <v>3900</v>
          </cell>
        </row>
        <row r="2650">
          <cell r="A2650">
            <v>2650</v>
          </cell>
          <cell r="B2650" t="str">
            <v>ABRAZADERA 1 SALID.TIPO 2</v>
          </cell>
          <cell r="C2650" t="str">
            <v>UN</v>
          </cell>
          <cell r="D2650">
            <v>5360</v>
          </cell>
        </row>
        <row r="2651">
          <cell r="A2651">
            <v>2651</v>
          </cell>
          <cell r="B2651" t="str">
            <v>L/MANOS PALERMO</v>
          </cell>
          <cell r="C2651" t="str">
            <v>UN</v>
          </cell>
          <cell r="D2651">
            <v>246934</v>
          </cell>
        </row>
        <row r="2652">
          <cell r="A2652">
            <v>2652</v>
          </cell>
          <cell r="B2652" t="str">
            <v>CAL HIDRATADA NARE</v>
          </cell>
          <cell r="C2652" t="str">
            <v>KG</v>
          </cell>
          <cell r="D2652">
            <v>642</v>
          </cell>
        </row>
        <row r="2653">
          <cell r="A2653">
            <v>2653</v>
          </cell>
          <cell r="B2653" t="str">
            <v>ABRAZADERA 2 SALID.TIPO 3</v>
          </cell>
          <cell r="C2653" t="str">
            <v>UN</v>
          </cell>
          <cell r="D2653">
            <v>5483</v>
          </cell>
        </row>
        <row r="2654">
          <cell r="A2654">
            <v>2654</v>
          </cell>
          <cell r="B2654" t="str">
            <v>L/MANOS STILO 715 PRMIUM</v>
          </cell>
          <cell r="C2654" t="str">
            <v>UN</v>
          </cell>
          <cell r="D2654">
            <v>168200</v>
          </cell>
        </row>
        <row r="2655">
          <cell r="A2655">
            <v>2655</v>
          </cell>
          <cell r="B2655" t="str">
            <v>ESPARRAGO         5/8x20"</v>
          </cell>
          <cell r="C2655" t="str">
            <v>UN</v>
          </cell>
          <cell r="D2655">
            <v>4500</v>
          </cell>
        </row>
        <row r="2656">
          <cell r="A2656">
            <v>2656</v>
          </cell>
          <cell r="B2656" t="str">
            <v>BIDET REAL</v>
          </cell>
          <cell r="C2656" t="str">
            <v>UN</v>
          </cell>
          <cell r="D2656">
            <v>332875</v>
          </cell>
        </row>
        <row r="2657">
          <cell r="A2657">
            <v>2657</v>
          </cell>
          <cell r="B2657" t="str">
            <v>LIMA PARA AFILAR       6"</v>
          </cell>
          <cell r="C2657" t="str">
            <v>UN</v>
          </cell>
          <cell r="D2657">
            <v>1954</v>
          </cell>
        </row>
        <row r="2658">
          <cell r="A2658">
            <v>2658</v>
          </cell>
          <cell r="B2658" t="str">
            <v>HORNO EMPOTR GAS PROPANO</v>
          </cell>
          <cell r="C2658" t="str">
            <v>UN</v>
          </cell>
          <cell r="D2658">
            <v>269700</v>
          </cell>
        </row>
        <row r="2659">
          <cell r="A2659">
            <v>2659</v>
          </cell>
          <cell r="B2659" t="str">
            <v>AISLADOR SUP.ANSI 52-1</v>
          </cell>
          <cell r="C2659" t="str">
            <v>UN</v>
          </cell>
          <cell r="D2659">
            <v>16485</v>
          </cell>
        </row>
        <row r="2660">
          <cell r="A2660">
            <v>2660</v>
          </cell>
          <cell r="B2660" t="str">
            <v>TORNILLO ACERO GALV 5X5/8</v>
          </cell>
          <cell r="C2660" t="str">
            <v>UN</v>
          </cell>
          <cell r="D2660">
            <v>1431</v>
          </cell>
        </row>
        <row r="2661">
          <cell r="A2661">
            <v>2661</v>
          </cell>
          <cell r="B2661" t="str">
            <v>PEGANTE BOXER UNIVERSAL</v>
          </cell>
          <cell r="C2661" t="str">
            <v>GL</v>
          </cell>
          <cell r="D2661">
            <v>2500</v>
          </cell>
        </row>
        <row r="2662">
          <cell r="A2662">
            <v>2662</v>
          </cell>
          <cell r="B2662" t="str">
            <v>GRAPA TERMINAL TIPO 1</v>
          </cell>
          <cell r="C2662" t="str">
            <v>UN</v>
          </cell>
          <cell r="D2662">
            <v>8829</v>
          </cell>
        </row>
        <row r="2663">
          <cell r="A2663">
            <v>2663</v>
          </cell>
          <cell r="B2663" t="str">
            <v>TUBO VENTILACION       2"</v>
          </cell>
          <cell r="C2663" t="str">
            <v>ML</v>
          </cell>
          <cell r="D2663">
            <v>2376</v>
          </cell>
        </row>
        <row r="2664">
          <cell r="A2664">
            <v>2664</v>
          </cell>
          <cell r="B2664" t="str">
            <v>PERNO DE OJO     5/8X5.45</v>
          </cell>
          <cell r="C2664" t="str">
            <v>UN</v>
          </cell>
          <cell r="D2664">
            <v>4793</v>
          </cell>
        </row>
        <row r="2665">
          <cell r="A2665">
            <v>2665</v>
          </cell>
          <cell r="B2665" t="str">
            <v>TUBO UNION MECANICA    2"</v>
          </cell>
          <cell r="C2665" t="str">
            <v>ML</v>
          </cell>
          <cell r="D2665">
            <v>25721</v>
          </cell>
        </row>
        <row r="2666">
          <cell r="A2666">
            <v>2666</v>
          </cell>
          <cell r="B2666" t="str">
            <v>MARMOL NEGRO SAN GIL</v>
          </cell>
          <cell r="C2666" t="str">
            <v>M2</v>
          </cell>
          <cell r="D2666">
            <v>31900</v>
          </cell>
        </row>
        <row r="2667">
          <cell r="A2667">
            <v>2667</v>
          </cell>
          <cell r="B2667" t="str">
            <v>VIDRIO CRIS CLARO    19mm</v>
          </cell>
          <cell r="C2667" t="str">
            <v>M2</v>
          </cell>
          <cell r="D2667">
            <v>90000</v>
          </cell>
        </row>
        <row r="2668">
          <cell r="A2668">
            <v>2668</v>
          </cell>
          <cell r="B2668" t="str">
            <v>L/MANOS STILO 725 PRMIUM</v>
          </cell>
          <cell r="C2668" t="str">
            <v>UN</v>
          </cell>
          <cell r="D2668">
            <v>81200</v>
          </cell>
        </row>
        <row r="2669">
          <cell r="A2669">
            <v>2669</v>
          </cell>
          <cell r="B2669" t="str">
            <v>CEMENTO GRIS CARIBE    02</v>
          </cell>
          <cell r="C2669" t="str">
            <v>KG</v>
          </cell>
          <cell r="D2669">
            <v>160</v>
          </cell>
        </row>
        <row r="2670">
          <cell r="A2670">
            <v>2670</v>
          </cell>
          <cell r="B2670" t="str">
            <v>CEMENTO BLANCO NARE    01</v>
          </cell>
          <cell r="C2670" t="str">
            <v>KG</v>
          </cell>
          <cell r="D2670">
            <v>368</v>
          </cell>
        </row>
        <row r="2671">
          <cell r="A2671">
            <v>2671</v>
          </cell>
          <cell r="B2671" t="str">
            <v>CAL NARE</v>
          </cell>
          <cell r="C2671" t="str">
            <v>KG</v>
          </cell>
          <cell r="D2671">
            <v>250</v>
          </cell>
        </row>
        <row r="2672">
          <cell r="A2672">
            <v>2672</v>
          </cell>
          <cell r="B2672" t="str">
            <v>VENTANA PROYECT.  1.2x1.2</v>
          </cell>
          <cell r="C2672" t="str">
            <v>M2</v>
          </cell>
          <cell r="D2672">
            <v>78880</v>
          </cell>
        </row>
        <row r="2673">
          <cell r="A2673">
            <v>2673</v>
          </cell>
          <cell r="B2673" t="str">
            <v>VENTANA PROYECT.  1.2x1.6</v>
          </cell>
          <cell r="C2673" t="str">
            <v>M2</v>
          </cell>
          <cell r="D2673">
            <v>75400</v>
          </cell>
        </row>
        <row r="2674">
          <cell r="A2674">
            <v>2674</v>
          </cell>
          <cell r="B2674" t="str">
            <v>VENTANA PROYECT.  1.2x2.0</v>
          </cell>
          <cell r="C2674" t="str">
            <v>M2</v>
          </cell>
          <cell r="D2674">
            <v>52200</v>
          </cell>
        </row>
        <row r="2675">
          <cell r="A2675">
            <v>2675</v>
          </cell>
          <cell r="B2675" t="str">
            <v>ALFAJIA DE ALUMINIO  11cm</v>
          </cell>
          <cell r="C2675" t="str">
            <v>M2</v>
          </cell>
          <cell r="D2675">
            <v>58000</v>
          </cell>
        </row>
        <row r="2676">
          <cell r="A2676">
            <v>2676</v>
          </cell>
          <cell r="B2676" t="str">
            <v>ALFAJIA DE ALUMINIO  16cm</v>
          </cell>
          <cell r="C2676" t="str">
            <v>M2</v>
          </cell>
          <cell r="D2676">
            <v>11020</v>
          </cell>
        </row>
        <row r="2677">
          <cell r="A2677">
            <v>2677</v>
          </cell>
          <cell r="B2677" t="str">
            <v>INSTALACION VENTANERIA</v>
          </cell>
          <cell r="C2677" t="str">
            <v>M2</v>
          </cell>
          <cell r="D2677">
            <v>4578</v>
          </cell>
        </row>
        <row r="2678">
          <cell r="A2678">
            <v>2678</v>
          </cell>
          <cell r="B2678" t="str">
            <v>LISTON CEDRO 2"x2"x15'</v>
          </cell>
          <cell r="C2678" t="str">
            <v>UN</v>
          </cell>
          <cell r="D2678">
            <v>10000</v>
          </cell>
        </row>
        <row r="2679">
          <cell r="A2679">
            <v>2679</v>
          </cell>
          <cell r="B2679" t="str">
            <v>ESPEJO CRISTAL CLARO  3mm</v>
          </cell>
          <cell r="C2679" t="str">
            <v>M2</v>
          </cell>
          <cell r="D2679">
            <v>35480</v>
          </cell>
        </row>
        <row r="2680">
          <cell r="A2680">
            <v>2680</v>
          </cell>
          <cell r="B2680" t="str">
            <v>ESPEJO CRISTAL CLARO  4mm</v>
          </cell>
          <cell r="C2680" t="str">
            <v>M2</v>
          </cell>
          <cell r="D2680">
            <v>25000</v>
          </cell>
        </row>
        <row r="2681">
          <cell r="A2681">
            <v>2681</v>
          </cell>
          <cell r="B2681" t="str">
            <v>ESPEJO CRISTAL BELGA  4mm</v>
          </cell>
          <cell r="C2681" t="str">
            <v>M2</v>
          </cell>
          <cell r="D2681">
            <v>45000</v>
          </cell>
        </row>
        <row r="2682">
          <cell r="A2682">
            <v>2682</v>
          </cell>
          <cell r="B2682" t="str">
            <v>ESPEJO CRISTAL CLARO  5mm</v>
          </cell>
          <cell r="C2682" t="str">
            <v>M2</v>
          </cell>
          <cell r="D2682">
            <v>42300</v>
          </cell>
        </row>
        <row r="2683">
          <cell r="A2683">
            <v>2683</v>
          </cell>
          <cell r="B2683" t="str">
            <v>GRAPA DE SUSPENSION</v>
          </cell>
          <cell r="C2683" t="str">
            <v>UN</v>
          </cell>
          <cell r="D2683">
            <v>9067</v>
          </cell>
        </row>
        <row r="2684">
          <cell r="A2684">
            <v>2684</v>
          </cell>
          <cell r="B2684" t="str">
            <v>TORNILLO ACERO GALV 8X5/8</v>
          </cell>
          <cell r="C2684" t="str">
            <v>UN</v>
          </cell>
          <cell r="D2684">
            <v>1798</v>
          </cell>
        </row>
        <row r="2685">
          <cell r="A2685">
            <v>2685</v>
          </cell>
          <cell r="B2685" t="str">
            <v>INDUSTRIAL PC  18/15</v>
          </cell>
          <cell r="C2685" t="str">
            <v>GL</v>
          </cell>
          <cell r="D2685">
            <v>5958</v>
          </cell>
        </row>
        <row r="2686">
          <cell r="A2686">
            <v>2686</v>
          </cell>
          <cell r="B2686" t="str">
            <v>PERNO DE OJO 5/8x2.54 T-2</v>
          </cell>
          <cell r="C2686" t="str">
            <v>UN</v>
          </cell>
          <cell r="D2686">
            <v>3147</v>
          </cell>
        </row>
        <row r="2687">
          <cell r="A2687">
            <v>2687</v>
          </cell>
          <cell r="B2687" t="str">
            <v>VARILLA ANCLAJE 3/4 x 2m</v>
          </cell>
          <cell r="C2687" t="str">
            <v>UN</v>
          </cell>
          <cell r="D2687">
            <v>9000</v>
          </cell>
        </row>
        <row r="2688">
          <cell r="A2688">
            <v>2688</v>
          </cell>
          <cell r="B2688" t="str">
            <v>ABRAZADERA SIN SALIDA T-2</v>
          </cell>
          <cell r="C2688" t="str">
            <v>UN</v>
          </cell>
          <cell r="D2688">
            <v>4587</v>
          </cell>
        </row>
        <row r="2689">
          <cell r="A2689">
            <v>2689</v>
          </cell>
          <cell r="B2689" t="str">
            <v>CELDA ENTRADA Y SALIDA</v>
          </cell>
          <cell r="C2689" t="str">
            <v>UN</v>
          </cell>
          <cell r="D2689">
            <v>2404520</v>
          </cell>
        </row>
        <row r="2690">
          <cell r="A2690">
            <v>2690</v>
          </cell>
          <cell r="B2690" t="str">
            <v>CELDA PROT.TRANS. 40 KVA</v>
          </cell>
          <cell r="C2690" t="str">
            <v>UN</v>
          </cell>
          <cell r="D2690">
            <v>2252554</v>
          </cell>
        </row>
        <row r="2691">
          <cell r="A2691">
            <v>2691</v>
          </cell>
          <cell r="B2691" t="str">
            <v>CELDA PROT.TRANS. 63 KVA</v>
          </cell>
          <cell r="C2691" t="str">
            <v>UN</v>
          </cell>
          <cell r="D2691">
            <v>2448762</v>
          </cell>
        </row>
        <row r="2692">
          <cell r="A2692">
            <v>2692</v>
          </cell>
          <cell r="B2692" t="str">
            <v>CELDA PROT.TRANS.112 KVA</v>
          </cell>
          <cell r="C2692" t="str">
            <v>UN</v>
          </cell>
          <cell r="D2692">
            <v>1927603</v>
          </cell>
        </row>
        <row r="2693">
          <cell r="A2693">
            <v>2693</v>
          </cell>
          <cell r="B2693" t="str">
            <v>CELDA PROT.TRANS.150 KVA</v>
          </cell>
          <cell r="C2693" t="str">
            <v>UN</v>
          </cell>
          <cell r="D2693">
            <v>2115977</v>
          </cell>
        </row>
        <row r="2694">
          <cell r="A2694">
            <v>2694</v>
          </cell>
          <cell r="B2694" t="str">
            <v>CELDA PROT.TRANS.225 KVA</v>
          </cell>
          <cell r="C2694" t="str">
            <v>UN</v>
          </cell>
          <cell r="D2694">
            <v>2115977</v>
          </cell>
        </row>
        <row r="2695">
          <cell r="A2695">
            <v>2695</v>
          </cell>
          <cell r="B2695" t="str">
            <v>CELDA PROT.TRANS.300 KVA</v>
          </cell>
          <cell r="C2695" t="str">
            <v>UN</v>
          </cell>
          <cell r="D2695">
            <v>2198693</v>
          </cell>
        </row>
        <row r="2696">
          <cell r="A2696">
            <v>2696</v>
          </cell>
          <cell r="B2696" t="str">
            <v>CELDA PROT.TRANS.400 KVA</v>
          </cell>
          <cell r="C2696" t="str">
            <v>UN</v>
          </cell>
          <cell r="D2696">
            <v>2666131</v>
          </cell>
        </row>
        <row r="2697">
          <cell r="A2697">
            <v>2697</v>
          </cell>
          <cell r="B2697" t="str">
            <v>PLACA IDENTIFICAC. 8x5 cm</v>
          </cell>
          <cell r="C2697" t="str">
            <v>UN</v>
          </cell>
          <cell r="D2697">
            <v>1300</v>
          </cell>
        </row>
        <row r="2698">
          <cell r="A2698">
            <v>2698</v>
          </cell>
          <cell r="B2698" t="str">
            <v>ESPEJO CRISTAL BELGA  5mm</v>
          </cell>
          <cell r="C2698" t="str">
            <v>M2</v>
          </cell>
          <cell r="D2698">
            <v>65000</v>
          </cell>
        </row>
        <row r="2699">
          <cell r="A2699">
            <v>2699</v>
          </cell>
          <cell r="B2699" t="str">
            <v>CELDA TRANS.     45  KVA</v>
          </cell>
          <cell r="C2699" t="str">
            <v>UN</v>
          </cell>
          <cell r="D2699">
            <v>865627</v>
          </cell>
        </row>
        <row r="2700">
          <cell r="A2700">
            <v>2700</v>
          </cell>
          <cell r="B2700" t="str">
            <v>CELDA TRANS.     75  KVA</v>
          </cell>
          <cell r="C2700" t="str">
            <v>UN</v>
          </cell>
          <cell r="D2700">
            <v>865627</v>
          </cell>
        </row>
        <row r="2701">
          <cell r="A2701">
            <v>2701</v>
          </cell>
          <cell r="B2701" t="str">
            <v>CELDA TRANS.     112 KVA</v>
          </cell>
          <cell r="C2701" t="str">
            <v>UN</v>
          </cell>
          <cell r="D2701">
            <v>865627</v>
          </cell>
        </row>
        <row r="2702">
          <cell r="A2702">
            <v>2702</v>
          </cell>
          <cell r="B2702" t="str">
            <v>CELDA TRANS.     150 KVA</v>
          </cell>
          <cell r="C2702" t="str">
            <v>UN</v>
          </cell>
          <cell r="D2702">
            <v>769445</v>
          </cell>
        </row>
        <row r="2703">
          <cell r="A2703">
            <v>2703</v>
          </cell>
          <cell r="B2703" t="str">
            <v>CELDA TRANS.     225 KVA</v>
          </cell>
          <cell r="C2703" t="str">
            <v>UN</v>
          </cell>
          <cell r="D2703">
            <v>865627</v>
          </cell>
        </row>
        <row r="2704">
          <cell r="A2704">
            <v>2704</v>
          </cell>
          <cell r="B2704" t="str">
            <v>PIRLAN ALUMINIO DORADO</v>
          </cell>
          <cell r="C2704" t="str">
            <v>ML</v>
          </cell>
          <cell r="D2704">
            <v>900</v>
          </cell>
        </row>
        <row r="2705">
          <cell r="A2705">
            <v>2705</v>
          </cell>
          <cell r="B2705" t="str">
            <v>LISTON CEDRO 2"x4"x12'</v>
          </cell>
          <cell r="C2705" t="str">
            <v>UN</v>
          </cell>
          <cell r="D2705">
            <v>9600</v>
          </cell>
        </row>
        <row r="2706">
          <cell r="A2706">
            <v>2706</v>
          </cell>
          <cell r="B2706" t="str">
            <v>AISLADOR DE PIN ANSI 55-1</v>
          </cell>
          <cell r="C2706" t="str">
            <v>UN</v>
          </cell>
          <cell r="D2706">
            <v>7660</v>
          </cell>
        </row>
        <row r="2707">
          <cell r="A2707">
            <v>2707</v>
          </cell>
          <cell r="B2707" t="str">
            <v>LISTON CEDRO 2"x4"x15'</v>
          </cell>
          <cell r="C2707" t="str">
            <v>UN</v>
          </cell>
          <cell r="D2707">
            <v>12000</v>
          </cell>
        </row>
        <row r="2708">
          <cell r="A2708">
            <v>2708</v>
          </cell>
          <cell r="B2708" t="str">
            <v>AISLADOR DE PIN ANSI 52-1</v>
          </cell>
          <cell r="C2708" t="str">
            <v>UN</v>
          </cell>
          <cell r="D2708">
            <v>15858</v>
          </cell>
        </row>
        <row r="2709">
          <cell r="A2709">
            <v>2709</v>
          </cell>
          <cell r="B2709" t="str">
            <v>ACRILCOR               01</v>
          </cell>
          <cell r="C2709" t="str">
            <v>KG</v>
          </cell>
          <cell r="D2709">
            <v>2689</v>
          </cell>
        </row>
        <row r="2710">
          <cell r="A2710">
            <v>2710</v>
          </cell>
          <cell r="B2710" t="str">
            <v>AISLADOR TENSOR ANSI 54-2</v>
          </cell>
          <cell r="C2710" t="str">
            <v>UN</v>
          </cell>
          <cell r="D2710">
            <v>4067</v>
          </cell>
        </row>
        <row r="2711">
          <cell r="A2711">
            <v>2711</v>
          </cell>
          <cell r="B2711" t="str">
            <v>RETENIDA TERM. POSTE-VAR.</v>
          </cell>
          <cell r="C2711" t="str">
            <v>UN</v>
          </cell>
          <cell r="D2711">
            <v>54605</v>
          </cell>
        </row>
        <row r="2712">
          <cell r="A2712">
            <v>2712</v>
          </cell>
          <cell r="B2712" t="str">
            <v>GRAPA P/OPERAR EN CALIENT</v>
          </cell>
          <cell r="C2712" t="str">
            <v>UN</v>
          </cell>
          <cell r="D2712">
            <v>9600</v>
          </cell>
        </row>
        <row r="2713">
          <cell r="A2713">
            <v>2713</v>
          </cell>
          <cell r="B2713" t="str">
            <v>AISLADOR TENSOR ANSI 54-1</v>
          </cell>
          <cell r="C2713" t="str">
            <v>UN</v>
          </cell>
          <cell r="D2713">
            <v>5994</v>
          </cell>
        </row>
        <row r="2714">
          <cell r="A2714">
            <v>2714</v>
          </cell>
          <cell r="B2714" t="str">
            <v>L/MANOS TIFFANY 734 BLANC</v>
          </cell>
          <cell r="C2714" t="str">
            <v>UN</v>
          </cell>
          <cell r="D2714">
            <v>45179</v>
          </cell>
        </row>
        <row r="2715">
          <cell r="A2715">
            <v>2715</v>
          </cell>
          <cell r="B2715" t="str">
            <v>PISO PLANO   ITALIA 20x20</v>
          </cell>
          <cell r="C2715" t="str">
            <v>M2</v>
          </cell>
          <cell r="D2715">
            <v>9200</v>
          </cell>
        </row>
        <row r="2716">
          <cell r="A2716">
            <v>2716</v>
          </cell>
          <cell r="B2716" t="str">
            <v>LISTON CEDRO 2"x3"x12'</v>
          </cell>
          <cell r="C2716" t="str">
            <v>UN</v>
          </cell>
          <cell r="D2716">
            <v>7200</v>
          </cell>
        </row>
        <row r="2717">
          <cell r="A2717">
            <v>2717</v>
          </cell>
          <cell r="B2717" t="str">
            <v>LISTON CEDRO 2"x3"x12' 01</v>
          </cell>
          <cell r="C2717" t="str">
            <v>UN</v>
          </cell>
          <cell r="D2717">
            <v>12000</v>
          </cell>
        </row>
        <row r="2718">
          <cell r="A2718">
            <v>2718</v>
          </cell>
          <cell r="B2718" t="str">
            <v>PARED MONOCOLOR ITALIA 20</v>
          </cell>
          <cell r="C2718" t="str">
            <v>M2</v>
          </cell>
          <cell r="D2718">
            <v>17000</v>
          </cell>
        </row>
        <row r="2719">
          <cell r="A2719">
            <v>2719</v>
          </cell>
          <cell r="B2719" t="str">
            <v>ACRILCOR               02</v>
          </cell>
          <cell r="C2719" t="str">
            <v>KG</v>
          </cell>
          <cell r="D2719">
            <v>2805</v>
          </cell>
        </row>
        <row r="2720">
          <cell r="A2720">
            <v>2720</v>
          </cell>
          <cell r="B2720" t="str">
            <v>LISTON CEIBA 2"x2"x12'</v>
          </cell>
          <cell r="C2720" t="str">
            <v>UN</v>
          </cell>
          <cell r="D2720">
            <v>8000</v>
          </cell>
        </row>
        <row r="2721">
          <cell r="A2721">
            <v>2721</v>
          </cell>
          <cell r="B2721" t="str">
            <v>LISTON CEIBA 2"x2"x15'</v>
          </cell>
          <cell r="C2721" t="str">
            <v>UN</v>
          </cell>
          <cell r="D2721">
            <v>10000</v>
          </cell>
        </row>
        <row r="2722">
          <cell r="A2722">
            <v>2722</v>
          </cell>
          <cell r="B2722" t="str">
            <v>TORRE P/MALACATE (POR MT)</v>
          </cell>
          <cell r="C2722" t="str">
            <v>DD</v>
          </cell>
          <cell r="D2722">
            <v>522</v>
          </cell>
        </row>
        <row r="2723">
          <cell r="A2723">
            <v>2723</v>
          </cell>
          <cell r="B2723" t="str">
            <v>LISTON CEIBA 2"x4"x12'</v>
          </cell>
          <cell r="C2723" t="str">
            <v>UN</v>
          </cell>
          <cell r="D2723">
            <v>12000</v>
          </cell>
        </row>
        <row r="2724">
          <cell r="A2724">
            <v>2724</v>
          </cell>
          <cell r="B2724" t="str">
            <v>LISTON CEIBA 2"x4"x12' 01</v>
          </cell>
          <cell r="C2724" t="str">
            <v>UN</v>
          </cell>
          <cell r="D2724">
            <v>16000</v>
          </cell>
        </row>
        <row r="2725">
          <cell r="A2725">
            <v>2725</v>
          </cell>
          <cell r="B2725" t="str">
            <v>LISTON CEIBA 2"x4"x15'</v>
          </cell>
          <cell r="C2725" t="str">
            <v>UN</v>
          </cell>
          <cell r="D2725">
            <v>15000</v>
          </cell>
        </row>
        <row r="2726">
          <cell r="A2726">
            <v>2726</v>
          </cell>
          <cell r="B2726" t="str">
            <v>CAFE PINTA 305x305x10</v>
          </cell>
          <cell r="C2726" t="str">
            <v>M2</v>
          </cell>
          <cell r="D2726">
            <v>57780</v>
          </cell>
        </row>
        <row r="2727">
          <cell r="A2727">
            <v>2727</v>
          </cell>
          <cell r="B2727" t="str">
            <v>CALENTADOR DE PASO 13 LTS</v>
          </cell>
          <cell r="C2727" t="str">
            <v>UN</v>
          </cell>
          <cell r="D2727">
            <v>339700</v>
          </cell>
        </row>
        <row r="2728">
          <cell r="A2728">
            <v>2728</v>
          </cell>
          <cell r="B2728" t="str">
            <v>L/MANOS TIFANNY 734 COLOR</v>
          </cell>
          <cell r="C2728" t="str">
            <v>UN</v>
          </cell>
          <cell r="D2728">
            <v>50063</v>
          </cell>
        </row>
        <row r="2729">
          <cell r="A2729">
            <v>2729</v>
          </cell>
          <cell r="B2729" t="str">
            <v>CAFE PINTA ZOCALO</v>
          </cell>
          <cell r="C2729" t="str">
            <v>ML</v>
          </cell>
          <cell r="D2729">
            <v>4060</v>
          </cell>
        </row>
        <row r="2730">
          <cell r="A2730">
            <v>2730</v>
          </cell>
          <cell r="B2730" t="str">
            <v>LISTON CEIBA 2"x4"x15' 01</v>
          </cell>
          <cell r="C2730" t="str">
            <v>UN</v>
          </cell>
          <cell r="D2730">
            <v>20000</v>
          </cell>
        </row>
        <row r="2731">
          <cell r="A2731">
            <v>2731</v>
          </cell>
          <cell r="B2731" t="str">
            <v>PERFIL ALUMINIO  1/2x1/2"</v>
          </cell>
          <cell r="C2731" t="str">
            <v>ML</v>
          </cell>
          <cell r="D2731">
            <v>4000</v>
          </cell>
        </row>
        <row r="2732">
          <cell r="A2732">
            <v>2732</v>
          </cell>
          <cell r="B2732" t="str">
            <v>CAFE PINTA SPACATTO</v>
          </cell>
          <cell r="C2732" t="str">
            <v>M2</v>
          </cell>
          <cell r="D2732">
            <v>38628</v>
          </cell>
        </row>
        <row r="2733">
          <cell r="A2733">
            <v>2733</v>
          </cell>
          <cell r="B2733" t="str">
            <v>CAFE PINTA 153x305x11</v>
          </cell>
          <cell r="C2733" t="str">
            <v>M2</v>
          </cell>
          <cell r="D2733">
            <v>46632</v>
          </cell>
        </row>
        <row r="2734">
          <cell r="A2734">
            <v>2734</v>
          </cell>
          <cell r="B2734" t="str">
            <v>LISTON CEIBA 2"x3"x12'</v>
          </cell>
          <cell r="C2734" t="str">
            <v>UN</v>
          </cell>
          <cell r="D2734">
            <v>12000</v>
          </cell>
        </row>
        <row r="2735">
          <cell r="A2735">
            <v>2735</v>
          </cell>
          <cell r="B2735" t="str">
            <v>LISTON CEIBA 2"x3"x12' 01</v>
          </cell>
          <cell r="C2735" t="str">
            <v>UN</v>
          </cell>
          <cell r="D2735">
            <v>9000</v>
          </cell>
        </row>
        <row r="2736">
          <cell r="A2736">
            <v>2736</v>
          </cell>
          <cell r="B2736" t="str">
            <v>CELDA TRANS.     300 KVA</v>
          </cell>
          <cell r="C2736" t="str">
            <v>UN</v>
          </cell>
          <cell r="D2736">
            <v>961807</v>
          </cell>
        </row>
        <row r="2737">
          <cell r="A2737">
            <v>2737</v>
          </cell>
          <cell r="B2737" t="str">
            <v>L/MANOS TIFANNY 714 BLANC</v>
          </cell>
          <cell r="C2737" t="str">
            <v>UN</v>
          </cell>
          <cell r="D2737">
            <v>52017</v>
          </cell>
        </row>
        <row r="2738">
          <cell r="A2738">
            <v>2738</v>
          </cell>
          <cell r="B2738" t="str">
            <v>ALFOMBRA SPLENDOR</v>
          </cell>
          <cell r="C2738" t="str">
            <v>M2</v>
          </cell>
          <cell r="D2738">
            <v>45193</v>
          </cell>
        </row>
        <row r="2739">
          <cell r="A2739">
            <v>2739</v>
          </cell>
          <cell r="B2739" t="str">
            <v>ALFOMBRA EXCELENCE</v>
          </cell>
          <cell r="C2739" t="str">
            <v>M2</v>
          </cell>
          <cell r="D2739">
            <v>26750</v>
          </cell>
        </row>
        <row r="2740">
          <cell r="A2740">
            <v>2740</v>
          </cell>
          <cell r="B2740" t="str">
            <v>CAFE PINTA 305x305x11</v>
          </cell>
          <cell r="C2740" t="str">
            <v>M2</v>
          </cell>
          <cell r="D2740">
            <v>46632</v>
          </cell>
        </row>
        <row r="2741">
          <cell r="A2741">
            <v>2741</v>
          </cell>
          <cell r="B2741" t="str">
            <v>L/MANOS ROYAL 734 COLOR</v>
          </cell>
          <cell r="C2741" t="str">
            <v>UN</v>
          </cell>
          <cell r="D2741">
            <v>50063</v>
          </cell>
        </row>
        <row r="2742">
          <cell r="A2742">
            <v>2742</v>
          </cell>
          <cell r="B2742" t="str">
            <v>CELDA TRANS.     500 KVA</v>
          </cell>
          <cell r="C2742" t="str">
            <v>UN</v>
          </cell>
          <cell r="D2742">
            <v>1057988</v>
          </cell>
        </row>
        <row r="2743">
          <cell r="A2743">
            <v>2743</v>
          </cell>
          <cell r="B2743" t="str">
            <v>HORNO ESTATICO MONOF-120V</v>
          </cell>
          <cell r="C2743" t="str">
            <v>UN</v>
          </cell>
          <cell r="D2743">
            <v>161600</v>
          </cell>
        </row>
        <row r="2744">
          <cell r="A2744">
            <v>2744</v>
          </cell>
          <cell r="B2744" t="str">
            <v>DOMO BURBUJA .80x1.10 3mm</v>
          </cell>
          <cell r="C2744" t="str">
            <v>UN</v>
          </cell>
          <cell r="D2744">
            <v>47212</v>
          </cell>
        </row>
        <row r="2745">
          <cell r="A2745">
            <v>2745</v>
          </cell>
          <cell r="B2745" t="str">
            <v>L/MANOS ROYAL 734 BLANCO</v>
          </cell>
          <cell r="C2745" t="str">
            <v>UN</v>
          </cell>
          <cell r="D2745">
            <v>45178</v>
          </cell>
        </row>
        <row r="2746">
          <cell r="A2746">
            <v>2746</v>
          </cell>
          <cell r="B2746" t="str">
            <v>L/MANOS ROYAL 735 BLANCO</v>
          </cell>
          <cell r="C2746" t="str">
            <v>UN</v>
          </cell>
          <cell r="D2746">
            <v>30527</v>
          </cell>
        </row>
        <row r="2747">
          <cell r="A2747">
            <v>2747</v>
          </cell>
          <cell r="B2747" t="str">
            <v>VARILLA 7/8 x 6m LISO</v>
          </cell>
          <cell r="C2747" t="str">
            <v>UN</v>
          </cell>
          <cell r="D2747">
            <v>10544</v>
          </cell>
        </row>
        <row r="2748">
          <cell r="A2748">
            <v>2748</v>
          </cell>
          <cell r="B2748" t="str">
            <v>VARILLA 1   x 9 MTS LISO</v>
          </cell>
          <cell r="C2748" t="str">
            <v>UN</v>
          </cell>
          <cell r="D2748">
            <v>26840</v>
          </cell>
        </row>
        <row r="2749">
          <cell r="A2749">
            <v>2749</v>
          </cell>
          <cell r="B2749" t="str">
            <v>CAFE PINTA 153x305x20</v>
          </cell>
          <cell r="C2749" t="str">
            <v>M2</v>
          </cell>
          <cell r="D2749">
            <v>51156</v>
          </cell>
        </row>
        <row r="2750">
          <cell r="A2750">
            <v>2750</v>
          </cell>
          <cell r="B2750" t="str">
            <v>L/MANOS ROYAL 735 COLOR</v>
          </cell>
          <cell r="C2750" t="str">
            <v>UN</v>
          </cell>
          <cell r="D2750">
            <v>34190</v>
          </cell>
        </row>
        <row r="2751">
          <cell r="A2751">
            <v>2751</v>
          </cell>
          <cell r="B2751" t="str">
            <v>L/MANOS ROYAL 739 BLANCO</v>
          </cell>
          <cell r="C2751" t="str">
            <v>UN</v>
          </cell>
          <cell r="D2751">
            <v>41442</v>
          </cell>
        </row>
        <row r="2752">
          <cell r="A2752">
            <v>2752</v>
          </cell>
          <cell r="B2752" t="str">
            <v>L/MANOS NOVA 734 COLOR</v>
          </cell>
          <cell r="C2752" t="str">
            <v>UN</v>
          </cell>
          <cell r="D2752">
            <v>48170</v>
          </cell>
        </row>
        <row r="2753">
          <cell r="A2753">
            <v>2753</v>
          </cell>
          <cell r="B2753" t="str">
            <v>CAFE PINTA 153x305x20  01</v>
          </cell>
          <cell r="C2753" t="str">
            <v>M2</v>
          </cell>
          <cell r="D2753">
            <v>59044</v>
          </cell>
        </row>
        <row r="2754">
          <cell r="A2754">
            <v>2754</v>
          </cell>
          <cell r="B2754" t="str">
            <v>LISTON CEIBA 2"x3"x12' 02</v>
          </cell>
          <cell r="C2754" t="str">
            <v>UN</v>
          </cell>
          <cell r="D2754">
            <v>12000</v>
          </cell>
        </row>
        <row r="2755">
          <cell r="A2755">
            <v>2755</v>
          </cell>
          <cell r="B2755" t="str">
            <v>CAFE PINTA 305x305x20</v>
          </cell>
          <cell r="C2755" t="str">
            <v>M2</v>
          </cell>
          <cell r="D2755">
            <v>56956</v>
          </cell>
        </row>
        <row r="2756">
          <cell r="A2756">
            <v>2756</v>
          </cell>
          <cell r="B2756" t="str">
            <v>MARMOLIZAD30X30</v>
          </cell>
          <cell r="C2756" t="str">
            <v>M2</v>
          </cell>
          <cell r="D2756">
            <v>12273</v>
          </cell>
        </row>
        <row r="2757">
          <cell r="A2757">
            <v>2757</v>
          </cell>
          <cell r="B2757" t="str">
            <v>CAFE PINTA 305x305x20  01</v>
          </cell>
          <cell r="C2757" t="str">
            <v>M2</v>
          </cell>
          <cell r="D2757">
            <v>68324</v>
          </cell>
        </row>
        <row r="2758">
          <cell r="A2758">
            <v>2758</v>
          </cell>
          <cell r="B2758" t="str">
            <v>CAFE PINTA 305X610X20</v>
          </cell>
          <cell r="C2758" t="str">
            <v>M2</v>
          </cell>
          <cell r="D2758">
            <v>60668</v>
          </cell>
        </row>
        <row r="2759">
          <cell r="A2759">
            <v>2759</v>
          </cell>
          <cell r="B2759" t="str">
            <v>A.C.P.M         C/GENA</v>
          </cell>
          <cell r="C2759" t="str">
            <v>GL</v>
          </cell>
          <cell r="D2759">
            <v>1175</v>
          </cell>
        </row>
        <row r="2760">
          <cell r="A2760">
            <v>2760</v>
          </cell>
          <cell r="B2760" t="str">
            <v>LISTON CEIBA 2"x3"x15'</v>
          </cell>
          <cell r="C2760" t="str">
            <v>UN</v>
          </cell>
          <cell r="D2760">
            <v>15000</v>
          </cell>
        </row>
        <row r="2761">
          <cell r="A2761">
            <v>2761</v>
          </cell>
          <cell r="B2761" t="str">
            <v>L/MANOS NOVA 734 BLANCO</v>
          </cell>
          <cell r="C2761" t="str">
            <v>UN</v>
          </cell>
          <cell r="D2761">
            <v>45179</v>
          </cell>
        </row>
        <row r="2762">
          <cell r="A2762">
            <v>2762</v>
          </cell>
          <cell r="B2762" t="str">
            <v>CAFE PINTA 305x610x20  01</v>
          </cell>
          <cell r="C2762" t="str">
            <v>M2</v>
          </cell>
          <cell r="D2762">
            <v>72152</v>
          </cell>
        </row>
        <row r="2763">
          <cell r="A2763">
            <v>2763</v>
          </cell>
          <cell r="B2763" t="str">
            <v>CAFE PINTA ASERRADO</v>
          </cell>
          <cell r="C2763" t="str">
            <v>M2</v>
          </cell>
          <cell r="D2763">
            <v>46516</v>
          </cell>
        </row>
        <row r="2764">
          <cell r="A2764">
            <v>2764</v>
          </cell>
          <cell r="B2764" t="str">
            <v>L/MANOS NOVA 738 COLOR</v>
          </cell>
          <cell r="C2764" t="str">
            <v>UN</v>
          </cell>
          <cell r="D2764">
            <v>25033</v>
          </cell>
        </row>
        <row r="2765">
          <cell r="A2765">
            <v>2765</v>
          </cell>
          <cell r="B2765" t="str">
            <v>KWIKSET CERROJO CILINDR01</v>
          </cell>
          <cell r="C2765" t="str">
            <v>UN</v>
          </cell>
          <cell r="D2765">
            <v>27144</v>
          </cell>
        </row>
        <row r="2766">
          <cell r="A2766">
            <v>2766</v>
          </cell>
          <cell r="B2766" t="str">
            <v>CAFE PINTA ASERRADO    01</v>
          </cell>
          <cell r="C2766" t="str">
            <v>M2</v>
          </cell>
          <cell r="D2766">
            <v>58464</v>
          </cell>
        </row>
        <row r="2767">
          <cell r="A2767">
            <v>2767</v>
          </cell>
          <cell r="B2767" t="str">
            <v>CAFE PINTA CUADREADO</v>
          </cell>
          <cell r="C2767" t="str">
            <v>M2</v>
          </cell>
          <cell r="D2767">
            <v>69832</v>
          </cell>
        </row>
        <row r="2768">
          <cell r="A2768">
            <v>2768</v>
          </cell>
          <cell r="B2768" t="str">
            <v>CAFE PINTA CUADREADO   01</v>
          </cell>
          <cell r="C2768" t="str">
            <v>M2</v>
          </cell>
          <cell r="D2768">
            <v>81548</v>
          </cell>
        </row>
        <row r="2769">
          <cell r="A2769">
            <v>2769</v>
          </cell>
          <cell r="B2769" t="str">
            <v>L/MANOS NOVA 738 BLANCO</v>
          </cell>
          <cell r="C2769" t="str">
            <v>UN</v>
          </cell>
          <cell r="D2769">
            <v>19536</v>
          </cell>
        </row>
        <row r="2770">
          <cell r="A2770">
            <v>2770</v>
          </cell>
          <cell r="B2770" t="str">
            <v>ALFOMBRA KASMIR IMPERIAL</v>
          </cell>
          <cell r="C2770" t="str">
            <v>M2</v>
          </cell>
          <cell r="D2770">
            <v>51434</v>
          </cell>
        </row>
        <row r="2771">
          <cell r="A2771">
            <v>2771</v>
          </cell>
          <cell r="B2771" t="str">
            <v>GRIS FILETTO 153x305x10</v>
          </cell>
          <cell r="C2771" t="str">
            <v>M2</v>
          </cell>
          <cell r="D2771">
            <v>42224</v>
          </cell>
        </row>
        <row r="2772">
          <cell r="A2772">
            <v>2772</v>
          </cell>
          <cell r="B2772" t="str">
            <v>GRIS FILETTO 305x305x10</v>
          </cell>
          <cell r="C2772" t="str">
            <v>M2</v>
          </cell>
          <cell r="D2772">
            <v>42224</v>
          </cell>
        </row>
        <row r="2773">
          <cell r="A2773">
            <v>2773</v>
          </cell>
          <cell r="B2773" t="str">
            <v>KWIKSET ESCUDO UNIVERSAL</v>
          </cell>
          <cell r="C2773" t="str">
            <v>UN</v>
          </cell>
          <cell r="D2773">
            <v>11716</v>
          </cell>
        </row>
        <row r="2774">
          <cell r="A2774">
            <v>2774</v>
          </cell>
          <cell r="B2774" t="str">
            <v>VARILLA 12 mm x 6 MTS</v>
          </cell>
          <cell r="C2774" t="str">
            <v>UN</v>
          </cell>
          <cell r="D2774">
            <v>3035</v>
          </cell>
        </row>
        <row r="2775">
          <cell r="A2775">
            <v>2775</v>
          </cell>
          <cell r="B2775" t="str">
            <v>HORNO ESTATICO BIFAS-220V</v>
          </cell>
          <cell r="C2775" t="str">
            <v>UN</v>
          </cell>
          <cell r="D2775">
            <v>161600</v>
          </cell>
        </row>
        <row r="2776">
          <cell r="A2776">
            <v>2776</v>
          </cell>
          <cell r="B2776" t="str">
            <v>VARILLA 1/2 x 6 MTS</v>
          </cell>
          <cell r="C2776" t="str">
            <v>ML</v>
          </cell>
          <cell r="D2776">
            <v>566</v>
          </cell>
        </row>
        <row r="2777">
          <cell r="A2777">
            <v>2777</v>
          </cell>
          <cell r="B2777" t="str">
            <v>VARILLA 5/8 x 6 MTS</v>
          </cell>
          <cell r="C2777" t="str">
            <v>ML</v>
          </cell>
          <cell r="D2777">
            <v>878</v>
          </cell>
        </row>
        <row r="2778">
          <cell r="A2778">
            <v>2778</v>
          </cell>
          <cell r="B2778" t="str">
            <v>L/AMANOS ACUACER 732 COL.</v>
          </cell>
          <cell r="C2778" t="str">
            <v>UN</v>
          </cell>
          <cell r="D2778">
            <v>15873</v>
          </cell>
        </row>
        <row r="2779">
          <cell r="A2779">
            <v>2779</v>
          </cell>
          <cell r="B2779" t="str">
            <v>L/MANOS ACUARIO 732 BLANC</v>
          </cell>
          <cell r="C2779" t="str">
            <v>UN</v>
          </cell>
          <cell r="D2779">
            <v>13432</v>
          </cell>
        </row>
        <row r="2780">
          <cell r="A2780">
            <v>2780</v>
          </cell>
          <cell r="B2780" t="str">
            <v>ALFOMBRA OLIMPIA SIN INST</v>
          </cell>
          <cell r="C2780" t="str">
            <v>M2</v>
          </cell>
          <cell r="D2780">
            <v>19824</v>
          </cell>
        </row>
        <row r="2781">
          <cell r="A2781">
            <v>2781</v>
          </cell>
          <cell r="B2781" t="str">
            <v>LISTON ROBLE 2"x2"x12'</v>
          </cell>
          <cell r="C2781" t="str">
            <v>UN</v>
          </cell>
          <cell r="D2781">
            <v>6400</v>
          </cell>
        </row>
        <row r="2782">
          <cell r="A2782">
            <v>2782</v>
          </cell>
          <cell r="B2782" t="str">
            <v>ALFOMBRA ALLEGRO SIN INST</v>
          </cell>
          <cell r="C2782" t="str">
            <v>M2</v>
          </cell>
          <cell r="D2782">
            <v>23316</v>
          </cell>
        </row>
        <row r="2783">
          <cell r="A2783">
            <v>2783</v>
          </cell>
          <cell r="B2783" t="str">
            <v>MALACATE          1000 Kg</v>
          </cell>
          <cell r="C2783" t="str">
            <v>DD</v>
          </cell>
          <cell r="D2783">
            <v>25520</v>
          </cell>
        </row>
        <row r="2784">
          <cell r="A2784">
            <v>2784</v>
          </cell>
          <cell r="B2784" t="str">
            <v>VARILLA 7/8 x 6 MTS</v>
          </cell>
          <cell r="C2784" t="str">
            <v>ML</v>
          </cell>
          <cell r="D2784">
            <v>1757</v>
          </cell>
        </row>
        <row r="2785">
          <cell r="A2785">
            <v>2785</v>
          </cell>
          <cell r="B2785" t="str">
            <v>VARILLA   1 x 6 MST</v>
          </cell>
          <cell r="C2785" t="str">
            <v>ML</v>
          </cell>
          <cell r="D2785">
            <v>2236</v>
          </cell>
        </row>
        <row r="2786">
          <cell r="A2786">
            <v>2786</v>
          </cell>
          <cell r="B2786" t="str">
            <v>LISTON ROBLE 2"x2"x15'</v>
          </cell>
          <cell r="C2786" t="str">
            <v>UN</v>
          </cell>
          <cell r="D2786">
            <v>8000</v>
          </cell>
        </row>
        <row r="2787">
          <cell r="A2787">
            <v>2787</v>
          </cell>
          <cell r="B2787" t="str">
            <v>VARILLA 1/2 x 12 MTS</v>
          </cell>
          <cell r="C2787" t="str">
            <v>ML</v>
          </cell>
          <cell r="D2787">
            <v>566</v>
          </cell>
        </row>
        <row r="2788">
          <cell r="A2788">
            <v>2788</v>
          </cell>
          <cell r="B2788" t="str">
            <v>VARILLA 5/8 x 12 MTS</v>
          </cell>
          <cell r="C2788" t="str">
            <v>ML</v>
          </cell>
          <cell r="D2788">
            <v>878</v>
          </cell>
        </row>
        <row r="2789">
          <cell r="A2789">
            <v>2789</v>
          </cell>
          <cell r="B2789" t="str">
            <v>VIBROCOMPACTADOR O RANA</v>
          </cell>
          <cell r="C2789" t="str">
            <v>HO</v>
          </cell>
          <cell r="D2789">
            <v>40959</v>
          </cell>
        </row>
        <row r="2790">
          <cell r="A2790">
            <v>2790</v>
          </cell>
          <cell r="B2790" t="str">
            <v>ACRILCOR               03</v>
          </cell>
          <cell r="C2790" t="str">
            <v>KG</v>
          </cell>
          <cell r="D2790">
            <v>2329</v>
          </cell>
        </row>
        <row r="2791">
          <cell r="A2791">
            <v>2791</v>
          </cell>
          <cell r="B2791" t="str">
            <v>LISTON ROBLE 2"x3"x12'</v>
          </cell>
          <cell r="C2791" t="str">
            <v>UN</v>
          </cell>
          <cell r="D2791">
            <v>9600</v>
          </cell>
        </row>
        <row r="2792">
          <cell r="A2792">
            <v>2792</v>
          </cell>
          <cell r="B2792" t="str">
            <v>LISTON ZAPAN 2"x2"x12'</v>
          </cell>
          <cell r="C2792" t="str">
            <v>UN</v>
          </cell>
          <cell r="D2792">
            <v>2800</v>
          </cell>
        </row>
        <row r="2793">
          <cell r="A2793">
            <v>2793</v>
          </cell>
          <cell r="B2793" t="str">
            <v>LISTON ZAPAN 2"x2"x15'</v>
          </cell>
          <cell r="C2793" t="str">
            <v>UN</v>
          </cell>
          <cell r="D2793">
            <v>3500</v>
          </cell>
        </row>
        <row r="2794">
          <cell r="A2794">
            <v>2794</v>
          </cell>
          <cell r="B2794" t="str">
            <v>LISTON ZAPAN 2"x4x"12'</v>
          </cell>
          <cell r="C2794" t="str">
            <v>UN</v>
          </cell>
          <cell r="D2794">
            <v>5200</v>
          </cell>
        </row>
        <row r="2795">
          <cell r="A2795">
            <v>2795</v>
          </cell>
          <cell r="B2795" t="str">
            <v>GRIS FILETTO ZOCALO</v>
          </cell>
          <cell r="C2795" t="str">
            <v>ML</v>
          </cell>
          <cell r="D2795">
            <v>3132</v>
          </cell>
        </row>
        <row r="2796">
          <cell r="A2796">
            <v>2796</v>
          </cell>
          <cell r="B2796" t="str">
            <v>GASOLINA CORR.  M/ZALES</v>
          </cell>
          <cell r="C2796" t="str">
            <v>GL</v>
          </cell>
          <cell r="D2796">
            <v>1181</v>
          </cell>
        </row>
        <row r="2797">
          <cell r="A2797">
            <v>2797</v>
          </cell>
          <cell r="B2797" t="str">
            <v>KWIKSET MANIJON COLONIAL</v>
          </cell>
          <cell r="C2797" t="str">
            <v>UN</v>
          </cell>
          <cell r="D2797">
            <v>43384</v>
          </cell>
        </row>
        <row r="2798">
          <cell r="A2798">
            <v>2798</v>
          </cell>
          <cell r="B2798" t="str">
            <v>L/MANOS PRESTIG.716 COLOR</v>
          </cell>
          <cell r="C2798" t="str">
            <v>UN</v>
          </cell>
          <cell r="D2798">
            <v>301600</v>
          </cell>
        </row>
        <row r="2799">
          <cell r="A2799">
            <v>2799</v>
          </cell>
          <cell r="B2799" t="str">
            <v>L/MANOS PRESTIG.716 BLANC</v>
          </cell>
          <cell r="C2799" t="str">
            <v>UN</v>
          </cell>
          <cell r="D2799">
            <v>266800</v>
          </cell>
        </row>
        <row r="2800">
          <cell r="A2800">
            <v>2800</v>
          </cell>
          <cell r="B2800" t="str">
            <v>L/MANOS 8"PREST.726 COLOR</v>
          </cell>
          <cell r="C2800" t="str">
            <v>UN</v>
          </cell>
          <cell r="D2800">
            <v>156600</v>
          </cell>
        </row>
        <row r="2801">
          <cell r="A2801">
            <v>2801</v>
          </cell>
          <cell r="B2801" t="str">
            <v>CEMENTO GRIS EN DEPOSITO</v>
          </cell>
          <cell r="C2801" t="str">
            <v>KG</v>
          </cell>
          <cell r="D2801">
            <v>139</v>
          </cell>
        </row>
        <row r="2802">
          <cell r="A2802">
            <v>2802</v>
          </cell>
          <cell r="B2802" t="str">
            <v>VARILLA 7/8 x 12 MTS</v>
          </cell>
          <cell r="C2802" t="str">
            <v>ML</v>
          </cell>
          <cell r="D2802">
            <v>1757</v>
          </cell>
        </row>
        <row r="2803">
          <cell r="A2803">
            <v>2803</v>
          </cell>
          <cell r="B2803" t="str">
            <v>VARILLA   1 x 12 MTS</v>
          </cell>
          <cell r="C2803" t="str">
            <v>ML</v>
          </cell>
          <cell r="D2803">
            <v>2236</v>
          </cell>
        </row>
        <row r="2804">
          <cell r="A2804">
            <v>2804</v>
          </cell>
          <cell r="B2804" t="str">
            <v>GASOLINA EXTRA  M/ZALES</v>
          </cell>
          <cell r="C2804" t="str">
            <v>GL</v>
          </cell>
          <cell r="D2804">
            <v>1818</v>
          </cell>
        </row>
        <row r="2805">
          <cell r="A2805">
            <v>2805</v>
          </cell>
          <cell r="B2805" t="str">
            <v>ANGULO          3/4 x 1/8</v>
          </cell>
          <cell r="C2805" t="str">
            <v>ML</v>
          </cell>
          <cell r="D2805">
            <v>499</v>
          </cell>
        </row>
        <row r="2806">
          <cell r="A2806">
            <v>2806</v>
          </cell>
          <cell r="B2806" t="str">
            <v>ANGULO            1 x 1/8</v>
          </cell>
          <cell r="C2806" t="str">
            <v>ML</v>
          </cell>
          <cell r="D2806">
            <v>649</v>
          </cell>
        </row>
        <row r="2807">
          <cell r="A2807">
            <v>2807</v>
          </cell>
          <cell r="B2807" t="str">
            <v>LISTON ZAPAN 2"x4"x12'</v>
          </cell>
          <cell r="C2807" t="str">
            <v>UN</v>
          </cell>
          <cell r="D2807">
            <v>6800</v>
          </cell>
        </row>
        <row r="2808">
          <cell r="A2808">
            <v>2808</v>
          </cell>
          <cell r="B2808" t="str">
            <v>ANGULO        1 1/2 x 1/8</v>
          </cell>
          <cell r="C2808" t="str">
            <v>ML</v>
          </cell>
          <cell r="D2808">
            <v>1034</v>
          </cell>
        </row>
        <row r="2809">
          <cell r="A2809">
            <v>2809</v>
          </cell>
          <cell r="B2809" t="str">
            <v>ANGULO            2 x 1/8</v>
          </cell>
          <cell r="C2809" t="str">
            <v>ML</v>
          </cell>
          <cell r="D2809">
            <v>1684</v>
          </cell>
        </row>
        <row r="2810">
          <cell r="A2810">
            <v>2810</v>
          </cell>
          <cell r="B2810" t="str">
            <v>LISTON ZAPAN 2"x4"x15'</v>
          </cell>
          <cell r="C2810" t="str">
            <v>UN</v>
          </cell>
          <cell r="D2810">
            <v>8000</v>
          </cell>
        </row>
        <row r="2811">
          <cell r="A2811">
            <v>2811</v>
          </cell>
          <cell r="B2811" t="str">
            <v>ANGULO       1 1/4 x 3/16</v>
          </cell>
          <cell r="C2811" t="str">
            <v>ML</v>
          </cell>
          <cell r="D2811">
            <v>1375</v>
          </cell>
        </row>
        <row r="2812">
          <cell r="A2812">
            <v>2812</v>
          </cell>
          <cell r="B2812" t="str">
            <v>LISTON ZAPAN 2"x3"x12'</v>
          </cell>
          <cell r="C2812" t="str">
            <v>UN</v>
          </cell>
          <cell r="D2812">
            <v>3900</v>
          </cell>
        </row>
        <row r="2813">
          <cell r="A2813">
            <v>2813</v>
          </cell>
          <cell r="B2813" t="str">
            <v>ANGULO           2 x 3/16</v>
          </cell>
          <cell r="C2813" t="str">
            <v>ML</v>
          </cell>
          <cell r="D2813">
            <v>2450</v>
          </cell>
        </row>
        <row r="2814">
          <cell r="A2814">
            <v>2814</v>
          </cell>
          <cell r="B2814" t="str">
            <v>ANGULO       2 1/2 x 3/16</v>
          </cell>
          <cell r="C2814" t="str">
            <v>ML</v>
          </cell>
          <cell r="D2814">
            <v>2967</v>
          </cell>
        </row>
        <row r="2815">
          <cell r="A2815">
            <v>2815</v>
          </cell>
          <cell r="B2815" t="str">
            <v>ANGULO        1 1/2 x 1/4</v>
          </cell>
          <cell r="C2815" t="str">
            <v>ML</v>
          </cell>
          <cell r="D2815">
            <v>2534</v>
          </cell>
        </row>
        <row r="2816">
          <cell r="A2816">
            <v>2816</v>
          </cell>
          <cell r="B2816" t="str">
            <v>BLOCK PRENSA VIB.07x20x40</v>
          </cell>
          <cell r="C2816" t="str">
            <v>UN</v>
          </cell>
          <cell r="D2816">
            <v>305</v>
          </cell>
        </row>
        <row r="2817">
          <cell r="A2817">
            <v>2817</v>
          </cell>
          <cell r="B2817" t="str">
            <v>BLOCK PRENSA VIB.10x20x40</v>
          </cell>
          <cell r="C2817" t="str">
            <v>UN</v>
          </cell>
          <cell r="D2817">
            <v>355</v>
          </cell>
        </row>
        <row r="2818">
          <cell r="A2818">
            <v>2818</v>
          </cell>
          <cell r="B2818" t="str">
            <v>LISTON ZAPAN 2"x3"x12' 01</v>
          </cell>
          <cell r="C2818" t="str">
            <v>UN</v>
          </cell>
          <cell r="D2818">
            <v>5100</v>
          </cell>
        </row>
        <row r="2819">
          <cell r="A2819">
            <v>2819</v>
          </cell>
          <cell r="B2819" t="str">
            <v>LISTON ZAPAN 2"x3"x12' 02</v>
          </cell>
          <cell r="C2819" t="str">
            <v>UN</v>
          </cell>
          <cell r="D2819">
            <v>4200</v>
          </cell>
        </row>
        <row r="2820">
          <cell r="A2820">
            <v>2820</v>
          </cell>
          <cell r="B2820" t="str">
            <v>TABLON ABARCO 11/2"x6"x12</v>
          </cell>
          <cell r="C2820" t="str">
            <v>UN</v>
          </cell>
          <cell r="D2820">
            <v>7200</v>
          </cell>
        </row>
        <row r="2821">
          <cell r="A2821">
            <v>2821</v>
          </cell>
          <cell r="B2821" t="str">
            <v>LISTON ABARCO 2"x6"x6m</v>
          </cell>
          <cell r="C2821" t="str">
            <v>UN</v>
          </cell>
          <cell r="D2821">
            <v>26000</v>
          </cell>
        </row>
        <row r="2822">
          <cell r="A2822">
            <v>2822</v>
          </cell>
          <cell r="B2822" t="str">
            <v>LISTON ABARCO 2"x5"x6m</v>
          </cell>
          <cell r="C2822" t="str">
            <v>UN</v>
          </cell>
          <cell r="D2822">
            <v>21700</v>
          </cell>
        </row>
        <row r="2823">
          <cell r="A2823">
            <v>2823</v>
          </cell>
          <cell r="B2823" t="str">
            <v>ANGULO            2 x 1/4</v>
          </cell>
          <cell r="C2823" t="str">
            <v>ML</v>
          </cell>
          <cell r="D2823">
            <v>3084</v>
          </cell>
        </row>
        <row r="2824">
          <cell r="A2824">
            <v>2824</v>
          </cell>
          <cell r="B2824" t="str">
            <v>ANGULO            3 x 1/4</v>
          </cell>
          <cell r="C2824" t="str">
            <v>ML</v>
          </cell>
          <cell r="D2824">
            <v>4594</v>
          </cell>
        </row>
        <row r="2825">
          <cell r="A2825">
            <v>2825</v>
          </cell>
          <cell r="B2825" t="str">
            <v>LISTON ABARCO 2"x4"x6m</v>
          </cell>
          <cell r="C2825" t="str">
            <v>UN</v>
          </cell>
          <cell r="D2825">
            <v>17400</v>
          </cell>
        </row>
        <row r="2826">
          <cell r="A2826">
            <v>2826</v>
          </cell>
          <cell r="B2826" t="str">
            <v>LISTON ABARCO 2"x3"x6m</v>
          </cell>
          <cell r="C2826" t="str">
            <v>UN</v>
          </cell>
          <cell r="D2826">
            <v>13000</v>
          </cell>
        </row>
        <row r="2827">
          <cell r="A2827">
            <v>2827</v>
          </cell>
          <cell r="B2827" t="str">
            <v>PLATINA         1/2 x 1/8</v>
          </cell>
          <cell r="C2827" t="str">
            <v>ML</v>
          </cell>
          <cell r="D2827">
            <v>150</v>
          </cell>
        </row>
        <row r="2828">
          <cell r="A2828">
            <v>2828</v>
          </cell>
          <cell r="B2828" t="str">
            <v>LISTON ABARCO 2"x2"x6m</v>
          </cell>
          <cell r="C2828" t="str">
            <v>UN</v>
          </cell>
          <cell r="D2828">
            <v>8700</v>
          </cell>
        </row>
        <row r="2829">
          <cell r="A2829">
            <v>2829</v>
          </cell>
          <cell r="B2829" t="str">
            <v>PLATINA        1/2 x 3/16</v>
          </cell>
          <cell r="C2829" t="str">
            <v>ML</v>
          </cell>
          <cell r="D2829">
            <v>272</v>
          </cell>
        </row>
        <row r="2830">
          <cell r="A2830">
            <v>2830</v>
          </cell>
          <cell r="B2830" t="str">
            <v>LISTON ABARCO 3"x4"x6m</v>
          </cell>
          <cell r="C2830" t="str">
            <v>UN</v>
          </cell>
          <cell r="D2830">
            <v>26000</v>
          </cell>
        </row>
        <row r="2831">
          <cell r="A2831">
            <v>2831</v>
          </cell>
          <cell r="B2831" t="str">
            <v>LISTON ABARCO 4"x4"x6m</v>
          </cell>
          <cell r="C2831" t="str">
            <v>UN</v>
          </cell>
          <cell r="D2831">
            <v>26000</v>
          </cell>
        </row>
        <row r="2832">
          <cell r="A2832">
            <v>2832</v>
          </cell>
          <cell r="B2832" t="str">
            <v>LISTON ABARCO 4"x6"x6m</v>
          </cell>
          <cell r="C2832" t="str">
            <v>UN</v>
          </cell>
          <cell r="D2832">
            <v>52000</v>
          </cell>
        </row>
        <row r="2833">
          <cell r="A2833">
            <v>2833</v>
          </cell>
          <cell r="B2833" t="str">
            <v>BLOCK PRENSA VIB.15x20x40</v>
          </cell>
          <cell r="C2833" t="str">
            <v>UN</v>
          </cell>
          <cell r="D2833">
            <v>560</v>
          </cell>
        </row>
        <row r="2834">
          <cell r="A2834">
            <v>2834</v>
          </cell>
          <cell r="B2834" t="str">
            <v>LISTON ABARCO 4"x5"x6m</v>
          </cell>
          <cell r="C2834" t="str">
            <v>UN</v>
          </cell>
          <cell r="D2834">
            <v>43400</v>
          </cell>
        </row>
        <row r="2835">
          <cell r="A2835">
            <v>2835</v>
          </cell>
          <cell r="B2835" t="str">
            <v>MOTOBOMBA 2"</v>
          </cell>
          <cell r="C2835" t="str">
            <v>DD</v>
          </cell>
          <cell r="D2835">
            <v>27260</v>
          </cell>
        </row>
        <row r="2836">
          <cell r="A2836">
            <v>2836</v>
          </cell>
          <cell r="B2836" t="str">
            <v>PLATINA           2 x 1/4</v>
          </cell>
          <cell r="C2836" t="str">
            <v>ML</v>
          </cell>
          <cell r="D2836">
            <v>1700</v>
          </cell>
        </row>
        <row r="2837">
          <cell r="A2837">
            <v>2837</v>
          </cell>
          <cell r="B2837" t="str">
            <v>PLATINA       2 1/2 x 1/4</v>
          </cell>
          <cell r="C2837" t="str">
            <v>ML</v>
          </cell>
          <cell r="D2837">
            <v>1313</v>
          </cell>
        </row>
        <row r="2838">
          <cell r="A2838">
            <v>2838</v>
          </cell>
          <cell r="B2838" t="str">
            <v>LISTON ABARCO 4"x4"x6m 01</v>
          </cell>
          <cell r="C2838" t="str">
            <v>UN</v>
          </cell>
          <cell r="D2838">
            <v>34700</v>
          </cell>
        </row>
        <row r="2839">
          <cell r="A2839">
            <v>2839</v>
          </cell>
          <cell r="B2839" t="str">
            <v>LISTON ABARCO 4"x8"x6m</v>
          </cell>
          <cell r="C2839" t="str">
            <v>UN</v>
          </cell>
          <cell r="D2839">
            <v>69400</v>
          </cell>
        </row>
        <row r="2840">
          <cell r="A2840">
            <v>2840</v>
          </cell>
          <cell r="B2840" t="str">
            <v>PLATINA       2 1/2 x 1/2</v>
          </cell>
          <cell r="C2840" t="str">
            <v>ML</v>
          </cell>
          <cell r="D2840">
            <v>4550</v>
          </cell>
        </row>
        <row r="2841">
          <cell r="A2841">
            <v>2841</v>
          </cell>
          <cell r="B2841" t="str">
            <v>KWIKSET PARA PUERTAS INT.</v>
          </cell>
          <cell r="C2841" t="str">
            <v>UN</v>
          </cell>
          <cell r="D2841">
            <v>46516</v>
          </cell>
        </row>
        <row r="2842">
          <cell r="A2842">
            <v>2842</v>
          </cell>
          <cell r="B2842" t="str">
            <v>SANITARIO CONFORT</v>
          </cell>
          <cell r="C2842" t="str">
            <v>UN</v>
          </cell>
          <cell r="D2842">
            <v>184000</v>
          </cell>
        </row>
        <row r="2843">
          <cell r="A2843">
            <v>2843</v>
          </cell>
          <cell r="B2843" t="str">
            <v>LISTON ABARCO 2"x6"x5m</v>
          </cell>
          <cell r="C2843" t="str">
            <v>UN</v>
          </cell>
          <cell r="D2843">
            <v>22100</v>
          </cell>
        </row>
        <row r="2844">
          <cell r="A2844">
            <v>2844</v>
          </cell>
          <cell r="B2844" t="str">
            <v>PLATINA           3 x 1/2</v>
          </cell>
          <cell r="C2844" t="str">
            <v>ML</v>
          </cell>
          <cell r="D2844">
            <v>5417</v>
          </cell>
        </row>
        <row r="2845">
          <cell r="A2845">
            <v>2845</v>
          </cell>
          <cell r="B2845" t="str">
            <v>L/MANOS 8"PREST.BLANCO 2a</v>
          </cell>
          <cell r="C2845" t="str">
            <v>UN</v>
          </cell>
          <cell r="D2845">
            <v>139200</v>
          </cell>
        </row>
        <row r="2846">
          <cell r="A2846">
            <v>2846</v>
          </cell>
          <cell r="B2846" t="str">
            <v>STRIP 10 PARES</v>
          </cell>
          <cell r="C2846" t="str">
            <v>UN</v>
          </cell>
          <cell r="D2846">
            <v>15034</v>
          </cell>
        </row>
        <row r="2847">
          <cell r="A2847">
            <v>2847</v>
          </cell>
          <cell r="B2847" t="str">
            <v>STRIP 20 PARES</v>
          </cell>
          <cell r="C2847" t="str">
            <v>UN</v>
          </cell>
          <cell r="D2847">
            <v>21632</v>
          </cell>
        </row>
        <row r="2848">
          <cell r="A2848">
            <v>2848</v>
          </cell>
          <cell r="B2848" t="str">
            <v>STRIP 30 PARES</v>
          </cell>
          <cell r="C2848" t="str">
            <v>UN</v>
          </cell>
          <cell r="D2848">
            <v>31306</v>
          </cell>
        </row>
        <row r="2849">
          <cell r="A2849">
            <v>2849</v>
          </cell>
          <cell r="B2849" t="str">
            <v>LISTON ABARCO 2"x5"x5m</v>
          </cell>
          <cell r="C2849" t="str">
            <v>UN</v>
          </cell>
          <cell r="D2849">
            <v>18450</v>
          </cell>
        </row>
        <row r="2850">
          <cell r="A2850">
            <v>2850</v>
          </cell>
          <cell r="B2850" t="str">
            <v>LISTON ABARCO 2"x4"x5m</v>
          </cell>
          <cell r="C2850" t="str">
            <v>UN</v>
          </cell>
          <cell r="D2850">
            <v>14750</v>
          </cell>
        </row>
        <row r="2851">
          <cell r="A2851">
            <v>2851</v>
          </cell>
          <cell r="B2851" t="str">
            <v>A.C.P.M         MANIZALES</v>
          </cell>
          <cell r="C2851" t="str">
            <v>GL</v>
          </cell>
          <cell r="D2851">
            <v>1181</v>
          </cell>
        </row>
        <row r="2852">
          <cell r="A2852">
            <v>2852</v>
          </cell>
          <cell r="B2852" t="str">
            <v>LISTON ABARCO 2"x3"x5m</v>
          </cell>
          <cell r="C2852" t="str">
            <v>UN</v>
          </cell>
          <cell r="D2852">
            <v>11050</v>
          </cell>
        </row>
        <row r="2853">
          <cell r="A2853">
            <v>2853</v>
          </cell>
          <cell r="B2853" t="str">
            <v>L/MANOS PRESTIGIO 737 1a</v>
          </cell>
          <cell r="C2853" t="str">
            <v>UN</v>
          </cell>
          <cell r="D2853">
            <v>58000</v>
          </cell>
        </row>
        <row r="2854">
          <cell r="A2854">
            <v>2854</v>
          </cell>
          <cell r="B2854" t="str">
            <v>L/MANOS PRESTIGIO 737 2a</v>
          </cell>
          <cell r="C2854" t="str">
            <v>UN</v>
          </cell>
          <cell r="D2854">
            <v>52200</v>
          </cell>
        </row>
        <row r="2855">
          <cell r="A2855">
            <v>2855</v>
          </cell>
          <cell r="B2855" t="str">
            <v>LISTON ABARCO 2"x2"x5m</v>
          </cell>
          <cell r="C2855" t="str">
            <v>UN</v>
          </cell>
          <cell r="D2855">
            <v>7400</v>
          </cell>
        </row>
        <row r="2856">
          <cell r="A2856">
            <v>2856</v>
          </cell>
          <cell r="B2856" t="str">
            <v>KWIKSET PARA PUERTAS EXT.</v>
          </cell>
          <cell r="C2856" t="str">
            <v>UN</v>
          </cell>
          <cell r="D2856">
            <v>56260</v>
          </cell>
        </row>
        <row r="2857">
          <cell r="A2857">
            <v>2857</v>
          </cell>
          <cell r="B2857" t="str">
            <v>BLOCK PRENSA VIB.20x20x40</v>
          </cell>
          <cell r="C2857" t="str">
            <v>UN</v>
          </cell>
          <cell r="D2857">
            <v>690</v>
          </cell>
        </row>
        <row r="2858">
          <cell r="A2858">
            <v>2858</v>
          </cell>
          <cell r="B2858" t="str">
            <v>LISTON ABARCO 3"x4"x5m</v>
          </cell>
          <cell r="C2858" t="str">
            <v>UN</v>
          </cell>
          <cell r="D2858">
            <v>22100</v>
          </cell>
        </row>
        <row r="2859">
          <cell r="A2859">
            <v>2859</v>
          </cell>
          <cell r="B2859" t="str">
            <v>STRIP 40 PARES</v>
          </cell>
          <cell r="C2859" t="str">
            <v>UN</v>
          </cell>
          <cell r="D2859">
            <v>38856</v>
          </cell>
        </row>
        <row r="2860">
          <cell r="A2860">
            <v>2860</v>
          </cell>
          <cell r="B2860" t="str">
            <v>STRIP 60 PARES</v>
          </cell>
          <cell r="C2860" t="str">
            <v>UN</v>
          </cell>
          <cell r="D2860">
            <v>46522</v>
          </cell>
        </row>
        <row r="2861">
          <cell r="A2861">
            <v>2861</v>
          </cell>
          <cell r="B2861" t="str">
            <v>STRIP 80 PARES</v>
          </cell>
          <cell r="C2861" t="str">
            <v>UN</v>
          </cell>
          <cell r="D2861">
            <v>51600</v>
          </cell>
        </row>
        <row r="2862">
          <cell r="A2862">
            <v>2862</v>
          </cell>
          <cell r="B2862" t="str">
            <v>STRIP 100 PARES</v>
          </cell>
          <cell r="C2862" t="str">
            <v>UN</v>
          </cell>
          <cell r="D2862">
            <v>72000</v>
          </cell>
        </row>
        <row r="2863">
          <cell r="A2863">
            <v>2863</v>
          </cell>
          <cell r="B2863" t="str">
            <v>ENCHA.ESTANCIA 11*11</v>
          </cell>
          <cell r="C2863" t="str">
            <v>M2</v>
          </cell>
          <cell r="D2863">
            <v>5916</v>
          </cell>
        </row>
        <row r="2864">
          <cell r="A2864">
            <v>2864</v>
          </cell>
          <cell r="B2864" t="str">
            <v>CAJA 20 x 15 x 10cm</v>
          </cell>
          <cell r="C2864" t="str">
            <v>UN</v>
          </cell>
          <cell r="D2864">
            <v>6840</v>
          </cell>
        </row>
        <row r="2865">
          <cell r="A2865">
            <v>2865</v>
          </cell>
          <cell r="B2865" t="str">
            <v>CAJA 30 x 30 x 10cm</v>
          </cell>
          <cell r="C2865" t="str">
            <v>UN</v>
          </cell>
          <cell r="D2865">
            <v>11400</v>
          </cell>
        </row>
        <row r="2866">
          <cell r="A2866">
            <v>2866</v>
          </cell>
          <cell r="B2866" t="str">
            <v>CAJA 40 x 45 x 12cm</v>
          </cell>
          <cell r="C2866" t="str">
            <v>UN</v>
          </cell>
          <cell r="D2866">
            <v>12720</v>
          </cell>
        </row>
        <row r="2867">
          <cell r="A2867">
            <v>2867</v>
          </cell>
          <cell r="B2867" t="str">
            <v>GASOLINA CORR.  M/LLIN</v>
          </cell>
          <cell r="C2867" t="str">
            <v>GL</v>
          </cell>
          <cell r="D2867">
            <v>1175</v>
          </cell>
        </row>
        <row r="2868">
          <cell r="A2868">
            <v>2868</v>
          </cell>
          <cell r="B2868" t="str">
            <v>ENCHA.ESTANCI.11*11DUNAS</v>
          </cell>
          <cell r="C2868" t="str">
            <v>M2</v>
          </cell>
          <cell r="D2868">
            <v>5104</v>
          </cell>
        </row>
        <row r="2869">
          <cell r="A2869">
            <v>2869</v>
          </cell>
          <cell r="B2869" t="str">
            <v>ENCH.ESTAN.11*11PLAN/COL</v>
          </cell>
          <cell r="C2869" t="str">
            <v>M2</v>
          </cell>
          <cell r="D2869">
            <v>6496</v>
          </cell>
        </row>
        <row r="2870">
          <cell r="A2870">
            <v>2870</v>
          </cell>
          <cell r="B2870" t="str">
            <v>GRIS FILETTO 153x305x11</v>
          </cell>
          <cell r="C2870" t="str">
            <v>M2</v>
          </cell>
          <cell r="D2870">
            <v>34568</v>
          </cell>
        </row>
        <row r="2871">
          <cell r="A2871">
            <v>2871</v>
          </cell>
          <cell r="B2871" t="str">
            <v>LISTON ABARCO 4"x6"x5m</v>
          </cell>
          <cell r="C2871" t="str">
            <v>UN</v>
          </cell>
          <cell r="D2871">
            <v>44200</v>
          </cell>
        </row>
        <row r="2872">
          <cell r="A2872">
            <v>2872</v>
          </cell>
          <cell r="B2872" t="str">
            <v>GASOLINA EXTRA  M/LLIN</v>
          </cell>
          <cell r="C2872" t="str">
            <v>GL</v>
          </cell>
          <cell r="D2872">
            <v>1007</v>
          </cell>
        </row>
        <row r="2873">
          <cell r="A2873">
            <v>2873</v>
          </cell>
          <cell r="B2873" t="str">
            <v>LISTON ABARCO 4"x5"x5m</v>
          </cell>
          <cell r="C2873" t="str">
            <v>UN</v>
          </cell>
          <cell r="D2873">
            <v>36850</v>
          </cell>
        </row>
        <row r="2874">
          <cell r="A2874">
            <v>2874</v>
          </cell>
          <cell r="B2874" t="str">
            <v>GRIS FILETTO 305x305x11</v>
          </cell>
          <cell r="C2874" t="str">
            <v>M2</v>
          </cell>
          <cell r="D2874">
            <v>34568</v>
          </cell>
        </row>
        <row r="2875">
          <cell r="A2875">
            <v>2875</v>
          </cell>
          <cell r="B2875" t="str">
            <v>BLOCK PRENSA VIB.25X20X40</v>
          </cell>
          <cell r="C2875" t="str">
            <v>UN</v>
          </cell>
          <cell r="D2875">
            <v>785</v>
          </cell>
        </row>
        <row r="2876">
          <cell r="A2876">
            <v>2876</v>
          </cell>
          <cell r="B2876" t="str">
            <v>ADOQUIN CONCRETO      8cm</v>
          </cell>
          <cell r="C2876" t="str">
            <v>UN</v>
          </cell>
          <cell r="D2876">
            <v>420</v>
          </cell>
        </row>
        <row r="2877">
          <cell r="A2877">
            <v>2877</v>
          </cell>
          <cell r="B2877" t="str">
            <v>TANQUE DE GAS     600  GL</v>
          </cell>
          <cell r="C2877" t="str">
            <v>UN</v>
          </cell>
          <cell r="D2877">
            <v>2687960</v>
          </cell>
        </row>
        <row r="2878">
          <cell r="A2878">
            <v>2878</v>
          </cell>
          <cell r="B2878" t="str">
            <v>BOTON   # 4</v>
          </cell>
          <cell r="C2878" t="str">
            <v>M2</v>
          </cell>
          <cell r="D2878">
            <v>3800</v>
          </cell>
        </row>
        <row r="2879">
          <cell r="A2879">
            <v>2879</v>
          </cell>
          <cell r="B2879" t="str">
            <v>ADOQUIN CONCRETO     10cm</v>
          </cell>
          <cell r="C2879" t="str">
            <v>UN</v>
          </cell>
          <cell r="D2879">
            <v>480</v>
          </cell>
        </row>
        <row r="2880">
          <cell r="A2880">
            <v>2880</v>
          </cell>
          <cell r="B2880" t="str">
            <v>TANQUE DE GAS    1000  GL</v>
          </cell>
          <cell r="C2880" t="str">
            <v>UN</v>
          </cell>
          <cell r="D2880">
            <v>3875800</v>
          </cell>
        </row>
        <row r="2881">
          <cell r="A2881">
            <v>2881</v>
          </cell>
          <cell r="B2881" t="str">
            <v>BOTON   # 5</v>
          </cell>
          <cell r="C2881" t="str">
            <v>M2</v>
          </cell>
          <cell r="D2881">
            <v>7500</v>
          </cell>
        </row>
        <row r="2882">
          <cell r="A2882">
            <v>2882</v>
          </cell>
          <cell r="B2882" t="str">
            <v>ENCHA.MACEDONIA 25*25</v>
          </cell>
          <cell r="C2882" t="str">
            <v>M2</v>
          </cell>
          <cell r="D2882">
            <v>14653</v>
          </cell>
        </row>
        <row r="2883">
          <cell r="A2883">
            <v>2883</v>
          </cell>
          <cell r="B2883" t="str">
            <v>GRIS FILETTO 153x305x20</v>
          </cell>
          <cell r="C2883" t="str">
            <v>M2</v>
          </cell>
          <cell r="D2883">
            <v>39788</v>
          </cell>
        </row>
        <row r="2884">
          <cell r="A2884">
            <v>2884</v>
          </cell>
          <cell r="B2884" t="str">
            <v>A.C.P.M         MEDELIN</v>
          </cell>
          <cell r="C2884" t="str">
            <v>GL</v>
          </cell>
          <cell r="D2884">
            <v>1175</v>
          </cell>
        </row>
        <row r="2885">
          <cell r="A2885">
            <v>2885</v>
          </cell>
          <cell r="B2885" t="str">
            <v>GASOLINA CORR.  PEREIRA</v>
          </cell>
          <cell r="C2885" t="str">
            <v>GL</v>
          </cell>
          <cell r="D2885">
            <v>1175</v>
          </cell>
        </row>
        <row r="2886">
          <cell r="A2886">
            <v>2886</v>
          </cell>
          <cell r="B2886" t="str">
            <v>GASOLINA EXTRA  PEREIRA</v>
          </cell>
          <cell r="C2886" t="str">
            <v>GL</v>
          </cell>
          <cell r="D2886">
            <v>1734</v>
          </cell>
        </row>
        <row r="2887">
          <cell r="A2887">
            <v>2887</v>
          </cell>
          <cell r="B2887" t="str">
            <v>GRIS FILETTO 153x305X2001</v>
          </cell>
          <cell r="C2887" t="str">
            <v>M2</v>
          </cell>
          <cell r="D2887">
            <v>46400</v>
          </cell>
        </row>
        <row r="2888">
          <cell r="A2888">
            <v>2888</v>
          </cell>
          <cell r="B2888" t="str">
            <v>GRIS FILETTO 305x305x20</v>
          </cell>
          <cell r="C2888" t="str">
            <v>M2</v>
          </cell>
          <cell r="D2888">
            <v>44776</v>
          </cell>
        </row>
        <row r="2889">
          <cell r="A2889">
            <v>2889</v>
          </cell>
          <cell r="B2889" t="str">
            <v>LISTON ABARCO 4"x4"x5m</v>
          </cell>
          <cell r="C2889" t="str">
            <v>UN</v>
          </cell>
          <cell r="D2889">
            <v>29500</v>
          </cell>
        </row>
        <row r="2890">
          <cell r="A2890">
            <v>2890</v>
          </cell>
          <cell r="B2890" t="str">
            <v>LISTON ABARCO 4"x8"x5m</v>
          </cell>
          <cell r="C2890" t="str">
            <v>UN</v>
          </cell>
          <cell r="D2890">
            <v>59000</v>
          </cell>
        </row>
        <row r="2891">
          <cell r="A2891">
            <v>2891</v>
          </cell>
          <cell r="B2891" t="str">
            <v>BALDE P/MALACATE   250 Kg</v>
          </cell>
          <cell r="C2891" t="str">
            <v>DD</v>
          </cell>
          <cell r="D2891">
            <v>1044</v>
          </cell>
        </row>
        <row r="2892">
          <cell r="A2892">
            <v>2892</v>
          </cell>
          <cell r="B2892" t="str">
            <v>LISTON ABARCO 2"x6"x4.5m</v>
          </cell>
          <cell r="C2892" t="str">
            <v>UN</v>
          </cell>
          <cell r="D2892">
            <v>14250</v>
          </cell>
        </row>
        <row r="2893">
          <cell r="A2893">
            <v>2893</v>
          </cell>
          <cell r="B2893" t="str">
            <v>LISTON ABARCO 2"x5"x4.5m</v>
          </cell>
          <cell r="C2893" t="str">
            <v>UN</v>
          </cell>
          <cell r="D2893">
            <v>11900</v>
          </cell>
        </row>
        <row r="2894">
          <cell r="A2894">
            <v>2894</v>
          </cell>
          <cell r="B2894" t="str">
            <v>CLOSET SEVILLA METAL/REJ.</v>
          </cell>
          <cell r="C2894" t="str">
            <v>M2</v>
          </cell>
          <cell r="D2894">
            <v>9322</v>
          </cell>
        </row>
        <row r="2895">
          <cell r="A2895">
            <v>2895</v>
          </cell>
          <cell r="B2895" t="str">
            <v>ENCHA. MACEDONIA 25*30</v>
          </cell>
          <cell r="C2895" t="str">
            <v>M2</v>
          </cell>
          <cell r="D2895">
            <v>13433</v>
          </cell>
        </row>
        <row r="2896">
          <cell r="A2896">
            <v>2896</v>
          </cell>
          <cell r="B2896" t="str">
            <v>OLIMPIA         20.5x20.5</v>
          </cell>
          <cell r="C2896" t="str">
            <v>M2</v>
          </cell>
          <cell r="D2896">
            <v>9222</v>
          </cell>
        </row>
        <row r="2897">
          <cell r="A2897">
            <v>2897</v>
          </cell>
          <cell r="B2897" t="str">
            <v>LISTON ABARCO 2"x4"x4.5m</v>
          </cell>
          <cell r="C2897" t="str">
            <v>UN</v>
          </cell>
          <cell r="D2897">
            <v>9500</v>
          </cell>
        </row>
        <row r="2898">
          <cell r="A2898">
            <v>2898</v>
          </cell>
          <cell r="B2898" t="str">
            <v>VIBRADOR ELECTRICO     01</v>
          </cell>
          <cell r="C2898" t="str">
            <v>DD</v>
          </cell>
          <cell r="D2898">
            <v>30740</v>
          </cell>
        </row>
        <row r="2899">
          <cell r="A2899">
            <v>2899</v>
          </cell>
          <cell r="B2899" t="str">
            <v>MACEDONIA           25x25</v>
          </cell>
          <cell r="C2899" t="str">
            <v>M2</v>
          </cell>
          <cell r="D2899">
            <v>12760</v>
          </cell>
        </row>
        <row r="2900">
          <cell r="A2900">
            <v>2900</v>
          </cell>
          <cell r="B2900" t="str">
            <v>ARGOS           20.5x20.5</v>
          </cell>
          <cell r="C2900" t="str">
            <v>M2</v>
          </cell>
          <cell r="D2900">
            <v>8181</v>
          </cell>
        </row>
        <row r="2901">
          <cell r="A2901">
            <v>2901</v>
          </cell>
          <cell r="B2901" t="str">
            <v>LISTON ABARCO 2"x3"x4.5m</v>
          </cell>
          <cell r="C2901" t="str">
            <v>UN</v>
          </cell>
          <cell r="D2901">
            <v>7250</v>
          </cell>
        </row>
        <row r="2902">
          <cell r="A2902">
            <v>2902</v>
          </cell>
          <cell r="B2902" t="str">
            <v>SALONICA        20.5x20.5</v>
          </cell>
          <cell r="C2902" t="str">
            <v>M2</v>
          </cell>
          <cell r="D2902">
            <v>9686</v>
          </cell>
        </row>
        <row r="2903">
          <cell r="A2903">
            <v>2903</v>
          </cell>
          <cell r="B2903" t="str">
            <v>NAXOS               30x30</v>
          </cell>
          <cell r="C2903" t="str">
            <v>M2</v>
          </cell>
          <cell r="D2903">
            <v>10440</v>
          </cell>
        </row>
        <row r="2904">
          <cell r="A2904">
            <v>2904</v>
          </cell>
          <cell r="B2904" t="str">
            <v>LISTON ABARCO 2"x2"x4.5m</v>
          </cell>
          <cell r="C2904" t="str">
            <v>UN</v>
          </cell>
          <cell r="D2904">
            <v>4750</v>
          </cell>
        </row>
        <row r="2905">
          <cell r="A2905">
            <v>2905</v>
          </cell>
          <cell r="B2905" t="str">
            <v>LISTON ABARCO 1"x2"x4.5m</v>
          </cell>
          <cell r="C2905" t="str">
            <v>UN</v>
          </cell>
          <cell r="D2905">
            <v>2450</v>
          </cell>
        </row>
        <row r="2906">
          <cell r="A2906">
            <v>2906</v>
          </cell>
          <cell r="B2906" t="str">
            <v>DURAKER         20.5x20.5</v>
          </cell>
          <cell r="C2906" t="str">
            <v>M2</v>
          </cell>
          <cell r="D2906">
            <v>9707</v>
          </cell>
        </row>
        <row r="2907">
          <cell r="A2907">
            <v>2907</v>
          </cell>
          <cell r="B2907" t="str">
            <v>SONDEOS ROTACION</v>
          </cell>
          <cell r="C2907" t="str">
            <v>ML</v>
          </cell>
          <cell r="D2907">
            <v>40000</v>
          </cell>
        </row>
        <row r="2908">
          <cell r="A2908">
            <v>2908</v>
          </cell>
          <cell r="B2908" t="str">
            <v>SONDEOS PERCUSION</v>
          </cell>
          <cell r="C2908" t="str">
            <v>ML</v>
          </cell>
          <cell r="D2908">
            <v>40000</v>
          </cell>
        </row>
        <row r="2909">
          <cell r="A2909">
            <v>2909</v>
          </cell>
          <cell r="B2909" t="str">
            <v>LISTON ABARCO 3"x4"x5m 01</v>
          </cell>
          <cell r="C2909" t="str">
            <v>UN</v>
          </cell>
          <cell r="D2909">
            <v>14250</v>
          </cell>
        </row>
        <row r="2910">
          <cell r="A2910">
            <v>2910</v>
          </cell>
          <cell r="B2910" t="str">
            <v>LISTON ABARCO 4"x6"x4.5m</v>
          </cell>
          <cell r="C2910" t="str">
            <v>UN</v>
          </cell>
          <cell r="D2910">
            <v>28500</v>
          </cell>
        </row>
        <row r="2911">
          <cell r="A2911">
            <v>2911</v>
          </cell>
          <cell r="B2911" t="str">
            <v>DECORPISO           11x22</v>
          </cell>
          <cell r="C2911" t="str">
            <v>M2</v>
          </cell>
          <cell r="D2911">
            <v>12700</v>
          </cell>
        </row>
        <row r="2912">
          <cell r="A2912">
            <v>2912</v>
          </cell>
          <cell r="B2912" t="str">
            <v>GEOTEXTIL PAVCO  1600</v>
          </cell>
          <cell r="C2912" t="str">
            <v>M2</v>
          </cell>
          <cell r="D2912">
            <v>864</v>
          </cell>
        </row>
        <row r="2913">
          <cell r="A2913">
            <v>2913</v>
          </cell>
          <cell r="B2913" t="str">
            <v>GEOTEXTIL PAVCO  1400</v>
          </cell>
          <cell r="C2913" t="str">
            <v>M2</v>
          </cell>
          <cell r="D2913">
            <v>807</v>
          </cell>
        </row>
        <row r="2914">
          <cell r="A2914">
            <v>2914</v>
          </cell>
          <cell r="B2914" t="str">
            <v>TUBO UNION MECANICA 2 1/2</v>
          </cell>
          <cell r="C2914" t="str">
            <v>ML</v>
          </cell>
          <cell r="D2914">
            <v>38871</v>
          </cell>
        </row>
        <row r="2915">
          <cell r="A2915">
            <v>2915</v>
          </cell>
          <cell r="B2915" t="str">
            <v>ESTUFA ELECTRICA 4 PUESTO</v>
          </cell>
          <cell r="C2915" t="str">
            <v>UN</v>
          </cell>
          <cell r="D2915">
            <v>324300</v>
          </cell>
        </row>
        <row r="2916">
          <cell r="A2916">
            <v>2916</v>
          </cell>
          <cell r="B2916" t="str">
            <v>HORNO ESTATICO BIFAS-2201</v>
          </cell>
          <cell r="C2916" t="str">
            <v>UN</v>
          </cell>
          <cell r="D2916">
            <v>300850</v>
          </cell>
        </row>
        <row r="2917">
          <cell r="A2917">
            <v>2917</v>
          </cell>
          <cell r="B2917" t="str">
            <v>ESTUFA ELECT 4 PUESTOS</v>
          </cell>
          <cell r="C2917" t="str">
            <v>UN</v>
          </cell>
          <cell r="D2917">
            <v>415800</v>
          </cell>
        </row>
        <row r="2918">
          <cell r="A2918">
            <v>2918</v>
          </cell>
          <cell r="B2918" t="str">
            <v>PISO IMPERIAL       29x29</v>
          </cell>
          <cell r="C2918" t="str">
            <v>M2</v>
          </cell>
          <cell r="D2918">
            <v>13340</v>
          </cell>
        </row>
        <row r="2919">
          <cell r="A2919">
            <v>2919</v>
          </cell>
          <cell r="B2919" t="str">
            <v>ENCHA. MACEDONIA 25*35</v>
          </cell>
          <cell r="C2919" t="str">
            <v>M2</v>
          </cell>
          <cell r="D2919">
            <v>14500</v>
          </cell>
        </row>
        <row r="2920">
          <cell r="A2920">
            <v>2920</v>
          </cell>
          <cell r="B2920" t="str">
            <v>PISO TOLEDO     20.5x20.5</v>
          </cell>
          <cell r="C2920" t="str">
            <v>M2</v>
          </cell>
          <cell r="D2920">
            <v>8799</v>
          </cell>
        </row>
        <row r="2921">
          <cell r="A2921">
            <v>2921</v>
          </cell>
          <cell r="B2921" t="str">
            <v>SANITARIO DISTINCION</v>
          </cell>
          <cell r="C2921" t="str">
            <v>UN</v>
          </cell>
          <cell r="D2921">
            <v>80150</v>
          </cell>
        </row>
        <row r="2922">
          <cell r="A2922">
            <v>2922</v>
          </cell>
          <cell r="B2922" t="str">
            <v>ENCH.PISO.MACEDONIA25*35</v>
          </cell>
          <cell r="C2922" t="str">
            <v>ML</v>
          </cell>
          <cell r="D2922">
            <v>11000</v>
          </cell>
        </row>
        <row r="2923">
          <cell r="A2923">
            <v>2923</v>
          </cell>
          <cell r="B2923" t="str">
            <v>HORNO ESTATICO BIFAS-2202</v>
          </cell>
          <cell r="C2923" t="str">
            <v>UN</v>
          </cell>
          <cell r="D2923">
            <v>415800</v>
          </cell>
        </row>
        <row r="2924">
          <cell r="A2924">
            <v>2924</v>
          </cell>
          <cell r="B2924" t="str">
            <v>LISTON ABARCO 4"x5"x4.5m</v>
          </cell>
          <cell r="C2924" t="str">
            <v>UN</v>
          </cell>
          <cell r="D2924">
            <v>23750</v>
          </cell>
        </row>
        <row r="2925">
          <cell r="A2925">
            <v>2925</v>
          </cell>
          <cell r="B2925" t="str">
            <v>INDUSTRIAL PC  23/24</v>
          </cell>
          <cell r="C2925" t="str">
            <v>GL</v>
          </cell>
          <cell r="D2925">
            <v>7928</v>
          </cell>
        </row>
        <row r="2926">
          <cell r="A2926">
            <v>2926</v>
          </cell>
          <cell r="B2926" t="str">
            <v>EMEFLEX MONEDA NEGRO</v>
          </cell>
          <cell r="C2926" t="str">
            <v>M2</v>
          </cell>
          <cell r="D2926">
            <v>20764</v>
          </cell>
        </row>
        <row r="2927">
          <cell r="A2927">
            <v>2927</v>
          </cell>
          <cell r="B2927" t="str">
            <v>RETAL TRAV.NAL. CORRIENTE</v>
          </cell>
          <cell r="C2927" t="str">
            <v>M2</v>
          </cell>
          <cell r="D2927">
            <v>4176</v>
          </cell>
        </row>
        <row r="2928">
          <cell r="A2928">
            <v>2928</v>
          </cell>
          <cell r="B2928" t="str">
            <v>CAJA 60 x 40 x 12cm</v>
          </cell>
          <cell r="C2928" t="str">
            <v>UN</v>
          </cell>
          <cell r="D2928">
            <v>16440</v>
          </cell>
        </row>
        <row r="2929">
          <cell r="A2929">
            <v>2929</v>
          </cell>
          <cell r="B2929" t="str">
            <v>PRADIZACION</v>
          </cell>
          <cell r="C2929" t="str">
            <v>M2</v>
          </cell>
          <cell r="D2929">
            <v>11000</v>
          </cell>
        </row>
        <row r="2930">
          <cell r="A2930">
            <v>2930</v>
          </cell>
          <cell r="B2930" t="str">
            <v>RETAL NEGRO</v>
          </cell>
          <cell r="C2930" t="str">
            <v>M2</v>
          </cell>
          <cell r="D2930">
            <v>9048</v>
          </cell>
        </row>
        <row r="2931">
          <cell r="A2931">
            <v>2931</v>
          </cell>
          <cell r="B2931" t="str">
            <v>CAJA 60 x 50 x 12cm</v>
          </cell>
          <cell r="C2931" t="str">
            <v>UN</v>
          </cell>
          <cell r="D2931">
            <v>18480</v>
          </cell>
        </row>
        <row r="2932">
          <cell r="A2932">
            <v>2932</v>
          </cell>
          <cell r="B2932" t="str">
            <v>CAJA 60 x 60 x 12cm</v>
          </cell>
          <cell r="C2932" t="str">
            <v>UN</v>
          </cell>
          <cell r="D2932">
            <v>23280</v>
          </cell>
        </row>
        <row r="2933">
          <cell r="A2933">
            <v>2933</v>
          </cell>
          <cell r="B2933" t="str">
            <v>RETAL BLANCO "V" NIEVE</v>
          </cell>
          <cell r="C2933" t="str">
            <v>M2</v>
          </cell>
          <cell r="D2933">
            <v>12180</v>
          </cell>
        </row>
        <row r="2934">
          <cell r="A2934">
            <v>2934</v>
          </cell>
          <cell r="B2934" t="str">
            <v>ASEO GENERAL</v>
          </cell>
          <cell r="C2934" t="str">
            <v>M2</v>
          </cell>
          <cell r="D2934">
            <v>1792</v>
          </cell>
        </row>
        <row r="2935">
          <cell r="A2935">
            <v>2935</v>
          </cell>
          <cell r="B2935" t="str">
            <v>RETAL ROSADO NARANJA</v>
          </cell>
          <cell r="C2935" t="str">
            <v>M2</v>
          </cell>
          <cell r="D2935">
            <v>20300</v>
          </cell>
        </row>
        <row r="2936">
          <cell r="A2936">
            <v>2936</v>
          </cell>
          <cell r="B2936" t="str">
            <v>AVISOS</v>
          </cell>
          <cell r="C2936" t="str">
            <v>UN</v>
          </cell>
          <cell r="D2936">
            <v>365800</v>
          </cell>
        </row>
        <row r="2937">
          <cell r="A2937">
            <v>2937</v>
          </cell>
          <cell r="B2937" t="str">
            <v>RETAL ROSADO MUTISCUA</v>
          </cell>
          <cell r="C2937" t="str">
            <v>M2</v>
          </cell>
          <cell r="D2937">
            <v>21460</v>
          </cell>
        </row>
        <row r="2938">
          <cell r="A2938">
            <v>2938</v>
          </cell>
          <cell r="B2938" t="str">
            <v>CAJA 75 x 60 x 15 cm</v>
          </cell>
          <cell r="C2938" t="str">
            <v>UN</v>
          </cell>
          <cell r="D2938">
            <v>34200</v>
          </cell>
        </row>
        <row r="2939">
          <cell r="A2939">
            <v>2939</v>
          </cell>
          <cell r="B2939" t="str">
            <v>MARCO Y TAPA   CAJA A.P.</v>
          </cell>
          <cell r="C2939" t="str">
            <v>UN</v>
          </cell>
          <cell r="D2939">
            <v>165000</v>
          </cell>
        </row>
        <row r="2940">
          <cell r="A2940">
            <v>2940</v>
          </cell>
          <cell r="B2940" t="str">
            <v>CAJA 90 x 60 x 15 cm</v>
          </cell>
          <cell r="C2940" t="str">
            <v>UN</v>
          </cell>
          <cell r="D2940">
            <v>41040</v>
          </cell>
        </row>
        <row r="2941">
          <cell r="A2941">
            <v>2941</v>
          </cell>
          <cell r="B2941" t="str">
            <v>CAJA 170x 60 x 30 cm</v>
          </cell>
          <cell r="C2941" t="str">
            <v>UN</v>
          </cell>
          <cell r="D2941">
            <v>253200</v>
          </cell>
        </row>
        <row r="2942">
          <cell r="A2942">
            <v>2942</v>
          </cell>
          <cell r="B2942" t="str">
            <v>CABLE COBRE DESN. AWG # 6</v>
          </cell>
          <cell r="C2942" t="str">
            <v>ML</v>
          </cell>
          <cell r="D2942">
            <v>1928</v>
          </cell>
        </row>
        <row r="2943">
          <cell r="A2943">
            <v>2943</v>
          </cell>
          <cell r="B2943" t="str">
            <v>RETAL VERDE ESMER.NATURAL</v>
          </cell>
          <cell r="C2943" t="str">
            <v>M2</v>
          </cell>
          <cell r="D2943">
            <v>14500</v>
          </cell>
        </row>
        <row r="2944">
          <cell r="A2944">
            <v>2944</v>
          </cell>
          <cell r="B2944" t="str">
            <v>MEDIDOR DE GAS</v>
          </cell>
          <cell r="C2944" t="str">
            <v>UN</v>
          </cell>
          <cell r="D2944">
            <v>85000</v>
          </cell>
        </row>
        <row r="2945">
          <cell r="A2945">
            <v>2945</v>
          </cell>
          <cell r="B2945" t="str">
            <v>ENCH. LISTELLO 1a3 25*7</v>
          </cell>
          <cell r="C2945" t="str">
            <v>UN</v>
          </cell>
          <cell r="D2945">
            <v>8352</v>
          </cell>
        </row>
        <row r="2946">
          <cell r="A2946">
            <v>2946</v>
          </cell>
          <cell r="B2946" t="str">
            <v>ENCH. LISTELLO 4 28*8</v>
          </cell>
          <cell r="C2946" t="str">
            <v>UN</v>
          </cell>
          <cell r="D2946">
            <v>2900</v>
          </cell>
        </row>
        <row r="2947">
          <cell r="A2947">
            <v>2947</v>
          </cell>
          <cell r="B2947" t="str">
            <v>A.C.P.M         PEREIRA</v>
          </cell>
          <cell r="C2947" t="str">
            <v>GL</v>
          </cell>
          <cell r="D2947">
            <v>1175</v>
          </cell>
        </row>
        <row r="2948">
          <cell r="A2948">
            <v>2948</v>
          </cell>
          <cell r="B2948" t="str">
            <v>GASOLINA CORR.  TUNJA</v>
          </cell>
          <cell r="C2948" t="str">
            <v>GL</v>
          </cell>
          <cell r="D2948">
            <v>1233</v>
          </cell>
        </row>
        <row r="2949">
          <cell r="A2949">
            <v>2949</v>
          </cell>
          <cell r="B2949" t="str">
            <v>MARCO Y TAPA   CAJA SENC.</v>
          </cell>
          <cell r="C2949" t="str">
            <v>UN</v>
          </cell>
          <cell r="D2949">
            <v>78870</v>
          </cell>
        </row>
        <row r="2950">
          <cell r="A2950">
            <v>2950</v>
          </cell>
          <cell r="B2950" t="str">
            <v>MARCO Y TAPA   CAJA DOBLE</v>
          </cell>
          <cell r="C2950" t="str">
            <v>UN</v>
          </cell>
          <cell r="D2950">
            <v>255200</v>
          </cell>
        </row>
        <row r="2951">
          <cell r="A2951">
            <v>2951</v>
          </cell>
          <cell r="B2951" t="str">
            <v>ARO/TAPA ENERGIA</v>
          </cell>
          <cell r="C2951" t="str">
            <v>UN</v>
          </cell>
          <cell r="D2951">
            <v>18000</v>
          </cell>
        </row>
        <row r="2952">
          <cell r="A2952">
            <v>2952</v>
          </cell>
          <cell r="B2952" t="str">
            <v>CABLE COBRE DESN. AWG # 4</v>
          </cell>
          <cell r="C2952" t="str">
            <v>ML</v>
          </cell>
          <cell r="D2952">
            <v>1928</v>
          </cell>
        </row>
        <row r="2953">
          <cell r="A2953">
            <v>2953</v>
          </cell>
          <cell r="B2953" t="str">
            <v>CABLE COBRE DESN. AWG # 2</v>
          </cell>
          <cell r="C2953" t="str">
            <v>ML</v>
          </cell>
          <cell r="D2953">
            <v>3101</v>
          </cell>
        </row>
        <row r="2954">
          <cell r="A2954">
            <v>2954</v>
          </cell>
          <cell r="B2954" t="str">
            <v>CABLE COBRE DESN. AWG 1/O</v>
          </cell>
          <cell r="C2954" t="str">
            <v>ML</v>
          </cell>
          <cell r="D2954">
            <v>4952</v>
          </cell>
        </row>
        <row r="2955">
          <cell r="A2955">
            <v>2955</v>
          </cell>
          <cell r="B2955" t="str">
            <v>CABLE COBRE DESN. AWG 2/0</v>
          </cell>
          <cell r="C2955" t="str">
            <v>ML</v>
          </cell>
          <cell r="D2955">
            <v>6075</v>
          </cell>
        </row>
        <row r="2956">
          <cell r="A2956">
            <v>2956</v>
          </cell>
          <cell r="B2956" t="str">
            <v>CABLE COBRE DESN. AWG 3/0</v>
          </cell>
          <cell r="C2956" t="str">
            <v>ML</v>
          </cell>
          <cell r="D2956">
            <v>7658</v>
          </cell>
        </row>
        <row r="2957">
          <cell r="A2957">
            <v>2957</v>
          </cell>
          <cell r="B2957" t="str">
            <v>CABLE COBRE DESN. AWG 4/0</v>
          </cell>
          <cell r="C2957" t="str">
            <v>ML</v>
          </cell>
          <cell r="D2957">
            <v>9662</v>
          </cell>
        </row>
        <row r="2958">
          <cell r="A2958">
            <v>2958</v>
          </cell>
          <cell r="B2958" t="str">
            <v>CABLE TELEFONOS   2 PARES</v>
          </cell>
          <cell r="C2958" t="str">
            <v>ML</v>
          </cell>
          <cell r="D2958">
            <v>281</v>
          </cell>
        </row>
        <row r="2959">
          <cell r="A2959">
            <v>2959</v>
          </cell>
          <cell r="B2959" t="str">
            <v>CABLE TELEFONOS   4 PARES</v>
          </cell>
          <cell r="C2959" t="str">
            <v>ML</v>
          </cell>
          <cell r="D2959">
            <v>408</v>
          </cell>
        </row>
        <row r="2960">
          <cell r="A2960">
            <v>2960</v>
          </cell>
          <cell r="B2960" t="str">
            <v>GRANITO JASPE MARIQUITA</v>
          </cell>
          <cell r="C2960" t="str">
            <v>M2</v>
          </cell>
          <cell r="D2960">
            <v>102660</v>
          </cell>
        </row>
        <row r="2961">
          <cell r="A2961">
            <v>2961</v>
          </cell>
          <cell r="B2961" t="str">
            <v>CABLE TELEFONOS   6 PARES</v>
          </cell>
          <cell r="C2961" t="str">
            <v>ML</v>
          </cell>
          <cell r="D2961">
            <v>549</v>
          </cell>
        </row>
        <row r="2962">
          <cell r="A2962">
            <v>2962</v>
          </cell>
          <cell r="B2962" t="str">
            <v>ARO/TAPA TELEFONOS</v>
          </cell>
          <cell r="C2962" t="str">
            <v>UN</v>
          </cell>
          <cell r="D2962">
            <v>18000</v>
          </cell>
        </row>
        <row r="2963">
          <cell r="A2963">
            <v>2963</v>
          </cell>
          <cell r="B2963" t="str">
            <v>CABLE TELEFONOS  10 PARES</v>
          </cell>
          <cell r="C2963" t="str">
            <v>ML</v>
          </cell>
          <cell r="D2963">
            <v>993</v>
          </cell>
        </row>
        <row r="2964">
          <cell r="A2964">
            <v>2964</v>
          </cell>
          <cell r="B2964" t="str">
            <v>GRANITO NEW IMPERIAL</v>
          </cell>
          <cell r="C2964" t="str">
            <v>M2</v>
          </cell>
          <cell r="D2964">
            <v>241280</v>
          </cell>
        </row>
        <row r="2965">
          <cell r="A2965">
            <v>2965</v>
          </cell>
          <cell r="B2965" t="str">
            <v>CABLE TELEFONOS  15 PARES</v>
          </cell>
          <cell r="C2965" t="str">
            <v>ML</v>
          </cell>
          <cell r="D2965">
            <v>1404</v>
          </cell>
        </row>
        <row r="2966">
          <cell r="A2966">
            <v>2966</v>
          </cell>
          <cell r="B2966" t="str">
            <v>GASOLINA EXTRA  TUNJA</v>
          </cell>
          <cell r="C2966" t="str">
            <v>GL</v>
          </cell>
          <cell r="D2966">
            <v>1046</v>
          </cell>
        </row>
        <row r="2967">
          <cell r="A2967">
            <v>2967</v>
          </cell>
          <cell r="B2967" t="str">
            <v>GRANITO LABRADOR CLARO</v>
          </cell>
          <cell r="C2967" t="str">
            <v>M2</v>
          </cell>
          <cell r="D2967">
            <v>348928</v>
          </cell>
        </row>
        <row r="2968">
          <cell r="A2968">
            <v>2968</v>
          </cell>
          <cell r="B2968" t="str">
            <v>CABLE TELEFONOS  20 PARES</v>
          </cell>
          <cell r="C2968" t="str">
            <v>ML</v>
          </cell>
          <cell r="D2968">
            <v>1725</v>
          </cell>
        </row>
        <row r="2969">
          <cell r="A2969">
            <v>2969</v>
          </cell>
          <cell r="B2969" t="str">
            <v>A.C.P.M         TUNJA</v>
          </cell>
          <cell r="C2969" t="str">
            <v>GL</v>
          </cell>
          <cell r="D2969">
            <v>1231</v>
          </cell>
        </row>
        <row r="2970">
          <cell r="A2970">
            <v>2970</v>
          </cell>
          <cell r="B2970" t="str">
            <v>CABLE TELEFONOS  25 PARES</v>
          </cell>
          <cell r="C2970" t="str">
            <v>ML</v>
          </cell>
          <cell r="D2970">
            <v>2105</v>
          </cell>
        </row>
        <row r="2971">
          <cell r="A2971">
            <v>2971</v>
          </cell>
          <cell r="B2971" t="str">
            <v>CABLE TELEFONOS  30 PARES</v>
          </cell>
          <cell r="C2971" t="str">
            <v>ML</v>
          </cell>
          <cell r="D2971">
            <v>2414</v>
          </cell>
        </row>
        <row r="2972">
          <cell r="A2972">
            <v>2972</v>
          </cell>
          <cell r="B2972" t="str">
            <v>CABLE TELEFONOS  40 PARES</v>
          </cell>
          <cell r="C2972" t="str">
            <v>ML</v>
          </cell>
          <cell r="D2972">
            <v>3097</v>
          </cell>
        </row>
        <row r="2973">
          <cell r="A2973">
            <v>2973</v>
          </cell>
          <cell r="B2973" t="str">
            <v>LISTON ABARCO 4"x4"x4.5m</v>
          </cell>
          <cell r="C2973" t="str">
            <v>UN</v>
          </cell>
          <cell r="D2973">
            <v>19000</v>
          </cell>
        </row>
        <row r="2974">
          <cell r="A2974">
            <v>2974</v>
          </cell>
          <cell r="B2974" t="str">
            <v>LISTON ABARCO 4"x8"x4.5m</v>
          </cell>
          <cell r="C2974" t="str">
            <v>UN</v>
          </cell>
          <cell r="D2974">
            <v>38000</v>
          </cell>
        </row>
        <row r="2975">
          <cell r="A2975">
            <v>2975</v>
          </cell>
          <cell r="B2975" t="str">
            <v>MARMOL AZABACHE</v>
          </cell>
          <cell r="C2975" t="str">
            <v>M2</v>
          </cell>
          <cell r="D2975">
            <v>55796</v>
          </cell>
        </row>
        <row r="2976">
          <cell r="A2976">
            <v>2976</v>
          </cell>
          <cell r="B2976" t="str">
            <v>ARRANCADOR TUBO CORRIENTE</v>
          </cell>
          <cell r="C2976" t="str">
            <v>UN</v>
          </cell>
          <cell r="D2976">
            <v>360</v>
          </cell>
        </row>
        <row r="2977">
          <cell r="A2977">
            <v>2977</v>
          </cell>
          <cell r="B2977" t="str">
            <v>GRAPA GALV. TUBO       1"</v>
          </cell>
          <cell r="C2977" t="str">
            <v>UN</v>
          </cell>
          <cell r="D2977">
            <v>175</v>
          </cell>
        </row>
        <row r="2978">
          <cell r="A2978">
            <v>2978</v>
          </cell>
          <cell r="B2978" t="str">
            <v>GRAPA GALV. TUBO     1/2"</v>
          </cell>
          <cell r="C2978" t="str">
            <v>UN</v>
          </cell>
          <cell r="D2978">
            <v>63</v>
          </cell>
        </row>
        <row r="2979">
          <cell r="A2979">
            <v>2979</v>
          </cell>
          <cell r="B2979" t="str">
            <v>ARANDELA             1/2"</v>
          </cell>
          <cell r="C2979" t="str">
            <v>UN</v>
          </cell>
          <cell r="D2979">
            <v>70</v>
          </cell>
        </row>
        <row r="2980">
          <cell r="A2980">
            <v>2980</v>
          </cell>
          <cell r="B2980" t="str">
            <v>POLIZAS DE SEGURO</v>
          </cell>
          <cell r="C2980" t="str">
            <v>UN</v>
          </cell>
          <cell r="D2980">
            <v>646160</v>
          </cell>
        </row>
        <row r="2981">
          <cell r="A2981">
            <v>2981</v>
          </cell>
          <cell r="B2981" t="str">
            <v>MARMOL TRAV.PER. CLARO</v>
          </cell>
          <cell r="C2981" t="str">
            <v>M2</v>
          </cell>
          <cell r="D2981">
            <v>87928</v>
          </cell>
        </row>
        <row r="2982">
          <cell r="A2982">
            <v>2982</v>
          </cell>
          <cell r="B2982" t="str">
            <v>CONECTOR VARILLA CW  3/4"</v>
          </cell>
          <cell r="C2982" t="str">
            <v>UN</v>
          </cell>
          <cell r="D2982">
            <v>450</v>
          </cell>
        </row>
        <row r="2983">
          <cell r="A2983">
            <v>2983</v>
          </cell>
          <cell r="B2983" t="str">
            <v>ENCHA.LISTELLO 5 25*8</v>
          </cell>
          <cell r="C2983" t="str">
            <v>M2</v>
          </cell>
          <cell r="D2983">
            <v>2668</v>
          </cell>
        </row>
        <row r="2984">
          <cell r="A2984">
            <v>2984</v>
          </cell>
          <cell r="B2984" t="str">
            <v>LISTON ABARCO 1"x4"x4.5m</v>
          </cell>
          <cell r="C2984" t="str">
            <v>UN</v>
          </cell>
          <cell r="D2984">
            <v>4750</v>
          </cell>
        </row>
        <row r="2985">
          <cell r="A2985">
            <v>2985</v>
          </cell>
          <cell r="B2985" t="str">
            <v>PERNO          5/8" x 14"</v>
          </cell>
          <cell r="C2985" t="str">
            <v>UN</v>
          </cell>
          <cell r="D2985">
            <v>2570</v>
          </cell>
        </row>
        <row r="2986">
          <cell r="A2986">
            <v>2986</v>
          </cell>
          <cell r="B2986" t="str">
            <v>CORTINERO EN PLACA 18cm</v>
          </cell>
          <cell r="C2986" t="str">
            <v>M2</v>
          </cell>
          <cell r="D2986">
            <v>10400</v>
          </cell>
        </row>
        <row r="2987">
          <cell r="A2987">
            <v>2987</v>
          </cell>
          <cell r="B2987" t="str">
            <v>LISTON ABARCO 2"x6"x4m</v>
          </cell>
          <cell r="C2987" t="str">
            <v>UN</v>
          </cell>
          <cell r="D2987">
            <v>12350</v>
          </cell>
        </row>
        <row r="2988">
          <cell r="A2988">
            <v>2988</v>
          </cell>
          <cell r="B2988" t="str">
            <v>ENCH.LAPIZ.MACEDONIA 25*2</v>
          </cell>
          <cell r="C2988" t="str">
            <v>ML</v>
          </cell>
          <cell r="D2988">
            <v>1208</v>
          </cell>
        </row>
        <row r="2989">
          <cell r="A2989">
            <v>2989</v>
          </cell>
          <cell r="B2989" t="str">
            <v>TRANSPORTADORA DE VALORES</v>
          </cell>
          <cell r="C2989" t="str">
            <v>UN</v>
          </cell>
          <cell r="D2989">
            <v>30000</v>
          </cell>
        </row>
        <row r="2990">
          <cell r="A2990">
            <v>2990</v>
          </cell>
          <cell r="B2990" t="str">
            <v>LISTON ABARCO 2"x5"x4m</v>
          </cell>
          <cell r="C2990" t="str">
            <v>UN</v>
          </cell>
          <cell r="D2990">
            <v>10300</v>
          </cell>
        </row>
        <row r="2991">
          <cell r="A2991">
            <v>2991</v>
          </cell>
          <cell r="B2991" t="str">
            <v>LISTON ABARCO 2"x4"x4m</v>
          </cell>
          <cell r="C2991" t="str">
            <v>UN</v>
          </cell>
          <cell r="D2991">
            <v>8250</v>
          </cell>
        </row>
        <row r="2992">
          <cell r="A2992">
            <v>2992</v>
          </cell>
          <cell r="B2992" t="str">
            <v>CABLE TELEFONOS  50 PARES</v>
          </cell>
          <cell r="C2992" t="str">
            <v>ML</v>
          </cell>
          <cell r="D2992">
            <v>3823</v>
          </cell>
        </row>
        <row r="2993">
          <cell r="A2993">
            <v>2993</v>
          </cell>
          <cell r="B2993" t="str">
            <v>CABLE TELEFONOS  70 PARES</v>
          </cell>
          <cell r="C2993" t="str">
            <v>ML</v>
          </cell>
          <cell r="D2993">
            <v>5233</v>
          </cell>
        </row>
        <row r="2994">
          <cell r="A2994">
            <v>2994</v>
          </cell>
          <cell r="B2994" t="str">
            <v>CABLE TELEFONOS 100 PARES</v>
          </cell>
          <cell r="C2994" t="str">
            <v>ML</v>
          </cell>
          <cell r="D2994">
            <v>7369</v>
          </cell>
        </row>
        <row r="2995">
          <cell r="A2995">
            <v>2995</v>
          </cell>
          <cell r="B2995" t="str">
            <v>CAMPANA EXTRACT DE 60 CM</v>
          </cell>
          <cell r="C2995" t="str">
            <v>UN</v>
          </cell>
          <cell r="D2995">
            <v>97950</v>
          </cell>
        </row>
        <row r="2996">
          <cell r="A2996">
            <v>2996</v>
          </cell>
          <cell r="B2996" t="str">
            <v>CAMPANA EXTRACTO DE 75 CM</v>
          </cell>
          <cell r="C2996" t="str">
            <v>UN</v>
          </cell>
          <cell r="D2996">
            <v>113900</v>
          </cell>
        </row>
        <row r="2997">
          <cell r="A2997">
            <v>2997</v>
          </cell>
          <cell r="B2997" t="str">
            <v>ALAMBRE Cu DESN.  AWG  18</v>
          </cell>
          <cell r="C2997" t="str">
            <v>KG</v>
          </cell>
          <cell r="D2997">
            <v>14470</v>
          </cell>
        </row>
        <row r="2998">
          <cell r="A2998">
            <v>2998</v>
          </cell>
          <cell r="B2998" t="str">
            <v>ALAMBRE Cu DESN.  AWG  16</v>
          </cell>
          <cell r="C2998" t="str">
            <v>KG</v>
          </cell>
          <cell r="D2998">
            <v>14406</v>
          </cell>
        </row>
        <row r="2999">
          <cell r="A2999">
            <v>2999</v>
          </cell>
          <cell r="B2999" t="str">
            <v>PORTA AISLADOR 1 PUESTO</v>
          </cell>
          <cell r="C2999" t="str">
            <v>UN</v>
          </cell>
          <cell r="D2999">
            <v>3500</v>
          </cell>
        </row>
        <row r="3000">
          <cell r="A3000">
            <v>3000</v>
          </cell>
          <cell r="B3000" t="str">
            <v>PORTA AISLADOR 3 PUESTOS</v>
          </cell>
          <cell r="C3000" t="str">
            <v>UN</v>
          </cell>
          <cell r="D3000">
            <v>2000</v>
          </cell>
        </row>
        <row r="3001">
          <cell r="A3001">
            <v>3001</v>
          </cell>
          <cell r="B3001" t="str">
            <v>VARILLA  CW   5/8" x 2.40</v>
          </cell>
          <cell r="C3001" t="str">
            <v>UN</v>
          </cell>
          <cell r="D3001">
            <v>3915</v>
          </cell>
        </row>
        <row r="3002">
          <cell r="A3002">
            <v>3002</v>
          </cell>
          <cell r="B3002" t="str">
            <v>TABL.MARMOL BLANCO BRASIL</v>
          </cell>
          <cell r="C3002" t="str">
            <v>M2</v>
          </cell>
          <cell r="D3002">
            <v>69600</v>
          </cell>
        </row>
        <row r="3003">
          <cell r="A3003">
            <v>3003</v>
          </cell>
          <cell r="B3003" t="str">
            <v>TABL.MARMOL TRAV.BOSCONIA</v>
          </cell>
          <cell r="C3003" t="str">
            <v>M2</v>
          </cell>
          <cell r="D3003">
            <v>37816</v>
          </cell>
        </row>
        <row r="3004">
          <cell r="A3004">
            <v>3004</v>
          </cell>
          <cell r="B3004" t="str">
            <v>VARILLA  CW   3/4" x 2.40</v>
          </cell>
          <cell r="C3004" t="str">
            <v>UN</v>
          </cell>
          <cell r="D3004">
            <v>6125</v>
          </cell>
        </row>
        <row r="3005">
          <cell r="A3005">
            <v>3005</v>
          </cell>
          <cell r="B3005" t="str">
            <v>GATO TENSOR</v>
          </cell>
          <cell r="C3005" t="str">
            <v>DD</v>
          </cell>
          <cell r="D3005">
            <v>406</v>
          </cell>
        </row>
        <row r="3006">
          <cell r="A3006">
            <v>3006</v>
          </cell>
          <cell r="B3006" t="str">
            <v>CUCHILLA MONOPOLAR 400 A</v>
          </cell>
          <cell r="C3006" t="str">
            <v>UN</v>
          </cell>
          <cell r="D3006">
            <v>553000</v>
          </cell>
        </row>
        <row r="3007">
          <cell r="A3007">
            <v>3007</v>
          </cell>
          <cell r="B3007" t="str">
            <v>CORTADORA DE HIERRO</v>
          </cell>
          <cell r="C3007" t="str">
            <v>MS</v>
          </cell>
          <cell r="D3007">
            <v>104400</v>
          </cell>
        </row>
        <row r="3008">
          <cell r="A3008">
            <v>3008</v>
          </cell>
          <cell r="B3008" t="str">
            <v>TABL.MARMOL G/ZADO PAYAND</v>
          </cell>
          <cell r="C3008" t="str">
            <v>M2</v>
          </cell>
          <cell r="D3008">
            <v>43732</v>
          </cell>
        </row>
        <row r="3009">
          <cell r="A3009">
            <v>3009</v>
          </cell>
          <cell r="B3009" t="str">
            <v>CELDA PROT.TRANS.500 KVA</v>
          </cell>
          <cell r="C3009" t="str">
            <v>UN</v>
          </cell>
          <cell r="D3009">
            <v>2666131</v>
          </cell>
        </row>
        <row r="3010">
          <cell r="A3010">
            <v>3010</v>
          </cell>
          <cell r="B3010" t="str">
            <v>LISTON ABARCO 2"x3"x4m</v>
          </cell>
          <cell r="C3010" t="str">
            <v>UN</v>
          </cell>
          <cell r="D3010">
            <v>6200</v>
          </cell>
        </row>
        <row r="3011">
          <cell r="A3011">
            <v>3011</v>
          </cell>
          <cell r="B3011" t="str">
            <v>TABL.MARMOL CORALINO</v>
          </cell>
          <cell r="C3011" t="str">
            <v>M2</v>
          </cell>
          <cell r="D3011">
            <v>25868</v>
          </cell>
        </row>
        <row r="3012">
          <cell r="A3012">
            <v>3012</v>
          </cell>
          <cell r="B3012" t="str">
            <v>PIEDRA CORALINA  Esp.2 cm</v>
          </cell>
          <cell r="C3012" t="str">
            <v>M2</v>
          </cell>
          <cell r="D3012">
            <v>25868</v>
          </cell>
        </row>
        <row r="3013">
          <cell r="A3013">
            <v>3013</v>
          </cell>
          <cell r="B3013" t="str">
            <v>LISTON ABARCO 2"x2"x4m</v>
          </cell>
          <cell r="C3013" t="str">
            <v>UN</v>
          </cell>
          <cell r="D3013">
            <v>4150</v>
          </cell>
        </row>
        <row r="3014">
          <cell r="A3014">
            <v>3014</v>
          </cell>
          <cell r="B3014" t="str">
            <v>PIEDRA CREMA     Esp.2 cm</v>
          </cell>
          <cell r="C3014" t="str">
            <v>M2</v>
          </cell>
          <cell r="D3014">
            <v>18212</v>
          </cell>
        </row>
        <row r="3015">
          <cell r="A3015">
            <v>3015</v>
          </cell>
          <cell r="B3015" t="str">
            <v>ENCH.CARRARA. 20.5*25.6</v>
          </cell>
          <cell r="C3015" t="str">
            <v>ML</v>
          </cell>
          <cell r="D3015">
            <v>12500</v>
          </cell>
        </row>
        <row r="3016">
          <cell r="A3016">
            <v>3016</v>
          </cell>
          <cell r="B3016" t="str">
            <v>ENCH.PISOS ARGOS20.5*20.5</v>
          </cell>
          <cell r="C3016" t="str">
            <v>M2</v>
          </cell>
          <cell r="D3016">
            <v>8399</v>
          </cell>
        </row>
        <row r="3017">
          <cell r="A3017">
            <v>3017</v>
          </cell>
          <cell r="B3017" t="str">
            <v>ENC.AOSTA 31.6*44.4DAVINC</v>
          </cell>
          <cell r="C3017" t="str">
            <v>M2</v>
          </cell>
          <cell r="D3017">
            <v>26249</v>
          </cell>
        </row>
        <row r="3018">
          <cell r="A3018">
            <v>3018</v>
          </cell>
          <cell r="B3018" t="str">
            <v>ENC.LISTEL.AOSTA1 15*31.6</v>
          </cell>
          <cell r="C3018" t="str">
            <v>UN</v>
          </cell>
          <cell r="D3018">
            <v>6499</v>
          </cell>
        </row>
        <row r="3019">
          <cell r="A3019">
            <v>3019</v>
          </cell>
          <cell r="B3019" t="str">
            <v>ENC.LISTEL.AOSTA2 7*31.6</v>
          </cell>
          <cell r="C3019" t="str">
            <v>UN</v>
          </cell>
          <cell r="D3019">
            <v>4999</v>
          </cell>
        </row>
        <row r="3020">
          <cell r="A3020">
            <v>3020</v>
          </cell>
          <cell r="B3020" t="str">
            <v>ENC.VERONA.CUADROS 1-4</v>
          </cell>
          <cell r="C3020" t="str">
            <v>UN</v>
          </cell>
          <cell r="D3020">
            <v>9524</v>
          </cell>
        </row>
        <row r="3021">
          <cell r="A3021">
            <v>3021</v>
          </cell>
          <cell r="B3021" t="str">
            <v>EMEFLEX AVANTI NEGRO</v>
          </cell>
          <cell r="C3021" t="str">
            <v>M2</v>
          </cell>
          <cell r="D3021">
            <v>20764</v>
          </cell>
        </row>
        <row r="3022">
          <cell r="A3022">
            <v>3022</v>
          </cell>
          <cell r="B3022" t="str">
            <v>CELDA TRANS.     400 KVA</v>
          </cell>
          <cell r="C3022" t="str">
            <v>UN</v>
          </cell>
          <cell r="D3022">
            <v>961807</v>
          </cell>
        </row>
        <row r="3023">
          <cell r="A3023">
            <v>3023</v>
          </cell>
          <cell r="B3023" t="str">
            <v>CAJA 4 CONTADORES</v>
          </cell>
          <cell r="C3023" t="str">
            <v>UN</v>
          </cell>
          <cell r="D3023">
            <v>154050</v>
          </cell>
        </row>
        <row r="3024">
          <cell r="A3024">
            <v>3024</v>
          </cell>
          <cell r="B3024" t="str">
            <v>ENSAYO CONCRETO CILINDRO</v>
          </cell>
          <cell r="C3024" t="str">
            <v>UN</v>
          </cell>
          <cell r="D3024">
            <v>3480</v>
          </cell>
        </row>
        <row r="3025">
          <cell r="A3025">
            <v>3025</v>
          </cell>
          <cell r="B3025" t="str">
            <v>LISTON ABARCO 1"x2"x4m</v>
          </cell>
          <cell r="C3025" t="str">
            <v>UN</v>
          </cell>
          <cell r="D3025">
            <v>2100</v>
          </cell>
        </row>
        <row r="3026">
          <cell r="A3026">
            <v>3026</v>
          </cell>
          <cell r="B3026" t="str">
            <v>LISTON ABARCO 3"x4"x4m</v>
          </cell>
          <cell r="C3026" t="str">
            <v>UN</v>
          </cell>
          <cell r="D3026">
            <v>12350</v>
          </cell>
        </row>
        <row r="3027">
          <cell r="A3027">
            <v>3027</v>
          </cell>
          <cell r="B3027" t="str">
            <v>LISTON ABARCO 4"x6"x4m</v>
          </cell>
          <cell r="C3027" t="str">
            <v>UN</v>
          </cell>
          <cell r="D3027">
            <v>24700</v>
          </cell>
        </row>
        <row r="3028">
          <cell r="A3028">
            <v>3028</v>
          </cell>
          <cell r="B3028" t="str">
            <v>LISTON ABARCO 4"x5"x4m</v>
          </cell>
          <cell r="C3028" t="str">
            <v>UN</v>
          </cell>
          <cell r="D3028">
            <v>20600</v>
          </cell>
        </row>
        <row r="3029">
          <cell r="A3029">
            <v>3029</v>
          </cell>
          <cell r="B3029" t="str">
            <v>LISTON ABARCO 4"x4"x4m</v>
          </cell>
          <cell r="C3029" t="str">
            <v>UN</v>
          </cell>
          <cell r="D3029">
            <v>16500</v>
          </cell>
        </row>
        <row r="3030">
          <cell r="A3030">
            <v>3030</v>
          </cell>
          <cell r="B3030" t="str">
            <v>ALAMBRE Cu DESN.  AGW  14</v>
          </cell>
          <cell r="C3030" t="str">
            <v>KG</v>
          </cell>
          <cell r="D3030">
            <v>8065</v>
          </cell>
        </row>
        <row r="3031">
          <cell r="A3031">
            <v>3031</v>
          </cell>
          <cell r="B3031" t="str">
            <v>ALAMBRE Cu DESN.  AWG  12</v>
          </cell>
          <cell r="C3031" t="str">
            <v>KG</v>
          </cell>
          <cell r="D3031">
            <v>14317</v>
          </cell>
        </row>
        <row r="3032">
          <cell r="A3032">
            <v>3032</v>
          </cell>
          <cell r="B3032" t="str">
            <v>LISTON ABARCO 4"x8"x4m</v>
          </cell>
          <cell r="C3032" t="str">
            <v>UN</v>
          </cell>
          <cell r="D3032">
            <v>32950</v>
          </cell>
        </row>
        <row r="3033">
          <cell r="A3033">
            <v>3033</v>
          </cell>
          <cell r="B3033" t="str">
            <v>LISTON ABARCO 1"x4"x4m</v>
          </cell>
          <cell r="C3033" t="str">
            <v>UN</v>
          </cell>
          <cell r="D3033">
            <v>4100</v>
          </cell>
        </row>
        <row r="3034">
          <cell r="A3034">
            <v>3034</v>
          </cell>
          <cell r="B3034" t="str">
            <v>ALAMBRE Cu DESN.  AWG  10</v>
          </cell>
          <cell r="C3034" t="str">
            <v>KG</v>
          </cell>
          <cell r="D3034">
            <v>14240</v>
          </cell>
        </row>
        <row r="3035">
          <cell r="A3035">
            <v>3035</v>
          </cell>
          <cell r="B3035" t="str">
            <v>TUBO DE GRES           4"</v>
          </cell>
          <cell r="C3035" t="str">
            <v>UN</v>
          </cell>
          <cell r="D3035">
            <v>3526</v>
          </cell>
        </row>
        <row r="3036">
          <cell r="A3036">
            <v>3036</v>
          </cell>
          <cell r="B3036" t="str">
            <v>CAMPANA EXTRACT DE 90 CM</v>
          </cell>
          <cell r="C3036" t="str">
            <v>UN</v>
          </cell>
          <cell r="D3036">
            <v>179600</v>
          </cell>
        </row>
        <row r="3037">
          <cell r="A3037">
            <v>3037</v>
          </cell>
          <cell r="B3037" t="str">
            <v>LISTON ABARCO 2"x6"x3.6m</v>
          </cell>
          <cell r="C3037" t="str">
            <v>UN</v>
          </cell>
          <cell r="D3037">
            <v>11400</v>
          </cell>
        </row>
        <row r="3038">
          <cell r="A3038">
            <v>3038</v>
          </cell>
          <cell r="B3038" t="str">
            <v>LISTON ABARCO 2"x5"x3.6m</v>
          </cell>
          <cell r="C3038" t="str">
            <v>UN</v>
          </cell>
          <cell r="D3038">
            <v>9500</v>
          </cell>
        </row>
        <row r="3039">
          <cell r="A3039">
            <v>3039</v>
          </cell>
          <cell r="B3039" t="str">
            <v>ALAMBRE Cu DESN.  AGW  8</v>
          </cell>
          <cell r="C3039" t="str">
            <v>KG</v>
          </cell>
          <cell r="D3039">
            <v>8761</v>
          </cell>
        </row>
        <row r="3040">
          <cell r="A3040">
            <v>3040</v>
          </cell>
          <cell r="B3040" t="str">
            <v>SPACCATO TRAV.BOSCONIA</v>
          </cell>
          <cell r="C3040" t="str">
            <v>M2</v>
          </cell>
          <cell r="D3040">
            <v>22040</v>
          </cell>
        </row>
        <row r="3041">
          <cell r="A3041">
            <v>3041</v>
          </cell>
          <cell r="B3041" t="str">
            <v>UNION CONDUIT GALVAN.  4"</v>
          </cell>
          <cell r="C3041" t="str">
            <v>UN</v>
          </cell>
          <cell r="D3041">
            <v>6549</v>
          </cell>
        </row>
        <row r="3042">
          <cell r="A3042">
            <v>3042</v>
          </cell>
          <cell r="B3042" t="str">
            <v>SPACCATO AZABACHE</v>
          </cell>
          <cell r="C3042" t="str">
            <v>M2</v>
          </cell>
          <cell r="D3042">
            <v>16820</v>
          </cell>
        </row>
        <row r="3043">
          <cell r="A3043">
            <v>3043</v>
          </cell>
          <cell r="B3043" t="str">
            <v>POSTE MADERA INMUNIZ. 10M</v>
          </cell>
          <cell r="C3043" t="str">
            <v>UN</v>
          </cell>
          <cell r="D3043">
            <v>129900</v>
          </cell>
        </row>
        <row r="3044">
          <cell r="A3044">
            <v>3044</v>
          </cell>
          <cell r="B3044" t="str">
            <v>SILLA CRUCETA EN MADERA</v>
          </cell>
          <cell r="C3044" t="str">
            <v>UN</v>
          </cell>
          <cell r="D3044">
            <v>1500</v>
          </cell>
        </row>
        <row r="3045">
          <cell r="A3045">
            <v>3045</v>
          </cell>
          <cell r="B3045" t="str">
            <v>SPACCATO BLANCO HUILA</v>
          </cell>
          <cell r="C3045" t="str">
            <v>M2</v>
          </cell>
          <cell r="D3045">
            <v>34800</v>
          </cell>
        </row>
        <row r="3046">
          <cell r="A3046">
            <v>3046</v>
          </cell>
          <cell r="B3046" t="str">
            <v>SPACCATO CAFE PINTO</v>
          </cell>
          <cell r="C3046" t="str">
            <v>M2</v>
          </cell>
          <cell r="D3046">
            <v>33640</v>
          </cell>
        </row>
        <row r="3047">
          <cell r="A3047">
            <v>3047</v>
          </cell>
          <cell r="B3047" t="str">
            <v>ENC.VERONA.LISTEL1 11*25</v>
          </cell>
          <cell r="C3047" t="str">
            <v>ML</v>
          </cell>
          <cell r="D3047">
            <v>18590</v>
          </cell>
        </row>
        <row r="3048">
          <cell r="A3048">
            <v>3048</v>
          </cell>
          <cell r="B3048" t="str">
            <v>SPACCATO PIEDRA CREMA</v>
          </cell>
          <cell r="C3048" t="str">
            <v>M2</v>
          </cell>
          <cell r="D3048">
            <v>15312</v>
          </cell>
        </row>
        <row r="3049">
          <cell r="A3049">
            <v>3049</v>
          </cell>
          <cell r="B3049" t="str">
            <v>SPACCATO BLANCO BRASIL</v>
          </cell>
          <cell r="C3049" t="str">
            <v>M2</v>
          </cell>
          <cell r="D3049">
            <v>34800</v>
          </cell>
        </row>
        <row r="3050">
          <cell r="A3050">
            <v>3050</v>
          </cell>
          <cell r="B3050" t="str">
            <v>TUBO UNION MECANICA    3"</v>
          </cell>
          <cell r="C3050" t="str">
            <v>ML</v>
          </cell>
          <cell r="D3050">
            <v>50571</v>
          </cell>
        </row>
        <row r="3051">
          <cell r="A3051">
            <v>3051</v>
          </cell>
          <cell r="B3051" t="str">
            <v>MURO PORTANTE FIBRIT 10cm</v>
          </cell>
          <cell r="C3051" t="str">
            <v>M2</v>
          </cell>
          <cell r="D3051">
            <v>24475</v>
          </cell>
        </row>
        <row r="3052">
          <cell r="A3052">
            <v>3052</v>
          </cell>
          <cell r="B3052" t="str">
            <v>MURO PORTANTE FIBRIT P6-L</v>
          </cell>
          <cell r="C3052" t="str">
            <v>M2</v>
          </cell>
          <cell r="D3052">
            <v>16091</v>
          </cell>
        </row>
        <row r="3053">
          <cell r="A3053">
            <v>3053</v>
          </cell>
          <cell r="B3053" t="str">
            <v>EMEFLEX ORIGINAL COLORES</v>
          </cell>
          <cell r="C3053" t="str">
            <v>M2</v>
          </cell>
          <cell r="D3053">
            <v>21692</v>
          </cell>
        </row>
        <row r="3054">
          <cell r="A3054">
            <v>3054</v>
          </cell>
          <cell r="B3054" t="str">
            <v>EMEFLEX EMESEC TROQUELADO</v>
          </cell>
          <cell r="C3054" t="str">
            <v>M2</v>
          </cell>
          <cell r="D3054">
            <v>38454</v>
          </cell>
        </row>
        <row r="3055">
          <cell r="A3055">
            <v>3055</v>
          </cell>
          <cell r="B3055" t="str">
            <v>PANTALLA CUBRIMIENTO D-3R</v>
          </cell>
          <cell r="C3055" t="str">
            <v>M2</v>
          </cell>
          <cell r="D3055">
            <v>10488</v>
          </cell>
        </row>
        <row r="3056">
          <cell r="A3056">
            <v>3056</v>
          </cell>
          <cell r="B3056" t="str">
            <v>DOBLADORA</v>
          </cell>
          <cell r="C3056" t="str">
            <v>DD</v>
          </cell>
          <cell r="D3056">
            <v>41760</v>
          </cell>
        </row>
        <row r="3057">
          <cell r="A3057">
            <v>3057</v>
          </cell>
          <cell r="B3057" t="str">
            <v>ENC.VERONA.LISTEL2 11*25</v>
          </cell>
          <cell r="C3057" t="str">
            <v>ML</v>
          </cell>
          <cell r="D3057">
            <v>13966</v>
          </cell>
        </row>
        <row r="3058">
          <cell r="A3058">
            <v>3058</v>
          </cell>
          <cell r="B3058" t="str">
            <v>ENCHAPE RIMINI.OSC 25*35</v>
          </cell>
          <cell r="C3058" t="str">
            <v>M2</v>
          </cell>
          <cell r="D3058">
            <v>19048</v>
          </cell>
        </row>
        <row r="3059">
          <cell r="A3059">
            <v>3059</v>
          </cell>
          <cell r="B3059" t="str">
            <v>LISTON ABARCO 2"x4"x3.6m</v>
          </cell>
          <cell r="C3059" t="str">
            <v>UN</v>
          </cell>
          <cell r="D3059">
            <v>7600</v>
          </cell>
        </row>
        <row r="3060">
          <cell r="A3060">
            <v>3060</v>
          </cell>
          <cell r="B3060" t="str">
            <v>LISTON ABARCO 2"x3"x3.6m</v>
          </cell>
          <cell r="C3060" t="str">
            <v>UN</v>
          </cell>
          <cell r="D3060">
            <v>5700</v>
          </cell>
        </row>
        <row r="3061">
          <cell r="A3061">
            <v>3061</v>
          </cell>
          <cell r="B3061" t="str">
            <v>ENC.TRACIA 20.5*20.5 ARQ</v>
          </cell>
          <cell r="C3061" t="str">
            <v>ML</v>
          </cell>
          <cell r="D3061">
            <v>8899</v>
          </cell>
        </row>
        <row r="3062">
          <cell r="A3062">
            <v>3062</v>
          </cell>
          <cell r="B3062" t="str">
            <v>LISTON ABARCO 2"x2"x3.6m</v>
          </cell>
          <cell r="C3062" t="str">
            <v>UN</v>
          </cell>
          <cell r="D3062">
            <v>3800</v>
          </cell>
        </row>
        <row r="3063">
          <cell r="A3063">
            <v>3063</v>
          </cell>
          <cell r="B3063" t="str">
            <v>LISTON ABARCO 1"x2"x3.6m</v>
          </cell>
          <cell r="C3063" t="str">
            <v>UN</v>
          </cell>
          <cell r="D3063">
            <v>1900</v>
          </cell>
        </row>
        <row r="3064">
          <cell r="A3064">
            <v>3064</v>
          </cell>
          <cell r="B3064" t="str">
            <v>ZOCALO MARM.TRAV.PE.CLARO</v>
          </cell>
          <cell r="C3064" t="str">
            <v>M2</v>
          </cell>
          <cell r="D3064">
            <v>3248</v>
          </cell>
        </row>
        <row r="3065">
          <cell r="A3065">
            <v>3065</v>
          </cell>
          <cell r="B3065" t="str">
            <v>T/NILLO CRRJE. 5/8"x 1 ½"</v>
          </cell>
          <cell r="C3065" t="str">
            <v>UN</v>
          </cell>
          <cell r="D3065">
            <v>270</v>
          </cell>
        </row>
        <row r="3066">
          <cell r="A3066">
            <v>3066</v>
          </cell>
          <cell r="B3066" t="str">
            <v>CRUCETA MAD INMUNIZ. 2.5M</v>
          </cell>
          <cell r="C3066" t="str">
            <v>UN</v>
          </cell>
          <cell r="D3066">
            <v>27840</v>
          </cell>
        </row>
        <row r="3067">
          <cell r="A3067">
            <v>3067</v>
          </cell>
          <cell r="B3067" t="str">
            <v>ACCES PARA CAMPAN EXTRACT</v>
          </cell>
          <cell r="C3067" t="str">
            <v>UN</v>
          </cell>
          <cell r="D3067">
            <v>11900</v>
          </cell>
        </row>
        <row r="3068">
          <cell r="A3068">
            <v>3068</v>
          </cell>
          <cell r="B3068" t="str">
            <v>LISTON ABARCO 3"x4"x3.6m</v>
          </cell>
          <cell r="C3068" t="str">
            <v>UN</v>
          </cell>
          <cell r="D3068">
            <v>11400</v>
          </cell>
        </row>
        <row r="3069">
          <cell r="A3069">
            <v>3069</v>
          </cell>
          <cell r="B3069" t="str">
            <v>GRUPO FILTRANTE DE 60 CM</v>
          </cell>
          <cell r="C3069" t="str">
            <v>UN</v>
          </cell>
          <cell r="D3069">
            <v>95850</v>
          </cell>
        </row>
        <row r="3070">
          <cell r="A3070">
            <v>3070</v>
          </cell>
          <cell r="B3070" t="str">
            <v>ENC.CUADRO.VISCENZ1 25*35</v>
          </cell>
          <cell r="C3070" t="str">
            <v>UN</v>
          </cell>
          <cell r="D3070">
            <v>9048</v>
          </cell>
        </row>
        <row r="3071">
          <cell r="A3071">
            <v>3071</v>
          </cell>
          <cell r="B3071" t="str">
            <v>INTERRUPTOR SENCILLO</v>
          </cell>
          <cell r="C3071" t="str">
            <v>UN</v>
          </cell>
          <cell r="D3071">
            <v>4387</v>
          </cell>
        </row>
        <row r="3072">
          <cell r="A3072">
            <v>3072</v>
          </cell>
          <cell r="B3072" t="str">
            <v>INTERRUPTOR CONMUTABLE</v>
          </cell>
          <cell r="C3072" t="str">
            <v>UN</v>
          </cell>
          <cell r="D3072">
            <v>1426</v>
          </cell>
        </row>
        <row r="3073">
          <cell r="A3073">
            <v>3073</v>
          </cell>
          <cell r="B3073" t="str">
            <v>INTERRUPTOR CUATRO VIAS</v>
          </cell>
          <cell r="C3073" t="str">
            <v>UN</v>
          </cell>
          <cell r="D3073">
            <v>3340</v>
          </cell>
        </row>
        <row r="3074">
          <cell r="A3074">
            <v>3074</v>
          </cell>
          <cell r="B3074" t="str">
            <v>BOTON TIMBRE</v>
          </cell>
          <cell r="C3074" t="str">
            <v>UN</v>
          </cell>
          <cell r="D3074">
            <v>1368</v>
          </cell>
        </row>
        <row r="3075">
          <cell r="A3075">
            <v>3075</v>
          </cell>
          <cell r="B3075" t="str">
            <v>TOMA SENCILLA AMERICANA</v>
          </cell>
          <cell r="C3075" t="str">
            <v>UN</v>
          </cell>
          <cell r="D3075">
            <v>1136</v>
          </cell>
        </row>
        <row r="3076">
          <cell r="A3076">
            <v>3076</v>
          </cell>
          <cell r="B3076" t="str">
            <v>ENC.MODERNA 25*35 DAVINCI</v>
          </cell>
          <cell r="C3076" t="str">
            <v>M2</v>
          </cell>
          <cell r="D3076">
            <v>19047</v>
          </cell>
        </row>
        <row r="3077">
          <cell r="A3077">
            <v>3077</v>
          </cell>
          <cell r="B3077" t="str">
            <v>TOMA TELEFONICA</v>
          </cell>
          <cell r="C3077" t="str">
            <v>UN</v>
          </cell>
          <cell r="D3077">
            <v>1136</v>
          </cell>
        </row>
        <row r="3078">
          <cell r="A3078">
            <v>3078</v>
          </cell>
          <cell r="B3078" t="str">
            <v>ZUMBADOR 110 VOLTIOS</v>
          </cell>
          <cell r="C3078" t="str">
            <v>UN</v>
          </cell>
          <cell r="D3078">
            <v>3190</v>
          </cell>
        </row>
        <row r="3079">
          <cell r="A3079">
            <v>3079</v>
          </cell>
          <cell r="B3079" t="str">
            <v>SALIDA CORDON TV.</v>
          </cell>
          <cell r="C3079" t="str">
            <v>UN</v>
          </cell>
          <cell r="D3079">
            <v>591</v>
          </cell>
        </row>
        <row r="3080">
          <cell r="A3080">
            <v>3080</v>
          </cell>
          <cell r="B3080" t="str">
            <v>INTERRUPTOR DOBLE</v>
          </cell>
          <cell r="C3080" t="str">
            <v>UN</v>
          </cell>
          <cell r="D3080">
            <v>2960</v>
          </cell>
        </row>
        <row r="3081">
          <cell r="A3081">
            <v>3081</v>
          </cell>
          <cell r="B3081" t="str">
            <v>INT.SENCILLO+INT.CONMUT.</v>
          </cell>
          <cell r="C3081" t="str">
            <v>UN</v>
          </cell>
          <cell r="D3081">
            <v>1914</v>
          </cell>
        </row>
        <row r="3082">
          <cell r="A3082">
            <v>3082</v>
          </cell>
          <cell r="B3082" t="str">
            <v>DIMMER 300W-110V</v>
          </cell>
          <cell r="C3082" t="str">
            <v>UN</v>
          </cell>
          <cell r="D3082">
            <v>10208</v>
          </cell>
        </row>
        <row r="3083">
          <cell r="A3083">
            <v>3083</v>
          </cell>
          <cell r="B3083" t="str">
            <v>INTERRUPTOR CONMUT.DOBLE</v>
          </cell>
          <cell r="C3083" t="str">
            <v>UN</v>
          </cell>
          <cell r="D3083">
            <v>2122</v>
          </cell>
        </row>
        <row r="3084">
          <cell r="A3084">
            <v>3084</v>
          </cell>
          <cell r="B3084" t="str">
            <v>INTERRUPTOR SENC.+TIMBRE</v>
          </cell>
          <cell r="C3084" t="str">
            <v>UN</v>
          </cell>
          <cell r="D3084">
            <v>2076</v>
          </cell>
        </row>
        <row r="3085">
          <cell r="A3085">
            <v>3085</v>
          </cell>
          <cell r="B3085" t="str">
            <v>EMEFLEX CARRARA 44 x 44</v>
          </cell>
          <cell r="C3085" t="str">
            <v>M2</v>
          </cell>
          <cell r="D3085">
            <v>35438</v>
          </cell>
        </row>
        <row r="3086">
          <cell r="A3086">
            <v>3086</v>
          </cell>
          <cell r="B3086" t="str">
            <v>INTERRUPTOR+TOMA AMERICAN</v>
          </cell>
          <cell r="C3086" t="str">
            <v>UN</v>
          </cell>
          <cell r="D3086">
            <v>1983</v>
          </cell>
        </row>
        <row r="3087">
          <cell r="A3087">
            <v>3087</v>
          </cell>
          <cell r="B3087" t="str">
            <v>TINA AMERICANA   1x.8x.37</v>
          </cell>
          <cell r="C3087" t="str">
            <v>UN</v>
          </cell>
          <cell r="D3087">
            <v>169400</v>
          </cell>
        </row>
        <row r="3088">
          <cell r="A3088">
            <v>3088</v>
          </cell>
          <cell r="B3088" t="str">
            <v>ENC.CUADRO.MODERN1 25*35</v>
          </cell>
          <cell r="C3088" t="str">
            <v>UN</v>
          </cell>
          <cell r="D3088">
            <v>9048</v>
          </cell>
        </row>
        <row r="3089">
          <cell r="A3089">
            <v>3089</v>
          </cell>
          <cell r="B3089" t="str">
            <v>CINTA BARRERA PROTECTORA</v>
          </cell>
          <cell r="C3089" t="str">
            <v>RL</v>
          </cell>
          <cell r="D3089">
            <v>69600</v>
          </cell>
        </row>
        <row r="3090">
          <cell r="A3090">
            <v>3090</v>
          </cell>
          <cell r="B3090" t="str">
            <v>CAMPANA EXTRAPLANA 60 CM</v>
          </cell>
          <cell r="C3090" t="str">
            <v>UN</v>
          </cell>
          <cell r="D3090">
            <v>148800</v>
          </cell>
        </row>
        <row r="3091">
          <cell r="A3091">
            <v>3091</v>
          </cell>
          <cell r="B3091" t="str">
            <v>CAMPANA EXTRAPLANA 60 C01</v>
          </cell>
          <cell r="C3091" t="str">
            <v>UN</v>
          </cell>
          <cell r="D3091">
            <v>148800</v>
          </cell>
        </row>
        <row r="3092">
          <cell r="A3092">
            <v>3092</v>
          </cell>
          <cell r="B3092" t="str">
            <v>INTERRUPTOR TRIPLE</v>
          </cell>
          <cell r="C3092" t="str">
            <v>UN</v>
          </cell>
          <cell r="D3092">
            <v>2556</v>
          </cell>
        </row>
        <row r="3093">
          <cell r="A3093">
            <v>3093</v>
          </cell>
          <cell r="B3093" t="str">
            <v>INTERRUPTOR CONM.TRIPLE</v>
          </cell>
          <cell r="C3093" t="str">
            <v>UN</v>
          </cell>
          <cell r="D3093">
            <v>2911</v>
          </cell>
        </row>
        <row r="3094">
          <cell r="A3094">
            <v>3094</v>
          </cell>
          <cell r="B3094" t="str">
            <v>TIMBRE DOBLE</v>
          </cell>
          <cell r="C3094" t="str">
            <v>UN</v>
          </cell>
          <cell r="D3094">
            <v>1867</v>
          </cell>
        </row>
        <row r="3095">
          <cell r="A3095">
            <v>3095</v>
          </cell>
          <cell r="B3095" t="str">
            <v>CAMPANA EXTRAPLANA 80 CM</v>
          </cell>
          <cell r="C3095" t="str">
            <v>UN</v>
          </cell>
          <cell r="D3095">
            <v>172900</v>
          </cell>
        </row>
        <row r="3096">
          <cell r="A3096">
            <v>3096</v>
          </cell>
          <cell r="B3096" t="str">
            <v>TOMA DOBLE AMERICANA</v>
          </cell>
          <cell r="C3096" t="str">
            <v>UN</v>
          </cell>
          <cell r="D3096">
            <v>1345</v>
          </cell>
        </row>
        <row r="3097">
          <cell r="A3097">
            <v>3097</v>
          </cell>
          <cell r="B3097" t="str">
            <v>TOMA DOBLE EUROPEA</v>
          </cell>
          <cell r="C3097" t="str">
            <v>UN</v>
          </cell>
          <cell r="D3097">
            <v>1948</v>
          </cell>
        </row>
        <row r="3098">
          <cell r="A3098">
            <v>3098</v>
          </cell>
          <cell r="B3098" t="str">
            <v>TOMA DOB.AM.POLO A TIERRA</v>
          </cell>
          <cell r="C3098" t="str">
            <v>UN</v>
          </cell>
          <cell r="D3098">
            <v>2606</v>
          </cell>
        </row>
        <row r="3099">
          <cell r="A3099">
            <v>3099</v>
          </cell>
          <cell r="B3099" t="str">
            <v>CAMPANA EXTRAPLANA 80 C01</v>
          </cell>
          <cell r="C3099" t="str">
            <v>UN</v>
          </cell>
          <cell r="D3099">
            <v>172900</v>
          </cell>
        </row>
        <row r="3100">
          <cell r="A3100">
            <v>3100</v>
          </cell>
          <cell r="B3100" t="str">
            <v>INTERRUPTOR SENCILLO   01</v>
          </cell>
          <cell r="C3100" t="str">
            <v>UN</v>
          </cell>
          <cell r="D3100">
            <v>1241</v>
          </cell>
        </row>
        <row r="3101">
          <cell r="A3101">
            <v>3101</v>
          </cell>
          <cell r="B3101" t="str">
            <v>CONO SEÑALIZACION</v>
          </cell>
          <cell r="C3101" t="str">
            <v>UN</v>
          </cell>
          <cell r="D3101">
            <v>21460</v>
          </cell>
        </row>
        <row r="3102">
          <cell r="A3102">
            <v>3102</v>
          </cell>
          <cell r="B3102" t="str">
            <v>BOTON TIMBRE           01</v>
          </cell>
          <cell r="C3102" t="str">
            <v>UN</v>
          </cell>
          <cell r="D3102">
            <v>1380</v>
          </cell>
        </row>
        <row r="3103">
          <cell r="A3103">
            <v>3103</v>
          </cell>
          <cell r="B3103" t="str">
            <v>CAMPERO PICKUP &lt; 2000 cc</v>
          </cell>
          <cell r="C3103" t="str">
            <v>MS</v>
          </cell>
          <cell r="D3103">
            <v>1505000</v>
          </cell>
        </row>
        <row r="3104">
          <cell r="A3104">
            <v>3104</v>
          </cell>
          <cell r="B3104" t="str">
            <v>CAMPERO PICKUP &gt; 2000 cc</v>
          </cell>
          <cell r="C3104" t="str">
            <v>MS</v>
          </cell>
          <cell r="D3104">
            <v>2151000</v>
          </cell>
        </row>
        <row r="3105">
          <cell r="A3105">
            <v>3105</v>
          </cell>
          <cell r="B3105" t="str">
            <v>TOMA SENCILLO AMERICANA</v>
          </cell>
          <cell r="C3105" t="str">
            <v>UN</v>
          </cell>
          <cell r="D3105">
            <v>1084</v>
          </cell>
        </row>
        <row r="3106">
          <cell r="A3106">
            <v>3106</v>
          </cell>
          <cell r="B3106" t="str">
            <v>TOMA TELEF.AMER.</v>
          </cell>
          <cell r="C3106" t="str">
            <v>UN</v>
          </cell>
          <cell r="D3106">
            <v>1165</v>
          </cell>
        </row>
        <row r="3107">
          <cell r="A3107">
            <v>3107</v>
          </cell>
          <cell r="B3107" t="str">
            <v>CAMION  &gt; 3 TONELADAS</v>
          </cell>
          <cell r="C3107" t="str">
            <v>MS</v>
          </cell>
          <cell r="D3107">
            <v>2151000</v>
          </cell>
        </row>
        <row r="3108">
          <cell r="A3108">
            <v>3108</v>
          </cell>
          <cell r="B3108" t="str">
            <v>LANCHA MOTOR HASTA 55 HP</v>
          </cell>
          <cell r="C3108" t="str">
            <v>MS</v>
          </cell>
          <cell r="D3108">
            <v>1720000</v>
          </cell>
        </row>
        <row r="3109">
          <cell r="A3109">
            <v>3109</v>
          </cell>
          <cell r="B3109" t="str">
            <v>TOMA TELEFONICA        01</v>
          </cell>
          <cell r="C3109" t="str">
            <v>UN</v>
          </cell>
          <cell r="D3109">
            <v>1084</v>
          </cell>
        </row>
        <row r="3110">
          <cell r="A3110">
            <v>3110</v>
          </cell>
          <cell r="B3110" t="str">
            <v>SALIDA P/CORDON</v>
          </cell>
          <cell r="C3110" t="str">
            <v>UN</v>
          </cell>
          <cell r="D3110">
            <v>469</v>
          </cell>
        </row>
        <row r="3111">
          <cell r="A3111">
            <v>3111</v>
          </cell>
          <cell r="B3111" t="str">
            <v>INT.DOBLE</v>
          </cell>
          <cell r="C3111" t="str">
            <v>UN</v>
          </cell>
          <cell r="D3111">
            <v>1745</v>
          </cell>
        </row>
        <row r="3112">
          <cell r="A3112">
            <v>3112</v>
          </cell>
          <cell r="B3112" t="str">
            <v>INT.SEN.+INT.CONM.</v>
          </cell>
          <cell r="C3112" t="str">
            <v>UN</v>
          </cell>
          <cell r="D3112">
            <v>1937</v>
          </cell>
        </row>
        <row r="3113">
          <cell r="A3113">
            <v>3113</v>
          </cell>
          <cell r="B3113" t="str">
            <v>INT.TRIPLE</v>
          </cell>
          <cell r="C3113" t="str">
            <v>UN</v>
          </cell>
          <cell r="D3113">
            <v>2447</v>
          </cell>
        </row>
        <row r="3114">
          <cell r="A3114">
            <v>3114</v>
          </cell>
          <cell r="B3114" t="str">
            <v>INT.SENC.+TIMBRE</v>
          </cell>
          <cell r="C3114" t="str">
            <v>UN</v>
          </cell>
          <cell r="D3114">
            <v>1954</v>
          </cell>
        </row>
        <row r="3115">
          <cell r="A3115">
            <v>3115</v>
          </cell>
          <cell r="B3115" t="str">
            <v>ESTUFA APTO. HACEB E-504</v>
          </cell>
          <cell r="C3115" t="str">
            <v>UN</v>
          </cell>
          <cell r="D3115">
            <v>228000</v>
          </cell>
        </row>
        <row r="3116">
          <cell r="A3116">
            <v>3116</v>
          </cell>
          <cell r="B3116" t="str">
            <v>INT.DOBLE CONM.</v>
          </cell>
          <cell r="C3116" t="str">
            <v>UN</v>
          </cell>
          <cell r="D3116">
            <v>2041</v>
          </cell>
        </row>
        <row r="3117">
          <cell r="A3117">
            <v>3117</v>
          </cell>
          <cell r="B3117" t="str">
            <v>INT.TRIPLE CONM.</v>
          </cell>
          <cell r="C3117" t="str">
            <v>UN</v>
          </cell>
          <cell r="D3117">
            <v>2743</v>
          </cell>
        </row>
        <row r="3118">
          <cell r="A3118">
            <v>3118</v>
          </cell>
          <cell r="B3118" t="str">
            <v>ESTUFA HACEB E 503</v>
          </cell>
          <cell r="C3118" t="str">
            <v>UN</v>
          </cell>
          <cell r="D3118">
            <v>245000</v>
          </cell>
        </row>
        <row r="3119">
          <cell r="A3119">
            <v>3119</v>
          </cell>
          <cell r="B3119" t="str">
            <v>INT.CON.+TOM.AMER.</v>
          </cell>
          <cell r="C3119" t="str">
            <v>UN</v>
          </cell>
          <cell r="D3119">
            <v>1948</v>
          </cell>
        </row>
        <row r="3120">
          <cell r="A3120">
            <v>3120</v>
          </cell>
          <cell r="B3120" t="str">
            <v>NEVERA HACEB N6 136L-1</v>
          </cell>
          <cell r="C3120" t="str">
            <v>UN</v>
          </cell>
          <cell r="D3120">
            <v>408000</v>
          </cell>
        </row>
        <row r="3121">
          <cell r="A3121">
            <v>3121</v>
          </cell>
          <cell r="B3121" t="str">
            <v>LANCHA MOTOR MAYOR 55 HP</v>
          </cell>
          <cell r="C3121" t="str">
            <v>MS</v>
          </cell>
          <cell r="D3121">
            <v>2151000</v>
          </cell>
        </row>
        <row r="3122">
          <cell r="A3122">
            <v>3122</v>
          </cell>
          <cell r="B3122" t="str">
            <v>BISAGRA VAIVEN No.30</v>
          </cell>
          <cell r="C3122" t="str">
            <v>UN</v>
          </cell>
          <cell r="D3122">
            <v>9500</v>
          </cell>
        </row>
        <row r="3123">
          <cell r="A3123">
            <v>3123</v>
          </cell>
          <cell r="B3123" t="str">
            <v>TEMP.+TOMA AMER.</v>
          </cell>
          <cell r="C3123" t="str">
            <v>UN</v>
          </cell>
          <cell r="D3123">
            <v>1937</v>
          </cell>
        </row>
        <row r="3124">
          <cell r="A3124">
            <v>3124</v>
          </cell>
          <cell r="B3124" t="str">
            <v>EQUIPO LABORATORIO/ESTUD.</v>
          </cell>
          <cell r="C3124" t="str">
            <v>MS</v>
          </cell>
          <cell r="D3124">
            <v>1075000</v>
          </cell>
        </row>
        <row r="3125">
          <cell r="A3125">
            <v>3125</v>
          </cell>
          <cell r="B3125" t="str">
            <v>TOMA DOBLE AMER.</v>
          </cell>
          <cell r="C3125" t="str">
            <v>UN</v>
          </cell>
          <cell r="D3125">
            <v>1270</v>
          </cell>
        </row>
        <row r="3126">
          <cell r="A3126">
            <v>3126</v>
          </cell>
          <cell r="B3126" t="str">
            <v>EQUIPO LABORATORIO/INTERV</v>
          </cell>
          <cell r="C3126" t="str">
            <v>MS</v>
          </cell>
          <cell r="D3126">
            <v>2581200</v>
          </cell>
        </row>
        <row r="3127">
          <cell r="A3127">
            <v>3127</v>
          </cell>
          <cell r="B3127" t="str">
            <v>INTERRUPTOR SENCILLO   02</v>
          </cell>
          <cell r="C3127" t="str">
            <v>UN</v>
          </cell>
          <cell r="D3127">
            <v>2244</v>
          </cell>
        </row>
        <row r="3128">
          <cell r="A3128">
            <v>3128</v>
          </cell>
          <cell r="B3128" t="str">
            <v>INTERRUPTOR CONMUTABLE 01</v>
          </cell>
          <cell r="C3128" t="str">
            <v>UN</v>
          </cell>
          <cell r="D3128">
            <v>2499</v>
          </cell>
        </row>
        <row r="3129">
          <cell r="A3129">
            <v>3129</v>
          </cell>
          <cell r="B3129" t="str">
            <v>BOTON TIMBRE           02</v>
          </cell>
          <cell r="C3129" t="str">
            <v>UN</v>
          </cell>
          <cell r="D3129">
            <v>2552</v>
          </cell>
        </row>
        <row r="3130">
          <cell r="A3130">
            <v>3130</v>
          </cell>
          <cell r="B3130" t="str">
            <v>BOTON TEMPORIZADOR</v>
          </cell>
          <cell r="C3130" t="str">
            <v>UN</v>
          </cell>
          <cell r="D3130">
            <v>2552</v>
          </cell>
        </row>
        <row r="3131">
          <cell r="A3131">
            <v>3131</v>
          </cell>
          <cell r="B3131" t="str">
            <v>EQUIPO DE COMUNICACIONES</v>
          </cell>
          <cell r="C3131" t="str">
            <v>MS</v>
          </cell>
          <cell r="D3131">
            <v>215100</v>
          </cell>
        </row>
        <row r="3132">
          <cell r="A3132">
            <v>3132</v>
          </cell>
          <cell r="B3132" t="str">
            <v>INTERRUPTOR DOBLE      01</v>
          </cell>
          <cell r="C3132" t="str">
            <v>UN</v>
          </cell>
          <cell r="D3132">
            <v>3648</v>
          </cell>
        </row>
        <row r="3133">
          <cell r="A3133">
            <v>3133</v>
          </cell>
          <cell r="B3133" t="str">
            <v>ENC.BOLSANO 25*36 DAVINCI</v>
          </cell>
          <cell r="C3133" t="str">
            <v>M2</v>
          </cell>
          <cell r="D3133">
            <v>15699</v>
          </cell>
        </row>
        <row r="3134">
          <cell r="A3134">
            <v>3134</v>
          </cell>
          <cell r="B3134" t="str">
            <v>INTERRUPTOR TRIPLE     01</v>
          </cell>
          <cell r="C3134" t="str">
            <v>UN</v>
          </cell>
          <cell r="D3134">
            <v>5051</v>
          </cell>
        </row>
        <row r="3135">
          <cell r="A3135">
            <v>3135</v>
          </cell>
          <cell r="B3135" t="str">
            <v>INT.SENCILLO+TIMBRE</v>
          </cell>
          <cell r="C3135" t="str">
            <v>UN</v>
          </cell>
          <cell r="D3135">
            <v>3752</v>
          </cell>
        </row>
        <row r="3136">
          <cell r="A3136">
            <v>3136</v>
          </cell>
          <cell r="B3136" t="str">
            <v>INTERRUPTO+TOM.AMERICANA</v>
          </cell>
          <cell r="C3136" t="str">
            <v>UN</v>
          </cell>
          <cell r="D3136">
            <v>2934</v>
          </cell>
        </row>
        <row r="3137">
          <cell r="A3137">
            <v>3137</v>
          </cell>
          <cell r="B3137" t="str">
            <v>INT.DOBLE CONMUTABLE</v>
          </cell>
          <cell r="C3137" t="str">
            <v>UN</v>
          </cell>
          <cell r="D3137">
            <v>3891</v>
          </cell>
        </row>
        <row r="3138">
          <cell r="A3138">
            <v>3138</v>
          </cell>
          <cell r="B3138" t="str">
            <v>INT.TRIPLE CONMUTABLE</v>
          </cell>
          <cell r="C3138" t="str">
            <v>UN</v>
          </cell>
          <cell r="D3138">
            <v>5539</v>
          </cell>
        </row>
        <row r="3139">
          <cell r="A3139">
            <v>3139</v>
          </cell>
          <cell r="B3139" t="str">
            <v>INT.CONMUTABLE+TIMBRE</v>
          </cell>
          <cell r="C3139" t="str">
            <v>UN</v>
          </cell>
          <cell r="D3139">
            <v>3944</v>
          </cell>
        </row>
        <row r="3140">
          <cell r="A3140">
            <v>3140</v>
          </cell>
          <cell r="B3140" t="str">
            <v>ENCH.LISTELLO BOLS.MINI1</v>
          </cell>
          <cell r="C3140" t="str">
            <v>ML</v>
          </cell>
          <cell r="D3140">
            <v>15822</v>
          </cell>
        </row>
        <row r="3141">
          <cell r="A3141">
            <v>3141</v>
          </cell>
          <cell r="B3141" t="str">
            <v>TIMBRE TRIPLE</v>
          </cell>
          <cell r="C3141" t="str">
            <v>UN</v>
          </cell>
          <cell r="D3141">
            <v>6113</v>
          </cell>
        </row>
        <row r="3142">
          <cell r="A3142">
            <v>3142</v>
          </cell>
          <cell r="B3142" t="str">
            <v>TIMBRE DOBLE           01</v>
          </cell>
          <cell r="C3142" t="str">
            <v>UN</v>
          </cell>
          <cell r="D3142">
            <v>3996</v>
          </cell>
        </row>
        <row r="3143">
          <cell r="A3143">
            <v>3143</v>
          </cell>
          <cell r="B3143" t="str">
            <v>EXTINTOR 5 LIBRAS      BC</v>
          </cell>
          <cell r="C3143" t="str">
            <v>UN</v>
          </cell>
          <cell r="D3143">
            <v>33408</v>
          </cell>
        </row>
        <row r="3144">
          <cell r="A3144">
            <v>3144</v>
          </cell>
          <cell r="B3144" t="str">
            <v>ENC. PESCARA 25*44.4 DAVI</v>
          </cell>
          <cell r="C3144" t="str">
            <v>M2</v>
          </cell>
          <cell r="D3144">
            <v>27260</v>
          </cell>
        </row>
        <row r="3145">
          <cell r="A3145">
            <v>3145</v>
          </cell>
          <cell r="B3145" t="str">
            <v>BOTON P.ELECT.+TOMA AMER.</v>
          </cell>
          <cell r="C3145" t="str">
            <v>UN</v>
          </cell>
          <cell r="D3145">
            <v>3265</v>
          </cell>
        </row>
        <row r="3146">
          <cell r="A3146">
            <v>3146</v>
          </cell>
          <cell r="B3146" t="str">
            <v>INTERRUPTOR SENCILLO   03</v>
          </cell>
          <cell r="C3146" t="str">
            <v>UN</v>
          </cell>
          <cell r="D3146">
            <v>823</v>
          </cell>
        </row>
        <row r="3147">
          <cell r="A3147">
            <v>3147</v>
          </cell>
          <cell r="B3147" t="str">
            <v>INTERRUPTOR CONMUTABLE 02</v>
          </cell>
          <cell r="C3147" t="str">
            <v>UN</v>
          </cell>
          <cell r="D3147">
            <v>939</v>
          </cell>
        </row>
        <row r="3148">
          <cell r="A3148">
            <v>3148</v>
          </cell>
          <cell r="B3148" t="str">
            <v>BOTON TIMBRE           03</v>
          </cell>
          <cell r="C3148" t="str">
            <v>UN</v>
          </cell>
          <cell r="D3148">
            <v>870</v>
          </cell>
        </row>
        <row r="3149">
          <cell r="A3149">
            <v>3149</v>
          </cell>
          <cell r="B3149" t="str">
            <v>TOMA SENCILLA AMERICANA01</v>
          </cell>
          <cell r="C3149" t="str">
            <v>UN</v>
          </cell>
          <cell r="D3149">
            <v>777</v>
          </cell>
        </row>
        <row r="3150">
          <cell r="A3150">
            <v>3150</v>
          </cell>
          <cell r="B3150" t="str">
            <v>TOMA TELEFONICA        02</v>
          </cell>
          <cell r="C3150" t="str">
            <v>UN</v>
          </cell>
          <cell r="D3150">
            <v>777</v>
          </cell>
        </row>
        <row r="3151">
          <cell r="A3151">
            <v>3151</v>
          </cell>
          <cell r="B3151" t="str">
            <v>ENC. PESCARA.COC.25*44.4</v>
          </cell>
          <cell r="C3151" t="str">
            <v>M2</v>
          </cell>
          <cell r="D3151">
            <v>14384</v>
          </cell>
        </row>
        <row r="3152">
          <cell r="A3152">
            <v>3152</v>
          </cell>
          <cell r="B3152" t="str">
            <v>CAMPANA EXTRAPLANA 90 CM</v>
          </cell>
          <cell r="C3152" t="str">
            <v>UN</v>
          </cell>
          <cell r="D3152">
            <v>236500</v>
          </cell>
        </row>
        <row r="3153">
          <cell r="A3153">
            <v>3153</v>
          </cell>
          <cell r="B3153" t="str">
            <v>ZUMBADOR 110 VOLTS.</v>
          </cell>
          <cell r="C3153" t="str">
            <v>UN</v>
          </cell>
          <cell r="D3153">
            <v>3047</v>
          </cell>
        </row>
        <row r="3154">
          <cell r="A3154">
            <v>3154</v>
          </cell>
          <cell r="B3154" t="str">
            <v>INTERRUPTOR DOBLE      02</v>
          </cell>
          <cell r="C3154" t="str">
            <v>UN</v>
          </cell>
          <cell r="D3154">
            <v>1484</v>
          </cell>
        </row>
        <row r="3155">
          <cell r="A3155">
            <v>3155</v>
          </cell>
          <cell r="B3155" t="str">
            <v>INTERRUPTOR DOBLE CONMUT.</v>
          </cell>
          <cell r="C3155" t="str">
            <v>UN</v>
          </cell>
          <cell r="D3155">
            <v>1647</v>
          </cell>
        </row>
        <row r="3156">
          <cell r="A3156">
            <v>3156</v>
          </cell>
          <cell r="B3156" t="str">
            <v>ENC.LUCCA 25*36.5</v>
          </cell>
          <cell r="C3156" t="str">
            <v>M2</v>
          </cell>
          <cell r="D3156">
            <v>29084</v>
          </cell>
        </row>
        <row r="3157">
          <cell r="A3157">
            <v>3157</v>
          </cell>
          <cell r="B3157" t="str">
            <v>INTTERRUPTO+TOMA AMERICAN</v>
          </cell>
          <cell r="C3157" t="str">
            <v>UN</v>
          </cell>
          <cell r="D3157">
            <v>1693</v>
          </cell>
        </row>
        <row r="3158">
          <cell r="A3158">
            <v>3158</v>
          </cell>
          <cell r="B3158" t="str">
            <v>ENC.CUADRO.LUCCA.25*36.5</v>
          </cell>
          <cell r="C3158" t="str">
            <v>UN</v>
          </cell>
          <cell r="D3158">
            <v>21417</v>
          </cell>
        </row>
        <row r="3159">
          <cell r="A3159">
            <v>3159</v>
          </cell>
          <cell r="B3159" t="str">
            <v>ENC.LISTELLO.LUCCA 8*25</v>
          </cell>
          <cell r="C3159" t="str">
            <v>UN</v>
          </cell>
          <cell r="D3159">
            <v>9890</v>
          </cell>
        </row>
        <row r="3160">
          <cell r="A3160">
            <v>3160</v>
          </cell>
          <cell r="B3160" t="str">
            <v>ACONDICIONADOR DE AIRE</v>
          </cell>
          <cell r="C3160" t="str">
            <v>UN</v>
          </cell>
          <cell r="D3160">
            <v>560000</v>
          </cell>
        </row>
        <row r="3161">
          <cell r="A3161">
            <v>3161</v>
          </cell>
          <cell r="B3161" t="str">
            <v>TOMA DOBLE AMERICANA   01</v>
          </cell>
          <cell r="C3161" t="str">
            <v>UN</v>
          </cell>
          <cell r="D3161">
            <v>1183</v>
          </cell>
        </row>
        <row r="3162">
          <cell r="A3162">
            <v>3162</v>
          </cell>
          <cell r="B3162" t="str">
            <v>ACONDICIONADOR DE AIRE 01</v>
          </cell>
          <cell r="C3162" t="str">
            <v>UN</v>
          </cell>
          <cell r="D3162">
            <v>968000</v>
          </cell>
        </row>
        <row r="3163">
          <cell r="A3163">
            <v>3163</v>
          </cell>
          <cell r="B3163" t="str">
            <v>CAMPANA EXTRAPLANA 90 C01</v>
          </cell>
          <cell r="C3163" t="str">
            <v>UN</v>
          </cell>
          <cell r="D3163">
            <v>236500</v>
          </cell>
        </row>
        <row r="3164">
          <cell r="A3164">
            <v>3164</v>
          </cell>
          <cell r="B3164" t="str">
            <v>TUBERIA RDE 13.5 1/2"</v>
          </cell>
          <cell r="C3164" t="str">
            <v>ML</v>
          </cell>
          <cell r="D3164">
            <v>603</v>
          </cell>
        </row>
        <row r="3165">
          <cell r="A3165">
            <v>3165</v>
          </cell>
          <cell r="B3165" t="str">
            <v>EXTINTOR 20 LIBRAS    ABC</v>
          </cell>
          <cell r="C3165" t="str">
            <v>UN</v>
          </cell>
          <cell r="D3165">
            <v>68440</v>
          </cell>
        </row>
        <row r="3166">
          <cell r="A3166">
            <v>3166</v>
          </cell>
          <cell r="B3166" t="str">
            <v>PLACA CIEGA C/PUENTE</v>
          </cell>
          <cell r="C3166" t="str">
            <v>UN</v>
          </cell>
          <cell r="D3166">
            <v>1264</v>
          </cell>
        </row>
        <row r="3167">
          <cell r="A3167">
            <v>3167</v>
          </cell>
          <cell r="B3167" t="str">
            <v>TABLETA MULTISPORT, VERDE</v>
          </cell>
          <cell r="C3167" t="str">
            <v>M2</v>
          </cell>
          <cell r="D3167">
            <v>5169</v>
          </cell>
        </row>
        <row r="3168">
          <cell r="A3168">
            <v>3168</v>
          </cell>
          <cell r="B3168" t="str">
            <v>CENTRAL TELEF.KX-T 206BX</v>
          </cell>
          <cell r="C3168" t="str">
            <v>UN</v>
          </cell>
          <cell r="D3168">
            <v>500000</v>
          </cell>
        </row>
        <row r="3169">
          <cell r="A3169">
            <v>3169</v>
          </cell>
          <cell r="B3169" t="str">
            <v>ACRILICO SEMIMATE</v>
          </cell>
          <cell r="C3169" t="str">
            <v>GL</v>
          </cell>
          <cell r="D3169">
            <v>25400</v>
          </cell>
        </row>
        <row r="3170">
          <cell r="A3170">
            <v>3170</v>
          </cell>
          <cell r="B3170" t="str">
            <v>INTERRUPTOR SENCILLO   04</v>
          </cell>
          <cell r="C3170" t="str">
            <v>UN</v>
          </cell>
          <cell r="D3170">
            <v>2204</v>
          </cell>
        </row>
        <row r="3171">
          <cell r="A3171">
            <v>3171</v>
          </cell>
          <cell r="B3171" t="str">
            <v>INTERRUPTOR CONMUTABLE 03</v>
          </cell>
          <cell r="C3171" t="str">
            <v>UN</v>
          </cell>
          <cell r="D3171">
            <v>2354</v>
          </cell>
        </row>
        <row r="3172">
          <cell r="A3172">
            <v>3172</v>
          </cell>
          <cell r="B3172" t="str">
            <v>BOTON PARA TIMBRE</v>
          </cell>
          <cell r="C3172" t="str">
            <v>UN</v>
          </cell>
          <cell r="D3172">
            <v>2308</v>
          </cell>
        </row>
        <row r="3173">
          <cell r="A3173">
            <v>3173</v>
          </cell>
          <cell r="B3173" t="str">
            <v>INTERRUPTOR SENCILLO   05</v>
          </cell>
          <cell r="C3173" t="str">
            <v>UN</v>
          </cell>
          <cell r="D3173">
            <v>1044</v>
          </cell>
        </row>
        <row r="3174">
          <cell r="A3174">
            <v>3174</v>
          </cell>
          <cell r="B3174" t="str">
            <v>INTERRUPTOR CONMUTABLE 04</v>
          </cell>
          <cell r="C3174" t="str">
            <v>UN</v>
          </cell>
          <cell r="D3174">
            <v>1125</v>
          </cell>
        </row>
        <row r="3175">
          <cell r="A3175">
            <v>3175</v>
          </cell>
          <cell r="B3175" t="str">
            <v>ACRILICO MATE</v>
          </cell>
          <cell r="C3175" t="str">
            <v>GL</v>
          </cell>
          <cell r="D3175">
            <v>24300</v>
          </cell>
        </row>
        <row r="3176">
          <cell r="A3176">
            <v>3176</v>
          </cell>
          <cell r="B3176" t="str">
            <v>BOTON PARA TIMBRE      01</v>
          </cell>
          <cell r="C3176" t="str">
            <v>UN</v>
          </cell>
          <cell r="D3176">
            <v>765</v>
          </cell>
        </row>
        <row r="3177">
          <cell r="A3177">
            <v>3177</v>
          </cell>
          <cell r="B3177" t="str">
            <v>TOMA SENCILLA AMERICANA02</v>
          </cell>
          <cell r="C3177" t="str">
            <v>UN</v>
          </cell>
          <cell r="D3177">
            <v>638</v>
          </cell>
        </row>
        <row r="3178">
          <cell r="A3178">
            <v>3178</v>
          </cell>
          <cell r="B3178" t="str">
            <v>TOMA TELEFONICA        03</v>
          </cell>
          <cell r="C3178" t="str">
            <v>UN</v>
          </cell>
          <cell r="D3178">
            <v>638</v>
          </cell>
        </row>
        <row r="3179">
          <cell r="A3179">
            <v>3179</v>
          </cell>
          <cell r="B3179" t="str">
            <v>TOMA TELEFONO AMERICANA</v>
          </cell>
          <cell r="C3179" t="str">
            <v>UN</v>
          </cell>
          <cell r="D3179">
            <v>962</v>
          </cell>
        </row>
        <row r="3180">
          <cell r="A3180">
            <v>3180</v>
          </cell>
          <cell r="B3180" t="str">
            <v>CANAL   U              8"</v>
          </cell>
          <cell r="C3180" t="str">
            <v>ML</v>
          </cell>
          <cell r="D3180">
            <v>13216</v>
          </cell>
        </row>
        <row r="3181">
          <cell r="A3181">
            <v>3181</v>
          </cell>
          <cell r="B3181" t="str">
            <v>TOMA SENC.EUROAMERICANA</v>
          </cell>
          <cell r="C3181" t="str">
            <v>UN</v>
          </cell>
          <cell r="D3181">
            <v>962</v>
          </cell>
        </row>
        <row r="3182">
          <cell r="A3182">
            <v>3182</v>
          </cell>
          <cell r="B3182" t="str">
            <v>LISTON ABARCO 4"x6"x3.6m</v>
          </cell>
          <cell r="C3182" t="str">
            <v>UN</v>
          </cell>
          <cell r="D3182">
            <v>22800</v>
          </cell>
        </row>
        <row r="3183">
          <cell r="A3183">
            <v>3183</v>
          </cell>
          <cell r="B3183" t="str">
            <v>TEXTURADO ACRILICO</v>
          </cell>
          <cell r="C3183" t="str">
            <v>GL</v>
          </cell>
          <cell r="D3183">
            <v>19800</v>
          </cell>
        </row>
        <row r="3184">
          <cell r="A3184">
            <v>3184</v>
          </cell>
          <cell r="B3184" t="str">
            <v>TOMA TV.AMER.-COAXIAL</v>
          </cell>
          <cell r="C3184" t="str">
            <v>UN</v>
          </cell>
          <cell r="D3184">
            <v>719</v>
          </cell>
        </row>
        <row r="3185">
          <cell r="A3185">
            <v>3185</v>
          </cell>
          <cell r="B3185" t="str">
            <v>ZUMBADOR 110 VOLTIOS   01</v>
          </cell>
          <cell r="C3185" t="str">
            <v>UN</v>
          </cell>
          <cell r="D3185">
            <v>2598</v>
          </cell>
        </row>
        <row r="3186">
          <cell r="A3186">
            <v>3186</v>
          </cell>
          <cell r="B3186" t="str">
            <v>SALIDA PARA CORDON</v>
          </cell>
          <cell r="C3186" t="str">
            <v>UN</v>
          </cell>
          <cell r="D3186">
            <v>139</v>
          </cell>
        </row>
        <row r="3187">
          <cell r="A3187">
            <v>3187</v>
          </cell>
          <cell r="B3187" t="str">
            <v>INTERRUPTOR BIPOLAR</v>
          </cell>
          <cell r="C3187" t="str">
            <v>UN</v>
          </cell>
          <cell r="D3187">
            <v>2540</v>
          </cell>
        </row>
        <row r="3188">
          <cell r="A3188">
            <v>3188</v>
          </cell>
          <cell r="B3188" t="str">
            <v>VINILO TIPO PREMIUM</v>
          </cell>
          <cell r="C3188" t="str">
            <v>GL</v>
          </cell>
          <cell r="D3188">
            <v>21650</v>
          </cell>
        </row>
        <row r="3189">
          <cell r="A3189">
            <v>3189</v>
          </cell>
          <cell r="B3189" t="str">
            <v>LISTON ABARCO 4"x5"x3.6m</v>
          </cell>
          <cell r="C3189" t="str">
            <v>UN</v>
          </cell>
          <cell r="D3189">
            <v>19000</v>
          </cell>
        </row>
        <row r="3190">
          <cell r="A3190">
            <v>3190</v>
          </cell>
          <cell r="B3190" t="str">
            <v>INTERRUPTOR DOBLE      03</v>
          </cell>
          <cell r="C3190" t="str">
            <v>UN</v>
          </cell>
          <cell r="D3190">
            <v>5753</v>
          </cell>
        </row>
        <row r="3191">
          <cell r="A3191">
            <v>3191</v>
          </cell>
          <cell r="B3191" t="str">
            <v>INTERRUPTOR TRIPLE     02</v>
          </cell>
          <cell r="C3191" t="str">
            <v>UN</v>
          </cell>
          <cell r="D3191">
            <v>7957</v>
          </cell>
        </row>
        <row r="3192">
          <cell r="A3192">
            <v>3192</v>
          </cell>
          <cell r="B3192" t="str">
            <v>TUBO UNION MECANICA    6"</v>
          </cell>
          <cell r="C3192" t="str">
            <v>UN</v>
          </cell>
          <cell r="D3192">
            <v>177558</v>
          </cell>
        </row>
        <row r="3193">
          <cell r="A3193">
            <v>3193</v>
          </cell>
          <cell r="B3193" t="str">
            <v>INTERRUPTOR CONMUTABLE 05</v>
          </cell>
          <cell r="C3193" t="str">
            <v>UN</v>
          </cell>
          <cell r="D3193">
            <v>2470</v>
          </cell>
        </row>
        <row r="3194">
          <cell r="A3194">
            <v>3194</v>
          </cell>
          <cell r="B3194" t="str">
            <v>INTERRUPTOR CUATRO VIAS01</v>
          </cell>
          <cell r="C3194" t="str">
            <v>UN</v>
          </cell>
          <cell r="D3194">
            <v>2691</v>
          </cell>
        </row>
        <row r="3195">
          <cell r="A3195">
            <v>3195</v>
          </cell>
          <cell r="B3195" t="str">
            <v>BOTON PARA TIMBRE      02</v>
          </cell>
          <cell r="C3195" t="str">
            <v>UN</v>
          </cell>
          <cell r="D3195">
            <v>2111</v>
          </cell>
        </row>
        <row r="3196">
          <cell r="A3196">
            <v>3196</v>
          </cell>
          <cell r="B3196" t="str">
            <v>TOMA SENCILLA AMERICANA03</v>
          </cell>
          <cell r="C3196" t="str">
            <v>UN</v>
          </cell>
          <cell r="D3196">
            <v>1983</v>
          </cell>
        </row>
        <row r="3197">
          <cell r="A3197">
            <v>3197</v>
          </cell>
          <cell r="B3197" t="str">
            <v>TOMA TELEFONICA        04</v>
          </cell>
          <cell r="C3197" t="str">
            <v>UN</v>
          </cell>
          <cell r="D3197">
            <v>1983</v>
          </cell>
        </row>
        <row r="3198">
          <cell r="A3198">
            <v>3198</v>
          </cell>
          <cell r="B3198" t="str">
            <v>TOMA TELFONO TIPO AMER.</v>
          </cell>
          <cell r="C3198" t="str">
            <v>UN</v>
          </cell>
          <cell r="D3198">
            <v>962</v>
          </cell>
        </row>
        <row r="3199">
          <cell r="A3199">
            <v>3199</v>
          </cell>
          <cell r="B3199" t="str">
            <v xml:space="preserve">ESMALTE SINT. </v>
          </cell>
          <cell r="C3199" t="str">
            <v>GL</v>
          </cell>
          <cell r="D3199">
            <v>62000</v>
          </cell>
        </row>
        <row r="3200">
          <cell r="A3200">
            <v>3200</v>
          </cell>
          <cell r="B3200" t="str">
            <v>TOMA SENCILLA EUROAMERIC.</v>
          </cell>
          <cell r="C3200" t="str">
            <v>UN</v>
          </cell>
          <cell r="D3200">
            <v>962</v>
          </cell>
        </row>
        <row r="3201">
          <cell r="A3201">
            <v>3201</v>
          </cell>
          <cell r="B3201" t="str">
            <v>TOMA SENCILLA AMER.SEG.</v>
          </cell>
          <cell r="C3201" t="str">
            <v>UN</v>
          </cell>
          <cell r="D3201">
            <v>1229</v>
          </cell>
        </row>
        <row r="3202">
          <cell r="A3202">
            <v>3202</v>
          </cell>
          <cell r="B3202" t="str">
            <v>ESMALTE SINT.S/MATE</v>
          </cell>
          <cell r="C3202" t="str">
            <v>GL</v>
          </cell>
          <cell r="D3202">
            <v>24500</v>
          </cell>
        </row>
        <row r="3203">
          <cell r="A3203">
            <v>3203</v>
          </cell>
          <cell r="B3203" t="str">
            <v>ESMALTE SINT. MATE</v>
          </cell>
          <cell r="C3203" t="str">
            <v>GL</v>
          </cell>
          <cell r="D3203">
            <v>24400</v>
          </cell>
        </row>
        <row r="3204">
          <cell r="A3204">
            <v>3204</v>
          </cell>
          <cell r="B3204" t="str">
            <v>SALIDA PARA CORDON     01</v>
          </cell>
          <cell r="C3204" t="str">
            <v>UN</v>
          </cell>
          <cell r="D3204">
            <v>139</v>
          </cell>
        </row>
        <row r="3205">
          <cell r="A3205">
            <v>3205</v>
          </cell>
          <cell r="B3205" t="str">
            <v>INTERRUPTOR BIPOLAR    01</v>
          </cell>
          <cell r="C3205" t="str">
            <v>UN</v>
          </cell>
          <cell r="D3205">
            <v>2540</v>
          </cell>
        </row>
        <row r="3206">
          <cell r="A3206">
            <v>3206</v>
          </cell>
          <cell r="B3206" t="str">
            <v>INTERRUPTOR DOBLE      04</v>
          </cell>
          <cell r="C3206" t="str">
            <v>UN</v>
          </cell>
          <cell r="D3206">
            <v>3433</v>
          </cell>
        </row>
        <row r="3207">
          <cell r="A3207">
            <v>3207</v>
          </cell>
          <cell r="B3207" t="str">
            <v>INTERRUPTOR TRIPLE     03</v>
          </cell>
          <cell r="C3207" t="str">
            <v>UN</v>
          </cell>
          <cell r="D3207">
            <v>4477</v>
          </cell>
        </row>
        <row r="3208">
          <cell r="A3208">
            <v>3208</v>
          </cell>
          <cell r="B3208" t="str">
            <v>INTERRUPTOR+TOMA AMERIC01</v>
          </cell>
          <cell r="C3208" t="str">
            <v>UN</v>
          </cell>
          <cell r="D3208">
            <v>3027</v>
          </cell>
        </row>
        <row r="3209">
          <cell r="A3209">
            <v>3209</v>
          </cell>
          <cell r="B3209" t="str">
            <v>CENTRAL TELEF.KX-T 30810B</v>
          </cell>
          <cell r="C3209" t="str">
            <v>UN</v>
          </cell>
          <cell r="D3209">
            <v>640000</v>
          </cell>
        </row>
        <row r="3210">
          <cell r="A3210">
            <v>3210</v>
          </cell>
          <cell r="B3210" t="str">
            <v>INT.TRIPLE CONMUTABLE  01</v>
          </cell>
          <cell r="C3210" t="str">
            <v>UN</v>
          </cell>
          <cell r="D3210">
            <v>4477</v>
          </cell>
        </row>
        <row r="3211">
          <cell r="A3211">
            <v>3211</v>
          </cell>
          <cell r="B3211" t="str">
            <v>BARNIZ FILTRO SOLAR BRILL</v>
          </cell>
          <cell r="C3211" t="str">
            <v>GL</v>
          </cell>
          <cell r="D3211">
            <v>27500</v>
          </cell>
        </row>
        <row r="3212">
          <cell r="A3212">
            <v>3212</v>
          </cell>
          <cell r="B3212" t="str">
            <v>TOMA DOBLE AMERICANA   02</v>
          </cell>
          <cell r="C3212" t="str">
            <v>UN</v>
          </cell>
          <cell r="D3212">
            <v>2621</v>
          </cell>
        </row>
        <row r="3213">
          <cell r="A3213">
            <v>3213</v>
          </cell>
          <cell r="B3213" t="str">
            <v>TOMA DOBLE TELEFONO</v>
          </cell>
          <cell r="C3213" t="str">
            <v>UN</v>
          </cell>
          <cell r="D3213">
            <v>1983</v>
          </cell>
        </row>
        <row r="3214">
          <cell r="A3214">
            <v>3214</v>
          </cell>
          <cell r="B3214" t="str">
            <v>BARNIZ BRILLANTE</v>
          </cell>
          <cell r="C3214" t="str">
            <v>GL</v>
          </cell>
          <cell r="D3214">
            <v>19700</v>
          </cell>
        </row>
        <row r="3215">
          <cell r="A3215">
            <v>3215</v>
          </cell>
          <cell r="B3215" t="str">
            <v>INTERRUPTOR SENCILLO   06</v>
          </cell>
          <cell r="C3215" t="str">
            <v>UN</v>
          </cell>
          <cell r="D3215">
            <v>5220</v>
          </cell>
        </row>
        <row r="3216">
          <cell r="A3216">
            <v>3216</v>
          </cell>
          <cell r="B3216" t="str">
            <v>INTERRUPTOR CONMUTABLE 06</v>
          </cell>
          <cell r="C3216" t="str">
            <v>UN</v>
          </cell>
          <cell r="D3216">
            <v>5428</v>
          </cell>
        </row>
        <row r="3217">
          <cell r="A3217">
            <v>3217</v>
          </cell>
          <cell r="B3217" t="str">
            <v>TUBO UNION MECANICA    8"</v>
          </cell>
          <cell r="C3217" t="str">
            <v>UN</v>
          </cell>
          <cell r="D3217">
            <v>301111</v>
          </cell>
        </row>
        <row r="3218">
          <cell r="A3218">
            <v>3218</v>
          </cell>
          <cell r="B3218" t="str">
            <v>TOMA SENCILLA AMERICANA04</v>
          </cell>
          <cell r="C3218" t="str">
            <v>UN</v>
          </cell>
          <cell r="D3218">
            <v>4582</v>
          </cell>
        </row>
        <row r="3219">
          <cell r="A3219">
            <v>3219</v>
          </cell>
          <cell r="B3219" t="str">
            <v>TOMA SENCILLA EUROAMERI01</v>
          </cell>
          <cell r="C3219" t="str">
            <v>UN</v>
          </cell>
          <cell r="D3219">
            <v>4883</v>
          </cell>
        </row>
        <row r="3220">
          <cell r="A3220">
            <v>3220</v>
          </cell>
          <cell r="B3220" t="str">
            <v>TOMA TELEFONICA        05</v>
          </cell>
          <cell r="C3220" t="str">
            <v>UN</v>
          </cell>
          <cell r="D3220">
            <v>4640</v>
          </cell>
        </row>
        <row r="3221">
          <cell r="A3221">
            <v>3221</v>
          </cell>
          <cell r="B3221" t="str">
            <v>TOMA TELEFONO AMERICANA01</v>
          </cell>
          <cell r="C3221" t="str">
            <v>UN</v>
          </cell>
          <cell r="D3221">
            <v>4848</v>
          </cell>
        </row>
        <row r="3222">
          <cell r="A3222">
            <v>3222</v>
          </cell>
          <cell r="B3222" t="str">
            <v>HIERRO RED.CORRUGADO 3/8"</v>
          </cell>
          <cell r="C3222" t="str">
            <v>TN</v>
          </cell>
          <cell r="D3222">
            <v>586352</v>
          </cell>
        </row>
        <row r="3223">
          <cell r="A3223">
            <v>3223</v>
          </cell>
          <cell r="B3223" t="str">
            <v>PLACA CIEGA</v>
          </cell>
          <cell r="C3223" t="str">
            <v>UN</v>
          </cell>
          <cell r="D3223">
            <v>1125</v>
          </cell>
        </row>
        <row r="3224">
          <cell r="A3224">
            <v>3224</v>
          </cell>
          <cell r="B3224" t="str">
            <v>INTERRUPTOR SENCILLO   07</v>
          </cell>
          <cell r="C3224" t="str">
            <v>UN</v>
          </cell>
          <cell r="D3224">
            <v>2204</v>
          </cell>
        </row>
        <row r="3225">
          <cell r="A3225">
            <v>3225</v>
          </cell>
          <cell r="B3225" t="str">
            <v>CONM.SENCILLO</v>
          </cell>
          <cell r="C3225" t="str">
            <v>UN</v>
          </cell>
          <cell r="D3225">
            <v>2528</v>
          </cell>
        </row>
        <row r="3226">
          <cell r="A3226">
            <v>3226</v>
          </cell>
          <cell r="B3226" t="str">
            <v>LISTON ABARCO 4"x4"x3.6m</v>
          </cell>
          <cell r="C3226" t="str">
            <v>UN</v>
          </cell>
          <cell r="D3226">
            <v>15200</v>
          </cell>
        </row>
        <row r="3227">
          <cell r="A3227">
            <v>3227</v>
          </cell>
          <cell r="B3227" t="str">
            <v>TOMA PATA TRABADA</v>
          </cell>
          <cell r="C3227" t="str">
            <v>UN</v>
          </cell>
          <cell r="D3227">
            <v>2900</v>
          </cell>
        </row>
        <row r="3228">
          <cell r="A3228">
            <v>3228</v>
          </cell>
          <cell r="B3228" t="str">
            <v>BOTON TIMBRE           04</v>
          </cell>
          <cell r="C3228" t="str">
            <v>UN</v>
          </cell>
          <cell r="D3228">
            <v>2329</v>
          </cell>
        </row>
        <row r="3229">
          <cell r="A3229">
            <v>3229</v>
          </cell>
          <cell r="B3229" t="str">
            <v>TOMA TELEFONICA        06</v>
          </cell>
          <cell r="C3229" t="str">
            <v>UN</v>
          </cell>
          <cell r="D3229">
            <v>2169</v>
          </cell>
        </row>
        <row r="3230">
          <cell r="A3230">
            <v>3230</v>
          </cell>
          <cell r="B3230" t="str">
            <v>SALIDA CORDON TV.      01</v>
          </cell>
          <cell r="C3230" t="str">
            <v>UN</v>
          </cell>
          <cell r="D3230">
            <v>1125</v>
          </cell>
        </row>
        <row r="3231">
          <cell r="A3231">
            <v>3231</v>
          </cell>
          <cell r="B3231" t="str">
            <v>DIMMER SENCILLO</v>
          </cell>
          <cell r="C3231" t="str">
            <v>UN</v>
          </cell>
          <cell r="D3231">
            <v>18769</v>
          </cell>
        </row>
        <row r="3232">
          <cell r="A3232">
            <v>3232</v>
          </cell>
          <cell r="B3232" t="str">
            <v>DIMMER CONMUTABLE</v>
          </cell>
          <cell r="C3232" t="str">
            <v>UN</v>
          </cell>
          <cell r="D3232">
            <v>18769</v>
          </cell>
        </row>
        <row r="3233">
          <cell r="A3233">
            <v>3233</v>
          </cell>
          <cell r="B3233" t="str">
            <v>INTERRUPTOR DOBLE      05</v>
          </cell>
          <cell r="C3233" t="str">
            <v>UN</v>
          </cell>
          <cell r="D3233">
            <v>3276</v>
          </cell>
        </row>
        <row r="3234">
          <cell r="A3234">
            <v>3234</v>
          </cell>
          <cell r="B3234" t="str">
            <v>INTERRUPTOR TRIPLE     04</v>
          </cell>
          <cell r="C3234" t="str">
            <v>UN</v>
          </cell>
          <cell r="D3234">
            <v>4362</v>
          </cell>
        </row>
        <row r="3235">
          <cell r="A3235">
            <v>3235</v>
          </cell>
          <cell r="B3235" t="str">
            <v>CONM.+ INTERRUPTOR</v>
          </cell>
          <cell r="C3235" t="str">
            <v>UN</v>
          </cell>
          <cell r="D3235">
            <v>3573</v>
          </cell>
        </row>
        <row r="3236">
          <cell r="A3236">
            <v>3236</v>
          </cell>
          <cell r="B3236" t="str">
            <v>CENTRAL TELEF.KX-T 61610B</v>
          </cell>
          <cell r="C3236" t="str">
            <v>UN</v>
          </cell>
          <cell r="D3236">
            <v>1200000</v>
          </cell>
        </row>
        <row r="3237">
          <cell r="A3237">
            <v>3237</v>
          </cell>
          <cell r="B3237" t="str">
            <v>CONM.+ TRIPLE</v>
          </cell>
          <cell r="C3237" t="str">
            <v>UN</v>
          </cell>
          <cell r="D3237">
            <v>5243</v>
          </cell>
        </row>
        <row r="3238">
          <cell r="A3238">
            <v>3238</v>
          </cell>
          <cell r="B3238" t="str">
            <v>TOMA + INTERRUPTOR</v>
          </cell>
          <cell r="C3238" t="str">
            <v>UN</v>
          </cell>
          <cell r="D3238">
            <v>3387</v>
          </cell>
        </row>
        <row r="3239">
          <cell r="A3239">
            <v>3239</v>
          </cell>
          <cell r="B3239" t="str">
            <v>CENTRAL TELEF.KX-TD1232</v>
          </cell>
          <cell r="C3239" t="str">
            <v>UN</v>
          </cell>
          <cell r="D3239">
            <v>2400000</v>
          </cell>
        </row>
        <row r="3240">
          <cell r="A3240">
            <v>3240</v>
          </cell>
          <cell r="B3240" t="str">
            <v>TOMA DOBLE</v>
          </cell>
          <cell r="C3240" t="str">
            <v>UN</v>
          </cell>
          <cell r="D3240">
            <v>2366</v>
          </cell>
        </row>
        <row r="3241">
          <cell r="A3241">
            <v>3241</v>
          </cell>
          <cell r="B3241" t="str">
            <v>PEGACOR BLANCO</v>
          </cell>
          <cell r="C3241" t="str">
            <v>KG</v>
          </cell>
          <cell r="D3241">
            <v>963</v>
          </cell>
        </row>
        <row r="3242">
          <cell r="A3242">
            <v>3242</v>
          </cell>
          <cell r="B3242" t="str">
            <v>TOMA DOBLE             01</v>
          </cell>
          <cell r="C3242" t="str">
            <v>UN</v>
          </cell>
          <cell r="D3242">
            <v>2912</v>
          </cell>
        </row>
        <row r="3243">
          <cell r="A3243">
            <v>3243</v>
          </cell>
          <cell r="B3243" t="str">
            <v>LISTON ABARCO 4"x8"x3.6m</v>
          </cell>
          <cell r="C3243" t="str">
            <v>UN</v>
          </cell>
          <cell r="D3243">
            <v>12700</v>
          </cell>
        </row>
        <row r="3244">
          <cell r="A3244">
            <v>3244</v>
          </cell>
          <cell r="B3244" t="str">
            <v>LISTON ABARCO 1"x4"x3.6m</v>
          </cell>
          <cell r="C3244" t="str">
            <v>UN</v>
          </cell>
          <cell r="D3244">
            <v>3800</v>
          </cell>
        </row>
        <row r="3245">
          <cell r="A3245">
            <v>3245</v>
          </cell>
          <cell r="B3245" t="str">
            <v>TOMA SENCILLA EUROAMERI02</v>
          </cell>
          <cell r="C3245" t="str">
            <v>UN</v>
          </cell>
          <cell r="D3245">
            <v>2332</v>
          </cell>
        </row>
        <row r="3246">
          <cell r="A3246">
            <v>3246</v>
          </cell>
          <cell r="B3246" t="str">
            <v>TOMA EUROAMER.+INTERRUPT</v>
          </cell>
          <cell r="C3246" t="str">
            <v>UN</v>
          </cell>
          <cell r="D3246">
            <v>3480</v>
          </cell>
        </row>
        <row r="3247">
          <cell r="A3247">
            <v>3247</v>
          </cell>
          <cell r="B3247" t="str">
            <v>TOMA EUROA+CONMUTABLE</v>
          </cell>
          <cell r="C3247" t="str">
            <v>UN</v>
          </cell>
          <cell r="D3247">
            <v>3735</v>
          </cell>
        </row>
        <row r="3248">
          <cell r="A3248">
            <v>3248</v>
          </cell>
          <cell r="B3248" t="str">
            <v>TOMA DOBRE EUROAMER.CREMA</v>
          </cell>
          <cell r="C3248" t="str">
            <v>UN</v>
          </cell>
          <cell r="D3248">
            <v>3573</v>
          </cell>
        </row>
        <row r="3249">
          <cell r="A3249">
            <v>3249</v>
          </cell>
          <cell r="B3249" t="str">
            <v>INTERRUPTOR SENCILLO   08</v>
          </cell>
          <cell r="C3249" t="str">
            <v>UN</v>
          </cell>
          <cell r="D3249">
            <v>3967</v>
          </cell>
        </row>
        <row r="3250">
          <cell r="A3250">
            <v>3250</v>
          </cell>
          <cell r="B3250" t="str">
            <v>CONM.SENCILLO          01</v>
          </cell>
          <cell r="C3250" t="str">
            <v>UN</v>
          </cell>
          <cell r="D3250">
            <v>4350</v>
          </cell>
        </row>
        <row r="3251">
          <cell r="A3251">
            <v>3251</v>
          </cell>
          <cell r="B3251" t="str">
            <v>TIMBRE</v>
          </cell>
          <cell r="C3251" t="str">
            <v>UN</v>
          </cell>
          <cell r="D3251">
            <v>4443</v>
          </cell>
        </row>
        <row r="3252">
          <cell r="A3252">
            <v>3252</v>
          </cell>
          <cell r="B3252" t="str">
            <v>INTERRUPTOR DOBLE      06</v>
          </cell>
          <cell r="C3252" t="str">
            <v>UN</v>
          </cell>
          <cell r="D3252">
            <v>6322</v>
          </cell>
        </row>
        <row r="3253">
          <cell r="A3253">
            <v>3253</v>
          </cell>
          <cell r="B3253" t="str">
            <v>INTERRUPTOR TRIPLE     05</v>
          </cell>
          <cell r="C3253" t="str">
            <v>UN</v>
          </cell>
          <cell r="D3253">
            <v>8630</v>
          </cell>
        </row>
        <row r="3254">
          <cell r="A3254">
            <v>3254</v>
          </cell>
          <cell r="B3254" t="str">
            <v>CONM.+ INTERRUP.</v>
          </cell>
          <cell r="C3254" t="str">
            <v>UN</v>
          </cell>
          <cell r="D3254">
            <v>7215</v>
          </cell>
        </row>
        <row r="3255">
          <cell r="A3255">
            <v>3255</v>
          </cell>
          <cell r="B3255" t="str">
            <v>CONM.DOBLE</v>
          </cell>
          <cell r="C3255" t="str">
            <v>UN</v>
          </cell>
          <cell r="D3255">
            <v>7215</v>
          </cell>
        </row>
        <row r="3256">
          <cell r="A3256">
            <v>3256</v>
          </cell>
          <cell r="B3256" t="str">
            <v>CONM.TRIPLE</v>
          </cell>
          <cell r="C3256" t="str">
            <v>UN</v>
          </cell>
          <cell r="D3256">
            <v>9674</v>
          </cell>
        </row>
        <row r="3257">
          <cell r="A3257">
            <v>3257</v>
          </cell>
          <cell r="B3257" t="str">
            <v>TOMA + INTERRUPTOR     01</v>
          </cell>
          <cell r="C3257" t="str">
            <v>UN</v>
          </cell>
          <cell r="D3257">
            <v>5556</v>
          </cell>
        </row>
        <row r="3258">
          <cell r="A3258">
            <v>3258</v>
          </cell>
          <cell r="B3258" t="str">
            <v>CAMPANA VERTICAL DE 60 CM</v>
          </cell>
          <cell r="C3258" t="str">
            <v>UN</v>
          </cell>
          <cell r="D3258">
            <v>119800</v>
          </cell>
        </row>
        <row r="3259">
          <cell r="A3259">
            <v>3259</v>
          </cell>
          <cell r="B3259" t="str">
            <v>LISTON ABARCO 2"x6"x3m</v>
          </cell>
          <cell r="C3259" t="str">
            <v>UN</v>
          </cell>
          <cell r="D3259">
            <v>9500</v>
          </cell>
        </row>
        <row r="3260">
          <cell r="A3260">
            <v>3260</v>
          </cell>
          <cell r="B3260" t="str">
            <v>LISTON ABARCO 2"x5"x3m</v>
          </cell>
          <cell r="C3260" t="str">
            <v>UN</v>
          </cell>
          <cell r="D3260">
            <v>7900</v>
          </cell>
        </row>
        <row r="3261">
          <cell r="A3261">
            <v>3261</v>
          </cell>
          <cell r="B3261" t="str">
            <v>TOMA EUROAMER + INT.   LP</v>
          </cell>
          <cell r="C3261" t="str">
            <v>UN</v>
          </cell>
          <cell r="D3261">
            <v>5596</v>
          </cell>
        </row>
        <row r="3262">
          <cell r="A3262">
            <v>3262</v>
          </cell>
          <cell r="B3262" t="str">
            <v>TOMA EUROAMER+ CONM.   LP</v>
          </cell>
          <cell r="C3262" t="str">
            <v>UN</v>
          </cell>
          <cell r="D3262">
            <v>5997</v>
          </cell>
        </row>
        <row r="3263">
          <cell r="A3263">
            <v>3263</v>
          </cell>
          <cell r="B3263" t="str">
            <v>LISTON ABARCO 2"x4"x3m</v>
          </cell>
          <cell r="C3263" t="str">
            <v>UN</v>
          </cell>
          <cell r="D3263">
            <v>6400</v>
          </cell>
        </row>
        <row r="3264">
          <cell r="A3264">
            <v>3264</v>
          </cell>
          <cell r="B3264" t="str">
            <v>LISTON ABARCO 2"x3"x3m</v>
          </cell>
          <cell r="C3264" t="str">
            <v>UN</v>
          </cell>
          <cell r="D3264">
            <v>6400</v>
          </cell>
        </row>
        <row r="3265">
          <cell r="A3265">
            <v>3265</v>
          </cell>
          <cell r="B3265" t="str">
            <v>HIERRO RED.CORRUGADO 12mm</v>
          </cell>
          <cell r="C3265" t="str">
            <v>TN</v>
          </cell>
          <cell r="D3265">
            <v>586352</v>
          </cell>
        </row>
        <row r="3266">
          <cell r="A3266">
            <v>3266</v>
          </cell>
          <cell r="B3266" t="str">
            <v>TOMA TELEFONICA CREMA-LXK</v>
          </cell>
          <cell r="C3266" t="str">
            <v>UN</v>
          </cell>
          <cell r="D3266">
            <v>3654</v>
          </cell>
        </row>
        <row r="3267">
          <cell r="A3267">
            <v>3267</v>
          </cell>
          <cell r="B3267" t="str">
            <v>TOMA TELEFONICA DUPLEX</v>
          </cell>
          <cell r="C3267" t="str">
            <v>UN</v>
          </cell>
          <cell r="D3267">
            <v>3700</v>
          </cell>
        </row>
        <row r="3268">
          <cell r="A3268">
            <v>3268</v>
          </cell>
          <cell r="B3268" t="str">
            <v>TOMA TELEFONICA AMERIC.</v>
          </cell>
          <cell r="C3268" t="str">
            <v>UN</v>
          </cell>
          <cell r="D3268">
            <v>2900</v>
          </cell>
        </row>
        <row r="3269">
          <cell r="A3269">
            <v>3269</v>
          </cell>
          <cell r="B3269" t="str">
            <v>TOMA TELEFONICA        07</v>
          </cell>
          <cell r="C3269" t="str">
            <v>UN</v>
          </cell>
          <cell r="D3269">
            <v>4037</v>
          </cell>
        </row>
        <row r="3270">
          <cell r="A3270">
            <v>3270</v>
          </cell>
          <cell r="B3270" t="str">
            <v>TOMA COAXIAL   CREMA-LX-K</v>
          </cell>
          <cell r="C3270" t="str">
            <v>UN</v>
          </cell>
          <cell r="D3270">
            <v>2714</v>
          </cell>
        </row>
        <row r="3271">
          <cell r="A3271">
            <v>3271</v>
          </cell>
          <cell r="B3271" t="str">
            <v>LISTON ABARCO 2"x3"x3m 01</v>
          </cell>
          <cell r="C3271" t="str">
            <v>UN</v>
          </cell>
          <cell r="D3271">
            <v>4750</v>
          </cell>
        </row>
        <row r="3272">
          <cell r="A3272">
            <v>3272</v>
          </cell>
          <cell r="B3272" t="str">
            <v>LISTON ABARCO 2"x2"x3m</v>
          </cell>
          <cell r="C3272" t="str">
            <v>UN</v>
          </cell>
          <cell r="D3272">
            <v>3200</v>
          </cell>
        </row>
        <row r="3273">
          <cell r="A3273">
            <v>3273</v>
          </cell>
          <cell r="B3273" t="str">
            <v>HIERRO RED.CORRUGADO 1/2"</v>
          </cell>
          <cell r="C3273" t="str">
            <v>TN</v>
          </cell>
          <cell r="D3273">
            <v>586352</v>
          </cell>
        </row>
        <row r="3274">
          <cell r="A3274">
            <v>3274</v>
          </cell>
          <cell r="B3274" t="str">
            <v>BOTON TIMBRE           05</v>
          </cell>
          <cell r="C3274" t="str">
            <v>UN</v>
          </cell>
          <cell r="D3274">
            <v>4443</v>
          </cell>
        </row>
        <row r="3275">
          <cell r="A3275">
            <v>3275</v>
          </cell>
          <cell r="B3275" t="str">
            <v>HIERRO RED.CORRUGADO 5/8"</v>
          </cell>
          <cell r="C3275" t="str">
            <v>TN</v>
          </cell>
          <cell r="D3275">
            <v>575112</v>
          </cell>
        </row>
        <row r="3276">
          <cell r="A3276">
            <v>3276</v>
          </cell>
          <cell r="B3276" t="str">
            <v>INTERRUPTOR SENCILLO   09</v>
          </cell>
          <cell r="C3276" t="str">
            <v>UN</v>
          </cell>
          <cell r="D3276">
            <v>2204</v>
          </cell>
        </row>
        <row r="3277">
          <cell r="A3277">
            <v>3277</v>
          </cell>
          <cell r="B3277" t="str">
            <v>CONM.SENCILLO          02</v>
          </cell>
          <cell r="C3277" t="str">
            <v>UN</v>
          </cell>
          <cell r="D3277">
            <v>2528</v>
          </cell>
        </row>
        <row r="3278">
          <cell r="A3278">
            <v>3278</v>
          </cell>
          <cell r="B3278" t="str">
            <v>TOMA SENCILLO</v>
          </cell>
          <cell r="C3278" t="str">
            <v>UN</v>
          </cell>
          <cell r="D3278">
            <v>2332</v>
          </cell>
        </row>
        <row r="3279">
          <cell r="A3279">
            <v>3279</v>
          </cell>
          <cell r="B3279" t="str">
            <v>TOMA P/TRABADA 20 AMP</v>
          </cell>
          <cell r="C3279" t="str">
            <v>UN</v>
          </cell>
          <cell r="D3279">
            <v>2900</v>
          </cell>
        </row>
        <row r="3280">
          <cell r="A3280">
            <v>3280</v>
          </cell>
          <cell r="B3280" t="str">
            <v>BOTON TIMBRE           06</v>
          </cell>
          <cell r="C3280" t="str">
            <v>UN</v>
          </cell>
          <cell r="D3280">
            <v>2297</v>
          </cell>
        </row>
        <row r="3281">
          <cell r="A3281">
            <v>3281</v>
          </cell>
          <cell r="B3281" t="str">
            <v>TOMA TELEFONICA        08</v>
          </cell>
          <cell r="C3281" t="str">
            <v>UN</v>
          </cell>
          <cell r="D3281">
            <v>3654</v>
          </cell>
        </row>
        <row r="3282">
          <cell r="A3282">
            <v>3282</v>
          </cell>
          <cell r="B3282" t="str">
            <v>SALIDA CORDON TV.      02</v>
          </cell>
          <cell r="C3282" t="str">
            <v>UN</v>
          </cell>
          <cell r="D3282">
            <v>1125</v>
          </cell>
        </row>
        <row r="3283">
          <cell r="A3283">
            <v>3283</v>
          </cell>
          <cell r="B3283" t="str">
            <v>INTERRUTOR DOBLE</v>
          </cell>
          <cell r="C3283" t="str">
            <v>UN</v>
          </cell>
          <cell r="D3283">
            <v>3276</v>
          </cell>
        </row>
        <row r="3284">
          <cell r="A3284">
            <v>3284</v>
          </cell>
          <cell r="B3284" t="str">
            <v>INTERRUPTOR TRIPLE     06</v>
          </cell>
          <cell r="C3284" t="str">
            <v>UN</v>
          </cell>
          <cell r="D3284">
            <v>4362</v>
          </cell>
        </row>
        <row r="3285">
          <cell r="A3285">
            <v>3285</v>
          </cell>
          <cell r="B3285" t="str">
            <v>BOQUILLAS JUEGO     1"</v>
          </cell>
          <cell r="C3285" t="str">
            <v>UN</v>
          </cell>
          <cell r="D3285">
            <v>472</v>
          </cell>
        </row>
        <row r="3286">
          <cell r="A3286">
            <v>3286</v>
          </cell>
          <cell r="B3286" t="str">
            <v>CONM.+ DOBLE</v>
          </cell>
          <cell r="C3286" t="str">
            <v>UN</v>
          </cell>
          <cell r="D3286">
            <v>3840</v>
          </cell>
        </row>
        <row r="3287">
          <cell r="A3287">
            <v>3287</v>
          </cell>
          <cell r="B3287" t="str">
            <v>HIERRO RED.CORRUGADO 3/4"</v>
          </cell>
          <cell r="C3287" t="str">
            <v>TN</v>
          </cell>
          <cell r="D3287">
            <v>575112</v>
          </cell>
        </row>
        <row r="3288">
          <cell r="A3288">
            <v>3288</v>
          </cell>
          <cell r="B3288" t="str">
            <v>TOMA + INTERRUPTOR     02</v>
          </cell>
          <cell r="C3288" t="str">
            <v>UN</v>
          </cell>
          <cell r="D3288">
            <v>3387</v>
          </cell>
        </row>
        <row r="3289">
          <cell r="A3289">
            <v>3289</v>
          </cell>
          <cell r="B3289" t="str">
            <v>TOMA + CONMUTABLE</v>
          </cell>
          <cell r="C3289" t="str">
            <v>UN</v>
          </cell>
          <cell r="D3289">
            <v>2146</v>
          </cell>
        </row>
        <row r="3290">
          <cell r="A3290">
            <v>3290</v>
          </cell>
          <cell r="B3290" t="str">
            <v>TOMA DOBLE             02</v>
          </cell>
          <cell r="C3290" t="str">
            <v>UN</v>
          </cell>
          <cell r="D3290">
            <v>2366</v>
          </cell>
        </row>
        <row r="3291">
          <cell r="A3291">
            <v>3291</v>
          </cell>
          <cell r="B3291" t="str">
            <v>CAMPANA HORIZONTAL 60 CM</v>
          </cell>
          <cell r="C3291" t="str">
            <v>UN</v>
          </cell>
          <cell r="D3291">
            <v>129350</v>
          </cell>
        </row>
        <row r="3292">
          <cell r="A3292">
            <v>3292</v>
          </cell>
          <cell r="B3292" t="str">
            <v>TOMA DOBLE             03</v>
          </cell>
          <cell r="C3292" t="str">
            <v>UN</v>
          </cell>
          <cell r="D3292">
            <v>2912</v>
          </cell>
        </row>
        <row r="3293">
          <cell r="A3293">
            <v>3293</v>
          </cell>
          <cell r="B3293" t="str">
            <v>HIERRO RED.CORRUGADO 7/8"</v>
          </cell>
          <cell r="C3293" t="str">
            <v>TN</v>
          </cell>
          <cell r="D3293">
            <v>562284</v>
          </cell>
        </row>
        <row r="3294">
          <cell r="A3294">
            <v>3294</v>
          </cell>
          <cell r="B3294" t="str">
            <v>HIERRO RED.CORRUGADO   1"</v>
          </cell>
          <cell r="C3294" t="str">
            <v>TN</v>
          </cell>
          <cell r="D3294">
            <v>562284</v>
          </cell>
        </row>
        <row r="3295">
          <cell r="A3295">
            <v>3295</v>
          </cell>
          <cell r="B3295" t="str">
            <v>CENTRAL TELEF. KX-T 336</v>
          </cell>
          <cell r="C3295" t="str">
            <v>UN</v>
          </cell>
          <cell r="D3295">
            <v>4250000</v>
          </cell>
        </row>
        <row r="3296">
          <cell r="A3296">
            <v>3296</v>
          </cell>
          <cell r="B3296" t="str">
            <v>HIERRO RED.CORRUGADO1-1/8</v>
          </cell>
          <cell r="C3296" t="str">
            <v>TN</v>
          </cell>
          <cell r="D3296">
            <v>601428</v>
          </cell>
        </row>
        <row r="3297">
          <cell r="A3297">
            <v>3297</v>
          </cell>
          <cell r="B3297" t="str">
            <v>TOMA EUROAMER.+CONMUTABLE</v>
          </cell>
          <cell r="C3297" t="str">
            <v>UN</v>
          </cell>
          <cell r="D3297">
            <v>3735</v>
          </cell>
        </row>
        <row r="3298">
          <cell r="A3298">
            <v>3298</v>
          </cell>
          <cell r="B3298" t="str">
            <v>TOMA DOBRE EUROAMER.BLANC</v>
          </cell>
          <cell r="C3298" t="str">
            <v>UN</v>
          </cell>
          <cell r="D3298">
            <v>3897</v>
          </cell>
        </row>
        <row r="3299">
          <cell r="A3299">
            <v>3299</v>
          </cell>
          <cell r="B3299" t="str">
            <v>INTERRUPTOR SENCILLO   10</v>
          </cell>
          <cell r="C3299" t="str">
            <v>UN</v>
          </cell>
          <cell r="D3299">
            <v>3967</v>
          </cell>
        </row>
        <row r="3300">
          <cell r="A3300">
            <v>3300</v>
          </cell>
          <cell r="B3300" t="str">
            <v>CONM.SENCILLO          03</v>
          </cell>
          <cell r="C3300" t="str">
            <v>UN</v>
          </cell>
          <cell r="D3300">
            <v>4350</v>
          </cell>
        </row>
        <row r="3301">
          <cell r="A3301">
            <v>3301</v>
          </cell>
          <cell r="B3301" t="str">
            <v>TIMBRE                 01</v>
          </cell>
          <cell r="C3301" t="str">
            <v>UN</v>
          </cell>
          <cell r="D3301">
            <v>4443</v>
          </cell>
        </row>
        <row r="3302">
          <cell r="A3302">
            <v>3302</v>
          </cell>
          <cell r="B3302" t="str">
            <v>INTERRUPTOR DOBLE      07</v>
          </cell>
          <cell r="C3302" t="str">
            <v>UN</v>
          </cell>
          <cell r="D3302">
            <v>6322</v>
          </cell>
        </row>
        <row r="3303">
          <cell r="A3303">
            <v>3303</v>
          </cell>
          <cell r="B3303" t="str">
            <v>CAMPANA HORIZONTAL 60 C01</v>
          </cell>
          <cell r="C3303" t="str">
            <v>UN</v>
          </cell>
          <cell r="D3303">
            <v>138350</v>
          </cell>
        </row>
        <row r="3304">
          <cell r="A3304">
            <v>3304</v>
          </cell>
          <cell r="B3304" t="str">
            <v>CONM.+ INTERRUPTOR     01</v>
          </cell>
          <cell r="C3304" t="str">
            <v>UN</v>
          </cell>
          <cell r="D3304">
            <v>7215</v>
          </cell>
        </row>
        <row r="3305">
          <cell r="A3305">
            <v>3305</v>
          </cell>
          <cell r="B3305" t="str">
            <v>CONM.DOBLE             01</v>
          </cell>
          <cell r="C3305" t="str">
            <v>UN</v>
          </cell>
          <cell r="D3305">
            <v>7215</v>
          </cell>
        </row>
        <row r="3306">
          <cell r="A3306">
            <v>3306</v>
          </cell>
          <cell r="B3306" t="str">
            <v>CONM.TRIPLE            01</v>
          </cell>
          <cell r="C3306" t="str">
            <v>UN</v>
          </cell>
          <cell r="D3306">
            <v>9674</v>
          </cell>
        </row>
        <row r="3307">
          <cell r="A3307">
            <v>3307</v>
          </cell>
          <cell r="B3307" t="str">
            <v>TOMA + INTERRUPTOR     03</v>
          </cell>
          <cell r="C3307" t="str">
            <v>UN</v>
          </cell>
          <cell r="D3307">
            <v>5556</v>
          </cell>
        </row>
        <row r="3308">
          <cell r="A3308">
            <v>3308</v>
          </cell>
          <cell r="B3308" t="str">
            <v>CAMPANA HORIZONTAL 90 CM</v>
          </cell>
          <cell r="C3308" t="str">
            <v>UN</v>
          </cell>
          <cell r="D3308">
            <v>253900</v>
          </cell>
        </row>
        <row r="3309">
          <cell r="A3309">
            <v>3309</v>
          </cell>
          <cell r="B3309" t="str">
            <v>HIERRO RED.CORRUGADO1-1/4</v>
          </cell>
          <cell r="C3309" t="str">
            <v>TN</v>
          </cell>
          <cell r="D3309">
            <v>601428</v>
          </cell>
        </row>
        <row r="3310">
          <cell r="A3310">
            <v>3310</v>
          </cell>
          <cell r="B3310" t="str">
            <v>HIERRO RED.CORRUGADO1-3/8</v>
          </cell>
          <cell r="C3310" t="str">
            <v>TN</v>
          </cell>
          <cell r="D3310">
            <v>601428</v>
          </cell>
        </row>
        <row r="3311">
          <cell r="A3311">
            <v>3311</v>
          </cell>
          <cell r="B3311" t="str">
            <v>TOMA EUROAMER.+INTERRUP01</v>
          </cell>
          <cell r="C3311" t="str">
            <v>UN</v>
          </cell>
          <cell r="D3311">
            <v>5591</v>
          </cell>
        </row>
        <row r="3312">
          <cell r="A3312">
            <v>3312</v>
          </cell>
          <cell r="B3312" t="str">
            <v>TOMA EUROAMER.+CONMUTAB01</v>
          </cell>
          <cell r="C3312" t="str">
            <v>UN</v>
          </cell>
          <cell r="D3312">
            <v>5997</v>
          </cell>
        </row>
        <row r="3313">
          <cell r="A3313">
            <v>3313</v>
          </cell>
          <cell r="B3313" t="str">
            <v>CAMPANA HORIZONTAL 90 C01</v>
          </cell>
          <cell r="C3313" t="str">
            <v>UN</v>
          </cell>
          <cell r="D3313">
            <v>271000</v>
          </cell>
        </row>
        <row r="3314">
          <cell r="A3314">
            <v>3314</v>
          </cell>
          <cell r="B3314" t="str">
            <v>LAVAPLATOS ELECTRICO</v>
          </cell>
          <cell r="C3314" t="str">
            <v>UN</v>
          </cell>
          <cell r="D3314">
            <v>713800</v>
          </cell>
        </row>
        <row r="3315">
          <cell r="A3315">
            <v>3315</v>
          </cell>
          <cell r="B3315" t="str">
            <v>CUATRO VIAS</v>
          </cell>
          <cell r="C3315" t="str">
            <v>UN</v>
          </cell>
          <cell r="D3315">
            <v>5099</v>
          </cell>
        </row>
        <row r="3316">
          <cell r="A3316">
            <v>3316</v>
          </cell>
          <cell r="B3316" t="str">
            <v>TOMA TELEFONICA        09</v>
          </cell>
          <cell r="C3316" t="str">
            <v>UN</v>
          </cell>
          <cell r="D3316">
            <v>2169</v>
          </cell>
        </row>
        <row r="3317">
          <cell r="A3317">
            <v>3317</v>
          </cell>
          <cell r="B3317" t="str">
            <v>TOMA TELEFONICA DUPLEX 01</v>
          </cell>
          <cell r="C3317" t="str">
            <v>UN</v>
          </cell>
          <cell r="D3317">
            <v>3700</v>
          </cell>
        </row>
        <row r="3318">
          <cell r="A3318">
            <v>3318</v>
          </cell>
          <cell r="B3318" t="str">
            <v>TOMA TELEFONICA        10</v>
          </cell>
          <cell r="C3318" t="str">
            <v>UN</v>
          </cell>
          <cell r="D3318">
            <v>2900</v>
          </cell>
        </row>
        <row r="3319">
          <cell r="A3319">
            <v>3319</v>
          </cell>
          <cell r="B3319" t="str">
            <v>TOMA TELEFONICA        11</v>
          </cell>
          <cell r="C3319" t="str">
            <v>UN</v>
          </cell>
          <cell r="D3319">
            <v>4036</v>
          </cell>
        </row>
        <row r="3320">
          <cell r="A3320">
            <v>3320</v>
          </cell>
          <cell r="B3320" t="str">
            <v>HIERRO LISO CHIPA    1/4"</v>
          </cell>
          <cell r="C3320" t="str">
            <v>TN</v>
          </cell>
          <cell r="D3320">
            <v>579079</v>
          </cell>
        </row>
        <row r="3321">
          <cell r="A3321">
            <v>3321</v>
          </cell>
          <cell r="B3321" t="str">
            <v>GRIS FILETTO 305x305x2001</v>
          </cell>
          <cell r="C3321" t="str">
            <v>M2</v>
          </cell>
          <cell r="D3321">
            <v>54636</v>
          </cell>
        </row>
        <row r="3322">
          <cell r="A3322">
            <v>3322</v>
          </cell>
          <cell r="B3322" t="str">
            <v>JUEGO BOQUILLAS PVC 2"</v>
          </cell>
          <cell r="C3322" t="str">
            <v>UN</v>
          </cell>
          <cell r="D3322">
            <v>1131</v>
          </cell>
        </row>
        <row r="3323">
          <cell r="A3323">
            <v>3323</v>
          </cell>
          <cell r="B3323" t="str">
            <v>HIERRO LISO CHIPA    3/8"</v>
          </cell>
          <cell r="C3323" t="str">
            <v>TN</v>
          </cell>
          <cell r="D3323">
            <v>555924</v>
          </cell>
        </row>
        <row r="3324">
          <cell r="A3324">
            <v>3324</v>
          </cell>
          <cell r="B3324" t="str">
            <v>BOTON TIMBRE           07</v>
          </cell>
          <cell r="C3324" t="str">
            <v>UN</v>
          </cell>
          <cell r="D3324">
            <v>4036</v>
          </cell>
        </row>
        <row r="3325">
          <cell r="A3325">
            <v>3325</v>
          </cell>
          <cell r="B3325" t="str">
            <v>GRIS FILETTO 305x610x20</v>
          </cell>
          <cell r="C3325" t="str">
            <v>M2</v>
          </cell>
          <cell r="D3325">
            <v>48024</v>
          </cell>
        </row>
        <row r="3326">
          <cell r="A3326">
            <v>3326</v>
          </cell>
          <cell r="B3326" t="str">
            <v>INTERRUPTOR SENCILLO   11</v>
          </cell>
          <cell r="C3326" t="str">
            <v>UN</v>
          </cell>
          <cell r="D3326">
            <v>4628</v>
          </cell>
        </row>
        <row r="3327">
          <cell r="A3327">
            <v>3327</v>
          </cell>
          <cell r="B3327" t="str">
            <v>GRIS FILETTO 305x610x2001</v>
          </cell>
          <cell r="C3327" t="str">
            <v>M2</v>
          </cell>
          <cell r="D3327">
            <v>58000</v>
          </cell>
        </row>
        <row r="3328">
          <cell r="A3328">
            <v>3328</v>
          </cell>
          <cell r="B3328" t="str">
            <v>HELIMALLA PLANA M-024</v>
          </cell>
          <cell r="C3328" t="str">
            <v>TN</v>
          </cell>
          <cell r="D3328">
            <v>983437</v>
          </cell>
        </row>
        <row r="3329">
          <cell r="A3329">
            <v>3329</v>
          </cell>
          <cell r="B3329" t="str">
            <v>TOMA CORRIENTE DOBLE</v>
          </cell>
          <cell r="C3329" t="str">
            <v>UN</v>
          </cell>
          <cell r="D3329">
            <v>4965</v>
          </cell>
        </row>
        <row r="3330">
          <cell r="A3330">
            <v>3330</v>
          </cell>
          <cell r="B3330" t="str">
            <v>TOMA TELEFONICA        12</v>
          </cell>
          <cell r="C3330" t="str">
            <v>UN</v>
          </cell>
          <cell r="D3330">
            <v>7505</v>
          </cell>
        </row>
        <row r="3331">
          <cell r="A3331">
            <v>3331</v>
          </cell>
          <cell r="B3331" t="str">
            <v>TOMA TELEFONICA AMERICANA</v>
          </cell>
          <cell r="C3331" t="str">
            <v>UN</v>
          </cell>
          <cell r="D3331">
            <v>7412</v>
          </cell>
        </row>
        <row r="3332">
          <cell r="A3332">
            <v>3332</v>
          </cell>
          <cell r="B3332" t="str">
            <v>TOMA TELEFONICA DUPLEX 02</v>
          </cell>
          <cell r="C3332" t="str">
            <v>UN</v>
          </cell>
          <cell r="D3332">
            <v>5986</v>
          </cell>
        </row>
        <row r="3333">
          <cell r="A3333">
            <v>3333</v>
          </cell>
          <cell r="B3333" t="str">
            <v>SISMOGRAFIL-BARRA   6.0mm</v>
          </cell>
          <cell r="C3333" t="str">
            <v>TN</v>
          </cell>
          <cell r="D3333">
            <v>622586</v>
          </cell>
        </row>
        <row r="3334">
          <cell r="A3334">
            <v>3334</v>
          </cell>
          <cell r="B3334" t="str">
            <v>SALIDA CORDON TV.      03</v>
          </cell>
          <cell r="C3334" t="str">
            <v>UN</v>
          </cell>
          <cell r="D3334">
            <v>5336</v>
          </cell>
        </row>
        <row r="3335">
          <cell r="A3335">
            <v>3335</v>
          </cell>
          <cell r="B3335" t="str">
            <v>GRIS FILETTO ASERRADO</v>
          </cell>
          <cell r="C3335" t="str">
            <v>M2</v>
          </cell>
          <cell r="D3335">
            <v>37352</v>
          </cell>
        </row>
        <row r="3336">
          <cell r="A3336">
            <v>3336</v>
          </cell>
          <cell r="B3336" t="str">
            <v>INTERRUPTOR DOBLE      08</v>
          </cell>
          <cell r="C3336" t="str">
            <v>UN</v>
          </cell>
          <cell r="D3336">
            <v>9431</v>
          </cell>
        </row>
        <row r="3337">
          <cell r="A3337">
            <v>3337</v>
          </cell>
          <cell r="B3337" t="str">
            <v>TOMA CORR. + INTERRUPTOR</v>
          </cell>
          <cell r="C3337" t="str">
            <v>UN</v>
          </cell>
          <cell r="D3337">
            <v>3248</v>
          </cell>
        </row>
        <row r="3338">
          <cell r="A3338">
            <v>3338</v>
          </cell>
          <cell r="B3338" t="str">
            <v>BOMBA PARA CONCRETO    02</v>
          </cell>
          <cell r="C3338" t="str">
            <v>M3</v>
          </cell>
          <cell r="D3338">
            <v>11600</v>
          </cell>
        </row>
        <row r="3339">
          <cell r="A3339">
            <v>3339</v>
          </cell>
          <cell r="B3339" t="str">
            <v>CONM.DOBLE             02</v>
          </cell>
          <cell r="C3339" t="str">
            <v>UN</v>
          </cell>
          <cell r="D3339">
            <v>3491</v>
          </cell>
        </row>
        <row r="3340">
          <cell r="A3340">
            <v>3340</v>
          </cell>
          <cell r="B3340" t="str">
            <v>TOMA DOBLE             04</v>
          </cell>
          <cell r="C3340" t="str">
            <v>UN</v>
          </cell>
          <cell r="D3340">
            <v>2366</v>
          </cell>
        </row>
        <row r="3341">
          <cell r="A3341">
            <v>3341</v>
          </cell>
          <cell r="B3341" t="str">
            <v>TRUFLEX TRC 37-38-39</v>
          </cell>
          <cell r="C3341" t="str">
            <v>GL</v>
          </cell>
          <cell r="D3341">
            <v>36603</v>
          </cell>
        </row>
        <row r="3342">
          <cell r="A3342">
            <v>3342</v>
          </cell>
          <cell r="B3342" t="str">
            <v>GRIS FILETTO ASERRADO  01</v>
          </cell>
          <cell r="C3342" t="str">
            <v>M2</v>
          </cell>
          <cell r="D3342">
            <v>47444</v>
          </cell>
        </row>
        <row r="3343">
          <cell r="A3343">
            <v>3343</v>
          </cell>
          <cell r="B3343" t="str">
            <v>TIMBRE + INTERRUPTOR</v>
          </cell>
          <cell r="C3343" t="str">
            <v>UN</v>
          </cell>
          <cell r="D3343">
            <v>3062</v>
          </cell>
        </row>
        <row r="3344">
          <cell r="A3344">
            <v>3344</v>
          </cell>
          <cell r="B3344" t="str">
            <v>TIMBRE + CONMUTABLE</v>
          </cell>
          <cell r="C3344" t="str">
            <v>UN</v>
          </cell>
          <cell r="D3344">
            <v>2122</v>
          </cell>
        </row>
        <row r="3345">
          <cell r="A3345">
            <v>3345</v>
          </cell>
          <cell r="B3345" t="str">
            <v>GRIS FILETTO CUADREADO</v>
          </cell>
          <cell r="C3345" t="str">
            <v>M2</v>
          </cell>
          <cell r="D3345">
            <v>55564</v>
          </cell>
        </row>
        <row r="3346">
          <cell r="A3346">
            <v>3346</v>
          </cell>
          <cell r="B3346" t="str">
            <v>EXTINTOR 30 LIBRAS    ABC</v>
          </cell>
          <cell r="C3346" t="str">
            <v>UN</v>
          </cell>
          <cell r="D3346">
            <v>90480</v>
          </cell>
        </row>
        <row r="3347">
          <cell r="A3347">
            <v>3347</v>
          </cell>
          <cell r="B3347" t="str">
            <v>TOMA EUROAMER.+CONMUTAB02</v>
          </cell>
          <cell r="C3347" t="str">
            <v>UN</v>
          </cell>
          <cell r="D3347">
            <v>3735</v>
          </cell>
        </row>
        <row r="3348">
          <cell r="A3348">
            <v>3348</v>
          </cell>
          <cell r="B3348" t="str">
            <v>SISMOGRAFIL-BARRA   6.5mm</v>
          </cell>
          <cell r="C3348" t="str">
            <v>TN</v>
          </cell>
          <cell r="D3348">
            <v>610420</v>
          </cell>
        </row>
        <row r="3349">
          <cell r="A3349">
            <v>3349</v>
          </cell>
          <cell r="B3349" t="str">
            <v>ANDAMIO TUBULAR 1.2*1.2</v>
          </cell>
          <cell r="C3349" t="str">
            <v>DD</v>
          </cell>
          <cell r="D3349">
            <v>974</v>
          </cell>
        </row>
        <row r="3350">
          <cell r="A3350">
            <v>3350</v>
          </cell>
          <cell r="B3350" t="str">
            <v>LISTON ABARCO 1"x2"x3m</v>
          </cell>
          <cell r="C3350" t="str">
            <v>ML</v>
          </cell>
          <cell r="D3350">
            <v>534</v>
          </cell>
        </row>
        <row r="3351">
          <cell r="A3351">
            <v>3351</v>
          </cell>
          <cell r="B3351" t="str">
            <v>RUEDAS P/ ANDAMIO TUBULAR</v>
          </cell>
          <cell r="C3351" t="str">
            <v>DD</v>
          </cell>
          <cell r="D3351">
            <v>464</v>
          </cell>
        </row>
        <row r="3352">
          <cell r="A3352">
            <v>3352</v>
          </cell>
          <cell r="B3352" t="str">
            <v>TUBERIA RDE 21  3/4"</v>
          </cell>
          <cell r="C3352" t="str">
            <v>ML</v>
          </cell>
          <cell r="D3352">
            <v>755</v>
          </cell>
        </row>
        <row r="3353">
          <cell r="A3353">
            <v>3353</v>
          </cell>
          <cell r="B3353" t="str">
            <v>LISTON ABARCO 3"x4"x3m</v>
          </cell>
          <cell r="C3353" t="str">
            <v>UN</v>
          </cell>
          <cell r="D3353">
            <v>9500</v>
          </cell>
        </row>
        <row r="3354">
          <cell r="A3354">
            <v>3354</v>
          </cell>
          <cell r="B3354" t="str">
            <v>LISTON ABARCO 4"x6"x3m</v>
          </cell>
          <cell r="C3354" t="str">
            <v>UN</v>
          </cell>
          <cell r="D3354">
            <v>19000</v>
          </cell>
        </row>
        <row r="3355">
          <cell r="A3355">
            <v>3355</v>
          </cell>
          <cell r="B3355" t="str">
            <v>TUBERIA RDE 21  1"</v>
          </cell>
          <cell r="C3355" t="str">
            <v>ML</v>
          </cell>
          <cell r="D3355">
            <v>1098</v>
          </cell>
        </row>
        <row r="3356">
          <cell r="A3356">
            <v>3356</v>
          </cell>
          <cell r="B3356" t="str">
            <v>LISTON ABARCO 4"x5"x3m</v>
          </cell>
          <cell r="C3356" t="str">
            <v>UN</v>
          </cell>
          <cell r="D3356">
            <v>15850</v>
          </cell>
        </row>
        <row r="3357">
          <cell r="A3357">
            <v>3357</v>
          </cell>
          <cell r="B3357" t="str">
            <v>LISTON ABARCO 4"x4"x3m</v>
          </cell>
          <cell r="C3357" t="str">
            <v>UN</v>
          </cell>
          <cell r="D3357">
            <v>12700</v>
          </cell>
        </row>
        <row r="3358">
          <cell r="A3358">
            <v>3358</v>
          </cell>
          <cell r="B3358" t="str">
            <v>VIBRADOR A GASOLINA</v>
          </cell>
          <cell r="C3358" t="str">
            <v>DD</v>
          </cell>
          <cell r="D3358">
            <v>30740</v>
          </cell>
        </row>
        <row r="3359">
          <cell r="A3359">
            <v>3359</v>
          </cell>
          <cell r="B3359" t="str">
            <v>TUBERIA RDE 21 1 1/4"</v>
          </cell>
          <cell r="C3359" t="str">
            <v>ML</v>
          </cell>
          <cell r="D3359">
            <v>1894</v>
          </cell>
        </row>
        <row r="3360">
          <cell r="A3360">
            <v>3360</v>
          </cell>
          <cell r="B3360" t="str">
            <v>LISTON ABARCO 4"x8"x3m</v>
          </cell>
          <cell r="C3360" t="str">
            <v>UN</v>
          </cell>
          <cell r="D3360">
            <v>25400</v>
          </cell>
        </row>
        <row r="3361">
          <cell r="A3361">
            <v>3361</v>
          </cell>
          <cell r="B3361" t="str">
            <v>LISTON ABARCO 1"x4"x3m</v>
          </cell>
          <cell r="C3361" t="str">
            <v>UN</v>
          </cell>
          <cell r="D3361">
            <v>3200</v>
          </cell>
        </row>
        <row r="3362">
          <cell r="A3362">
            <v>3362</v>
          </cell>
          <cell r="B3362" t="str">
            <v>LISTON CARACOLI 2"x4"x3m</v>
          </cell>
          <cell r="C3362" t="str">
            <v>UN</v>
          </cell>
          <cell r="D3362">
            <v>4000</v>
          </cell>
        </row>
        <row r="3363">
          <cell r="A3363">
            <v>3363</v>
          </cell>
          <cell r="B3363" t="str">
            <v>MOTOBOMBA DE 3"</v>
          </cell>
          <cell r="C3363" t="str">
            <v>DD</v>
          </cell>
          <cell r="D3363">
            <v>27260</v>
          </cell>
        </row>
        <row r="3364">
          <cell r="A3364">
            <v>3364</v>
          </cell>
          <cell r="B3364" t="str">
            <v>VIBROCOMPACT. A GASOLINA</v>
          </cell>
          <cell r="C3364" t="str">
            <v>DD</v>
          </cell>
          <cell r="D3364">
            <v>28000</v>
          </cell>
        </row>
        <row r="3365">
          <cell r="A3365">
            <v>3365</v>
          </cell>
          <cell r="B3365" t="str">
            <v>VIBROCOMPACT. ELECTRICO</v>
          </cell>
          <cell r="C3365" t="str">
            <v>DD</v>
          </cell>
          <cell r="D3365">
            <v>19000</v>
          </cell>
        </row>
        <row r="3366">
          <cell r="A3366">
            <v>3366</v>
          </cell>
          <cell r="B3366" t="str">
            <v>ENTREPISO ESTR.MONO E-12R</v>
          </cell>
          <cell r="C3366" t="str">
            <v>M2</v>
          </cell>
          <cell r="D3366">
            <v>20666</v>
          </cell>
        </row>
        <row r="3367">
          <cell r="A3367">
            <v>3367</v>
          </cell>
          <cell r="B3367" t="str">
            <v>SUMIDERO VIAL    68x33x10</v>
          </cell>
          <cell r="C3367" t="str">
            <v>UN</v>
          </cell>
          <cell r="D3367">
            <v>39315</v>
          </cell>
        </row>
        <row r="3368">
          <cell r="A3368">
            <v>3368</v>
          </cell>
          <cell r="B3368" t="str">
            <v>COMPRESOR DE 2 MARTILLOS</v>
          </cell>
          <cell r="C3368" t="str">
            <v>HR</v>
          </cell>
          <cell r="D3368">
            <v>26100</v>
          </cell>
        </row>
        <row r="3369">
          <cell r="A3369">
            <v>3369</v>
          </cell>
          <cell r="B3369" t="str">
            <v>LISTON CARACOLI 2"x3"x3m</v>
          </cell>
          <cell r="C3369" t="str">
            <v>UN</v>
          </cell>
          <cell r="D3369">
            <v>3000</v>
          </cell>
        </row>
        <row r="3370">
          <cell r="A3370">
            <v>3370</v>
          </cell>
          <cell r="B3370" t="str">
            <v>ANDAMIO SECCION</v>
          </cell>
          <cell r="C3370" t="str">
            <v>MS</v>
          </cell>
          <cell r="D3370">
            <v>5220</v>
          </cell>
        </row>
        <row r="3371">
          <cell r="A3371">
            <v>3371</v>
          </cell>
          <cell r="B3371" t="str">
            <v>LISTON CARACOLI 2"x2"x3m</v>
          </cell>
          <cell r="C3371" t="str">
            <v>UN</v>
          </cell>
          <cell r="D3371">
            <v>2000</v>
          </cell>
        </row>
        <row r="3372">
          <cell r="A3372">
            <v>3372</v>
          </cell>
          <cell r="B3372" t="str">
            <v>PLUMA ELECTRICA    250 Kg</v>
          </cell>
          <cell r="C3372" t="str">
            <v>MS</v>
          </cell>
          <cell r="D3372">
            <v>222720</v>
          </cell>
        </row>
        <row r="3373">
          <cell r="A3373">
            <v>3373</v>
          </cell>
          <cell r="B3373" t="str">
            <v>EQUIP.SOLDADURA ELECTRICO</v>
          </cell>
          <cell r="C3373" t="str">
            <v>DD</v>
          </cell>
          <cell r="D3373">
            <v>16704</v>
          </cell>
        </row>
        <row r="3374">
          <cell r="A3374">
            <v>3374</v>
          </cell>
          <cell r="B3374" t="str">
            <v>CORTADORA DE LADRILLO</v>
          </cell>
          <cell r="C3374" t="str">
            <v>DD</v>
          </cell>
          <cell r="D3374">
            <v>17400</v>
          </cell>
        </row>
        <row r="3375">
          <cell r="A3375">
            <v>3375</v>
          </cell>
          <cell r="B3375" t="str">
            <v>LISTON CARACOLI 1"x2"x3m</v>
          </cell>
          <cell r="C3375" t="str">
            <v>UN</v>
          </cell>
          <cell r="D3375">
            <v>1000</v>
          </cell>
        </row>
        <row r="3376">
          <cell r="A3376">
            <v>3376</v>
          </cell>
          <cell r="B3376" t="str">
            <v>TABLA CARACOLI 1"x12cmx3m</v>
          </cell>
          <cell r="C3376" t="str">
            <v>UN</v>
          </cell>
          <cell r="D3376">
            <v>5500</v>
          </cell>
        </row>
        <row r="3377">
          <cell r="A3377">
            <v>3377</v>
          </cell>
          <cell r="B3377" t="str">
            <v>ELEVADOR GLEASON 1000 Kg</v>
          </cell>
          <cell r="C3377" t="str">
            <v>DD</v>
          </cell>
          <cell r="D3377">
            <v>34800</v>
          </cell>
        </row>
        <row r="3378">
          <cell r="A3378">
            <v>3378</v>
          </cell>
          <cell r="B3378" t="str">
            <v>MALACATE C/OPER.   500 Kg</v>
          </cell>
          <cell r="C3378" t="str">
            <v>DD</v>
          </cell>
          <cell r="D3378">
            <v>27144</v>
          </cell>
        </row>
        <row r="3379">
          <cell r="A3379">
            <v>3379</v>
          </cell>
          <cell r="B3379" t="str">
            <v>MALACATE          1500 Kg</v>
          </cell>
          <cell r="C3379" t="str">
            <v>DD</v>
          </cell>
          <cell r="D3379">
            <v>30160</v>
          </cell>
        </row>
        <row r="3380">
          <cell r="A3380">
            <v>3380</v>
          </cell>
          <cell r="B3380" t="str">
            <v>DIFERENCIAL VITAL  1 TON.</v>
          </cell>
          <cell r="C3380" t="str">
            <v>DD</v>
          </cell>
          <cell r="D3380">
            <v>11600</v>
          </cell>
        </row>
        <row r="3381">
          <cell r="A3381">
            <v>3381</v>
          </cell>
          <cell r="B3381" t="str">
            <v>TABLA CARACOLI 2"x12cmx3m</v>
          </cell>
          <cell r="C3381" t="str">
            <v>UN</v>
          </cell>
          <cell r="D3381">
            <v>12000</v>
          </cell>
        </row>
        <row r="3382">
          <cell r="A3382">
            <v>3382</v>
          </cell>
          <cell r="B3382" t="str">
            <v>CIELO RASO PINO CIPRES</v>
          </cell>
          <cell r="C3382" t="str">
            <v>M2</v>
          </cell>
          <cell r="D3382">
            <v>11400</v>
          </cell>
        </row>
        <row r="3383">
          <cell r="A3383">
            <v>3383</v>
          </cell>
          <cell r="B3383" t="str">
            <v>TUBERIA RDE 21 1 1/2"</v>
          </cell>
          <cell r="C3383" t="str">
            <v>ML</v>
          </cell>
          <cell r="D3383">
            <v>2470</v>
          </cell>
        </row>
        <row r="3384">
          <cell r="A3384">
            <v>3384</v>
          </cell>
          <cell r="B3384" t="str">
            <v>TRAILER Y TRACTOR DE  8 T</v>
          </cell>
          <cell r="C3384" t="str">
            <v>HR</v>
          </cell>
          <cell r="D3384">
            <v>40600</v>
          </cell>
        </row>
        <row r="3385">
          <cell r="A3385">
            <v>3385</v>
          </cell>
          <cell r="B3385" t="str">
            <v>BENITIN DE 500</v>
          </cell>
          <cell r="C3385" t="str">
            <v>MS</v>
          </cell>
          <cell r="D3385">
            <v>310000</v>
          </cell>
        </row>
        <row r="3386">
          <cell r="A3386">
            <v>3386</v>
          </cell>
          <cell r="B3386" t="str">
            <v>TUBERIA RDE 21  2"</v>
          </cell>
          <cell r="C3386" t="str">
            <v>ML</v>
          </cell>
          <cell r="D3386">
            <v>3487</v>
          </cell>
        </row>
        <row r="3387">
          <cell r="A3387">
            <v>3387</v>
          </cell>
          <cell r="B3387" t="str">
            <v>CIELO RASO MARFIL</v>
          </cell>
          <cell r="C3387" t="str">
            <v>M2</v>
          </cell>
          <cell r="D3387">
            <v>11700</v>
          </cell>
        </row>
        <row r="3388">
          <cell r="A3388">
            <v>3388</v>
          </cell>
          <cell r="B3388" t="str">
            <v xml:space="preserve">FORMALETA METALICA PARA COLUMNAS </v>
          </cell>
          <cell r="C3388" t="str">
            <v>DD</v>
          </cell>
          <cell r="D3388">
            <v>1990</v>
          </cell>
        </row>
        <row r="3389">
          <cell r="A3389">
            <v>3389</v>
          </cell>
          <cell r="B3389" t="str">
            <v>FORMALETA COLUMNAS 50X50</v>
          </cell>
          <cell r="C3389" t="str">
            <v>DD</v>
          </cell>
          <cell r="D3389">
            <v>1566</v>
          </cell>
        </row>
        <row r="3390">
          <cell r="A3390">
            <v>3390</v>
          </cell>
          <cell r="B3390" t="str">
            <v>FORMALETA COLUMNAS 50X60</v>
          </cell>
          <cell r="C3390" t="str">
            <v>DD</v>
          </cell>
          <cell r="D3390">
            <v>2088</v>
          </cell>
        </row>
        <row r="3391">
          <cell r="A3391">
            <v>3391</v>
          </cell>
          <cell r="B3391" t="str">
            <v>CIELO RASO CEDRILLO</v>
          </cell>
          <cell r="C3391" t="str">
            <v>M2</v>
          </cell>
          <cell r="D3391">
            <v>12000</v>
          </cell>
        </row>
        <row r="3392">
          <cell r="A3392">
            <v>3392</v>
          </cell>
          <cell r="B3392" t="str">
            <v>CONOS DE ABRAHAMS</v>
          </cell>
          <cell r="C3392" t="str">
            <v>MS</v>
          </cell>
          <cell r="D3392">
            <v>25000</v>
          </cell>
        </row>
        <row r="3393">
          <cell r="A3393">
            <v>3393</v>
          </cell>
          <cell r="B3393" t="str">
            <v>CIELO RASO ZAPAN</v>
          </cell>
          <cell r="C3393" t="str">
            <v>M2</v>
          </cell>
          <cell r="D3393">
            <v>13600</v>
          </cell>
        </row>
        <row r="3394">
          <cell r="A3394">
            <v>3394</v>
          </cell>
          <cell r="B3394" t="str">
            <v>CIELO RASO AMARILLON</v>
          </cell>
          <cell r="C3394" t="str">
            <v>M2</v>
          </cell>
          <cell r="D3394">
            <v>12500</v>
          </cell>
        </row>
        <row r="3395">
          <cell r="A3395">
            <v>3395</v>
          </cell>
          <cell r="B3395" t="str">
            <v>TUBERIA RDE 21 2 1/2"</v>
          </cell>
          <cell r="C3395" t="str">
            <v>ML</v>
          </cell>
          <cell r="D3395">
            <v>5214</v>
          </cell>
        </row>
        <row r="3396">
          <cell r="A3396">
            <v>3396</v>
          </cell>
          <cell r="B3396" t="str">
            <v>TRANSPORTE CAMION</v>
          </cell>
          <cell r="C3396" t="str">
            <v>VJ</v>
          </cell>
          <cell r="D3396">
            <v>64000</v>
          </cell>
        </row>
        <row r="3397">
          <cell r="A3397">
            <v>3397</v>
          </cell>
          <cell r="B3397" t="str">
            <v>TUBERIA RDE 21  3"</v>
          </cell>
          <cell r="C3397" t="str">
            <v>ML</v>
          </cell>
          <cell r="D3397">
            <v>6730</v>
          </cell>
        </row>
        <row r="3398">
          <cell r="A3398">
            <v>3398</v>
          </cell>
          <cell r="B3398" t="str">
            <v>SANITARIO ARMONIA</v>
          </cell>
          <cell r="C3398" t="str">
            <v>UN</v>
          </cell>
          <cell r="D3398">
            <v>118999</v>
          </cell>
        </row>
        <row r="3399">
          <cell r="A3399">
            <v>3399</v>
          </cell>
          <cell r="B3399" t="str">
            <v>L/MANOS PEDESTAL</v>
          </cell>
          <cell r="C3399" t="str">
            <v>UN</v>
          </cell>
          <cell r="D3399">
            <v>73677</v>
          </cell>
        </row>
        <row r="3400">
          <cell r="A3400">
            <v>3400</v>
          </cell>
          <cell r="B3400" t="str">
            <v>CIELO RASO OTOBO</v>
          </cell>
          <cell r="C3400" t="str">
            <v>M2</v>
          </cell>
          <cell r="D3400">
            <v>12500</v>
          </cell>
        </row>
        <row r="3401">
          <cell r="A3401">
            <v>3401</v>
          </cell>
          <cell r="B3401" t="str">
            <v>TUBERIA RDE 21  4"</v>
          </cell>
          <cell r="C3401" t="str">
            <v>ML</v>
          </cell>
          <cell r="D3401">
            <v>11776</v>
          </cell>
        </row>
        <row r="3402">
          <cell r="A3402">
            <v>3402</v>
          </cell>
          <cell r="B3402" t="str">
            <v>TUBERIA RDE 26  2"</v>
          </cell>
          <cell r="C3402" t="str">
            <v>ML</v>
          </cell>
          <cell r="D3402">
            <v>2827</v>
          </cell>
        </row>
        <row r="3403">
          <cell r="A3403">
            <v>3403</v>
          </cell>
          <cell r="B3403" t="str">
            <v>MEZCLADORA DE 6 P3 (1BLT)</v>
          </cell>
          <cell r="C3403" t="str">
            <v>DD</v>
          </cell>
          <cell r="D3403">
            <v>40959</v>
          </cell>
        </row>
        <row r="3404">
          <cell r="A3404">
            <v>3404</v>
          </cell>
          <cell r="B3404" t="str">
            <v>MEZCLADORA DE 9' CUBICOS</v>
          </cell>
          <cell r="C3404" t="str">
            <v>MS</v>
          </cell>
          <cell r="D3404">
            <v>501000</v>
          </cell>
        </row>
        <row r="3405">
          <cell r="A3405">
            <v>3405</v>
          </cell>
          <cell r="B3405" t="str">
            <v>VIBRADOR A GASOLINA    01</v>
          </cell>
          <cell r="C3405" t="str">
            <v>DD</v>
          </cell>
          <cell r="D3405">
            <v>23500</v>
          </cell>
        </row>
        <row r="3406">
          <cell r="A3406">
            <v>3406</v>
          </cell>
          <cell r="B3406" t="str">
            <v>TUBERIA RDE 26 2 1/2"</v>
          </cell>
          <cell r="C3406" t="str">
            <v>ML</v>
          </cell>
          <cell r="D3406">
            <v>4123</v>
          </cell>
        </row>
        <row r="3407">
          <cell r="A3407">
            <v>3407</v>
          </cell>
          <cell r="B3407" t="str">
            <v>PLUMA ELECTRICA    250 01</v>
          </cell>
          <cell r="C3407" t="str">
            <v>DD</v>
          </cell>
          <cell r="D3407">
            <v>9280</v>
          </cell>
        </row>
        <row r="3408">
          <cell r="A3408">
            <v>3408</v>
          </cell>
          <cell r="B3408" t="str">
            <v>VIBROCOMPACT.DIESEL/GAS.</v>
          </cell>
          <cell r="C3408" t="str">
            <v>DD</v>
          </cell>
          <cell r="D3408">
            <v>22000</v>
          </cell>
        </row>
        <row r="3409">
          <cell r="A3409">
            <v>3409</v>
          </cell>
          <cell r="B3409" t="str">
            <v>TUBERIA RDE 26  3"</v>
          </cell>
          <cell r="C3409" t="str">
            <v>ML</v>
          </cell>
          <cell r="D3409">
            <v>5382</v>
          </cell>
        </row>
        <row r="3410">
          <cell r="A3410">
            <v>3410</v>
          </cell>
          <cell r="B3410" t="str">
            <v>COMPRESOR DE 2 MARTILLO</v>
          </cell>
          <cell r="C3410" t="str">
            <v>DD</v>
          </cell>
          <cell r="D3410">
            <v>208800</v>
          </cell>
        </row>
        <row r="3411">
          <cell r="A3411">
            <v>3411</v>
          </cell>
          <cell r="B3411" t="str">
            <v>TUBERIA RDE 26  4"</v>
          </cell>
          <cell r="C3411" t="str">
            <v>ML</v>
          </cell>
          <cell r="D3411">
            <v>8833</v>
          </cell>
        </row>
        <row r="3412">
          <cell r="A3412">
            <v>3412</v>
          </cell>
          <cell r="B3412" t="str">
            <v>TUBERIA SANITARIA  6"</v>
          </cell>
          <cell r="C3412" t="str">
            <v>ML</v>
          </cell>
          <cell r="D3412">
            <v>13118</v>
          </cell>
        </row>
        <row r="3413">
          <cell r="A3413">
            <v>3413</v>
          </cell>
          <cell r="B3413" t="str">
            <v>CIELO RASO PARDILLO</v>
          </cell>
          <cell r="C3413" t="str">
            <v>M2</v>
          </cell>
          <cell r="D3413">
            <v>15100</v>
          </cell>
        </row>
        <row r="3414">
          <cell r="A3414">
            <v>3414</v>
          </cell>
          <cell r="B3414" t="str">
            <v>TUBERIA SANITARIA 1 1/2"</v>
          </cell>
          <cell r="C3414" t="str">
            <v>ML</v>
          </cell>
          <cell r="D3414">
            <v>2396</v>
          </cell>
        </row>
        <row r="3415">
          <cell r="A3415">
            <v>3415</v>
          </cell>
          <cell r="B3415" t="str">
            <v>DISTANCIADOR ENTRE TACOS</v>
          </cell>
          <cell r="C3415" t="str">
            <v>DD</v>
          </cell>
          <cell r="D3415">
            <v>23</v>
          </cell>
        </row>
        <row r="3416">
          <cell r="A3416">
            <v>3416</v>
          </cell>
          <cell r="B3416" t="str">
            <v>GRIS FILETTO CUADREADO 01</v>
          </cell>
          <cell r="C3416" t="str">
            <v>M2</v>
          </cell>
          <cell r="D3416">
            <v>66004</v>
          </cell>
        </row>
        <row r="3417">
          <cell r="A3417">
            <v>3417</v>
          </cell>
          <cell r="B3417" t="str">
            <v>GRIS PAYANDE 153x305x10</v>
          </cell>
          <cell r="C3417" t="str">
            <v>M2</v>
          </cell>
          <cell r="D3417">
            <v>49246</v>
          </cell>
        </row>
        <row r="3418">
          <cell r="A3418">
            <v>3418</v>
          </cell>
          <cell r="B3418" t="str">
            <v>ALAMBRE COBRE THW   8 AWG</v>
          </cell>
          <cell r="C3418" t="str">
            <v>ML</v>
          </cell>
          <cell r="D3418">
            <v>994</v>
          </cell>
        </row>
        <row r="3419">
          <cell r="A3419">
            <v>3419</v>
          </cell>
          <cell r="B3419" t="str">
            <v>ALAMBRE COBRE THW  10 AWG</v>
          </cell>
          <cell r="C3419" t="str">
            <v>ML</v>
          </cell>
          <cell r="D3419">
            <v>637</v>
          </cell>
        </row>
        <row r="3420">
          <cell r="A3420">
            <v>3420</v>
          </cell>
          <cell r="B3420" t="str">
            <v>ALAMBRE COBRE THW  12 AWG</v>
          </cell>
          <cell r="C3420" t="str">
            <v>ML</v>
          </cell>
          <cell r="D3420">
            <v>406</v>
          </cell>
        </row>
        <row r="3421">
          <cell r="A3421">
            <v>3421</v>
          </cell>
          <cell r="B3421" t="str">
            <v>INSTALACION RECUB.TRUFLEX</v>
          </cell>
          <cell r="C3421" t="str">
            <v>M2</v>
          </cell>
          <cell r="D3421">
            <v>9925</v>
          </cell>
        </row>
        <row r="3422">
          <cell r="A3422">
            <v>3422</v>
          </cell>
          <cell r="B3422" t="str">
            <v>ALAMBRE COBRE THW   6 AWG</v>
          </cell>
          <cell r="C3422" t="str">
            <v>ML</v>
          </cell>
          <cell r="D3422">
            <v>1569</v>
          </cell>
        </row>
        <row r="3423">
          <cell r="A3423">
            <v>3423</v>
          </cell>
          <cell r="B3423" t="str">
            <v>GRIS PAYANDE 305x305x10</v>
          </cell>
          <cell r="C3423" t="str">
            <v>M2</v>
          </cell>
          <cell r="D3423">
            <v>49416</v>
          </cell>
        </row>
        <row r="3424">
          <cell r="A3424">
            <v>3424</v>
          </cell>
          <cell r="B3424" t="str">
            <v>ALAMBRE COBRE THW  10 A01</v>
          </cell>
          <cell r="C3424" t="str">
            <v>ML</v>
          </cell>
          <cell r="D3424">
            <v>994</v>
          </cell>
        </row>
        <row r="3425">
          <cell r="A3425">
            <v>3425</v>
          </cell>
          <cell r="B3425" t="str">
            <v>ALAMBRE COBRE THW  12 A01</v>
          </cell>
          <cell r="C3425" t="str">
            <v>ML</v>
          </cell>
          <cell r="D3425">
            <v>406</v>
          </cell>
        </row>
        <row r="3426">
          <cell r="A3426">
            <v>3426</v>
          </cell>
          <cell r="B3426" t="str">
            <v>ALAMBRE COBRE THW  14 A01</v>
          </cell>
          <cell r="C3426" t="str">
            <v>ML</v>
          </cell>
          <cell r="D3426">
            <v>291</v>
          </cell>
        </row>
        <row r="3427">
          <cell r="A3427">
            <v>3427</v>
          </cell>
          <cell r="B3427" t="str">
            <v>ALAMBRE COBRE TPNM    2x8</v>
          </cell>
          <cell r="C3427" t="str">
            <v>ML</v>
          </cell>
          <cell r="D3427">
            <v>1855</v>
          </cell>
        </row>
        <row r="3428">
          <cell r="A3428">
            <v>3428</v>
          </cell>
          <cell r="B3428" t="str">
            <v>ALAMBRE COBRE TPNM   2x10</v>
          </cell>
          <cell r="C3428" t="str">
            <v>ML</v>
          </cell>
          <cell r="D3428">
            <v>1188</v>
          </cell>
        </row>
        <row r="3429">
          <cell r="A3429">
            <v>3429</v>
          </cell>
          <cell r="B3429" t="str">
            <v>ALAMBRE COBRE TPNM   2x12</v>
          </cell>
          <cell r="C3429" t="str">
            <v>ML</v>
          </cell>
          <cell r="D3429">
            <v>785</v>
          </cell>
        </row>
        <row r="3430">
          <cell r="A3430">
            <v>3430</v>
          </cell>
          <cell r="B3430" t="str">
            <v>ALAMBRE COBRE TPNM   2x14</v>
          </cell>
          <cell r="C3430" t="str">
            <v>ML</v>
          </cell>
          <cell r="D3430">
            <v>536</v>
          </cell>
        </row>
        <row r="3431">
          <cell r="A3431">
            <v>3431</v>
          </cell>
          <cell r="B3431" t="str">
            <v>ALAMBRE COBRE TPNM   2x16</v>
          </cell>
          <cell r="C3431" t="str">
            <v>ML</v>
          </cell>
          <cell r="D3431">
            <v>429</v>
          </cell>
        </row>
        <row r="3432">
          <cell r="A3432">
            <v>3432</v>
          </cell>
          <cell r="B3432" t="str">
            <v>ALAMBRE COBRE TPNM   2x18</v>
          </cell>
          <cell r="C3432" t="str">
            <v>ML</v>
          </cell>
          <cell r="D3432">
            <v>374</v>
          </cell>
        </row>
        <row r="3433">
          <cell r="A3433">
            <v>3433</v>
          </cell>
          <cell r="B3433" t="str">
            <v>CABLE COBRE THW    14 AWG</v>
          </cell>
          <cell r="C3433" t="str">
            <v>ML</v>
          </cell>
          <cell r="D3433">
            <v>362</v>
          </cell>
        </row>
        <row r="3434">
          <cell r="A3434">
            <v>3434</v>
          </cell>
          <cell r="B3434" t="str">
            <v>CABLE COBRE THW    12 AWG</v>
          </cell>
          <cell r="C3434" t="str">
            <v>ML</v>
          </cell>
          <cell r="D3434">
            <v>521</v>
          </cell>
        </row>
        <row r="3435">
          <cell r="A3435">
            <v>3435</v>
          </cell>
          <cell r="B3435" t="str">
            <v>CABLE COBRE THW    10 AWG</v>
          </cell>
          <cell r="C3435" t="str">
            <v>ML</v>
          </cell>
          <cell r="D3435">
            <v>748</v>
          </cell>
        </row>
        <row r="3436">
          <cell r="A3436">
            <v>3436</v>
          </cell>
          <cell r="B3436" t="str">
            <v>CABLE COBRE THW     8 AWG</v>
          </cell>
          <cell r="C3436" t="str">
            <v>ML</v>
          </cell>
          <cell r="D3436">
            <v>1081</v>
          </cell>
        </row>
        <row r="3437">
          <cell r="A3437">
            <v>3437</v>
          </cell>
          <cell r="B3437" t="str">
            <v>CABLE COBRE THW     6 AWG</v>
          </cell>
          <cell r="C3437" t="str">
            <v>ML</v>
          </cell>
          <cell r="D3437">
            <v>1666</v>
          </cell>
        </row>
        <row r="3438">
          <cell r="A3438">
            <v>3438</v>
          </cell>
          <cell r="B3438" t="str">
            <v>CABLE COBRE THW     4 AWG</v>
          </cell>
          <cell r="C3438" t="str">
            <v>ML</v>
          </cell>
          <cell r="D3438">
            <v>2569</v>
          </cell>
        </row>
        <row r="3439">
          <cell r="A3439">
            <v>3439</v>
          </cell>
          <cell r="B3439" t="str">
            <v>CABLE COBRE THW     2 AWG</v>
          </cell>
          <cell r="C3439" t="str">
            <v>ML</v>
          </cell>
          <cell r="D3439">
            <v>3989</v>
          </cell>
        </row>
        <row r="3440">
          <cell r="A3440">
            <v>3440</v>
          </cell>
          <cell r="B3440" t="str">
            <v>CABLE COBRE THW   1/0 AWG</v>
          </cell>
          <cell r="C3440" t="str">
            <v>ML</v>
          </cell>
          <cell r="D3440">
            <v>6218</v>
          </cell>
        </row>
        <row r="3441">
          <cell r="A3441">
            <v>3441</v>
          </cell>
          <cell r="B3441" t="str">
            <v>CABLE COBRE THW   2/0 AWG</v>
          </cell>
          <cell r="C3441" t="str">
            <v>ML</v>
          </cell>
          <cell r="D3441">
            <v>7773</v>
          </cell>
        </row>
        <row r="3442">
          <cell r="A3442">
            <v>3442</v>
          </cell>
          <cell r="B3442" t="str">
            <v>CABLE COBRE THW   3/0 AWG</v>
          </cell>
          <cell r="C3442" t="str">
            <v>ML</v>
          </cell>
          <cell r="D3442">
            <v>9753</v>
          </cell>
        </row>
        <row r="3443">
          <cell r="A3443">
            <v>3443</v>
          </cell>
          <cell r="B3443" t="str">
            <v>CABLE COBRE THW   4/0 AWG</v>
          </cell>
          <cell r="C3443" t="str">
            <v>ML</v>
          </cell>
          <cell r="D3443">
            <v>12181</v>
          </cell>
        </row>
        <row r="3444">
          <cell r="A3444">
            <v>3444</v>
          </cell>
          <cell r="B3444" t="str">
            <v>CABLE COBRE THW  250Kcmil</v>
          </cell>
          <cell r="C3444" t="str">
            <v>ML</v>
          </cell>
          <cell r="D3444">
            <v>14368</v>
          </cell>
        </row>
        <row r="3445">
          <cell r="A3445">
            <v>3445</v>
          </cell>
          <cell r="B3445" t="str">
            <v>CABLE COBRE THW  300Kcmil</v>
          </cell>
          <cell r="C3445" t="str">
            <v>ML</v>
          </cell>
          <cell r="D3445">
            <v>17192</v>
          </cell>
        </row>
        <row r="3446">
          <cell r="A3446">
            <v>3446</v>
          </cell>
          <cell r="B3446" t="str">
            <v>CABLE COBRE THW  350Kcmil</v>
          </cell>
          <cell r="C3446" t="str">
            <v>ML</v>
          </cell>
          <cell r="D3446">
            <v>20019</v>
          </cell>
        </row>
        <row r="3447">
          <cell r="A3447">
            <v>3447</v>
          </cell>
          <cell r="B3447" t="str">
            <v>CABLE COBRE THW  400Kcmil</v>
          </cell>
          <cell r="C3447" t="str">
            <v>ML</v>
          </cell>
          <cell r="D3447">
            <v>22814</v>
          </cell>
        </row>
        <row r="3448">
          <cell r="A3448">
            <v>3448</v>
          </cell>
          <cell r="B3448" t="str">
            <v>CABLE COBRE THW  500Kcmil</v>
          </cell>
          <cell r="C3448" t="str">
            <v>ML</v>
          </cell>
          <cell r="D3448">
            <v>28519</v>
          </cell>
        </row>
        <row r="3449">
          <cell r="A3449">
            <v>3449</v>
          </cell>
          <cell r="B3449" t="str">
            <v>CABLE COBRE THW  600Kcmil</v>
          </cell>
          <cell r="C3449" t="str">
            <v>ML</v>
          </cell>
          <cell r="D3449">
            <v>34353</v>
          </cell>
        </row>
        <row r="3450">
          <cell r="A3450">
            <v>3450</v>
          </cell>
          <cell r="B3450" t="str">
            <v>CABLE COBRE THW  700Kcmil</v>
          </cell>
          <cell r="C3450" t="str">
            <v>ML</v>
          </cell>
          <cell r="D3450">
            <v>40301</v>
          </cell>
        </row>
        <row r="3451">
          <cell r="A3451">
            <v>3451</v>
          </cell>
          <cell r="B3451" t="str">
            <v>CABLE COBRE THW  750Kcmil</v>
          </cell>
          <cell r="C3451" t="str">
            <v>ML</v>
          </cell>
          <cell r="D3451">
            <v>43455</v>
          </cell>
        </row>
        <row r="3452">
          <cell r="A3452">
            <v>3452</v>
          </cell>
          <cell r="B3452" t="str">
            <v>CABLE COBRE THW 1000Kcmil</v>
          </cell>
          <cell r="C3452" t="str">
            <v>ML</v>
          </cell>
          <cell r="D3452">
            <v>57986</v>
          </cell>
        </row>
        <row r="3453">
          <cell r="A3453">
            <v>3453</v>
          </cell>
          <cell r="B3453" t="str">
            <v>TABLON CATIVO 1/2"x12"12'</v>
          </cell>
          <cell r="C3453" t="str">
            <v>UN</v>
          </cell>
          <cell r="D3453">
            <v>5400</v>
          </cell>
        </row>
        <row r="3454">
          <cell r="A3454">
            <v>3454</v>
          </cell>
          <cell r="B3454" t="str">
            <v>GRIS PAYANDE ZOCALO</v>
          </cell>
          <cell r="C3454" t="str">
            <v>ML</v>
          </cell>
          <cell r="D3454">
            <v>3596</v>
          </cell>
        </row>
        <row r="3455">
          <cell r="A3455">
            <v>3455</v>
          </cell>
          <cell r="B3455" t="str">
            <v>GRIS PAYANDE SPACATTO</v>
          </cell>
          <cell r="C3455" t="str">
            <v>M2</v>
          </cell>
          <cell r="D3455">
            <v>35728</v>
          </cell>
        </row>
        <row r="3456">
          <cell r="A3456">
            <v>3456</v>
          </cell>
          <cell r="B3456" t="str">
            <v>GRIS PAYANDE 153X305x11</v>
          </cell>
          <cell r="C3456" t="str">
            <v>M2</v>
          </cell>
          <cell r="D3456">
            <v>40368</v>
          </cell>
        </row>
        <row r="3457">
          <cell r="A3457">
            <v>3457</v>
          </cell>
          <cell r="B3457" t="str">
            <v>GRIS PAYANDE 305X305x11</v>
          </cell>
          <cell r="C3457" t="str">
            <v>M2</v>
          </cell>
          <cell r="D3457">
            <v>40368</v>
          </cell>
        </row>
        <row r="3458">
          <cell r="A3458">
            <v>3458</v>
          </cell>
          <cell r="B3458" t="str">
            <v>GRIS PAYANDE 153x305x1101</v>
          </cell>
          <cell r="C3458" t="str">
            <v>M2</v>
          </cell>
          <cell r="D3458">
            <v>45240</v>
          </cell>
        </row>
        <row r="3459">
          <cell r="A3459">
            <v>3459</v>
          </cell>
          <cell r="B3459" t="str">
            <v>IMPRIMANTE</v>
          </cell>
          <cell r="C3459" t="str">
            <v>KG</v>
          </cell>
          <cell r="D3459">
            <v>3000</v>
          </cell>
        </row>
        <row r="3460">
          <cell r="A3460">
            <v>3460</v>
          </cell>
          <cell r="B3460" t="str">
            <v>CABLE Cu ENCAUCH.2x18 AWG</v>
          </cell>
          <cell r="C3460" t="str">
            <v>ML</v>
          </cell>
          <cell r="D3460">
            <v>592</v>
          </cell>
        </row>
        <row r="3461">
          <cell r="A3461">
            <v>3461</v>
          </cell>
          <cell r="B3461" t="str">
            <v>CABLE Cu ENCAUCH.3x18 AWG</v>
          </cell>
          <cell r="C3461" t="str">
            <v>ML</v>
          </cell>
          <cell r="D3461">
            <v>803</v>
          </cell>
        </row>
        <row r="3462">
          <cell r="A3462">
            <v>3462</v>
          </cell>
          <cell r="B3462" t="str">
            <v>CABLE Cu ENCAUCH.4x18 AWG</v>
          </cell>
          <cell r="C3462" t="str">
            <v>ML</v>
          </cell>
          <cell r="D3462">
            <v>1021</v>
          </cell>
        </row>
        <row r="3463">
          <cell r="A3463">
            <v>3463</v>
          </cell>
          <cell r="B3463" t="str">
            <v>CABLE Cu ENCAUCH.2x16 AWG</v>
          </cell>
          <cell r="C3463" t="str">
            <v>ML</v>
          </cell>
          <cell r="D3463">
            <v>800</v>
          </cell>
        </row>
        <row r="3464">
          <cell r="A3464">
            <v>3464</v>
          </cell>
          <cell r="B3464" t="str">
            <v>CABLE Cu ENCAUCH.3x16 AWG</v>
          </cell>
          <cell r="C3464" t="str">
            <v>ML</v>
          </cell>
          <cell r="D3464">
            <v>1042</v>
          </cell>
        </row>
        <row r="3465">
          <cell r="A3465">
            <v>3465</v>
          </cell>
          <cell r="B3465" t="str">
            <v>CABLE Cu ENCAUCH.4x16 AWG</v>
          </cell>
          <cell r="C3465" t="str">
            <v>ML</v>
          </cell>
          <cell r="D3465">
            <v>1221</v>
          </cell>
        </row>
        <row r="3466">
          <cell r="A3466">
            <v>3466</v>
          </cell>
          <cell r="B3466" t="str">
            <v>CABLE Cu ENCAUCH.2x14 AWG</v>
          </cell>
          <cell r="C3466" t="str">
            <v>ML</v>
          </cell>
          <cell r="D3466">
            <v>1337</v>
          </cell>
        </row>
        <row r="3467">
          <cell r="A3467">
            <v>3467</v>
          </cell>
          <cell r="B3467" t="str">
            <v>CABLE Cu ENCAUCH.3x14 AWG</v>
          </cell>
          <cell r="C3467" t="str">
            <v>ML</v>
          </cell>
          <cell r="D3467">
            <v>1598</v>
          </cell>
        </row>
        <row r="3468">
          <cell r="A3468">
            <v>3468</v>
          </cell>
          <cell r="B3468" t="str">
            <v>CABLE Cu ENCAUCH.4x14 AWG</v>
          </cell>
          <cell r="C3468" t="str">
            <v>ML</v>
          </cell>
          <cell r="D3468">
            <v>1911</v>
          </cell>
        </row>
        <row r="3469">
          <cell r="A3469">
            <v>3469</v>
          </cell>
          <cell r="B3469" t="str">
            <v>CABLE Cu ENCAUCH.2x12 AWG</v>
          </cell>
          <cell r="C3469" t="str">
            <v>ML</v>
          </cell>
          <cell r="D3469">
            <v>1811</v>
          </cell>
        </row>
        <row r="3470">
          <cell r="A3470">
            <v>3470</v>
          </cell>
          <cell r="B3470" t="str">
            <v>CABLE Cu ENCAUCH.3x12 AWG</v>
          </cell>
          <cell r="C3470" t="str">
            <v>ML</v>
          </cell>
          <cell r="D3470">
            <v>2242</v>
          </cell>
        </row>
        <row r="3471">
          <cell r="A3471">
            <v>3471</v>
          </cell>
          <cell r="B3471" t="str">
            <v>CABLE Cu ENCAUCH.4x12 AWG</v>
          </cell>
          <cell r="C3471" t="str">
            <v>ML</v>
          </cell>
          <cell r="D3471">
            <v>2662</v>
          </cell>
        </row>
        <row r="3472">
          <cell r="A3472">
            <v>3472</v>
          </cell>
          <cell r="B3472" t="str">
            <v>CABLE Cu ENCAUCH.2x10 AWG</v>
          </cell>
          <cell r="C3472" t="str">
            <v>ML</v>
          </cell>
          <cell r="D3472">
            <v>2422</v>
          </cell>
        </row>
        <row r="3473">
          <cell r="A3473">
            <v>3473</v>
          </cell>
          <cell r="B3473" t="str">
            <v>CABLE Cu ENCAUCH.3x10 AWG</v>
          </cell>
          <cell r="C3473" t="str">
            <v>ML</v>
          </cell>
          <cell r="D3473">
            <v>3036</v>
          </cell>
        </row>
        <row r="3474">
          <cell r="A3474">
            <v>3474</v>
          </cell>
          <cell r="B3474" t="str">
            <v>CABLE Cu ENCAUCH.4x10 AWG</v>
          </cell>
          <cell r="C3474" t="str">
            <v>ML</v>
          </cell>
          <cell r="D3474">
            <v>3653</v>
          </cell>
        </row>
        <row r="3475">
          <cell r="A3475">
            <v>3475</v>
          </cell>
          <cell r="B3475" t="str">
            <v>CABLE Cu ENCAUCH. 2x8 AWG</v>
          </cell>
          <cell r="C3475" t="str">
            <v>ML</v>
          </cell>
          <cell r="D3475">
            <v>3682</v>
          </cell>
        </row>
        <row r="3476">
          <cell r="A3476">
            <v>3476</v>
          </cell>
          <cell r="B3476" t="str">
            <v>CABLE Cu ENCAUCH. 3x8 AWG</v>
          </cell>
          <cell r="C3476" t="str">
            <v>ML</v>
          </cell>
          <cell r="D3476">
            <v>4590</v>
          </cell>
        </row>
        <row r="3477">
          <cell r="A3477">
            <v>3477</v>
          </cell>
          <cell r="B3477" t="str">
            <v>CABLE Cu ENCAUCH. 4x8 AWG</v>
          </cell>
          <cell r="C3477" t="str">
            <v>ML</v>
          </cell>
          <cell r="D3477">
            <v>5959</v>
          </cell>
        </row>
        <row r="3478">
          <cell r="A3478">
            <v>3478</v>
          </cell>
          <cell r="B3478" t="str">
            <v>CABLE Cu ENCAUCH. 2x6 AWG</v>
          </cell>
          <cell r="C3478" t="str">
            <v>ML</v>
          </cell>
          <cell r="D3478">
            <v>5482</v>
          </cell>
        </row>
        <row r="3479">
          <cell r="A3479">
            <v>3479</v>
          </cell>
          <cell r="B3479" t="str">
            <v>CABLE Cu ENCAUCH. 3x6 AWG</v>
          </cell>
          <cell r="C3479" t="str">
            <v>ML</v>
          </cell>
          <cell r="D3479">
            <v>7099</v>
          </cell>
        </row>
        <row r="3480">
          <cell r="A3480">
            <v>3480</v>
          </cell>
          <cell r="B3480" t="str">
            <v>CABLE Cu ENCAUCH. 4x6 AWG</v>
          </cell>
          <cell r="C3480" t="str">
            <v>ML</v>
          </cell>
          <cell r="D3480">
            <v>9388</v>
          </cell>
        </row>
        <row r="3481">
          <cell r="A3481">
            <v>3481</v>
          </cell>
          <cell r="B3481" t="str">
            <v>ALAMB.TELEF.2x20 PARALELO</v>
          </cell>
          <cell r="C3481" t="str">
            <v>ML</v>
          </cell>
          <cell r="D3481">
            <v>253</v>
          </cell>
        </row>
        <row r="3482">
          <cell r="A3482">
            <v>3482</v>
          </cell>
          <cell r="B3482" t="str">
            <v>ALAMB.TELEF.2x18 PARALELO</v>
          </cell>
          <cell r="C3482" t="str">
            <v>ML</v>
          </cell>
          <cell r="D3482">
            <v>322</v>
          </cell>
        </row>
        <row r="3483">
          <cell r="A3483">
            <v>3483</v>
          </cell>
          <cell r="B3483" t="str">
            <v>DIAGONAL LARGA O CORTA</v>
          </cell>
          <cell r="C3483" t="str">
            <v>DD</v>
          </cell>
          <cell r="D3483">
            <v>30</v>
          </cell>
        </row>
        <row r="3484">
          <cell r="A3484">
            <v>3484</v>
          </cell>
          <cell r="B3484" t="str">
            <v>ALAMB.TELEF.2x20 RETORC.</v>
          </cell>
          <cell r="C3484" t="str">
            <v>ML</v>
          </cell>
          <cell r="D3484">
            <v>276</v>
          </cell>
        </row>
        <row r="3485">
          <cell r="A3485">
            <v>3485</v>
          </cell>
          <cell r="B3485" t="str">
            <v>ALAMB.TELEF.2x18 RETORC.</v>
          </cell>
          <cell r="C3485" t="str">
            <v>ML</v>
          </cell>
          <cell r="D3485">
            <v>348</v>
          </cell>
        </row>
        <row r="3486">
          <cell r="A3486">
            <v>3486</v>
          </cell>
          <cell r="B3486" t="str">
            <v>ESCALERA PARA ANDAMIO</v>
          </cell>
          <cell r="C3486" t="str">
            <v>DD</v>
          </cell>
          <cell r="D3486">
            <v>406</v>
          </cell>
        </row>
        <row r="3487">
          <cell r="A3487">
            <v>3487</v>
          </cell>
          <cell r="B3487" t="str">
            <v>MEZCLADORA 5P3 (3/4 BLT)</v>
          </cell>
          <cell r="C3487" t="str">
            <v>DD</v>
          </cell>
          <cell r="D3487">
            <v>10440</v>
          </cell>
        </row>
        <row r="3488">
          <cell r="A3488">
            <v>3488</v>
          </cell>
          <cell r="B3488" t="str">
            <v>TORNILLOS NIVEL.ANDAMIO</v>
          </cell>
          <cell r="C3488" t="str">
            <v>DD</v>
          </cell>
          <cell r="D3488">
            <v>104</v>
          </cell>
        </row>
        <row r="3489">
          <cell r="A3489">
            <v>3489</v>
          </cell>
          <cell r="B3489" t="str">
            <v>ALAMB.TELEF.2x22 TRENZADO</v>
          </cell>
          <cell r="C3489" t="str">
            <v>ML</v>
          </cell>
          <cell r="D3489">
            <v>146</v>
          </cell>
        </row>
        <row r="3490">
          <cell r="A3490">
            <v>3490</v>
          </cell>
          <cell r="B3490" t="str">
            <v>BASES ANDAMIOS TUBULARES</v>
          </cell>
          <cell r="C3490" t="str">
            <v>DD</v>
          </cell>
          <cell r="D3490">
            <v>23</v>
          </cell>
        </row>
        <row r="3491">
          <cell r="A3491">
            <v>3491</v>
          </cell>
          <cell r="B3491" t="str">
            <v>RUEDAS ANDAMIOS TUBULARES</v>
          </cell>
          <cell r="C3491" t="str">
            <v>DD</v>
          </cell>
          <cell r="D3491">
            <v>348</v>
          </cell>
        </row>
        <row r="3492">
          <cell r="A3492">
            <v>3492</v>
          </cell>
          <cell r="B3492" t="str">
            <v>PLATAFORMA ANDAMIOS COLG.</v>
          </cell>
          <cell r="C3492" t="str">
            <v>DD</v>
          </cell>
          <cell r="D3492">
            <v>696</v>
          </cell>
        </row>
        <row r="3493">
          <cell r="A3493">
            <v>3493</v>
          </cell>
          <cell r="B3493" t="str">
            <v>TABLON 2.5*0.4*.14</v>
          </cell>
          <cell r="C3493" t="str">
            <v>DD</v>
          </cell>
          <cell r="D3493">
            <v>151</v>
          </cell>
        </row>
        <row r="3494">
          <cell r="A3494">
            <v>3494</v>
          </cell>
          <cell r="B3494" t="str">
            <v>GUARDERAS MADERA 1.4*0.4</v>
          </cell>
          <cell r="C3494" t="str">
            <v>DD</v>
          </cell>
          <cell r="D3494">
            <v>160</v>
          </cell>
        </row>
        <row r="3495">
          <cell r="A3495">
            <v>3495</v>
          </cell>
          <cell r="B3495" t="str">
            <v>TENSORES O DISTANCIADORES</v>
          </cell>
          <cell r="C3495" t="str">
            <v>DD</v>
          </cell>
          <cell r="D3495">
            <v>21</v>
          </cell>
        </row>
        <row r="3496">
          <cell r="A3496">
            <v>3496</v>
          </cell>
          <cell r="B3496" t="str">
            <v>FORMALETA COLUM.2.4*.4*.4</v>
          </cell>
          <cell r="C3496" t="str">
            <v>DD</v>
          </cell>
          <cell r="D3496">
            <v>1740</v>
          </cell>
        </row>
        <row r="3497">
          <cell r="A3497">
            <v>3497</v>
          </cell>
          <cell r="B3497" t="str">
            <v>TACO METALICO 2.6 A 4MTS</v>
          </cell>
          <cell r="C3497" t="str">
            <v>DD</v>
          </cell>
          <cell r="D3497">
            <v>140</v>
          </cell>
        </row>
        <row r="3498">
          <cell r="A3498">
            <v>3498</v>
          </cell>
          <cell r="B3498" t="str">
            <v>TACO ACROW 1.8 A 3.2MTS</v>
          </cell>
          <cell r="C3498" t="str">
            <v>DD</v>
          </cell>
          <cell r="D3498">
            <v>128</v>
          </cell>
        </row>
        <row r="3499">
          <cell r="A3499">
            <v>3499</v>
          </cell>
          <cell r="B3499" t="str">
            <v>TACO MET.LARGO 2.6 A 4.3M</v>
          </cell>
          <cell r="C3499" t="str">
            <v>DD</v>
          </cell>
          <cell r="D3499">
            <v>151</v>
          </cell>
        </row>
        <row r="3500">
          <cell r="A3500">
            <v>3500</v>
          </cell>
          <cell r="B3500" t="str">
            <v>MEDIO TACO 1.5MTS</v>
          </cell>
          <cell r="C3500" t="str">
            <v>DD</v>
          </cell>
          <cell r="D3500">
            <v>64</v>
          </cell>
        </row>
        <row r="3501">
          <cell r="A3501">
            <v>3501</v>
          </cell>
          <cell r="B3501" t="str">
            <v>ALAMB.TELEF.  22 ESTAÑADO</v>
          </cell>
          <cell r="C3501" t="str">
            <v>ML</v>
          </cell>
          <cell r="D3501">
            <v>82</v>
          </cell>
        </row>
        <row r="3502">
          <cell r="A3502">
            <v>3502</v>
          </cell>
          <cell r="B3502" t="str">
            <v>GRIS PAYANDE 153x305x1102</v>
          </cell>
          <cell r="C3502" t="str">
            <v>M2</v>
          </cell>
          <cell r="D3502">
            <v>52780</v>
          </cell>
        </row>
        <row r="3503">
          <cell r="A3503">
            <v>3503</v>
          </cell>
          <cell r="B3503" t="str">
            <v>CABLE AL. DESNUDO   6 AWG</v>
          </cell>
          <cell r="C3503" t="str">
            <v>ML</v>
          </cell>
          <cell r="D3503">
            <v>9018</v>
          </cell>
        </row>
        <row r="3504">
          <cell r="A3504">
            <v>3504</v>
          </cell>
          <cell r="B3504" t="str">
            <v>CABLE AL. DESNUDO   4 AWG</v>
          </cell>
          <cell r="C3504" t="str">
            <v>ML</v>
          </cell>
          <cell r="D3504">
            <v>499</v>
          </cell>
        </row>
        <row r="3505">
          <cell r="A3505">
            <v>3505</v>
          </cell>
          <cell r="B3505" t="str">
            <v>CABLE AL. DESNUDO   2 AWG</v>
          </cell>
          <cell r="C3505" t="str">
            <v>ML</v>
          </cell>
          <cell r="D3505">
            <v>759</v>
          </cell>
        </row>
        <row r="3506">
          <cell r="A3506">
            <v>3506</v>
          </cell>
          <cell r="B3506" t="str">
            <v>CABLE AL. DESNUDO   1 AWG</v>
          </cell>
          <cell r="C3506" t="str">
            <v>ML</v>
          </cell>
          <cell r="D3506">
            <v>963</v>
          </cell>
        </row>
        <row r="3507">
          <cell r="A3507">
            <v>3507</v>
          </cell>
          <cell r="B3507" t="str">
            <v>CABLE AL. DESNUDO.AF  1/0</v>
          </cell>
          <cell r="C3507" t="str">
            <v>ML</v>
          </cell>
          <cell r="D3507">
            <v>1216</v>
          </cell>
        </row>
        <row r="3508">
          <cell r="A3508">
            <v>3508</v>
          </cell>
          <cell r="B3508" t="str">
            <v>CABLE AL. DESNUDO.AF  2/0</v>
          </cell>
          <cell r="C3508" t="str">
            <v>ML</v>
          </cell>
          <cell r="D3508">
            <v>1537</v>
          </cell>
        </row>
        <row r="3509">
          <cell r="A3509">
            <v>3509</v>
          </cell>
          <cell r="B3509" t="str">
            <v>CABLE AL. DESNUDO.AF  3/0</v>
          </cell>
          <cell r="C3509" t="str">
            <v>ML</v>
          </cell>
          <cell r="D3509">
            <v>1934</v>
          </cell>
        </row>
        <row r="3510">
          <cell r="A3510">
            <v>3510</v>
          </cell>
          <cell r="B3510" t="str">
            <v>CABLE AL. DESNUDO.AF  4/0</v>
          </cell>
          <cell r="C3510" t="str">
            <v>ML</v>
          </cell>
          <cell r="D3510">
            <v>2433</v>
          </cell>
        </row>
        <row r="3511">
          <cell r="A3511">
            <v>3511</v>
          </cell>
          <cell r="B3511" t="str">
            <v>CABLE AL. DESNUDO.AM  1/0</v>
          </cell>
          <cell r="C3511" t="str">
            <v>ML</v>
          </cell>
          <cell r="D3511">
            <v>1216</v>
          </cell>
        </row>
        <row r="3512">
          <cell r="A3512">
            <v>3512</v>
          </cell>
          <cell r="B3512" t="str">
            <v>CABLE AL. DESNUDO.AM  2/0</v>
          </cell>
          <cell r="C3512" t="str">
            <v>ML</v>
          </cell>
          <cell r="D3512">
            <v>1537</v>
          </cell>
        </row>
        <row r="3513">
          <cell r="A3513">
            <v>3513</v>
          </cell>
          <cell r="B3513" t="str">
            <v>CABLE AL. DESNUDO.AM  3/0</v>
          </cell>
          <cell r="C3513" t="str">
            <v>ML</v>
          </cell>
          <cell r="D3513">
            <v>1934</v>
          </cell>
        </row>
        <row r="3514">
          <cell r="A3514">
            <v>3514</v>
          </cell>
          <cell r="B3514" t="str">
            <v>CABLE AL. DESNUDO.AM  4/0</v>
          </cell>
          <cell r="C3514" t="str">
            <v>ML</v>
          </cell>
          <cell r="D3514">
            <v>2433</v>
          </cell>
        </row>
        <row r="3515">
          <cell r="A3515">
            <v>3515</v>
          </cell>
          <cell r="B3515" t="str">
            <v>CABLE AL. ALMA AC.  6 AWG</v>
          </cell>
          <cell r="C3515" t="str">
            <v>ML</v>
          </cell>
          <cell r="D3515">
            <v>509</v>
          </cell>
        </row>
        <row r="3516">
          <cell r="A3516">
            <v>3516</v>
          </cell>
          <cell r="B3516" t="str">
            <v>CABLE AL. ALMA AC.  4 AWG</v>
          </cell>
          <cell r="C3516" t="str">
            <v>ML</v>
          </cell>
          <cell r="D3516">
            <v>654</v>
          </cell>
        </row>
        <row r="3517">
          <cell r="A3517">
            <v>3517</v>
          </cell>
          <cell r="B3517" t="str">
            <v>CABLE AL. ALMA AC.  2 AWG</v>
          </cell>
          <cell r="C3517" t="str">
            <v>ML</v>
          </cell>
          <cell r="D3517">
            <v>978</v>
          </cell>
        </row>
        <row r="3518">
          <cell r="A3518">
            <v>3518</v>
          </cell>
          <cell r="B3518" t="str">
            <v>CABLE AL. ALMA AC.  1 AWG</v>
          </cell>
          <cell r="C3518" t="str">
            <v>ML</v>
          </cell>
          <cell r="D3518">
            <v>766</v>
          </cell>
        </row>
        <row r="3519">
          <cell r="A3519">
            <v>3519</v>
          </cell>
          <cell r="B3519" t="str">
            <v>CABLE AL. ALMA AC.1/0 AWG</v>
          </cell>
          <cell r="C3519" t="str">
            <v>ML</v>
          </cell>
          <cell r="D3519">
            <v>1476</v>
          </cell>
        </row>
        <row r="3520">
          <cell r="A3520">
            <v>3520</v>
          </cell>
          <cell r="B3520" t="str">
            <v>CABLE AL. ALMA AC.2/0 AWG</v>
          </cell>
          <cell r="C3520" t="str">
            <v>ML</v>
          </cell>
          <cell r="D3520">
            <v>1855</v>
          </cell>
        </row>
        <row r="3521">
          <cell r="A3521">
            <v>3521</v>
          </cell>
          <cell r="B3521" t="str">
            <v>CABLE AL. ALMA AC.3/0 AWG</v>
          </cell>
          <cell r="C3521" t="str">
            <v>ML</v>
          </cell>
          <cell r="D3521">
            <v>2489</v>
          </cell>
        </row>
        <row r="3522">
          <cell r="A3522">
            <v>3522</v>
          </cell>
          <cell r="B3522" t="str">
            <v>CABLE AL. ALMA AC.4/0 AWG</v>
          </cell>
          <cell r="C3522" t="str">
            <v>ML</v>
          </cell>
          <cell r="D3522">
            <v>2717</v>
          </cell>
        </row>
        <row r="3523">
          <cell r="A3523">
            <v>3523</v>
          </cell>
          <cell r="B3523" t="str">
            <v>CABLE AL.AISL.PVC   6 AWG</v>
          </cell>
          <cell r="C3523" t="str">
            <v>ML</v>
          </cell>
          <cell r="D3523">
            <v>643</v>
          </cell>
        </row>
        <row r="3524">
          <cell r="A3524">
            <v>3524</v>
          </cell>
          <cell r="B3524" t="str">
            <v>CABLE AL.AISL.PVC   4 AWG</v>
          </cell>
          <cell r="C3524" t="str">
            <v>ML</v>
          </cell>
          <cell r="D3524">
            <v>786</v>
          </cell>
        </row>
        <row r="3525">
          <cell r="A3525">
            <v>3525</v>
          </cell>
          <cell r="B3525" t="str">
            <v>CABLE AL.AISL.PVC   2 AWG</v>
          </cell>
          <cell r="C3525" t="str">
            <v>ML</v>
          </cell>
          <cell r="D3525">
            <v>1175</v>
          </cell>
        </row>
        <row r="3526">
          <cell r="A3526">
            <v>3526</v>
          </cell>
          <cell r="B3526" t="str">
            <v>CABLE AL.AISL.PVC   1 AWG</v>
          </cell>
          <cell r="C3526" t="str">
            <v>ML</v>
          </cell>
          <cell r="D3526">
            <v>1531</v>
          </cell>
        </row>
        <row r="3527">
          <cell r="A3527">
            <v>3527</v>
          </cell>
          <cell r="B3527" t="str">
            <v>CABLE AL.AISL.PVC 1/0 AWG</v>
          </cell>
          <cell r="C3527" t="str">
            <v>ML</v>
          </cell>
          <cell r="D3527">
            <v>1792</v>
          </cell>
        </row>
        <row r="3528">
          <cell r="A3528">
            <v>3528</v>
          </cell>
          <cell r="B3528" t="str">
            <v>CABLE AL.AISL.PVC 2/0 AWG</v>
          </cell>
          <cell r="C3528" t="str">
            <v>ML</v>
          </cell>
          <cell r="D3528">
            <v>2187</v>
          </cell>
        </row>
        <row r="3529">
          <cell r="A3529">
            <v>3529</v>
          </cell>
          <cell r="B3529" t="str">
            <v>TRUFLEX TRC 40 ROJO</v>
          </cell>
          <cell r="C3529" t="str">
            <v>GL</v>
          </cell>
          <cell r="D3529">
            <v>22822</v>
          </cell>
        </row>
        <row r="3530">
          <cell r="A3530">
            <v>3530</v>
          </cell>
          <cell r="B3530" t="str">
            <v>CABLE AL.AISL.PVC 4/0 AWG</v>
          </cell>
          <cell r="C3530" t="str">
            <v>ML</v>
          </cell>
          <cell r="D3530">
            <v>3392</v>
          </cell>
        </row>
        <row r="3531">
          <cell r="A3531">
            <v>3531</v>
          </cell>
          <cell r="B3531" t="str">
            <v>CABLE AL.AISL.PVC 1/0 A01</v>
          </cell>
          <cell r="C3531" t="str">
            <v>ML</v>
          </cell>
          <cell r="D3531">
            <v>1792</v>
          </cell>
        </row>
        <row r="3532">
          <cell r="A3532">
            <v>3532</v>
          </cell>
          <cell r="B3532" t="str">
            <v>CABLE AL.AISL.PVC 2/0 A01</v>
          </cell>
          <cell r="C3532" t="str">
            <v>ML</v>
          </cell>
          <cell r="D3532">
            <v>2187</v>
          </cell>
        </row>
        <row r="3533">
          <cell r="A3533">
            <v>3533</v>
          </cell>
          <cell r="B3533" t="str">
            <v>CABLE AL.AISL.PVC 3/0 AWG</v>
          </cell>
          <cell r="C3533" t="str">
            <v>ML</v>
          </cell>
          <cell r="D3533">
            <v>2582</v>
          </cell>
        </row>
        <row r="3534">
          <cell r="A3534">
            <v>3534</v>
          </cell>
          <cell r="B3534" t="str">
            <v>TRUFLEX TRC 80 VERDE CLR</v>
          </cell>
          <cell r="C3534" t="str">
            <v>GL</v>
          </cell>
          <cell r="D3534">
            <v>31364</v>
          </cell>
        </row>
        <row r="3535">
          <cell r="A3535">
            <v>3535</v>
          </cell>
          <cell r="B3535" t="str">
            <v>ALAMBRE ALUMINIO    6 AWG</v>
          </cell>
          <cell r="C3535" t="str">
            <v>ML</v>
          </cell>
          <cell r="D3535">
            <v>587</v>
          </cell>
        </row>
        <row r="3536">
          <cell r="A3536">
            <v>3536</v>
          </cell>
          <cell r="B3536" t="str">
            <v>ALAMBRE ALUMINIO    8 AWG</v>
          </cell>
          <cell r="C3536" t="str">
            <v>ML</v>
          </cell>
          <cell r="D3536">
            <v>384</v>
          </cell>
        </row>
        <row r="3537">
          <cell r="A3537">
            <v>3537</v>
          </cell>
          <cell r="B3537" t="str">
            <v>ALAMBRE ALUMINIO   10 AWG</v>
          </cell>
          <cell r="C3537" t="str">
            <v>ML</v>
          </cell>
          <cell r="D3537">
            <v>297</v>
          </cell>
        </row>
        <row r="3538">
          <cell r="A3538">
            <v>3538</v>
          </cell>
          <cell r="B3538" t="str">
            <v>ALAMBRE ALUMINIO   12 AWG</v>
          </cell>
          <cell r="C3538" t="str">
            <v>ML</v>
          </cell>
          <cell r="D3538">
            <v>153</v>
          </cell>
        </row>
        <row r="3539">
          <cell r="A3539">
            <v>3539</v>
          </cell>
          <cell r="B3539" t="str">
            <v>TUBO CUADRADO C.20     1"</v>
          </cell>
          <cell r="C3539" t="str">
            <v>UN</v>
          </cell>
          <cell r="D3539">
            <v>5460</v>
          </cell>
        </row>
        <row r="3540">
          <cell r="A3540">
            <v>3540</v>
          </cell>
          <cell r="B3540" t="str">
            <v>TUBO CUADRADO C.20 1 1/2"</v>
          </cell>
          <cell r="C3540" t="str">
            <v>UN</v>
          </cell>
          <cell r="D3540">
            <v>9000</v>
          </cell>
        </row>
        <row r="3541">
          <cell r="A3541">
            <v>3541</v>
          </cell>
          <cell r="B3541" t="str">
            <v>BREAKER 2000 UNIP.QC  30A</v>
          </cell>
          <cell r="C3541" t="str">
            <v>UN</v>
          </cell>
          <cell r="D3541">
            <v>4640</v>
          </cell>
        </row>
        <row r="3542">
          <cell r="A3542">
            <v>3542</v>
          </cell>
          <cell r="B3542" t="str">
            <v>GRIS PAYANDE 305x305x20</v>
          </cell>
          <cell r="C3542" t="str">
            <v>M2</v>
          </cell>
          <cell r="D3542">
            <v>50924</v>
          </cell>
        </row>
        <row r="3543">
          <cell r="A3543">
            <v>3543</v>
          </cell>
          <cell r="B3543" t="str">
            <v>TRUFLEX CARE 55 GRIS</v>
          </cell>
          <cell r="C3543" t="str">
            <v>GL</v>
          </cell>
          <cell r="D3543">
            <v>20924</v>
          </cell>
        </row>
        <row r="3544">
          <cell r="A3544">
            <v>3544</v>
          </cell>
          <cell r="B3544" t="str">
            <v>GRIS PAYANDE 305x305x2001</v>
          </cell>
          <cell r="C3544" t="str">
            <v>M2</v>
          </cell>
          <cell r="D3544">
            <v>62292</v>
          </cell>
        </row>
        <row r="3545">
          <cell r="A3545">
            <v>3545</v>
          </cell>
          <cell r="B3545" t="str">
            <v>BREAKER 2000 UNIP.QC  70A</v>
          </cell>
          <cell r="C3545" t="str">
            <v>UN</v>
          </cell>
          <cell r="D3545">
            <v>7308</v>
          </cell>
        </row>
        <row r="3546">
          <cell r="A3546">
            <v>3546</v>
          </cell>
          <cell r="B3546" t="str">
            <v>SISMOGRAFIL-BARRA   7.5mm</v>
          </cell>
          <cell r="C3546" t="str">
            <v>TN</v>
          </cell>
          <cell r="D3546">
            <v>610420</v>
          </cell>
        </row>
        <row r="3547">
          <cell r="A3547">
            <v>3547</v>
          </cell>
          <cell r="B3547" t="str">
            <v>GRIS PAYANDE 305x610x20</v>
          </cell>
          <cell r="C3547" t="str">
            <v>M2</v>
          </cell>
          <cell r="D3547">
            <v>54636</v>
          </cell>
        </row>
        <row r="3548">
          <cell r="A3548">
            <v>3548</v>
          </cell>
          <cell r="B3548" t="str">
            <v>GRIS PAYANDE 305x610X2001</v>
          </cell>
          <cell r="C3548" t="str">
            <v>M2</v>
          </cell>
          <cell r="D3548">
            <v>66236</v>
          </cell>
        </row>
        <row r="3549">
          <cell r="A3549">
            <v>3549</v>
          </cell>
          <cell r="B3549" t="str">
            <v>BREAKER 2000 BIP.QC   30A</v>
          </cell>
          <cell r="C3549" t="str">
            <v>UN</v>
          </cell>
          <cell r="D3549">
            <v>11600</v>
          </cell>
        </row>
        <row r="3550">
          <cell r="A3550">
            <v>3550</v>
          </cell>
          <cell r="B3550" t="str">
            <v>GRIS PAYANDE ASERRADO</v>
          </cell>
          <cell r="C3550" t="str">
            <v>M2</v>
          </cell>
          <cell r="D3550">
            <v>42340</v>
          </cell>
        </row>
        <row r="3551">
          <cell r="A3551">
            <v>3551</v>
          </cell>
          <cell r="B3551" t="str">
            <v>FORMALETA COLUM 2.4*.5*.5</v>
          </cell>
          <cell r="C3551" t="str">
            <v>DD</v>
          </cell>
          <cell r="D3551">
            <v>1914</v>
          </cell>
        </row>
        <row r="3552">
          <cell r="A3552">
            <v>3552</v>
          </cell>
          <cell r="B3552" t="str">
            <v>GRIS PAYANDE ASERRADO  01</v>
          </cell>
          <cell r="C3552" t="str">
            <v>M2</v>
          </cell>
          <cell r="D3552">
            <v>54288</v>
          </cell>
        </row>
        <row r="3553">
          <cell r="A3553">
            <v>3553</v>
          </cell>
          <cell r="B3553" t="str">
            <v>BREAKER 2000 BIP.QC   70A</v>
          </cell>
          <cell r="C3553" t="str">
            <v>UN</v>
          </cell>
          <cell r="D3553">
            <v>16008</v>
          </cell>
        </row>
        <row r="3554">
          <cell r="A3554">
            <v>3554</v>
          </cell>
          <cell r="B3554" t="str">
            <v>SISMOGRAFIL-BARRA   8.5mm</v>
          </cell>
          <cell r="C3554" t="str">
            <v>TN</v>
          </cell>
          <cell r="D3554">
            <v>592832</v>
          </cell>
        </row>
        <row r="3555">
          <cell r="A3555">
            <v>3555</v>
          </cell>
          <cell r="B3555" t="str">
            <v>GRIS PAYANDE CUADREADO</v>
          </cell>
          <cell r="C3555" t="str">
            <v>M2</v>
          </cell>
          <cell r="D3555">
            <v>63220</v>
          </cell>
        </row>
        <row r="3556">
          <cell r="A3556">
            <v>3556</v>
          </cell>
          <cell r="B3556" t="str">
            <v>VIDRIO TEMPLADO       4mm</v>
          </cell>
          <cell r="C3556" t="str">
            <v>M2</v>
          </cell>
          <cell r="D3556">
            <v>75516</v>
          </cell>
        </row>
        <row r="3557">
          <cell r="A3557">
            <v>3557</v>
          </cell>
          <cell r="B3557" t="str">
            <v>BREAKER 2000 TRIP.QC  30A</v>
          </cell>
          <cell r="C3557" t="str">
            <v>UN</v>
          </cell>
          <cell r="D3557">
            <v>19372</v>
          </cell>
        </row>
        <row r="3558">
          <cell r="A3558">
            <v>3558</v>
          </cell>
          <cell r="B3558" t="str">
            <v>GRIS PAYANDE CUADREADO 01</v>
          </cell>
          <cell r="C3558" t="str">
            <v>M2</v>
          </cell>
          <cell r="D3558">
            <v>75168</v>
          </cell>
        </row>
        <row r="3559">
          <cell r="A3559">
            <v>3559</v>
          </cell>
          <cell r="B3559" t="str">
            <v>AUXILIAR INGENIERIA TITUL</v>
          </cell>
          <cell r="C3559" t="str">
            <v>MS</v>
          </cell>
          <cell r="D3559">
            <v>525270</v>
          </cell>
        </row>
        <row r="3560">
          <cell r="A3560">
            <v>3560</v>
          </cell>
          <cell r="B3560" t="str">
            <v>GRIS PERLA 153x305x20</v>
          </cell>
          <cell r="C3560" t="str">
            <v>M2</v>
          </cell>
          <cell r="D3560">
            <v>61712</v>
          </cell>
        </row>
        <row r="3561">
          <cell r="A3561">
            <v>3561</v>
          </cell>
          <cell r="B3561" t="str">
            <v>BREAKER 2000 TRIP.QC  70A</v>
          </cell>
          <cell r="C3561" t="str">
            <v>UN</v>
          </cell>
          <cell r="D3561">
            <v>25172</v>
          </cell>
        </row>
        <row r="3562">
          <cell r="A3562">
            <v>3562</v>
          </cell>
          <cell r="B3562" t="str">
            <v>SISMOGRAFIL-BARRA   9.0mm</v>
          </cell>
          <cell r="C3562" t="str">
            <v>TN</v>
          </cell>
          <cell r="D3562">
            <v>592964</v>
          </cell>
        </row>
        <row r="3563">
          <cell r="A3563">
            <v>3563</v>
          </cell>
          <cell r="B3563" t="str">
            <v>GRIS PERLA 305x305x20</v>
          </cell>
          <cell r="C3563" t="str">
            <v>M2</v>
          </cell>
          <cell r="D3563">
            <v>71572</v>
          </cell>
        </row>
        <row r="3564">
          <cell r="A3564">
            <v>3564</v>
          </cell>
          <cell r="B3564" t="str">
            <v>BREAKER  UNIP.HQP 20A</v>
          </cell>
          <cell r="C3564" t="str">
            <v>UN</v>
          </cell>
          <cell r="D3564">
            <v>9929</v>
          </cell>
        </row>
        <row r="3565">
          <cell r="A3565">
            <v>3565</v>
          </cell>
          <cell r="B3565" t="str">
            <v>GRIS PERLA 305X610x20</v>
          </cell>
          <cell r="C3565" t="str">
            <v>M2</v>
          </cell>
          <cell r="D3565">
            <v>75632</v>
          </cell>
        </row>
        <row r="3566">
          <cell r="A3566">
            <v>3566</v>
          </cell>
          <cell r="B3566" t="str">
            <v>BREAKER 2000 UNIP.HQP 40A</v>
          </cell>
          <cell r="C3566" t="str">
            <v>UN</v>
          </cell>
          <cell r="D3566">
            <v>4605</v>
          </cell>
        </row>
        <row r="3567">
          <cell r="A3567">
            <v>3567</v>
          </cell>
          <cell r="B3567" t="str">
            <v>DIBUJANTE 1</v>
          </cell>
          <cell r="C3567" t="str">
            <v>MS</v>
          </cell>
          <cell r="D3567">
            <v>525270</v>
          </cell>
        </row>
        <row r="3568">
          <cell r="A3568">
            <v>3568</v>
          </cell>
          <cell r="B3568" t="str">
            <v>COMISION DE TOPOGRAFIA</v>
          </cell>
          <cell r="C3568" t="str">
            <v>DD</v>
          </cell>
          <cell r="D3568">
            <v>500000</v>
          </cell>
        </row>
        <row r="3569">
          <cell r="A3569">
            <v>3569</v>
          </cell>
          <cell r="B3569" t="str">
            <v>BREAKER 2000 UNIP.HQP 70A</v>
          </cell>
          <cell r="C3569" t="str">
            <v>UN</v>
          </cell>
          <cell r="D3569">
            <v>7273</v>
          </cell>
        </row>
        <row r="3570">
          <cell r="A3570">
            <v>3570</v>
          </cell>
          <cell r="B3570" t="str">
            <v>HELIMALLA PLANA M-084</v>
          </cell>
          <cell r="C3570" t="str">
            <v>TN</v>
          </cell>
          <cell r="D3570">
            <v>930672</v>
          </cell>
        </row>
        <row r="3571">
          <cell r="A3571">
            <v>3571</v>
          </cell>
          <cell r="B3571" t="str">
            <v>CADENERO 1</v>
          </cell>
          <cell r="C3571" t="str">
            <v>MS</v>
          </cell>
          <cell r="D3571">
            <v>396700</v>
          </cell>
        </row>
        <row r="3572">
          <cell r="A3572">
            <v>3572</v>
          </cell>
          <cell r="B3572" t="str">
            <v>FIBRATEX               02</v>
          </cell>
          <cell r="C3572" t="str">
            <v>GL</v>
          </cell>
          <cell r="D3572">
            <v>2714</v>
          </cell>
        </row>
        <row r="3573">
          <cell r="A3573">
            <v>3573</v>
          </cell>
          <cell r="B3573" t="str">
            <v>BREAKER 2000 BIP.HQP  30A</v>
          </cell>
          <cell r="C3573" t="str">
            <v>UN</v>
          </cell>
          <cell r="D3573">
            <v>11530</v>
          </cell>
        </row>
        <row r="3574">
          <cell r="A3574">
            <v>3574</v>
          </cell>
          <cell r="B3574" t="str">
            <v>CEMENTO PLAST.TAPAGOTERAS</v>
          </cell>
          <cell r="C3574" t="str">
            <v>GL</v>
          </cell>
          <cell r="D3574">
            <v>2586</v>
          </cell>
        </row>
        <row r="3575">
          <cell r="A3575">
            <v>3575</v>
          </cell>
          <cell r="B3575" t="str">
            <v>BATIMETRISTA INSPECTOR</v>
          </cell>
          <cell r="C3575" t="str">
            <v>MS</v>
          </cell>
          <cell r="D3575">
            <v>633850</v>
          </cell>
        </row>
        <row r="3576">
          <cell r="A3576">
            <v>3576</v>
          </cell>
          <cell r="B3576" t="str">
            <v>TELA ASFALTICA No.15</v>
          </cell>
          <cell r="C3576" t="str">
            <v>M2</v>
          </cell>
          <cell r="D3576">
            <v>200</v>
          </cell>
        </row>
        <row r="3577">
          <cell r="A3577">
            <v>3577</v>
          </cell>
          <cell r="B3577" t="str">
            <v>BREAKER 2000 BIP.HQP  70A</v>
          </cell>
          <cell r="C3577" t="str">
            <v>UN</v>
          </cell>
          <cell r="D3577">
            <v>15938</v>
          </cell>
        </row>
        <row r="3578">
          <cell r="A3578">
            <v>3578</v>
          </cell>
          <cell r="B3578" t="str">
            <v>SISMOGRAFIL-ROLLO   6.0mm</v>
          </cell>
          <cell r="C3578" t="str">
            <v>TN</v>
          </cell>
          <cell r="D3578">
            <v>543374</v>
          </cell>
        </row>
        <row r="3579">
          <cell r="A3579">
            <v>3579</v>
          </cell>
          <cell r="B3579" t="str">
            <v>TELA ASFALTICA No.30</v>
          </cell>
          <cell r="C3579" t="str">
            <v>M2</v>
          </cell>
          <cell r="D3579">
            <v>200</v>
          </cell>
        </row>
        <row r="3580">
          <cell r="A3580">
            <v>3580</v>
          </cell>
          <cell r="B3580" t="str">
            <v>MANTO MORTER-PLAS AL-80</v>
          </cell>
          <cell r="C3580" t="str">
            <v>M2</v>
          </cell>
          <cell r="D3580">
            <v>3886</v>
          </cell>
        </row>
        <row r="3581">
          <cell r="A3581">
            <v>3581</v>
          </cell>
          <cell r="B3581" t="str">
            <v>BREAKER 2000 TRIP.HQP 30A</v>
          </cell>
          <cell r="C3581" t="str">
            <v>UN</v>
          </cell>
          <cell r="D3581">
            <v>19268</v>
          </cell>
        </row>
        <row r="3582">
          <cell r="A3582">
            <v>3582</v>
          </cell>
          <cell r="B3582" t="str">
            <v>MANTO MORTER-PLAS AL-22</v>
          </cell>
          <cell r="C3582" t="str">
            <v>M2</v>
          </cell>
          <cell r="D3582">
            <v>2837</v>
          </cell>
        </row>
        <row r="3583">
          <cell r="A3583">
            <v>3583</v>
          </cell>
          <cell r="B3583" t="str">
            <v>BREAKER 2000 TRIP.HQP 50A</v>
          </cell>
          <cell r="C3583" t="str">
            <v>UN</v>
          </cell>
          <cell r="D3583">
            <v>19268</v>
          </cell>
        </row>
        <row r="3584">
          <cell r="A3584">
            <v>3584</v>
          </cell>
          <cell r="B3584" t="str">
            <v>MANTO MORTER-PLAS  N-4</v>
          </cell>
          <cell r="C3584" t="str">
            <v>M2</v>
          </cell>
          <cell r="D3584">
            <v>3035</v>
          </cell>
        </row>
        <row r="3585">
          <cell r="A3585">
            <v>3585</v>
          </cell>
          <cell r="B3585" t="str">
            <v>BREAKER 2000 TRIP.HQP 70A</v>
          </cell>
          <cell r="C3585" t="str">
            <v>UN</v>
          </cell>
          <cell r="D3585">
            <v>25300</v>
          </cell>
        </row>
        <row r="3586">
          <cell r="A3586">
            <v>3586</v>
          </cell>
          <cell r="B3586" t="str">
            <v>SISMOGRAFIL-ROLLO   6.5mm</v>
          </cell>
          <cell r="C3586" t="str">
            <v>TN</v>
          </cell>
          <cell r="D3586">
            <v>533324</v>
          </cell>
        </row>
        <row r="3587">
          <cell r="A3587">
            <v>3587</v>
          </cell>
          <cell r="B3587" t="str">
            <v>MANTO MORTER-PLAS  N-3</v>
          </cell>
          <cell r="C3587" t="str">
            <v>M2</v>
          </cell>
          <cell r="D3587">
            <v>2443</v>
          </cell>
        </row>
        <row r="3588">
          <cell r="A3588">
            <v>3588</v>
          </cell>
          <cell r="B3588" t="str">
            <v>FORMALETA COLUM 0.5*2.4</v>
          </cell>
          <cell r="C3588" t="str">
            <v>DD</v>
          </cell>
          <cell r="D3588">
            <v>1914</v>
          </cell>
        </row>
        <row r="3589">
          <cell r="A3589">
            <v>3589</v>
          </cell>
          <cell r="B3589" t="str">
            <v>TACO TERMOM. UNIP.HQP 30A</v>
          </cell>
          <cell r="C3589" t="str">
            <v>UN</v>
          </cell>
          <cell r="D3589">
            <v>3132</v>
          </cell>
        </row>
        <row r="3590">
          <cell r="A3590">
            <v>3590</v>
          </cell>
          <cell r="B3590" t="str">
            <v>MALLA BASKET</v>
          </cell>
          <cell r="C3590" t="str">
            <v>UN</v>
          </cell>
          <cell r="D3590">
            <v>2000</v>
          </cell>
        </row>
        <row r="3591">
          <cell r="A3591">
            <v>3591</v>
          </cell>
          <cell r="B3591" t="str">
            <v>TACO TERMOM. UNIP.HQP 50A</v>
          </cell>
          <cell r="C3591" t="str">
            <v>UN</v>
          </cell>
          <cell r="D3591">
            <v>2436</v>
          </cell>
        </row>
        <row r="3592">
          <cell r="A3592">
            <v>3592</v>
          </cell>
          <cell r="B3592" t="str">
            <v>PINTURA BITUMINOSA ALUM.</v>
          </cell>
          <cell r="C3592" t="str">
            <v>KG</v>
          </cell>
          <cell r="D3592">
            <v>6061</v>
          </cell>
        </row>
        <row r="3593">
          <cell r="A3593">
            <v>3593</v>
          </cell>
          <cell r="B3593" t="str">
            <v>LABORATORISTA INSPECTOR</v>
          </cell>
          <cell r="C3593" t="str">
            <v>MS</v>
          </cell>
          <cell r="D3593">
            <v>567860</v>
          </cell>
        </row>
        <row r="3594">
          <cell r="A3594">
            <v>3594</v>
          </cell>
          <cell r="B3594" t="str">
            <v>CORTACIRC.ENCHU.UNIP. 30A</v>
          </cell>
          <cell r="C3594" t="str">
            <v>UN</v>
          </cell>
          <cell r="D3594">
            <v>6078</v>
          </cell>
        </row>
        <row r="3595">
          <cell r="A3595">
            <v>3595</v>
          </cell>
          <cell r="B3595" t="str">
            <v>INSPECTOR 1</v>
          </cell>
          <cell r="C3595" t="str">
            <v>MS</v>
          </cell>
          <cell r="D3595">
            <v>432120</v>
          </cell>
        </row>
        <row r="3596">
          <cell r="A3596">
            <v>3596</v>
          </cell>
          <cell r="B3596" t="str">
            <v>CORTACIRC.ENCHU.UNIP. 50A</v>
          </cell>
          <cell r="C3596" t="str">
            <v>UN</v>
          </cell>
          <cell r="D3596">
            <v>6078</v>
          </cell>
        </row>
        <row r="3597">
          <cell r="A3597">
            <v>3597</v>
          </cell>
          <cell r="B3597" t="str">
            <v>TINA AMERICANA 1.4x.9x.42</v>
          </cell>
          <cell r="C3597" t="str">
            <v>UN</v>
          </cell>
          <cell r="D3597">
            <v>232367</v>
          </cell>
        </row>
        <row r="3598">
          <cell r="A3598">
            <v>3598</v>
          </cell>
          <cell r="B3598" t="str">
            <v>CORTACIRC.ENCHU.UNIP. 70A</v>
          </cell>
          <cell r="C3598" t="str">
            <v>UN</v>
          </cell>
          <cell r="D3598">
            <v>14128</v>
          </cell>
        </row>
        <row r="3599">
          <cell r="A3599">
            <v>3599</v>
          </cell>
          <cell r="B3599" t="str">
            <v>CONDUCTOR</v>
          </cell>
          <cell r="C3599" t="str">
            <v>MS</v>
          </cell>
          <cell r="D3599">
            <v>287660</v>
          </cell>
        </row>
        <row r="3600">
          <cell r="A3600">
            <v>3600</v>
          </cell>
          <cell r="B3600" t="str">
            <v>SISMOGRAFIL-ROLLO   7.5mm</v>
          </cell>
          <cell r="C3600" t="str">
            <v>TN</v>
          </cell>
          <cell r="D3600">
            <v>533324</v>
          </cell>
        </row>
        <row r="3601">
          <cell r="A3601">
            <v>3601</v>
          </cell>
          <cell r="B3601" t="str">
            <v>ACUEDUCTO RESIDENCIAL E01</v>
          </cell>
          <cell r="C3601" t="str">
            <v>UN</v>
          </cell>
          <cell r="D3601">
            <v>29580</v>
          </cell>
        </row>
        <row r="3602">
          <cell r="A3602">
            <v>3602</v>
          </cell>
          <cell r="B3602" t="str">
            <v>CONTADOR</v>
          </cell>
          <cell r="C3602" t="str">
            <v>MS</v>
          </cell>
          <cell r="D3602">
            <v>624650</v>
          </cell>
        </row>
        <row r="3603">
          <cell r="A3603">
            <v>3603</v>
          </cell>
          <cell r="B3603" t="str">
            <v>CORTACIRC.ENCHU.BIP.  30A</v>
          </cell>
          <cell r="C3603" t="str">
            <v>UN</v>
          </cell>
          <cell r="D3603">
            <v>16611</v>
          </cell>
        </row>
        <row r="3604">
          <cell r="A3604">
            <v>3604</v>
          </cell>
          <cell r="B3604" t="str">
            <v>COCINA INTEGRAL  1.20 MTS</v>
          </cell>
          <cell r="C3604" t="str">
            <v>ML</v>
          </cell>
          <cell r="D3604">
            <v>165880</v>
          </cell>
        </row>
        <row r="3605">
          <cell r="A3605">
            <v>3605</v>
          </cell>
          <cell r="B3605" t="str">
            <v>CORTACIRC.ENCHU.BIP.  50A</v>
          </cell>
          <cell r="C3605" t="str">
            <v>UN</v>
          </cell>
          <cell r="D3605">
            <v>20207</v>
          </cell>
        </row>
        <row r="3606">
          <cell r="A3606">
            <v>3606</v>
          </cell>
          <cell r="B3606" t="str">
            <v>COCINA INTEGRAL  1.71 MTS</v>
          </cell>
          <cell r="C3606" t="str">
            <v>ML</v>
          </cell>
          <cell r="D3606">
            <v>105560</v>
          </cell>
        </row>
        <row r="3607">
          <cell r="A3607">
            <v>3607</v>
          </cell>
          <cell r="B3607" t="str">
            <v>CORTACIRC.ENCHU.BIP.  70A</v>
          </cell>
          <cell r="C3607" t="str">
            <v>UN</v>
          </cell>
          <cell r="D3607">
            <v>29812</v>
          </cell>
        </row>
        <row r="3608">
          <cell r="A3608">
            <v>3608</v>
          </cell>
          <cell r="B3608" t="str">
            <v>COCINA INTEGRAL 20.09 MTS</v>
          </cell>
          <cell r="C3608" t="str">
            <v>ML</v>
          </cell>
          <cell r="D3608">
            <v>255200</v>
          </cell>
        </row>
        <row r="3609">
          <cell r="A3609">
            <v>3609</v>
          </cell>
          <cell r="B3609" t="str">
            <v>CORTACIRC.ENCHU.BIP. 100A</v>
          </cell>
          <cell r="C3609" t="str">
            <v>UN</v>
          </cell>
          <cell r="D3609">
            <v>29812</v>
          </cell>
        </row>
        <row r="3610">
          <cell r="A3610">
            <v>3610</v>
          </cell>
          <cell r="B3610" t="str">
            <v>REVISION ENERGIA      E02</v>
          </cell>
          <cell r="C3610" t="str">
            <v>UN</v>
          </cell>
          <cell r="D3610">
            <v>5727</v>
          </cell>
        </row>
        <row r="3611">
          <cell r="A3611">
            <v>3611</v>
          </cell>
          <cell r="B3611" t="str">
            <v>FORMALETA COLUM 0.6*2.4</v>
          </cell>
          <cell r="C3611" t="str">
            <v>DD</v>
          </cell>
          <cell r="D3611">
            <v>2320</v>
          </cell>
        </row>
        <row r="3612">
          <cell r="A3612">
            <v>3612</v>
          </cell>
          <cell r="B3612" t="str">
            <v>CORTACIRC.ENCHU.TRIP. 30A</v>
          </cell>
          <cell r="C3612" t="str">
            <v>UN</v>
          </cell>
          <cell r="D3612">
            <v>38918</v>
          </cell>
        </row>
        <row r="3613">
          <cell r="A3613">
            <v>3613</v>
          </cell>
          <cell r="B3613" t="str">
            <v>FORMALETA COLUM 0.8*2.4</v>
          </cell>
          <cell r="C3613" t="str">
            <v>DD</v>
          </cell>
          <cell r="D3613">
            <v>2668</v>
          </cell>
        </row>
        <row r="3614">
          <cell r="A3614">
            <v>3614</v>
          </cell>
          <cell r="B3614" t="str">
            <v>CORTACIRC.ENCHU.TRIP. 50A</v>
          </cell>
          <cell r="C3614" t="str">
            <v>UN</v>
          </cell>
          <cell r="D3614">
            <v>38918</v>
          </cell>
        </row>
        <row r="3615">
          <cell r="A3615">
            <v>3615</v>
          </cell>
          <cell r="B3615" t="str">
            <v>FORMALETA COLUM 0.3*2.0</v>
          </cell>
          <cell r="C3615" t="str">
            <v>DD</v>
          </cell>
          <cell r="D3615">
            <v>2552</v>
          </cell>
        </row>
        <row r="3616">
          <cell r="A3616">
            <v>3616</v>
          </cell>
          <cell r="B3616" t="str">
            <v>CORTACIRC.ENCHU.TRIP. 70A</v>
          </cell>
          <cell r="C3616" t="str">
            <v>UN</v>
          </cell>
          <cell r="D3616">
            <v>48743</v>
          </cell>
        </row>
        <row r="3617">
          <cell r="A3617">
            <v>3617</v>
          </cell>
          <cell r="B3617" t="str">
            <v>FORMALETA COLUM 0.3*2.4</v>
          </cell>
          <cell r="C3617" t="str">
            <v>DD</v>
          </cell>
          <cell r="D3617">
            <v>1276</v>
          </cell>
        </row>
        <row r="3618">
          <cell r="A3618">
            <v>3618</v>
          </cell>
          <cell r="B3618" t="str">
            <v>CORTACIRC.ENCHU.TRIP.100A</v>
          </cell>
          <cell r="C3618" t="str">
            <v>UN</v>
          </cell>
          <cell r="D3618">
            <v>48743</v>
          </cell>
        </row>
        <row r="3619">
          <cell r="A3619">
            <v>3619</v>
          </cell>
          <cell r="B3619" t="str">
            <v>CUÑAS T FOOMALET COLUMNA</v>
          </cell>
          <cell r="C3619" t="str">
            <v>DD</v>
          </cell>
          <cell r="D3619">
            <v>5</v>
          </cell>
        </row>
        <row r="3620">
          <cell r="A3620">
            <v>3620</v>
          </cell>
          <cell r="B3620" t="str">
            <v>PLACA DE PITON (0.5*0.5)</v>
          </cell>
          <cell r="C3620" t="str">
            <v>DD</v>
          </cell>
          <cell r="D3620">
            <v>191</v>
          </cell>
        </row>
        <row r="3621">
          <cell r="A3621">
            <v>3621</v>
          </cell>
          <cell r="B3621" t="str">
            <v>CORTACIRC.ATORN.UNIP. 30A</v>
          </cell>
          <cell r="C3621" t="str">
            <v>UN</v>
          </cell>
          <cell r="D3621">
            <v>7447</v>
          </cell>
        </row>
        <row r="3622">
          <cell r="A3622">
            <v>3622</v>
          </cell>
          <cell r="B3622" t="str">
            <v>BASE DE ANCLAJE LOSA</v>
          </cell>
          <cell r="C3622" t="str">
            <v>UN</v>
          </cell>
          <cell r="D3622">
            <v>3210</v>
          </cell>
        </row>
        <row r="3623">
          <cell r="A3623">
            <v>3623</v>
          </cell>
          <cell r="B3623" t="str">
            <v>CORTACIRC.ATORN.UNIP. 50A</v>
          </cell>
          <cell r="C3623" t="str">
            <v>UN</v>
          </cell>
          <cell r="D3623">
            <v>10846</v>
          </cell>
        </row>
        <row r="3624">
          <cell r="A3624">
            <v>3624</v>
          </cell>
          <cell r="B3624" t="str">
            <v>BANDA DE AMARRE</v>
          </cell>
          <cell r="C3624" t="str">
            <v>DD</v>
          </cell>
          <cell r="D3624">
            <v>17</v>
          </cell>
        </row>
        <row r="3625">
          <cell r="A3625">
            <v>3625</v>
          </cell>
          <cell r="B3625" t="str">
            <v>CORTACIRC.ATORN.UNIP. 70A</v>
          </cell>
          <cell r="C3625" t="str">
            <v>UN</v>
          </cell>
          <cell r="D3625">
            <v>15091</v>
          </cell>
        </row>
        <row r="3626">
          <cell r="A3626">
            <v>3626</v>
          </cell>
          <cell r="B3626" t="str">
            <v>CHAPETA 3/8</v>
          </cell>
          <cell r="C3626" t="str">
            <v>DD</v>
          </cell>
          <cell r="D3626">
            <v>46</v>
          </cell>
        </row>
        <row r="3627">
          <cell r="A3627">
            <v>3627</v>
          </cell>
          <cell r="B3627" t="str">
            <v>SISMOGRAFIL-ROLLO   8.5mm</v>
          </cell>
          <cell r="C3627" t="str">
            <v>TN</v>
          </cell>
          <cell r="D3627">
            <v>533324</v>
          </cell>
        </row>
        <row r="3628">
          <cell r="A3628">
            <v>3628</v>
          </cell>
          <cell r="B3628" t="str">
            <v>TABLON DE MT (CAN)</v>
          </cell>
          <cell r="C3628" t="str">
            <v>DD</v>
          </cell>
          <cell r="D3628">
            <v>174</v>
          </cell>
        </row>
        <row r="3629">
          <cell r="A3629">
            <v>3629</v>
          </cell>
          <cell r="B3629" t="str">
            <v>TABLONDE 2.0 MT(CAN)</v>
          </cell>
          <cell r="C3629" t="str">
            <v>DD</v>
          </cell>
          <cell r="D3629">
            <v>93</v>
          </cell>
        </row>
        <row r="3630">
          <cell r="A3630">
            <v>3630</v>
          </cell>
          <cell r="B3630" t="str">
            <v>CORTACIRC.ATORN.BIP.  30A</v>
          </cell>
          <cell r="C3630" t="str">
            <v>UN</v>
          </cell>
          <cell r="D3630">
            <v>17898</v>
          </cell>
        </row>
        <row r="3631">
          <cell r="A3631">
            <v>3631</v>
          </cell>
          <cell r="B3631" t="str">
            <v>ABRASAD DALMINE TUBO 42MM</v>
          </cell>
          <cell r="C3631" t="str">
            <v>DD</v>
          </cell>
          <cell r="D3631">
            <v>65</v>
          </cell>
        </row>
        <row r="3632">
          <cell r="A3632">
            <v>3632</v>
          </cell>
          <cell r="B3632" t="str">
            <v>CORTACIRC.ATORN.BIP.  50A</v>
          </cell>
          <cell r="C3632" t="str">
            <v>UN</v>
          </cell>
          <cell r="D3632">
            <v>24812</v>
          </cell>
        </row>
        <row r="3633">
          <cell r="A3633">
            <v>3633</v>
          </cell>
          <cell r="B3633" t="str">
            <v>TUB DALMINE ML,DIA.42-48M</v>
          </cell>
          <cell r="C3633" t="str">
            <v>DD</v>
          </cell>
          <cell r="D3633">
            <v>17</v>
          </cell>
        </row>
        <row r="3634">
          <cell r="A3634">
            <v>3634</v>
          </cell>
          <cell r="B3634" t="str">
            <v>CORTACIRC.ENCHU.BIP.  701</v>
          </cell>
          <cell r="C3634" t="str">
            <v>UN</v>
          </cell>
          <cell r="D3634">
            <v>35298</v>
          </cell>
        </row>
        <row r="3635">
          <cell r="A3635">
            <v>3635</v>
          </cell>
          <cell r="B3635" t="str">
            <v>MARCO ANDAMIO 1.2*1.2</v>
          </cell>
          <cell r="C3635" t="str">
            <v>DD</v>
          </cell>
          <cell r="D3635">
            <v>150</v>
          </cell>
        </row>
        <row r="3636">
          <cell r="A3636">
            <v>3636</v>
          </cell>
          <cell r="B3636" t="str">
            <v>SISMOGRAFIL-ROLLO   9.0mm</v>
          </cell>
          <cell r="C3636" t="str">
            <v>TN</v>
          </cell>
          <cell r="D3636">
            <v>538878</v>
          </cell>
        </row>
        <row r="3637">
          <cell r="A3637">
            <v>3637</v>
          </cell>
          <cell r="B3637" t="str">
            <v>CODO SEGURID ANDAM.TUB</v>
          </cell>
          <cell r="C3637" t="str">
            <v>DD</v>
          </cell>
          <cell r="D3637">
            <v>12</v>
          </cell>
        </row>
        <row r="3638">
          <cell r="A3638">
            <v>3638</v>
          </cell>
          <cell r="B3638" t="str">
            <v>TORRE MALACATE PLUMA(MMT)</v>
          </cell>
          <cell r="C3638" t="str">
            <v>DD</v>
          </cell>
          <cell r="D3638">
            <v>522</v>
          </cell>
        </row>
        <row r="3639">
          <cell r="A3639">
            <v>3639</v>
          </cell>
          <cell r="B3639" t="str">
            <v>CORTACIRC.ATORN.TRIP. 30A</v>
          </cell>
          <cell r="C3639" t="str">
            <v>UN</v>
          </cell>
          <cell r="D3639">
            <v>41748</v>
          </cell>
        </row>
        <row r="3640">
          <cell r="A3640">
            <v>3640</v>
          </cell>
          <cell r="B3640" t="str">
            <v>TORRE MALACATE PLUMA(MT)</v>
          </cell>
          <cell r="C3640" t="str">
            <v>DD</v>
          </cell>
          <cell r="D3640">
            <v>522</v>
          </cell>
        </row>
        <row r="3641">
          <cell r="A3641">
            <v>3641</v>
          </cell>
          <cell r="B3641" t="str">
            <v>ADMINISTRADOR</v>
          </cell>
          <cell r="C3641" t="str">
            <v>MS</v>
          </cell>
          <cell r="D3641">
            <v>596260</v>
          </cell>
        </row>
        <row r="3642">
          <cell r="A3642">
            <v>3642</v>
          </cell>
          <cell r="B3642" t="str">
            <v>CONCRETAD TOLVA 11P3(2BT)</v>
          </cell>
          <cell r="C3642" t="str">
            <v>DD</v>
          </cell>
          <cell r="D3642">
            <v>23200</v>
          </cell>
        </row>
        <row r="3643">
          <cell r="A3643">
            <v>3643</v>
          </cell>
          <cell r="B3643" t="str">
            <v>CORTACIRC.ATORN.TRIP. 70A</v>
          </cell>
          <cell r="C3643" t="str">
            <v>UN</v>
          </cell>
          <cell r="D3643">
            <v>52177</v>
          </cell>
        </row>
        <row r="3644">
          <cell r="A3644">
            <v>3644</v>
          </cell>
          <cell r="B3644" t="str">
            <v>PAGADOR</v>
          </cell>
          <cell r="C3644" t="str">
            <v>MS</v>
          </cell>
          <cell r="D3644">
            <v>525270</v>
          </cell>
        </row>
        <row r="3645">
          <cell r="A3645">
            <v>3645</v>
          </cell>
          <cell r="B3645" t="str">
            <v>CORTACIRC.ATORN.TRIP.100A</v>
          </cell>
          <cell r="C3645" t="str">
            <v>UN</v>
          </cell>
          <cell r="D3645">
            <v>52177</v>
          </cell>
        </row>
        <row r="3646">
          <cell r="A3646">
            <v>3646</v>
          </cell>
          <cell r="B3646" t="str">
            <v>BUGUI(COCHES DE UNA LLANT</v>
          </cell>
          <cell r="C3646" t="str">
            <v>DD</v>
          </cell>
          <cell r="D3646">
            <v>522</v>
          </cell>
        </row>
        <row r="3647">
          <cell r="A3647">
            <v>3647</v>
          </cell>
          <cell r="B3647" t="str">
            <v>VIBRADOR PARA CONCRETO</v>
          </cell>
          <cell r="C3647" t="str">
            <v>DD</v>
          </cell>
          <cell r="D3647">
            <v>11600</v>
          </cell>
        </row>
        <row r="3648">
          <cell r="A3648">
            <v>3648</v>
          </cell>
          <cell r="B3648" t="str">
            <v>CORTACIRC.INDUST.GHC  30A</v>
          </cell>
          <cell r="C3648" t="str">
            <v>UN</v>
          </cell>
          <cell r="D3648">
            <v>144866</v>
          </cell>
        </row>
        <row r="3649">
          <cell r="A3649">
            <v>3649</v>
          </cell>
          <cell r="B3649" t="str">
            <v>BALDE PARA GRUA</v>
          </cell>
          <cell r="C3649" t="str">
            <v>DD</v>
          </cell>
          <cell r="D3649">
            <v>1740</v>
          </cell>
        </row>
        <row r="3650">
          <cell r="A3650">
            <v>3650</v>
          </cell>
          <cell r="B3650" t="str">
            <v>CORTACIRC.INDUST.GHC  50A</v>
          </cell>
          <cell r="C3650" t="str">
            <v>UN</v>
          </cell>
          <cell r="D3650">
            <v>144866</v>
          </cell>
        </row>
        <row r="3651">
          <cell r="A3651">
            <v>3651</v>
          </cell>
          <cell r="B3651" t="str">
            <v>CADENA GANCHO PARA HIERRO</v>
          </cell>
          <cell r="C3651" t="str">
            <v>DD</v>
          </cell>
          <cell r="D3651">
            <v>1044</v>
          </cell>
        </row>
        <row r="3652">
          <cell r="A3652">
            <v>3652</v>
          </cell>
          <cell r="B3652" t="str">
            <v>CORTACIRC.INDUST.GHC  70A</v>
          </cell>
          <cell r="C3652" t="str">
            <v>UN</v>
          </cell>
          <cell r="D3652">
            <v>166204</v>
          </cell>
        </row>
        <row r="3653">
          <cell r="A3653">
            <v>3653</v>
          </cell>
          <cell r="B3653" t="str">
            <v>RESINA ROJA</v>
          </cell>
          <cell r="C3653" t="str">
            <v>KG</v>
          </cell>
          <cell r="D3653">
            <v>8500</v>
          </cell>
        </row>
        <row r="3654">
          <cell r="A3654">
            <v>3654</v>
          </cell>
          <cell r="B3654" t="str">
            <v>ASFALTO TIPO 190       01</v>
          </cell>
          <cell r="C3654" t="str">
            <v>KG</v>
          </cell>
          <cell r="D3654">
            <v>248</v>
          </cell>
        </row>
        <row r="3655">
          <cell r="A3655">
            <v>3655</v>
          </cell>
          <cell r="B3655" t="str">
            <v>ASFALTO TIPO 70-90</v>
          </cell>
          <cell r="C3655" t="str">
            <v>KG</v>
          </cell>
          <cell r="D3655">
            <v>181</v>
          </cell>
        </row>
        <row r="3656">
          <cell r="A3656">
            <v>3656</v>
          </cell>
          <cell r="B3656" t="str">
            <v>CORTACIRC.IND.BIP.FD  30A</v>
          </cell>
          <cell r="C3656" t="str">
            <v>UN</v>
          </cell>
          <cell r="D3656">
            <v>174556</v>
          </cell>
        </row>
        <row r="3657">
          <cell r="A3657">
            <v>3657</v>
          </cell>
          <cell r="B3657" t="str">
            <v>RESINA VERDE</v>
          </cell>
          <cell r="C3657" t="str">
            <v>KG</v>
          </cell>
          <cell r="D3657">
            <v>8340</v>
          </cell>
        </row>
        <row r="3658">
          <cell r="A3658">
            <v>3658</v>
          </cell>
          <cell r="B3658" t="str">
            <v>RESINA BLANCA</v>
          </cell>
          <cell r="C3658" t="str">
            <v>KG</v>
          </cell>
          <cell r="D3658">
            <v>6780</v>
          </cell>
        </row>
        <row r="3659">
          <cell r="A3659">
            <v>3659</v>
          </cell>
          <cell r="B3659" t="str">
            <v>CARRO TANQUE DE AGUA</v>
          </cell>
          <cell r="C3659" t="str">
            <v>VJ</v>
          </cell>
          <cell r="D3659">
            <v>50000</v>
          </cell>
        </row>
        <row r="3660">
          <cell r="A3660">
            <v>3660</v>
          </cell>
          <cell r="B3660" t="str">
            <v>CILINDRO COMPACTADOR 3 TN</v>
          </cell>
          <cell r="C3660" t="str">
            <v>HR</v>
          </cell>
          <cell r="D3660">
            <v>6750</v>
          </cell>
        </row>
        <row r="3661">
          <cell r="A3661">
            <v>3661</v>
          </cell>
          <cell r="B3661" t="str">
            <v>ANGULO   4/4x80   19X3 mm</v>
          </cell>
          <cell r="C3661" t="str">
            <v>TN</v>
          </cell>
          <cell r="D3661">
            <v>625832</v>
          </cell>
        </row>
        <row r="3662">
          <cell r="A3662">
            <v>3662</v>
          </cell>
          <cell r="B3662" t="str">
            <v>JUNTA DE DILATACION</v>
          </cell>
          <cell r="C3662" t="str">
            <v>ML</v>
          </cell>
          <cell r="D3662">
            <v>1800</v>
          </cell>
        </row>
        <row r="3663">
          <cell r="A3663">
            <v>3663</v>
          </cell>
          <cell r="B3663" t="str">
            <v>CORTACIRC.IND.BIP.FD 150A</v>
          </cell>
          <cell r="C3663" t="str">
            <v>UN</v>
          </cell>
          <cell r="D3663">
            <v>195309</v>
          </cell>
        </row>
        <row r="3664">
          <cell r="A3664">
            <v>3664</v>
          </cell>
          <cell r="B3664" t="str">
            <v>REJILLA ALUM.   3x2 SOSCO</v>
          </cell>
          <cell r="C3664" t="str">
            <v>UN</v>
          </cell>
          <cell r="D3664">
            <v>3616</v>
          </cell>
        </row>
        <row r="3665">
          <cell r="A3665">
            <v>3665</v>
          </cell>
          <cell r="B3665" t="str">
            <v>REJILLA PLAST.  5x3 SOSCO</v>
          </cell>
          <cell r="C3665" t="str">
            <v>UN</v>
          </cell>
          <cell r="D3665">
            <v>5500</v>
          </cell>
        </row>
        <row r="3666">
          <cell r="A3666">
            <v>3666</v>
          </cell>
          <cell r="B3666" t="str">
            <v>CORTACIRC.IND.TRIP.FD 30A</v>
          </cell>
          <cell r="C3666" t="str">
            <v>UN</v>
          </cell>
          <cell r="D3666">
            <v>225654</v>
          </cell>
        </row>
        <row r="3667">
          <cell r="A3667">
            <v>3667</v>
          </cell>
          <cell r="B3667" t="str">
            <v>ACUEDUCTO RESIDENCIAL E02</v>
          </cell>
          <cell r="C3667" t="str">
            <v>UN</v>
          </cell>
          <cell r="D3667">
            <v>68000</v>
          </cell>
        </row>
        <row r="3668">
          <cell r="A3668">
            <v>3668</v>
          </cell>
          <cell r="B3668" t="str">
            <v>CORTACIRC.IND.TRIP.FD 50A</v>
          </cell>
          <cell r="C3668" t="str">
            <v>UN</v>
          </cell>
          <cell r="D3668">
            <v>225654</v>
          </cell>
        </row>
        <row r="3669">
          <cell r="A3669">
            <v>3669</v>
          </cell>
          <cell r="B3669" t="str">
            <v>CANASTA PARA GRUA</v>
          </cell>
          <cell r="C3669" t="str">
            <v>DD</v>
          </cell>
          <cell r="D3669">
            <v>1740</v>
          </cell>
        </row>
        <row r="3670">
          <cell r="A3670">
            <v>3670</v>
          </cell>
          <cell r="B3670" t="str">
            <v>CORTACIRC.IND.TRIP.FD 70A</v>
          </cell>
          <cell r="C3670" t="str">
            <v>UN</v>
          </cell>
          <cell r="D3670">
            <v>237916</v>
          </cell>
        </row>
        <row r="3671">
          <cell r="A3671">
            <v>3671</v>
          </cell>
          <cell r="B3671" t="str">
            <v>CORTACIRC.IND.TRIP.FD100A</v>
          </cell>
          <cell r="C3671" t="str">
            <v>UN</v>
          </cell>
          <cell r="D3671">
            <v>237916</v>
          </cell>
        </row>
        <row r="3672">
          <cell r="A3672">
            <v>3672</v>
          </cell>
          <cell r="B3672" t="str">
            <v>REJILLA PLANA CORR. 3"</v>
          </cell>
          <cell r="C3672" t="str">
            <v>UN</v>
          </cell>
          <cell r="D3672">
            <v>2490</v>
          </cell>
        </row>
        <row r="3673">
          <cell r="A3673">
            <v>3673</v>
          </cell>
          <cell r="B3673" t="str">
            <v>CORTACIRC.IND.TRIP.FD150A</v>
          </cell>
          <cell r="C3673" t="str">
            <v>UN</v>
          </cell>
          <cell r="D3673">
            <v>358347</v>
          </cell>
        </row>
        <row r="3674">
          <cell r="A3674">
            <v>3674</v>
          </cell>
          <cell r="B3674" t="str">
            <v>ANGULO     25x3   1x1/8mm</v>
          </cell>
          <cell r="C3674" t="str">
            <v>TN</v>
          </cell>
          <cell r="D3674">
            <v>632713</v>
          </cell>
        </row>
        <row r="3675">
          <cell r="A3675">
            <v>3675</v>
          </cell>
          <cell r="B3675" t="str">
            <v>CORTACIRC.IND.</v>
          </cell>
          <cell r="C3675" t="str">
            <v>UN</v>
          </cell>
          <cell r="D3675">
            <v>454790</v>
          </cell>
        </row>
        <row r="3676">
          <cell r="A3676">
            <v>3676</v>
          </cell>
          <cell r="B3676" t="str">
            <v>REJILLA LAVADERO 1 1/2"</v>
          </cell>
          <cell r="C3676" t="str">
            <v>UN</v>
          </cell>
          <cell r="D3676">
            <v>1525</v>
          </cell>
        </row>
        <row r="3677">
          <cell r="A3677">
            <v>3677</v>
          </cell>
          <cell r="B3677" t="str">
            <v>REJILLA VENTILACION</v>
          </cell>
          <cell r="C3677" t="str">
            <v>UN</v>
          </cell>
          <cell r="D3677">
            <v>5200</v>
          </cell>
        </row>
        <row r="3678">
          <cell r="A3678">
            <v>3678</v>
          </cell>
          <cell r="B3678" t="str">
            <v>CORTACIRC.IND.         01</v>
          </cell>
          <cell r="C3678" t="str">
            <v>UN</v>
          </cell>
          <cell r="D3678">
            <v>454790</v>
          </cell>
        </row>
        <row r="3679">
          <cell r="A3679">
            <v>3679</v>
          </cell>
          <cell r="B3679" t="str">
            <v>CORTACIRC.IND.         02</v>
          </cell>
          <cell r="C3679" t="str">
            <v>UN</v>
          </cell>
          <cell r="D3679">
            <v>822452</v>
          </cell>
        </row>
        <row r="3680">
          <cell r="A3680">
            <v>3680</v>
          </cell>
          <cell r="B3680" t="str">
            <v>RETROEXCAVADORA      5-01</v>
          </cell>
          <cell r="C3680" t="str">
            <v>DD</v>
          </cell>
          <cell r="D3680">
            <v>250000</v>
          </cell>
        </row>
        <row r="3681">
          <cell r="A3681">
            <v>3681</v>
          </cell>
          <cell r="B3681" t="str">
            <v>CORTACIRC.IND.         03</v>
          </cell>
          <cell r="C3681" t="str">
            <v>UN</v>
          </cell>
          <cell r="D3681">
            <v>822452</v>
          </cell>
        </row>
        <row r="3682">
          <cell r="A3682">
            <v>3682</v>
          </cell>
          <cell r="B3682" t="str">
            <v>CORTACIRC.IND.         04</v>
          </cell>
          <cell r="C3682" t="str">
            <v>UN</v>
          </cell>
          <cell r="D3682">
            <v>1959855</v>
          </cell>
        </row>
        <row r="3683">
          <cell r="A3683">
            <v>3683</v>
          </cell>
          <cell r="B3683" t="str">
            <v>CORTACIRC.IND.RD800-1600A</v>
          </cell>
          <cell r="C3683" t="str">
            <v>UN</v>
          </cell>
          <cell r="D3683">
            <v>6476663</v>
          </cell>
        </row>
        <row r="3684">
          <cell r="A3684">
            <v>3684</v>
          </cell>
          <cell r="B3684" t="str">
            <v>ANGULO     50x3   2x1/8mm</v>
          </cell>
          <cell r="C3684" t="str">
            <v>TN</v>
          </cell>
          <cell r="D3684">
            <v>705898</v>
          </cell>
        </row>
        <row r="3685">
          <cell r="A3685">
            <v>3685</v>
          </cell>
          <cell r="B3685" t="str">
            <v>CORTACIRC.IND.  400-800 A</v>
          </cell>
          <cell r="C3685" t="str">
            <v>UN</v>
          </cell>
          <cell r="D3685">
            <v>3037518</v>
          </cell>
        </row>
        <row r="3686">
          <cell r="A3686">
            <v>3686</v>
          </cell>
          <cell r="B3686" t="str">
            <v>CORTACIRC.IND.  600-1200A</v>
          </cell>
          <cell r="C3686" t="str">
            <v>UN</v>
          </cell>
          <cell r="D3686">
            <v>5116830</v>
          </cell>
        </row>
        <row r="3687">
          <cell r="A3687">
            <v>3687</v>
          </cell>
          <cell r="B3687" t="str">
            <v>ANGULO   25x4.5  1x3/16mm</v>
          </cell>
          <cell r="C3687" t="str">
            <v>TN</v>
          </cell>
          <cell r="D3687">
            <v>700863</v>
          </cell>
        </row>
        <row r="3688">
          <cell r="A3688">
            <v>3688</v>
          </cell>
          <cell r="B3688" t="str">
            <v>CORTACIRC.IND. 1600-3000A</v>
          </cell>
          <cell r="C3688" t="str">
            <v>UN</v>
          </cell>
          <cell r="D3688">
            <v>20082550</v>
          </cell>
        </row>
        <row r="3689">
          <cell r="A3689">
            <v>3689</v>
          </cell>
          <cell r="B3689" t="str">
            <v>CONTACTO AUXILIAR P/ FD</v>
          </cell>
          <cell r="C3689" t="str">
            <v>UN</v>
          </cell>
          <cell r="D3689">
            <v>150046</v>
          </cell>
        </row>
        <row r="3690">
          <cell r="A3690">
            <v>3690</v>
          </cell>
          <cell r="B3690" t="str">
            <v>ANTENA PARABOLICA 4 CAN</v>
          </cell>
          <cell r="C3690" t="str">
            <v>UN</v>
          </cell>
          <cell r="D3690">
            <v>5750000</v>
          </cell>
        </row>
        <row r="3691">
          <cell r="A3691">
            <v>3691</v>
          </cell>
          <cell r="B3691" t="str">
            <v>ANTENA PARABOLICA 4 CAN01</v>
          </cell>
          <cell r="C3691" t="str">
            <v>UN</v>
          </cell>
          <cell r="D3691">
            <v>8500000</v>
          </cell>
        </row>
        <row r="3692">
          <cell r="A3692">
            <v>3692</v>
          </cell>
          <cell r="B3692" t="str">
            <v>VALLAS DE OBRA TELA ALGOD</v>
          </cell>
          <cell r="C3692" t="str">
            <v>ML</v>
          </cell>
          <cell r="D3692">
            <v>32000</v>
          </cell>
        </row>
        <row r="3693">
          <cell r="A3693">
            <v>3693</v>
          </cell>
          <cell r="B3693" t="str">
            <v>CONTACTOR AUXILIAR P/ RD</v>
          </cell>
          <cell r="C3693" t="str">
            <v>UN</v>
          </cell>
          <cell r="D3693">
            <v>298294</v>
          </cell>
        </row>
        <row r="3694">
          <cell r="A3694">
            <v>3694</v>
          </cell>
          <cell r="B3694" t="str">
            <v>PROVISIONAL DE AGUA</v>
          </cell>
          <cell r="C3694" t="str">
            <v>MS</v>
          </cell>
          <cell r="D3694">
            <v>50000</v>
          </cell>
        </row>
        <row r="3695">
          <cell r="A3695">
            <v>3695</v>
          </cell>
          <cell r="B3695" t="str">
            <v>REGLAMENTO PROP. HORIZONT</v>
          </cell>
          <cell r="C3695" t="str">
            <v>UN</v>
          </cell>
          <cell r="D3695">
            <v>60047</v>
          </cell>
        </row>
        <row r="3696">
          <cell r="A3696">
            <v>3696</v>
          </cell>
          <cell r="B3696" t="str">
            <v>GRIS PERLA ASERRADO</v>
          </cell>
          <cell r="C3696" t="str">
            <v>M2</v>
          </cell>
          <cell r="D3696">
            <v>60088</v>
          </cell>
        </row>
        <row r="3697">
          <cell r="A3697">
            <v>3697</v>
          </cell>
          <cell r="B3697" t="str">
            <v>ACUEDUCTO RESIDENCIAL E-3</v>
          </cell>
          <cell r="C3697" t="str">
            <v>UN</v>
          </cell>
          <cell r="D3697">
            <v>121413</v>
          </cell>
        </row>
        <row r="3698">
          <cell r="A3698">
            <v>3698</v>
          </cell>
          <cell r="B3698" t="str">
            <v>ANGULO   50x6       2x1/4</v>
          </cell>
          <cell r="C3698" t="str">
            <v>TN</v>
          </cell>
          <cell r="D3698">
            <v>683316</v>
          </cell>
        </row>
        <row r="3699">
          <cell r="A3699">
            <v>3699</v>
          </cell>
          <cell r="B3699" t="str">
            <v>ACUEDUCTO RESIDENCIAL E03</v>
          </cell>
          <cell r="C3699" t="str">
            <v>UN</v>
          </cell>
          <cell r="D3699">
            <v>221867</v>
          </cell>
        </row>
        <row r="3700">
          <cell r="A3700">
            <v>3700</v>
          </cell>
          <cell r="B3700" t="str">
            <v>VALLAS METALICAS</v>
          </cell>
          <cell r="C3700" t="str">
            <v>ML</v>
          </cell>
          <cell r="D3700">
            <v>75000</v>
          </cell>
        </row>
        <row r="3701">
          <cell r="A3701">
            <v>3701</v>
          </cell>
          <cell r="B3701" t="str">
            <v>ANGULO   75x6       3x1/4</v>
          </cell>
          <cell r="C3701" t="str">
            <v>TN</v>
          </cell>
          <cell r="D3701">
            <v>720519</v>
          </cell>
        </row>
        <row r="3702">
          <cell r="A3702">
            <v>3702</v>
          </cell>
          <cell r="B3702" t="str">
            <v>ACUEDUCTO RESIDENCIAL E04</v>
          </cell>
          <cell r="C3702" t="str">
            <v>UN</v>
          </cell>
          <cell r="D3702">
            <v>354985</v>
          </cell>
        </row>
        <row r="3703">
          <cell r="A3703">
            <v>3703</v>
          </cell>
          <cell r="B3703" t="str">
            <v>CLOSET MADERA  TRIPLEX</v>
          </cell>
          <cell r="C3703" t="str">
            <v>M2</v>
          </cell>
          <cell r="D3703">
            <v>128000</v>
          </cell>
        </row>
        <row r="3704">
          <cell r="A3704">
            <v>3704</v>
          </cell>
          <cell r="B3704" t="str">
            <v>GEOMEMMBRANA POLY-FLEX 60</v>
          </cell>
          <cell r="C3704" t="str">
            <v>M2</v>
          </cell>
          <cell r="D3704">
            <v>7200</v>
          </cell>
        </row>
        <row r="3705">
          <cell r="A3705">
            <v>3705</v>
          </cell>
          <cell r="B3705" t="str">
            <v>ANGULO   75x9       3x3/8</v>
          </cell>
          <cell r="C3705" t="str">
            <v>TN</v>
          </cell>
          <cell r="D3705">
            <v>703612</v>
          </cell>
        </row>
        <row r="3706">
          <cell r="A3706">
            <v>3706</v>
          </cell>
          <cell r="B3706" t="str">
            <v>ANGULO  100x12      4x1/2</v>
          </cell>
          <cell r="C3706" t="str">
            <v>TN</v>
          </cell>
          <cell r="D3706">
            <v>683119</v>
          </cell>
        </row>
        <row r="3707">
          <cell r="A3707">
            <v>3707</v>
          </cell>
          <cell r="B3707" t="str">
            <v>VIBROCOMPACTADOR  autopropulsado</v>
          </cell>
          <cell r="C3707" t="str">
            <v>HH</v>
          </cell>
          <cell r="D3707">
            <v>55000</v>
          </cell>
        </row>
        <row r="3708">
          <cell r="A3708">
            <v>3708</v>
          </cell>
          <cell r="B3708" t="str">
            <v>CAUTIN ELECTRICO      30W</v>
          </cell>
          <cell r="C3708" t="str">
            <v>UN</v>
          </cell>
          <cell r="D3708">
            <v>21692</v>
          </cell>
        </row>
        <row r="3709">
          <cell r="A3709">
            <v>3709</v>
          </cell>
          <cell r="B3709" t="str">
            <v>LIMA TRIANGULAR  6" 150mm</v>
          </cell>
          <cell r="C3709" t="str">
            <v>UN</v>
          </cell>
          <cell r="D3709">
            <v>2088</v>
          </cell>
        </row>
        <row r="3710">
          <cell r="A3710">
            <v>3710</v>
          </cell>
          <cell r="B3710" t="str">
            <v>ACUEDUCTO RESIDENCIAL E05</v>
          </cell>
          <cell r="C3710" t="str">
            <v>UN</v>
          </cell>
          <cell r="D3710">
            <v>532479</v>
          </cell>
        </row>
        <row r="3711">
          <cell r="A3711">
            <v>3711</v>
          </cell>
          <cell r="B3711" t="str">
            <v>L/MANOS OVAL</v>
          </cell>
          <cell r="C3711" t="str">
            <v>UN</v>
          </cell>
          <cell r="D3711">
            <v>38749</v>
          </cell>
        </row>
        <row r="3712">
          <cell r="A3712">
            <v>3712</v>
          </cell>
          <cell r="B3712" t="str">
            <v>VENTANA ALUMINIO   100x50</v>
          </cell>
          <cell r="C3712" t="str">
            <v>UN</v>
          </cell>
          <cell r="D3712">
            <v>49938</v>
          </cell>
        </row>
        <row r="3713">
          <cell r="A3713">
            <v>3713</v>
          </cell>
          <cell r="B3713" t="str">
            <v>GRIS PERLA CUADREADO</v>
          </cell>
          <cell r="C3713" t="str">
            <v>M2</v>
          </cell>
          <cell r="D3713">
            <v>82824</v>
          </cell>
        </row>
        <row r="3714">
          <cell r="A3714">
            <v>3714</v>
          </cell>
          <cell r="B3714" t="str">
            <v>GRIS CLARO 153X305x10</v>
          </cell>
          <cell r="C3714" t="str">
            <v>M2</v>
          </cell>
          <cell r="D3714">
            <v>49648</v>
          </cell>
        </row>
        <row r="3715">
          <cell r="A3715">
            <v>3715</v>
          </cell>
          <cell r="B3715" t="str">
            <v>PISO PARQUET GUAYACAN</v>
          </cell>
          <cell r="C3715" t="str">
            <v>M2</v>
          </cell>
          <cell r="D3715">
            <v>55000</v>
          </cell>
        </row>
        <row r="3716">
          <cell r="A3716">
            <v>3716</v>
          </cell>
          <cell r="B3716" t="str">
            <v>PISO PARQUET GRANADA TEKA</v>
          </cell>
          <cell r="C3716" t="str">
            <v>M2</v>
          </cell>
          <cell r="D3716">
            <v>55000</v>
          </cell>
        </row>
        <row r="3717">
          <cell r="A3717">
            <v>3717</v>
          </cell>
          <cell r="B3717" t="str">
            <v>PISO PARQUET ZAPAN GUAYMA</v>
          </cell>
          <cell r="C3717" t="str">
            <v>M2</v>
          </cell>
          <cell r="D3717">
            <v>40000</v>
          </cell>
        </row>
        <row r="3718">
          <cell r="A3718">
            <v>3718</v>
          </cell>
          <cell r="B3718" t="str">
            <v>INT.NO AUTOM.TRIP.10-100A</v>
          </cell>
          <cell r="C3718" t="str">
            <v>UN</v>
          </cell>
          <cell r="D3718">
            <v>15184</v>
          </cell>
        </row>
        <row r="3719">
          <cell r="A3719">
            <v>3719</v>
          </cell>
          <cell r="B3719" t="str">
            <v>PISO LISTON GUAYACAN</v>
          </cell>
          <cell r="C3719" t="str">
            <v>M2</v>
          </cell>
          <cell r="D3719">
            <v>65000</v>
          </cell>
        </row>
        <row r="3720">
          <cell r="A3720">
            <v>3720</v>
          </cell>
          <cell r="B3720" t="str">
            <v>CORTACIRC.NO AUT.BIP.100A</v>
          </cell>
          <cell r="C3720" t="str">
            <v>UN</v>
          </cell>
          <cell r="D3720">
            <v>35299</v>
          </cell>
        </row>
        <row r="3721">
          <cell r="A3721">
            <v>3721</v>
          </cell>
          <cell r="B3721" t="str">
            <v>CORTACIRC.NO AUT.TRI.100A</v>
          </cell>
          <cell r="C3721" t="str">
            <v>UN</v>
          </cell>
          <cell r="D3721">
            <v>52177</v>
          </cell>
        </row>
        <row r="3722">
          <cell r="A3722">
            <v>3722</v>
          </cell>
          <cell r="B3722" t="str">
            <v>SWITCH SEGURIDAD BIP. 30A</v>
          </cell>
          <cell r="C3722" t="str">
            <v>UN</v>
          </cell>
          <cell r="D3722">
            <v>38790</v>
          </cell>
        </row>
        <row r="3723">
          <cell r="A3723">
            <v>3723</v>
          </cell>
          <cell r="B3723" t="str">
            <v>SWITCH SEGURIDAD BIP. 60A</v>
          </cell>
          <cell r="C3723" t="str">
            <v>UN</v>
          </cell>
          <cell r="D3723">
            <v>63777</v>
          </cell>
        </row>
        <row r="3724">
          <cell r="A3724">
            <v>3724</v>
          </cell>
          <cell r="B3724" t="str">
            <v>SWITCH SEGURIDAD BIP.100A</v>
          </cell>
          <cell r="C3724" t="str">
            <v>UN</v>
          </cell>
          <cell r="D3724">
            <v>84216</v>
          </cell>
        </row>
        <row r="3725">
          <cell r="A3725">
            <v>3725</v>
          </cell>
          <cell r="B3725" t="str">
            <v>SWITCH SEGURIDAD TRI. 30A</v>
          </cell>
          <cell r="C3725" t="str">
            <v>UN</v>
          </cell>
          <cell r="D3725">
            <v>46365</v>
          </cell>
        </row>
        <row r="3726">
          <cell r="A3726">
            <v>3726</v>
          </cell>
          <cell r="B3726" t="str">
            <v>SWITCH SEGURIDAD TRI. 60A</v>
          </cell>
          <cell r="C3726" t="str">
            <v>UN</v>
          </cell>
          <cell r="D3726">
            <v>77951</v>
          </cell>
        </row>
        <row r="3727">
          <cell r="A3727">
            <v>3727</v>
          </cell>
          <cell r="B3727" t="str">
            <v>SWITCH SEGURIDAD TRI.100A</v>
          </cell>
          <cell r="C3727" t="str">
            <v>UN</v>
          </cell>
          <cell r="D3727">
            <v>102405</v>
          </cell>
        </row>
        <row r="3728">
          <cell r="A3728">
            <v>3728</v>
          </cell>
          <cell r="B3728" t="str">
            <v>HERRAJE UNIPOLAR      60A</v>
          </cell>
          <cell r="C3728" t="str">
            <v>UN</v>
          </cell>
          <cell r="D3728">
            <v>13444</v>
          </cell>
        </row>
        <row r="3729">
          <cell r="A3729">
            <v>3729</v>
          </cell>
          <cell r="B3729" t="str">
            <v>HERRAJE UNIPOLAR     100A</v>
          </cell>
          <cell r="C3729" t="str">
            <v>UN</v>
          </cell>
          <cell r="D3729">
            <v>16101</v>
          </cell>
        </row>
        <row r="3730">
          <cell r="A3730">
            <v>3730</v>
          </cell>
          <cell r="B3730" t="str">
            <v>HERRAJE TRIPOLAR      30A</v>
          </cell>
          <cell r="C3730" t="str">
            <v>UN</v>
          </cell>
          <cell r="D3730">
            <v>24615</v>
          </cell>
        </row>
        <row r="3731">
          <cell r="A3731">
            <v>3731</v>
          </cell>
          <cell r="B3731" t="str">
            <v>FUSIBLE  30A/250V.</v>
          </cell>
          <cell r="C3731" t="str">
            <v>UN</v>
          </cell>
          <cell r="D3731">
            <v>1694</v>
          </cell>
        </row>
        <row r="3732">
          <cell r="A3732">
            <v>3732</v>
          </cell>
          <cell r="B3732" t="str">
            <v>FUSIBLE  60A/250V.</v>
          </cell>
          <cell r="C3732" t="str">
            <v>UN</v>
          </cell>
          <cell r="D3732">
            <v>4605</v>
          </cell>
        </row>
        <row r="3733">
          <cell r="A3733">
            <v>3733</v>
          </cell>
          <cell r="B3733" t="str">
            <v>FUSIBLE 100A/250V.</v>
          </cell>
          <cell r="C3733" t="str">
            <v>UN</v>
          </cell>
          <cell r="D3733">
            <v>13015</v>
          </cell>
        </row>
        <row r="3734">
          <cell r="A3734">
            <v>3734</v>
          </cell>
          <cell r="B3734" t="str">
            <v>LAMINILLA 30A/250V.</v>
          </cell>
          <cell r="C3734" t="str">
            <v>UN</v>
          </cell>
          <cell r="D3734">
            <v>58</v>
          </cell>
        </row>
        <row r="3735">
          <cell r="A3735">
            <v>3735</v>
          </cell>
          <cell r="B3735" t="str">
            <v>LAMINILLA 60A/250V.</v>
          </cell>
          <cell r="C3735" t="str">
            <v>UN</v>
          </cell>
          <cell r="D3735">
            <v>220</v>
          </cell>
        </row>
        <row r="3736">
          <cell r="A3736">
            <v>3736</v>
          </cell>
          <cell r="B3736" t="str">
            <v>PORC.MARMOL CARRARA-BASE</v>
          </cell>
          <cell r="C3736" t="str">
            <v>M2</v>
          </cell>
          <cell r="D3736">
            <v>12690</v>
          </cell>
        </row>
        <row r="3737">
          <cell r="A3737">
            <v>3737</v>
          </cell>
          <cell r="B3737" t="str">
            <v>GEOTEXTIL TYPAR      3401</v>
          </cell>
          <cell r="C3737" t="str">
            <v>M2</v>
          </cell>
          <cell r="D3737">
            <v>1044</v>
          </cell>
        </row>
        <row r="3738">
          <cell r="A3738">
            <v>3738</v>
          </cell>
          <cell r="B3738" t="str">
            <v>PISO LISTON TK.GRANADILLO</v>
          </cell>
          <cell r="C3738" t="str">
            <v>M2</v>
          </cell>
          <cell r="D3738">
            <v>55000</v>
          </cell>
        </row>
        <row r="3739">
          <cell r="A3739">
            <v>3739</v>
          </cell>
          <cell r="B3739" t="str">
            <v>TINA DANESA 1.89x1.13x.42</v>
          </cell>
          <cell r="C3739" t="str">
            <v>UN</v>
          </cell>
          <cell r="D3739">
            <v>368262</v>
          </cell>
        </row>
        <row r="3740">
          <cell r="A3740">
            <v>3740</v>
          </cell>
          <cell r="B3740" t="str">
            <v>GUARDERA        0.35x1.40</v>
          </cell>
          <cell r="C3740" t="str">
            <v>DD</v>
          </cell>
          <cell r="D3740">
            <v>95</v>
          </cell>
        </row>
        <row r="3741">
          <cell r="A3741">
            <v>3741</v>
          </cell>
          <cell r="B3741" t="str">
            <v>GEOTEXTIL NO TEJIDO  2500</v>
          </cell>
          <cell r="C3741" t="str">
            <v>M2</v>
          </cell>
          <cell r="D3741">
            <v>1310</v>
          </cell>
        </row>
        <row r="3742">
          <cell r="A3742">
            <v>3742</v>
          </cell>
          <cell r="B3742" t="str">
            <v>GEOTEXTIL NO TEJIDO  5000</v>
          </cell>
          <cell r="C3742" t="str">
            <v>M2</v>
          </cell>
          <cell r="D3742">
            <v>2610</v>
          </cell>
        </row>
        <row r="3743">
          <cell r="A3743">
            <v>3743</v>
          </cell>
          <cell r="B3743" t="str">
            <v>PISO LISTON GUAYMARO ZAPN</v>
          </cell>
          <cell r="C3743" t="str">
            <v>M2</v>
          </cell>
          <cell r="D3743">
            <v>50000</v>
          </cell>
        </row>
        <row r="3744">
          <cell r="A3744">
            <v>3744</v>
          </cell>
          <cell r="B3744" t="str">
            <v>GRIS CLARO 305x305x10</v>
          </cell>
          <cell r="C3744" t="str">
            <v>M2</v>
          </cell>
          <cell r="D3744">
            <v>49648</v>
          </cell>
        </row>
        <row r="3745">
          <cell r="A3745">
            <v>3745</v>
          </cell>
          <cell r="B3745" t="str">
            <v>GUARDAESCOBA GUAYACAN</v>
          </cell>
          <cell r="C3745" t="str">
            <v>ML</v>
          </cell>
          <cell r="D3745">
            <v>8000</v>
          </cell>
        </row>
        <row r="3746">
          <cell r="A3746">
            <v>3746</v>
          </cell>
          <cell r="B3746" t="str">
            <v>TINA DELTA    1.5x1.5x.41</v>
          </cell>
          <cell r="C3746" t="str">
            <v>UN</v>
          </cell>
          <cell r="D3746">
            <v>513269</v>
          </cell>
        </row>
        <row r="3747">
          <cell r="A3747">
            <v>3747</v>
          </cell>
          <cell r="B3747" t="str">
            <v>TINA ESPAÑOLA 1.52x.75x.4</v>
          </cell>
          <cell r="C3747" t="str">
            <v>UN</v>
          </cell>
          <cell r="D3747">
            <v>215795</v>
          </cell>
        </row>
        <row r="3748">
          <cell r="A3748">
            <v>3748</v>
          </cell>
          <cell r="B3748" t="str">
            <v>GRIS CLARO ZOCALO</v>
          </cell>
          <cell r="C3748" t="str">
            <v>ML</v>
          </cell>
          <cell r="D3748">
            <v>3596</v>
          </cell>
        </row>
        <row r="3749">
          <cell r="A3749">
            <v>3749</v>
          </cell>
          <cell r="B3749" t="str">
            <v>PORC.CRISTALINO.PRESTIGIO</v>
          </cell>
          <cell r="C3749" t="str">
            <v>M2</v>
          </cell>
          <cell r="D3749">
            <v>26220</v>
          </cell>
        </row>
        <row r="3750">
          <cell r="A3750">
            <v>3750</v>
          </cell>
          <cell r="B3750" t="str">
            <v>C.RASO LISTON VIROLA</v>
          </cell>
          <cell r="C3750" t="str">
            <v>M2</v>
          </cell>
          <cell r="D3750">
            <v>20000</v>
          </cell>
        </row>
        <row r="3751">
          <cell r="A3751">
            <v>3751</v>
          </cell>
          <cell r="B3751" t="str">
            <v>GRIS CLARO SPACATTO</v>
          </cell>
          <cell r="C3751" t="str">
            <v>M2</v>
          </cell>
          <cell r="D3751">
            <v>33524</v>
          </cell>
        </row>
        <row r="3752">
          <cell r="A3752">
            <v>3752</v>
          </cell>
          <cell r="B3752" t="str">
            <v>PORC.ATLANTIS-BASE</v>
          </cell>
          <cell r="C3752" t="str">
            <v>M2</v>
          </cell>
          <cell r="D3752">
            <v>9686</v>
          </cell>
        </row>
        <row r="3753">
          <cell r="A3753">
            <v>3753</v>
          </cell>
          <cell r="B3753" t="str">
            <v>TINA ESPAÑOLA 1.87x.78x.4</v>
          </cell>
          <cell r="C3753" t="str">
            <v>UN</v>
          </cell>
          <cell r="D3753">
            <v>261272</v>
          </cell>
        </row>
        <row r="3754">
          <cell r="A3754">
            <v>3754</v>
          </cell>
          <cell r="B3754" t="str">
            <v>GRIS CLARO 153X305X11</v>
          </cell>
          <cell r="C3754" t="str">
            <v>M2</v>
          </cell>
          <cell r="D3754">
            <v>39556</v>
          </cell>
        </row>
        <row r="3755">
          <cell r="A3755">
            <v>3755</v>
          </cell>
          <cell r="B3755" t="str">
            <v>PORC.ESFUMADO-BASE</v>
          </cell>
          <cell r="C3755" t="str">
            <v>M2</v>
          </cell>
          <cell r="D3755">
            <v>7308</v>
          </cell>
        </row>
        <row r="3756">
          <cell r="A3756">
            <v>3756</v>
          </cell>
          <cell r="B3756" t="str">
            <v>BIDET ESPLENDOR</v>
          </cell>
          <cell r="C3756" t="str">
            <v>UN</v>
          </cell>
          <cell r="D3756">
            <v>130650</v>
          </cell>
        </row>
        <row r="3757">
          <cell r="A3757">
            <v>3757</v>
          </cell>
          <cell r="B3757" t="str">
            <v>GRIS CLARO 305x305x11</v>
          </cell>
          <cell r="C3757" t="str">
            <v>M2</v>
          </cell>
          <cell r="D3757">
            <v>39556</v>
          </cell>
        </row>
        <row r="3758">
          <cell r="A3758">
            <v>3758</v>
          </cell>
          <cell r="B3758" t="str">
            <v>GRIS CLARO 153x305x20</v>
          </cell>
          <cell r="C3758" t="str">
            <v>M2</v>
          </cell>
          <cell r="D3758">
            <v>52548</v>
          </cell>
        </row>
        <row r="3759">
          <cell r="A3759">
            <v>3759</v>
          </cell>
          <cell r="B3759" t="str">
            <v>HELIMALLA PLANA M-106</v>
          </cell>
          <cell r="C3759" t="str">
            <v>TN</v>
          </cell>
          <cell r="D3759">
            <v>896671</v>
          </cell>
        </row>
        <row r="3760">
          <cell r="A3760">
            <v>3760</v>
          </cell>
          <cell r="B3760" t="str">
            <v>GRIS CLARO 153X305x20  01</v>
          </cell>
          <cell r="C3760" t="str">
            <v>M2</v>
          </cell>
          <cell r="D3760">
            <v>61480</v>
          </cell>
        </row>
        <row r="3761">
          <cell r="A3761">
            <v>3761</v>
          </cell>
          <cell r="B3761" t="str">
            <v>GRIS CLARO 305x305x20</v>
          </cell>
          <cell r="C3761" t="str">
            <v>M2</v>
          </cell>
          <cell r="D3761">
            <v>58116</v>
          </cell>
        </row>
        <row r="3762">
          <cell r="A3762">
            <v>3762</v>
          </cell>
          <cell r="B3762" t="str">
            <v>PORC.VENECIA-BASE</v>
          </cell>
          <cell r="C3762" t="str">
            <v>M2</v>
          </cell>
          <cell r="D3762">
            <v>9755</v>
          </cell>
        </row>
        <row r="3763">
          <cell r="A3763">
            <v>3763</v>
          </cell>
          <cell r="B3763" t="str">
            <v>SANITARIO BLANCO MANCESA</v>
          </cell>
          <cell r="C3763" t="str">
            <v>UN</v>
          </cell>
          <cell r="D3763">
            <v>104150</v>
          </cell>
        </row>
        <row r="3764">
          <cell r="A3764">
            <v>3764</v>
          </cell>
          <cell r="B3764" t="str">
            <v>PORC.MOSAICO .VENECIA</v>
          </cell>
          <cell r="C3764" t="str">
            <v>M2</v>
          </cell>
          <cell r="D3764">
            <v>15080</v>
          </cell>
        </row>
        <row r="3765">
          <cell r="A3765">
            <v>3765</v>
          </cell>
          <cell r="B3765" t="str">
            <v>SANITARIO COLOR MANCESA</v>
          </cell>
          <cell r="C3765" t="str">
            <v>UN</v>
          </cell>
          <cell r="D3765">
            <v>125450</v>
          </cell>
        </row>
        <row r="3766">
          <cell r="A3766">
            <v>3766</v>
          </cell>
          <cell r="B3766" t="str">
            <v>L/MANOS MARINO PEDESTAL</v>
          </cell>
          <cell r="C3766" t="str">
            <v>UN</v>
          </cell>
          <cell r="D3766">
            <v>39550</v>
          </cell>
        </row>
        <row r="3767">
          <cell r="A3767">
            <v>3767</v>
          </cell>
          <cell r="B3767" t="str">
            <v>C.RASO LISTON PINO CIPRES</v>
          </cell>
          <cell r="C3767" t="str">
            <v>M2</v>
          </cell>
          <cell r="D3767">
            <v>20000</v>
          </cell>
        </row>
        <row r="3768">
          <cell r="A3768">
            <v>3768</v>
          </cell>
          <cell r="B3768" t="str">
            <v>PORC.ARCADIA BLANCO</v>
          </cell>
          <cell r="C3768" t="str">
            <v>M2</v>
          </cell>
          <cell r="D3768">
            <v>8422</v>
          </cell>
        </row>
        <row r="3769">
          <cell r="A3769">
            <v>3769</v>
          </cell>
          <cell r="B3769" t="str">
            <v>PORC.ROJO ACENTO-BASE</v>
          </cell>
          <cell r="C3769" t="str">
            <v>M2</v>
          </cell>
          <cell r="D3769">
            <v>15660</v>
          </cell>
        </row>
        <row r="3770">
          <cell r="A3770">
            <v>3770</v>
          </cell>
          <cell r="B3770" t="str">
            <v>C.RASO LISTON PINO ROMER.</v>
          </cell>
          <cell r="C3770" t="str">
            <v>M2</v>
          </cell>
          <cell r="D3770">
            <v>35000</v>
          </cell>
        </row>
        <row r="3771">
          <cell r="A3771">
            <v>3771</v>
          </cell>
          <cell r="B3771" t="str">
            <v>PORC.ESPECIAL CRISTANAC</v>
          </cell>
          <cell r="C3771" t="str">
            <v>M2</v>
          </cell>
          <cell r="D3771">
            <v>20955</v>
          </cell>
        </row>
        <row r="3772">
          <cell r="A3772">
            <v>3772</v>
          </cell>
          <cell r="B3772" t="str">
            <v>GRIS CLARO 305x305x20  01</v>
          </cell>
          <cell r="C3772" t="str">
            <v>M2</v>
          </cell>
          <cell r="D3772">
            <v>71224</v>
          </cell>
        </row>
        <row r="3773">
          <cell r="A3773">
            <v>3773</v>
          </cell>
          <cell r="B3773" t="str">
            <v>L/MANOS TORINO PEDESTAL</v>
          </cell>
          <cell r="C3773" t="str">
            <v>UN</v>
          </cell>
          <cell r="D3773">
            <v>34411</v>
          </cell>
        </row>
        <row r="3774">
          <cell r="A3774">
            <v>3774</v>
          </cell>
          <cell r="B3774" t="str">
            <v>PORC.BOCEL REMATES</v>
          </cell>
          <cell r="C3774" t="str">
            <v>UN</v>
          </cell>
          <cell r="D3774">
            <v>105</v>
          </cell>
        </row>
        <row r="3775">
          <cell r="A3775">
            <v>3775</v>
          </cell>
          <cell r="B3775" t="str">
            <v>SANITARIO BLANCO TREVI</v>
          </cell>
          <cell r="C3775" t="str">
            <v>UN</v>
          </cell>
          <cell r="D3775">
            <v>65950</v>
          </cell>
        </row>
        <row r="3776">
          <cell r="A3776">
            <v>3776</v>
          </cell>
          <cell r="B3776" t="str">
            <v>LISTELLO TRACIA 1</v>
          </cell>
          <cell r="C3776" t="str">
            <v>ML</v>
          </cell>
          <cell r="D3776">
            <v>3785</v>
          </cell>
        </row>
        <row r="3777">
          <cell r="A3777">
            <v>3777</v>
          </cell>
          <cell r="B3777" t="str">
            <v>LISTELLO MACEDONIA 1</v>
          </cell>
          <cell r="C3777" t="str">
            <v>ML</v>
          </cell>
          <cell r="D3777">
            <v>11368</v>
          </cell>
        </row>
        <row r="3778">
          <cell r="A3778">
            <v>3778</v>
          </cell>
          <cell r="B3778" t="str">
            <v>LISTELLO OLIMPIA</v>
          </cell>
          <cell r="C3778" t="str">
            <v>ML</v>
          </cell>
          <cell r="D3778">
            <v>5429</v>
          </cell>
        </row>
        <row r="3779">
          <cell r="A3779">
            <v>3779</v>
          </cell>
          <cell r="B3779" t="str">
            <v>LISTELLO OLIMPIA 4</v>
          </cell>
          <cell r="C3779" t="str">
            <v>ML</v>
          </cell>
          <cell r="D3779">
            <v>3712</v>
          </cell>
        </row>
        <row r="3780">
          <cell r="A3780">
            <v>3780</v>
          </cell>
          <cell r="B3780" t="str">
            <v>ESTUFA GAS 2 PUESTOS</v>
          </cell>
          <cell r="C3780" t="str">
            <v>UN</v>
          </cell>
          <cell r="D3780">
            <v>132450</v>
          </cell>
        </row>
        <row r="3781">
          <cell r="A3781">
            <v>3781</v>
          </cell>
          <cell r="B3781" t="str">
            <v>ESTUFA GAS 3 PUESTOS   01</v>
          </cell>
          <cell r="C3781" t="str">
            <v>UN</v>
          </cell>
          <cell r="D3781">
            <v>124990</v>
          </cell>
        </row>
        <row r="3782">
          <cell r="A3782">
            <v>3782</v>
          </cell>
          <cell r="B3782" t="str">
            <v>ESTUFA GAS 4 PUESTOS   03</v>
          </cell>
          <cell r="C3782" t="str">
            <v>UN</v>
          </cell>
          <cell r="D3782">
            <v>209680</v>
          </cell>
        </row>
        <row r="3783">
          <cell r="A3783">
            <v>3783</v>
          </cell>
          <cell r="B3783" t="str">
            <v>CLOSET TRIPLEX</v>
          </cell>
          <cell r="C3783" t="str">
            <v>M2</v>
          </cell>
          <cell r="D3783">
            <v>150000</v>
          </cell>
        </row>
        <row r="3784">
          <cell r="A3784">
            <v>3784</v>
          </cell>
          <cell r="B3784" t="str">
            <v>CLOSET FLORMORADO</v>
          </cell>
          <cell r="C3784" t="str">
            <v>M2</v>
          </cell>
          <cell r="D3784">
            <v>180000</v>
          </cell>
        </row>
        <row r="3785">
          <cell r="A3785">
            <v>3785</v>
          </cell>
          <cell r="B3785" t="str">
            <v>ESTUFA MIXTA 4 PUESTOS 02</v>
          </cell>
          <cell r="C3785" t="str">
            <v>UN</v>
          </cell>
          <cell r="D3785">
            <v>153990</v>
          </cell>
        </row>
        <row r="3786">
          <cell r="A3786">
            <v>3786</v>
          </cell>
          <cell r="B3786" t="str">
            <v>GRIS CLARO 305x610X20</v>
          </cell>
          <cell r="C3786" t="str">
            <v>M2</v>
          </cell>
          <cell r="D3786">
            <v>62176</v>
          </cell>
        </row>
        <row r="3787">
          <cell r="A3787">
            <v>3787</v>
          </cell>
          <cell r="B3787" t="str">
            <v>L/MANOS NAPOLES</v>
          </cell>
          <cell r="C3787" t="str">
            <v>UN</v>
          </cell>
          <cell r="D3787">
            <v>11550</v>
          </cell>
        </row>
        <row r="3788">
          <cell r="A3788">
            <v>3788</v>
          </cell>
          <cell r="B3788" t="str">
            <v>ESTUFA MIXTA 5 PUESTOS</v>
          </cell>
          <cell r="C3788" t="str">
            <v>UN</v>
          </cell>
          <cell r="D3788">
            <v>381390</v>
          </cell>
        </row>
        <row r="3789">
          <cell r="A3789">
            <v>3789</v>
          </cell>
          <cell r="B3789" t="str">
            <v>REVESTIMIEN.LINEA IBERICA</v>
          </cell>
          <cell r="C3789" t="str">
            <v>UN</v>
          </cell>
          <cell r="D3789">
            <v>9600</v>
          </cell>
        </row>
        <row r="3790">
          <cell r="A3790">
            <v>3790</v>
          </cell>
          <cell r="B3790" t="str">
            <v>ESTUFA ELECTRICA 2 PUEST.</v>
          </cell>
          <cell r="C3790" t="str">
            <v>UN</v>
          </cell>
          <cell r="D3790">
            <v>96150</v>
          </cell>
        </row>
        <row r="3791">
          <cell r="A3791">
            <v>3791</v>
          </cell>
          <cell r="B3791" t="str">
            <v>HORNO EMPOTRAR A GAS</v>
          </cell>
          <cell r="C3791" t="str">
            <v>UN</v>
          </cell>
          <cell r="D3791">
            <v>223490</v>
          </cell>
        </row>
        <row r="3792">
          <cell r="A3792">
            <v>3792</v>
          </cell>
          <cell r="B3792" t="str">
            <v>HORNO ESTATICO FULL GLASS</v>
          </cell>
          <cell r="C3792" t="str">
            <v>UN</v>
          </cell>
          <cell r="D3792">
            <v>249800</v>
          </cell>
        </row>
        <row r="3793">
          <cell r="A3793">
            <v>3793</v>
          </cell>
          <cell r="B3793" t="str">
            <v>PISO FERRARA 31.5x31.5</v>
          </cell>
          <cell r="C3793" t="str">
            <v>M2</v>
          </cell>
          <cell r="D3793">
            <v>12200</v>
          </cell>
        </row>
        <row r="3794">
          <cell r="A3794">
            <v>3794</v>
          </cell>
          <cell r="B3794" t="str">
            <v>PARED ROSSO  ITALIA 20x20</v>
          </cell>
          <cell r="C3794" t="str">
            <v>M2</v>
          </cell>
          <cell r="D3794">
            <v>19200</v>
          </cell>
        </row>
        <row r="3795">
          <cell r="A3795">
            <v>3795</v>
          </cell>
          <cell r="B3795" t="str">
            <v>PISO MARMOL  31.5x31.5</v>
          </cell>
          <cell r="C3795" t="str">
            <v>M2</v>
          </cell>
          <cell r="D3795">
            <v>10585</v>
          </cell>
        </row>
        <row r="3796">
          <cell r="A3796">
            <v>3796</v>
          </cell>
          <cell r="B3796" t="str">
            <v>ESTUFA ELECTRICA 4 PUEST.</v>
          </cell>
          <cell r="C3796" t="str">
            <v>UN</v>
          </cell>
          <cell r="D3796">
            <v>395990</v>
          </cell>
        </row>
        <row r="3797">
          <cell r="A3797">
            <v>3797</v>
          </cell>
          <cell r="B3797" t="str">
            <v>BANDEJA RECOLECT.DE GRASA</v>
          </cell>
          <cell r="C3797" t="str">
            <v>UN</v>
          </cell>
          <cell r="D3797">
            <v>15870</v>
          </cell>
        </row>
        <row r="3798">
          <cell r="A3798">
            <v>3798</v>
          </cell>
          <cell r="B3798" t="str">
            <v>PERFIL ABIERTO 50x160  18</v>
          </cell>
          <cell r="C3798" t="str">
            <v>UN</v>
          </cell>
          <cell r="D3798">
            <v>25263</v>
          </cell>
        </row>
        <row r="3799">
          <cell r="A3799">
            <v>3799</v>
          </cell>
          <cell r="B3799" t="str">
            <v>GRIS CLARO 305x610x20  01</v>
          </cell>
          <cell r="C3799" t="str">
            <v>M2</v>
          </cell>
          <cell r="D3799">
            <v>75052</v>
          </cell>
        </row>
        <row r="3800">
          <cell r="A3800">
            <v>3800</v>
          </cell>
          <cell r="B3800" t="str">
            <v>JABONERA GRANDE</v>
          </cell>
          <cell r="C3800" t="str">
            <v>UN</v>
          </cell>
          <cell r="D3800">
            <v>10556</v>
          </cell>
        </row>
        <row r="3801">
          <cell r="A3801">
            <v>3801</v>
          </cell>
          <cell r="B3801" t="str">
            <v>JABONERA PEQUEÑA</v>
          </cell>
          <cell r="C3801" t="str">
            <v>UN</v>
          </cell>
          <cell r="D3801">
            <v>8352</v>
          </cell>
        </row>
        <row r="3802">
          <cell r="A3802">
            <v>3802</v>
          </cell>
          <cell r="B3802" t="str">
            <v>PAPELERA</v>
          </cell>
          <cell r="C3802" t="str">
            <v>UN</v>
          </cell>
          <cell r="D3802">
            <v>10556</v>
          </cell>
        </row>
        <row r="3803">
          <cell r="A3803">
            <v>3803</v>
          </cell>
          <cell r="B3803" t="str">
            <v>VASERA</v>
          </cell>
          <cell r="C3803" t="str">
            <v>UN</v>
          </cell>
          <cell r="D3803">
            <v>8352</v>
          </cell>
        </row>
        <row r="3804">
          <cell r="A3804">
            <v>3804</v>
          </cell>
          <cell r="B3804" t="str">
            <v>GANCHO</v>
          </cell>
          <cell r="C3804" t="str">
            <v>UN</v>
          </cell>
          <cell r="D3804">
            <v>8352</v>
          </cell>
        </row>
        <row r="3805">
          <cell r="A3805">
            <v>3805</v>
          </cell>
          <cell r="B3805" t="str">
            <v>TOALLERO</v>
          </cell>
          <cell r="C3805" t="str">
            <v>UN</v>
          </cell>
          <cell r="D3805">
            <v>10556</v>
          </cell>
        </row>
        <row r="3806">
          <cell r="A3806">
            <v>3806</v>
          </cell>
          <cell r="B3806" t="str">
            <v>JUEGO COMPLETO</v>
          </cell>
          <cell r="C3806" t="str">
            <v>UN</v>
          </cell>
          <cell r="D3806">
            <v>67280</v>
          </cell>
        </row>
        <row r="3807">
          <cell r="A3807">
            <v>3807</v>
          </cell>
          <cell r="B3807" t="str">
            <v>PERFIL ABIERTO 50x160  16</v>
          </cell>
          <cell r="C3807" t="str">
            <v>UN</v>
          </cell>
          <cell r="D3807">
            <v>30832</v>
          </cell>
        </row>
        <row r="3808">
          <cell r="A3808">
            <v>3808</v>
          </cell>
          <cell r="B3808" t="str">
            <v>PERFIL ABIERTO 50x160  14</v>
          </cell>
          <cell r="C3808" t="str">
            <v>UN</v>
          </cell>
          <cell r="D3808">
            <v>38139</v>
          </cell>
        </row>
        <row r="3809">
          <cell r="A3809">
            <v>3809</v>
          </cell>
          <cell r="B3809" t="str">
            <v>PERFIL ABIERTO 50x200  18</v>
          </cell>
          <cell r="C3809" t="str">
            <v>UN</v>
          </cell>
          <cell r="D3809">
            <v>29066</v>
          </cell>
        </row>
        <row r="3810">
          <cell r="A3810">
            <v>3810</v>
          </cell>
          <cell r="B3810" t="str">
            <v>PERFIL ABIERTO 50x200  16</v>
          </cell>
          <cell r="C3810" t="str">
            <v>UN</v>
          </cell>
          <cell r="D3810">
            <v>35530</v>
          </cell>
        </row>
        <row r="3811">
          <cell r="A3811">
            <v>3811</v>
          </cell>
          <cell r="B3811" t="str">
            <v>PERFIL ABIERTO 50x200  14</v>
          </cell>
          <cell r="C3811" t="str">
            <v>UN</v>
          </cell>
          <cell r="D3811">
            <v>43886</v>
          </cell>
        </row>
        <row r="3812">
          <cell r="A3812">
            <v>3812</v>
          </cell>
          <cell r="B3812" t="str">
            <v>PERFIL CERRADO 50x100  18</v>
          </cell>
          <cell r="C3812" t="str">
            <v>UN</v>
          </cell>
          <cell r="D3812">
            <v>24284</v>
          </cell>
        </row>
        <row r="3813">
          <cell r="A3813">
            <v>3813</v>
          </cell>
          <cell r="B3813" t="str">
            <v>JUEGO COMPLETO      STILO</v>
          </cell>
          <cell r="C3813" t="str">
            <v>UN</v>
          </cell>
          <cell r="D3813">
            <v>67280</v>
          </cell>
        </row>
        <row r="3814">
          <cell r="A3814">
            <v>3814</v>
          </cell>
          <cell r="B3814" t="str">
            <v>JABONERA GRANDE        01</v>
          </cell>
          <cell r="C3814" t="str">
            <v>UN</v>
          </cell>
          <cell r="D3814">
            <v>4756</v>
          </cell>
        </row>
        <row r="3815">
          <cell r="A3815">
            <v>3815</v>
          </cell>
          <cell r="B3815" t="str">
            <v>JABONERA PEQUEÑA       01</v>
          </cell>
          <cell r="C3815" t="str">
            <v>UN</v>
          </cell>
          <cell r="D3815">
            <v>3944</v>
          </cell>
        </row>
        <row r="3816">
          <cell r="A3816">
            <v>3816</v>
          </cell>
          <cell r="B3816" t="str">
            <v>PAPELERA               01</v>
          </cell>
          <cell r="C3816" t="str">
            <v>UN</v>
          </cell>
          <cell r="D3816">
            <v>4988</v>
          </cell>
        </row>
        <row r="3817">
          <cell r="A3817">
            <v>3817</v>
          </cell>
          <cell r="B3817" t="str">
            <v>VASERA                 01</v>
          </cell>
          <cell r="C3817" t="str">
            <v>UN</v>
          </cell>
          <cell r="D3817">
            <v>3944</v>
          </cell>
        </row>
        <row r="3818">
          <cell r="A3818">
            <v>3818</v>
          </cell>
          <cell r="B3818" t="str">
            <v>TOALLERO               01</v>
          </cell>
          <cell r="C3818" t="str">
            <v>UN</v>
          </cell>
          <cell r="D3818">
            <v>4988</v>
          </cell>
        </row>
        <row r="3819">
          <cell r="A3819">
            <v>3819</v>
          </cell>
          <cell r="B3819" t="str">
            <v>GANCHO                 01</v>
          </cell>
          <cell r="C3819" t="str">
            <v>UN</v>
          </cell>
          <cell r="D3819">
            <v>3944</v>
          </cell>
        </row>
        <row r="3820">
          <cell r="A3820">
            <v>3820</v>
          </cell>
          <cell r="B3820" t="str">
            <v>JUEGO COMPLETO         01</v>
          </cell>
          <cell r="C3820" t="str">
            <v>UN</v>
          </cell>
          <cell r="D3820">
            <v>29464</v>
          </cell>
        </row>
        <row r="3821">
          <cell r="A3821">
            <v>3821</v>
          </cell>
          <cell r="B3821" t="str">
            <v>PERFIL CERRADO 50x100  16</v>
          </cell>
          <cell r="C3821" t="str">
            <v>UN</v>
          </cell>
          <cell r="D3821">
            <v>30083</v>
          </cell>
        </row>
        <row r="3822">
          <cell r="A3822">
            <v>3822</v>
          </cell>
          <cell r="B3822" t="str">
            <v>PERFIL CERRADO 50x100  14</v>
          </cell>
          <cell r="C3822" t="str">
            <v>UN</v>
          </cell>
          <cell r="D3822">
            <v>37965</v>
          </cell>
        </row>
        <row r="3823">
          <cell r="A3823">
            <v>3823</v>
          </cell>
          <cell r="B3823" t="str">
            <v>PERFIL CERRADO 50x100</v>
          </cell>
          <cell r="C3823" t="str">
            <v>UN</v>
          </cell>
          <cell r="D3823">
            <v>46026</v>
          </cell>
        </row>
        <row r="3824">
          <cell r="A3824">
            <v>3824</v>
          </cell>
          <cell r="B3824" t="str">
            <v>PERFIL CERRADO 50x100  01</v>
          </cell>
          <cell r="C3824" t="str">
            <v>UN</v>
          </cell>
          <cell r="D3824">
            <v>57932</v>
          </cell>
        </row>
        <row r="3825">
          <cell r="A3825">
            <v>3825</v>
          </cell>
          <cell r="B3825" t="str">
            <v>INTERRUPTOR SENCILLO   12</v>
          </cell>
          <cell r="C3825" t="str">
            <v>UN</v>
          </cell>
          <cell r="D3825">
            <v>1380</v>
          </cell>
        </row>
        <row r="3826">
          <cell r="A3826">
            <v>3826</v>
          </cell>
          <cell r="B3826" t="str">
            <v>GRIS CLARO ASERRADO</v>
          </cell>
          <cell r="C3826" t="str">
            <v>M2</v>
          </cell>
          <cell r="D3826">
            <v>50228</v>
          </cell>
        </row>
        <row r="3827">
          <cell r="A3827">
            <v>3827</v>
          </cell>
          <cell r="B3827" t="str">
            <v>JUEGO COMPLETO      ROYAL</v>
          </cell>
          <cell r="C3827" t="str">
            <v>UN</v>
          </cell>
          <cell r="D3827">
            <v>29464</v>
          </cell>
        </row>
        <row r="3828">
          <cell r="A3828">
            <v>3828</v>
          </cell>
          <cell r="B3828" t="str">
            <v>JABONERA GRANDE      NOVA</v>
          </cell>
          <cell r="C3828" t="str">
            <v>UN</v>
          </cell>
          <cell r="D3828">
            <v>4756</v>
          </cell>
        </row>
        <row r="3829">
          <cell r="A3829">
            <v>3829</v>
          </cell>
          <cell r="B3829" t="str">
            <v>JABONERA PEQUEÑA     NOVA</v>
          </cell>
          <cell r="C3829" t="str">
            <v>UN</v>
          </cell>
          <cell r="D3829">
            <v>3944</v>
          </cell>
        </row>
        <row r="3830">
          <cell r="A3830">
            <v>3830</v>
          </cell>
          <cell r="B3830" t="str">
            <v>PAPELERA             NOVA</v>
          </cell>
          <cell r="C3830" t="str">
            <v>UN</v>
          </cell>
          <cell r="D3830">
            <v>4988</v>
          </cell>
        </row>
        <row r="3831">
          <cell r="A3831">
            <v>3831</v>
          </cell>
          <cell r="B3831" t="str">
            <v>VASERA               NOVA</v>
          </cell>
          <cell r="C3831" t="str">
            <v>UN</v>
          </cell>
          <cell r="D3831">
            <v>3944</v>
          </cell>
        </row>
        <row r="3832">
          <cell r="A3832">
            <v>3832</v>
          </cell>
          <cell r="B3832" t="str">
            <v>TOALLERO             NOVA</v>
          </cell>
          <cell r="C3832" t="str">
            <v>UN</v>
          </cell>
          <cell r="D3832">
            <v>4988</v>
          </cell>
        </row>
        <row r="3833">
          <cell r="A3833">
            <v>3833</v>
          </cell>
          <cell r="B3833" t="str">
            <v>GANCHO               NOVA</v>
          </cell>
          <cell r="C3833" t="str">
            <v>UN</v>
          </cell>
          <cell r="D3833">
            <v>3944</v>
          </cell>
        </row>
        <row r="3834">
          <cell r="A3834">
            <v>3834</v>
          </cell>
          <cell r="B3834" t="str">
            <v>JUEGO COMPLETO       NOVA</v>
          </cell>
          <cell r="C3834" t="str">
            <v>UN</v>
          </cell>
          <cell r="D3834">
            <v>29464</v>
          </cell>
        </row>
        <row r="3835">
          <cell r="A3835">
            <v>3835</v>
          </cell>
          <cell r="B3835" t="str">
            <v>JABONERA GRANDE   ACUACER</v>
          </cell>
          <cell r="C3835" t="str">
            <v>UN</v>
          </cell>
          <cell r="D3835">
            <v>3712</v>
          </cell>
        </row>
        <row r="3836">
          <cell r="A3836">
            <v>3836</v>
          </cell>
          <cell r="B3836" t="str">
            <v>INTERRUP.BIPOLAR SENCILLO</v>
          </cell>
          <cell r="C3836" t="str">
            <v>UN</v>
          </cell>
          <cell r="D3836">
            <v>4014</v>
          </cell>
        </row>
        <row r="3837">
          <cell r="A3837">
            <v>3837</v>
          </cell>
          <cell r="B3837" t="str">
            <v>PAPELERA          ACUACER</v>
          </cell>
          <cell r="C3837" t="str">
            <v>UN</v>
          </cell>
          <cell r="D3837">
            <v>3712</v>
          </cell>
        </row>
        <row r="3838">
          <cell r="A3838">
            <v>3838</v>
          </cell>
          <cell r="B3838" t="str">
            <v>INTERRUP.COMUTABLE SENCI.</v>
          </cell>
          <cell r="C3838" t="str">
            <v>UN</v>
          </cell>
          <cell r="D3838">
            <v>1519</v>
          </cell>
        </row>
        <row r="3839">
          <cell r="A3839">
            <v>3839</v>
          </cell>
          <cell r="B3839" t="str">
            <v>TOALLERO          ACUACER</v>
          </cell>
          <cell r="C3839" t="str">
            <v>UN</v>
          </cell>
          <cell r="D3839">
            <v>3712</v>
          </cell>
        </row>
        <row r="3840">
          <cell r="A3840">
            <v>3840</v>
          </cell>
          <cell r="B3840" t="str">
            <v>TOMACORRIENTE SENCILLO</v>
          </cell>
          <cell r="C3840" t="str">
            <v>UN</v>
          </cell>
          <cell r="D3840">
            <v>1163</v>
          </cell>
        </row>
        <row r="3841">
          <cell r="A3841">
            <v>3841</v>
          </cell>
          <cell r="B3841" t="str">
            <v>JUEGO COMPLETO    ACUACER</v>
          </cell>
          <cell r="C3841" t="str">
            <v>UN</v>
          </cell>
          <cell r="D3841">
            <v>19720</v>
          </cell>
        </row>
        <row r="3842">
          <cell r="A3842">
            <v>3842</v>
          </cell>
          <cell r="B3842" t="str">
            <v>TOMACORRIENT.PATA TRABADA</v>
          </cell>
          <cell r="C3842" t="str">
            <v>UN</v>
          </cell>
          <cell r="D3842">
            <v>2482</v>
          </cell>
        </row>
        <row r="3843">
          <cell r="A3843">
            <v>3843</v>
          </cell>
          <cell r="B3843" t="str">
            <v>TOMA TELEFON.COLOMBIANA</v>
          </cell>
          <cell r="C3843" t="str">
            <v>UN</v>
          </cell>
          <cell r="D3843">
            <v>1206</v>
          </cell>
        </row>
        <row r="3844">
          <cell r="A3844">
            <v>3844</v>
          </cell>
          <cell r="B3844" t="str">
            <v>TOMACORRIENTE+INTERRUPTOR</v>
          </cell>
          <cell r="C3844" t="str">
            <v>UN</v>
          </cell>
          <cell r="D3844">
            <v>1960</v>
          </cell>
        </row>
        <row r="3845">
          <cell r="A3845">
            <v>3845</v>
          </cell>
          <cell r="B3845" t="str">
            <v>TOMACORRIENTE+INT.CONMUT.</v>
          </cell>
          <cell r="C3845" t="str">
            <v>UN</v>
          </cell>
          <cell r="D3845">
            <v>2169</v>
          </cell>
        </row>
        <row r="3846">
          <cell r="A3846">
            <v>3846</v>
          </cell>
          <cell r="B3846" t="str">
            <v>TOMACORRIENTE DOBLE</v>
          </cell>
          <cell r="C3846" t="str">
            <v>UN</v>
          </cell>
          <cell r="D3846">
            <v>1415</v>
          </cell>
        </row>
        <row r="3847">
          <cell r="A3847">
            <v>3847</v>
          </cell>
          <cell r="B3847" t="str">
            <v>TOMACOR.DOBLE POLO-TIERRA</v>
          </cell>
          <cell r="C3847" t="str">
            <v>UN</v>
          </cell>
          <cell r="D3847">
            <v>1810</v>
          </cell>
        </row>
        <row r="3848">
          <cell r="A3848">
            <v>3848</v>
          </cell>
          <cell r="B3848" t="str">
            <v>PISO SICILIA CARRARA</v>
          </cell>
          <cell r="C3848" t="str">
            <v>M2</v>
          </cell>
          <cell r="D3848">
            <v>13350</v>
          </cell>
        </row>
        <row r="3849">
          <cell r="A3849">
            <v>3849</v>
          </cell>
          <cell r="B3849" t="str">
            <v>PISO ARGENTO 31.5x31.5</v>
          </cell>
          <cell r="C3849" t="str">
            <v>M2</v>
          </cell>
          <cell r="D3849">
            <v>10150</v>
          </cell>
        </row>
        <row r="3850">
          <cell r="A3850">
            <v>3850</v>
          </cell>
          <cell r="B3850" t="str">
            <v>PARED LAZIO BRILLANTE</v>
          </cell>
          <cell r="C3850" t="str">
            <v>M2</v>
          </cell>
          <cell r="D3850">
            <v>10750</v>
          </cell>
        </row>
        <row r="3851">
          <cell r="A3851">
            <v>3851</v>
          </cell>
          <cell r="B3851" t="str">
            <v>PARED LOMBARDIA BRILLANTE</v>
          </cell>
          <cell r="C3851" t="str">
            <v>M2</v>
          </cell>
          <cell r="D3851">
            <v>14930</v>
          </cell>
        </row>
        <row r="3852">
          <cell r="A3852">
            <v>3852</v>
          </cell>
          <cell r="B3852" t="str">
            <v>PARED PARMA BRILLANTE</v>
          </cell>
          <cell r="C3852" t="str">
            <v>M2</v>
          </cell>
          <cell r="D3852">
            <v>9990</v>
          </cell>
        </row>
        <row r="3853">
          <cell r="A3853">
            <v>3853</v>
          </cell>
          <cell r="B3853" t="str">
            <v>PARED MURANO</v>
          </cell>
          <cell r="C3853" t="str">
            <v>M2</v>
          </cell>
          <cell r="D3853">
            <v>9990</v>
          </cell>
        </row>
        <row r="3854">
          <cell r="A3854">
            <v>3854</v>
          </cell>
          <cell r="B3854" t="str">
            <v>PISO ADRIATICO 20x20</v>
          </cell>
          <cell r="C3854" t="str">
            <v>M2</v>
          </cell>
          <cell r="D3854">
            <v>9200</v>
          </cell>
        </row>
        <row r="3855">
          <cell r="A3855">
            <v>3855</v>
          </cell>
          <cell r="B3855" t="str">
            <v>CENEFAS DECORADO 6x20 CM</v>
          </cell>
          <cell r="C3855" t="str">
            <v>ML</v>
          </cell>
          <cell r="D3855">
            <v>10750</v>
          </cell>
        </row>
        <row r="3856">
          <cell r="A3856">
            <v>3856</v>
          </cell>
          <cell r="B3856" t="str">
            <v>L/MANOS PREST/ELITE  PED.</v>
          </cell>
          <cell r="C3856" t="str">
            <v>UN</v>
          </cell>
          <cell r="D3856">
            <v>301600</v>
          </cell>
        </row>
        <row r="3857">
          <cell r="A3857">
            <v>3857</v>
          </cell>
          <cell r="B3857" t="str">
            <v>CENEFAS DECORADO 8x25 CM</v>
          </cell>
          <cell r="C3857" t="str">
            <v>ML</v>
          </cell>
          <cell r="D3857">
            <v>12160</v>
          </cell>
        </row>
        <row r="3858">
          <cell r="A3858">
            <v>3858</v>
          </cell>
          <cell r="B3858" t="str">
            <v>L/MANOS PREST/ELITE</v>
          </cell>
          <cell r="C3858" t="str">
            <v>UN</v>
          </cell>
          <cell r="D3858">
            <v>276521</v>
          </cell>
        </row>
        <row r="3859">
          <cell r="A3859">
            <v>3859</v>
          </cell>
          <cell r="B3859" t="str">
            <v>MORTERO 750 PSI</v>
          </cell>
          <cell r="C3859" t="str">
            <v>M3</v>
          </cell>
          <cell r="D3859">
            <v>95932</v>
          </cell>
        </row>
        <row r="3860">
          <cell r="A3860">
            <v>3860</v>
          </cell>
          <cell r="B3860" t="str">
            <v>MORTERO 1800 PSI</v>
          </cell>
          <cell r="C3860" t="str">
            <v>M3</v>
          </cell>
          <cell r="D3860">
            <v>98368</v>
          </cell>
        </row>
        <row r="3861">
          <cell r="A3861">
            <v>3861</v>
          </cell>
          <cell r="B3861" t="str">
            <v>MORTERO 2500 PSI</v>
          </cell>
          <cell r="C3861" t="str">
            <v>M3</v>
          </cell>
          <cell r="D3861">
            <v>108692</v>
          </cell>
        </row>
        <row r="3862">
          <cell r="A3862">
            <v>3862</v>
          </cell>
          <cell r="B3862" t="str">
            <v>CONCR.P/PAVIMENT.42KG/C03</v>
          </cell>
          <cell r="C3862" t="str">
            <v>M3</v>
          </cell>
          <cell r="D3862">
            <v>174348</v>
          </cell>
        </row>
        <row r="3863">
          <cell r="A3863">
            <v>3863</v>
          </cell>
          <cell r="B3863" t="str">
            <v>CONCR.P/PAVIMENT.35KG/C03</v>
          </cell>
          <cell r="C3863" t="str">
            <v>M3</v>
          </cell>
          <cell r="D3863">
            <v>143144</v>
          </cell>
        </row>
        <row r="3864">
          <cell r="A3864">
            <v>3864</v>
          </cell>
          <cell r="B3864" t="str">
            <v>L/MANOS PREST/PRISMA</v>
          </cell>
          <cell r="C3864" t="str">
            <v>UN</v>
          </cell>
          <cell r="D3864">
            <v>177921</v>
          </cell>
        </row>
        <row r="3865">
          <cell r="A3865">
            <v>3865</v>
          </cell>
          <cell r="B3865" t="str">
            <v>CABLE TRIPLEX 15 KV   2/0</v>
          </cell>
          <cell r="C3865" t="str">
            <v>ML</v>
          </cell>
          <cell r="D3865">
            <v>51532</v>
          </cell>
        </row>
        <row r="3866">
          <cell r="A3866">
            <v>3866</v>
          </cell>
          <cell r="B3866" t="str">
            <v>BOMBA PARA CONCRETO    03</v>
          </cell>
          <cell r="C3866" t="str">
            <v>M3</v>
          </cell>
          <cell r="D3866">
            <v>9280</v>
          </cell>
        </row>
        <row r="3867">
          <cell r="A3867">
            <v>3867</v>
          </cell>
          <cell r="B3867" t="str">
            <v>CABLE TRIPLEX 15 KV   4/0</v>
          </cell>
          <cell r="C3867" t="str">
            <v>ML</v>
          </cell>
          <cell r="D3867">
            <v>50200</v>
          </cell>
        </row>
        <row r="3868">
          <cell r="A3868">
            <v>3868</v>
          </cell>
          <cell r="B3868" t="str">
            <v>RETCEL ENTREPISO   0.15</v>
          </cell>
          <cell r="C3868" t="str">
            <v>M2</v>
          </cell>
          <cell r="D3868">
            <v>6612</v>
          </cell>
        </row>
        <row r="3869">
          <cell r="A3869">
            <v>3869</v>
          </cell>
          <cell r="B3869" t="str">
            <v>CONCR.P/PAVIMENT.45KG/C02</v>
          </cell>
          <cell r="C3869" t="str">
            <v>M3</v>
          </cell>
          <cell r="D3869">
            <v>185020</v>
          </cell>
        </row>
        <row r="3870">
          <cell r="A3870">
            <v>3870</v>
          </cell>
          <cell r="B3870" t="str">
            <v>BIDET   PREST/ELITE</v>
          </cell>
          <cell r="C3870" t="str">
            <v>UN</v>
          </cell>
          <cell r="D3870">
            <v>376084</v>
          </cell>
        </row>
        <row r="3871">
          <cell r="A3871">
            <v>3871</v>
          </cell>
          <cell r="B3871" t="str">
            <v>COSTO ADICIONAL POR FIB01</v>
          </cell>
          <cell r="C3871" t="str">
            <v>M3</v>
          </cell>
          <cell r="D3871">
            <v>13920</v>
          </cell>
        </row>
        <row r="3872">
          <cell r="A3872">
            <v>3872</v>
          </cell>
          <cell r="B3872" t="str">
            <v>L/MANOS STILO/DANESA PED.</v>
          </cell>
          <cell r="C3872" t="str">
            <v>UN</v>
          </cell>
          <cell r="D3872">
            <v>301055</v>
          </cell>
        </row>
        <row r="3873">
          <cell r="A3873">
            <v>3873</v>
          </cell>
          <cell r="B3873" t="str">
            <v>PEGAITALIA</v>
          </cell>
          <cell r="C3873" t="str">
            <v>KG</v>
          </cell>
          <cell r="D3873">
            <v>380</v>
          </cell>
        </row>
        <row r="3874">
          <cell r="A3874">
            <v>3874</v>
          </cell>
          <cell r="B3874" t="str">
            <v>GRIS CLARO ASERRADO    01</v>
          </cell>
          <cell r="C3874" t="str">
            <v>M2</v>
          </cell>
          <cell r="D3874">
            <v>69740</v>
          </cell>
        </row>
        <row r="3875">
          <cell r="A3875">
            <v>3875</v>
          </cell>
          <cell r="B3875" t="str">
            <v>L/MANOS STILO/MONOC. PED.</v>
          </cell>
          <cell r="C3875" t="str">
            <v>UN</v>
          </cell>
          <cell r="D3875">
            <v>278516</v>
          </cell>
        </row>
        <row r="3876">
          <cell r="A3876">
            <v>3876</v>
          </cell>
          <cell r="B3876" t="str">
            <v>L/MANOS STILO GAVIOTA</v>
          </cell>
          <cell r="C3876" t="str">
            <v>UN</v>
          </cell>
          <cell r="D3876">
            <v>192572</v>
          </cell>
        </row>
        <row r="3877">
          <cell r="A3877">
            <v>3877</v>
          </cell>
          <cell r="B3877" t="str">
            <v>GRIS CLARO CUADREADO</v>
          </cell>
          <cell r="C3877" t="str">
            <v>M2</v>
          </cell>
          <cell r="D3877">
            <v>71456</v>
          </cell>
        </row>
        <row r="3878">
          <cell r="A3878">
            <v>3878</v>
          </cell>
          <cell r="B3878" t="str">
            <v>L/MANOS STILO SFERA</v>
          </cell>
          <cell r="C3878" t="str">
            <v>UN</v>
          </cell>
          <cell r="D3878">
            <v>179916</v>
          </cell>
        </row>
        <row r="3879">
          <cell r="A3879">
            <v>3879</v>
          </cell>
          <cell r="B3879" t="str">
            <v>GRIS CLARO CUADREADO   01</v>
          </cell>
          <cell r="C3879" t="str">
            <v>M2</v>
          </cell>
          <cell r="D3879">
            <v>85144</v>
          </cell>
        </row>
        <row r="3880">
          <cell r="A3880">
            <v>3880</v>
          </cell>
          <cell r="B3880" t="str">
            <v>L/MANOS STILO/ELITE</v>
          </cell>
          <cell r="C3880" t="str">
            <v>UN</v>
          </cell>
          <cell r="D3880">
            <v>201121</v>
          </cell>
        </row>
        <row r="3881">
          <cell r="A3881">
            <v>3881</v>
          </cell>
          <cell r="B3881" t="str">
            <v>DESAGUE DE GIRO 23cm</v>
          </cell>
          <cell r="C3881" t="str">
            <v>UN</v>
          </cell>
          <cell r="D3881">
            <v>28792</v>
          </cell>
        </row>
        <row r="3882">
          <cell r="A3882">
            <v>3882</v>
          </cell>
          <cell r="B3882" t="str">
            <v>L/MANOS STILO GAVITA</v>
          </cell>
          <cell r="C3882" t="str">
            <v>UN</v>
          </cell>
          <cell r="D3882">
            <v>192572</v>
          </cell>
        </row>
        <row r="3883">
          <cell r="A3883">
            <v>3883</v>
          </cell>
          <cell r="B3883" t="str">
            <v>HIERRO RECTO     1/4 A-37</v>
          </cell>
          <cell r="C3883" t="str">
            <v>KG</v>
          </cell>
          <cell r="D3883">
            <v>600</v>
          </cell>
        </row>
        <row r="3884">
          <cell r="A3884">
            <v>3884</v>
          </cell>
          <cell r="B3884" t="str">
            <v>L/MANOS STILO ELITE</v>
          </cell>
          <cell r="C3884" t="str">
            <v>UN</v>
          </cell>
          <cell r="D3884">
            <v>189521</v>
          </cell>
        </row>
        <row r="3885">
          <cell r="A3885">
            <v>3885</v>
          </cell>
          <cell r="B3885" t="str">
            <v>HIERRO RECTO     3/8 A-37</v>
          </cell>
          <cell r="C3885" t="str">
            <v>KG</v>
          </cell>
          <cell r="D3885">
            <v>1400</v>
          </cell>
        </row>
        <row r="3886">
          <cell r="A3886">
            <v>3886</v>
          </cell>
          <cell r="B3886" t="str">
            <v>SANITARIO STILO BLANCO</v>
          </cell>
          <cell r="C3886" t="str">
            <v>UN</v>
          </cell>
          <cell r="D3886">
            <v>301600</v>
          </cell>
        </row>
        <row r="3887">
          <cell r="A3887">
            <v>3887</v>
          </cell>
          <cell r="B3887" t="str">
            <v>SANITARIO STILO COMPLETO</v>
          </cell>
          <cell r="C3887" t="str">
            <v>UN</v>
          </cell>
          <cell r="D3887">
            <v>348000</v>
          </cell>
        </row>
        <row r="3888">
          <cell r="A3888">
            <v>3888</v>
          </cell>
          <cell r="B3888" t="str">
            <v>HIERRO RECTO     1/2 A-60</v>
          </cell>
          <cell r="C3888" t="str">
            <v>KG</v>
          </cell>
          <cell r="D3888">
            <v>533</v>
          </cell>
        </row>
        <row r="3889">
          <cell r="A3889">
            <v>3889</v>
          </cell>
          <cell r="B3889" t="str">
            <v>NEGRO AZABACHE 153X305X10</v>
          </cell>
          <cell r="C3889" t="str">
            <v>M2</v>
          </cell>
          <cell r="D3889">
            <v>42688</v>
          </cell>
        </row>
        <row r="3890">
          <cell r="A3890">
            <v>3890</v>
          </cell>
          <cell r="B3890" t="str">
            <v>BIDET STILO/ELITE</v>
          </cell>
          <cell r="C3890" t="str">
            <v>UN</v>
          </cell>
          <cell r="D3890">
            <v>254284</v>
          </cell>
        </row>
        <row r="3891">
          <cell r="A3891">
            <v>3891</v>
          </cell>
          <cell r="B3891" t="str">
            <v>NEGRO AZABACHE 305x305X10</v>
          </cell>
          <cell r="C3891" t="str">
            <v>M2</v>
          </cell>
          <cell r="D3891">
            <v>42688</v>
          </cell>
        </row>
        <row r="3892">
          <cell r="A3892">
            <v>3892</v>
          </cell>
          <cell r="B3892" t="str">
            <v>HIERRO FIGURADO  1/4 A-37</v>
          </cell>
          <cell r="C3892" t="str">
            <v>KG</v>
          </cell>
          <cell r="D3892">
            <v>600</v>
          </cell>
        </row>
        <row r="3893">
          <cell r="A3893">
            <v>3893</v>
          </cell>
          <cell r="B3893" t="str">
            <v>L/MANOS TIFFANY/MONOC COL</v>
          </cell>
          <cell r="C3893" t="str">
            <v>UN</v>
          </cell>
          <cell r="D3893">
            <v>112984</v>
          </cell>
        </row>
        <row r="3894">
          <cell r="A3894">
            <v>3894</v>
          </cell>
          <cell r="B3894" t="str">
            <v>L/MANOS TIFFANY/PRISM.COL</v>
          </cell>
          <cell r="C3894" t="str">
            <v>UN</v>
          </cell>
          <cell r="D3894">
            <v>104551</v>
          </cell>
        </row>
        <row r="3895">
          <cell r="A3895">
            <v>3895</v>
          </cell>
          <cell r="B3895" t="str">
            <v>HIERRO FIGURADO  3/8 A-37</v>
          </cell>
          <cell r="C3895" t="str">
            <v>KG</v>
          </cell>
          <cell r="D3895">
            <v>1400</v>
          </cell>
        </row>
        <row r="3896">
          <cell r="A3896">
            <v>3896</v>
          </cell>
          <cell r="B3896" t="str">
            <v>L/MANOS TIFFANY/LOIRA BLC</v>
          </cell>
          <cell r="C3896" t="str">
            <v>UN</v>
          </cell>
          <cell r="D3896">
            <v>131869</v>
          </cell>
        </row>
        <row r="3897">
          <cell r="A3897">
            <v>3897</v>
          </cell>
          <cell r="B3897" t="str">
            <v>NEGRO AZABACHE ZOCALO</v>
          </cell>
          <cell r="C3897" t="str">
            <v>ML</v>
          </cell>
          <cell r="D3897">
            <v>3132</v>
          </cell>
        </row>
        <row r="3898">
          <cell r="A3898">
            <v>3898</v>
          </cell>
          <cell r="B3898" t="str">
            <v>HIERRO FIGURADO  1/2 A 60</v>
          </cell>
          <cell r="C3898" t="str">
            <v>KG</v>
          </cell>
          <cell r="D3898">
            <v>2700</v>
          </cell>
        </row>
        <row r="3899">
          <cell r="A3899">
            <v>3899</v>
          </cell>
          <cell r="B3899" t="str">
            <v>L/MANOS TIFFANY SFERA</v>
          </cell>
          <cell r="C3899" t="str">
            <v>UN</v>
          </cell>
          <cell r="D3899">
            <v>202710</v>
          </cell>
        </row>
        <row r="3900">
          <cell r="A3900">
            <v>3900</v>
          </cell>
          <cell r="B3900" t="str">
            <v>NEGRO AZABACHE 153X305x11</v>
          </cell>
          <cell r="C3900" t="str">
            <v>M2</v>
          </cell>
          <cell r="D3900">
            <v>30624</v>
          </cell>
        </row>
        <row r="3901">
          <cell r="A3901">
            <v>3901</v>
          </cell>
          <cell r="B3901" t="str">
            <v>SANITARIO TIFFANY   COLOR</v>
          </cell>
          <cell r="C3901" t="str">
            <v>UN</v>
          </cell>
          <cell r="D3901">
            <v>237800</v>
          </cell>
        </row>
        <row r="3902">
          <cell r="A3902">
            <v>3902</v>
          </cell>
          <cell r="B3902" t="str">
            <v>NEGRO AZABACHE 305x305x11</v>
          </cell>
          <cell r="C3902" t="str">
            <v>M2</v>
          </cell>
          <cell r="D3902">
            <v>30624</v>
          </cell>
        </row>
        <row r="3903">
          <cell r="A3903">
            <v>3903</v>
          </cell>
          <cell r="B3903" t="str">
            <v>NEGRO AZABACHE 153X305x20</v>
          </cell>
          <cell r="C3903" t="str">
            <v>M2</v>
          </cell>
          <cell r="D3903">
            <v>37204</v>
          </cell>
        </row>
        <row r="3904">
          <cell r="A3904">
            <v>3904</v>
          </cell>
          <cell r="B3904" t="str">
            <v>BIDET TIFFANY BLANCO</v>
          </cell>
          <cell r="C3904" t="str">
            <v>UN</v>
          </cell>
          <cell r="D3904">
            <v>97685</v>
          </cell>
        </row>
        <row r="3905">
          <cell r="A3905">
            <v>3905</v>
          </cell>
          <cell r="B3905" t="str">
            <v>BIDET TIFFANY COL</v>
          </cell>
          <cell r="C3905" t="str">
            <v>UN</v>
          </cell>
          <cell r="D3905">
            <v>97685</v>
          </cell>
        </row>
        <row r="3906">
          <cell r="A3906">
            <v>3906</v>
          </cell>
          <cell r="B3906" t="str">
            <v>BIDET TIFFANY GAVIOTA</v>
          </cell>
          <cell r="C3906" t="str">
            <v>UN</v>
          </cell>
          <cell r="D3906">
            <v>235167</v>
          </cell>
        </row>
        <row r="3907">
          <cell r="A3907">
            <v>3907</v>
          </cell>
          <cell r="B3907" t="str">
            <v>NEGRO AZABACHE 153x305x01</v>
          </cell>
          <cell r="C3907" t="str">
            <v>M2</v>
          </cell>
          <cell r="D3907">
            <v>44428</v>
          </cell>
        </row>
        <row r="3908">
          <cell r="A3908">
            <v>3908</v>
          </cell>
          <cell r="B3908" t="str">
            <v>L/MANOS ROYAL/PORCEL.BLC</v>
          </cell>
          <cell r="C3908" t="str">
            <v>UN</v>
          </cell>
          <cell r="D3908">
            <v>128064</v>
          </cell>
        </row>
        <row r="3909">
          <cell r="A3909">
            <v>3909</v>
          </cell>
          <cell r="B3909" t="str">
            <v>L/MANOS ROYAL/PORCEL.COL</v>
          </cell>
          <cell r="C3909" t="str">
            <v>UN</v>
          </cell>
          <cell r="D3909">
            <v>136184</v>
          </cell>
        </row>
        <row r="3910">
          <cell r="A3910">
            <v>3910</v>
          </cell>
          <cell r="B3910" t="str">
            <v>L/MANOS ROYAL/PRISMA BLC</v>
          </cell>
          <cell r="C3910" t="str">
            <v>UN</v>
          </cell>
          <cell r="D3910">
            <v>114991</v>
          </cell>
        </row>
        <row r="3911">
          <cell r="A3911">
            <v>3911</v>
          </cell>
          <cell r="B3911" t="str">
            <v>L/MANOS ROYAL/PRISMA COL</v>
          </cell>
          <cell r="C3911" t="str">
            <v>UN</v>
          </cell>
          <cell r="D3911">
            <v>123111</v>
          </cell>
        </row>
        <row r="3912">
          <cell r="A3912">
            <v>3912</v>
          </cell>
          <cell r="B3912" t="str">
            <v>TANQUE PLASTICO   500 LTS</v>
          </cell>
          <cell r="C3912" t="str">
            <v>UN</v>
          </cell>
          <cell r="D3912">
            <v>64380</v>
          </cell>
        </row>
        <row r="3913">
          <cell r="A3913">
            <v>3913</v>
          </cell>
          <cell r="B3913" t="str">
            <v>L/MANOS ROYAL/LOIRA  COL</v>
          </cell>
          <cell r="C3913" t="str">
            <v>UN</v>
          </cell>
          <cell r="D3913">
            <v>94354</v>
          </cell>
        </row>
        <row r="3914">
          <cell r="A3914">
            <v>3914</v>
          </cell>
          <cell r="B3914" t="str">
            <v>RETCEL ENTREPISO   0.20</v>
          </cell>
          <cell r="C3914" t="str">
            <v>M2</v>
          </cell>
          <cell r="D3914">
            <v>7847</v>
          </cell>
        </row>
        <row r="3915">
          <cell r="A3915">
            <v>3915</v>
          </cell>
          <cell r="B3915" t="str">
            <v>TANQUE PLASTICO  1000 LTS</v>
          </cell>
          <cell r="C3915" t="str">
            <v>UN</v>
          </cell>
          <cell r="D3915">
            <v>111072</v>
          </cell>
        </row>
        <row r="3916">
          <cell r="A3916">
            <v>3916</v>
          </cell>
          <cell r="B3916" t="str">
            <v>L/MANOS ROYAL/PORCE  BLC</v>
          </cell>
          <cell r="C3916" t="str">
            <v>UN</v>
          </cell>
          <cell r="D3916">
            <v>116464</v>
          </cell>
        </row>
        <row r="3917">
          <cell r="A3917">
            <v>3917</v>
          </cell>
          <cell r="B3917" t="str">
            <v>L/MANOS ROYAL/PORCE  COL</v>
          </cell>
          <cell r="C3917" t="str">
            <v>UN</v>
          </cell>
          <cell r="D3917">
            <v>123424</v>
          </cell>
        </row>
        <row r="3918">
          <cell r="A3918">
            <v>3918</v>
          </cell>
          <cell r="B3918" t="str">
            <v>L/MANOS ROYAL/PRISMA BL01</v>
          </cell>
          <cell r="C3918" t="str">
            <v>UN</v>
          </cell>
          <cell r="D3918">
            <v>114990</v>
          </cell>
        </row>
        <row r="3919">
          <cell r="A3919">
            <v>3919</v>
          </cell>
          <cell r="B3919" t="str">
            <v>NEGRO AZABACHE 305X305X20</v>
          </cell>
          <cell r="C3919" t="str">
            <v>M2</v>
          </cell>
          <cell r="D3919">
            <v>40716</v>
          </cell>
        </row>
        <row r="3920">
          <cell r="A3920">
            <v>3920</v>
          </cell>
          <cell r="B3920" t="str">
            <v>RETCEL ENTREPISO   0.25</v>
          </cell>
          <cell r="C3920" t="str">
            <v>M2</v>
          </cell>
          <cell r="D3920">
            <v>9083</v>
          </cell>
        </row>
        <row r="3921">
          <cell r="A3921">
            <v>3921</v>
          </cell>
          <cell r="B3921" t="str">
            <v>L/MANOS ROYAL/LOIRA  CO01</v>
          </cell>
          <cell r="C3921" t="str">
            <v>UN</v>
          </cell>
          <cell r="D3921">
            <v>64786</v>
          </cell>
        </row>
        <row r="3922">
          <cell r="A3922">
            <v>3922</v>
          </cell>
          <cell r="B3922" t="str">
            <v>RETCEL ENTREPISO   0.30</v>
          </cell>
          <cell r="C3922" t="str">
            <v>M2</v>
          </cell>
          <cell r="D3922">
            <v>11774</v>
          </cell>
        </row>
        <row r="3923">
          <cell r="A3923">
            <v>3923</v>
          </cell>
          <cell r="B3923" t="str">
            <v>BLOQUE UNICEL      0.20</v>
          </cell>
          <cell r="C3923" t="str">
            <v>M2</v>
          </cell>
          <cell r="D3923">
            <v>3758</v>
          </cell>
        </row>
        <row r="3924">
          <cell r="A3924">
            <v>3924</v>
          </cell>
          <cell r="B3924" t="str">
            <v>L/MANOS ROYAL/PORCE  PED</v>
          </cell>
          <cell r="C3924" t="str">
            <v>UN</v>
          </cell>
          <cell r="D3924">
            <v>145580</v>
          </cell>
        </row>
        <row r="3925">
          <cell r="A3925">
            <v>3925</v>
          </cell>
          <cell r="B3925" t="str">
            <v>NEGRO AZABACHE 305x305X01</v>
          </cell>
          <cell r="C3925" t="str">
            <v>M2</v>
          </cell>
          <cell r="D3925">
            <v>51852</v>
          </cell>
        </row>
        <row r="3926">
          <cell r="A3926">
            <v>3926</v>
          </cell>
          <cell r="B3926" t="str">
            <v>NEGRO AZABACHE 305x610x20</v>
          </cell>
          <cell r="C3926" t="str">
            <v>M2</v>
          </cell>
          <cell r="D3926">
            <v>44428</v>
          </cell>
        </row>
        <row r="3927">
          <cell r="A3927">
            <v>3927</v>
          </cell>
          <cell r="B3927" t="str">
            <v>L/MANOS ROYAL/PRISMA PED</v>
          </cell>
          <cell r="C3927" t="str">
            <v>UN</v>
          </cell>
          <cell r="D3927">
            <v>123111</v>
          </cell>
        </row>
        <row r="3928">
          <cell r="A3928">
            <v>3928</v>
          </cell>
          <cell r="B3928" t="str">
            <v>L/MANOS ROYAL/LOIRA  PED</v>
          </cell>
          <cell r="C3928" t="str">
            <v>UN</v>
          </cell>
          <cell r="D3928">
            <v>94354</v>
          </cell>
        </row>
        <row r="3929">
          <cell r="A3929">
            <v>3929</v>
          </cell>
          <cell r="B3929" t="str">
            <v>NEGRO AZABACHE 305X610X01</v>
          </cell>
          <cell r="C3929" t="str">
            <v>M2</v>
          </cell>
          <cell r="D3929">
            <v>55564</v>
          </cell>
        </row>
        <row r="3930">
          <cell r="A3930">
            <v>3930</v>
          </cell>
          <cell r="B3930" t="str">
            <v>BLOQUE UNICEL      0.25</v>
          </cell>
          <cell r="C3930" t="str">
            <v>M2</v>
          </cell>
          <cell r="D3930">
            <v>4686</v>
          </cell>
        </row>
        <row r="3931">
          <cell r="A3931">
            <v>3931</v>
          </cell>
          <cell r="B3931" t="str">
            <v>BLOQUE UNICEL      0.30</v>
          </cell>
          <cell r="C3931" t="str">
            <v>M2</v>
          </cell>
          <cell r="D3931">
            <v>5336</v>
          </cell>
        </row>
        <row r="3932">
          <cell r="A3932">
            <v>3932</v>
          </cell>
          <cell r="B3932" t="str">
            <v>SANITARIO ROYAL    BLANCO</v>
          </cell>
          <cell r="C3932" t="str">
            <v>UN</v>
          </cell>
          <cell r="D3932">
            <v>125280</v>
          </cell>
        </row>
        <row r="3933">
          <cell r="A3933">
            <v>3933</v>
          </cell>
          <cell r="B3933" t="str">
            <v>SANITARIO ROYAL     COLOR</v>
          </cell>
          <cell r="C3933" t="str">
            <v>UN</v>
          </cell>
          <cell r="D3933">
            <v>153120</v>
          </cell>
        </row>
        <row r="3934">
          <cell r="A3934">
            <v>3934</v>
          </cell>
          <cell r="B3934" t="str">
            <v>NEGRO AZABACHE ASERRADO</v>
          </cell>
          <cell r="C3934" t="str">
            <v>M2</v>
          </cell>
          <cell r="D3934">
            <v>35612</v>
          </cell>
        </row>
        <row r="3935">
          <cell r="A3935">
            <v>3935</v>
          </cell>
          <cell r="B3935" t="str">
            <v>NEGRO AZABACHE ASERRADO01</v>
          </cell>
          <cell r="C3935" t="str">
            <v>M2</v>
          </cell>
          <cell r="D3935">
            <v>45352</v>
          </cell>
        </row>
        <row r="3936">
          <cell r="A3936">
            <v>3936</v>
          </cell>
          <cell r="B3936" t="str">
            <v>BIDET ROYAL/PORCELANA BLC</v>
          </cell>
          <cell r="C3936" t="str">
            <v>UN</v>
          </cell>
          <cell r="D3936">
            <v>97685</v>
          </cell>
        </row>
        <row r="3937">
          <cell r="A3937">
            <v>3937</v>
          </cell>
          <cell r="B3937" t="str">
            <v>NEGRO AZABACHE CUADREADO</v>
          </cell>
          <cell r="C3937" t="str">
            <v>M2</v>
          </cell>
          <cell r="D3937">
            <v>50576</v>
          </cell>
        </row>
        <row r="3938">
          <cell r="A3938">
            <v>3938</v>
          </cell>
          <cell r="B3938" t="str">
            <v>MUROCEL            0.10</v>
          </cell>
          <cell r="C3938" t="str">
            <v>M2</v>
          </cell>
          <cell r="D3938">
            <v>360</v>
          </cell>
        </row>
        <row r="3939">
          <cell r="A3939">
            <v>3939</v>
          </cell>
          <cell r="B3939" t="str">
            <v>NEGRO AZABACHE CUADREAD01</v>
          </cell>
          <cell r="C3939" t="str">
            <v>M2</v>
          </cell>
          <cell r="D3939">
            <v>62292</v>
          </cell>
        </row>
        <row r="3940">
          <cell r="A3940">
            <v>3940</v>
          </cell>
          <cell r="B3940" t="str">
            <v>BIDET ROYAL/PRISMA BLANCO</v>
          </cell>
          <cell r="C3940" t="str">
            <v>UN</v>
          </cell>
          <cell r="D3940">
            <v>92800</v>
          </cell>
        </row>
        <row r="3941">
          <cell r="A3941">
            <v>3941</v>
          </cell>
          <cell r="B3941" t="str">
            <v>BLOCK PRENSA VIB.20X20X01</v>
          </cell>
          <cell r="C3941" t="str">
            <v>UN</v>
          </cell>
          <cell r="D3941">
            <v>860</v>
          </cell>
        </row>
        <row r="3942">
          <cell r="A3942">
            <v>3942</v>
          </cell>
          <cell r="B3942" t="str">
            <v>MUROCEL            0.14</v>
          </cell>
          <cell r="C3942" t="str">
            <v>M2</v>
          </cell>
          <cell r="D3942">
            <v>510</v>
          </cell>
        </row>
        <row r="3943">
          <cell r="A3943">
            <v>3943</v>
          </cell>
          <cell r="B3943" t="str">
            <v>BLOCK P.VIB.No.2 09X17X39</v>
          </cell>
          <cell r="C3943" t="str">
            <v>UN</v>
          </cell>
          <cell r="D3943">
            <v>253</v>
          </cell>
        </row>
        <row r="3944">
          <cell r="A3944">
            <v>3944</v>
          </cell>
          <cell r="B3944" t="str">
            <v>L/MANOS NOVA/LOIRA 4" BLC</v>
          </cell>
          <cell r="C3944" t="str">
            <v>UN</v>
          </cell>
          <cell r="D3944">
            <v>42920</v>
          </cell>
        </row>
        <row r="3945">
          <cell r="A3945">
            <v>3945</v>
          </cell>
          <cell r="B3945" t="str">
            <v>MUROCEL            0.20</v>
          </cell>
          <cell r="C3945" t="str">
            <v>M2</v>
          </cell>
          <cell r="D3945">
            <v>661</v>
          </cell>
        </row>
        <row r="3946">
          <cell r="A3946">
            <v>3946</v>
          </cell>
          <cell r="B3946" t="str">
            <v>L/MANOS NOVA/PRISMA 4"BLC</v>
          </cell>
          <cell r="C3946" t="str">
            <v>UN</v>
          </cell>
          <cell r="D3946">
            <v>42920</v>
          </cell>
        </row>
        <row r="3947">
          <cell r="A3947">
            <v>3947</v>
          </cell>
          <cell r="B3947" t="str">
            <v>L/MANOS NOVA/PRISMA 4"COL</v>
          </cell>
          <cell r="C3947" t="str">
            <v>UN</v>
          </cell>
          <cell r="D3947">
            <v>47560</v>
          </cell>
        </row>
        <row r="3948">
          <cell r="A3948">
            <v>3948</v>
          </cell>
          <cell r="B3948" t="str">
            <v>BLOCK P.VIB.No.2 10X20X40</v>
          </cell>
          <cell r="C3948" t="str">
            <v>UN</v>
          </cell>
          <cell r="D3948">
            <v>315</v>
          </cell>
        </row>
        <row r="3949">
          <cell r="A3949">
            <v>3949</v>
          </cell>
          <cell r="B3949" t="str">
            <v>BLOCK P.VIB.No.2 15X20X40</v>
          </cell>
          <cell r="C3949" t="str">
            <v>UN</v>
          </cell>
          <cell r="D3949">
            <v>480</v>
          </cell>
        </row>
        <row r="3950">
          <cell r="A3950">
            <v>3950</v>
          </cell>
          <cell r="B3950" t="str">
            <v>L/MANOS NOVA/LOIRA 8" BLC</v>
          </cell>
          <cell r="C3950" t="str">
            <v>UN</v>
          </cell>
          <cell r="D3950">
            <v>42920</v>
          </cell>
        </row>
        <row r="3951">
          <cell r="A3951">
            <v>3951</v>
          </cell>
          <cell r="B3951" t="str">
            <v>L/MANOS NOVA/LOIRA 8" COL</v>
          </cell>
          <cell r="C3951" t="str">
            <v>UN</v>
          </cell>
          <cell r="D3951">
            <v>77546</v>
          </cell>
        </row>
        <row r="3952">
          <cell r="A3952">
            <v>3952</v>
          </cell>
          <cell r="B3952" t="str">
            <v>VINILO VINILMAX</v>
          </cell>
          <cell r="C3952" t="str">
            <v>GL</v>
          </cell>
          <cell r="D3952">
            <v>8510</v>
          </cell>
        </row>
        <row r="3953">
          <cell r="A3953">
            <v>3953</v>
          </cell>
          <cell r="B3953" t="str">
            <v>L/MANOS NOVA/PRISMA8" COL</v>
          </cell>
          <cell r="C3953" t="str">
            <v>UN</v>
          </cell>
          <cell r="D3953">
            <v>47560</v>
          </cell>
        </row>
        <row r="3954">
          <cell r="A3954">
            <v>3954</v>
          </cell>
          <cell r="B3954" t="str">
            <v>POSTECERCA        250 Mts</v>
          </cell>
          <cell r="C3954" t="str">
            <v>UN</v>
          </cell>
          <cell r="D3954">
            <v>3863</v>
          </cell>
        </row>
        <row r="3955">
          <cell r="A3955">
            <v>3955</v>
          </cell>
          <cell r="B3955" t="str">
            <v>ESMALTE SUPER 15</v>
          </cell>
          <cell r="C3955" t="str">
            <v>GL</v>
          </cell>
          <cell r="D3955">
            <v>27600</v>
          </cell>
        </row>
        <row r="3956">
          <cell r="A3956">
            <v>3956</v>
          </cell>
          <cell r="B3956" t="str">
            <v>SANITARIO NOVA  BLANCO</v>
          </cell>
          <cell r="C3956" t="str">
            <v>UN</v>
          </cell>
          <cell r="D3956">
            <v>92800</v>
          </cell>
        </row>
        <row r="3957">
          <cell r="A3957">
            <v>3957</v>
          </cell>
          <cell r="B3957" t="str">
            <v>BLOCK P.VIB.No.2 20X20X40</v>
          </cell>
          <cell r="C3957" t="str">
            <v>UN</v>
          </cell>
          <cell r="D3957">
            <v>580</v>
          </cell>
        </row>
        <row r="3958">
          <cell r="A3958">
            <v>3958</v>
          </cell>
          <cell r="B3958" t="str">
            <v>RECTANGULAR VIB. 10X30X42</v>
          </cell>
          <cell r="C3958" t="str">
            <v>UN</v>
          </cell>
          <cell r="D3958">
            <v>1120</v>
          </cell>
        </row>
        <row r="3959">
          <cell r="A3959">
            <v>3959</v>
          </cell>
          <cell r="B3959" t="str">
            <v>CURVO PALEADO    10X30X40</v>
          </cell>
          <cell r="C3959" t="str">
            <v>UN</v>
          </cell>
          <cell r="D3959">
            <v>800</v>
          </cell>
        </row>
        <row r="3960">
          <cell r="A3960">
            <v>3960</v>
          </cell>
          <cell r="B3960" t="str">
            <v>CALADOS VARIOS   15X20X40</v>
          </cell>
          <cell r="C3960" t="str">
            <v>UN</v>
          </cell>
          <cell r="D3960">
            <v>500</v>
          </cell>
        </row>
        <row r="3961">
          <cell r="A3961">
            <v>3961</v>
          </cell>
          <cell r="B3961" t="str">
            <v>CONCR.P/PAVIMENT.45KG/C03</v>
          </cell>
          <cell r="C3961" t="str">
            <v>M3</v>
          </cell>
          <cell r="D3961">
            <v>165300</v>
          </cell>
        </row>
        <row r="3962">
          <cell r="A3962">
            <v>3962</v>
          </cell>
          <cell r="B3962" t="str">
            <v>TUBO ALCANTARILLADO   24"</v>
          </cell>
          <cell r="C3962" t="str">
            <v>ML</v>
          </cell>
          <cell r="D3962">
            <v>73776</v>
          </cell>
        </row>
        <row r="3963">
          <cell r="A3963">
            <v>3963</v>
          </cell>
          <cell r="B3963" t="str">
            <v>TUBO ALCANTARILLADO   27"</v>
          </cell>
          <cell r="C3963" t="str">
            <v>ML</v>
          </cell>
          <cell r="D3963">
            <v>90202</v>
          </cell>
        </row>
        <row r="3964">
          <cell r="A3964">
            <v>3964</v>
          </cell>
          <cell r="B3964" t="str">
            <v>ESMALTE ALTO BRILLO</v>
          </cell>
          <cell r="C3964" t="str">
            <v>GL</v>
          </cell>
          <cell r="D3964">
            <v>25800</v>
          </cell>
        </row>
        <row r="3965">
          <cell r="A3965">
            <v>3965</v>
          </cell>
          <cell r="B3965" t="str">
            <v>L/MANOS ACUARIO COLOR</v>
          </cell>
          <cell r="C3965" t="str">
            <v>UN</v>
          </cell>
          <cell r="D3965">
            <v>15080</v>
          </cell>
        </row>
        <row r="3966">
          <cell r="A3966">
            <v>3966</v>
          </cell>
          <cell r="B3966" t="str">
            <v>L/MANOS ACUARIO BLANCO</v>
          </cell>
          <cell r="C3966" t="str">
            <v>UN</v>
          </cell>
          <cell r="D3966">
            <v>24383</v>
          </cell>
        </row>
        <row r="3967">
          <cell r="A3967">
            <v>3967</v>
          </cell>
          <cell r="B3967" t="str">
            <v>L/MANOS ACUARIO COLOR  01</v>
          </cell>
          <cell r="C3967" t="str">
            <v>UN</v>
          </cell>
          <cell r="D3967">
            <v>15873</v>
          </cell>
        </row>
        <row r="3968">
          <cell r="A3968">
            <v>3968</v>
          </cell>
          <cell r="B3968" t="str">
            <v>SANITARIO ACUARIO BLANCO</v>
          </cell>
          <cell r="C3968" t="str">
            <v>UN</v>
          </cell>
          <cell r="D3968">
            <v>66700</v>
          </cell>
        </row>
        <row r="3969">
          <cell r="A3969">
            <v>3969</v>
          </cell>
          <cell r="B3969" t="str">
            <v>CONCR.P/PAVIMENT.36KG/CM2</v>
          </cell>
          <cell r="C3969" t="str">
            <v>M3</v>
          </cell>
          <cell r="D3969">
            <v>115052</v>
          </cell>
        </row>
        <row r="3970">
          <cell r="A3970">
            <v>3970</v>
          </cell>
          <cell r="B3970" t="str">
            <v>TUBO ALCANTARILLADO   30"</v>
          </cell>
          <cell r="C3970" t="str">
            <v>ML</v>
          </cell>
          <cell r="D3970">
            <v>113030</v>
          </cell>
        </row>
        <row r="3971">
          <cell r="A3971">
            <v>3971</v>
          </cell>
          <cell r="B3971" t="str">
            <v>TUBO ALCANTARILLADO   36"</v>
          </cell>
          <cell r="C3971" t="str">
            <v>ML</v>
          </cell>
          <cell r="D3971">
            <v>141102</v>
          </cell>
        </row>
        <row r="3972">
          <cell r="A3972">
            <v>3972</v>
          </cell>
          <cell r="B3972" t="str">
            <v>TUBO ALCANTARILLADO   40"</v>
          </cell>
          <cell r="C3972" t="str">
            <v>ML</v>
          </cell>
          <cell r="D3972">
            <v>176784</v>
          </cell>
        </row>
        <row r="3973">
          <cell r="A3973">
            <v>3973</v>
          </cell>
          <cell r="B3973" t="str">
            <v>TUBO ALCANTARILLADO   44"</v>
          </cell>
          <cell r="C3973" t="str">
            <v>ML</v>
          </cell>
          <cell r="D3973">
            <v>198221</v>
          </cell>
        </row>
        <row r="3974">
          <cell r="A3974">
            <v>3974</v>
          </cell>
          <cell r="B3974" t="str">
            <v>TAZA INSTITUCIONAL C/FLUX</v>
          </cell>
          <cell r="C3974" t="str">
            <v>UN</v>
          </cell>
          <cell r="D3974">
            <v>87000</v>
          </cell>
        </row>
        <row r="3975">
          <cell r="A3975">
            <v>3975</v>
          </cell>
          <cell r="B3975" t="str">
            <v>TAZA INSTITUCIONAL TANQUE</v>
          </cell>
          <cell r="C3975" t="str">
            <v>UN</v>
          </cell>
          <cell r="D3975">
            <v>48720</v>
          </cell>
        </row>
        <row r="3976">
          <cell r="A3976">
            <v>3976</v>
          </cell>
          <cell r="B3976" t="str">
            <v>ORINAL INSTITUCIONAL</v>
          </cell>
          <cell r="C3976" t="str">
            <v>UN</v>
          </cell>
          <cell r="D3976">
            <v>49800</v>
          </cell>
        </row>
        <row r="3977">
          <cell r="A3977">
            <v>3977</v>
          </cell>
          <cell r="B3977" t="str">
            <v>ORINAL INSTITUCIONAL   01</v>
          </cell>
          <cell r="C3977" t="str">
            <v>UN</v>
          </cell>
          <cell r="D3977">
            <v>116000</v>
          </cell>
        </row>
        <row r="3978">
          <cell r="A3978">
            <v>3978</v>
          </cell>
          <cell r="B3978" t="str">
            <v>ORINAL RESIDENCIAL</v>
          </cell>
          <cell r="C3978" t="str">
            <v>UN</v>
          </cell>
          <cell r="D3978">
            <v>34800</v>
          </cell>
        </row>
        <row r="3979">
          <cell r="A3979">
            <v>3979</v>
          </cell>
          <cell r="B3979" t="str">
            <v>TAZA CAMPESINA</v>
          </cell>
          <cell r="C3979" t="str">
            <v>UN</v>
          </cell>
          <cell r="D3979">
            <v>15660</v>
          </cell>
        </row>
        <row r="3980">
          <cell r="A3980">
            <v>3980</v>
          </cell>
          <cell r="B3980" t="str">
            <v>TABLON ABARCO 11/2"x6"x01</v>
          </cell>
          <cell r="C3980" t="str">
            <v>UN</v>
          </cell>
          <cell r="D3980">
            <v>17500</v>
          </cell>
        </row>
        <row r="3981">
          <cell r="A3981">
            <v>3981</v>
          </cell>
          <cell r="B3981" t="str">
            <v>TABLON ABARCO 11/2"x6"x02</v>
          </cell>
          <cell r="C3981" t="str">
            <v>UN</v>
          </cell>
          <cell r="D3981">
            <v>5400</v>
          </cell>
        </row>
        <row r="3982">
          <cell r="A3982">
            <v>3982</v>
          </cell>
          <cell r="B3982" t="str">
            <v>TABLON ABARCO 11/2"x6"x15</v>
          </cell>
          <cell r="C3982" t="str">
            <v>UN</v>
          </cell>
          <cell r="D3982">
            <v>9000</v>
          </cell>
        </row>
        <row r="3983">
          <cell r="A3983">
            <v>3983</v>
          </cell>
          <cell r="B3983" t="str">
            <v>TABLON ABARCO 11/2"x6"x03</v>
          </cell>
          <cell r="C3983" t="str">
            <v>ML</v>
          </cell>
          <cell r="D3983">
            <v>1500</v>
          </cell>
        </row>
        <row r="3984">
          <cell r="A3984">
            <v>3984</v>
          </cell>
          <cell r="B3984" t="str">
            <v>TABLON ABARCO 11/2"x6"x04</v>
          </cell>
          <cell r="C3984" t="str">
            <v>UN</v>
          </cell>
          <cell r="D3984">
            <v>9000</v>
          </cell>
        </row>
        <row r="3985">
          <cell r="A3985">
            <v>3985</v>
          </cell>
          <cell r="B3985" t="str">
            <v>ESMALTE GENIAL</v>
          </cell>
          <cell r="C3985" t="str">
            <v>GL</v>
          </cell>
          <cell r="D3985">
            <v>23700</v>
          </cell>
        </row>
        <row r="3986">
          <cell r="A3986">
            <v>3986</v>
          </cell>
          <cell r="B3986" t="str">
            <v>TABLON CATIVO 2"x2x15</v>
          </cell>
          <cell r="C3986" t="str">
            <v>UN</v>
          </cell>
          <cell r="D3986">
            <v>14500</v>
          </cell>
        </row>
        <row r="3987">
          <cell r="A3987">
            <v>3987</v>
          </cell>
          <cell r="B3987" t="str">
            <v>TABLON CATIVO 11/2"x6"x01</v>
          </cell>
          <cell r="C3987" t="str">
            <v>UN</v>
          </cell>
          <cell r="D3987">
            <v>4950</v>
          </cell>
        </row>
        <row r="3988">
          <cell r="A3988">
            <v>3988</v>
          </cell>
          <cell r="B3988" t="str">
            <v>TABLON CATIVO 11/2"x6"x02</v>
          </cell>
          <cell r="C3988" t="str">
            <v>UN</v>
          </cell>
          <cell r="D3988">
            <v>4050</v>
          </cell>
        </row>
        <row r="3989">
          <cell r="A3989">
            <v>3989</v>
          </cell>
          <cell r="B3989" t="str">
            <v>TABLON CATIVO 11/2"x6"x15</v>
          </cell>
          <cell r="C3989" t="str">
            <v>UN</v>
          </cell>
          <cell r="D3989">
            <v>5625</v>
          </cell>
        </row>
        <row r="3990">
          <cell r="A3990">
            <v>3990</v>
          </cell>
          <cell r="B3990" t="str">
            <v>TABLON CATIVO 11/2"x6"x03</v>
          </cell>
          <cell r="C3990" t="str">
            <v>ML</v>
          </cell>
          <cell r="D3990">
            <v>1031</v>
          </cell>
        </row>
        <row r="3991">
          <cell r="A3991">
            <v>3991</v>
          </cell>
          <cell r="B3991" t="str">
            <v>TABLON CATIVO 11/2"x6"x04</v>
          </cell>
          <cell r="C3991" t="str">
            <v>UN</v>
          </cell>
          <cell r="D3991">
            <v>5063</v>
          </cell>
        </row>
        <row r="3992">
          <cell r="A3992">
            <v>3992</v>
          </cell>
          <cell r="B3992" t="str">
            <v>TABLON CATIVO   1"x12"x12</v>
          </cell>
          <cell r="C3992" t="str">
            <v>UN</v>
          </cell>
          <cell r="D3992">
            <v>5400</v>
          </cell>
        </row>
        <row r="3993">
          <cell r="A3993">
            <v>3993</v>
          </cell>
          <cell r="B3993" t="str">
            <v>CORTEZ DE BAÑO TITAN</v>
          </cell>
          <cell r="C3993" t="str">
            <v>UN</v>
          </cell>
          <cell r="D3993">
            <v>28884</v>
          </cell>
        </row>
        <row r="3994">
          <cell r="A3994">
            <v>3994</v>
          </cell>
          <cell r="B3994" t="str">
            <v>TABLON CEDRO 11/2"x6"x12</v>
          </cell>
          <cell r="C3994" t="str">
            <v>UN</v>
          </cell>
          <cell r="D3994">
            <v>10800</v>
          </cell>
        </row>
        <row r="3995">
          <cell r="A3995">
            <v>3995</v>
          </cell>
          <cell r="B3995" t="str">
            <v>TABLON CEDRO 11/2"x6"x101</v>
          </cell>
          <cell r="C3995" t="str">
            <v>UN</v>
          </cell>
          <cell r="D3995">
            <v>18000</v>
          </cell>
        </row>
        <row r="3996">
          <cell r="A3996">
            <v>3996</v>
          </cell>
          <cell r="B3996" t="str">
            <v>TABLON CEDRO 11/2"x6"x15</v>
          </cell>
          <cell r="C3996" t="str">
            <v>UN</v>
          </cell>
          <cell r="D3996">
            <v>13500</v>
          </cell>
        </row>
        <row r="3997">
          <cell r="A3997">
            <v>3997</v>
          </cell>
          <cell r="B3997" t="str">
            <v>TABLON CEDRO 11/2"x6"x102</v>
          </cell>
          <cell r="C3997" t="str">
            <v>UN</v>
          </cell>
          <cell r="D3997">
            <v>22500</v>
          </cell>
        </row>
        <row r="3998">
          <cell r="A3998">
            <v>3998</v>
          </cell>
          <cell r="B3998" t="str">
            <v>TABLON CEIBA 11/2"x6"x12</v>
          </cell>
          <cell r="C3998" t="str">
            <v>UN</v>
          </cell>
          <cell r="D3998">
            <v>18000</v>
          </cell>
        </row>
        <row r="3999">
          <cell r="A3999">
            <v>3999</v>
          </cell>
          <cell r="B3999" t="str">
            <v>TABLON CEIBA 11/2"x6"x101</v>
          </cell>
          <cell r="C3999" t="str">
            <v>UN</v>
          </cell>
          <cell r="D3999">
            <v>13500</v>
          </cell>
        </row>
        <row r="4000">
          <cell r="A4000">
            <v>4000</v>
          </cell>
          <cell r="B4000" t="str">
            <v>TABLON CEIBA 11/2"x6"x102</v>
          </cell>
          <cell r="C4000" t="str">
            <v>UN</v>
          </cell>
          <cell r="D4000">
            <v>18000</v>
          </cell>
        </row>
        <row r="4001">
          <cell r="A4001">
            <v>4001</v>
          </cell>
          <cell r="B4001" t="str">
            <v>TABLON ABARCO 1"x12"x12'</v>
          </cell>
          <cell r="C4001" t="str">
            <v>UN</v>
          </cell>
          <cell r="D4001">
            <v>9600</v>
          </cell>
        </row>
        <row r="4002">
          <cell r="A4002">
            <v>4002</v>
          </cell>
          <cell r="B4002" t="str">
            <v>TABLON ABARCO 1"x12"x15'</v>
          </cell>
          <cell r="C4002" t="str">
            <v>UN</v>
          </cell>
          <cell r="D4002">
            <v>12000</v>
          </cell>
        </row>
        <row r="4003">
          <cell r="A4003">
            <v>4003</v>
          </cell>
          <cell r="B4003" t="str">
            <v>TABLON ABARCO 1"x8"x12'</v>
          </cell>
          <cell r="C4003" t="str">
            <v>UN</v>
          </cell>
          <cell r="D4003">
            <v>4400</v>
          </cell>
        </row>
        <row r="4004">
          <cell r="A4004">
            <v>4004</v>
          </cell>
          <cell r="B4004" t="str">
            <v>ESMALTE SEMIBRILLANTE</v>
          </cell>
          <cell r="C4004" t="str">
            <v>GL</v>
          </cell>
          <cell r="D4004">
            <v>24400</v>
          </cell>
        </row>
        <row r="4005">
          <cell r="A4005">
            <v>4005</v>
          </cell>
          <cell r="B4005" t="str">
            <v>DRENAJE DE GRES        4"</v>
          </cell>
          <cell r="C4005" t="str">
            <v>ML</v>
          </cell>
          <cell r="D4005">
            <v>4232</v>
          </cell>
        </row>
        <row r="4006">
          <cell r="A4006">
            <v>4006</v>
          </cell>
          <cell r="B4006" t="str">
            <v>CURVO DE GRES         4"</v>
          </cell>
          <cell r="C4006" t="str">
            <v>UN</v>
          </cell>
          <cell r="D4006">
            <v>4232</v>
          </cell>
        </row>
        <row r="4007">
          <cell r="A4007">
            <v>4007</v>
          </cell>
          <cell r="B4007" t="str">
            <v>CODO DE GRES          4"</v>
          </cell>
          <cell r="C4007" t="str">
            <v>UN</v>
          </cell>
          <cell r="D4007">
            <v>4231</v>
          </cell>
        </row>
        <row r="4008">
          <cell r="A4008">
            <v>4008</v>
          </cell>
          <cell r="B4008" t="str">
            <v>SIFON DE GRES         4"</v>
          </cell>
          <cell r="C4008" t="str">
            <v>UN</v>
          </cell>
          <cell r="D4008">
            <v>4232</v>
          </cell>
        </row>
        <row r="4009">
          <cell r="A4009">
            <v>4009</v>
          </cell>
          <cell r="B4009" t="str">
            <v>YEE DE GRES          4x3"</v>
          </cell>
          <cell r="C4009" t="str">
            <v>UN</v>
          </cell>
          <cell r="D4009">
            <v>4232</v>
          </cell>
        </row>
        <row r="4010">
          <cell r="A4010">
            <v>4010</v>
          </cell>
          <cell r="B4010" t="str">
            <v>YEE DE GRES          4x4"</v>
          </cell>
          <cell r="C4010" t="str">
            <v>UN</v>
          </cell>
          <cell r="D4010">
            <v>4232</v>
          </cell>
        </row>
        <row r="4011">
          <cell r="A4011">
            <v>4011</v>
          </cell>
          <cell r="B4011" t="str">
            <v>CONCR.P/PAVIMENT.39KG/CM2</v>
          </cell>
          <cell r="C4011" t="str">
            <v>M3</v>
          </cell>
          <cell r="D4011">
            <v>120640</v>
          </cell>
        </row>
        <row r="4012">
          <cell r="A4012">
            <v>4012</v>
          </cell>
          <cell r="B4012" t="str">
            <v>CONCR.P/PAVIMENT.41KG/CM2</v>
          </cell>
          <cell r="C4012" t="str">
            <v>M3</v>
          </cell>
          <cell r="D4012">
            <v>124700</v>
          </cell>
        </row>
        <row r="4013">
          <cell r="A4013">
            <v>4013</v>
          </cell>
          <cell r="B4013" t="str">
            <v>TUBO DE GRES           6"</v>
          </cell>
          <cell r="C4013" t="str">
            <v>UN</v>
          </cell>
          <cell r="D4013">
            <v>5456</v>
          </cell>
        </row>
        <row r="4014">
          <cell r="A4014">
            <v>4014</v>
          </cell>
          <cell r="B4014" t="str">
            <v>TUBO DE GRES           01</v>
          </cell>
          <cell r="C4014" t="str">
            <v>UN</v>
          </cell>
          <cell r="D4014">
            <v>8185</v>
          </cell>
        </row>
        <row r="4015">
          <cell r="A4015">
            <v>4015</v>
          </cell>
          <cell r="B4015" t="str">
            <v>DRENAJE DE GRES        6"</v>
          </cell>
          <cell r="C4015" t="str">
            <v>ML</v>
          </cell>
          <cell r="D4015">
            <v>6552</v>
          </cell>
        </row>
        <row r="4016">
          <cell r="A4016">
            <v>4016</v>
          </cell>
          <cell r="B4016" t="str">
            <v>CONCR.P/PAVIMENT.43KG/CM2</v>
          </cell>
          <cell r="C4016" t="str">
            <v>M3</v>
          </cell>
          <cell r="D4016">
            <v>129920</v>
          </cell>
        </row>
        <row r="4017">
          <cell r="A4017">
            <v>4017</v>
          </cell>
          <cell r="B4017" t="str">
            <v>CURVO DE GRES          6"</v>
          </cell>
          <cell r="C4017" t="str">
            <v>UN</v>
          </cell>
          <cell r="D4017">
            <v>6552</v>
          </cell>
        </row>
        <row r="4018">
          <cell r="A4018">
            <v>4018</v>
          </cell>
          <cell r="B4018" t="str">
            <v>CODO DE GRES           6"</v>
          </cell>
          <cell r="C4018" t="str">
            <v>UN</v>
          </cell>
          <cell r="D4018">
            <v>6552</v>
          </cell>
        </row>
        <row r="4019">
          <cell r="A4019">
            <v>4019</v>
          </cell>
          <cell r="B4019" t="str">
            <v>SIFON DE GRES          6"</v>
          </cell>
          <cell r="C4019" t="str">
            <v>UN</v>
          </cell>
          <cell r="D4019">
            <v>6552</v>
          </cell>
        </row>
        <row r="4020">
          <cell r="A4020">
            <v>4020</v>
          </cell>
          <cell r="B4020" t="str">
            <v>CONCR.P/PAVIMENT.45KG/C04</v>
          </cell>
          <cell r="C4020" t="str">
            <v>M3</v>
          </cell>
          <cell r="D4020">
            <v>133864</v>
          </cell>
        </row>
        <row r="4021">
          <cell r="A4021">
            <v>4021</v>
          </cell>
          <cell r="B4021" t="str">
            <v>YEE DE GRES          6x4"</v>
          </cell>
          <cell r="C4021" t="str">
            <v>UN</v>
          </cell>
          <cell r="D4021">
            <v>6552</v>
          </cell>
        </row>
        <row r="4022">
          <cell r="A4022">
            <v>4022</v>
          </cell>
          <cell r="B4022" t="str">
            <v>COSTO ADICIONAL POR FIB02</v>
          </cell>
          <cell r="C4022" t="str">
            <v>M3</v>
          </cell>
          <cell r="D4022">
            <v>10440</v>
          </cell>
        </row>
        <row r="4023">
          <cell r="A4023">
            <v>4023</v>
          </cell>
          <cell r="B4023" t="str">
            <v>COSTO ADICIONAL POR FIB03</v>
          </cell>
          <cell r="C4023" t="str">
            <v>M3</v>
          </cell>
          <cell r="D4023">
            <v>8120</v>
          </cell>
        </row>
        <row r="4024">
          <cell r="A4024">
            <v>4024</v>
          </cell>
          <cell r="B4024" t="str">
            <v>TABLON ABARCO 1"x8"x15'</v>
          </cell>
          <cell r="C4024" t="str">
            <v>UN</v>
          </cell>
          <cell r="D4024">
            <v>8000</v>
          </cell>
        </row>
        <row r="4025">
          <cell r="A4025">
            <v>4025</v>
          </cell>
          <cell r="B4025" t="str">
            <v>BARNIZ BRILLANTE EXTERIOR</v>
          </cell>
          <cell r="C4025" t="str">
            <v>GL</v>
          </cell>
          <cell r="D4025">
            <v>13400</v>
          </cell>
        </row>
        <row r="4026">
          <cell r="A4026">
            <v>4026</v>
          </cell>
          <cell r="B4026" t="str">
            <v>TUBO DE GRES           8"</v>
          </cell>
          <cell r="C4026" t="str">
            <v>UN</v>
          </cell>
          <cell r="D4026">
            <v>13307</v>
          </cell>
        </row>
        <row r="4027">
          <cell r="A4027">
            <v>4027</v>
          </cell>
          <cell r="B4027" t="str">
            <v>DRENAJE DE GRES        8"</v>
          </cell>
          <cell r="C4027" t="str">
            <v>ML</v>
          </cell>
          <cell r="D4027">
            <v>15980</v>
          </cell>
        </row>
        <row r="4028">
          <cell r="A4028">
            <v>4028</v>
          </cell>
          <cell r="B4028" t="str">
            <v>TABLON CATIVO 1"x12"x12'</v>
          </cell>
          <cell r="C4028" t="str">
            <v>UN</v>
          </cell>
          <cell r="D4028">
            <v>5400</v>
          </cell>
        </row>
        <row r="4029">
          <cell r="A4029">
            <v>4029</v>
          </cell>
          <cell r="B4029" t="str">
            <v>YEE DE GRES          8x6"</v>
          </cell>
          <cell r="C4029" t="str">
            <v>UN</v>
          </cell>
          <cell r="D4029">
            <v>15980</v>
          </cell>
        </row>
        <row r="4030">
          <cell r="A4030">
            <v>4030</v>
          </cell>
          <cell r="B4030" t="str">
            <v>TABLON CATIVO 1"x12"x15'</v>
          </cell>
          <cell r="C4030" t="str">
            <v>UN</v>
          </cell>
          <cell r="D4030">
            <v>7500</v>
          </cell>
        </row>
        <row r="4031">
          <cell r="A4031">
            <v>4031</v>
          </cell>
          <cell r="B4031" t="str">
            <v>TUBO DE GRES          10"</v>
          </cell>
          <cell r="C4031" t="str">
            <v>UN</v>
          </cell>
          <cell r="D4031">
            <v>18875</v>
          </cell>
        </row>
        <row r="4032">
          <cell r="A4032">
            <v>4032</v>
          </cell>
          <cell r="B4032" t="str">
            <v>YEE DE GRES         10x6"</v>
          </cell>
          <cell r="C4032" t="str">
            <v>UN</v>
          </cell>
          <cell r="D4032">
            <v>22662</v>
          </cell>
        </row>
        <row r="4033">
          <cell r="A4033">
            <v>4033</v>
          </cell>
          <cell r="B4033" t="str">
            <v>TUBO DE GRES          12"</v>
          </cell>
          <cell r="C4033" t="str">
            <v>UN</v>
          </cell>
          <cell r="D4033">
            <v>26225</v>
          </cell>
        </row>
        <row r="4034">
          <cell r="A4034">
            <v>4034</v>
          </cell>
          <cell r="B4034" t="str">
            <v>YEE DE GRES         12x6"</v>
          </cell>
          <cell r="C4034" t="str">
            <v>UN</v>
          </cell>
          <cell r="D4034">
            <v>31473</v>
          </cell>
        </row>
        <row r="4035">
          <cell r="A4035">
            <v>4035</v>
          </cell>
          <cell r="B4035" t="str">
            <v>TUBO DE GRES          14"</v>
          </cell>
          <cell r="C4035" t="str">
            <v>UN</v>
          </cell>
          <cell r="D4035">
            <v>34786</v>
          </cell>
        </row>
        <row r="4036">
          <cell r="A4036">
            <v>4036</v>
          </cell>
          <cell r="B4036" t="str">
            <v>YEE DE GRES         14x6"</v>
          </cell>
          <cell r="C4036" t="str">
            <v>UN</v>
          </cell>
          <cell r="D4036">
            <v>40006</v>
          </cell>
        </row>
        <row r="4037">
          <cell r="A4037">
            <v>4037</v>
          </cell>
          <cell r="B4037" t="str">
            <v>TUBO DE GRES          16"</v>
          </cell>
          <cell r="C4037" t="str">
            <v>UN</v>
          </cell>
          <cell r="D4037">
            <v>48483</v>
          </cell>
        </row>
        <row r="4038">
          <cell r="A4038">
            <v>4038</v>
          </cell>
          <cell r="B4038" t="str">
            <v>YEE DE GRES         16x6"</v>
          </cell>
          <cell r="C4038" t="str">
            <v>UN</v>
          </cell>
          <cell r="D4038">
            <v>55763</v>
          </cell>
        </row>
        <row r="4039">
          <cell r="A4039">
            <v>4039</v>
          </cell>
          <cell r="B4039" t="str">
            <v>TUBO DE GRES          18"</v>
          </cell>
          <cell r="C4039" t="str">
            <v>UN</v>
          </cell>
          <cell r="D4039">
            <v>57684</v>
          </cell>
        </row>
        <row r="4040">
          <cell r="A4040">
            <v>4040</v>
          </cell>
          <cell r="B4040" t="str">
            <v>YEE DE GRES         18x6"</v>
          </cell>
          <cell r="C4040" t="str">
            <v>UN</v>
          </cell>
          <cell r="D4040">
            <v>66343</v>
          </cell>
        </row>
        <row r="4041">
          <cell r="A4041">
            <v>4041</v>
          </cell>
          <cell r="B4041" t="str">
            <v>TUBO DE GRES          21"</v>
          </cell>
          <cell r="C4041" t="str">
            <v>UN</v>
          </cell>
          <cell r="D4041">
            <v>87696</v>
          </cell>
        </row>
        <row r="4042">
          <cell r="A4042">
            <v>4042</v>
          </cell>
          <cell r="B4042" t="str">
            <v>YEE DE GRES         21x6"</v>
          </cell>
          <cell r="C4042" t="str">
            <v>UN</v>
          </cell>
          <cell r="D4042">
            <v>100850</v>
          </cell>
        </row>
        <row r="4043">
          <cell r="A4043">
            <v>4043</v>
          </cell>
          <cell r="B4043" t="str">
            <v>TUBO DE GRES          24"</v>
          </cell>
          <cell r="C4043" t="str">
            <v>UN</v>
          </cell>
          <cell r="D4043">
            <v>127200</v>
          </cell>
        </row>
        <row r="4044">
          <cell r="A4044">
            <v>4044</v>
          </cell>
          <cell r="B4044" t="str">
            <v>YEE DE GRES         24x6"</v>
          </cell>
          <cell r="C4044" t="str">
            <v>UN</v>
          </cell>
          <cell r="D4044">
            <v>146285</v>
          </cell>
        </row>
        <row r="4045">
          <cell r="A4045">
            <v>4045</v>
          </cell>
          <cell r="B4045" t="str">
            <v>TUBO DE GRES          27"</v>
          </cell>
          <cell r="C4045" t="str">
            <v>UN</v>
          </cell>
          <cell r="D4045">
            <v>215342</v>
          </cell>
        </row>
        <row r="4046">
          <cell r="A4046">
            <v>4046</v>
          </cell>
          <cell r="B4046" t="str">
            <v>YEE DE GRES         27x6"</v>
          </cell>
          <cell r="C4046" t="str">
            <v>UN</v>
          </cell>
          <cell r="D4046">
            <v>247650</v>
          </cell>
        </row>
        <row r="4047">
          <cell r="A4047">
            <v>4047</v>
          </cell>
          <cell r="B4047" t="str">
            <v>TUBO DE GRES          30"</v>
          </cell>
          <cell r="C4047" t="str">
            <v>UN</v>
          </cell>
          <cell r="D4047">
            <v>269839</v>
          </cell>
        </row>
        <row r="4048">
          <cell r="A4048">
            <v>4048</v>
          </cell>
          <cell r="B4048" t="str">
            <v>YEE DE GRES         30x6"</v>
          </cell>
          <cell r="C4048" t="str">
            <v>UN</v>
          </cell>
          <cell r="D4048">
            <v>310318</v>
          </cell>
        </row>
        <row r="4049">
          <cell r="A4049">
            <v>4049</v>
          </cell>
          <cell r="B4049" t="str">
            <v>TUBO COBRE TIPO  L   1/2"</v>
          </cell>
          <cell r="C4049" t="str">
            <v>ML</v>
          </cell>
          <cell r="D4049">
            <v>5742</v>
          </cell>
        </row>
        <row r="4050">
          <cell r="A4050">
            <v>4050</v>
          </cell>
          <cell r="B4050" t="str">
            <v>TUBO COBRE TIPO  L   3/4"</v>
          </cell>
          <cell r="C4050" t="str">
            <v>ML</v>
          </cell>
          <cell r="D4050">
            <v>9066</v>
          </cell>
        </row>
        <row r="4051">
          <cell r="A4051">
            <v>4051</v>
          </cell>
          <cell r="B4051" t="str">
            <v>TUBO COBRE TIPO  L     1"</v>
          </cell>
          <cell r="C4051" t="str">
            <v>ML</v>
          </cell>
          <cell r="D4051">
            <v>13242</v>
          </cell>
        </row>
        <row r="4052">
          <cell r="A4052">
            <v>4052</v>
          </cell>
          <cell r="B4052" t="str">
            <v>TUBO COBRE TIPO  L  11/4"</v>
          </cell>
          <cell r="C4052" t="str">
            <v>ML</v>
          </cell>
          <cell r="D4052">
            <v>18114</v>
          </cell>
        </row>
        <row r="4053">
          <cell r="A4053">
            <v>4053</v>
          </cell>
          <cell r="B4053" t="str">
            <v>TUBO COBRE TIPO  L  11/2"</v>
          </cell>
          <cell r="C4053" t="str">
            <v>ML</v>
          </cell>
          <cell r="D4053">
            <v>22716</v>
          </cell>
        </row>
        <row r="4054">
          <cell r="A4054">
            <v>4054</v>
          </cell>
          <cell r="B4054" t="str">
            <v>TABLON CATIVO 1"x12"x15</v>
          </cell>
          <cell r="C4054" t="str">
            <v>UN</v>
          </cell>
          <cell r="D4054">
            <v>6750</v>
          </cell>
        </row>
        <row r="4055">
          <cell r="A4055">
            <v>4055</v>
          </cell>
          <cell r="B4055" t="str">
            <v>TABLON CATIVO 1"x8"x12'</v>
          </cell>
          <cell r="C4055" t="str">
            <v>UN</v>
          </cell>
          <cell r="D4055">
            <v>3600</v>
          </cell>
        </row>
        <row r="4056">
          <cell r="A4056">
            <v>4056</v>
          </cell>
          <cell r="B4056" t="str">
            <v>TABLON CATIVO 1"x8"x15'</v>
          </cell>
          <cell r="C4056" t="str">
            <v>UN</v>
          </cell>
          <cell r="D4056">
            <v>4500</v>
          </cell>
        </row>
        <row r="4057">
          <cell r="A4057">
            <v>4057</v>
          </cell>
          <cell r="B4057" t="str">
            <v>TABLON CEDRO 1"x12"x12'</v>
          </cell>
          <cell r="C4057" t="str">
            <v>UN</v>
          </cell>
          <cell r="D4057">
            <v>24000</v>
          </cell>
        </row>
        <row r="4058">
          <cell r="A4058">
            <v>4058</v>
          </cell>
          <cell r="B4058" t="str">
            <v>TUBO COBRE TIPO  M   3/4"</v>
          </cell>
          <cell r="C4058" t="str">
            <v>ML</v>
          </cell>
          <cell r="D4058">
            <v>6728</v>
          </cell>
        </row>
        <row r="4059">
          <cell r="A4059">
            <v>4059</v>
          </cell>
          <cell r="B4059" t="str">
            <v>TUBO COBRE TIPO  M     1"</v>
          </cell>
          <cell r="C4059" t="str">
            <v>ML</v>
          </cell>
          <cell r="D4059">
            <v>9608</v>
          </cell>
        </row>
        <row r="4060">
          <cell r="A4060">
            <v>4060</v>
          </cell>
          <cell r="B4060" t="str">
            <v>TUBO COBRE TIPO  M  11/4"</v>
          </cell>
          <cell r="C4060" t="str">
            <v>ML</v>
          </cell>
          <cell r="D4060">
            <v>14016</v>
          </cell>
        </row>
        <row r="4061">
          <cell r="A4061">
            <v>4061</v>
          </cell>
          <cell r="B4061" t="str">
            <v>TUBO COBRE TIPO  M  11/2"</v>
          </cell>
          <cell r="C4061" t="str">
            <v>ML</v>
          </cell>
          <cell r="D4061">
            <v>19332</v>
          </cell>
        </row>
        <row r="4062">
          <cell r="A4062">
            <v>4062</v>
          </cell>
          <cell r="B4062" t="str">
            <v>CALADOS VARIOS   20X20X40</v>
          </cell>
          <cell r="C4062" t="str">
            <v>UN</v>
          </cell>
          <cell r="D4062">
            <v>625</v>
          </cell>
        </row>
        <row r="4063">
          <cell r="A4063">
            <v>4063</v>
          </cell>
          <cell r="B4063" t="str">
            <v>CALADOS VARIOS   15X20X01</v>
          </cell>
          <cell r="C4063" t="str">
            <v>UN</v>
          </cell>
          <cell r="D4063">
            <v>540</v>
          </cell>
        </row>
        <row r="4064">
          <cell r="A4064">
            <v>4064</v>
          </cell>
          <cell r="B4064" t="str">
            <v>CALADOS VARIOS   10X20X40</v>
          </cell>
          <cell r="C4064" t="str">
            <v>UN</v>
          </cell>
          <cell r="D4064">
            <v>440</v>
          </cell>
        </row>
        <row r="4065">
          <cell r="A4065">
            <v>4065</v>
          </cell>
          <cell r="B4065" t="str">
            <v>CALADOS VARIOS   10X20X20</v>
          </cell>
          <cell r="C4065" t="str">
            <v>UN</v>
          </cell>
          <cell r="D4065">
            <v>315</v>
          </cell>
        </row>
        <row r="4066">
          <cell r="A4066">
            <v>4066</v>
          </cell>
          <cell r="B4066" t="str">
            <v>CALADOS VARIOS   10X30X30</v>
          </cell>
          <cell r="C4066" t="str">
            <v>UN</v>
          </cell>
          <cell r="D4066">
            <v>412</v>
          </cell>
        </row>
        <row r="4067">
          <cell r="A4067">
            <v>4067</v>
          </cell>
          <cell r="B4067" t="str">
            <v>AD.COBRE CxF     3/4"</v>
          </cell>
          <cell r="C4067" t="str">
            <v>UN</v>
          </cell>
          <cell r="D4067">
            <v>2273</v>
          </cell>
        </row>
        <row r="4068">
          <cell r="A4068">
            <v>4068</v>
          </cell>
          <cell r="B4068" t="str">
            <v>NEGRO CARACOL 153x305X10</v>
          </cell>
          <cell r="C4068" t="str">
            <v>M2</v>
          </cell>
          <cell r="D4068">
            <v>42688</v>
          </cell>
        </row>
        <row r="4069">
          <cell r="A4069">
            <v>4069</v>
          </cell>
          <cell r="B4069" t="str">
            <v>NEGRO CARACOL 305x305x10</v>
          </cell>
          <cell r="C4069" t="str">
            <v>M2</v>
          </cell>
          <cell r="D4069">
            <v>42688</v>
          </cell>
        </row>
        <row r="4070">
          <cell r="A4070">
            <v>4070</v>
          </cell>
          <cell r="B4070" t="str">
            <v>NEGRO CARACOL ZOCALO</v>
          </cell>
          <cell r="C4070" t="str">
            <v>ML</v>
          </cell>
          <cell r="D4070">
            <v>3132</v>
          </cell>
        </row>
        <row r="4071">
          <cell r="A4071">
            <v>4071</v>
          </cell>
          <cell r="B4071" t="str">
            <v>AD.COBRE CxM     1/2"</v>
          </cell>
          <cell r="C4071" t="str">
            <v>UN</v>
          </cell>
          <cell r="D4071">
            <v>974</v>
          </cell>
        </row>
        <row r="4072">
          <cell r="A4072">
            <v>4072</v>
          </cell>
          <cell r="B4072" t="str">
            <v>AD.COBRE CxM     3/4"</v>
          </cell>
          <cell r="C4072" t="str">
            <v>UN</v>
          </cell>
          <cell r="D4072">
            <v>1508</v>
          </cell>
        </row>
        <row r="4073">
          <cell r="A4073">
            <v>4073</v>
          </cell>
          <cell r="B4073" t="str">
            <v>COSTO ADICIONAL BOMBEO</v>
          </cell>
          <cell r="C4073" t="str">
            <v>M3</v>
          </cell>
          <cell r="D4073">
            <v>11020</v>
          </cell>
        </row>
        <row r="4074">
          <cell r="A4074">
            <v>4074</v>
          </cell>
          <cell r="B4074" t="str">
            <v>NEGRO CARACOL SPACATTO</v>
          </cell>
          <cell r="C4074" t="str">
            <v>M2</v>
          </cell>
          <cell r="D4074">
            <v>20996</v>
          </cell>
        </row>
        <row r="4075">
          <cell r="A4075">
            <v>4075</v>
          </cell>
          <cell r="B4075" t="str">
            <v>NEGRO CARACOL 153x305x11</v>
          </cell>
          <cell r="C4075" t="str">
            <v>M2</v>
          </cell>
          <cell r="D4075">
            <v>30624</v>
          </cell>
        </row>
        <row r="4076">
          <cell r="A4076">
            <v>4076</v>
          </cell>
          <cell r="B4076" t="str">
            <v>NEGRO CARACOL 305X305x11</v>
          </cell>
          <cell r="C4076" t="str">
            <v>M2</v>
          </cell>
          <cell r="D4076">
            <v>30624</v>
          </cell>
        </row>
        <row r="4077">
          <cell r="A4077">
            <v>4077</v>
          </cell>
          <cell r="B4077" t="str">
            <v>NEGRO CARACOL 153x305X20</v>
          </cell>
          <cell r="C4077" t="str">
            <v>M2</v>
          </cell>
          <cell r="D4077">
            <v>37204</v>
          </cell>
        </row>
        <row r="4078">
          <cell r="A4078">
            <v>4078</v>
          </cell>
          <cell r="B4078" t="str">
            <v>ACERO ESTRUCTURAL FABRICA</v>
          </cell>
          <cell r="C4078" t="str">
            <v>KG</v>
          </cell>
          <cell r="D4078">
            <v>1947</v>
          </cell>
        </row>
        <row r="4079">
          <cell r="A4079">
            <v>4079</v>
          </cell>
          <cell r="B4079" t="str">
            <v>PUERTA CORREDIZA LAMINA</v>
          </cell>
          <cell r="C4079" t="str">
            <v>M2</v>
          </cell>
          <cell r="D4079">
            <v>88500</v>
          </cell>
        </row>
        <row r="4080">
          <cell r="A4080">
            <v>4080</v>
          </cell>
          <cell r="B4080" t="str">
            <v>PUERTA PEATONAL LAMINA</v>
          </cell>
          <cell r="C4080" t="str">
            <v>M2</v>
          </cell>
          <cell r="D4080">
            <v>44840</v>
          </cell>
        </row>
        <row r="4081">
          <cell r="A4081">
            <v>4081</v>
          </cell>
          <cell r="B4081" t="str">
            <v>PUERTA DE ABRIR LAMINA</v>
          </cell>
          <cell r="C4081" t="str">
            <v>M2</v>
          </cell>
          <cell r="D4081">
            <v>82600</v>
          </cell>
        </row>
        <row r="4082">
          <cell r="A4082">
            <v>4082</v>
          </cell>
          <cell r="B4082" t="str">
            <v>BLOQUE CONCRETO PAÑETE</v>
          </cell>
          <cell r="C4082" t="str">
            <v>M2</v>
          </cell>
          <cell r="D4082">
            <v>25109</v>
          </cell>
        </row>
        <row r="4083">
          <cell r="A4083">
            <v>4083</v>
          </cell>
          <cell r="B4083" t="str">
            <v>CORTINA ENROLLABLE</v>
          </cell>
          <cell r="C4083" t="str">
            <v>M2</v>
          </cell>
          <cell r="D4083">
            <v>62658</v>
          </cell>
        </row>
        <row r="4084">
          <cell r="A4084">
            <v>4084</v>
          </cell>
          <cell r="B4084" t="str">
            <v>BLOQUE CONCR.23 PAÑETADO</v>
          </cell>
          <cell r="C4084" t="str">
            <v>M2</v>
          </cell>
          <cell r="D4084">
            <v>23736</v>
          </cell>
        </row>
        <row r="4085">
          <cell r="A4085">
            <v>4085</v>
          </cell>
          <cell r="B4085" t="str">
            <v>ACUEDUCTO RESIDENCIAL E06</v>
          </cell>
          <cell r="C4085" t="str">
            <v>UN</v>
          </cell>
          <cell r="D4085">
            <v>0</v>
          </cell>
        </row>
        <row r="4086">
          <cell r="A4086">
            <v>4086</v>
          </cell>
          <cell r="B4086" t="str">
            <v>ACUEDUCTO RESIDENCIAL E07</v>
          </cell>
          <cell r="C4086" t="str">
            <v>UN</v>
          </cell>
          <cell r="D4086">
            <v>41300</v>
          </cell>
        </row>
        <row r="4087">
          <cell r="A4087">
            <v>4087</v>
          </cell>
          <cell r="B4087" t="str">
            <v>ACUEDUCTO RESIDENCIAL E08</v>
          </cell>
          <cell r="C4087" t="str">
            <v>UN</v>
          </cell>
          <cell r="D4087">
            <v>83000</v>
          </cell>
        </row>
        <row r="4088">
          <cell r="A4088">
            <v>4088</v>
          </cell>
          <cell r="B4088" t="str">
            <v>ACUEDUCTO RESIDENCIAL E09</v>
          </cell>
          <cell r="C4088" t="str">
            <v>UN</v>
          </cell>
          <cell r="D4088">
            <v>124000</v>
          </cell>
        </row>
        <row r="4089">
          <cell r="A4089">
            <v>4089</v>
          </cell>
          <cell r="B4089" t="str">
            <v>ACUEDUCTO RESIDENCIAL E10</v>
          </cell>
          <cell r="C4089" t="str">
            <v>UN</v>
          </cell>
          <cell r="D4089">
            <v>166000</v>
          </cell>
        </row>
        <row r="4090">
          <cell r="A4090">
            <v>4090</v>
          </cell>
          <cell r="B4090" t="str">
            <v>ACUEDUCTO RESIDENCIAL E-7</v>
          </cell>
          <cell r="C4090" t="str">
            <v>UN</v>
          </cell>
          <cell r="D4090">
            <v>207000</v>
          </cell>
        </row>
        <row r="4091">
          <cell r="A4091">
            <v>4091</v>
          </cell>
          <cell r="B4091" t="str">
            <v>ACOP.RED.CxC      3/4x1/2</v>
          </cell>
          <cell r="C4091" t="str">
            <v>UN</v>
          </cell>
          <cell r="D4091">
            <v>1276</v>
          </cell>
        </row>
        <row r="4092">
          <cell r="A4092">
            <v>4092</v>
          </cell>
          <cell r="B4092" t="str">
            <v>NEGRO CARACOL 153x305X201</v>
          </cell>
          <cell r="C4092" t="str">
            <v>M2</v>
          </cell>
          <cell r="D4092">
            <v>44428</v>
          </cell>
        </row>
        <row r="4093">
          <cell r="A4093">
            <v>4093</v>
          </cell>
          <cell r="B4093" t="str">
            <v>NEGRO CARACOL 305x305x20</v>
          </cell>
          <cell r="C4093" t="str">
            <v>M2</v>
          </cell>
          <cell r="D4093">
            <v>40716</v>
          </cell>
        </row>
        <row r="4094">
          <cell r="A4094">
            <v>4094</v>
          </cell>
          <cell r="B4094" t="str">
            <v>NEGRO CARACOL 305X305x201</v>
          </cell>
          <cell r="C4094" t="str">
            <v>M2</v>
          </cell>
          <cell r="D4094">
            <v>51852</v>
          </cell>
        </row>
        <row r="4095">
          <cell r="A4095">
            <v>4095</v>
          </cell>
          <cell r="B4095" t="str">
            <v>NEGRO CARACOL 305x610x20</v>
          </cell>
          <cell r="C4095" t="str">
            <v>M2</v>
          </cell>
          <cell r="D4095">
            <v>44428</v>
          </cell>
        </row>
        <row r="4096">
          <cell r="A4096">
            <v>4096</v>
          </cell>
          <cell r="B4096" t="str">
            <v>ACOP.CxC TOPE        1/2"</v>
          </cell>
          <cell r="C4096" t="str">
            <v>UN</v>
          </cell>
          <cell r="D4096">
            <v>417</v>
          </cell>
        </row>
        <row r="4097">
          <cell r="A4097">
            <v>4097</v>
          </cell>
          <cell r="B4097" t="str">
            <v>ACOP.CxC TOPE        3/4"</v>
          </cell>
          <cell r="C4097" t="str">
            <v>UN</v>
          </cell>
          <cell r="D4097">
            <v>1009</v>
          </cell>
        </row>
        <row r="4098">
          <cell r="A4098">
            <v>4098</v>
          </cell>
          <cell r="B4098" t="str">
            <v>ACOP.CxC TOPE          1"</v>
          </cell>
          <cell r="C4098" t="str">
            <v>UN</v>
          </cell>
          <cell r="D4098">
            <v>2001</v>
          </cell>
        </row>
        <row r="4099">
          <cell r="A4099">
            <v>4099</v>
          </cell>
          <cell r="B4099" t="str">
            <v>NEGRO CARACOL 305x610X201</v>
          </cell>
          <cell r="C4099" t="str">
            <v>M2</v>
          </cell>
          <cell r="D4099">
            <v>55564</v>
          </cell>
        </row>
        <row r="4100">
          <cell r="A4100">
            <v>4100</v>
          </cell>
          <cell r="B4100" t="str">
            <v>NEGRO CARACOL ASERRADO</v>
          </cell>
          <cell r="C4100" t="str">
            <v>M2</v>
          </cell>
          <cell r="D4100">
            <v>35612</v>
          </cell>
        </row>
        <row r="4101">
          <cell r="A4101">
            <v>4101</v>
          </cell>
          <cell r="B4101" t="str">
            <v>ACOP.CxC TOPE          2"</v>
          </cell>
          <cell r="C4101" t="str">
            <v>UN</v>
          </cell>
          <cell r="D4101">
            <v>5858</v>
          </cell>
        </row>
        <row r="4102">
          <cell r="A4102">
            <v>4102</v>
          </cell>
          <cell r="B4102" t="str">
            <v>NEGRO CARACOL ASERRADO 01</v>
          </cell>
          <cell r="C4102" t="str">
            <v>M2</v>
          </cell>
          <cell r="D4102">
            <v>45356</v>
          </cell>
        </row>
        <row r="4103">
          <cell r="A4103">
            <v>4103</v>
          </cell>
          <cell r="B4103" t="str">
            <v>CODO 90 COBRE CxC    1/2"</v>
          </cell>
          <cell r="C4103" t="str">
            <v>UN</v>
          </cell>
          <cell r="D4103">
            <v>475</v>
          </cell>
        </row>
        <row r="4104">
          <cell r="A4104">
            <v>4104</v>
          </cell>
          <cell r="B4104" t="str">
            <v>NEGRO CARACOL CUADREADO</v>
          </cell>
          <cell r="C4104" t="str">
            <v>M2</v>
          </cell>
          <cell r="D4104">
            <v>50576</v>
          </cell>
        </row>
        <row r="4105">
          <cell r="A4105">
            <v>4105</v>
          </cell>
          <cell r="B4105" t="str">
            <v>CODO 90 COBRE CxC      1"</v>
          </cell>
          <cell r="C4105" t="str">
            <v>UN</v>
          </cell>
          <cell r="D4105">
            <v>2436</v>
          </cell>
        </row>
        <row r="4106">
          <cell r="A4106">
            <v>4106</v>
          </cell>
          <cell r="B4106" t="str">
            <v>NEGRO CARACOL CUADREADO01</v>
          </cell>
          <cell r="C4106" t="str">
            <v>M2</v>
          </cell>
          <cell r="D4106">
            <v>62292</v>
          </cell>
        </row>
        <row r="4107">
          <cell r="A4107">
            <v>4107</v>
          </cell>
          <cell r="B4107" t="str">
            <v>TRAVERTINO 153x305X10</v>
          </cell>
          <cell r="C4107" t="str">
            <v>M2</v>
          </cell>
          <cell r="D4107">
            <v>40600</v>
          </cell>
        </row>
        <row r="4108">
          <cell r="A4108">
            <v>4108</v>
          </cell>
          <cell r="B4108" t="str">
            <v>TRAVERTINO 153X305X10  01</v>
          </cell>
          <cell r="C4108" t="str">
            <v>M2</v>
          </cell>
          <cell r="D4108">
            <v>40600</v>
          </cell>
        </row>
        <row r="4109">
          <cell r="A4109">
            <v>4109</v>
          </cell>
          <cell r="B4109" t="str">
            <v>TRAVERTINO 305X305X10</v>
          </cell>
          <cell r="C4109" t="str">
            <v>M2</v>
          </cell>
          <cell r="D4109">
            <v>40600</v>
          </cell>
        </row>
        <row r="4110">
          <cell r="A4110">
            <v>4110</v>
          </cell>
          <cell r="B4110" t="str">
            <v>TRAVERTINO 305X305x10  01</v>
          </cell>
          <cell r="C4110" t="str">
            <v>M2</v>
          </cell>
          <cell r="D4110">
            <v>40600</v>
          </cell>
        </row>
        <row r="4111">
          <cell r="A4111">
            <v>4111</v>
          </cell>
          <cell r="B4111" t="str">
            <v>TRAVERTINO ZOCALO</v>
          </cell>
          <cell r="C4111" t="str">
            <v>ML</v>
          </cell>
          <cell r="D4111">
            <v>3132</v>
          </cell>
        </row>
        <row r="4112">
          <cell r="A4112">
            <v>4112</v>
          </cell>
          <cell r="B4112" t="str">
            <v>TRAVERTINO SPACATTO</v>
          </cell>
          <cell r="C4112" t="str">
            <v>M2</v>
          </cell>
          <cell r="D4112">
            <v>25056</v>
          </cell>
        </row>
        <row r="4113">
          <cell r="A4113">
            <v>4113</v>
          </cell>
          <cell r="B4113" t="str">
            <v>CODO 45 COBRE CxC    1/2"</v>
          </cell>
          <cell r="C4113" t="str">
            <v>UN</v>
          </cell>
          <cell r="D4113">
            <v>800</v>
          </cell>
        </row>
        <row r="4114">
          <cell r="A4114">
            <v>4114</v>
          </cell>
          <cell r="B4114" t="str">
            <v>CODO 45 COBRE CxC    3/4"</v>
          </cell>
          <cell r="C4114" t="str">
            <v>UN</v>
          </cell>
          <cell r="D4114">
            <v>1415</v>
          </cell>
        </row>
        <row r="4115">
          <cell r="A4115">
            <v>4115</v>
          </cell>
          <cell r="B4115" t="str">
            <v>TRAVERTINO 153x305x11</v>
          </cell>
          <cell r="C4115" t="str">
            <v>M2</v>
          </cell>
          <cell r="D4115">
            <v>29812</v>
          </cell>
        </row>
        <row r="4116">
          <cell r="A4116">
            <v>4116</v>
          </cell>
          <cell r="B4116" t="str">
            <v>TRAVERTINO 305X305X11</v>
          </cell>
          <cell r="C4116" t="str">
            <v>M2</v>
          </cell>
          <cell r="D4116">
            <v>29812</v>
          </cell>
        </row>
        <row r="4117">
          <cell r="A4117">
            <v>4117</v>
          </cell>
          <cell r="B4117" t="str">
            <v>PUNTILLA HASTA  4"</v>
          </cell>
          <cell r="C4117" t="str">
            <v>TN</v>
          </cell>
          <cell r="D4117">
            <v>908177</v>
          </cell>
        </row>
        <row r="4118">
          <cell r="A4118">
            <v>4118</v>
          </cell>
          <cell r="B4118" t="str">
            <v>REF.P/MAMPOSTERIA RAM 140</v>
          </cell>
          <cell r="C4118" t="str">
            <v>TN</v>
          </cell>
          <cell r="D4118">
            <v>1017550</v>
          </cell>
        </row>
        <row r="4119">
          <cell r="A4119">
            <v>4119</v>
          </cell>
          <cell r="B4119" t="str">
            <v>HELIMALLA PLANA H-044</v>
          </cell>
          <cell r="C4119" t="str">
            <v>TN</v>
          </cell>
          <cell r="D4119">
            <v>1106366</v>
          </cell>
        </row>
        <row r="4120">
          <cell r="A4120">
            <v>4120</v>
          </cell>
          <cell r="B4120" t="str">
            <v>HELIMALLA PLANA H-050</v>
          </cell>
          <cell r="C4120" t="str">
            <v>TN</v>
          </cell>
          <cell r="D4120">
            <v>930771</v>
          </cell>
        </row>
        <row r="4121">
          <cell r="A4121">
            <v>4121</v>
          </cell>
          <cell r="B4121" t="str">
            <v>HELIMALLA PLANA H-071</v>
          </cell>
          <cell r="C4121" t="str">
            <v>TN</v>
          </cell>
          <cell r="D4121">
            <v>894463</v>
          </cell>
        </row>
        <row r="4122">
          <cell r="A4122">
            <v>4122</v>
          </cell>
          <cell r="B4122" t="str">
            <v>HELIMALLA PLANA H-084</v>
          </cell>
          <cell r="C4122" t="str">
            <v>TN</v>
          </cell>
          <cell r="D4122">
            <v>930766</v>
          </cell>
        </row>
        <row r="4123">
          <cell r="A4123">
            <v>4123</v>
          </cell>
          <cell r="B4123" t="str">
            <v>HELIMALLA PLANA H-106</v>
          </cell>
          <cell r="C4123" t="str">
            <v>TN</v>
          </cell>
          <cell r="D4123">
            <v>914096</v>
          </cell>
        </row>
        <row r="4124">
          <cell r="A4124">
            <v>4124</v>
          </cell>
          <cell r="B4124" t="str">
            <v>TRAVERTINO 153X305x20</v>
          </cell>
          <cell r="C4124" t="str">
            <v>M2</v>
          </cell>
          <cell r="D4124">
            <v>34800</v>
          </cell>
        </row>
        <row r="4125">
          <cell r="A4125">
            <v>4125</v>
          </cell>
          <cell r="B4125" t="str">
            <v>HELIMALLA PLANA H-106R</v>
          </cell>
          <cell r="C4125" t="str">
            <v>TN</v>
          </cell>
          <cell r="D4125">
            <v>914109</v>
          </cell>
        </row>
        <row r="4126">
          <cell r="A4126">
            <v>4126</v>
          </cell>
          <cell r="B4126" t="str">
            <v>HELIMALLA PLANA H-131</v>
          </cell>
          <cell r="C4126" t="str">
            <v>TN</v>
          </cell>
          <cell r="D4126">
            <v>931397</v>
          </cell>
        </row>
        <row r="4127">
          <cell r="A4127">
            <v>4127</v>
          </cell>
          <cell r="B4127" t="str">
            <v>HELIMALLA PLANA H-158</v>
          </cell>
          <cell r="C4127" t="str">
            <v>TN</v>
          </cell>
          <cell r="D4127">
            <v>948835</v>
          </cell>
        </row>
        <row r="4128">
          <cell r="A4128">
            <v>4128</v>
          </cell>
          <cell r="B4128" t="str">
            <v>HELIMALLA PLANA H-196</v>
          </cell>
          <cell r="C4128" t="str">
            <v>TN</v>
          </cell>
          <cell r="D4128">
            <v>931544</v>
          </cell>
        </row>
        <row r="4129">
          <cell r="A4129">
            <v>4129</v>
          </cell>
          <cell r="B4129" t="str">
            <v>HELIMALLA PLANA H-221</v>
          </cell>
          <cell r="C4129" t="str">
            <v>TN</v>
          </cell>
          <cell r="D4129">
            <v>829293</v>
          </cell>
        </row>
        <row r="4130">
          <cell r="A4130">
            <v>4130</v>
          </cell>
          <cell r="B4130" t="str">
            <v>HELIMALLA PLANA H-257</v>
          </cell>
          <cell r="C4130" t="str">
            <v>TN</v>
          </cell>
          <cell r="D4130">
            <v>812707</v>
          </cell>
        </row>
        <row r="4131">
          <cell r="A4131">
            <v>4131</v>
          </cell>
          <cell r="B4131" t="str">
            <v>HELIMALLA PLANA H-283</v>
          </cell>
          <cell r="C4131" t="str">
            <v>TN</v>
          </cell>
          <cell r="D4131">
            <v>861512</v>
          </cell>
        </row>
        <row r="4132">
          <cell r="A4132">
            <v>4132</v>
          </cell>
          <cell r="B4132" t="str">
            <v>HELIMALLA PLANA H-335</v>
          </cell>
          <cell r="C4132" t="str">
            <v>TN</v>
          </cell>
          <cell r="D4132">
            <v>848636</v>
          </cell>
        </row>
        <row r="4133">
          <cell r="A4133">
            <v>4133</v>
          </cell>
          <cell r="B4133" t="str">
            <v>HELIMALLA PLANA H335R</v>
          </cell>
          <cell r="C4133" t="str">
            <v>TN</v>
          </cell>
          <cell r="D4133">
            <v>848760</v>
          </cell>
        </row>
        <row r="4134">
          <cell r="A4134">
            <v>4134</v>
          </cell>
          <cell r="B4134" t="str">
            <v>HELIMALLA PLANA H-378</v>
          </cell>
          <cell r="C4134" t="str">
            <v>TN</v>
          </cell>
          <cell r="D4134">
            <v>848005</v>
          </cell>
        </row>
        <row r="4135">
          <cell r="A4135">
            <v>4135</v>
          </cell>
          <cell r="B4135" t="str">
            <v>HELIMALLA PLANA H-442</v>
          </cell>
          <cell r="C4135" t="str">
            <v>TN</v>
          </cell>
          <cell r="D4135">
            <v>841185</v>
          </cell>
        </row>
        <row r="4136">
          <cell r="A4136">
            <v>4136</v>
          </cell>
          <cell r="B4136" t="str">
            <v>HELIMALLA PLANA H-442R</v>
          </cell>
          <cell r="C4136" t="str">
            <v>TN</v>
          </cell>
          <cell r="D4136">
            <v>849006</v>
          </cell>
        </row>
        <row r="4137">
          <cell r="A4137">
            <v>4137</v>
          </cell>
          <cell r="B4137" t="str">
            <v>HELIMALLA PLANA H-503  01</v>
          </cell>
          <cell r="C4137" t="str">
            <v>TN</v>
          </cell>
          <cell r="D4137">
            <v>864768</v>
          </cell>
        </row>
        <row r="4138">
          <cell r="A4138">
            <v>4138</v>
          </cell>
          <cell r="B4138" t="str">
            <v>HELIMALLA PLANA M-131</v>
          </cell>
          <cell r="C4138" t="str">
            <v>TN</v>
          </cell>
          <cell r="D4138">
            <v>905433</v>
          </cell>
        </row>
        <row r="4139">
          <cell r="A4139">
            <v>4139</v>
          </cell>
          <cell r="B4139" t="str">
            <v>HELIMALLA PLANA M-159</v>
          </cell>
          <cell r="C4139" t="str">
            <v>TN</v>
          </cell>
          <cell r="D4139">
            <v>931561</v>
          </cell>
        </row>
        <row r="4140">
          <cell r="A4140">
            <v>4140</v>
          </cell>
          <cell r="B4140" t="str">
            <v>HELIMALLA PLANA M-188</v>
          </cell>
          <cell r="C4140" t="str">
            <v>TN</v>
          </cell>
          <cell r="D4140">
            <v>841376</v>
          </cell>
        </row>
        <row r="4141">
          <cell r="A4141">
            <v>4141</v>
          </cell>
          <cell r="B4141" t="str">
            <v>HELIMALLA PLANA M-221</v>
          </cell>
          <cell r="C4141" t="str">
            <v>TN</v>
          </cell>
          <cell r="D4141">
            <v>825562</v>
          </cell>
        </row>
        <row r="4142">
          <cell r="A4142">
            <v>4142</v>
          </cell>
          <cell r="B4142" t="str">
            <v>HELIMALLA PLANA M-262</v>
          </cell>
          <cell r="C4142" t="str">
            <v>TN</v>
          </cell>
          <cell r="D4142">
            <v>838979</v>
          </cell>
        </row>
        <row r="4143">
          <cell r="A4143">
            <v>4143</v>
          </cell>
          <cell r="B4143" t="str">
            <v>HELIMALLA PLANA M-295</v>
          </cell>
          <cell r="C4143" t="str">
            <v>TN</v>
          </cell>
          <cell r="D4143">
            <v>838931</v>
          </cell>
        </row>
        <row r="4144">
          <cell r="A4144">
            <v>4144</v>
          </cell>
          <cell r="B4144" t="str">
            <v>HELIMALLA PLANA M-335</v>
          </cell>
          <cell r="C4144" t="str">
            <v>TN</v>
          </cell>
          <cell r="D4144">
            <v>830566</v>
          </cell>
        </row>
        <row r="4145">
          <cell r="A4145">
            <v>4145</v>
          </cell>
          <cell r="B4145" t="str">
            <v>BASE ASFALT.1350 (PLANTA)</v>
          </cell>
          <cell r="C4145" t="str">
            <v>M3</v>
          </cell>
          <cell r="D4145">
            <v>80000</v>
          </cell>
        </row>
        <row r="4146">
          <cell r="A4146">
            <v>4146</v>
          </cell>
          <cell r="B4146" t="str">
            <v>HELIMALLA PLANA M-378</v>
          </cell>
          <cell r="C4146" t="str">
            <v>TN</v>
          </cell>
          <cell r="D4146">
            <v>854563</v>
          </cell>
        </row>
        <row r="4147">
          <cell r="A4147">
            <v>4147</v>
          </cell>
          <cell r="B4147" t="str">
            <v>RODADURA ASFALT.(PLANTA)</v>
          </cell>
          <cell r="C4147" t="str">
            <v>M3</v>
          </cell>
          <cell r="D4147">
            <v>80000</v>
          </cell>
        </row>
        <row r="4148">
          <cell r="A4148">
            <v>4148</v>
          </cell>
          <cell r="B4148" t="str">
            <v>HELIMALLA PLANA M-442</v>
          </cell>
          <cell r="C4148" t="str">
            <v>TN</v>
          </cell>
          <cell r="D4148">
            <v>838956</v>
          </cell>
        </row>
        <row r="4149">
          <cell r="A4149">
            <v>4149</v>
          </cell>
          <cell r="B4149" t="str">
            <v>BASE ASFALT.1150   (OBRA)</v>
          </cell>
          <cell r="C4149" t="str">
            <v>M3</v>
          </cell>
          <cell r="D4149">
            <v>130000</v>
          </cell>
        </row>
        <row r="4150">
          <cell r="A4150">
            <v>4150</v>
          </cell>
          <cell r="B4150" t="str">
            <v>HELIMALLA PLANA M-567</v>
          </cell>
          <cell r="C4150" t="str">
            <v>TN</v>
          </cell>
          <cell r="D4150">
            <v>854519</v>
          </cell>
        </row>
        <row r="4151">
          <cell r="A4151">
            <v>4151</v>
          </cell>
          <cell r="B4151" t="str">
            <v>RODADURA ASFALTICA B-1350</v>
          </cell>
          <cell r="C4151" t="str">
            <v>M3</v>
          </cell>
          <cell r="D4151">
            <v>134000</v>
          </cell>
        </row>
        <row r="4152">
          <cell r="A4152">
            <v>4152</v>
          </cell>
          <cell r="B4152" t="str">
            <v>HELIMALLA PLANA L-084</v>
          </cell>
          <cell r="C4152" t="str">
            <v>TN</v>
          </cell>
          <cell r="D4152">
            <v>948483</v>
          </cell>
        </row>
        <row r="4153">
          <cell r="A4153">
            <v>4153</v>
          </cell>
          <cell r="B4153" t="str">
            <v>BASE 7 cm 1350     (OBRA)</v>
          </cell>
          <cell r="C4153" t="str">
            <v>M2</v>
          </cell>
          <cell r="D4153">
            <v>12035</v>
          </cell>
        </row>
        <row r="4154">
          <cell r="A4154">
            <v>4154</v>
          </cell>
          <cell r="B4154" t="str">
            <v>HELIMALLA PLANA L-098</v>
          </cell>
          <cell r="C4154" t="str">
            <v>TN</v>
          </cell>
          <cell r="D4154">
            <v>931585</v>
          </cell>
        </row>
        <row r="4155">
          <cell r="A4155">
            <v>4155</v>
          </cell>
          <cell r="B4155" t="str">
            <v>BASE 7 cm 1150     (OBRA)</v>
          </cell>
          <cell r="C4155" t="str">
            <v>M2</v>
          </cell>
          <cell r="D4155">
            <v>13047</v>
          </cell>
        </row>
        <row r="4156">
          <cell r="A4156">
            <v>4156</v>
          </cell>
          <cell r="B4156" t="str">
            <v>HELIMALLA PLANA L-131</v>
          </cell>
          <cell r="C4156" t="str">
            <v>TN</v>
          </cell>
          <cell r="D4156">
            <v>931465</v>
          </cell>
        </row>
        <row r="4157">
          <cell r="A4157">
            <v>4157</v>
          </cell>
          <cell r="B4157" t="str">
            <v>RODADURA 3 cm (OBRA)</v>
          </cell>
          <cell r="C4157" t="str">
            <v>M2</v>
          </cell>
          <cell r="D4157">
            <v>6497</v>
          </cell>
        </row>
        <row r="4158">
          <cell r="A4158">
            <v>4158</v>
          </cell>
          <cell r="B4158" t="str">
            <v>HELIMALLA PLANA E-047</v>
          </cell>
          <cell r="C4158" t="str">
            <v>TN</v>
          </cell>
          <cell r="D4158">
            <v>957185</v>
          </cell>
        </row>
        <row r="4159">
          <cell r="A4159">
            <v>4159</v>
          </cell>
          <cell r="B4159" t="str">
            <v>RODADURA  2.5 cm (OBRA)</v>
          </cell>
          <cell r="C4159" t="str">
            <v>M2</v>
          </cell>
          <cell r="D4159">
            <v>4857</v>
          </cell>
        </row>
        <row r="4160">
          <cell r="A4160">
            <v>4160</v>
          </cell>
          <cell r="B4160" t="str">
            <v>HELIMALLA PLANA E-050</v>
          </cell>
          <cell r="C4160" t="str">
            <v>TN</v>
          </cell>
          <cell r="D4160">
            <v>896637</v>
          </cell>
        </row>
        <row r="4161">
          <cell r="A4161">
            <v>4161</v>
          </cell>
          <cell r="B4161" t="str">
            <v>DUCTO ETERNIT          2"</v>
          </cell>
          <cell r="C4161" t="str">
            <v>ML</v>
          </cell>
          <cell r="D4161">
            <v>981</v>
          </cell>
        </row>
        <row r="4162">
          <cell r="A4162">
            <v>4162</v>
          </cell>
          <cell r="B4162" t="str">
            <v>UNION A.C CONICA       2"</v>
          </cell>
          <cell r="C4162" t="str">
            <v>UN</v>
          </cell>
          <cell r="D4162">
            <v>741</v>
          </cell>
        </row>
        <row r="4163">
          <cell r="A4163">
            <v>4163</v>
          </cell>
          <cell r="B4163" t="str">
            <v>UNION A.C EXPANSION    2"</v>
          </cell>
          <cell r="C4163" t="str">
            <v>UN</v>
          </cell>
          <cell r="D4163">
            <v>1855</v>
          </cell>
        </row>
        <row r="4164">
          <cell r="A4164">
            <v>4164</v>
          </cell>
          <cell r="B4164" t="str">
            <v>UNION DE FLEXION  A.C. 2"</v>
          </cell>
          <cell r="C4164" t="str">
            <v>UN</v>
          </cell>
          <cell r="D4164">
            <v>855</v>
          </cell>
        </row>
        <row r="4165">
          <cell r="A4165">
            <v>4165</v>
          </cell>
          <cell r="B4165" t="str">
            <v>UNION ETERDUCTO        2"</v>
          </cell>
          <cell r="C4165" t="str">
            <v>UN</v>
          </cell>
          <cell r="D4165">
            <v>1255</v>
          </cell>
        </row>
        <row r="4166">
          <cell r="A4166">
            <v>4166</v>
          </cell>
          <cell r="B4166" t="str">
            <v>DUCTO ETERNIT          3"</v>
          </cell>
          <cell r="C4166" t="str">
            <v>ML</v>
          </cell>
          <cell r="D4166">
            <v>3193</v>
          </cell>
        </row>
        <row r="4167">
          <cell r="A4167">
            <v>4167</v>
          </cell>
          <cell r="B4167" t="str">
            <v>UNION A.C CONICA       3"</v>
          </cell>
          <cell r="C4167" t="str">
            <v>UN</v>
          </cell>
          <cell r="D4167">
            <v>875</v>
          </cell>
        </row>
        <row r="4168">
          <cell r="A4168">
            <v>4168</v>
          </cell>
          <cell r="B4168" t="str">
            <v>UNION DE EXPANSION     3"</v>
          </cell>
          <cell r="C4168" t="str">
            <v>UN</v>
          </cell>
          <cell r="D4168">
            <v>2649</v>
          </cell>
        </row>
        <row r="4169">
          <cell r="A4169">
            <v>4169</v>
          </cell>
          <cell r="B4169" t="str">
            <v>UNION DE FLEXION  A.C. 3"</v>
          </cell>
          <cell r="C4169" t="str">
            <v>UN</v>
          </cell>
          <cell r="D4169">
            <v>1248</v>
          </cell>
        </row>
        <row r="4170">
          <cell r="A4170">
            <v>4170</v>
          </cell>
          <cell r="B4170" t="str">
            <v>UNION ETERDUCTO        3"</v>
          </cell>
          <cell r="C4170" t="str">
            <v>UN</v>
          </cell>
          <cell r="D4170">
            <v>1565</v>
          </cell>
        </row>
        <row r="4171">
          <cell r="A4171">
            <v>4171</v>
          </cell>
          <cell r="B4171" t="str">
            <v>DUCTO ETERNIT          4"</v>
          </cell>
          <cell r="C4171" t="str">
            <v>ML</v>
          </cell>
          <cell r="D4171">
            <v>3727</v>
          </cell>
        </row>
        <row r="4172">
          <cell r="A4172">
            <v>4172</v>
          </cell>
          <cell r="B4172" t="str">
            <v>UNION A.C CONICA       4"</v>
          </cell>
          <cell r="C4172" t="str">
            <v>UN</v>
          </cell>
          <cell r="D4172">
            <v>971</v>
          </cell>
        </row>
        <row r="4173">
          <cell r="A4173">
            <v>4173</v>
          </cell>
          <cell r="B4173" t="str">
            <v>UNION A.C EXPANSION    4"</v>
          </cell>
          <cell r="C4173" t="str">
            <v>UN</v>
          </cell>
          <cell r="D4173">
            <v>3248</v>
          </cell>
        </row>
        <row r="4174">
          <cell r="A4174">
            <v>4174</v>
          </cell>
          <cell r="B4174" t="str">
            <v>UNION A.C DE FLEXION   4"</v>
          </cell>
          <cell r="C4174" t="str">
            <v>UN</v>
          </cell>
          <cell r="D4174">
            <v>1648</v>
          </cell>
        </row>
        <row r="4175">
          <cell r="A4175">
            <v>4175</v>
          </cell>
          <cell r="B4175" t="str">
            <v>UNION ETERDUCTO        4"</v>
          </cell>
          <cell r="C4175" t="str">
            <v>UN</v>
          </cell>
          <cell r="D4175">
            <v>2452</v>
          </cell>
        </row>
        <row r="4176">
          <cell r="A4176">
            <v>4176</v>
          </cell>
          <cell r="B4176" t="str">
            <v>DUCTO ETERNIT          5"</v>
          </cell>
          <cell r="C4176" t="str">
            <v>ML</v>
          </cell>
          <cell r="D4176">
            <v>4319</v>
          </cell>
        </row>
        <row r="4177">
          <cell r="A4177">
            <v>4177</v>
          </cell>
          <cell r="B4177" t="str">
            <v>UNION A.C CONICA       5"</v>
          </cell>
          <cell r="C4177" t="str">
            <v>UN</v>
          </cell>
          <cell r="D4177">
            <v>1158</v>
          </cell>
        </row>
        <row r="4178">
          <cell r="A4178">
            <v>4178</v>
          </cell>
          <cell r="B4178" t="str">
            <v>UNION A.C EXPANSION    5"</v>
          </cell>
          <cell r="C4178" t="str">
            <v>UN</v>
          </cell>
          <cell r="D4178">
            <v>4181</v>
          </cell>
        </row>
        <row r="4179">
          <cell r="A4179">
            <v>4179</v>
          </cell>
          <cell r="B4179" t="str">
            <v>UNION A.C DE FLEXION   5"</v>
          </cell>
          <cell r="C4179" t="str">
            <v>UN</v>
          </cell>
          <cell r="D4179">
            <v>1933</v>
          </cell>
        </row>
        <row r="4180">
          <cell r="A4180">
            <v>4180</v>
          </cell>
          <cell r="B4180" t="str">
            <v>DUCTO ETERNIT          6"</v>
          </cell>
          <cell r="C4180" t="str">
            <v>ML</v>
          </cell>
          <cell r="D4180">
            <v>4527</v>
          </cell>
        </row>
        <row r="4181">
          <cell r="A4181">
            <v>4181</v>
          </cell>
          <cell r="B4181" t="str">
            <v>UNION A.C CONICA       6"</v>
          </cell>
          <cell r="C4181" t="str">
            <v>UN</v>
          </cell>
          <cell r="D4181">
            <v>1665</v>
          </cell>
        </row>
        <row r="4182">
          <cell r="A4182">
            <v>4182</v>
          </cell>
          <cell r="B4182" t="str">
            <v>UNION A.C EXPANSION    6"</v>
          </cell>
          <cell r="C4182" t="str">
            <v>UN</v>
          </cell>
          <cell r="D4182">
            <v>5107</v>
          </cell>
        </row>
        <row r="4183">
          <cell r="A4183">
            <v>4183</v>
          </cell>
          <cell r="B4183" t="str">
            <v>UNION A.C DE FLEXION   6"</v>
          </cell>
          <cell r="C4183" t="str">
            <v>UN</v>
          </cell>
          <cell r="D4183">
            <v>2216</v>
          </cell>
        </row>
        <row r="4184">
          <cell r="A4184">
            <v>4184</v>
          </cell>
          <cell r="B4184" t="str">
            <v>UNION ETERDUCTO        6"</v>
          </cell>
          <cell r="C4184" t="str">
            <v>UN</v>
          </cell>
          <cell r="D4184">
            <v>3807</v>
          </cell>
        </row>
        <row r="4185">
          <cell r="A4185">
            <v>4185</v>
          </cell>
          <cell r="B4185" t="str">
            <v>TUBO PRESION     GRIS  2"</v>
          </cell>
          <cell r="C4185" t="str">
            <v>ML</v>
          </cell>
          <cell r="D4185">
            <v>1973</v>
          </cell>
        </row>
        <row r="4186">
          <cell r="A4186">
            <v>4186</v>
          </cell>
          <cell r="B4186" t="str">
            <v>UNION ETERMATICA GRIS  2"</v>
          </cell>
          <cell r="C4186" t="str">
            <v>UN</v>
          </cell>
          <cell r="D4186">
            <v>3659</v>
          </cell>
        </row>
        <row r="4187">
          <cell r="A4187">
            <v>4187</v>
          </cell>
          <cell r="B4187" t="str">
            <v>TUBO PRESION     GRIS  3"</v>
          </cell>
          <cell r="C4187" t="str">
            <v>ML</v>
          </cell>
          <cell r="D4187">
            <v>8426</v>
          </cell>
        </row>
        <row r="4188">
          <cell r="A4188">
            <v>4188</v>
          </cell>
          <cell r="B4188" t="str">
            <v>UNION ETERMATICA GRIS  3"</v>
          </cell>
          <cell r="C4188" t="str">
            <v>UN</v>
          </cell>
          <cell r="D4188">
            <v>7717</v>
          </cell>
        </row>
        <row r="4189">
          <cell r="A4189">
            <v>4189</v>
          </cell>
          <cell r="B4189" t="str">
            <v>TUBO PRESION     GRIS  4"</v>
          </cell>
          <cell r="C4189" t="str">
            <v>ML</v>
          </cell>
          <cell r="D4189">
            <v>13921</v>
          </cell>
        </row>
        <row r="4190">
          <cell r="A4190">
            <v>4190</v>
          </cell>
          <cell r="B4190" t="str">
            <v>UNION ETERMATICA GRIS  4"</v>
          </cell>
          <cell r="C4190" t="str">
            <v>UN</v>
          </cell>
          <cell r="D4190">
            <v>11651</v>
          </cell>
        </row>
        <row r="4191">
          <cell r="A4191">
            <v>4191</v>
          </cell>
          <cell r="B4191" t="str">
            <v>TUBO PRESION     GRIS  6"</v>
          </cell>
          <cell r="C4191" t="str">
            <v>ML</v>
          </cell>
          <cell r="D4191">
            <v>24237</v>
          </cell>
        </row>
        <row r="4192">
          <cell r="A4192">
            <v>4192</v>
          </cell>
          <cell r="B4192" t="str">
            <v>UNION ETERMATICA GRIS  6"</v>
          </cell>
          <cell r="C4192" t="str">
            <v>UN</v>
          </cell>
          <cell r="D4192">
            <v>16738</v>
          </cell>
        </row>
        <row r="4193">
          <cell r="A4193">
            <v>4193</v>
          </cell>
          <cell r="B4193" t="str">
            <v>TUBO PRESION     GRIS  8"</v>
          </cell>
          <cell r="C4193" t="str">
            <v>ML</v>
          </cell>
          <cell r="D4193">
            <v>41857</v>
          </cell>
        </row>
        <row r="4194">
          <cell r="A4194">
            <v>4194</v>
          </cell>
          <cell r="B4194" t="str">
            <v>UNION ETERMATICA GRIS  8"</v>
          </cell>
          <cell r="C4194" t="str">
            <v>UN</v>
          </cell>
          <cell r="D4194">
            <v>23527</v>
          </cell>
        </row>
        <row r="4195">
          <cell r="A4195">
            <v>4195</v>
          </cell>
          <cell r="B4195" t="str">
            <v>TUBO PRESION     GRIS 10"</v>
          </cell>
          <cell r="C4195" t="str">
            <v>ML</v>
          </cell>
          <cell r="D4195">
            <v>45167</v>
          </cell>
        </row>
        <row r="4196">
          <cell r="A4196">
            <v>4196</v>
          </cell>
          <cell r="B4196" t="str">
            <v>UNION ETERMATICA GRIS 10"</v>
          </cell>
          <cell r="C4196" t="str">
            <v>UN</v>
          </cell>
          <cell r="D4196">
            <v>29592</v>
          </cell>
        </row>
        <row r="4197">
          <cell r="A4197">
            <v>4197</v>
          </cell>
          <cell r="B4197" t="str">
            <v>TUBO PRESION     GRIS 12"</v>
          </cell>
          <cell r="C4197" t="str">
            <v>ML</v>
          </cell>
          <cell r="D4197">
            <v>62902</v>
          </cell>
        </row>
        <row r="4198">
          <cell r="A4198">
            <v>4198</v>
          </cell>
          <cell r="B4198" t="str">
            <v>UNION ETERMATICA GRIS 12"</v>
          </cell>
          <cell r="C4198" t="str">
            <v>UN</v>
          </cell>
          <cell r="D4198">
            <v>35566</v>
          </cell>
        </row>
        <row r="4199">
          <cell r="A4199">
            <v>4199</v>
          </cell>
          <cell r="B4199" t="str">
            <v>TUBO PRESION     GRIS 14"</v>
          </cell>
          <cell r="C4199" t="str">
            <v>ML</v>
          </cell>
          <cell r="D4199">
            <v>81570</v>
          </cell>
        </row>
        <row r="4200">
          <cell r="A4200">
            <v>4200</v>
          </cell>
          <cell r="B4200" t="str">
            <v>UNION ETERMATICA GRIS 14"</v>
          </cell>
          <cell r="C4200" t="str">
            <v>UN</v>
          </cell>
          <cell r="D4200">
            <v>50164</v>
          </cell>
        </row>
        <row r="4201">
          <cell r="A4201">
            <v>4201</v>
          </cell>
          <cell r="B4201" t="str">
            <v>TUBO PRESION     GRIS 16"</v>
          </cell>
          <cell r="C4201" t="str">
            <v>ML</v>
          </cell>
          <cell r="D4201">
            <v>103912</v>
          </cell>
        </row>
        <row r="4202">
          <cell r="A4202">
            <v>4202</v>
          </cell>
          <cell r="B4202" t="str">
            <v>UNION ETERMATICA GRIS 16"</v>
          </cell>
          <cell r="C4202" t="str">
            <v>UN</v>
          </cell>
          <cell r="D4202">
            <v>61711</v>
          </cell>
        </row>
        <row r="4203">
          <cell r="A4203">
            <v>4203</v>
          </cell>
          <cell r="B4203" t="str">
            <v>TUBO PRESION     GRIS 18"</v>
          </cell>
          <cell r="C4203" t="str">
            <v>ML</v>
          </cell>
          <cell r="D4203">
            <v>127860</v>
          </cell>
        </row>
        <row r="4204">
          <cell r="A4204">
            <v>4204</v>
          </cell>
          <cell r="B4204" t="str">
            <v>UNION ETERMATICA GRIS 18"</v>
          </cell>
          <cell r="C4204" t="str">
            <v>UN</v>
          </cell>
          <cell r="D4204">
            <v>76791</v>
          </cell>
        </row>
        <row r="4205">
          <cell r="A4205">
            <v>4205</v>
          </cell>
          <cell r="B4205" t="str">
            <v>TUBO PRESION     GRIS 20"</v>
          </cell>
          <cell r="C4205" t="str">
            <v>ML</v>
          </cell>
          <cell r="D4205">
            <v>150033</v>
          </cell>
        </row>
        <row r="4206">
          <cell r="A4206">
            <v>4206</v>
          </cell>
          <cell r="B4206" t="str">
            <v>UNION ETERMATICA GRIS 20"</v>
          </cell>
          <cell r="C4206" t="str">
            <v>UN</v>
          </cell>
          <cell r="D4206">
            <v>98493</v>
          </cell>
        </row>
        <row r="4207">
          <cell r="A4207">
            <v>4207</v>
          </cell>
          <cell r="B4207" t="str">
            <v>TUBO PRESION     GRIS 24"</v>
          </cell>
          <cell r="C4207" t="str">
            <v>ML</v>
          </cell>
          <cell r="D4207">
            <v>207879</v>
          </cell>
        </row>
        <row r="4208">
          <cell r="A4208">
            <v>4208</v>
          </cell>
          <cell r="B4208" t="str">
            <v>UNION ETERMATICA GRIS 24"</v>
          </cell>
          <cell r="C4208" t="str">
            <v>UN</v>
          </cell>
          <cell r="D4208">
            <v>133026</v>
          </cell>
        </row>
        <row r="4209">
          <cell r="A4209">
            <v>4209</v>
          </cell>
          <cell r="B4209" t="str">
            <v>TUBO PRESION     C.20  4"</v>
          </cell>
          <cell r="C4209" t="str">
            <v>ML</v>
          </cell>
          <cell r="D4209">
            <v>9773</v>
          </cell>
        </row>
        <row r="4210">
          <cell r="A4210">
            <v>4210</v>
          </cell>
          <cell r="B4210" t="str">
            <v>UNION ETERMATICA C.20  4"</v>
          </cell>
          <cell r="C4210" t="str">
            <v>UN</v>
          </cell>
          <cell r="D4210">
            <v>8869</v>
          </cell>
        </row>
        <row r="4211">
          <cell r="A4211">
            <v>4211</v>
          </cell>
          <cell r="B4211" t="str">
            <v>HELIMALLA PLANA E-096</v>
          </cell>
          <cell r="C4211" t="str">
            <v>TN</v>
          </cell>
          <cell r="D4211">
            <v>948231</v>
          </cell>
        </row>
        <row r="4212">
          <cell r="A4212">
            <v>4212</v>
          </cell>
          <cell r="B4212" t="str">
            <v>UNION ETERMATICA C.20  6"</v>
          </cell>
          <cell r="C4212" t="str">
            <v>UN</v>
          </cell>
          <cell r="D4212">
            <v>16491</v>
          </cell>
        </row>
        <row r="4213">
          <cell r="A4213">
            <v>4213</v>
          </cell>
          <cell r="B4213" t="str">
            <v>TUBO PRESION     C.20  8"</v>
          </cell>
          <cell r="C4213" t="str">
            <v>ML</v>
          </cell>
          <cell r="D4213">
            <v>12690</v>
          </cell>
        </row>
        <row r="4214">
          <cell r="A4214">
            <v>4214</v>
          </cell>
          <cell r="B4214" t="str">
            <v>UNION ETERMATICA C.20  8"</v>
          </cell>
          <cell r="C4214" t="str">
            <v>UN</v>
          </cell>
          <cell r="D4214">
            <v>26255</v>
          </cell>
        </row>
        <row r="4215">
          <cell r="A4215">
            <v>4215</v>
          </cell>
          <cell r="B4215" t="str">
            <v>TUBO PRESION     C.20 10"</v>
          </cell>
          <cell r="C4215" t="str">
            <v>ML</v>
          </cell>
          <cell r="D4215">
            <v>31381</v>
          </cell>
        </row>
        <row r="4216">
          <cell r="A4216">
            <v>4216</v>
          </cell>
          <cell r="B4216" t="str">
            <v>UNION ETERMATICA C.20 10"</v>
          </cell>
          <cell r="C4216" t="str">
            <v>UN</v>
          </cell>
          <cell r="D4216">
            <v>21205</v>
          </cell>
        </row>
        <row r="4217">
          <cell r="A4217">
            <v>4217</v>
          </cell>
          <cell r="B4217" t="str">
            <v>TUBO PRESION     C.20 12"</v>
          </cell>
          <cell r="C4217" t="str">
            <v>ML</v>
          </cell>
          <cell r="D4217">
            <v>44164</v>
          </cell>
        </row>
        <row r="4218">
          <cell r="A4218">
            <v>4218</v>
          </cell>
          <cell r="B4218" t="str">
            <v>UNION ETERMATICA C.20 12"</v>
          </cell>
          <cell r="C4218" t="str">
            <v>UN</v>
          </cell>
          <cell r="D4218">
            <v>28408</v>
          </cell>
        </row>
        <row r="4219">
          <cell r="A4219">
            <v>4219</v>
          </cell>
          <cell r="B4219" t="str">
            <v>TUBO PRESION     C.20 14"</v>
          </cell>
          <cell r="C4219" t="str">
            <v>ML</v>
          </cell>
          <cell r="D4219">
            <v>63259</v>
          </cell>
        </row>
        <row r="4220">
          <cell r="A4220">
            <v>4220</v>
          </cell>
          <cell r="B4220" t="str">
            <v>UNION ETERMATICA C.20 14"</v>
          </cell>
          <cell r="C4220" t="str">
            <v>UN</v>
          </cell>
          <cell r="D4220">
            <v>42320</v>
          </cell>
        </row>
        <row r="4221">
          <cell r="A4221">
            <v>4221</v>
          </cell>
          <cell r="B4221" t="str">
            <v>TUBO PRESION     C.20 16"</v>
          </cell>
          <cell r="C4221" t="str">
            <v>ML</v>
          </cell>
          <cell r="D4221">
            <v>76858</v>
          </cell>
        </row>
        <row r="4222">
          <cell r="A4222">
            <v>4222</v>
          </cell>
          <cell r="B4222" t="str">
            <v>UNION ETERMATICA C.20 16"</v>
          </cell>
          <cell r="C4222" t="str">
            <v>UN</v>
          </cell>
          <cell r="D4222">
            <v>49471</v>
          </cell>
        </row>
        <row r="4223">
          <cell r="A4223">
            <v>4223</v>
          </cell>
          <cell r="B4223" t="str">
            <v>TUBO PRESION     C.20 18"</v>
          </cell>
          <cell r="C4223" t="str">
            <v>ML</v>
          </cell>
          <cell r="D4223">
            <v>64945</v>
          </cell>
        </row>
        <row r="4224">
          <cell r="A4224">
            <v>4224</v>
          </cell>
          <cell r="B4224" t="str">
            <v>UNION ETERMATICA C.20 18"</v>
          </cell>
          <cell r="C4224" t="str">
            <v>UN</v>
          </cell>
          <cell r="D4224">
            <v>101679</v>
          </cell>
        </row>
        <row r="4225">
          <cell r="A4225">
            <v>4225</v>
          </cell>
          <cell r="B4225" t="str">
            <v>TUBO PRESION     C.20 20"</v>
          </cell>
          <cell r="C4225" t="str">
            <v>ML</v>
          </cell>
          <cell r="D4225">
            <v>115984</v>
          </cell>
        </row>
        <row r="4226">
          <cell r="A4226">
            <v>4226</v>
          </cell>
          <cell r="B4226" t="str">
            <v>UNION ETERMATICA C.20 20"</v>
          </cell>
          <cell r="C4226" t="str">
            <v>UN</v>
          </cell>
          <cell r="D4226">
            <v>79586</v>
          </cell>
        </row>
        <row r="4227">
          <cell r="A4227">
            <v>4227</v>
          </cell>
          <cell r="B4227" t="str">
            <v>TUBO PRESION     C.20 24"</v>
          </cell>
          <cell r="C4227" t="str">
            <v>ML</v>
          </cell>
          <cell r="D4227">
            <v>161081</v>
          </cell>
        </row>
        <row r="4228">
          <cell r="A4228">
            <v>4228</v>
          </cell>
          <cell r="B4228" t="str">
            <v>UNION ETERMATICA C.20 24"</v>
          </cell>
          <cell r="C4228" t="str">
            <v>UN</v>
          </cell>
          <cell r="D4228">
            <v>101224</v>
          </cell>
        </row>
        <row r="4229">
          <cell r="A4229">
            <v>4229</v>
          </cell>
          <cell r="B4229" t="str">
            <v>TUBO PRESION     C.10  6"</v>
          </cell>
          <cell r="C4229" t="str">
            <v>ML</v>
          </cell>
          <cell r="D4229">
            <v>11790</v>
          </cell>
        </row>
        <row r="4230">
          <cell r="A4230">
            <v>4230</v>
          </cell>
          <cell r="B4230" t="str">
            <v>UNION ETERMATICA C.10  6"</v>
          </cell>
          <cell r="C4230" t="str">
            <v>UN</v>
          </cell>
          <cell r="D4230">
            <v>10643</v>
          </cell>
        </row>
        <row r="4231">
          <cell r="A4231">
            <v>4231</v>
          </cell>
          <cell r="B4231" t="str">
            <v>TUBO PRESION     C.10  8"</v>
          </cell>
          <cell r="C4231" t="str">
            <v>ML</v>
          </cell>
          <cell r="D4231">
            <v>10492</v>
          </cell>
        </row>
        <row r="4232">
          <cell r="A4232">
            <v>4232</v>
          </cell>
          <cell r="B4232" t="str">
            <v>UNION ETERMATICA C.10  8"</v>
          </cell>
          <cell r="C4232" t="str">
            <v>UN</v>
          </cell>
          <cell r="D4232">
            <v>19432</v>
          </cell>
        </row>
        <row r="4233">
          <cell r="A4233">
            <v>4233</v>
          </cell>
          <cell r="B4233" t="str">
            <v>TUBO PRESION     C.10 10"</v>
          </cell>
          <cell r="C4233" t="str">
            <v>ML</v>
          </cell>
          <cell r="D4233">
            <v>24321</v>
          </cell>
        </row>
        <row r="4234">
          <cell r="A4234">
            <v>4234</v>
          </cell>
          <cell r="B4234" t="str">
            <v>UNION ETERMATICA C.10 10"</v>
          </cell>
          <cell r="C4234" t="str">
            <v>UN</v>
          </cell>
          <cell r="D4234">
            <v>19041</v>
          </cell>
        </row>
        <row r="4235">
          <cell r="A4235">
            <v>4235</v>
          </cell>
          <cell r="B4235" t="str">
            <v>TUBO PRESION     C.10 12"</v>
          </cell>
          <cell r="C4235" t="str">
            <v>ML</v>
          </cell>
          <cell r="D4235">
            <v>34367</v>
          </cell>
        </row>
        <row r="4236">
          <cell r="A4236">
            <v>4236</v>
          </cell>
          <cell r="B4236" t="str">
            <v>UNION ETERMATICA C.10 12"</v>
          </cell>
          <cell r="C4236" t="str">
            <v>UN</v>
          </cell>
          <cell r="D4236">
            <v>25526</v>
          </cell>
        </row>
        <row r="4237">
          <cell r="A4237">
            <v>4237</v>
          </cell>
          <cell r="B4237" t="str">
            <v>TUBO PRESION     C.10 14"</v>
          </cell>
          <cell r="C4237" t="str">
            <v>ML</v>
          </cell>
          <cell r="D4237">
            <v>55348</v>
          </cell>
        </row>
        <row r="4238">
          <cell r="A4238">
            <v>4238</v>
          </cell>
          <cell r="B4238" t="str">
            <v>UNION ETERMATICA C.10 14"</v>
          </cell>
          <cell r="C4238" t="str">
            <v>UN</v>
          </cell>
          <cell r="D4238">
            <v>37715</v>
          </cell>
        </row>
        <row r="4239">
          <cell r="A4239">
            <v>4239</v>
          </cell>
          <cell r="B4239" t="str">
            <v>TUBO PRESION     C.10 16"</v>
          </cell>
          <cell r="C4239" t="str">
            <v>ML</v>
          </cell>
          <cell r="D4239">
            <v>65559</v>
          </cell>
        </row>
        <row r="4240">
          <cell r="A4240">
            <v>4240</v>
          </cell>
          <cell r="B4240" t="str">
            <v>UNION ETERMATICA C.10 16"</v>
          </cell>
          <cell r="C4240" t="str">
            <v>UN</v>
          </cell>
          <cell r="D4240">
            <v>44070</v>
          </cell>
        </row>
        <row r="4241">
          <cell r="A4241">
            <v>4241</v>
          </cell>
          <cell r="B4241" t="str">
            <v>TUBO PRESION     C.10 18"</v>
          </cell>
          <cell r="C4241" t="str">
            <v>ML</v>
          </cell>
          <cell r="D4241">
            <v>69359</v>
          </cell>
        </row>
        <row r="4242">
          <cell r="A4242">
            <v>4242</v>
          </cell>
          <cell r="B4242" t="str">
            <v>UNION ETERMATICA C.10 18"</v>
          </cell>
          <cell r="C4242" t="str">
            <v>UN</v>
          </cell>
          <cell r="D4242">
            <v>58770</v>
          </cell>
        </row>
        <row r="4243">
          <cell r="A4243">
            <v>4243</v>
          </cell>
          <cell r="B4243" t="str">
            <v>TUBO PRESION     C.10 20"</v>
          </cell>
          <cell r="C4243" t="str">
            <v>ML</v>
          </cell>
          <cell r="D4243">
            <v>81547</v>
          </cell>
        </row>
        <row r="4244">
          <cell r="A4244">
            <v>4244</v>
          </cell>
          <cell r="B4244" t="str">
            <v>UNION ETERMATICA C.10 20"</v>
          </cell>
          <cell r="C4244" t="str">
            <v>UN</v>
          </cell>
          <cell r="D4244">
            <v>72537</v>
          </cell>
        </row>
        <row r="4245">
          <cell r="A4245">
            <v>4245</v>
          </cell>
          <cell r="B4245" t="str">
            <v>TUBO PRESION     C.10 24"</v>
          </cell>
          <cell r="C4245" t="str">
            <v>ML</v>
          </cell>
          <cell r="D4245">
            <v>109175</v>
          </cell>
        </row>
        <row r="4246">
          <cell r="A4246">
            <v>4246</v>
          </cell>
          <cell r="B4246" t="str">
            <v>UNION ETERMATICA C.10 24"</v>
          </cell>
          <cell r="C4246" t="str">
            <v>UN</v>
          </cell>
          <cell r="D4246">
            <v>88370</v>
          </cell>
        </row>
        <row r="4247">
          <cell r="A4247">
            <v>4247</v>
          </cell>
          <cell r="B4247" t="str">
            <v>TUBO PRESION     C.10 28"</v>
          </cell>
          <cell r="C4247" t="str">
            <v>ML</v>
          </cell>
          <cell r="D4247">
            <v>118738</v>
          </cell>
        </row>
        <row r="4248">
          <cell r="A4248">
            <v>4248</v>
          </cell>
          <cell r="B4248" t="str">
            <v>UNION REKA W.    C.10 28"</v>
          </cell>
          <cell r="C4248" t="str">
            <v>UN</v>
          </cell>
          <cell r="D4248">
            <v>155384</v>
          </cell>
        </row>
        <row r="4249">
          <cell r="A4249">
            <v>4249</v>
          </cell>
          <cell r="B4249" t="str">
            <v>TUBO ALCANTARILL.GRIS  6"</v>
          </cell>
          <cell r="C4249" t="str">
            <v>ML</v>
          </cell>
          <cell r="D4249">
            <v>5942</v>
          </cell>
        </row>
        <row r="4250">
          <cell r="A4250">
            <v>4250</v>
          </cell>
          <cell r="B4250" t="str">
            <v>UNION HERMETIC.  GRIS  6"</v>
          </cell>
          <cell r="C4250" t="str">
            <v>UN</v>
          </cell>
          <cell r="D4250">
            <v>12007</v>
          </cell>
        </row>
        <row r="4251">
          <cell r="A4251">
            <v>4251</v>
          </cell>
          <cell r="B4251" t="str">
            <v>TUBO ALCANTARILL.GRIS  8"</v>
          </cell>
          <cell r="C4251" t="str">
            <v>ML</v>
          </cell>
          <cell r="D4251">
            <v>8717</v>
          </cell>
        </row>
        <row r="4252">
          <cell r="A4252">
            <v>4252</v>
          </cell>
          <cell r="B4252" t="str">
            <v>UNION HERMETIC.  GRIS  8"</v>
          </cell>
          <cell r="C4252" t="str">
            <v>UN</v>
          </cell>
          <cell r="D4252">
            <v>13999</v>
          </cell>
        </row>
        <row r="4253">
          <cell r="A4253">
            <v>4253</v>
          </cell>
          <cell r="B4253" t="str">
            <v>TUBO ALCANTARILL.GRIS 10"</v>
          </cell>
          <cell r="C4253" t="str">
            <v>ML</v>
          </cell>
          <cell r="D4253">
            <v>11400</v>
          </cell>
        </row>
        <row r="4254">
          <cell r="A4254">
            <v>4254</v>
          </cell>
          <cell r="B4254" t="str">
            <v>UNION HERMETIC.  GRIS 10"</v>
          </cell>
          <cell r="C4254" t="str">
            <v>UN</v>
          </cell>
          <cell r="D4254">
            <v>17964</v>
          </cell>
        </row>
        <row r="4255">
          <cell r="A4255">
            <v>4255</v>
          </cell>
          <cell r="B4255" t="str">
            <v>UNION HERMETIC.  GRIS 12"</v>
          </cell>
          <cell r="C4255" t="str">
            <v>ML</v>
          </cell>
          <cell r="D4255">
            <v>21470</v>
          </cell>
        </row>
        <row r="4256">
          <cell r="A4256">
            <v>4256</v>
          </cell>
          <cell r="B4256" t="str">
            <v>TUBO ALCANTARILL.GRIS 14"</v>
          </cell>
          <cell r="C4256" t="str">
            <v>ML</v>
          </cell>
          <cell r="D4256">
            <v>22477</v>
          </cell>
        </row>
        <row r="4257">
          <cell r="A4257">
            <v>4257</v>
          </cell>
          <cell r="B4257" t="str">
            <v>UNION HERMETIC.  GRIS 14"</v>
          </cell>
          <cell r="C4257" t="str">
            <v>UN</v>
          </cell>
          <cell r="D4257">
            <v>25923</v>
          </cell>
        </row>
        <row r="4258">
          <cell r="A4258">
            <v>4258</v>
          </cell>
          <cell r="B4258" t="str">
            <v>TUBO ALCANTARILL.GRIS 16"</v>
          </cell>
          <cell r="C4258" t="str">
            <v>ML</v>
          </cell>
          <cell r="D4258">
            <v>29807</v>
          </cell>
        </row>
        <row r="4259">
          <cell r="A4259">
            <v>4259</v>
          </cell>
          <cell r="B4259" t="str">
            <v>UNION HERMETIC.  GRIS 16"</v>
          </cell>
          <cell r="C4259" t="str">
            <v>UN</v>
          </cell>
          <cell r="D4259">
            <v>30342</v>
          </cell>
        </row>
        <row r="4260">
          <cell r="A4260">
            <v>4260</v>
          </cell>
          <cell r="B4260" t="str">
            <v>TUBO ALCANTARILL.GRIS 18</v>
          </cell>
          <cell r="C4260" t="str">
            <v>ML</v>
          </cell>
          <cell r="D4260">
            <v>36190</v>
          </cell>
        </row>
        <row r="4261">
          <cell r="A4261">
            <v>4261</v>
          </cell>
          <cell r="B4261" t="str">
            <v>UNION HERMETIC.  GRIS 18"</v>
          </cell>
          <cell r="C4261" t="str">
            <v>UN</v>
          </cell>
          <cell r="D4261">
            <v>32319</v>
          </cell>
        </row>
        <row r="4262">
          <cell r="A4262">
            <v>4262</v>
          </cell>
          <cell r="B4262" t="str">
            <v>TUBO ALCANTARILL.GRIS 20</v>
          </cell>
          <cell r="C4262" t="str">
            <v>ML</v>
          </cell>
          <cell r="D4262">
            <v>44261</v>
          </cell>
        </row>
        <row r="4263">
          <cell r="A4263">
            <v>4263</v>
          </cell>
          <cell r="B4263" t="str">
            <v>UNION HERMETIC.  GRIS 20"</v>
          </cell>
          <cell r="C4263" t="str">
            <v>UN</v>
          </cell>
          <cell r="D4263">
            <v>37630</v>
          </cell>
        </row>
        <row r="4264">
          <cell r="A4264">
            <v>4264</v>
          </cell>
          <cell r="B4264" t="str">
            <v>TUBO ALCANTARILL.GRIS 24"</v>
          </cell>
          <cell r="C4264" t="str">
            <v>ML</v>
          </cell>
          <cell r="D4264">
            <v>64067</v>
          </cell>
        </row>
        <row r="4265">
          <cell r="A4265">
            <v>4265</v>
          </cell>
          <cell r="B4265" t="str">
            <v>UNION HERMETIC.  GRIS 24"</v>
          </cell>
          <cell r="C4265" t="str">
            <v>UN</v>
          </cell>
          <cell r="D4265">
            <v>46858</v>
          </cell>
        </row>
        <row r="4266">
          <cell r="A4266">
            <v>4266</v>
          </cell>
          <cell r="B4266" t="str">
            <v>TUBO ALCANTARILL.GRIS 28"</v>
          </cell>
          <cell r="C4266" t="str">
            <v>ML</v>
          </cell>
          <cell r="D4266">
            <v>84567</v>
          </cell>
        </row>
        <row r="4267">
          <cell r="A4267">
            <v>4267</v>
          </cell>
          <cell r="B4267" t="str">
            <v>UNION HERMETIC.  GRIS 28"</v>
          </cell>
          <cell r="C4267" t="str">
            <v>UN</v>
          </cell>
          <cell r="D4267">
            <v>53968</v>
          </cell>
        </row>
        <row r="4268">
          <cell r="A4268">
            <v>4268</v>
          </cell>
          <cell r="B4268" t="str">
            <v>TRAVERTINO 153x305x20  01</v>
          </cell>
          <cell r="C4268" t="str">
            <v>M2</v>
          </cell>
          <cell r="D4268">
            <v>41992</v>
          </cell>
        </row>
        <row r="4269">
          <cell r="A4269">
            <v>4269</v>
          </cell>
          <cell r="B4269" t="str">
            <v>PLATINA           3/16x1"</v>
          </cell>
          <cell r="C4269" t="str">
            <v>TN</v>
          </cell>
          <cell r="D4269">
            <v>624854</v>
          </cell>
        </row>
        <row r="4270">
          <cell r="A4270">
            <v>4270</v>
          </cell>
          <cell r="B4270" t="str">
            <v>PLATINA           3/16x2"</v>
          </cell>
          <cell r="C4270" t="str">
            <v>TN</v>
          </cell>
          <cell r="D4270">
            <v>624854</v>
          </cell>
        </row>
        <row r="4271">
          <cell r="A4271">
            <v>4271</v>
          </cell>
          <cell r="B4271" t="str">
            <v>ORINAL MEDIANO INSTIT.</v>
          </cell>
          <cell r="C4271" t="str">
            <v>UN</v>
          </cell>
          <cell r="D4271">
            <v>67391</v>
          </cell>
        </row>
        <row r="4272">
          <cell r="A4272">
            <v>4272</v>
          </cell>
          <cell r="B4272" t="str">
            <v>ORINAL FLUXOMETRO INST.</v>
          </cell>
          <cell r="C4272" t="str">
            <v>UN</v>
          </cell>
          <cell r="D4272">
            <v>165806</v>
          </cell>
        </row>
        <row r="4273">
          <cell r="A4273">
            <v>4273</v>
          </cell>
          <cell r="B4273" t="str">
            <v>TAZA CAMPESINA INST.</v>
          </cell>
          <cell r="C4273" t="str">
            <v>UN</v>
          </cell>
          <cell r="D4273">
            <v>15834</v>
          </cell>
        </row>
        <row r="4274">
          <cell r="A4274">
            <v>4274</v>
          </cell>
          <cell r="B4274" t="str">
            <v>TUBO PVC           1 1/2"</v>
          </cell>
          <cell r="C4274" t="str">
            <v>ML</v>
          </cell>
          <cell r="D4274">
            <v>3024</v>
          </cell>
        </row>
        <row r="4275">
          <cell r="A4275">
            <v>4275</v>
          </cell>
          <cell r="B4275" t="str">
            <v>TUBO PVC               2"</v>
          </cell>
          <cell r="C4275" t="str">
            <v>ML</v>
          </cell>
          <cell r="D4275">
            <v>2068</v>
          </cell>
        </row>
        <row r="4276">
          <cell r="A4276">
            <v>4276</v>
          </cell>
          <cell r="B4276" t="str">
            <v>TUBO PVC               3"</v>
          </cell>
          <cell r="C4276" t="str">
            <v>ML</v>
          </cell>
          <cell r="D4276">
            <v>2738</v>
          </cell>
        </row>
        <row r="4277">
          <cell r="A4277">
            <v>4277</v>
          </cell>
          <cell r="B4277" t="str">
            <v>TUBO PVC               4"</v>
          </cell>
          <cell r="C4277" t="str">
            <v>ML</v>
          </cell>
          <cell r="D4277">
            <v>4447</v>
          </cell>
        </row>
        <row r="4278">
          <cell r="A4278">
            <v>4278</v>
          </cell>
          <cell r="B4278" t="str">
            <v>CUBO PVC               6"</v>
          </cell>
          <cell r="C4278" t="str">
            <v>ML</v>
          </cell>
          <cell r="D4278">
            <v>16544</v>
          </cell>
        </row>
        <row r="4279">
          <cell r="A4279">
            <v>4279</v>
          </cell>
          <cell r="B4279" t="str">
            <v>TUBO PVC A.LL.     1 1/2"</v>
          </cell>
          <cell r="C4279" t="str">
            <v>ML</v>
          </cell>
          <cell r="D4279">
            <v>1431</v>
          </cell>
        </row>
        <row r="4280">
          <cell r="A4280">
            <v>4280</v>
          </cell>
          <cell r="B4280" t="str">
            <v>TUBO PVC A.LL.         2"</v>
          </cell>
          <cell r="C4280" t="str">
            <v>ML</v>
          </cell>
          <cell r="D4280">
            <v>2068</v>
          </cell>
        </row>
        <row r="4281">
          <cell r="A4281">
            <v>4281</v>
          </cell>
          <cell r="B4281" t="str">
            <v>TUBO PVC A.LL.         3"</v>
          </cell>
          <cell r="C4281" t="str">
            <v>ML</v>
          </cell>
          <cell r="D4281">
            <v>2738</v>
          </cell>
        </row>
        <row r="4282">
          <cell r="A4282">
            <v>4282</v>
          </cell>
          <cell r="B4282" t="str">
            <v>TUBO PVC A.LL.         4"</v>
          </cell>
          <cell r="C4282" t="str">
            <v>ML</v>
          </cell>
          <cell r="D4282">
            <v>4447</v>
          </cell>
        </row>
        <row r="4283">
          <cell r="A4283">
            <v>4283</v>
          </cell>
          <cell r="B4283" t="str">
            <v>REVISION ENERGIA      E03</v>
          </cell>
          <cell r="C4283" t="str">
            <v>UN</v>
          </cell>
          <cell r="D4283">
            <v>7161</v>
          </cell>
        </row>
        <row r="4284">
          <cell r="A4284">
            <v>4284</v>
          </cell>
          <cell r="B4284" t="str">
            <v>REVISION ENERGIA      E04</v>
          </cell>
          <cell r="C4284" t="str">
            <v>UN</v>
          </cell>
          <cell r="D4284">
            <v>9307</v>
          </cell>
        </row>
        <row r="4285">
          <cell r="A4285">
            <v>4285</v>
          </cell>
          <cell r="B4285" t="str">
            <v>REVISION ENERGIA      E05</v>
          </cell>
          <cell r="C4285" t="str">
            <v>UN</v>
          </cell>
          <cell r="D4285">
            <v>11450</v>
          </cell>
        </row>
        <row r="4286">
          <cell r="A4286">
            <v>4286</v>
          </cell>
          <cell r="B4286" t="str">
            <v>REVISION ENERGIA      E06</v>
          </cell>
          <cell r="C4286" t="str">
            <v>UN</v>
          </cell>
          <cell r="D4286">
            <v>14322</v>
          </cell>
        </row>
        <row r="4287">
          <cell r="A4287">
            <v>4287</v>
          </cell>
          <cell r="B4287" t="str">
            <v>RECONEXION ENERGIA    E-1</v>
          </cell>
          <cell r="C4287" t="str">
            <v>UN</v>
          </cell>
          <cell r="D4287">
            <v>1476</v>
          </cell>
        </row>
        <row r="4288">
          <cell r="A4288">
            <v>4288</v>
          </cell>
          <cell r="B4288" t="str">
            <v>CODO 90º 1/4 CxC   1 1/2"</v>
          </cell>
          <cell r="C4288" t="str">
            <v>UN</v>
          </cell>
          <cell r="D4288">
            <v>708</v>
          </cell>
        </row>
        <row r="4289">
          <cell r="A4289">
            <v>4289</v>
          </cell>
          <cell r="B4289" t="str">
            <v>CODO 90º 1/4 CxC       2"</v>
          </cell>
          <cell r="C4289" t="str">
            <v>UN</v>
          </cell>
          <cell r="D4289">
            <v>2354</v>
          </cell>
        </row>
        <row r="4290">
          <cell r="A4290">
            <v>4290</v>
          </cell>
          <cell r="B4290" t="str">
            <v>CODO 90º 1/4 CxC       3"</v>
          </cell>
          <cell r="C4290" t="str">
            <v>UN</v>
          </cell>
          <cell r="D4290">
            <v>2231</v>
          </cell>
        </row>
        <row r="4291">
          <cell r="A4291">
            <v>4291</v>
          </cell>
          <cell r="B4291" t="str">
            <v>CODO 90º 1/4 CxC       4"</v>
          </cell>
          <cell r="C4291" t="str">
            <v>UN</v>
          </cell>
          <cell r="D4291">
            <v>3786</v>
          </cell>
        </row>
        <row r="4292">
          <cell r="A4292">
            <v>4292</v>
          </cell>
          <cell r="B4292" t="str">
            <v>CODO 90º 1/4 CxC       6"</v>
          </cell>
          <cell r="C4292" t="str">
            <v>UN</v>
          </cell>
          <cell r="D4292">
            <v>16596</v>
          </cell>
        </row>
        <row r="4293">
          <cell r="A4293">
            <v>4293</v>
          </cell>
          <cell r="B4293" t="str">
            <v>CODO 90º 1/4 CxE   1 1/2"</v>
          </cell>
          <cell r="C4293" t="str">
            <v>UN</v>
          </cell>
          <cell r="D4293">
            <v>708</v>
          </cell>
        </row>
        <row r="4294">
          <cell r="A4294">
            <v>4294</v>
          </cell>
          <cell r="B4294" t="str">
            <v>CODO 90º 1/4 CxE       2"</v>
          </cell>
          <cell r="C4294" t="str">
            <v>UN</v>
          </cell>
          <cell r="D4294">
            <v>963</v>
          </cell>
        </row>
        <row r="4295">
          <cell r="A4295">
            <v>4295</v>
          </cell>
          <cell r="B4295" t="str">
            <v>CODO 90º 1/4 CxE       3"</v>
          </cell>
          <cell r="C4295" t="str">
            <v>UN</v>
          </cell>
          <cell r="D4295">
            <v>2231</v>
          </cell>
        </row>
        <row r="4296">
          <cell r="A4296">
            <v>4296</v>
          </cell>
          <cell r="B4296" t="str">
            <v>CODO 90º 1/4 CxE       4"</v>
          </cell>
          <cell r="C4296" t="str">
            <v>UN</v>
          </cell>
          <cell r="D4296">
            <v>3786</v>
          </cell>
        </row>
        <row r="4297">
          <cell r="A4297">
            <v>4297</v>
          </cell>
          <cell r="B4297" t="str">
            <v>CODO 90º 1/4 CxE       6"</v>
          </cell>
          <cell r="C4297" t="str">
            <v>UN</v>
          </cell>
          <cell r="D4297">
            <v>16596</v>
          </cell>
        </row>
        <row r="4298">
          <cell r="A4298">
            <v>4298</v>
          </cell>
          <cell r="B4298" t="str">
            <v>KWIKSET POLO DE PASO</v>
          </cell>
          <cell r="C4298" t="str">
            <v>UN</v>
          </cell>
          <cell r="D4298">
            <v>13270</v>
          </cell>
        </row>
        <row r="4299">
          <cell r="A4299">
            <v>4299</v>
          </cell>
          <cell r="B4299" t="str">
            <v>KWIKSET POLO DE BAÑO</v>
          </cell>
          <cell r="C4299" t="str">
            <v>UN</v>
          </cell>
          <cell r="D4299">
            <v>14597</v>
          </cell>
        </row>
        <row r="4300">
          <cell r="A4300">
            <v>4300</v>
          </cell>
          <cell r="B4300" t="str">
            <v>KWIKSET POLO DE ALCOBA</v>
          </cell>
          <cell r="C4300" t="str">
            <v>UN</v>
          </cell>
          <cell r="D4300">
            <v>19061</v>
          </cell>
        </row>
        <row r="4301">
          <cell r="A4301">
            <v>4301</v>
          </cell>
          <cell r="B4301" t="str">
            <v>TRAVERTINO 305x305X20</v>
          </cell>
          <cell r="C4301" t="str">
            <v>M2</v>
          </cell>
          <cell r="D4301">
            <v>38512</v>
          </cell>
        </row>
        <row r="4302">
          <cell r="A4302">
            <v>4302</v>
          </cell>
          <cell r="B4302" t="str">
            <v>KWIKSET ECLIPSE DE PASO</v>
          </cell>
          <cell r="C4302" t="str">
            <v>UN</v>
          </cell>
          <cell r="D4302">
            <v>15892</v>
          </cell>
        </row>
        <row r="4303">
          <cell r="A4303">
            <v>4303</v>
          </cell>
          <cell r="B4303" t="str">
            <v>KWIKSET ECLIPSE DE BAÑO</v>
          </cell>
          <cell r="C4303" t="str">
            <v>UN</v>
          </cell>
          <cell r="D4303">
            <v>22272</v>
          </cell>
        </row>
        <row r="4304">
          <cell r="A4304">
            <v>4304</v>
          </cell>
          <cell r="B4304" t="str">
            <v>KWIKSET ECLIPSE DE ALCOBA</v>
          </cell>
          <cell r="C4304" t="str">
            <v>UN</v>
          </cell>
          <cell r="D4304">
            <v>25636</v>
          </cell>
        </row>
        <row r="4305">
          <cell r="A4305">
            <v>4305</v>
          </cell>
          <cell r="B4305" t="str">
            <v>KWIKSET ECLIPSE  ENTRADA</v>
          </cell>
          <cell r="C4305" t="str">
            <v>UN</v>
          </cell>
          <cell r="D4305">
            <v>39556</v>
          </cell>
        </row>
        <row r="4306">
          <cell r="A4306">
            <v>4306</v>
          </cell>
          <cell r="B4306" t="str">
            <v>CODO REVENTILADO      3x2</v>
          </cell>
          <cell r="C4306" t="str">
            <v>UN</v>
          </cell>
          <cell r="D4306">
            <v>3046</v>
          </cell>
        </row>
        <row r="4307">
          <cell r="A4307">
            <v>4307</v>
          </cell>
          <cell r="B4307" t="str">
            <v>CODO REVENTILADO      4x2</v>
          </cell>
          <cell r="C4307" t="str">
            <v>UN</v>
          </cell>
          <cell r="D4307">
            <v>4478</v>
          </cell>
        </row>
        <row r="4308">
          <cell r="A4308">
            <v>4308</v>
          </cell>
          <cell r="B4308" t="str">
            <v>TEE PVC            1 1/2"</v>
          </cell>
          <cell r="C4308" t="str">
            <v>UN</v>
          </cell>
          <cell r="D4308">
            <v>1283</v>
          </cell>
        </row>
        <row r="4309">
          <cell r="A4309">
            <v>4309</v>
          </cell>
          <cell r="B4309" t="str">
            <v>TEE PVC                2"</v>
          </cell>
          <cell r="C4309" t="str">
            <v>UN</v>
          </cell>
          <cell r="D4309">
            <v>1470</v>
          </cell>
        </row>
        <row r="4310">
          <cell r="A4310">
            <v>4310</v>
          </cell>
          <cell r="B4310" t="str">
            <v>TEE PVC                3"</v>
          </cell>
          <cell r="C4310" t="str">
            <v>UN</v>
          </cell>
          <cell r="D4310">
            <v>2513</v>
          </cell>
        </row>
        <row r="4311">
          <cell r="A4311">
            <v>4311</v>
          </cell>
          <cell r="B4311" t="str">
            <v>TEE PVC                4"</v>
          </cell>
          <cell r="C4311" t="str">
            <v>UN</v>
          </cell>
          <cell r="D4311">
            <v>4392</v>
          </cell>
        </row>
        <row r="4312">
          <cell r="A4312">
            <v>4312</v>
          </cell>
          <cell r="B4312" t="str">
            <v>TEE PVC                6"</v>
          </cell>
          <cell r="C4312" t="str">
            <v>UN</v>
          </cell>
          <cell r="D4312">
            <v>17004</v>
          </cell>
        </row>
        <row r="4313">
          <cell r="A4313">
            <v>4313</v>
          </cell>
          <cell r="B4313" t="str">
            <v>KWIKSET ECLIPSE  ENTRAD01</v>
          </cell>
          <cell r="C4313" t="str">
            <v>UN</v>
          </cell>
          <cell r="D4313">
            <v>29580</v>
          </cell>
        </row>
        <row r="4314">
          <cell r="A4314">
            <v>4314</v>
          </cell>
          <cell r="B4314" t="str">
            <v>KWIKSET LIDO DE PASO</v>
          </cell>
          <cell r="C4314" t="str">
            <v>UN</v>
          </cell>
          <cell r="D4314">
            <v>24940</v>
          </cell>
        </row>
        <row r="4315">
          <cell r="A4315">
            <v>4315</v>
          </cell>
          <cell r="B4315" t="str">
            <v>KWIKSET LIDO BAÑO/ALCOBA</v>
          </cell>
          <cell r="C4315" t="str">
            <v>UN</v>
          </cell>
          <cell r="D4315">
            <v>25984</v>
          </cell>
        </row>
        <row r="4316">
          <cell r="A4316">
            <v>4316</v>
          </cell>
          <cell r="B4316" t="str">
            <v>KWIKSET LIDO ENTRADA</v>
          </cell>
          <cell r="C4316" t="str">
            <v>UN</v>
          </cell>
          <cell r="D4316">
            <v>30624</v>
          </cell>
        </row>
        <row r="4317">
          <cell r="A4317">
            <v>4317</v>
          </cell>
          <cell r="B4317" t="str">
            <v>KWIKSET PILGRIM 2 PIEZAS</v>
          </cell>
          <cell r="C4317" t="str">
            <v>UN</v>
          </cell>
          <cell r="D4317">
            <v>167040</v>
          </cell>
        </row>
        <row r="4318">
          <cell r="A4318">
            <v>4318</v>
          </cell>
          <cell r="B4318" t="str">
            <v>TEE PVC DOBLE      1 1/2"</v>
          </cell>
          <cell r="C4318" t="str">
            <v>UN</v>
          </cell>
          <cell r="D4318">
            <v>1474</v>
          </cell>
        </row>
        <row r="4319">
          <cell r="A4319">
            <v>4319</v>
          </cell>
          <cell r="B4319" t="str">
            <v>TEE PVC DOBLE          2"</v>
          </cell>
          <cell r="C4319" t="str">
            <v>UN</v>
          </cell>
          <cell r="D4319">
            <v>1706</v>
          </cell>
        </row>
        <row r="4320">
          <cell r="A4320">
            <v>4320</v>
          </cell>
          <cell r="B4320" t="str">
            <v>TEE PVC DOBLE          3"</v>
          </cell>
          <cell r="C4320" t="str">
            <v>UN</v>
          </cell>
          <cell r="D4320">
            <v>4697</v>
          </cell>
        </row>
        <row r="4321">
          <cell r="A4321">
            <v>4321</v>
          </cell>
          <cell r="B4321" t="str">
            <v>TEE PVC DOBLE          4"</v>
          </cell>
          <cell r="C4321" t="str">
            <v>UN</v>
          </cell>
          <cell r="D4321">
            <v>8219</v>
          </cell>
        </row>
        <row r="4322">
          <cell r="A4322">
            <v>4322</v>
          </cell>
          <cell r="B4322" t="str">
            <v>KWIKSET BARKLEY 2 PIEZAS</v>
          </cell>
          <cell r="C4322" t="str">
            <v>UN</v>
          </cell>
          <cell r="D4322">
            <v>200796</v>
          </cell>
        </row>
        <row r="4323">
          <cell r="A4323">
            <v>4323</v>
          </cell>
          <cell r="B4323" t="str">
            <v>TRAVERTINO 305x305x20  01</v>
          </cell>
          <cell r="C4323" t="str">
            <v>M2</v>
          </cell>
          <cell r="D4323">
            <v>48720</v>
          </cell>
        </row>
        <row r="4324">
          <cell r="A4324">
            <v>4324</v>
          </cell>
          <cell r="B4324" t="str">
            <v>TRAVERTINO 305x610x20</v>
          </cell>
          <cell r="C4324" t="str">
            <v>M2</v>
          </cell>
          <cell r="D4324">
            <v>41992</v>
          </cell>
        </row>
        <row r="4325">
          <cell r="A4325">
            <v>4325</v>
          </cell>
          <cell r="B4325" t="str">
            <v>AD.TERMINAL   3/4"</v>
          </cell>
          <cell r="C4325" t="str">
            <v>UN</v>
          </cell>
          <cell r="D4325">
            <v>100</v>
          </cell>
        </row>
        <row r="4326">
          <cell r="A4326">
            <v>4326</v>
          </cell>
          <cell r="B4326" t="str">
            <v>YEE PVC  SANT              2"</v>
          </cell>
          <cell r="C4326" t="str">
            <v>UN</v>
          </cell>
          <cell r="D4326">
            <v>5269</v>
          </cell>
        </row>
        <row r="4327">
          <cell r="A4327">
            <v>4327</v>
          </cell>
          <cell r="B4327" t="str">
            <v>YEE PVC                3"</v>
          </cell>
          <cell r="C4327" t="str">
            <v>UN</v>
          </cell>
          <cell r="D4327">
            <v>2638</v>
          </cell>
        </row>
        <row r="4328">
          <cell r="A4328">
            <v>4328</v>
          </cell>
          <cell r="B4328" t="str">
            <v>YEE PVC                4"</v>
          </cell>
          <cell r="C4328" t="str">
            <v>UN</v>
          </cell>
          <cell r="D4328">
            <v>18297</v>
          </cell>
        </row>
        <row r="4329">
          <cell r="A4329">
            <v>4329</v>
          </cell>
          <cell r="B4329" t="str">
            <v>YEE PVC                6"</v>
          </cell>
          <cell r="C4329" t="str">
            <v>UN</v>
          </cell>
          <cell r="D4329">
            <v>16119</v>
          </cell>
        </row>
        <row r="4330">
          <cell r="A4330">
            <v>4330</v>
          </cell>
          <cell r="B4330" t="str">
            <v>TRAVERTINO 305x610x20  01</v>
          </cell>
          <cell r="C4330" t="str">
            <v>M2</v>
          </cell>
          <cell r="D4330">
            <v>52200</v>
          </cell>
        </row>
        <row r="4331">
          <cell r="A4331">
            <v>4331</v>
          </cell>
          <cell r="B4331" t="str">
            <v>TRAVERTINO ASERRADO</v>
          </cell>
          <cell r="C4331" t="str">
            <v>M2</v>
          </cell>
          <cell r="D4331">
            <v>29928</v>
          </cell>
        </row>
        <row r="4332">
          <cell r="A4332">
            <v>4332</v>
          </cell>
          <cell r="B4332" t="str">
            <v>AD.HEMBRA 1/2x1/4"</v>
          </cell>
          <cell r="C4332" t="str">
            <v>UN</v>
          </cell>
          <cell r="D4332">
            <v>209</v>
          </cell>
        </row>
        <row r="4333">
          <cell r="A4333">
            <v>4333</v>
          </cell>
          <cell r="B4333" t="str">
            <v>AD.HEMBRA 1/2"</v>
          </cell>
          <cell r="C4333" t="str">
            <v>UN</v>
          </cell>
          <cell r="D4333">
            <v>695</v>
          </cell>
        </row>
        <row r="4334">
          <cell r="A4334">
            <v>4334</v>
          </cell>
          <cell r="B4334" t="str">
            <v>YEE PVC DOBLE          2"</v>
          </cell>
          <cell r="C4334" t="str">
            <v>UN</v>
          </cell>
          <cell r="D4334">
            <v>1706</v>
          </cell>
        </row>
        <row r="4335">
          <cell r="A4335">
            <v>4335</v>
          </cell>
          <cell r="B4335" t="str">
            <v>YEE PVC DOBLE          3"</v>
          </cell>
          <cell r="C4335" t="str">
            <v>UN</v>
          </cell>
          <cell r="D4335">
            <v>4242</v>
          </cell>
        </row>
        <row r="4336">
          <cell r="A4336">
            <v>4336</v>
          </cell>
          <cell r="B4336" t="str">
            <v>YEE PVC DOBLE          4"</v>
          </cell>
          <cell r="C4336" t="str">
            <v>UN</v>
          </cell>
          <cell r="D4336">
            <v>32934</v>
          </cell>
        </row>
        <row r="4337">
          <cell r="A4337">
            <v>4337</v>
          </cell>
          <cell r="B4337" t="str">
            <v>TRAVERTINO ASERRADO    01</v>
          </cell>
          <cell r="C4337" t="str">
            <v>M2</v>
          </cell>
          <cell r="D4337">
            <v>42224</v>
          </cell>
        </row>
        <row r="4338">
          <cell r="A4338">
            <v>4338</v>
          </cell>
          <cell r="B4338" t="str">
            <v>AD.HEMBRA     3/4"</v>
          </cell>
          <cell r="C4338" t="str">
            <v>UN</v>
          </cell>
          <cell r="D4338">
            <v>257</v>
          </cell>
        </row>
        <row r="4339">
          <cell r="A4339">
            <v>4339</v>
          </cell>
          <cell r="B4339" t="str">
            <v>AD.HEMBRA       1"</v>
          </cell>
          <cell r="C4339" t="str">
            <v>UN</v>
          </cell>
          <cell r="D4339">
            <v>461</v>
          </cell>
        </row>
        <row r="4340">
          <cell r="A4340">
            <v>4340</v>
          </cell>
          <cell r="B4340" t="str">
            <v>SIFON C/TAPON      1 1/2"</v>
          </cell>
          <cell r="C4340" t="str">
            <v>UN</v>
          </cell>
          <cell r="D4340">
            <v>1112</v>
          </cell>
        </row>
        <row r="4341">
          <cell r="A4341">
            <v>4341</v>
          </cell>
          <cell r="B4341" t="str">
            <v>SIFON C/TAPON          2"</v>
          </cell>
          <cell r="C4341" t="str">
            <v>UN</v>
          </cell>
          <cell r="D4341">
            <v>1567</v>
          </cell>
        </row>
        <row r="4342">
          <cell r="A4342">
            <v>4342</v>
          </cell>
          <cell r="B4342" t="str">
            <v>SIFON     PVC SANT             2"</v>
          </cell>
          <cell r="C4342" t="str">
            <v>UN</v>
          </cell>
          <cell r="D4342">
            <v>3991</v>
          </cell>
        </row>
        <row r="4343">
          <cell r="A4343">
            <v>4343</v>
          </cell>
          <cell r="B4343" t="str">
            <v>SIFON                  3"</v>
          </cell>
          <cell r="C4343" t="str">
            <v>UN</v>
          </cell>
          <cell r="D4343">
            <v>3014</v>
          </cell>
        </row>
        <row r="4344">
          <cell r="A4344">
            <v>4344</v>
          </cell>
          <cell r="B4344" t="str">
            <v>SIFON                  4"</v>
          </cell>
          <cell r="C4344" t="str">
            <v>UN</v>
          </cell>
          <cell r="D4344">
            <v>5970</v>
          </cell>
        </row>
        <row r="4345">
          <cell r="A4345">
            <v>4345</v>
          </cell>
          <cell r="B4345" t="str">
            <v>UNION PVC          1 1/2"</v>
          </cell>
          <cell r="C4345" t="str">
            <v>UN</v>
          </cell>
          <cell r="D4345">
            <v>585</v>
          </cell>
        </row>
        <row r="4346">
          <cell r="A4346">
            <v>4346</v>
          </cell>
          <cell r="B4346" t="str">
            <v>UNION PVC              2"</v>
          </cell>
          <cell r="C4346" t="str">
            <v>UN</v>
          </cell>
          <cell r="D4346">
            <v>641</v>
          </cell>
        </row>
        <row r="4347">
          <cell r="A4347">
            <v>4347</v>
          </cell>
          <cell r="B4347" t="str">
            <v>UNION PVC              3"</v>
          </cell>
          <cell r="C4347" t="str">
            <v>UN</v>
          </cell>
          <cell r="D4347">
            <v>1090</v>
          </cell>
        </row>
        <row r="4348">
          <cell r="A4348">
            <v>4348</v>
          </cell>
          <cell r="B4348" t="str">
            <v>UNION PVC              4"</v>
          </cell>
          <cell r="C4348" t="str">
            <v>UN</v>
          </cell>
          <cell r="D4348">
            <v>1871</v>
          </cell>
        </row>
        <row r="4349">
          <cell r="A4349">
            <v>4349</v>
          </cell>
          <cell r="B4349" t="str">
            <v>UNION PVC              6"</v>
          </cell>
          <cell r="C4349" t="str">
            <v>UN</v>
          </cell>
          <cell r="D4349">
            <v>5381</v>
          </cell>
        </row>
        <row r="4350">
          <cell r="A4350">
            <v>4350</v>
          </cell>
          <cell r="B4350" t="str">
            <v>BUJE SOLDADO PVC  2x1 1/2</v>
          </cell>
          <cell r="C4350" t="str">
            <v>UN</v>
          </cell>
          <cell r="D4350">
            <v>805</v>
          </cell>
        </row>
        <row r="4351">
          <cell r="A4351">
            <v>4351</v>
          </cell>
          <cell r="B4351" t="str">
            <v>BUJE SOLDADO PVC  3x1 1/2</v>
          </cell>
          <cell r="C4351" t="str">
            <v>UN</v>
          </cell>
          <cell r="D4351">
            <v>1233</v>
          </cell>
        </row>
        <row r="4352">
          <cell r="A4352">
            <v>4352</v>
          </cell>
          <cell r="B4352" t="str">
            <v>TRAVERTINO CUADREADO</v>
          </cell>
          <cell r="C4352" t="str">
            <v>M2</v>
          </cell>
          <cell r="D4352">
            <v>47676</v>
          </cell>
        </row>
        <row r="4353">
          <cell r="A4353">
            <v>4353</v>
          </cell>
          <cell r="B4353" t="str">
            <v>BUJE SOLDADO PVC 4x2-4x3</v>
          </cell>
          <cell r="C4353" t="str">
            <v>UN</v>
          </cell>
          <cell r="D4353">
            <v>7147</v>
          </cell>
        </row>
        <row r="4354">
          <cell r="A4354">
            <v>4354</v>
          </cell>
          <cell r="B4354" t="str">
            <v>TRAVERTINO CUADREADO   01</v>
          </cell>
          <cell r="C4354" t="str">
            <v>M2</v>
          </cell>
          <cell r="D4354">
            <v>61944</v>
          </cell>
        </row>
        <row r="4355">
          <cell r="A4355">
            <v>4355</v>
          </cell>
          <cell r="B4355" t="str">
            <v>BUJE SOLDADO PVC      6x4</v>
          </cell>
          <cell r="C4355" t="str">
            <v>UN</v>
          </cell>
          <cell r="D4355">
            <v>5096</v>
          </cell>
        </row>
        <row r="4356">
          <cell r="A4356">
            <v>4356</v>
          </cell>
          <cell r="B4356" t="str">
            <v>AD.LIMPIEZA PVC 2"</v>
          </cell>
          <cell r="C4356" t="str">
            <v>UN</v>
          </cell>
          <cell r="D4356">
            <v>962</v>
          </cell>
        </row>
        <row r="4357">
          <cell r="A4357">
            <v>4357</v>
          </cell>
          <cell r="B4357" t="str">
            <v>AD.LIMPIEZA PVC 3"</v>
          </cell>
          <cell r="C4357" t="str">
            <v>UN</v>
          </cell>
          <cell r="D4357">
            <v>2022</v>
          </cell>
        </row>
        <row r="4358">
          <cell r="A4358">
            <v>4358</v>
          </cell>
          <cell r="B4358" t="str">
            <v>AD.LIMPIEZA PVC 4"</v>
          </cell>
          <cell r="C4358" t="str">
            <v>UN</v>
          </cell>
          <cell r="D4358">
            <v>2948</v>
          </cell>
        </row>
        <row r="4359">
          <cell r="A4359">
            <v>4359</v>
          </cell>
          <cell r="B4359" t="str">
            <v>AD.LIMPIEZA PVC 6"</v>
          </cell>
          <cell r="C4359" t="str">
            <v>UN</v>
          </cell>
          <cell r="D4359">
            <v>8166</v>
          </cell>
        </row>
        <row r="4360">
          <cell r="A4360">
            <v>4360</v>
          </cell>
          <cell r="B4360" t="str">
            <v>JUNTA EXPANSION PVC    3"</v>
          </cell>
          <cell r="C4360" t="str">
            <v>UN</v>
          </cell>
          <cell r="D4360">
            <v>5768</v>
          </cell>
        </row>
        <row r="4361">
          <cell r="A4361">
            <v>4361</v>
          </cell>
          <cell r="B4361" t="str">
            <v>JUNTA EXPANSION PVC    4"</v>
          </cell>
          <cell r="C4361" t="str">
            <v>UN</v>
          </cell>
          <cell r="D4361">
            <v>8172</v>
          </cell>
        </row>
        <row r="4362">
          <cell r="A4362">
            <v>4362</v>
          </cell>
          <cell r="B4362" t="str">
            <v>TUBO PRESION/9 PVC   1/2"</v>
          </cell>
          <cell r="C4362" t="str">
            <v>ML</v>
          </cell>
          <cell r="D4362">
            <v>836</v>
          </cell>
        </row>
        <row r="4363">
          <cell r="A4363">
            <v>4363</v>
          </cell>
          <cell r="B4363" t="str">
            <v>TUBO PRESION/11 PVC  3/4"</v>
          </cell>
          <cell r="C4363" t="str">
            <v>ML</v>
          </cell>
          <cell r="D4363">
            <v>1118</v>
          </cell>
        </row>
        <row r="4364">
          <cell r="A4364">
            <v>4364</v>
          </cell>
          <cell r="B4364" t="str">
            <v>TUBO PRES./13.5 PVC  1/2"</v>
          </cell>
          <cell r="C4364" t="str">
            <v>ML</v>
          </cell>
          <cell r="D4364">
            <v>556</v>
          </cell>
        </row>
        <row r="4365">
          <cell r="A4365">
            <v>4365</v>
          </cell>
          <cell r="B4365" t="str">
            <v>TUBO PRESION/13.5 PVC  1"</v>
          </cell>
          <cell r="C4365" t="str">
            <v>ML</v>
          </cell>
          <cell r="D4365">
            <v>1671</v>
          </cell>
        </row>
        <row r="4366">
          <cell r="A4366">
            <v>4366</v>
          </cell>
          <cell r="B4366" t="str">
            <v>TUBO PRESION/21 PVC  3/4"</v>
          </cell>
          <cell r="C4366" t="str">
            <v>ML</v>
          </cell>
          <cell r="D4366">
            <v>723</v>
          </cell>
        </row>
        <row r="4367">
          <cell r="A4367">
            <v>4367</v>
          </cell>
          <cell r="B4367" t="str">
            <v>TUBO PRESION/21 PVC    1"</v>
          </cell>
          <cell r="C4367" t="str">
            <v>ML</v>
          </cell>
          <cell r="D4367">
            <v>1101</v>
          </cell>
        </row>
        <row r="4368">
          <cell r="A4368">
            <v>4368</v>
          </cell>
          <cell r="B4368" t="str">
            <v>TUBO PRES./21 PVC  1 1/4"</v>
          </cell>
          <cell r="C4368" t="str">
            <v>ML</v>
          </cell>
          <cell r="D4368">
            <v>1864</v>
          </cell>
        </row>
        <row r="4369">
          <cell r="A4369">
            <v>4369</v>
          </cell>
          <cell r="B4369" t="str">
            <v>TUBO PRES./21 PVC  1 1/2"</v>
          </cell>
          <cell r="C4369" t="str">
            <v>ML</v>
          </cell>
          <cell r="D4369">
            <v>2435</v>
          </cell>
        </row>
        <row r="4370">
          <cell r="A4370">
            <v>4370</v>
          </cell>
          <cell r="B4370" t="str">
            <v>TUBO PRESION/21 PVC    2"</v>
          </cell>
          <cell r="C4370" t="str">
            <v>ML</v>
          </cell>
          <cell r="D4370">
            <v>3435</v>
          </cell>
        </row>
        <row r="4371">
          <cell r="A4371">
            <v>4371</v>
          </cell>
          <cell r="B4371" t="str">
            <v>TUBO PRESION/21 PVC    3"</v>
          </cell>
          <cell r="C4371" t="str">
            <v>ML</v>
          </cell>
          <cell r="D4371">
            <v>6628</v>
          </cell>
        </row>
        <row r="4372">
          <cell r="A4372">
            <v>4372</v>
          </cell>
          <cell r="B4372" t="str">
            <v>TUBO PRESION/21 PVC    4"</v>
          </cell>
          <cell r="C4372" t="str">
            <v>ML</v>
          </cell>
          <cell r="D4372">
            <v>11600</v>
          </cell>
        </row>
        <row r="4373">
          <cell r="A4373">
            <v>4373</v>
          </cell>
          <cell r="B4373" t="str">
            <v>TUBO PRESION/26 PVC    2"</v>
          </cell>
          <cell r="C4373" t="str">
            <v>ML</v>
          </cell>
          <cell r="D4373">
            <v>2784</v>
          </cell>
        </row>
        <row r="4374">
          <cell r="A4374">
            <v>4374</v>
          </cell>
          <cell r="B4374" t="str">
            <v>TUBO PRESION/32.5 PVC  3"</v>
          </cell>
          <cell r="C4374" t="str">
            <v>ML</v>
          </cell>
          <cell r="D4374">
            <v>4723</v>
          </cell>
        </row>
        <row r="4375">
          <cell r="A4375">
            <v>4375</v>
          </cell>
          <cell r="B4375" t="str">
            <v>TUBO PRESION/41 PVC    4"</v>
          </cell>
          <cell r="C4375" t="str">
            <v>ML</v>
          </cell>
          <cell r="D4375">
            <v>6546</v>
          </cell>
        </row>
        <row r="4376">
          <cell r="A4376">
            <v>4376</v>
          </cell>
          <cell r="B4376" t="str">
            <v>TEE PRESION PVC      1/2"</v>
          </cell>
          <cell r="C4376" t="str">
            <v>UN</v>
          </cell>
          <cell r="D4376">
            <v>508</v>
          </cell>
        </row>
        <row r="4377">
          <cell r="A4377">
            <v>4377</v>
          </cell>
          <cell r="B4377" t="str">
            <v>TEE PRESION PVC      3/4"</v>
          </cell>
          <cell r="C4377" t="str">
            <v>UN</v>
          </cell>
          <cell r="D4377">
            <v>1016</v>
          </cell>
        </row>
        <row r="4378">
          <cell r="A4378">
            <v>4378</v>
          </cell>
          <cell r="B4378" t="str">
            <v>TEE PRESION PVC        1"</v>
          </cell>
          <cell r="C4378" t="str">
            <v>UN</v>
          </cell>
          <cell r="D4378">
            <v>653</v>
          </cell>
        </row>
        <row r="4379">
          <cell r="A4379">
            <v>4379</v>
          </cell>
          <cell r="B4379" t="str">
            <v>TEE PRESION PVC    1 1/4"</v>
          </cell>
          <cell r="C4379" t="str">
            <v>UN</v>
          </cell>
          <cell r="D4379">
            <v>1014</v>
          </cell>
        </row>
        <row r="4380">
          <cell r="A4380">
            <v>4380</v>
          </cell>
          <cell r="B4380" t="str">
            <v>TEE PRESION PVC    1 1/2"</v>
          </cell>
          <cell r="C4380" t="str">
            <v>UN</v>
          </cell>
          <cell r="D4380">
            <v>1392</v>
          </cell>
        </row>
        <row r="4381">
          <cell r="A4381">
            <v>4381</v>
          </cell>
          <cell r="B4381" t="str">
            <v>TEE PRESION PVC        2"</v>
          </cell>
          <cell r="C4381" t="str">
            <v>UN</v>
          </cell>
          <cell r="D4381">
            <v>2321</v>
          </cell>
        </row>
        <row r="4382">
          <cell r="A4382">
            <v>4382</v>
          </cell>
          <cell r="B4382" t="str">
            <v>TEE PRESION PVC        3"</v>
          </cell>
          <cell r="C4382" t="str">
            <v>UN</v>
          </cell>
          <cell r="D4382">
            <v>6125</v>
          </cell>
        </row>
        <row r="4383">
          <cell r="A4383">
            <v>4383</v>
          </cell>
          <cell r="B4383" t="str">
            <v>TEE PRESION PVC  REDUCIDA DE 3/4 X 1/2</v>
          </cell>
          <cell r="C4383" t="str">
            <v>UN</v>
          </cell>
          <cell r="D4383">
            <v>1417</v>
          </cell>
        </row>
        <row r="4384">
          <cell r="A4384">
            <v>4384</v>
          </cell>
          <cell r="B4384" t="str">
            <v>AD.MACHO      1/2"</v>
          </cell>
          <cell r="C4384" t="str">
            <v>UN</v>
          </cell>
          <cell r="D4384">
            <v>321</v>
          </cell>
        </row>
        <row r="4385">
          <cell r="A4385">
            <v>4385</v>
          </cell>
          <cell r="B4385" t="str">
            <v>AD.MACHO      3/4"</v>
          </cell>
          <cell r="C4385" t="str">
            <v>UN</v>
          </cell>
          <cell r="D4385">
            <v>242</v>
          </cell>
        </row>
        <row r="4386">
          <cell r="A4386">
            <v>4386</v>
          </cell>
          <cell r="B4386" t="str">
            <v>BUJE SOLDADO     3/4x1/2"</v>
          </cell>
          <cell r="C4386" t="str">
            <v>UN</v>
          </cell>
          <cell r="D4386">
            <v>447</v>
          </cell>
        </row>
        <row r="4387">
          <cell r="A4387">
            <v>4387</v>
          </cell>
          <cell r="B4387" t="str">
            <v>CODO 90º PRES. PVC   1/2"</v>
          </cell>
          <cell r="C4387" t="str">
            <v>UN</v>
          </cell>
          <cell r="D4387">
            <v>385</v>
          </cell>
        </row>
        <row r="4388">
          <cell r="A4388">
            <v>4388</v>
          </cell>
          <cell r="B4388" t="str">
            <v>CODO 90º PRES. PVC   3/4"</v>
          </cell>
          <cell r="C4388" t="str">
            <v>UN</v>
          </cell>
          <cell r="D4388">
            <v>732</v>
          </cell>
        </row>
        <row r="4389">
          <cell r="A4389">
            <v>4389</v>
          </cell>
          <cell r="B4389" t="str">
            <v>CODO 90º PRES. PVC     1"</v>
          </cell>
          <cell r="C4389" t="str">
            <v>UN</v>
          </cell>
          <cell r="D4389">
            <v>445</v>
          </cell>
        </row>
        <row r="4390">
          <cell r="A4390">
            <v>4390</v>
          </cell>
          <cell r="B4390" t="str">
            <v>CODO 90º PRES. PVC 1 1/4"</v>
          </cell>
          <cell r="C4390" t="str">
            <v>UN</v>
          </cell>
          <cell r="D4390">
            <v>696</v>
          </cell>
        </row>
        <row r="4391">
          <cell r="A4391">
            <v>4391</v>
          </cell>
          <cell r="B4391" t="str">
            <v>CODO 90º PRES. PVC 1 1/2"</v>
          </cell>
          <cell r="C4391" t="str">
            <v>UN</v>
          </cell>
          <cell r="D4391">
            <v>1059</v>
          </cell>
        </row>
        <row r="4392">
          <cell r="A4392">
            <v>4392</v>
          </cell>
          <cell r="B4392" t="str">
            <v>CODO 90º PRES. PVC     2"</v>
          </cell>
          <cell r="C4392" t="str">
            <v>UN</v>
          </cell>
          <cell r="D4392">
            <v>1736</v>
          </cell>
        </row>
        <row r="4393">
          <cell r="A4393">
            <v>4393</v>
          </cell>
          <cell r="B4393" t="str">
            <v>CODO 90º PRES. PVC     3"</v>
          </cell>
          <cell r="C4393" t="str">
            <v>UN</v>
          </cell>
          <cell r="D4393">
            <v>5453</v>
          </cell>
        </row>
        <row r="4394">
          <cell r="A4394">
            <v>4394</v>
          </cell>
          <cell r="B4394" t="str">
            <v>CODO 90º PRES. PVC     4"</v>
          </cell>
          <cell r="C4394" t="str">
            <v>UN</v>
          </cell>
          <cell r="D4394">
            <v>10708</v>
          </cell>
        </row>
        <row r="4395">
          <cell r="A4395">
            <v>4395</v>
          </cell>
          <cell r="B4395" t="str">
            <v>CODO 45º PRES. PVC   1/2"</v>
          </cell>
          <cell r="C4395" t="str">
            <v>UN</v>
          </cell>
          <cell r="D4395">
            <v>179</v>
          </cell>
        </row>
        <row r="4396">
          <cell r="A4396">
            <v>4396</v>
          </cell>
          <cell r="B4396" t="str">
            <v>CODO 45º PRES. PVC   3/4"</v>
          </cell>
          <cell r="C4396" t="str">
            <v>UN</v>
          </cell>
          <cell r="D4396">
            <v>251</v>
          </cell>
        </row>
        <row r="4397">
          <cell r="A4397">
            <v>4397</v>
          </cell>
          <cell r="B4397" t="str">
            <v>CODO 45º PRES. PVC     1"</v>
          </cell>
          <cell r="C4397" t="str">
            <v>UN</v>
          </cell>
          <cell r="D4397">
            <v>474</v>
          </cell>
        </row>
        <row r="4398">
          <cell r="A4398">
            <v>4398</v>
          </cell>
          <cell r="B4398" t="str">
            <v>CODO 45º PRES. PVC 1 1/4"</v>
          </cell>
          <cell r="C4398" t="str">
            <v>UN</v>
          </cell>
          <cell r="D4398">
            <v>741</v>
          </cell>
        </row>
        <row r="4399">
          <cell r="A4399">
            <v>4399</v>
          </cell>
          <cell r="B4399" t="str">
            <v>CODO 45º PRES. PVC 1 1/2"</v>
          </cell>
          <cell r="C4399" t="str">
            <v>UN</v>
          </cell>
          <cell r="D4399">
            <v>1016</v>
          </cell>
        </row>
        <row r="4400">
          <cell r="A4400">
            <v>4400</v>
          </cell>
          <cell r="B4400" t="str">
            <v>CODO 45º PRES. PVC     2"</v>
          </cell>
          <cell r="C4400" t="str">
            <v>UN</v>
          </cell>
          <cell r="D4400">
            <v>1816</v>
          </cell>
        </row>
        <row r="4401">
          <cell r="A4401">
            <v>4401</v>
          </cell>
          <cell r="B4401" t="str">
            <v>CODO 45º PRES. PVC     3"</v>
          </cell>
          <cell r="C4401" t="str">
            <v>UN</v>
          </cell>
          <cell r="D4401">
            <v>5314</v>
          </cell>
        </row>
        <row r="4402">
          <cell r="A4402">
            <v>4402</v>
          </cell>
          <cell r="B4402" t="str">
            <v>CODO 45º PRES. PVC     4"</v>
          </cell>
          <cell r="C4402" t="str">
            <v>UN</v>
          </cell>
          <cell r="D4402">
            <v>10262</v>
          </cell>
        </row>
        <row r="4403">
          <cell r="A4403">
            <v>4403</v>
          </cell>
          <cell r="B4403" t="str">
            <v>UNION PRESION PVC    1/2"</v>
          </cell>
          <cell r="C4403" t="str">
            <v>UN</v>
          </cell>
          <cell r="D4403">
            <v>131</v>
          </cell>
        </row>
        <row r="4404">
          <cell r="A4404">
            <v>4404</v>
          </cell>
          <cell r="B4404" t="str">
            <v>UNION PRESION PVC    3/4"</v>
          </cell>
          <cell r="C4404" t="str">
            <v>UN</v>
          </cell>
          <cell r="D4404">
            <v>170</v>
          </cell>
        </row>
        <row r="4405">
          <cell r="A4405">
            <v>4405</v>
          </cell>
          <cell r="B4405" t="str">
            <v>UNION PRESION PVC      1"</v>
          </cell>
          <cell r="C4405" t="str">
            <v>UN</v>
          </cell>
          <cell r="D4405">
            <v>277</v>
          </cell>
        </row>
        <row r="4406">
          <cell r="A4406">
            <v>4406</v>
          </cell>
          <cell r="B4406" t="str">
            <v>UNION PRESION PVC   1 1/4</v>
          </cell>
          <cell r="C4406" t="str">
            <v>UN</v>
          </cell>
          <cell r="D4406">
            <v>476</v>
          </cell>
        </row>
        <row r="4407">
          <cell r="A4407">
            <v>4407</v>
          </cell>
          <cell r="B4407" t="str">
            <v>UNION PRESION PVC   1 1/2</v>
          </cell>
          <cell r="C4407" t="str">
            <v>UN</v>
          </cell>
          <cell r="D4407">
            <v>510</v>
          </cell>
        </row>
        <row r="4408">
          <cell r="A4408">
            <v>4408</v>
          </cell>
          <cell r="B4408" t="str">
            <v>UNION PRESION PVC      2"</v>
          </cell>
          <cell r="C4408" t="str">
            <v>UN</v>
          </cell>
          <cell r="D4408">
            <v>894</v>
          </cell>
        </row>
        <row r="4409">
          <cell r="A4409">
            <v>4409</v>
          </cell>
          <cell r="B4409" t="str">
            <v>UNION PRESION PVC      3"</v>
          </cell>
          <cell r="C4409" t="str">
            <v>UN</v>
          </cell>
          <cell r="D4409">
            <v>2734</v>
          </cell>
        </row>
        <row r="4410">
          <cell r="A4410">
            <v>4410</v>
          </cell>
          <cell r="B4410" t="str">
            <v>UNION PRESION PVC      4"</v>
          </cell>
          <cell r="C4410" t="str">
            <v>UN</v>
          </cell>
          <cell r="D4410">
            <v>5939</v>
          </cell>
        </row>
        <row r="4411">
          <cell r="A4411">
            <v>4411</v>
          </cell>
          <cell r="B4411" t="str">
            <v>RECONEXION ENERGIA    E-2</v>
          </cell>
          <cell r="C4411" t="str">
            <v>UN</v>
          </cell>
          <cell r="D4411">
            <v>2216</v>
          </cell>
        </row>
        <row r="4412">
          <cell r="A4412">
            <v>4412</v>
          </cell>
          <cell r="B4412" t="str">
            <v>RECONEXION ENERGIA    E-3</v>
          </cell>
          <cell r="C4412" t="str">
            <v>UN</v>
          </cell>
          <cell r="D4412">
            <v>2959</v>
          </cell>
        </row>
        <row r="4413">
          <cell r="A4413">
            <v>4413</v>
          </cell>
          <cell r="B4413" t="str">
            <v>RECONEXION ENERGIA    E-4</v>
          </cell>
          <cell r="C4413" t="str">
            <v>UN</v>
          </cell>
          <cell r="D4413">
            <v>4429</v>
          </cell>
        </row>
        <row r="4414">
          <cell r="A4414">
            <v>4414</v>
          </cell>
          <cell r="B4414" t="str">
            <v>RECONEXION ENERGIA    E-5</v>
          </cell>
          <cell r="C4414" t="str">
            <v>UN</v>
          </cell>
          <cell r="D4414">
            <v>5916</v>
          </cell>
        </row>
        <row r="4415">
          <cell r="A4415">
            <v>4415</v>
          </cell>
          <cell r="B4415" t="str">
            <v>RECONEXION ENERGIA    E-6</v>
          </cell>
          <cell r="C4415" t="str">
            <v>UN</v>
          </cell>
          <cell r="D4415">
            <v>7393</v>
          </cell>
        </row>
        <row r="4416">
          <cell r="A4416">
            <v>4416</v>
          </cell>
          <cell r="B4416" t="str">
            <v>MADERA CATIVO</v>
          </cell>
          <cell r="C4416" t="str">
            <v>ML</v>
          </cell>
          <cell r="D4416">
            <v>1476</v>
          </cell>
        </row>
        <row r="4417">
          <cell r="A4417">
            <v>4417</v>
          </cell>
          <cell r="B4417" t="str">
            <v>AD.MACHO PRES.PVC    1/2"</v>
          </cell>
          <cell r="C4417" t="str">
            <v>UN</v>
          </cell>
          <cell r="D4417">
            <v>169</v>
          </cell>
        </row>
        <row r="4418">
          <cell r="A4418">
            <v>4418</v>
          </cell>
          <cell r="B4418" t="str">
            <v>AD.MACHO PRES.PVC    3/4"</v>
          </cell>
          <cell r="C4418" t="str">
            <v>UN</v>
          </cell>
          <cell r="D4418">
            <v>178</v>
          </cell>
        </row>
        <row r="4419">
          <cell r="A4419">
            <v>4419</v>
          </cell>
          <cell r="B4419" t="str">
            <v>AD.MACHO PRES.PVC      1"</v>
          </cell>
          <cell r="C4419" t="str">
            <v>UN</v>
          </cell>
          <cell r="D4419">
            <v>369</v>
          </cell>
        </row>
        <row r="4420">
          <cell r="A4420">
            <v>4420</v>
          </cell>
          <cell r="B4420" t="str">
            <v>AD.MACHO PRES.PVC  1 1/4"</v>
          </cell>
          <cell r="C4420" t="str">
            <v>UN</v>
          </cell>
          <cell r="D4420">
            <v>546</v>
          </cell>
        </row>
        <row r="4421">
          <cell r="A4421">
            <v>4421</v>
          </cell>
          <cell r="B4421" t="str">
            <v>AD.MACHO PRES.PVC  1 1/2"</v>
          </cell>
          <cell r="C4421" t="str">
            <v>UN</v>
          </cell>
          <cell r="D4421">
            <v>614</v>
          </cell>
        </row>
        <row r="4422">
          <cell r="A4422">
            <v>4422</v>
          </cell>
          <cell r="B4422" t="str">
            <v>AD.MACHO PRES.PVC      2"</v>
          </cell>
          <cell r="C4422" t="str">
            <v>UN</v>
          </cell>
          <cell r="D4422">
            <v>959</v>
          </cell>
        </row>
        <row r="4423">
          <cell r="A4423">
            <v>4423</v>
          </cell>
          <cell r="B4423" t="str">
            <v>AD.MACHO PRES.PVC      3"</v>
          </cell>
          <cell r="C4423" t="str">
            <v>UN</v>
          </cell>
          <cell r="D4423">
            <v>3062</v>
          </cell>
        </row>
        <row r="4424">
          <cell r="A4424">
            <v>4424</v>
          </cell>
          <cell r="B4424" t="str">
            <v>AD.MACHO PRES.PVC      4"</v>
          </cell>
          <cell r="C4424" t="str">
            <v>UN</v>
          </cell>
          <cell r="D4424">
            <v>6549</v>
          </cell>
        </row>
        <row r="4425">
          <cell r="A4425">
            <v>4425</v>
          </cell>
          <cell r="B4425" t="str">
            <v>AD.HEMB.PRES.PVC 1/2x1/4"</v>
          </cell>
          <cell r="C4425" t="str">
            <v>UN</v>
          </cell>
          <cell r="D4425">
            <v>139</v>
          </cell>
        </row>
        <row r="4426">
          <cell r="A4426">
            <v>4426</v>
          </cell>
          <cell r="B4426" t="str">
            <v>AD.HEMB.PRES.PVC 1/2x3/8"</v>
          </cell>
          <cell r="C4426" t="str">
            <v>UN</v>
          </cell>
          <cell r="D4426">
            <v>139</v>
          </cell>
        </row>
        <row r="4427">
          <cell r="A4427">
            <v>4427</v>
          </cell>
          <cell r="B4427" t="str">
            <v>AD.HEMB.PRES.PVC     1/2"</v>
          </cell>
          <cell r="C4427" t="str">
            <v>UN</v>
          </cell>
          <cell r="D4427">
            <v>139</v>
          </cell>
        </row>
        <row r="4428">
          <cell r="A4428">
            <v>4428</v>
          </cell>
          <cell r="B4428" t="str">
            <v>AD.HEMB.PRES.PVC     3/4"</v>
          </cell>
          <cell r="C4428" t="str">
            <v>UN</v>
          </cell>
          <cell r="D4428">
            <v>175</v>
          </cell>
        </row>
        <row r="4429">
          <cell r="A4429">
            <v>4429</v>
          </cell>
          <cell r="B4429" t="str">
            <v>AD.HEMB.PRES.PVC       1"</v>
          </cell>
          <cell r="C4429" t="str">
            <v>UN</v>
          </cell>
          <cell r="D4429">
            <v>314</v>
          </cell>
        </row>
        <row r="4430">
          <cell r="A4430">
            <v>4430</v>
          </cell>
          <cell r="B4430" t="str">
            <v>AD.HEMB.PRES.PVC   1 1/4"</v>
          </cell>
          <cell r="C4430" t="str">
            <v>UN</v>
          </cell>
          <cell r="D4430">
            <v>540</v>
          </cell>
        </row>
        <row r="4431">
          <cell r="A4431">
            <v>4431</v>
          </cell>
          <cell r="B4431" t="str">
            <v>AD.HEMB.PRES.PVC   1 1/2"</v>
          </cell>
          <cell r="C4431" t="str">
            <v>UN</v>
          </cell>
          <cell r="D4431">
            <v>759</v>
          </cell>
        </row>
        <row r="4432">
          <cell r="A4432">
            <v>4432</v>
          </cell>
          <cell r="B4432" t="str">
            <v>AD.HEMB.PRES.PVC       2"</v>
          </cell>
          <cell r="C4432" t="str">
            <v>UN</v>
          </cell>
          <cell r="D4432">
            <v>1350</v>
          </cell>
        </row>
        <row r="4433">
          <cell r="A4433">
            <v>4433</v>
          </cell>
          <cell r="B4433" t="str">
            <v>AD.HEMB.PRES.PVC       3"</v>
          </cell>
          <cell r="C4433" t="str">
            <v>UN</v>
          </cell>
          <cell r="D4433">
            <v>4900</v>
          </cell>
        </row>
        <row r="4434">
          <cell r="A4434">
            <v>4434</v>
          </cell>
          <cell r="B4434" t="str">
            <v>AD.HEMB.PRES.PVC       4"</v>
          </cell>
          <cell r="C4434" t="str">
            <v>UN</v>
          </cell>
          <cell r="D4434">
            <v>6983</v>
          </cell>
        </row>
        <row r="4435">
          <cell r="A4435">
            <v>4435</v>
          </cell>
          <cell r="B4435" t="str">
            <v>TAPON SOLDADO PRES.  1/2"</v>
          </cell>
          <cell r="C4435" t="str">
            <v>UN</v>
          </cell>
          <cell r="D4435">
            <v>124</v>
          </cell>
        </row>
        <row r="4436">
          <cell r="A4436">
            <v>4436</v>
          </cell>
          <cell r="B4436" t="str">
            <v>TAPON SOLDADO PRES.  3/4"</v>
          </cell>
          <cell r="C4436" t="str">
            <v>UN</v>
          </cell>
          <cell r="D4436">
            <v>166</v>
          </cell>
        </row>
        <row r="4437">
          <cell r="A4437">
            <v>4437</v>
          </cell>
          <cell r="B4437" t="str">
            <v>TAPON SOLDADO PRES.    1"</v>
          </cell>
          <cell r="C4437" t="str">
            <v>UN</v>
          </cell>
          <cell r="D4437">
            <v>291</v>
          </cell>
        </row>
        <row r="4438">
          <cell r="A4438">
            <v>4438</v>
          </cell>
          <cell r="B4438" t="str">
            <v>TAPON SOLDADO PRES.1 1/4"</v>
          </cell>
          <cell r="C4438" t="str">
            <v>UN</v>
          </cell>
          <cell r="D4438">
            <v>517</v>
          </cell>
        </row>
        <row r="4439">
          <cell r="A4439">
            <v>4439</v>
          </cell>
          <cell r="B4439" t="str">
            <v>TAPON SOLDADO PRES.1 1/2"</v>
          </cell>
          <cell r="C4439" t="str">
            <v>UN</v>
          </cell>
          <cell r="D4439">
            <v>593</v>
          </cell>
        </row>
        <row r="4440">
          <cell r="A4440">
            <v>4440</v>
          </cell>
          <cell r="B4440" t="str">
            <v>TAPON SOLDADO PRES.    2"</v>
          </cell>
          <cell r="C4440" t="str">
            <v>UN</v>
          </cell>
          <cell r="D4440">
            <v>943</v>
          </cell>
        </row>
        <row r="4441">
          <cell r="A4441">
            <v>4441</v>
          </cell>
          <cell r="B4441" t="str">
            <v>TAPON SOLDADO PRES.    3"</v>
          </cell>
          <cell r="C4441" t="str">
            <v>UN</v>
          </cell>
          <cell r="D4441">
            <v>2913</v>
          </cell>
        </row>
        <row r="4442">
          <cell r="A4442">
            <v>4442</v>
          </cell>
          <cell r="B4442" t="str">
            <v>TAPON SOLDADO PRES.    4"</v>
          </cell>
          <cell r="C4442" t="str">
            <v>UN</v>
          </cell>
          <cell r="D4442">
            <v>5200</v>
          </cell>
        </row>
        <row r="4443">
          <cell r="A4443">
            <v>4443</v>
          </cell>
          <cell r="B4443" t="str">
            <v>BUJE SOLDAD.PRES.3/4x1/2"</v>
          </cell>
          <cell r="C4443" t="str">
            <v>UN</v>
          </cell>
          <cell r="D4443">
            <v>139</v>
          </cell>
        </row>
        <row r="4444">
          <cell r="A4444">
            <v>4444</v>
          </cell>
          <cell r="B4444" t="str">
            <v>BUJE SOLDAD.PRES.  1x1/2"</v>
          </cell>
          <cell r="C4444" t="str">
            <v>UN</v>
          </cell>
          <cell r="D4444">
            <v>274</v>
          </cell>
        </row>
        <row r="4445">
          <cell r="A4445">
            <v>4445</v>
          </cell>
          <cell r="B4445" t="str">
            <v>BUJE SOLDAD.PRES.  1x3/4"</v>
          </cell>
          <cell r="C4445" t="str">
            <v>UN</v>
          </cell>
          <cell r="D4445">
            <v>390</v>
          </cell>
        </row>
        <row r="4446">
          <cell r="A4446">
            <v>4446</v>
          </cell>
          <cell r="B4446" t="str">
            <v>BUJE ROSCAD.PRES.1/2x1/4"</v>
          </cell>
          <cell r="C4446" t="str">
            <v>UN</v>
          </cell>
          <cell r="D4446">
            <v>151</v>
          </cell>
        </row>
        <row r="4447">
          <cell r="A4447">
            <v>4447</v>
          </cell>
          <cell r="B4447" t="str">
            <v>BUJE ROSCAD.PRES.1/2x3/8"</v>
          </cell>
          <cell r="C4447" t="str">
            <v>UN</v>
          </cell>
          <cell r="D4447">
            <v>151</v>
          </cell>
        </row>
        <row r="4448">
          <cell r="A4448">
            <v>4448</v>
          </cell>
          <cell r="B4448" t="str">
            <v>BUJE ROSCAD.PRES.3/4x1/2"</v>
          </cell>
          <cell r="C4448" t="str">
            <v>UN</v>
          </cell>
          <cell r="D4448">
            <v>201</v>
          </cell>
        </row>
        <row r="4449">
          <cell r="A4449">
            <v>4449</v>
          </cell>
          <cell r="B4449" t="str">
            <v>BUJE ROSCAD.PRES.  1x1/2"</v>
          </cell>
          <cell r="C4449" t="str">
            <v>UN</v>
          </cell>
          <cell r="D4449">
            <v>274</v>
          </cell>
        </row>
        <row r="4450">
          <cell r="A4450">
            <v>4450</v>
          </cell>
          <cell r="B4450" t="str">
            <v>BUJE ROSCAD.PRES.  1x3/4"</v>
          </cell>
          <cell r="C4450" t="str">
            <v>UN</v>
          </cell>
          <cell r="D4450">
            <v>420</v>
          </cell>
        </row>
        <row r="4451">
          <cell r="A4451">
            <v>4451</v>
          </cell>
          <cell r="B4451" t="str">
            <v>TUBO AGUA CAL        1/2"</v>
          </cell>
          <cell r="C4451" t="str">
            <v>ML</v>
          </cell>
          <cell r="D4451">
            <v>2211</v>
          </cell>
        </row>
        <row r="4452">
          <cell r="A4452">
            <v>4452</v>
          </cell>
          <cell r="B4452" t="str">
            <v>TUBO AGUA CAL.       3/4"</v>
          </cell>
          <cell r="C4452" t="str">
            <v>ML</v>
          </cell>
          <cell r="D4452">
            <v>3569</v>
          </cell>
        </row>
        <row r="4453">
          <cell r="A4453">
            <v>4453</v>
          </cell>
          <cell r="B4453" t="str">
            <v>TEE AGUA CAL.CPVC    1/2"</v>
          </cell>
          <cell r="C4453" t="str">
            <v>UN</v>
          </cell>
          <cell r="D4453">
            <v>674</v>
          </cell>
        </row>
        <row r="4454">
          <cell r="A4454">
            <v>4454</v>
          </cell>
          <cell r="B4454" t="str">
            <v>TEE AGUA CAL.CPVC    3/4"</v>
          </cell>
          <cell r="C4454" t="str">
            <v>UN</v>
          </cell>
          <cell r="D4454">
            <v>1066</v>
          </cell>
        </row>
        <row r="4455">
          <cell r="A4455">
            <v>4455</v>
          </cell>
          <cell r="B4455" t="str">
            <v>CODO 90º AGUA CAL.   1/2"</v>
          </cell>
          <cell r="C4455" t="str">
            <v>UN</v>
          </cell>
          <cell r="D4455">
            <v>526</v>
          </cell>
        </row>
        <row r="4456">
          <cell r="A4456">
            <v>4456</v>
          </cell>
          <cell r="B4456" t="str">
            <v>CODO 90º AGUA CAL.   3/4"</v>
          </cell>
          <cell r="C4456" t="str">
            <v>UN</v>
          </cell>
          <cell r="D4456">
            <v>918</v>
          </cell>
        </row>
        <row r="4457">
          <cell r="A4457">
            <v>4457</v>
          </cell>
          <cell r="B4457" t="str">
            <v>BUJE SOLDADO       1x1/2"</v>
          </cell>
          <cell r="C4457" t="str">
            <v>UN</v>
          </cell>
          <cell r="D4457">
            <v>400</v>
          </cell>
        </row>
        <row r="4458">
          <cell r="A4458">
            <v>4458</v>
          </cell>
          <cell r="B4458" t="str">
            <v>BUJE SOLDADO       1x3/4"</v>
          </cell>
          <cell r="C4458" t="str">
            <v>UN</v>
          </cell>
          <cell r="D4458">
            <v>400</v>
          </cell>
        </row>
        <row r="4459">
          <cell r="A4459">
            <v>4459</v>
          </cell>
          <cell r="B4459" t="str">
            <v>UNION AGUA CAL.CPVC  1/2"</v>
          </cell>
          <cell r="C4459" t="str">
            <v>UN</v>
          </cell>
          <cell r="D4459">
            <v>321</v>
          </cell>
        </row>
        <row r="4460">
          <cell r="A4460">
            <v>4460</v>
          </cell>
          <cell r="B4460" t="str">
            <v>UNION AGUA CAL.CPVC  3/4"</v>
          </cell>
          <cell r="C4460" t="str">
            <v>UN</v>
          </cell>
          <cell r="D4460">
            <v>479</v>
          </cell>
        </row>
        <row r="4461">
          <cell r="A4461">
            <v>4461</v>
          </cell>
          <cell r="B4461" t="str">
            <v>CODO PRESION         1/2"</v>
          </cell>
          <cell r="C4461" t="str">
            <v>UN</v>
          </cell>
          <cell r="D4461">
            <v>262</v>
          </cell>
        </row>
        <row r="4462">
          <cell r="A4462">
            <v>4462</v>
          </cell>
          <cell r="B4462" t="str">
            <v>CODO PRESION         3/4"</v>
          </cell>
          <cell r="C4462" t="str">
            <v>UN</v>
          </cell>
          <cell r="D4462">
            <v>376</v>
          </cell>
        </row>
        <row r="4463">
          <cell r="A4463">
            <v>4463</v>
          </cell>
          <cell r="B4463" t="str">
            <v>CODO PRESION           1"</v>
          </cell>
          <cell r="C4463" t="str">
            <v>UN</v>
          </cell>
          <cell r="D4463">
            <v>651</v>
          </cell>
        </row>
        <row r="4464">
          <cell r="A4464">
            <v>4464</v>
          </cell>
          <cell r="B4464" t="str">
            <v>VERDE ANDES 153x305x10</v>
          </cell>
          <cell r="C4464" t="str">
            <v>M2</v>
          </cell>
          <cell r="D4464">
            <v>91872</v>
          </cell>
        </row>
        <row r="4465">
          <cell r="A4465">
            <v>4465</v>
          </cell>
          <cell r="B4465" t="str">
            <v>TEE PRESION          3/4"</v>
          </cell>
          <cell r="C4465" t="str">
            <v>UN</v>
          </cell>
          <cell r="D4465">
            <v>461</v>
          </cell>
        </row>
        <row r="4466">
          <cell r="A4466">
            <v>4466</v>
          </cell>
          <cell r="B4466" t="str">
            <v>TAPON SOL.AGUA CAL.  1/2"</v>
          </cell>
          <cell r="C4466" t="str">
            <v>UN</v>
          </cell>
          <cell r="D4466">
            <v>422</v>
          </cell>
        </row>
        <row r="4467">
          <cell r="A4467">
            <v>4467</v>
          </cell>
          <cell r="B4467" t="str">
            <v>TAPON SOL.AGUA CAL.  3/4"</v>
          </cell>
          <cell r="C4467" t="str">
            <v>UN</v>
          </cell>
          <cell r="D4467">
            <v>422</v>
          </cell>
        </row>
        <row r="4468">
          <cell r="A4468">
            <v>4468</v>
          </cell>
          <cell r="B4468" t="str">
            <v>UNIVERSAL AGUA CAL.  1/2"</v>
          </cell>
          <cell r="C4468" t="str">
            <v>UN</v>
          </cell>
          <cell r="D4468">
            <v>3514</v>
          </cell>
        </row>
        <row r="4469">
          <cell r="A4469">
            <v>4469</v>
          </cell>
          <cell r="B4469" t="str">
            <v>UNIVERSAL AGUA CAL.  3/4"</v>
          </cell>
          <cell r="C4469" t="str">
            <v>UN</v>
          </cell>
          <cell r="D4469">
            <v>4052</v>
          </cell>
        </row>
        <row r="4470">
          <cell r="A4470">
            <v>4470</v>
          </cell>
          <cell r="B4470" t="str">
            <v>TUBO CONDUIT PVC     1/2"</v>
          </cell>
          <cell r="C4470" t="str">
            <v>ML</v>
          </cell>
          <cell r="D4470">
            <v>321</v>
          </cell>
        </row>
        <row r="4471">
          <cell r="A4471">
            <v>4471</v>
          </cell>
          <cell r="B4471" t="str">
            <v>TUBO CONDUIT PVC     3/4"</v>
          </cell>
          <cell r="C4471" t="str">
            <v>ML</v>
          </cell>
          <cell r="D4471">
            <v>535</v>
          </cell>
        </row>
        <row r="4472">
          <cell r="A4472">
            <v>4472</v>
          </cell>
          <cell r="B4472" t="str">
            <v>TUBO CONDUIT PVC       1"</v>
          </cell>
          <cell r="C4472" t="str">
            <v>ML</v>
          </cell>
          <cell r="D4472">
            <v>439</v>
          </cell>
        </row>
        <row r="4473">
          <cell r="A4473">
            <v>4473</v>
          </cell>
          <cell r="B4473" t="str">
            <v>TUBO CONDUIT PVC1    1/4"</v>
          </cell>
          <cell r="C4473" t="str">
            <v>ML</v>
          </cell>
          <cell r="D4473">
            <v>679</v>
          </cell>
        </row>
        <row r="4474">
          <cell r="A4474">
            <v>4474</v>
          </cell>
          <cell r="B4474" t="str">
            <v>VERDE ANDES 305X305x10</v>
          </cell>
          <cell r="C4474" t="str">
            <v>M2</v>
          </cell>
          <cell r="D4474">
            <v>91872</v>
          </cell>
        </row>
        <row r="4475">
          <cell r="A4475">
            <v>4475</v>
          </cell>
          <cell r="B4475" t="str">
            <v>TUBO CONDUIT PVC       2"</v>
          </cell>
          <cell r="C4475" t="str">
            <v>ML</v>
          </cell>
          <cell r="D4475">
            <v>3964</v>
          </cell>
        </row>
        <row r="4476">
          <cell r="A4476">
            <v>4476</v>
          </cell>
          <cell r="B4476" t="str">
            <v>TUBO CONDUIT PVC       3"</v>
          </cell>
          <cell r="C4476" t="str">
            <v>ML</v>
          </cell>
          <cell r="D4476">
            <v>5278</v>
          </cell>
        </row>
        <row r="4477">
          <cell r="A4477">
            <v>4477</v>
          </cell>
          <cell r="B4477" t="str">
            <v>TUBO CON.FLEXIBLE    1/2"</v>
          </cell>
          <cell r="C4477" t="str">
            <v>ML</v>
          </cell>
          <cell r="D4477">
            <v>268</v>
          </cell>
        </row>
        <row r="4478">
          <cell r="A4478">
            <v>4478</v>
          </cell>
          <cell r="B4478" t="str">
            <v>CURVA 90ºCxE COND.   1/2"</v>
          </cell>
          <cell r="C4478" t="str">
            <v>UN</v>
          </cell>
          <cell r="D4478">
            <v>310</v>
          </cell>
        </row>
        <row r="4479">
          <cell r="A4479">
            <v>4479</v>
          </cell>
          <cell r="B4479" t="str">
            <v>CURVA 90ºCxE COND.   3/4"</v>
          </cell>
          <cell r="C4479" t="str">
            <v>UN</v>
          </cell>
          <cell r="D4479">
            <v>1045</v>
          </cell>
        </row>
        <row r="4480">
          <cell r="A4480">
            <v>4480</v>
          </cell>
          <cell r="B4480" t="str">
            <v>CURVA 90ºCxE COND.     1"</v>
          </cell>
          <cell r="C4480" t="str">
            <v>UN</v>
          </cell>
          <cell r="D4480">
            <v>912</v>
          </cell>
        </row>
        <row r="4481">
          <cell r="A4481">
            <v>4481</v>
          </cell>
          <cell r="B4481" t="str">
            <v>CURVA 90ºCxE COND. 1 1/4"</v>
          </cell>
          <cell r="C4481" t="str">
            <v>UN</v>
          </cell>
          <cell r="D4481">
            <v>1532</v>
          </cell>
        </row>
        <row r="4482">
          <cell r="A4482">
            <v>4482</v>
          </cell>
          <cell r="B4482" t="str">
            <v>CURVA 90ºCxE COND. 1 1/2"</v>
          </cell>
          <cell r="C4482" t="str">
            <v>UN</v>
          </cell>
          <cell r="D4482">
            <v>2076</v>
          </cell>
        </row>
        <row r="4483">
          <cell r="A4483">
            <v>4483</v>
          </cell>
          <cell r="B4483" t="str">
            <v>CURVA 90ºCxE COND.     2"</v>
          </cell>
          <cell r="C4483" t="str">
            <v>UN</v>
          </cell>
          <cell r="D4483">
            <v>5585</v>
          </cell>
        </row>
        <row r="4484">
          <cell r="A4484">
            <v>4484</v>
          </cell>
          <cell r="B4484" t="str">
            <v>CURVA 90ºCxE COND.     3"</v>
          </cell>
          <cell r="C4484" t="str">
            <v>UN</v>
          </cell>
          <cell r="D4484">
            <v>8641</v>
          </cell>
        </row>
        <row r="4485">
          <cell r="A4485">
            <v>4485</v>
          </cell>
          <cell r="B4485" t="str">
            <v>CURVA 45ºCxE COND.   1/2"</v>
          </cell>
          <cell r="C4485" t="str">
            <v>UN</v>
          </cell>
          <cell r="D4485">
            <v>292</v>
          </cell>
        </row>
        <row r="4486">
          <cell r="A4486">
            <v>4486</v>
          </cell>
          <cell r="B4486" t="str">
            <v>CURVA 45ºCxE COND.   3/4"</v>
          </cell>
          <cell r="C4486" t="str">
            <v>UN</v>
          </cell>
          <cell r="D4486">
            <v>360</v>
          </cell>
        </row>
        <row r="4487">
          <cell r="A4487">
            <v>4487</v>
          </cell>
          <cell r="B4487" t="str">
            <v>CURVA 45ºCxE COND.     1"</v>
          </cell>
          <cell r="C4487" t="str">
            <v>UN</v>
          </cell>
          <cell r="D4487">
            <v>819</v>
          </cell>
        </row>
        <row r="4488">
          <cell r="A4488">
            <v>4488</v>
          </cell>
          <cell r="B4488" t="str">
            <v>CURVA 45ºCxE COND. 1 1/4"</v>
          </cell>
          <cell r="C4488" t="str">
            <v>UN</v>
          </cell>
          <cell r="D4488">
            <v>1159</v>
          </cell>
        </row>
        <row r="4489">
          <cell r="A4489">
            <v>4489</v>
          </cell>
          <cell r="B4489" t="str">
            <v>CURVA 45ºCxE COND. 1 1/2"</v>
          </cell>
          <cell r="C4489" t="str">
            <v>UN</v>
          </cell>
          <cell r="D4489">
            <v>1532</v>
          </cell>
        </row>
        <row r="4490">
          <cell r="A4490">
            <v>4490</v>
          </cell>
          <cell r="B4490" t="str">
            <v>CURVA 45ºCxE COND.     2"</v>
          </cell>
          <cell r="C4490" t="str">
            <v>UN</v>
          </cell>
          <cell r="D4490">
            <v>2502</v>
          </cell>
        </row>
        <row r="4491">
          <cell r="A4491">
            <v>4491</v>
          </cell>
          <cell r="B4491" t="str">
            <v>CURVA 45ºCxE COND.     3"</v>
          </cell>
          <cell r="C4491" t="str">
            <v>UN</v>
          </cell>
          <cell r="D4491">
            <v>5157</v>
          </cell>
        </row>
        <row r="4492">
          <cell r="A4492">
            <v>4492</v>
          </cell>
          <cell r="B4492" t="str">
            <v>UNION CONDUIT  PVC   1/2"</v>
          </cell>
          <cell r="C4492" t="str">
            <v>UN</v>
          </cell>
          <cell r="D4492">
            <v>82</v>
          </cell>
        </row>
        <row r="4493">
          <cell r="A4493">
            <v>4493</v>
          </cell>
          <cell r="B4493" t="str">
            <v>UNION CONDUIT  PVC   3/4"</v>
          </cell>
          <cell r="C4493" t="str">
            <v>UN</v>
          </cell>
          <cell r="D4493">
            <v>126</v>
          </cell>
        </row>
        <row r="4494">
          <cell r="A4494">
            <v>4494</v>
          </cell>
          <cell r="B4494" t="str">
            <v>UNION CONDUIT   PVC    1"</v>
          </cell>
          <cell r="C4494" t="str">
            <v>UN</v>
          </cell>
          <cell r="D4494">
            <v>248</v>
          </cell>
        </row>
        <row r="4495">
          <cell r="A4495">
            <v>4495</v>
          </cell>
          <cell r="B4495" t="str">
            <v>UNION CONDUIT  PVC 1 1/4"</v>
          </cell>
          <cell r="C4495" t="str">
            <v>UN</v>
          </cell>
          <cell r="D4495">
            <v>394</v>
          </cell>
        </row>
        <row r="4496">
          <cell r="A4496">
            <v>4496</v>
          </cell>
          <cell r="B4496" t="str">
            <v>UNION CONDUIT  PVC 1 1/2"</v>
          </cell>
          <cell r="C4496" t="str">
            <v>UN</v>
          </cell>
          <cell r="D4496">
            <v>500</v>
          </cell>
        </row>
        <row r="4497">
          <cell r="A4497">
            <v>4497</v>
          </cell>
          <cell r="B4497" t="str">
            <v>UNION CONDUIT   PVC    2"</v>
          </cell>
          <cell r="C4497" t="str">
            <v>UN</v>
          </cell>
          <cell r="D4497">
            <v>641</v>
          </cell>
        </row>
        <row r="4498">
          <cell r="A4498">
            <v>4498</v>
          </cell>
          <cell r="B4498" t="str">
            <v>UNION CONDUIT   PVC    3"</v>
          </cell>
          <cell r="C4498" t="str">
            <v>UN</v>
          </cell>
          <cell r="D4498">
            <v>1472</v>
          </cell>
        </row>
        <row r="4499">
          <cell r="A4499">
            <v>4499</v>
          </cell>
          <cell r="B4499" t="str">
            <v>AD.TERMINAL COND.  1/2"</v>
          </cell>
          <cell r="C4499" t="str">
            <v>UN</v>
          </cell>
          <cell r="D4499">
            <v>70</v>
          </cell>
        </row>
        <row r="4500">
          <cell r="A4500">
            <v>4500</v>
          </cell>
          <cell r="B4500" t="str">
            <v>AD.TERMINAL COND.  3/4"</v>
          </cell>
          <cell r="C4500" t="str">
            <v>UN</v>
          </cell>
          <cell r="D4500">
            <v>88</v>
          </cell>
        </row>
        <row r="4501">
          <cell r="A4501">
            <v>4501</v>
          </cell>
          <cell r="B4501" t="str">
            <v>AD.TERMINAL COND.    1"</v>
          </cell>
          <cell r="C4501" t="str">
            <v>UN</v>
          </cell>
          <cell r="D4501">
            <v>182</v>
          </cell>
        </row>
        <row r="4502">
          <cell r="A4502">
            <v>4502</v>
          </cell>
          <cell r="B4502" t="str">
            <v>AD.TERMINAL COND.1 1/4"</v>
          </cell>
          <cell r="C4502" t="str">
            <v>UN</v>
          </cell>
          <cell r="D4502">
            <v>598</v>
          </cell>
        </row>
        <row r="4503">
          <cell r="A4503">
            <v>4503</v>
          </cell>
          <cell r="B4503" t="str">
            <v>AD.TERMINAL COND.1 1/2"</v>
          </cell>
          <cell r="C4503" t="str">
            <v>UN</v>
          </cell>
          <cell r="D4503">
            <v>618</v>
          </cell>
        </row>
        <row r="4504">
          <cell r="A4504">
            <v>4504</v>
          </cell>
          <cell r="B4504" t="str">
            <v>AD.TERMINAL COND.    2"</v>
          </cell>
          <cell r="C4504" t="str">
            <v>UN</v>
          </cell>
          <cell r="D4504">
            <v>897</v>
          </cell>
        </row>
        <row r="4505">
          <cell r="A4505">
            <v>4505</v>
          </cell>
          <cell r="B4505" t="str">
            <v>AD.TERMINAL COND.    3"</v>
          </cell>
          <cell r="C4505" t="str">
            <v>UN</v>
          </cell>
          <cell r="D4505">
            <v>3015</v>
          </cell>
        </row>
        <row r="4506">
          <cell r="A4506">
            <v>4506</v>
          </cell>
          <cell r="B4506" t="str">
            <v>ADAP. DE CAJA COND.  1/2"</v>
          </cell>
          <cell r="C4506" t="str">
            <v>UN</v>
          </cell>
          <cell r="D4506">
            <v>30</v>
          </cell>
        </row>
        <row r="4507">
          <cell r="A4507">
            <v>4507</v>
          </cell>
          <cell r="B4507" t="str">
            <v>AD.DE CAJA COND.  3/4"</v>
          </cell>
          <cell r="C4507" t="str">
            <v>UN</v>
          </cell>
          <cell r="D4507">
            <v>63</v>
          </cell>
        </row>
        <row r="4508">
          <cell r="A4508">
            <v>4508</v>
          </cell>
          <cell r="B4508" t="str">
            <v>ADAP. DE CAJA COND.    1"</v>
          </cell>
          <cell r="C4508" t="str">
            <v>UN</v>
          </cell>
          <cell r="D4508">
            <v>93</v>
          </cell>
        </row>
        <row r="4509">
          <cell r="A4509">
            <v>4509</v>
          </cell>
          <cell r="B4509" t="str">
            <v xml:space="preserve">CAJA SENCILLA CONDUIT 4 X 2 </v>
          </cell>
          <cell r="C4509" t="str">
            <v>UN</v>
          </cell>
          <cell r="D4509">
            <v>642</v>
          </cell>
        </row>
        <row r="4510">
          <cell r="A4510">
            <v>4510</v>
          </cell>
          <cell r="B4510" t="str">
            <v>CAJA DOBLE CONDUIT</v>
          </cell>
          <cell r="C4510" t="str">
            <v>UN</v>
          </cell>
          <cell r="D4510">
            <v>774</v>
          </cell>
        </row>
        <row r="4511">
          <cell r="A4511">
            <v>4511</v>
          </cell>
          <cell r="B4511" t="str">
            <v>CAJA OCTAGONAL CONDUIT</v>
          </cell>
          <cell r="C4511" t="str">
            <v>UN</v>
          </cell>
          <cell r="D4511">
            <v>1070</v>
          </cell>
        </row>
        <row r="4512">
          <cell r="A4512">
            <v>4512</v>
          </cell>
          <cell r="B4512" t="str">
            <v>TAPA DOBLE CONDUIT</v>
          </cell>
          <cell r="C4512" t="str">
            <v>UN</v>
          </cell>
          <cell r="D4512">
            <v>204</v>
          </cell>
        </row>
        <row r="4513">
          <cell r="A4513">
            <v>4513</v>
          </cell>
          <cell r="B4513" t="str">
            <v>DUCTO ELEC.LIVI.COND.  3"</v>
          </cell>
          <cell r="C4513" t="str">
            <v>ML</v>
          </cell>
          <cell r="D4513">
            <v>3048</v>
          </cell>
        </row>
        <row r="4514">
          <cell r="A4514">
            <v>4514</v>
          </cell>
          <cell r="B4514" t="str">
            <v>DUCTO ELEC.LIVI.COND.  4"</v>
          </cell>
          <cell r="C4514" t="str">
            <v>ML</v>
          </cell>
          <cell r="D4514">
            <v>4671</v>
          </cell>
        </row>
        <row r="4515">
          <cell r="A4515">
            <v>4515</v>
          </cell>
          <cell r="B4515" t="str">
            <v>DUCTO ELEC.LIVI.COND.  6"</v>
          </cell>
          <cell r="C4515" t="str">
            <v>ML</v>
          </cell>
          <cell r="D4515">
            <v>9803</v>
          </cell>
        </row>
        <row r="4516">
          <cell r="A4516">
            <v>4516</v>
          </cell>
          <cell r="B4516" t="str">
            <v>DUCTO ELEC.PESA.COND.  2"</v>
          </cell>
          <cell r="C4516" t="str">
            <v>ML</v>
          </cell>
          <cell r="D4516">
            <v>1994</v>
          </cell>
        </row>
        <row r="4517">
          <cell r="A4517">
            <v>4517</v>
          </cell>
          <cell r="B4517" t="str">
            <v>DUCTO ELEC.PESA.COND.  3"</v>
          </cell>
          <cell r="C4517" t="str">
            <v>ML</v>
          </cell>
          <cell r="D4517">
            <v>4199</v>
          </cell>
        </row>
        <row r="4518">
          <cell r="A4518">
            <v>4518</v>
          </cell>
          <cell r="B4518" t="str">
            <v>DUCTO ELEC.PESA.COND.  4"</v>
          </cell>
          <cell r="C4518" t="str">
            <v>ML</v>
          </cell>
          <cell r="D4518">
            <v>6671</v>
          </cell>
        </row>
        <row r="4519">
          <cell r="A4519">
            <v>4519</v>
          </cell>
          <cell r="B4519" t="str">
            <v>DUCTO ELEC.PESA.COND.  6"</v>
          </cell>
          <cell r="C4519" t="str">
            <v>ML</v>
          </cell>
          <cell r="D4519">
            <v>14585</v>
          </cell>
        </row>
        <row r="4520">
          <cell r="A4520">
            <v>4520</v>
          </cell>
          <cell r="B4520" t="str">
            <v>DUCTO ELEC.DOBLE PARED 3"</v>
          </cell>
          <cell r="C4520" t="str">
            <v>ML</v>
          </cell>
          <cell r="D4520">
            <v>4009</v>
          </cell>
        </row>
        <row r="4521">
          <cell r="A4521">
            <v>4521</v>
          </cell>
          <cell r="B4521" t="str">
            <v>DUCTO ELEC.DOBLE PARED 4"</v>
          </cell>
          <cell r="C4521" t="str">
            <v>ML</v>
          </cell>
          <cell r="D4521">
            <v>4962</v>
          </cell>
        </row>
        <row r="4522">
          <cell r="A4522">
            <v>4522</v>
          </cell>
          <cell r="B4522" t="str">
            <v>DUCTO ELEC.DOBLE PARED 6"</v>
          </cell>
          <cell r="C4522" t="str">
            <v>ML</v>
          </cell>
          <cell r="D4522">
            <v>10086</v>
          </cell>
        </row>
        <row r="4523">
          <cell r="A4523">
            <v>4523</v>
          </cell>
          <cell r="B4523" t="str">
            <v>CURVAS GRAN RADIO 90º  2"</v>
          </cell>
          <cell r="C4523" t="str">
            <v>UN</v>
          </cell>
          <cell r="D4523">
            <v>5213</v>
          </cell>
        </row>
        <row r="4524">
          <cell r="A4524">
            <v>4524</v>
          </cell>
          <cell r="B4524" t="str">
            <v>CURVAS GRAN RADIO 90º  3"</v>
          </cell>
          <cell r="C4524" t="str">
            <v>UN</v>
          </cell>
          <cell r="D4524">
            <v>13086</v>
          </cell>
        </row>
        <row r="4525">
          <cell r="A4525">
            <v>4525</v>
          </cell>
          <cell r="B4525" t="str">
            <v>CURVAS GRAN RADIO 90º  4"</v>
          </cell>
          <cell r="C4525" t="str">
            <v>UN</v>
          </cell>
          <cell r="D4525">
            <v>22976</v>
          </cell>
        </row>
        <row r="4526">
          <cell r="A4526">
            <v>4526</v>
          </cell>
          <cell r="B4526" t="str">
            <v>CURVAS GRAN RADIO 45º  2"</v>
          </cell>
          <cell r="C4526" t="str">
            <v>UN</v>
          </cell>
          <cell r="D4526">
            <v>4293</v>
          </cell>
        </row>
        <row r="4527">
          <cell r="A4527">
            <v>4527</v>
          </cell>
          <cell r="B4527" t="str">
            <v>CURVAS GRAN RADIO 45º  3"</v>
          </cell>
          <cell r="C4527" t="str">
            <v>UN</v>
          </cell>
          <cell r="D4527">
            <v>13086</v>
          </cell>
        </row>
        <row r="4528">
          <cell r="A4528">
            <v>4528</v>
          </cell>
          <cell r="B4528" t="str">
            <v>CURVAS GRAN RADIO 45º  4"</v>
          </cell>
          <cell r="C4528" t="str">
            <v>UN</v>
          </cell>
          <cell r="D4528">
            <v>23930</v>
          </cell>
        </row>
        <row r="4529">
          <cell r="A4529">
            <v>4529</v>
          </cell>
          <cell r="B4529" t="str">
            <v>VERDE ANDES ZOCALO</v>
          </cell>
          <cell r="C4529" t="str">
            <v>ML</v>
          </cell>
          <cell r="D4529">
            <v>6728</v>
          </cell>
        </row>
        <row r="4530">
          <cell r="A4530">
            <v>4530</v>
          </cell>
          <cell r="B4530" t="str">
            <v>VERDE ANDES 153x305x11</v>
          </cell>
          <cell r="C4530" t="str">
            <v>M2</v>
          </cell>
          <cell r="D4530">
            <v>90480</v>
          </cell>
        </row>
        <row r="4531">
          <cell r="A4531">
            <v>4531</v>
          </cell>
          <cell r="B4531" t="str">
            <v>UNION CONDUIT   PVC    4"</v>
          </cell>
          <cell r="C4531" t="str">
            <v>UN</v>
          </cell>
          <cell r="D4531">
            <v>2767</v>
          </cell>
        </row>
        <row r="4532">
          <cell r="A4532">
            <v>4532</v>
          </cell>
          <cell r="B4532" t="str">
            <v>UNION CONDUIT  PVC     6"</v>
          </cell>
          <cell r="C4532" t="str">
            <v>UN</v>
          </cell>
          <cell r="D4532">
            <v>5419</v>
          </cell>
        </row>
        <row r="4533">
          <cell r="A4533">
            <v>4533</v>
          </cell>
          <cell r="B4533" t="str">
            <v>AD.TERMINAL CAMPANA  2"</v>
          </cell>
          <cell r="C4533" t="str">
            <v>UN</v>
          </cell>
          <cell r="D4533">
            <v>1276</v>
          </cell>
        </row>
        <row r="4534">
          <cell r="A4534">
            <v>4534</v>
          </cell>
          <cell r="B4534" t="str">
            <v>AD.TERMINAL CAMPANA  3"</v>
          </cell>
          <cell r="C4534" t="str">
            <v>UN</v>
          </cell>
          <cell r="D4534">
            <v>1683</v>
          </cell>
        </row>
        <row r="4535">
          <cell r="A4535">
            <v>4535</v>
          </cell>
          <cell r="B4535" t="str">
            <v>AD.TERMINAL CAMPANA  4"</v>
          </cell>
          <cell r="C4535" t="str">
            <v>UN</v>
          </cell>
          <cell r="D4535">
            <v>3480</v>
          </cell>
        </row>
        <row r="4536">
          <cell r="A4536">
            <v>4536</v>
          </cell>
          <cell r="B4536" t="str">
            <v>AD.TERMINAL CAMPANA  6"</v>
          </cell>
          <cell r="C4536" t="str">
            <v>UN</v>
          </cell>
          <cell r="D4536">
            <v>5437</v>
          </cell>
        </row>
        <row r="4537">
          <cell r="A4537">
            <v>4537</v>
          </cell>
          <cell r="B4537" t="str">
            <v>TAPON DUCTO CONDUIT    3"</v>
          </cell>
          <cell r="C4537" t="str">
            <v>UN</v>
          </cell>
          <cell r="D4537">
            <v>1032</v>
          </cell>
        </row>
        <row r="4538">
          <cell r="A4538">
            <v>4538</v>
          </cell>
          <cell r="B4538" t="str">
            <v>TAPON DUCTO CONDUIT    4"</v>
          </cell>
          <cell r="C4538" t="str">
            <v>UN</v>
          </cell>
          <cell r="D4538">
            <v>1620</v>
          </cell>
        </row>
        <row r="4539">
          <cell r="A4539">
            <v>4539</v>
          </cell>
          <cell r="B4539" t="str">
            <v>TAPON DUCTO CONDUIT    6"</v>
          </cell>
          <cell r="C4539" t="str">
            <v>UN</v>
          </cell>
          <cell r="D4539">
            <v>1887</v>
          </cell>
        </row>
        <row r="4540">
          <cell r="A4540">
            <v>4540</v>
          </cell>
          <cell r="B4540" t="str">
            <v>CURVA G.RAD.90ºTDP 100mm.</v>
          </cell>
          <cell r="C4540" t="str">
            <v>UN</v>
          </cell>
          <cell r="D4540">
            <v>14681</v>
          </cell>
        </row>
        <row r="4541">
          <cell r="A4541">
            <v>4541</v>
          </cell>
          <cell r="B4541" t="str">
            <v>CURVA G.RAD.45ºTDP 100mm.</v>
          </cell>
          <cell r="C4541" t="str">
            <v>UN</v>
          </cell>
          <cell r="D4541">
            <v>14681</v>
          </cell>
        </row>
        <row r="4542">
          <cell r="A4542">
            <v>4542</v>
          </cell>
          <cell r="B4542" t="str">
            <v>UNION TDP          100mm.</v>
          </cell>
          <cell r="C4542" t="str">
            <v>UN</v>
          </cell>
          <cell r="D4542">
            <v>3011</v>
          </cell>
        </row>
        <row r="4543">
          <cell r="A4543">
            <v>4543</v>
          </cell>
          <cell r="B4543" t="str">
            <v>TERM.CAMPANA TDP   100mm</v>
          </cell>
          <cell r="C4543" t="str">
            <v>UN</v>
          </cell>
          <cell r="D4543">
            <v>3012</v>
          </cell>
        </row>
        <row r="4544">
          <cell r="A4544">
            <v>4544</v>
          </cell>
          <cell r="B4544" t="str">
            <v>TUBO ALCANTARILLA      4"</v>
          </cell>
          <cell r="C4544" t="str">
            <v>ML</v>
          </cell>
          <cell r="D4544">
            <v>7280</v>
          </cell>
        </row>
        <row r="4545">
          <cell r="A4545">
            <v>4545</v>
          </cell>
          <cell r="B4545" t="str">
            <v>TUBO ALCANTARILLA      6"</v>
          </cell>
          <cell r="C4545" t="str">
            <v>ML</v>
          </cell>
          <cell r="D4545">
            <v>12448</v>
          </cell>
        </row>
        <row r="4546">
          <cell r="A4546">
            <v>4546</v>
          </cell>
          <cell r="B4546" t="str">
            <v>TUBO ALCANTARILLA      8"</v>
          </cell>
          <cell r="C4546" t="str">
            <v>ML</v>
          </cell>
          <cell r="D4546">
            <v>21448</v>
          </cell>
        </row>
        <row r="4547">
          <cell r="A4547">
            <v>4547</v>
          </cell>
          <cell r="B4547" t="str">
            <v>TUBO ALCANTARILLA     10"</v>
          </cell>
          <cell r="C4547" t="str">
            <v>ML</v>
          </cell>
          <cell r="D4547">
            <v>33338</v>
          </cell>
        </row>
        <row r="4548">
          <cell r="A4548">
            <v>4548</v>
          </cell>
          <cell r="B4548" t="str">
            <v>TUBO ALCANTARILLA     12"</v>
          </cell>
          <cell r="C4548" t="str">
            <v>ML</v>
          </cell>
          <cell r="D4548">
            <v>47978</v>
          </cell>
        </row>
        <row r="4549">
          <cell r="A4549">
            <v>4549</v>
          </cell>
          <cell r="B4549" t="str">
            <v>CODO 90º CxC ALCANTA.  4"</v>
          </cell>
          <cell r="C4549" t="str">
            <v>UN</v>
          </cell>
          <cell r="D4549">
            <v>13507</v>
          </cell>
        </row>
        <row r="4550">
          <cell r="A4550">
            <v>4550</v>
          </cell>
          <cell r="B4550" t="str">
            <v>CODO 90º CxC ALCANTA.  6"</v>
          </cell>
          <cell r="C4550" t="str">
            <v>UN</v>
          </cell>
          <cell r="D4550">
            <v>22438</v>
          </cell>
        </row>
        <row r="4551">
          <cell r="A4551">
            <v>4551</v>
          </cell>
          <cell r="B4551" t="str">
            <v>CODO 90º CxE ALCANTA.  4"</v>
          </cell>
          <cell r="C4551" t="str">
            <v>UN</v>
          </cell>
          <cell r="D4551">
            <v>8873</v>
          </cell>
        </row>
        <row r="4552">
          <cell r="A4552">
            <v>4553</v>
          </cell>
          <cell r="B4552" t="str">
            <v>CODO 45º CxC ALCANTA.  4"</v>
          </cell>
          <cell r="C4552" t="str">
            <v>UN</v>
          </cell>
          <cell r="D4552">
            <v>2374</v>
          </cell>
        </row>
        <row r="4553">
          <cell r="A4553">
            <v>4554</v>
          </cell>
          <cell r="B4553" t="str">
            <v>CODO 45º CxC ALCANTA.  6"</v>
          </cell>
          <cell r="C4553" t="str">
            <v>UN</v>
          </cell>
          <cell r="D4553">
            <v>8022</v>
          </cell>
        </row>
        <row r="4554">
          <cell r="A4554">
            <v>4555</v>
          </cell>
          <cell r="B4554" t="str">
            <v>CODO 45º CxE ALCANTA.  4"</v>
          </cell>
          <cell r="C4554" t="str">
            <v>UN</v>
          </cell>
          <cell r="D4554">
            <v>2374</v>
          </cell>
        </row>
        <row r="4555">
          <cell r="A4555">
            <v>4556</v>
          </cell>
          <cell r="B4555" t="str">
            <v>CODO 45º CxE ALCANTA.  6"</v>
          </cell>
          <cell r="C4555" t="str">
            <v>UN</v>
          </cell>
          <cell r="D4555">
            <v>8022</v>
          </cell>
        </row>
        <row r="4556">
          <cell r="A4556">
            <v>4557</v>
          </cell>
          <cell r="B4556" t="str">
            <v>TEE CxC ALCANTARILLA   6"</v>
          </cell>
          <cell r="C4556" t="str">
            <v>UN</v>
          </cell>
          <cell r="D4556">
            <v>17865</v>
          </cell>
        </row>
        <row r="4557">
          <cell r="A4557">
            <v>4558</v>
          </cell>
          <cell r="B4557" t="str">
            <v>VERDE ANDES 305x305x11</v>
          </cell>
          <cell r="C4557" t="str">
            <v>M2</v>
          </cell>
          <cell r="D4557">
            <v>90480</v>
          </cell>
        </row>
        <row r="4558">
          <cell r="A4558">
            <v>4559</v>
          </cell>
          <cell r="B4558" t="str">
            <v>TEE CxE ALCANTARILLA   6"</v>
          </cell>
          <cell r="C4558" t="str">
            <v>UN</v>
          </cell>
          <cell r="D4558">
            <v>17865</v>
          </cell>
        </row>
        <row r="4559">
          <cell r="A4559">
            <v>4560</v>
          </cell>
          <cell r="B4559" t="str">
            <v>YEE CxC ALCANTARILLA   6"</v>
          </cell>
          <cell r="C4559" t="str">
            <v>UN</v>
          </cell>
          <cell r="D4559">
            <v>24476</v>
          </cell>
        </row>
        <row r="4560">
          <cell r="A4560">
            <v>4561</v>
          </cell>
          <cell r="B4560" t="str">
            <v>YEE REDUC.CxC ALCAN. 8x6"</v>
          </cell>
          <cell r="C4560" t="str">
            <v>UN</v>
          </cell>
          <cell r="D4560">
            <v>31849</v>
          </cell>
        </row>
        <row r="4561">
          <cell r="A4561">
            <v>4562</v>
          </cell>
          <cell r="B4561" t="str">
            <v>YEE CxE ALCANTARILLA   6"</v>
          </cell>
          <cell r="C4561" t="str">
            <v>UN</v>
          </cell>
          <cell r="D4561">
            <v>20957</v>
          </cell>
        </row>
        <row r="4562">
          <cell r="A4562">
            <v>4563</v>
          </cell>
          <cell r="B4562" t="str">
            <v>SILLA TEE ALCANTA.   6x4"</v>
          </cell>
          <cell r="C4562" t="str">
            <v>UN</v>
          </cell>
          <cell r="D4562">
            <v>11102</v>
          </cell>
        </row>
        <row r="4563">
          <cell r="A4563">
            <v>4564</v>
          </cell>
          <cell r="B4563" t="str">
            <v>SILLA TEE ALCANTA.   8x4"</v>
          </cell>
          <cell r="C4563" t="str">
            <v>UN</v>
          </cell>
          <cell r="D4563">
            <v>12150</v>
          </cell>
        </row>
        <row r="4564">
          <cell r="A4564">
            <v>4565</v>
          </cell>
          <cell r="B4564" t="str">
            <v>SILLA TEE ALCANTA.  10x4"</v>
          </cell>
          <cell r="C4564" t="str">
            <v>UN</v>
          </cell>
          <cell r="D4564">
            <v>20845</v>
          </cell>
        </row>
        <row r="4565">
          <cell r="A4565">
            <v>4566</v>
          </cell>
          <cell r="B4565" t="str">
            <v>SILLA TEE ALCANTA.  12x4"</v>
          </cell>
          <cell r="C4565" t="str">
            <v>UN</v>
          </cell>
          <cell r="D4565">
            <v>26843</v>
          </cell>
        </row>
        <row r="4566">
          <cell r="A4566">
            <v>4567</v>
          </cell>
          <cell r="B4566" t="str">
            <v>SILLA TEE ALCANTA.   8x6"</v>
          </cell>
          <cell r="C4566" t="str">
            <v>UN</v>
          </cell>
          <cell r="D4566">
            <v>14872</v>
          </cell>
        </row>
        <row r="4567">
          <cell r="A4567">
            <v>4568</v>
          </cell>
          <cell r="B4567" t="str">
            <v>SILLA TEE ALCANTA.  10x6"</v>
          </cell>
          <cell r="C4567" t="str">
            <v>UN</v>
          </cell>
          <cell r="D4567">
            <v>27108</v>
          </cell>
        </row>
        <row r="4568">
          <cell r="A4568">
            <v>4569</v>
          </cell>
          <cell r="B4568" t="str">
            <v>SILLA TEE ALCANTA.  12x6"</v>
          </cell>
          <cell r="C4568" t="str">
            <v>UN</v>
          </cell>
          <cell r="D4568">
            <v>31579</v>
          </cell>
        </row>
        <row r="4569">
          <cell r="A4569">
            <v>4570</v>
          </cell>
          <cell r="B4569" t="str">
            <v>SILLA YEE ALCANTA.   6x4"</v>
          </cell>
          <cell r="C4569" t="str">
            <v>UN</v>
          </cell>
          <cell r="D4569">
            <v>8710</v>
          </cell>
        </row>
        <row r="4570">
          <cell r="A4570">
            <v>4571</v>
          </cell>
          <cell r="B4570" t="str">
            <v>SILLA YEE ALCANTA.   8x4"</v>
          </cell>
          <cell r="C4570" t="str">
            <v>UN</v>
          </cell>
          <cell r="D4570">
            <v>12150</v>
          </cell>
        </row>
        <row r="4571">
          <cell r="A4571">
            <v>4572</v>
          </cell>
          <cell r="B4571" t="str">
            <v>SILLA YEE ALCANTA.  10x4"</v>
          </cell>
          <cell r="C4571" t="str">
            <v>UN</v>
          </cell>
          <cell r="D4571">
            <v>20845</v>
          </cell>
        </row>
        <row r="4572">
          <cell r="A4572">
            <v>4573</v>
          </cell>
          <cell r="B4572" t="str">
            <v>SILLA YEE ALCANTA.  12x4"</v>
          </cell>
          <cell r="C4572" t="str">
            <v>UN</v>
          </cell>
          <cell r="D4572">
            <v>29826</v>
          </cell>
        </row>
        <row r="4573">
          <cell r="A4573">
            <v>4574</v>
          </cell>
          <cell r="B4573" t="str">
            <v>SILLA YEE ALCANTA.   8x6"</v>
          </cell>
          <cell r="C4573" t="str">
            <v>UN</v>
          </cell>
          <cell r="D4573">
            <v>14872</v>
          </cell>
        </row>
        <row r="4574">
          <cell r="A4574">
            <v>4575</v>
          </cell>
          <cell r="B4574" t="str">
            <v>SILLA YEE ALCANTA.  10x6"</v>
          </cell>
          <cell r="C4574" t="str">
            <v>UN</v>
          </cell>
          <cell r="D4574">
            <v>31579</v>
          </cell>
        </row>
        <row r="4575">
          <cell r="A4575">
            <v>4576</v>
          </cell>
          <cell r="B4575" t="str">
            <v>SILLA YEE ALCANTA.  12x6"</v>
          </cell>
          <cell r="C4575" t="str">
            <v>UN</v>
          </cell>
          <cell r="D4575">
            <v>31579</v>
          </cell>
        </row>
        <row r="4576">
          <cell r="A4576">
            <v>4577</v>
          </cell>
          <cell r="B4576" t="str">
            <v>UNION ALCANTARILLA     4"</v>
          </cell>
          <cell r="C4576" t="str">
            <v>UN</v>
          </cell>
          <cell r="D4576">
            <v>8005</v>
          </cell>
        </row>
        <row r="4577">
          <cell r="A4577">
            <v>4578</v>
          </cell>
          <cell r="B4577" t="str">
            <v>UNION ALCANTARILLA     6"</v>
          </cell>
          <cell r="C4577" t="str">
            <v>UN</v>
          </cell>
          <cell r="D4577">
            <v>15258</v>
          </cell>
        </row>
        <row r="4578">
          <cell r="A4578">
            <v>4579</v>
          </cell>
          <cell r="B4578" t="str">
            <v>UNION ALCANTARILLA     8"</v>
          </cell>
          <cell r="C4578" t="str">
            <v>UN</v>
          </cell>
          <cell r="D4578">
            <v>23038</v>
          </cell>
        </row>
        <row r="4579">
          <cell r="A4579">
            <v>4580</v>
          </cell>
          <cell r="B4579" t="str">
            <v>UNION ALCANTARILLA    10"</v>
          </cell>
          <cell r="C4579" t="str">
            <v>UN</v>
          </cell>
          <cell r="D4579">
            <v>45129</v>
          </cell>
        </row>
        <row r="4580">
          <cell r="A4580">
            <v>4581</v>
          </cell>
          <cell r="B4580" t="str">
            <v>UNION ALCANTARILLA    12"</v>
          </cell>
          <cell r="C4580" t="str">
            <v>UN</v>
          </cell>
          <cell r="D4580">
            <v>78336</v>
          </cell>
        </row>
        <row r="4581">
          <cell r="A4581">
            <v>4582</v>
          </cell>
          <cell r="B4581" t="str">
            <v>TUBO UNION Z RDE       2"</v>
          </cell>
          <cell r="C4581" t="str">
            <v>ML</v>
          </cell>
          <cell r="D4581">
            <v>4062</v>
          </cell>
        </row>
        <row r="4582">
          <cell r="A4582">
            <v>4583</v>
          </cell>
          <cell r="B4582" t="str">
            <v>TUBO UNION Z RDE   2 1/2"</v>
          </cell>
          <cell r="C4582" t="str">
            <v>ML</v>
          </cell>
          <cell r="D4582">
            <v>6136</v>
          </cell>
        </row>
        <row r="4583">
          <cell r="A4583">
            <v>4584</v>
          </cell>
          <cell r="B4583" t="str">
            <v>TUBO UNION Z RDE       3"</v>
          </cell>
          <cell r="C4583" t="str">
            <v>ML</v>
          </cell>
          <cell r="D4583">
            <v>8869</v>
          </cell>
        </row>
        <row r="4584">
          <cell r="A4584">
            <v>4585</v>
          </cell>
          <cell r="B4584" t="str">
            <v>TUBO UNION Z RDE       4"</v>
          </cell>
          <cell r="C4584" t="str">
            <v>ML</v>
          </cell>
          <cell r="D4584">
            <v>13584</v>
          </cell>
        </row>
        <row r="4585">
          <cell r="A4585">
            <v>4586</v>
          </cell>
          <cell r="B4585" t="str">
            <v>TUBO UNION Z RDE       6"</v>
          </cell>
          <cell r="C4585" t="str">
            <v>ML</v>
          </cell>
          <cell r="D4585">
            <v>27303</v>
          </cell>
        </row>
        <row r="4586">
          <cell r="A4586">
            <v>4587</v>
          </cell>
          <cell r="B4586" t="str">
            <v>TUBO UNION Z RDE       8"</v>
          </cell>
          <cell r="C4586" t="str">
            <v>ML</v>
          </cell>
          <cell r="D4586">
            <v>46302</v>
          </cell>
        </row>
        <row r="4587">
          <cell r="A4587">
            <v>4588</v>
          </cell>
          <cell r="B4587" t="str">
            <v>TUBO UNION Z RDE      10"</v>
          </cell>
          <cell r="C4587" t="str">
            <v>ML</v>
          </cell>
          <cell r="D4587">
            <v>77276</v>
          </cell>
        </row>
        <row r="4588">
          <cell r="A4588">
            <v>4589</v>
          </cell>
          <cell r="B4588" t="str">
            <v>TUBO UNION Z RDE      12"</v>
          </cell>
          <cell r="C4588" t="str">
            <v>ML</v>
          </cell>
          <cell r="D4588">
            <v>109010</v>
          </cell>
        </row>
        <row r="4589">
          <cell r="A4589">
            <v>4590</v>
          </cell>
          <cell r="B4589" t="str">
            <v>VERDE ANDES 153x305x20</v>
          </cell>
          <cell r="C4589" t="str">
            <v>M2</v>
          </cell>
          <cell r="D4589">
            <v>106372</v>
          </cell>
        </row>
        <row r="4590">
          <cell r="A4590">
            <v>4591</v>
          </cell>
          <cell r="B4590" t="str">
            <v>UNION PRESION        1/2"</v>
          </cell>
          <cell r="C4590" t="str">
            <v>UN</v>
          </cell>
          <cell r="D4590">
            <v>190</v>
          </cell>
        </row>
        <row r="4591">
          <cell r="A4591">
            <v>4592</v>
          </cell>
          <cell r="B4591" t="str">
            <v>TUBO UNION Z           6"</v>
          </cell>
          <cell r="C4591" t="str">
            <v>ML</v>
          </cell>
          <cell r="D4591">
            <v>27303</v>
          </cell>
        </row>
        <row r="4592">
          <cell r="A4592">
            <v>4593</v>
          </cell>
          <cell r="B4592" t="str">
            <v>UNION PRESION        3/4"</v>
          </cell>
          <cell r="C4592" t="str">
            <v>UN</v>
          </cell>
          <cell r="D4592">
            <v>249</v>
          </cell>
        </row>
        <row r="4593">
          <cell r="A4593">
            <v>4594</v>
          </cell>
          <cell r="B4593" t="str">
            <v>CODO G.RAD.90ºUNION Z  2"</v>
          </cell>
          <cell r="C4593" t="str">
            <v>UN</v>
          </cell>
          <cell r="D4593">
            <v>10279</v>
          </cell>
        </row>
        <row r="4594">
          <cell r="A4594">
            <v>4595</v>
          </cell>
          <cell r="B4594" t="str">
            <v>CODO G.RAD.90ºUNION Z  3"</v>
          </cell>
          <cell r="C4594" t="str">
            <v>UN</v>
          </cell>
          <cell r="D4594">
            <v>21579</v>
          </cell>
        </row>
        <row r="4595">
          <cell r="A4595">
            <v>4596</v>
          </cell>
          <cell r="B4595" t="str">
            <v>CODO G.RAD.90ºUNION Z  4"</v>
          </cell>
          <cell r="C4595" t="str">
            <v>UN</v>
          </cell>
          <cell r="D4595">
            <v>41435</v>
          </cell>
        </row>
        <row r="4596">
          <cell r="A4596">
            <v>4597</v>
          </cell>
          <cell r="B4596" t="str">
            <v>CODO G.RAD.90ºUNION Z  6"</v>
          </cell>
          <cell r="C4596" t="str">
            <v>UN</v>
          </cell>
          <cell r="D4596">
            <v>110366</v>
          </cell>
        </row>
        <row r="4597">
          <cell r="A4597">
            <v>4598</v>
          </cell>
          <cell r="B4597" t="str">
            <v>CODO G.RAD.90ºUNION Z  8"</v>
          </cell>
          <cell r="C4597" t="str">
            <v>UN</v>
          </cell>
          <cell r="D4597">
            <v>262456</v>
          </cell>
        </row>
        <row r="4598">
          <cell r="A4598">
            <v>4599</v>
          </cell>
          <cell r="B4598" t="str">
            <v>CODO G.RAD.90ºUNION Z 10"</v>
          </cell>
          <cell r="C4598" t="str">
            <v>UN</v>
          </cell>
          <cell r="D4598">
            <v>539109</v>
          </cell>
        </row>
        <row r="4599">
          <cell r="A4599">
            <v>4600</v>
          </cell>
          <cell r="B4599" t="str">
            <v>CODO G.RAD.90ºUNION Z 12"</v>
          </cell>
          <cell r="C4599" t="str">
            <v>UN</v>
          </cell>
          <cell r="D4599">
            <v>774709</v>
          </cell>
        </row>
        <row r="4600">
          <cell r="A4600">
            <v>4601</v>
          </cell>
          <cell r="B4600" t="str">
            <v>UNIVERSAL            1/2"</v>
          </cell>
          <cell r="C4600" t="str">
            <v>UN</v>
          </cell>
          <cell r="D4600">
            <v>1506</v>
          </cell>
        </row>
        <row r="4601">
          <cell r="A4601">
            <v>4602</v>
          </cell>
          <cell r="B4601" t="str">
            <v>COLLAR DERIVACION  2x1/2"</v>
          </cell>
          <cell r="C4601" t="str">
            <v>UN</v>
          </cell>
          <cell r="D4601">
            <v>3363</v>
          </cell>
        </row>
        <row r="4602">
          <cell r="A4602">
            <v>4603</v>
          </cell>
          <cell r="B4602" t="str">
            <v>COLLAR DERIVACION  2x3/4"</v>
          </cell>
          <cell r="C4602" t="str">
            <v>UN</v>
          </cell>
          <cell r="D4602">
            <v>3363</v>
          </cell>
        </row>
        <row r="4603">
          <cell r="A4603">
            <v>4604</v>
          </cell>
          <cell r="B4603" t="str">
            <v>BUJE SOLDADO     2x1 1/2"</v>
          </cell>
          <cell r="C4603" t="str">
            <v>UN</v>
          </cell>
          <cell r="D4603">
            <v>791</v>
          </cell>
        </row>
        <row r="4604">
          <cell r="A4604">
            <v>4605</v>
          </cell>
          <cell r="B4604" t="str">
            <v>BUJE SOLDADO         3x2"</v>
          </cell>
          <cell r="C4604" t="str">
            <v>UN</v>
          </cell>
          <cell r="D4604">
            <v>1801</v>
          </cell>
        </row>
        <row r="4605">
          <cell r="A4605">
            <v>4606</v>
          </cell>
          <cell r="B4605" t="str">
            <v>CODO SANITARIO CxC 1 1/2"</v>
          </cell>
          <cell r="C4605" t="str">
            <v>UN</v>
          </cell>
          <cell r="D4605">
            <v>1034</v>
          </cell>
        </row>
        <row r="4606">
          <cell r="A4606">
            <v>4607</v>
          </cell>
          <cell r="B4606" t="str">
            <v>CODO SANITARIO CxE 1 1/2"</v>
          </cell>
          <cell r="C4606" t="str">
            <v>UN</v>
          </cell>
          <cell r="D4606">
            <v>1034</v>
          </cell>
        </row>
        <row r="4607">
          <cell r="A4607">
            <v>4608</v>
          </cell>
          <cell r="B4607" t="str">
            <v>UNION Z                2"</v>
          </cell>
          <cell r="C4607" t="str">
            <v>UN</v>
          </cell>
          <cell r="D4607">
            <v>6961</v>
          </cell>
        </row>
        <row r="4608">
          <cell r="A4608">
            <v>4609</v>
          </cell>
          <cell r="B4608" t="str">
            <v>UNION Z                3"</v>
          </cell>
          <cell r="C4608" t="str">
            <v>UN</v>
          </cell>
          <cell r="D4608">
            <v>13244</v>
          </cell>
        </row>
        <row r="4609">
          <cell r="A4609">
            <v>4610</v>
          </cell>
          <cell r="B4609" t="str">
            <v>UNION Z                4"</v>
          </cell>
          <cell r="C4609" t="str">
            <v>UN</v>
          </cell>
          <cell r="D4609">
            <v>19377</v>
          </cell>
        </row>
        <row r="4610">
          <cell r="A4610">
            <v>4611</v>
          </cell>
          <cell r="B4610" t="str">
            <v>UNION Z                6"</v>
          </cell>
          <cell r="C4610" t="str">
            <v>UN</v>
          </cell>
          <cell r="D4610">
            <v>45240</v>
          </cell>
        </row>
        <row r="4611">
          <cell r="A4611">
            <v>4612</v>
          </cell>
          <cell r="B4611" t="str">
            <v>UNION Z                8"</v>
          </cell>
          <cell r="C4611" t="str">
            <v>UN</v>
          </cell>
          <cell r="D4611">
            <v>83117</v>
          </cell>
        </row>
        <row r="4612">
          <cell r="A4612">
            <v>4613</v>
          </cell>
          <cell r="B4612" t="str">
            <v>UNION Z               10"</v>
          </cell>
          <cell r="C4612" t="str">
            <v>UN</v>
          </cell>
          <cell r="D4612">
            <v>148504</v>
          </cell>
        </row>
        <row r="4613">
          <cell r="A4613">
            <v>4614</v>
          </cell>
          <cell r="B4613" t="str">
            <v>UNION Z               12"</v>
          </cell>
          <cell r="C4613" t="str">
            <v>UN</v>
          </cell>
          <cell r="D4613">
            <v>255721</v>
          </cell>
        </row>
        <row r="4614">
          <cell r="A4614">
            <v>4615</v>
          </cell>
          <cell r="B4614" t="str">
            <v>COLL.DERIV.UNION Z 2x1/2"</v>
          </cell>
          <cell r="C4614" t="str">
            <v>UN</v>
          </cell>
          <cell r="D4614">
            <v>1875</v>
          </cell>
        </row>
        <row r="4615">
          <cell r="A4615">
            <v>4616</v>
          </cell>
          <cell r="B4615" t="str">
            <v>VERDE ANDES 153X305x20 01</v>
          </cell>
          <cell r="C4615" t="str">
            <v>M2</v>
          </cell>
          <cell r="D4615">
            <v>113796</v>
          </cell>
        </row>
        <row r="4616">
          <cell r="A4616">
            <v>4617</v>
          </cell>
          <cell r="B4616" t="str">
            <v>COLL.DERIV.UNION Z 3x1/2"</v>
          </cell>
          <cell r="C4616" t="str">
            <v>UN</v>
          </cell>
          <cell r="D4616">
            <v>5010</v>
          </cell>
        </row>
        <row r="4617">
          <cell r="A4617">
            <v>4618</v>
          </cell>
          <cell r="B4617" t="str">
            <v>VERDE ANDES 305x305x20</v>
          </cell>
          <cell r="C4617" t="str">
            <v>M2</v>
          </cell>
          <cell r="D4617">
            <v>111360</v>
          </cell>
        </row>
        <row r="4618">
          <cell r="A4618">
            <v>4619</v>
          </cell>
          <cell r="B4618" t="str">
            <v>COLL.DERIV.UNION Z 4x1/2"</v>
          </cell>
          <cell r="C4618" t="str">
            <v>UN</v>
          </cell>
          <cell r="D4618">
            <v>5533</v>
          </cell>
        </row>
        <row r="4619">
          <cell r="A4619">
            <v>4620</v>
          </cell>
          <cell r="B4619" t="str">
            <v>VERDE ANDES 305x305x20 01</v>
          </cell>
          <cell r="C4619" t="str">
            <v>M2</v>
          </cell>
          <cell r="D4619">
            <v>120060</v>
          </cell>
        </row>
        <row r="4620">
          <cell r="A4620">
            <v>4621</v>
          </cell>
          <cell r="B4620" t="str">
            <v>COLL.DERIV.UNION Z 6x1/2"</v>
          </cell>
          <cell r="C4620" t="str">
            <v>UN</v>
          </cell>
          <cell r="D4620">
            <v>6514</v>
          </cell>
        </row>
        <row r="4621">
          <cell r="A4621">
            <v>4622</v>
          </cell>
          <cell r="B4621" t="str">
            <v>VERDE ANDES 305x610x20</v>
          </cell>
          <cell r="C4621" t="str">
            <v>M2</v>
          </cell>
          <cell r="D4621">
            <v>117502</v>
          </cell>
        </row>
        <row r="4622">
          <cell r="A4622">
            <v>4623</v>
          </cell>
          <cell r="B4622" t="str">
            <v>COLL.DERIV.UNION Z   8x1"</v>
          </cell>
          <cell r="C4622" t="str">
            <v>UN</v>
          </cell>
          <cell r="D4622">
            <v>16569</v>
          </cell>
        </row>
        <row r="4623">
          <cell r="A4623">
            <v>4624</v>
          </cell>
          <cell r="B4623" t="str">
            <v>MARCO SUMIDERO   73x38x14</v>
          </cell>
          <cell r="C4623" t="str">
            <v>UN</v>
          </cell>
          <cell r="D4623">
            <v>23915</v>
          </cell>
        </row>
        <row r="4624">
          <cell r="A4624">
            <v>4625</v>
          </cell>
          <cell r="B4624" t="str">
            <v>SUMIDERO VIAL    95x45x10</v>
          </cell>
          <cell r="C4624" t="str">
            <v>UN</v>
          </cell>
          <cell r="D4624">
            <v>61761</v>
          </cell>
        </row>
        <row r="4625">
          <cell r="A4625">
            <v>4626</v>
          </cell>
          <cell r="B4625" t="str">
            <v>MARCO SUMIDERO  100x50x14</v>
          </cell>
          <cell r="C4625" t="str">
            <v>UN</v>
          </cell>
          <cell r="D4625">
            <v>25688</v>
          </cell>
        </row>
        <row r="4626">
          <cell r="A4626">
            <v>4627</v>
          </cell>
          <cell r="B4626" t="str">
            <v>SUMIDERO GARAJES 46x33x10</v>
          </cell>
          <cell r="C4626" t="str">
            <v>UN</v>
          </cell>
          <cell r="D4626">
            <v>31203</v>
          </cell>
        </row>
        <row r="4627">
          <cell r="A4627">
            <v>4628</v>
          </cell>
          <cell r="B4627" t="str">
            <v>TAPA POZO EN VIAS  D=0.60</v>
          </cell>
          <cell r="C4627" t="str">
            <v>UN</v>
          </cell>
          <cell r="D4627">
            <v>50015</v>
          </cell>
        </row>
        <row r="4628">
          <cell r="A4628">
            <v>4629</v>
          </cell>
          <cell r="B4628" t="str">
            <v>MARCO TAPA POZO</v>
          </cell>
          <cell r="C4628" t="str">
            <v>UN</v>
          </cell>
          <cell r="D4628">
            <v>32061</v>
          </cell>
        </row>
        <row r="4629">
          <cell r="A4629">
            <v>4630</v>
          </cell>
          <cell r="B4629" t="str">
            <v>CAJA CONTADOR   ACUEDUCTO</v>
          </cell>
          <cell r="C4629" t="str">
            <v>UN</v>
          </cell>
          <cell r="D4629">
            <v>28886</v>
          </cell>
        </row>
        <row r="4630">
          <cell r="A4630">
            <v>4631</v>
          </cell>
          <cell r="B4630" t="str">
            <v>CUNETA VIAS        L=1.00</v>
          </cell>
          <cell r="C4630" t="str">
            <v>UN</v>
          </cell>
          <cell r="D4630">
            <v>10613</v>
          </cell>
        </row>
        <row r="4631">
          <cell r="A4631">
            <v>4632</v>
          </cell>
          <cell r="B4631" t="str">
            <v>CAJA INSP.FIBRIT PANDA</v>
          </cell>
          <cell r="C4631" t="str">
            <v>UN</v>
          </cell>
          <cell r="D4631">
            <v>34322</v>
          </cell>
        </row>
        <row r="4632">
          <cell r="A4632">
            <v>4633</v>
          </cell>
          <cell r="B4632" t="str">
            <v>CAJA INSP.FIBRIT PROFUNDA</v>
          </cell>
          <cell r="C4632" t="str">
            <v>UN</v>
          </cell>
          <cell r="D4632">
            <v>48381</v>
          </cell>
        </row>
        <row r="4633">
          <cell r="A4633">
            <v>4634</v>
          </cell>
          <cell r="B4633" t="str">
            <v>TAPA CAJA TRAFICO LIVIANO</v>
          </cell>
          <cell r="C4633" t="str">
            <v>UN</v>
          </cell>
          <cell r="D4633">
            <v>42585</v>
          </cell>
        </row>
        <row r="4634">
          <cell r="A4634">
            <v>4635</v>
          </cell>
          <cell r="B4634" t="str">
            <v>TAPA CAJA TRAFICO  PESADO</v>
          </cell>
          <cell r="C4634" t="str">
            <v>UN</v>
          </cell>
          <cell r="D4634">
            <v>46515</v>
          </cell>
        </row>
        <row r="4635">
          <cell r="A4635">
            <v>4636</v>
          </cell>
          <cell r="B4635" t="str">
            <v>VERDE ANDES 305x610x20 01</v>
          </cell>
          <cell r="C4635" t="str">
            <v>M2</v>
          </cell>
          <cell r="D4635">
            <v>126440</v>
          </cell>
        </row>
        <row r="4636">
          <cell r="A4636">
            <v>4637</v>
          </cell>
          <cell r="B4636" t="str">
            <v>VERDE ANDES ASERRADO</v>
          </cell>
          <cell r="C4636" t="str">
            <v>M2</v>
          </cell>
          <cell r="D4636">
            <v>96860</v>
          </cell>
        </row>
        <row r="4637">
          <cell r="A4637">
            <v>4638</v>
          </cell>
          <cell r="B4637" t="str">
            <v>VERDE ANDES ASERRADO   01</v>
          </cell>
          <cell r="C4637" t="str">
            <v>M2</v>
          </cell>
          <cell r="D4637">
            <v>107764</v>
          </cell>
        </row>
        <row r="4638">
          <cell r="A4638">
            <v>4639</v>
          </cell>
          <cell r="B4638" t="str">
            <v>VERDE ANDES CUADREADO</v>
          </cell>
          <cell r="C4638" t="str">
            <v>M2</v>
          </cell>
          <cell r="D4638">
            <v>145928</v>
          </cell>
        </row>
        <row r="4639">
          <cell r="A4639">
            <v>4640</v>
          </cell>
          <cell r="B4639" t="str">
            <v>PLATINA            1/4x2"</v>
          </cell>
          <cell r="C4639" t="str">
            <v>TN</v>
          </cell>
          <cell r="D4639">
            <v>659007</v>
          </cell>
        </row>
        <row r="4640">
          <cell r="A4640">
            <v>4641</v>
          </cell>
          <cell r="B4640" t="str">
            <v>CHAZO MADERA        4"x4"</v>
          </cell>
          <cell r="C4640" t="str">
            <v>UN</v>
          </cell>
          <cell r="D4640">
            <v>1000</v>
          </cell>
        </row>
        <row r="4641">
          <cell r="A4641">
            <v>4642</v>
          </cell>
          <cell r="B4641" t="str">
            <v>BARNIZ MATE EXTERIOR</v>
          </cell>
          <cell r="C4641" t="str">
            <v>GL</v>
          </cell>
          <cell r="D4641">
            <v>18850</v>
          </cell>
        </row>
        <row r="4642">
          <cell r="A4642">
            <v>4643</v>
          </cell>
          <cell r="B4642" t="str">
            <v>PLATINA            1/4x3"</v>
          </cell>
          <cell r="C4642" t="str">
            <v>TN</v>
          </cell>
          <cell r="D4642">
            <v>656363</v>
          </cell>
        </row>
        <row r="4643">
          <cell r="A4643">
            <v>4644</v>
          </cell>
          <cell r="B4643" t="str">
            <v>VERDE ANDES CUADREADO  01</v>
          </cell>
          <cell r="C4643" t="str">
            <v>M2</v>
          </cell>
          <cell r="D4643">
            <v>157296</v>
          </cell>
        </row>
        <row r="4644">
          <cell r="A4644">
            <v>4645</v>
          </cell>
          <cell r="B4644" t="str">
            <v>VERDE OCRE 153x305x10</v>
          </cell>
          <cell r="C4644" t="str">
            <v>M2</v>
          </cell>
          <cell r="D4644">
            <v>71688</v>
          </cell>
        </row>
        <row r="4645">
          <cell r="A4645">
            <v>4646</v>
          </cell>
          <cell r="B4645" t="str">
            <v>VERDE OCRE 305x305x10</v>
          </cell>
          <cell r="C4645" t="str">
            <v>M2</v>
          </cell>
          <cell r="D4645">
            <v>71688</v>
          </cell>
        </row>
        <row r="4646">
          <cell r="A4646">
            <v>4647</v>
          </cell>
          <cell r="B4646" t="str">
            <v>LISTON M.H.  PINO ROMERON</v>
          </cell>
          <cell r="C4646" t="str">
            <v>M2</v>
          </cell>
          <cell r="D4646">
            <v>8250</v>
          </cell>
        </row>
        <row r="4647">
          <cell r="A4647">
            <v>4648</v>
          </cell>
          <cell r="B4647" t="str">
            <v>LISTON M.H.        VIROLA</v>
          </cell>
          <cell r="C4647" t="str">
            <v>M2</v>
          </cell>
          <cell r="D4647">
            <v>3850</v>
          </cell>
        </row>
        <row r="4648">
          <cell r="A4648">
            <v>4649</v>
          </cell>
          <cell r="B4648" t="str">
            <v>LISTON M.H.     PEINEMONO</v>
          </cell>
          <cell r="C4648" t="str">
            <v>M2</v>
          </cell>
          <cell r="D4648">
            <v>3520</v>
          </cell>
        </row>
        <row r="4649">
          <cell r="A4649">
            <v>4650</v>
          </cell>
          <cell r="B4649" t="str">
            <v>LISTON M.H.      AMARILLO</v>
          </cell>
          <cell r="C4649" t="str">
            <v>M2</v>
          </cell>
          <cell r="D4649">
            <v>7500</v>
          </cell>
        </row>
        <row r="4650">
          <cell r="A4650">
            <v>4651</v>
          </cell>
          <cell r="B4650" t="str">
            <v>LISTON M.H.      GUAYACAN</v>
          </cell>
          <cell r="C4650" t="str">
            <v>M2</v>
          </cell>
          <cell r="D4650">
            <v>17600</v>
          </cell>
        </row>
        <row r="4651">
          <cell r="A4651">
            <v>4652</v>
          </cell>
          <cell r="B4651" t="str">
            <v>VERDE OCRE ZOCALO</v>
          </cell>
          <cell r="C4651" t="str">
            <v>ML</v>
          </cell>
          <cell r="D4651">
            <v>5336</v>
          </cell>
        </row>
        <row r="4652">
          <cell r="A4652">
            <v>4653</v>
          </cell>
          <cell r="B4652" t="str">
            <v>VERDE OCRE 153x305x11</v>
          </cell>
          <cell r="C4652" t="str">
            <v>M2</v>
          </cell>
          <cell r="D4652">
            <v>67744</v>
          </cell>
        </row>
        <row r="4653">
          <cell r="A4653">
            <v>4654</v>
          </cell>
          <cell r="B4653" t="str">
            <v>VERDE OCRE 305x305x11</v>
          </cell>
          <cell r="C4653" t="str">
            <v>M2</v>
          </cell>
          <cell r="D4653">
            <v>79344</v>
          </cell>
        </row>
        <row r="4654">
          <cell r="A4654">
            <v>4655</v>
          </cell>
          <cell r="B4654" t="str">
            <v>PILOTES HINCADOS 25x25</v>
          </cell>
          <cell r="C4654" t="str">
            <v>ML</v>
          </cell>
          <cell r="D4654">
            <v>50000</v>
          </cell>
        </row>
        <row r="4655">
          <cell r="A4655">
            <v>4656</v>
          </cell>
          <cell r="B4655" t="str">
            <v>TUBO AGUA GALVAN     1/4"</v>
          </cell>
          <cell r="C4655" t="str">
            <v>ML</v>
          </cell>
          <cell r="D4655">
            <v>2688</v>
          </cell>
        </row>
        <row r="4656">
          <cell r="A4656">
            <v>4657</v>
          </cell>
          <cell r="B4656" t="str">
            <v>TUBO AGUA GALVAN     3/8"</v>
          </cell>
          <cell r="C4656" t="str">
            <v>ML</v>
          </cell>
          <cell r="D4656">
            <v>2903</v>
          </cell>
        </row>
        <row r="4657">
          <cell r="A4657">
            <v>4658</v>
          </cell>
          <cell r="B4657" t="str">
            <v>TUBO AGUA GALVAN.    1/2"</v>
          </cell>
          <cell r="C4657" t="str">
            <v>ML</v>
          </cell>
          <cell r="D4657">
            <v>2816</v>
          </cell>
        </row>
        <row r="4658">
          <cell r="A4658">
            <v>4659</v>
          </cell>
          <cell r="B4658" t="str">
            <v>TUBO AGUA GALVAN.    3/4"</v>
          </cell>
          <cell r="C4658" t="str">
            <v>ML</v>
          </cell>
          <cell r="D4658">
            <v>4106</v>
          </cell>
        </row>
        <row r="4659">
          <cell r="A4659">
            <v>4660</v>
          </cell>
          <cell r="B4659" t="str">
            <v>TUBO AGUA GALVAN.      1"</v>
          </cell>
          <cell r="C4659" t="str">
            <v>ML</v>
          </cell>
          <cell r="D4659">
            <v>5615</v>
          </cell>
        </row>
        <row r="4660">
          <cell r="A4660">
            <v>4661</v>
          </cell>
          <cell r="B4660" t="str">
            <v>TVP CLASICO 153x305x10</v>
          </cell>
          <cell r="C4660" t="str">
            <v>M2</v>
          </cell>
          <cell r="D4660">
            <v>51040</v>
          </cell>
        </row>
        <row r="4661">
          <cell r="A4661">
            <v>4662</v>
          </cell>
          <cell r="B4661" t="str">
            <v>TUBO AGUA GALVAN.  1 1/2"</v>
          </cell>
          <cell r="C4661" t="str">
            <v>ML</v>
          </cell>
          <cell r="D4661">
            <v>9125</v>
          </cell>
        </row>
        <row r="4662">
          <cell r="A4662">
            <v>4663</v>
          </cell>
          <cell r="B4662" t="str">
            <v>TUBO AGUA GALVAN.      2"</v>
          </cell>
          <cell r="C4662" t="str">
            <v>ML</v>
          </cell>
          <cell r="D4662">
            <v>12594</v>
          </cell>
        </row>
        <row r="4663">
          <cell r="A4663">
            <v>4664</v>
          </cell>
          <cell r="B4663" t="str">
            <v>TUBO AGUA GALVAN.  2-1/2"</v>
          </cell>
          <cell r="C4663" t="str">
            <v>ML</v>
          </cell>
          <cell r="D4663">
            <v>21401</v>
          </cell>
        </row>
        <row r="4664">
          <cell r="A4664">
            <v>4665</v>
          </cell>
          <cell r="B4664" t="str">
            <v>PLATINA            1/4x5"</v>
          </cell>
          <cell r="C4664" t="str">
            <v>TN</v>
          </cell>
          <cell r="D4664">
            <v>750384</v>
          </cell>
        </row>
        <row r="4665">
          <cell r="A4665">
            <v>4666</v>
          </cell>
          <cell r="B4665" t="str">
            <v>PLATINA            3/8x1"</v>
          </cell>
          <cell r="C4665" t="str">
            <v>TN</v>
          </cell>
          <cell r="D4665">
            <v>659007</v>
          </cell>
        </row>
        <row r="4666">
          <cell r="A4666">
            <v>4667</v>
          </cell>
          <cell r="B4666" t="str">
            <v>TVP CLASICO 153x305x10 01</v>
          </cell>
          <cell r="C4666" t="str">
            <v>M2</v>
          </cell>
          <cell r="D4666">
            <v>51040</v>
          </cell>
        </row>
        <row r="4667">
          <cell r="A4667">
            <v>4668</v>
          </cell>
          <cell r="B4667" t="str">
            <v>TVP CLASICO 153x305x10 02</v>
          </cell>
          <cell r="C4667" t="str">
            <v>ML</v>
          </cell>
          <cell r="D4667">
            <v>51040</v>
          </cell>
        </row>
        <row r="4668">
          <cell r="A4668">
            <v>4669</v>
          </cell>
          <cell r="B4668" t="str">
            <v>TUBO NEGRA AGUA      1/2"</v>
          </cell>
          <cell r="C4668" t="str">
            <v>ML</v>
          </cell>
          <cell r="D4668">
            <v>1650</v>
          </cell>
        </row>
        <row r="4669">
          <cell r="A4669">
            <v>4670</v>
          </cell>
          <cell r="B4669" t="str">
            <v>TUBO NEGRA AGUA      3/4"</v>
          </cell>
          <cell r="C4669" t="str">
            <v>ML</v>
          </cell>
          <cell r="D4669">
            <v>2034</v>
          </cell>
        </row>
        <row r="4670">
          <cell r="A4670">
            <v>4671</v>
          </cell>
          <cell r="B4670" t="str">
            <v>TVP CLASICO 153x305x10 03</v>
          </cell>
          <cell r="C4670" t="str">
            <v>M2</v>
          </cell>
          <cell r="D4670">
            <v>51040</v>
          </cell>
        </row>
        <row r="4671">
          <cell r="A4671">
            <v>4672</v>
          </cell>
          <cell r="B4671" t="str">
            <v>TVP CLASICO ZOCALO</v>
          </cell>
          <cell r="C4671" t="str">
            <v>ML</v>
          </cell>
          <cell r="D4671">
            <v>3828</v>
          </cell>
        </row>
        <row r="4672">
          <cell r="A4672">
            <v>4673</v>
          </cell>
          <cell r="B4672" t="str">
            <v>TUBO NEGRA AGUA    1 1/2"</v>
          </cell>
          <cell r="C4672" t="str">
            <v>ML</v>
          </cell>
          <cell r="D4672">
            <v>5593</v>
          </cell>
        </row>
        <row r="4673">
          <cell r="A4673">
            <v>4674</v>
          </cell>
          <cell r="B4673" t="str">
            <v>TVP CLASICO 153x305x20</v>
          </cell>
          <cell r="C4673" t="str">
            <v>M2</v>
          </cell>
          <cell r="D4673">
            <v>69020</v>
          </cell>
        </row>
        <row r="4674">
          <cell r="A4674">
            <v>4675</v>
          </cell>
          <cell r="B4674" t="str">
            <v>TVP CLASICO 153x305X20 01</v>
          </cell>
          <cell r="C4674" t="str">
            <v>M2</v>
          </cell>
          <cell r="D4674">
            <v>86420</v>
          </cell>
        </row>
        <row r="4675">
          <cell r="A4675">
            <v>4676</v>
          </cell>
          <cell r="B4675" t="str">
            <v>PLATINA            3/8x2"</v>
          </cell>
          <cell r="C4675" t="str">
            <v>TN</v>
          </cell>
          <cell r="D4675">
            <v>659007</v>
          </cell>
        </row>
        <row r="4676">
          <cell r="A4676">
            <v>4677</v>
          </cell>
          <cell r="B4676" t="str">
            <v>PLATINA            3/8x3"</v>
          </cell>
          <cell r="C4676" t="str">
            <v>TN</v>
          </cell>
          <cell r="D4676">
            <v>659007</v>
          </cell>
        </row>
        <row r="4677">
          <cell r="A4677">
            <v>4678</v>
          </cell>
          <cell r="B4677" t="str">
            <v>TUBO CONDUIT LIV.    1/2"</v>
          </cell>
          <cell r="C4677" t="str">
            <v>ML</v>
          </cell>
          <cell r="D4677">
            <v>1348</v>
          </cell>
        </row>
        <row r="4678">
          <cell r="A4678">
            <v>4679</v>
          </cell>
          <cell r="B4678" t="str">
            <v>TUBO CONDUIT LIV.    3/4"</v>
          </cell>
          <cell r="C4678" t="str">
            <v>ML</v>
          </cell>
          <cell r="D4678">
            <v>2423</v>
          </cell>
        </row>
        <row r="4679">
          <cell r="A4679">
            <v>4680</v>
          </cell>
          <cell r="B4679" t="str">
            <v>TUBO CONDUIT LIV.      1"</v>
          </cell>
          <cell r="C4679" t="str">
            <v>ML</v>
          </cell>
          <cell r="D4679">
            <v>2590</v>
          </cell>
        </row>
        <row r="4680">
          <cell r="A4680">
            <v>4681</v>
          </cell>
          <cell r="B4680" t="str">
            <v>TUBO CONDUIT LIV.  1 1/4"</v>
          </cell>
          <cell r="C4680" t="str">
            <v>ML</v>
          </cell>
          <cell r="D4680">
            <v>2798</v>
          </cell>
        </row>
        <row r="4681">
          <cell r="A4681">
            <v>4682</v>
          </cell>
          <cell r="B4681" t="str">
            <v>TUBO CONDUIT LIV.  1 1/2"</v>
          </cell>
          <cell r="C4681" t="str">
            <v>ML</v>
          </cell>
          <cell r="D4681">
            <v>3291</v>
          </cell>
        </row>
        <row r="4682">
          <cell r="A4682">
            <v>4683</v>
          </cell>
          <cell r="B4682" t="str">
            <v>TUBO CONDUIT LIV.      2"</v>
          </cell>
          <cell r="C4682" t="str">
            <v>ML</v>
          </cell>
          <cell r="D4682">
            <v>4850</v>
          </cell>
        </row>
        <row r="4683">
          <cell r="A4683">
            <v>4684</v>
          </cell>
          <cell r="B4683" t="str">
            <v>TUBO CONDUIT GRIS    1/2"</v>
          </cell>
          <cell r="C4683" t="str">
            <v>ML</v>
          </cell>
          <cell r="D4683">
            <v>1450</v>
          </cell>
        </row>
        <row r="4684">
          <cell r="A4684">
            <v>4685</v>
          </cell>
          <cell r="B4684" t="str">
            <v>TUBO CONDUIT GRIS    3/4"</v>
          </cell>
          <cell r="C4684" t="str">
            <v>ML</v>
          </cell>
          <cell r="D4684">
            <v>1917</v>
          </cell>
        </row>
        <row r="4685">
          <cell r="A4685">
            <v>4686</v>
          </cell>
          <cell r="B4685" t="str">
            <v>TUBO CONDUIT GRIS      1"</v>
          </cell>
          <cell r="C4685" t="str">
            <v>ML</v>
          </cell>
          <cell r="D4685">
            <v>3080</v>
          </cell>
        </row>
        <row r="4686">
          <cell r="A4686">
            <v>4687</v>
          </cell>
          <cell r="B4686" t="str">
            <v>TUBO CONDUIT GRIS  1 1/4"</v>
          </cell>
          <cell r="C4686" t="str">
            <v>ML</v>
          </cell>
          <cell r="D4686">
            <v>3801</v>
          </cell>
        </row>
        <row r="4687">
          <cell r="A4687">
            <v>4688</v>
          </cell>
          <cell r="B4687" t="str">
            <v>TUBO CONDUIT GRIS  1 1/2"</v>
          </cell>
          <cell r="C4687" t="str">
            <v>ML</v>
          </cell>
          <cell r="D4687">
            <v>5077</v>
          </cell>
        </row>
        <row r="4688">
          <cell r="A4688">
            <v>4689</v>
          </cell>
          <cell r="B4688" t="str">
            <v>TUBO CONDUIT GRIS      2"</v>
          </cell>
          <cell r="C4688" t="str">
            <v>ML</v>
          </cell>
          <cell r="D4688">
            <v>6264</v>
          </cell>
        </row>
        <row r="4689">
          <cell r="A4689">
            <v>4690</v>
          </cell>
          <cell r="B4689" t="str">
            <v>TUBO CONDUIT GRIS  2 1/2"</v>
          </cell>
          <cell r="C4689" t="str">
            <v>ML</v>
          </cell>
          <cell r="D4689">
            <v>10786</v>
          </cell>
        </row>
        <row r="4690">
          <cell r="A4690">
            <v>4691</v>
          </cell>
          <cell r="B4690" t="str">
            <v>TUBO CONDUIT GRIS      3"</v>
          </cell>
          <cell r="C4690" t="str">
            <v>ML</v>
          </cell>
          <cell r="D4690">
            <v>13035</v>
          </cell>
        </row>
        <row r="4691">
          <cell r="A4691">
            <v>4692</v>
          </cell>
          <cell r="B4691" t="str">
            <v>PLATINA            1/2x1"</v>
          </cell>
          <cell r="C4691" t="str">
            <v>TN</v>
          </cell>
          <cell r="D4691">
            <v>659007</v>
          </cell>
        </row>
        <row r="4692">
          <cell r="A4692">
            <v>4693</v>
          </cell>
          <cell r="B4692" t="str">
            <v>TUBO CONDU.GALVA     1/2"</v>
          </cell>
          <cell r="C4692" t="str">
            <v>ML</v>
          </cell>
          <cell r="D4692">
            <v>2083</v>
          </cell>
        </row>
        <row r="4693">
          <cell r="A4693">
            <v>4694</v>
          </cell>
          <cell r="B4693" t="str">
            <v>TUBO CONDU.GALVA     3/4"</v>
          </cell>
          <cell r="C4693" t="str">
            <v>ML</v>
          </cell>
          <cell r="D4693">
            <v>2752</v>
          </cell>
        </row>
        <row r="4694">
          <cell r="A4694">
            <v>4695</v>
          </cell>
          <cell r="B4694" t="str">
            <v>TUBO CONDU.GALVA       1"</v>
          </cell>
          <cell r="C4694" t="str">
            <v>ML</v>
          </cell>
          <cell r="D4694">
            <v>4160</v>
          </cell>
        </row>
        <row r="4695">
          <cell r="A4695">
            <v>4696</v>
          </cell>
          <cell r="B4695" t="str">
            <v>TUBO CONDU.GALVA   1 1/4"</v>
          </cell>
          <cell r="C4695" t="str">
            <v>ML</v>
          </cell>
          <cell r="D4695">
            <v>5348</v>
          </cell>
        </row>
        <row r="4696">
          <cell r="A4696">
            <v>4697</v>
          </cell>
          <cell r="B4696" t="str">
            <v>TUBO CONDU.GALVA   1 1/2"</v>
          </cell>
          <cell r="C4696" t="str">
            <v>ML</v>
          </cell>
          <cell r="D4696">
            <v>6688</v>
          </cell>
        </row>
        <row r="4697">
          <cell r="A4697">
            <v>4698</v>
          </cell>
          <cell r="B4697" t="str">
            <v>TUBO CONDU.GALVA       2"</v>
          </cell>
          <cell r="C4697" t="str">
            <v>ML</v>
          </cell>
          <cell r="D4697">
            <v>8867</v>
          </cell>
        </row>
        <row r="4698">
          <cell r="A4698">
            <v>4699</v>
          </cell>
          <cell r="B4698" t="str">
            <v>TUBO CONDU.GALVA   2 1/2"</v>
          </cell>
          <cell r="C4698" t="str">
            <v>ML</v>
          </cell>
          <cell r="D4698">
            <v>11758</v>
          </cell>
        </row>
        <row r="4699">
          <cell r="A4699">
            <v>4700</v>
          </cell>
          <cell r="B4699" t="str">
            <v>TUBO CONDU.GALVA       3"</v>
          </cell>
          <cell r="C4699" t="str">
            <v>ML</v>
          </cell>
          <cell r="D4699">
            <v>14553</v>
          </cell>
        </row>
        <row r="4700">
          <cell r="A4700">
            <v>4701</v>
          </cell>
          <cell r="B4700" t="str">
            <v>TUBO CONDU.GALVA       4"</v>
          </cell>
          <cell r="C4700" t="str">
            <v>ML</v>
          </cell>
          <cell r="D4700">
            <v>20462</v>
          </cell>
        </row>
        <row r="4701">
          <cell r="A4701">
            <v>4702</v>
          </cell>
          <cell r="B4701" t="str">
            <v>CURVA CONDUIT GRIS   1/2"</v>
          </cell>
          <cell r="C4701" t="str">
            <v>UN</v>
          </cell>
          <cell r="D4701">
            <v>494</v>
          </cell>
        </row>
        <row r="4702">
          <cell r="A4702">
            <v>4703</v>
          </cell>
          <cell r="B4702" t="str">
            <v>CURVA CONDUIT GRIS   3/4"</v>
          </cell>
          <cell r="C4702" t="str">
            <v>UN</v>
          </cell>
          <cell r="D4702">
            <v>668</v>
          </cell>
        </row>
        <row r="4703">
          <cell r="A4703">
            <v>4704</v>
          </cell>
          <cell r="B4703" t="str">
            <v>CURVA CONDUIT GRIS     1"</v>
          </cell>
          <cell r="C4703" t="str">
            <v>UN</v>
          </cell>
          <cell r="D4703">
            <v>807</v>
          </cell>
        </row>
        <row r="4704">
          <cell r="A4704">
            <v>4705</v>
          </cell>
          <cell r="B4704" t="str">
            <v>CURVA CONDUIT GRIS 1 1/4"</v>
          </cell>
          <cell r="C4704" t="str">
            <v>UN</v>
          </cell>
          <cell r="D4704">
            <v>1574</v>
          </cell>
        </row>
        <row r="4705">
          <cell r="A4705">
            <v>4706</v>
          </cell>
          <cell r="B4705" t="str">
            <v>CURVA CONDUIT GRIS 1 1/2"</v>
          </cell>
          <cell r="C4705" t="str">
            <v>UN</v>
          </cell>
          <cell r="D4705">
            <v>2583</v>
          </cell>
        </row>
        <row r="4706">
          <cell r="A4706">
            <v>4707</v>
          </cell>
          <cell r="B4706" t="str">
            <v>CURVA CONDUIT GRIS     2"</v>
          </cell>
          <cell r="C4706" t="str">
            <v>UN</v>
          </cell>
          <cell r="D4706">
            <v>3422</v>
          </cell>
        </row>
        <row r="4707">
          <cell r="A4707">
            <v>4708</v>
          </cell>
          <cell r="B4707" t="str">
            <v>CURVA CONDUIT GRIS 2 1/2"</v>
          </cell>
          <cell r="C4707" t="str">
            <v>UN</v>
          </cell>
          <cell r="D4707">
            <v>8237</v>
          </cell>
        </row>
        <row r="4708">
          <cell r="A4708">
            <v>4709</v>
          </cell>
          <cell r="B4708" t="str">
            <v>CURVA CONDUIT GRIS     3"</v>
          </cell>
          <cell r="C4708" t="str">
            <v>UN</v>
          </cell>
          <cell r="D4708">
            <v>13871</v>
          </cell>
        </row>
        <row r="4709">
          <cell r="A4709">
            <v>4710</v>
          </cell>
          <cell r="B4709" t="str">
            <v>PLATINA            1/2x2"</v>
          </cell>
          <cell r="C4709" t="str">
            <v>TN</v>
          </cell>
          <cell r="D4709">
            <v>659007</v>
          </cell>
        </row>
        <row r="4710">
          <cell r="A4710">
            <v>4711</v>
          </cell>
          <cell r="B4710" t="str">
            <v>CURVA CONDUIT GALV.  1/2"</v>
          </cell>
          <cell r="C4710" t="str">
            <v>UN</v>
          </cell>
          <cell r="D4710">
            <v>646</v>
          </cell>
        </row>
        <row r="4711">
          <cell r="A4711">
            <v>4712</v>
          </cell>
          <cell r="B4711" t="str">
            <v>CURVA CONDUIT GALV.  3/4"</v>
          </cell>
          <cell r="C4711" t="str">
            <v>UN</v>
          </cell>
          <cell r="D4711">
            <v>814</v>
          </cell>
        </row>
        <row r="4712">
          <cell r="A4712">
            <v>4713</v>
          </cell>
          <cell r="B4712" t="str">
            <v>CURVA CONDUIT GALV.    1"</v>
          </cell>
          <cell r="C4712" t="str">
            <v>UN</v>
          </cell>
          <cell r="D4712">
            <v>1032</v>
          </cell>
        </row>
        <row r="4713">
          <cell r="A4713">
            <v>4714</v>
          </cell>
          <cell r="B4713" t="str">
            <v>CURVA CONDUIT GALV.1 1/4"</v>
          </cell>
          <cell r="C4713" t="str">
            <v>UN</v>
          </cell>
          <cell r="D4713">
            <v>1844</v>
          </cell>
        </row>
        <row r="4714">
          <cell r="A4714">
            <v>4715</v>
          </cell>
          <cell r="B4714" t="str">
            <v>CURVA CONDUIT GALV.1 1/2"</v>
          </cell>
          <cell r="C4714" t="str">
            <v>UN</v>
          </cell>
          <cell r="D4714">
            <v>2989</v>
          </cell>
        </row>
        <row r="4715">
          <cell r="A4715">
            <v>4716</v>
          </cell>
          <cell r="B4715" t="str">
            <v>CURVA CONDUIT GALV.    2"</v>
          </cell>
          <cell r="C4715" t="str">
            <v>UN</v>
          </cell>
          <cell r="D4715">
            <v>4408</v>
          </cell>
        </row>
        <row r="4716">
          <cell r="A4716">
            <v>4717</v>
          </cell>
          <cell r="B4716" t="str">
            <v>CURVA CONDUIT GALV.2 1/2"</v>
          </cell>
          <cell r="C4716" t="str">
            <v>UN</v>
          </cell>
          <cell r="D4716">
            <v>11774</v>
          </cell>
        </row>
        <row r="4717">
          <cell r="A4717">
            <v>4718</v>
          </cell>
          <cell r="B4717" t="str">
            <v>CURVA CONDUIT GALV.    3"</v>
          </cell>
          <cell r="C4717" t="str">
            <v>UN</v>
          </cell>
          <cell r="D4717">
            <v>17574</v>
          </cell>
        </row>
        <row r="4718">
          <cell r="A4718">
            <v>4719</v>
          </cell>
          <cell r="B4718" t="str">
            <v>CURVA CONDUIT GALV.    4"</v>
          </cell>
          <cell r="C4718" t="str">
            <v>UN</v>
          </cell>
          <cell r="D4718">
            <v>38883</v>
          </cell>
        </row>
        <row r="4719">
          <cell r="A4719">
            <v>4720</v>
          </cell>
          <cell r="B4719" t="str">
            <v>TUBO ESTRUC.GALV.    1/4"</v>
          </cell>
          <cell r="C4719" t="str">
            <v>ML</v>
          </cell>
          <cell r="D4719">
            <v>2578</v>
          </cell>
        </row>
        <row r="4720">
          <cell r="A4720">
            <v>4721</v>
          </cell>
          <cell r="B4720" t="str">
            <v>TUBO ESTRUC.GALV.    3/8"</v>
          </cell>
          <cell r="C4720" t="str">
            <v>ML</v>
          </cell>
          <cell r="D4720">
            <v>2739</v>
          </cell>
        </row>
        <row r="4721">
          <cell r="A4721">
            <v>4722</v>
          </cell>
          <cell r="B4721" t="str">
            <v>TUBO ESTRUC.GALV.    1/2"</v>
          </cell>
          <cell r="C4721" t="str">
            <v>ML</v>
          </cell>
          <cell r="D4721">
            <v>3240</v>
          </cell>
        </row>
        <row r="4722">
          <cell r="A4722">
            <v>4723</v>
          </cell>
          <cell r="B4722" t="str">
            <v>TUBO ESTRUC.GALV.    3/4"</v>
          </cell>
          <cell r="C4722" t="str">
            <v>ML</v>
          </cell>
          <cell r="D4722">
            <v>4105</v>
          </cell>
        </row>
        <row r="4723">
          <cell r="A4723">
            <v>4724</v>
          </cell>
          <cell r="B4723" t="str">
            <v>TUBO ESTRUC.GALV.      1"</v>
          </cell>
          <cell r="C4723" t="str">
            <v>ML</v>
          </cell>
          <cell r="D4723">
            <v>5246</v>
          </cell>
        </row>
        <row r="4724">
          <cell r="A4724">
            <v>4725</v>
          </cell>
          <cell r="B4724" t="str">
            <v>TUBO ESTRUC.GALV.  1 1/4"</v>
          </cell>
          <cell r="C4724" t="str">
            <v>ML</v>
          </cell>
          <cell r="D4724">
            <v>5146</v>
          </cell>
        </row>
        <row r="4725">
          <cell r="A4725">
            <v>4726</v>
          </cell>
          <cell r="B4725" t="str">
            <v>TUBO ESTRUC.GALV.  1 1/2"</v>
          </cell>
          <cell r="C4725" t="str">
            <v>ML</v>
          </cell>
          <cell r="D4725">
            <v>5997</v>
          </cell>
        </row>
        <row r="4726">
          <cell r="A4726">
            <v>4727</v>
          </cell>
          <cell r="B4726" t="str">
            <v>TUBO ESTRUC.GALV.      2"</v>
          </cell>
          <cell r="C4726" t="str">
            <v>ML</v>
          </cell>
          <cell r="D4726">
            <v>7468</v>
          </cell>
        </row>
        <row r="4727">
          <cell r="A4727">
            <v>4728</v>
          </cell>
          <cell r="B4727" t="str">
            <v>TVP CLASICO 305x305x20</v>
          </cell>
          <cell r="C4727" t="str">
            <v>M2</v>
          </cell>
          <cell r="D4727">
            <v>79808</v>
          </cell>
        </row>
        <row r="4728">
          <cell r="A4728">
            <v>4729</v>
          </cell>
          <cell r="B4728" t="str">
            <v>PLATINA            1/2x3"</v>
          </cell>
          <cell r="C4728" t="str">
            <v>TN</v>
          </cell>
          <cell r="D4728">
            <v>659007</v>
          </cell>
        </row>
        <row r="4729">
          <cell r="A4729">
            <v>4730</v>
          </cell>
          <cell r="B4729" t="str">
            <v>PLATINA            5/8x2"</v>
          </cell>
          <cell r="C4729" t="str">
            <v>TN</v>
          </cell>
          <cell r="D4729">
            <v>726316</v>
          </cell>
        </row>
        <row r="4730">
          <cell r="A4730">
            <v>4731</v>
          </cell>
          <cell r="B4730" t="str">
            <v>TVP CLASICO 305x305x20 01</v>
          </cell>
          <cell r="C4730" t="str">
            <v>M2</v>
          </cell>
          <cell r="D4730">
            <v>97556</v>
          </cell>
        </row>
        <row r="4731">
          <cell r="A4731">
            <v>4732</v>
          </cell>
          <cell r="B4731" t="str">
            <v>TUBO ESTRUC.NEGRA    3/8"</v>
          </cell>
          <cell r="C4731" t="str">
            <v>ML</v>
          </cell>
          <cell r="D4731">
            <v>1383</v>
          </cell>
        </row>
        <row r="4732">
          <cell r="A4732">
            <v>4733</v>
          </cell>
          <cell r="B4732" t="str">
            <v>TUBO ESTRUC.NEGRA    1/2"</v>
          </cell>
          <cell r="C4732" t="str">
            <v>ML</v>
          </cell>
          <cell r="D4732">
            <v>1694</v>
          </cell>
        </row>
        <row r="4733">
          <cell r="A4733">
            <v>4734</v>
          </cell>
          <cell r="B4733" t="str">
            <v>TUBO ESTRUC.NEGRA    3/4"</v>
          </cell>
          <cell r="C4733" t="str">
            <v>ML</v>
          </cell>
          <cell r="D4733">
            <v>2111</v>
          </cell>
        </row>
        <row r="4734">
          <cell r="A4734">
            <v>4735</v>
          </cell>
          <cell r="B4734" t="str">
            <v>TUBO ESTRUC.NEGRA      1"</v>
          </cell>
          <cell r="C4734" t="str">
            <v>ML</v>
          </cell>
          <cell r="D4734">
            <v>2687</v>
          </cell>
        </row>
        <row r="4735">
          <cell r="A4735">
            <v>4736</v>
          </cell>
          <cell r="B4735" t="str">
            <v>TUBO ESTRUC.NEGRA  1 1/4"</v>
          </cell>
          <cell r="C4735" t="str">
            <v>ML</v>
          </cell>
          <cell r="D4735">
            <v>3398</v>
          </cell>
        </row>
        <row r="4736">
          <cell r="A4736">
            <v>4737</v>
          </cell>
          <cell r="B4736" t="str">
            <v>TUBO ESTRUC.NEGRA  1 1/2"</v>
          </cell>
          <cell r="C4736" t="str">
            <v>ML</v>
          </cell>
          <cell r="D4736">
            <v>3956</v>
          </cell>
        </row>
        <row r="4737">
          <cell r="A4737">
            <v>4738</v>
          </cell>
          <cell r="B4737" t="str">
            <v>TUBO ESTRUC.NEGRA      2"</v>
          </cell>
          <cell r="C4737" t="str">
            <v>ML</v>
          </cell>
          <cell r="D4737">
            <v>4928</v>
          </cell>
        </row>
        <row r="4738">
          <cell r="A4738">
            <v>4739</v>
          </cell>
          <cell r="B4738" t="str">
            <v>TVP CLASICO 305x610x20</v>
          </cell>
          <cell r="C4738" t="str">
            <v>M2</v>
          </cell>
          <cell r="D4738">
            <v>82244</v>
          </cell>
        </row>
        <row r="4739">
          <cell r="A4739">
            <v>4740</v>
          </cell>
          <cell r="B4739" t="str">
            <v>PLATINA            5/8x3"</v>
          </cell>
          <cell r="C4739" t="str">
            <v>TN</v>
          </cell>
          <cell r="D4739">
            <v>750384</v>
          </cell>
        </row>
        <row r="4740">
          <cell r="A4740">
            <v>4741</v>
          </cell>
          <cell r="B4740" t="str">
            <v>PLATINA            3/4x3"</v>
          </cell>
          <cell r="C4740" t="str">
            <v>TN</v>
          </cell>
          <cell r="D4740">
            <v>750384</v>
          </cell>
        </row>
        <row r="4741">
          <cell r="A4741">
            <v>4742</v>
          </cell>
          <cell r="B4741" t="str">
            <v>TUBO MUEBLE CAL.14     1"</v>
          </cell>
          <cell r="C4741" t="str">
            <v>ML</v>
          </cell>
          <cell r="D4741">
            <v>3356</v>
          </cell>
        </row>
        <row r="4742">
          <cell r="A4742">
            <v>4743</v>
          </cell>
          <cell r="B4742" t="str">
            <v>TUBO MUEBLE CL.14  1 1/2"</v>
          </cell>
          <cell r="C4742" t="str">
            <v>ML</v>
          </cell>
          <cell r="D4742">
            <v>5155</v>
          </cell>
        </row>
        <row r="4743">
          <cell r="A4743">
            <v>4744</v>
          </cell>
          <cell r="B4743" t="str">
            <v>CORTEZ DE ALCOBA TITAN</v>
          </cell>
          <cell r="C4743" t="str">
            <v>UN</v>
          </cell>
          <cell r="D4743">
            <v>33524</v>
          </cell>
        </row>
        <row r="4744">
          <cell r="A4744">
            <v>4745</v>
          </cell>
          <cell r="B4744" t="str">
            <v>TUBO MUEBLE CAL.16   1/2"</v>
          </cell>
          <cell r="C4744" t="str">
            <v>ML</v>
          </cell>
          <cell r="D4744">
            <v>1269</v>
          </cell>
        </row>
        <row r="4745">
          <cell r="A4745">
            <v>4746</v>
          </cell>
          <cell r="B4745" t="str">
            <v>TUBO MUEBLE CAL.16   3/4"</v>
          </cell>
          <cell r="C4745" t="str">
            <v>ML</v>
          </cell>
          <cell r="D4745">
            <v>1949</v>
          </cell>
        </row>
        <row r="4746">
          <cell r="A4746">
            <v>4747</v>
          </cell>
          <cell r="B4746" t="str">
            <v>TVP CLASICO 305x610x20 01</v>
          </cell>
          <cell r="C4746" t="str">
            <v>M2</v>
          </cell>
          <cell r="D4746">
            <v>101848</v>
          </cell>
        </row>
        <row r="4747">
          <cell r="A4747">
            <v>4748</v>
          </cell>
          <cell r="B4747" t="str">
            <v>TUBO MUEBLE CL.16   11/2"</v>
          </cell>
          <cell r="C4747" t="str">
            <v>ML</v>
          </cell>
          <cell r="D4747">
            <v>3750</v>
          </cell>
        </row>
        <row r="4748">
          <cell r="A4748">
            <v>4749</v>
          </cell>
          <cell r="B4748" t="str">
            <v>CORTEZ DE ENTRADA TITAN</v>
          </cell>
          <cell r="C4748" t="str">
            <v>UN</v>
          </cell>
          <cell r="D4748">
            <v>36656</v>
          </cell>
        </row>
        <row r="4749">
          <cell r="A4749">
            <v>4750</v>
          </cell>
          <cell r="B4749" t="str">
            <v>TUBO MUEBLE CAL.18   1/2"</v>
          </cell>
          <cell r="C4749" t="str">
            <v>ML</v>
          </cell>
          <cell r="D4749">
            <v>965</v>
          </cell>
        </row>
        <row r="4750">
          <cell r="A4750">
            <v>4751</v>
          </cell>
          <cell r="B4750" t="str">
            <v>TUBO MUEBLE CAL.18   3/4"</v>
          </cell>
          <cell r="C4750" t="str">
            <v>ML</v>
          </cell>
          <cell r="D4750">
            <v>1377</v>
          </cell>
        </row>
        <row r="4751">
          <cell r="A4751">
            <v>4752</v>
          </cell>
          <cell r="B4751" t="str">
            <v>TUBO MUEBLE CAL.18     1"</v>
          </cell>
          <cell r="C4751" t="str">
            <v>ML</v>
          </cell>
          <cell r="D4751">
            <v>1908</v>
          </cell>
        </row>
        <row r="4752">
          <cell r="A4752">
            <v>4753</v>
          </cell>
          <cell r="B4752" t="str">
            <v>TUBO MUEBLE CL.18   11/2"</v>
          </cell>
          <cell r="C4752" t="str">
            <v>ML</v>
          </cell>
          <cell r="D4752">
            <v>2749</v>
          </cell>
        </row>
        <row r="4753">
          <cell r="A4753">
            <v>4754</v>
          </cell>
          <cell r="B4753" t="str">
            <v>TUBO MUEBLE CAL.20   1/2"</v>
          </cell>
          <cell r="C4753" t="str">
            <v>ML</v>
          </cell>
          <cell r="D4753">
            <v>751</v>
          </cell>
        </row>
        <row r="4754">
          <cell r="A4754">
            <v>4755</v>
          </cell>
          <cell r="B4754" t="str">
            <v>TUBO MUEBLE CAL.20   3/4"</v>
          </cell>
          <cell r="C4754" t="str">
            <v>ML</v>
          </cell>
          <cell r="D4754">
            <v>1096</v>
          </cell>
        </row>
        <row r="4755">
          <cell r="A4755">
            <v>4756</v>
          </cell>
          <cell r="B4755" t="str">
            <v>TUBO MUEBLE CAL.20     1"</v>
          </cell>
          <cell r="C4755" t="str">
            <v>ML</v>
          </cell>
          <cell r="D4755">
            <v>1464</v>
          </cell>
        </row>
        <row r="4756">
          <cell r="A4756">
            <v>4757</v>
          </cell>
          <cell r="B4756" t="str">
            <v>TUBO MUEBLE CL.20   11/2"</v>
          </cell>
          <cell r="C4756" t="str">
            <v>ML</v>
          </cell>
          <cell r="D4756">
            <v>2133</v>
          </cell>
        </row>
        <row r="4757">
          <cell r="A4757">
            <v>4758</v>
          </cell>
          <cell r="B4757" t="str">
            <v>TUBO MUEBLE CAL.22   1/2"</v>
          </cell>
          <cell r="C4757" t="str">
            <v>ML</v>
          </cell>
          <cell r="D4757">
            <v>652</v>
          </cell>
        </row>
        <row r="4758">
          <cell r="A4758">
            <v>4759</v>
          </cell>
          <cell r="B4758" t="str">
            <v>TUBO MUEBLE CAL.22   3/4"</v>
          </cell>
          <cell r="C4758" t="str">
            <v>ML</v>
          </cell>
          <cell r="D4758">
            <v>970</v>
          </cell>
        </row>
        <row r="4759">
          <cell r="A4759">
            <v>4760</v>
          </cell>
          <cell r="B4759" t="str">
            <v>TUBO MUEBLE CAL.16     1"</v>
          </cell>
          <cell r="C4759" t="str">
            <v>ML</v>
          </cell>
          <cell r="D4759">
            <v>3180</v>
          </cell>
        </row>
        <row r="4760">
          <cell r="A4760">
            <v>4761</v>
          </cell>
          <cell r="B4760" t="str">
            <v>TUBO MUEBLE CL.16   11/01</v>
          </cell>
          <cell r="C4760" t="str">
            <v>ML</v>
          </cell>
          <cell r="D4760">
            <v>4877</v>
          </cell>
        </row>
        <row r="4761">
          <cell r="A4761">
            <v>4762</v>
          </cell>
          <cell r="B4761" t="str">
            <v>TUBO MUEBLE CAL.18   3/01</v>
          </cell>
          <cell r="C4761" t="str">
            <v>ML</v>
          </cell>
          <cell r="D4761">
            <v>1924</v>
          </cell>
        </row>
        <row r="4762">
          <cell r="A4762">
            <v>4763</v>
          </cell>
          <cell r="B4762" t="str">
            <v>TUBO MUEBLE CAL.18     01</v>
          </cell>
          <cell r="C4762" t="str">
            <v>ML</v>
          </cell>
          <cell r="D4762">
            <v>2368</v>
          </cell>
        </row>
        <row r="4763">
          <cell r="A4763">
            <v>4764</v>
          </cell>
          <cell r="B4763" t="str">
            <v>TUBO MUEBLE CL.18   11/01</v>
          </cell>
          <cell r="C4763" t="str">
            <v>ML</v>
          </cell>
          <cell r="D4763">
            <v>3922</v>
          </cell>
        </row>
        <row r="4764">
          <cell r="A4764">
            <v>4765</v>
          </cell>
          <cell r="B4764" t="str">
            <v>TUBO MUEBLE CAL.20   1/01</v>
          </cell>
          <cell r="C4764" t="str">
            <v>ML</v>
          </cell>
          <cell r="D4764">
            <v>871</v>
          </cell>
        </row>
        <row r="4765">
          <cell r="A4765">
            <v>4766</v>
          </cell>
          <cell r="B4765" t="str">
            <v>TUBO MUEBLE CAL.20   3/01</v>
          </cell>
          <cell r="C4765" t="str">
            <v>ML</v>
          </cell>
          <cell r="D4765">
            <v>1066</v>
          </cell>
        </row>
        <row r="4766">
          <cell r="A4766">
            <v>4767</v>
          </cell>
          <cell r="B4766" t="str">
            <v>TUBO MUEBLE CAL.20     01</v>
          </cell>
          <cell r="C4766" t="str">
            <v>ML</v>
          </cell>
          <cell r="D4766">
            <v>1416</v>
          </cell>
        </row>
        <row r="4767">
          <cell r="A4767">
            <v>4768</v>
          </cell>
          <cell r="B4767" t="str">
            <v>TUBO MUEBLE CL.20   11/01</v>
          </cell>
          <cell r="C4767" t="str">
            <v>ML</v>
          </cell>
          <cell r="D4767">
            <v>2236</v>
          </cell>
        </row>
        <row r="4768">
          <cell r="A4768">
            <v>4769</v>
          </cell>
          <cell r="B4768" t="str">
            <v>TUBO MUEBLE CAL.22   3/01</v>
          </cell>
          <cell r="C4768" t="str">
            <v>ML</v>
          </cell>
          <cell r="D4768">
            <v>980</v>
          </cell>
        </row>
        <row r="4769">
          <cell r="A4769">
            <v>4770</v>
          </cell>
          <cell r="B4769" t="str">
            <v>TUBO MUEBLE CAL.22     1"</v>
          </cell>
          <cell r="C4769" t="str">
            <v>M12</v>
          </cell>
          <cell r="D4769">
            <v>1279</v>
          </cell>
        </row>
        <row r="4770">
          <cell r="A4770">
            <v>4771</v>
          </cell>
          <cell r="B4770" t="str">
            <v>VENTANA ALUMINIO   100x01</v>
          </cell>
          <cell r="C4770" t="str">
            <v>UN</v>
          </cell>
          <cell r="D4770">
            <v>49938</v>
          </cell>
        </row>
        <row r="4771">
          <cell r="A4771">
            <v>4772</v>
          </cell>
          <cell r="B4771" t="str">
            <v>VENTANA ALUMINIO  200x100</v>
          </cell>
          <cell r="C4771" t="str">
            <v>UN</v>
          </cell>
          <cell r="D4771">
            <v>103165</v>
          </cell>
        </row>
        <row r="4772">
          <cell r="A4772">
            <v>4773</v>
          </cell>
          <cell r="B4772" t="str">
            <v>VENTANA ALUMINIO  100x100</v>
          </cell>
          <cell r="C4772" t="str">
            <v>UN</v>
          </cell>
          <cell r="D4772">
            <v>71254</v>
          </cell>
        </row>
        <row r="4773">
          <cell r="A4773">
            <v>4774</v>
          </cell>
          <cell r="B4773" t="str">
            <v>VENTANA ALUMINIO  200x150</v>
          </cell>
          <cell r="C4773" t="str">
            <v>UN</v>
          </cell>
          <cell r="D4773">
            <v>122830</v>
          </cell>
        </row>
        <row r="4774">
          <cell r="A4774">
            <v>4775</v>
          </cell>
          <cell r="B4774" t="str">
            <v>VENTANA ALUMINIO  100x150</v>
          </cell>
          <cell r="C4774" t="str">
            <v>UN</v>
          </cell>
          <cell r="D4774">
            <v>88670</v>
          </cell>
        </row>
        <row r="4775">
          <cell r="A4775">
            <v>4776</v>
          </cell>
          <cell r="B4775" t="str">
            <v>VENTANA ALUMINIO  250x100</v>
          </cell>
          <cell r="C4775" t="str">
            <v>UN</v>
          </cell>
          <cell r="D4775">
            <v>119364</v>
          </cell>
        </row>
        <row r="4776">
          <cell r="A4776">
            <v>4777</v>
          </cell>
          <cell r="B4776" t="str">
            <v>VENTANA ALUMINIO  150x100</v>
          </cell>
          <cell r="C4776" t="str">
            <v>UN</v>
          </cell>
          <cell r="D4776">
            <v>87209</v>
          </cell>
        </row>
        <row r="4777">
          <cell r="A4777">
            <v>4778</v>
          </cell>
          <cell r="B4777" t="str">
            <v>VENTANA ALUMINIO  250x150</v>
          </cell>
          <cell r="C4777" t="str">
            <v>UN</v>
          </cell>
          <cell r="D4777">
            <v>148231</v>
          </cell>
        </row>
        <row r="4778">
          <cell r="A4778">
            <v>4779</v>
          </cell>
          <cell r="B4778" t="str">
            <v>VENTANA ALUMINIO  150x150</v>
          </cell>
          <cell r="C4778" t="str">
            <v>UN</v>
          </cell>
          <cell r="D4778">
            <v>108403</v>
          </cell>
        </row>
        <row r="4779">
          <cell r="A4779">
            <v>4780</v>
          </cell>
          <cell r="B4779" t="str">
            <v>VENTANA ALUMINIO  250x101</v>
          </cell>
          <cell r="C4779" t="str">
            <v>UN</v>
          </cell>
          <cell r="D4779">
            <v>131057</v>
          </cell>
        </row>
        <row r="4780">
          <cell r="A4780">
            <v>4781</v>
          </cell>
          <cell r="B4780" t="str">
            <v>TVP CLASICO ASERRADO</v>
          </cell>
          <cell r="C4780" t="str">
            <v>M2</v>
          </cell>
          <cell r="D4780">
            <v>63104</v>
          </cell>
        </row>
        <row r="4781">
          <cell r="A4781">
            <v>4782</v>
          </cell>
          <cell r="B4781" t="str">
            <v>TUBO PRESION PVC     1/2"</v>
          </cell>
          <cell r="C4781" t="str">
            <v>ML</v>
          </cell>
          <cell r="D4781">
            <v>836</v>
          </cell>
        </row>
        <row r="4782">
          <cell r="A4782">
            <v>4783</v>
          </cell>
          <cell r="B4782" t="str">
            <v>MEZCLADOR ELITE 8"</v>
          </cell>
          <cell r="C4782" t="str">
            <v>UN</v>
          </cell>
          <cell r="D4782">
            <v>116511</v>
          </cell>
        </row>
        <row r="4783">
          <cell r="A4783">
            <v>4784</v>
          </cell>
          <cell r="B4783" t="str">
            <v>MEZCLADOR LOIRA EUROP.8"</v>
          </cell>
          <cell r="C4783" t="str">
            <v>UN</v>
          </cell>
          <cell r="D4783">
            <v>53777</v>
          </cell>
        </row>
        <row r="4784">
          <cell r="A4784">
            <v>4785</v>
          </cell>
          <cell r="B4784" t="str">
            <v>MEZCLADOR MONOCONTROL</v>
          </cell>
          <cell r="C4784" t="str">
            <v>UN</v>
          </cell>
          <cell r="D4784">
            <v>62615</v>
          </cell>
        </row>
        <row r="4785">
          <cell r="A4785">
            <v>4786</v>
          </cell>
          <cell r="B4785" t="str">
            <v>MEZCLADOR LOIRA CRIST.8"</v>
          </cell>
          <cell r="C4785" t="str">
            <v>UN</v>
          </cell>
          <cell r="D4785">
            <v>59015</v>
          </cell>
        </row>
        <row r="4786">
          <cell r="A4786">
            <v>4787</v>
          </cell>
          <cell r="B4786" t="str">
            <v>TUBO PRESION PVC     3/4"</v>
          </cell>
          <cell r="C4786" t="str">
            <v>ML</v>
          </cell>
          <cell r="D4786">
            <v>1118</v>
          </cell>
        </row>
        <row r="4787">
          <cell r="A4787">
            <v>4788</v>
          </cell>
          <cell r="B4787" t="str">
            <v>MEZCLADOR.SOB.PRISMA 4"</v>
          </cell>
          <cell r="C4787" t="str">
            <v>UN</v>
          </cell>
          <cell r="D4787">
            <v>38635</v>
          </cell>
        </row>
        <row r="4788">
          <cell r="A4788">
            <v>4789</v>
          </cell>
          <cell r="B4788" t="str">
            <v>MEZCLADOR SOB/.L.CRISTAL</v>
          </cell>
          <cell r="C4788" t="str">
            <v>UN</v>
          </cell>
          <cell r="D4788">
            <v>38635</v>
          </cell>
        </row>
        <row r="4789">
          <cell r="A4789">
            <v>4790</v>
          </cell>
          <cell r="B4789" t="str">
            <v>TUBO RESION PVC        1"</v>
          </cell>
          <cell r="C4789" t="str">
            <v>ML</v>
          </cell>
          <cell r="D4789">
            <v>1644</v>
          </cell>
        </row>
        <row r="4790">
          <cell r="A4790">
            <v>4791</v>
          </cell>
          <cell r="B4790" t="str">
            <v>MEZCLADOR SOB.GALAXIA 4"</v>
          </cell>
          <cell r="C4790" t="str">
            <v>UN</v>
          </cell>
          <cell r="D4790">
            <v>32993</v>
          </cell>
        </row>
        <row r="4791">
          <cell r="A4791">
            <v>4792</v>
          </cell>
          <cell r="B4791" t="str">
            <v>LLAVE INDIV.GALAXIA</v>
          </cell>
          <cell r="C4791" t="str">
            <v>UN</v>
          </cell>
          <cell r="D4791">
            <v>28320</v>
          </cell>
        </row>
        <row r="4792">
          <cell r="A4792">
            <v>4793</v>
          </cell>
          <cell r="B4792" t="str">
            <v>LLAVE INDIV.ONIX</v>
          </cell>
          <cell r="C4792" t="str">
            <v>UN</v>
          </cell>
          <cell r="D4792">
            <v>14263</v>
          </cell>
        </row>
        <row r="4793">
          <cell r="A4793">
            <v>4794</v>
          </cell>
          <cell r="B4793" t="str">
            <v>TUBO PRESION       1 1/4"</v>
          </cell>
          <cell r="C4793" t="str">
            <v>ML</v>
          </cell>
          <cell r="D4793">
            <v>1864</v>
          </cell>
        </row>
        <row r="4794">
          <cell r="A4794">
            <v>4795</v>
          </cell>
          <cell r="B4794" t="str">
            <v>GRIF. TANQ .HIDROST S</v>
          </cell>
          <cell r="C4794" t="str">
            <v>UN</v>
          </cell>
          <cell r="D4794">
            <v>17553</v>
          </cell>
        </row>
        <row r="4795">
          <cell r="A4795">
            <v>4796</v>
          </cell>
          <cell r="B4795" t="str">
            <v>GRIF. TANQ. HIDROSTAT</v>
          </cell>
          <cell r="C4795" t="str">
            <v>UN</v>
          </cell>
          <cell r="D4795">
            <v>15796</v>
          </cell>
        </row>
        <row r="4796">
          <cell r="A4796">
            <v>4797</v>
          </cell>
          <cell r="B4796" t="str">
            <v>GRIF. TANQ APOLO</v>
          </cell>
          <cell r="C4796" t="str">
            <v>UN</v>
          </cell>
          <cell r="D4796">
            <v>11573</v>
          </cell>
        </row>
        <row r="4797">
          <cell r="A4797">
            <v>4798</v>
          </cell>
          <cell r="B4797" t="str">
            <v>GRIF. CORTA P/TANQUE</v>
          </cell>
          <cell r="C4797" t="str">
            <v>UN</v>
          </cell>
          <cell r="D4797">
            <v>6577</v>
          </cell>
        </row>
        <row r="4798">
          <cell r="A4798">
            <v>4799</v>
          </cell>
          <cell r="B4798" t="str">
            <v>GRIF. TANQUE REP.</v>
          </cell>
          <cell r="C4798" t="str">
            <v>UN</v>
          </cell>
          <cell r="D4798">
            <v>11982</v>
          </cell>
        </row>
        <row r="4799">
          <cell r="A4799">
            <v>4800</v>
          </cell>
          <cell r="B4799" t="str">
            <v>TUBO PRESION PVC   1 1/2"</v>
          </cell>
          <cell r="C4799" t="str">
            <v>ML</v>
          </cell>
          <cell r="D4799">
            <v>2435</v>
          </cell>
        </row>
        <row r="4800">
          <cell r="A4800">
            <v>4801</v>
          </cell>
          <cell r="B4800" t="str">
            <v>MEZCL.BIDE ELITE 8"</v>
          </cell>
          <cell r="C4800" t="str">
            <v>UN</v>
          </cell>
          <cell r="D4800">
            <v>108930</v>
          </cell>
        </row>
        <row r="4801">
          <cell r="A4801">
            <v>4802</v>
          </cell>
          <cell r="B4801" t="str">
            <v>TUBO PRESION PVC       2"</v>
          </cell>
          <cell r="C4801" t="str">
            <v>ML</v>
          </cell>
          <cell r="D4801">
            <v>3435</v>
          </cell>
        </row>
        <row r="4802">
          <cell r="A4802">
            <v>4803</v>
          </cell>
          <cell r="B4802" t="str">
            <v>TUBO PRESION PVC   2 1/2"</v>
          </cell>
          <cell r="C4802" t="str">
            <v>ML</v>
          </cell>
          <cell r="D4802">
            <v>5138</v>
          </cell>
        </row>
        <row r="4803">
          <cell r="A4803">
            <v>4804</v>
          </cell>
          <cell r="B4803" t="str">
            <v>TUBO PRESION PVC       3"</v>
          </cell>
          <cell r="C4803" t="str">
            <v>ML</v>
          </cell>
          <cell r="D4803">
            <v>6629</v>
          </cell>
        </row>
        <row r="4804">
          <cell r="A4804">
            <v>4805</v>
          </cell>
          <cell r="B4804" t="str">
            <v>GRIF.ORINAL AUTOMAT.</v>
          </cell>
          <cell r="C4804" t="str">
            <v>UN</v>
          </cell>
          <cell r="D4804">
            <v>45399</v>
          </cell>
        </row>
        <row r="4805">
          <cell r="A4805">
            <v>4806</v>
          </cell>
          <cell r="B4805" t="str">
            <v>GRIF.ORINAL RESIDEN.</v>
          </cell>
          <cell r="C4805" t="str">
            <v>UN</v>
          </cell>
          <cell r="D4805">
            <v>29355</v>
          </cell>
        </row>
        <row r="4806">
          <cell r="A4806">
            <v>4807</v>
          </cell>
          <cell r="B4806" t="str">
            <v>GRIF.ORINAL  TRADIC.</v>
          </cell>
          <cell r="C4806" t="str">
            <v>UN</v>
          </cell>
          <cell r="D4806">
            <v>26545</v>
          </cell>
        </row>
        <row r="4807">
          <cell r="A4807">
            <v>4808</v>
          </cell>
          <cell r="B4807" t="str">
            <v>MADERA GUINO</v>
          </cell>
          <cell r="C4807" t="str">
            <v>ML</v>
          </cell>
          <cell r="D4807">
            <v>1968</v>
          </cell>
        </row>
        <row r="4808">
          <cell r="A4808">
            <v>4809</v>
          </cell>
          <cell r="B4808" t="str">
            <v>TUBO PRESION PVC       4"</v>
          </cell>
          <cell r="C4808" t="str">
            <v>ML</v>
          </cell>
          <cell r="D4808">
            <v>11600</v>
          </cell>
        </row>
        <row r="4809">
          <cell r="A4809">
            <v>4810</v>
          </cell>
          <cell r="B4809" t="str">
            <v>MEZCLADOR ELITE DUAL COL.</v>
          </cell>
          <cell r="C4809" t="str">
            <v>UN</v>
          </cell>
          <cell r="D4809">
            <v>120249</v>
          </cell>
        </row>
        <row r="4810">
          <cell r="A4810">
            <v>4811</v>
          </cell>
          <cell r="B4810" t="str">
            <v>DUCHA CONFORT.   CSB</v>
          </cell>
          <cell r="C4810" t="str">
            <v>UN</v>
          </cell>
          <cell r="D4810">
            <v>85254</v>
          </cell>
        </row>
        <row r="4811">
          <cell r="A4811">
            <v>4812</v>
          </cell>
          <cell r="B4811" t="str">
            <v>LOIRA EUROPA DUAL C.</v>
          </cell>
          <cell r="C4811" t="str">
            <v>UN</v>
          </cell>
          <cell r="D4811">
            <v>62469</v>
          </cell>
        </row>
        <row r="4812">
          <cell r="A4812">
            <v>4813</v>
          </cell>
          <cell r="B4812" t="str">
            <v>TUBO PRESION PVC       6"</v>
          </cell>
          <cell r="C4812" t="str">
            <v>ML</v>
          </cell>
          <cell r="D4812">
            <v>24633</v>
          </cell>
        </row>
        <row r="4813">
          <cell r="A4813">
            <v>4814</v>
          </cell>
          <cell r="B4813" t="str">
            <v>MEZC.LOIRA CRISTAL VENEC.</v>
          </cell>
          <cell r="C4813" t="str">
            <v>UN</v>
          </cell>
          <cell r="D4813">
            <v>62469</v>
          </cell>
        </row>
        <row r="4814">
          <cell r="A4814">
            <v>4815</v>
          </cell>
          <cell r="B4814" t="str">
            <v>TUBO PVC RIEGO       3/4"</v>
          </cell>
          <cell r="C4814" t="str">
            <v>ML</v>
          </cell>
          <cell r="D4814">
            <v>834</v>
          </cell>
        </row>
        <row r="4815">
          <cell r="A4815">
            <v>4816</v>
          </cell>
          <cell r="B4815" t="str">
            <v>MEZC.VENTURA  DUAL  COLOR</v>
          </cell>
          <cell r="C4815" t="str">
            <v>UN</v>
          </cell>
          <cell r="D4815">
            <v>88368</v>
          </cell>
        </row>
        <row r="4816">
          <cell r="A4816">
            <v>4817</v>
          </cell>
          <cell r="B4816" t="str">
            <v>MEZC.ELITE DUAL     COLOR</v>
          </cell>
          <cell r="C4816" t="str">
            <v>UN</v>
          </cell>
          <cell r="D4816">
            <v>100920</v>
          </cell>
        </row>
        <row r="4817">
          <cell r="A4817">
            <v>4818</v>
          </cell>
          <cell r="B4817" t="str">
            <v>DUCHA CONFORTAB.SSB</v>
          </cell>
          <cell r="C4817" t="str">
            <v>UN</v>
          </cell>
          <cell r="D4817">
            <v>70466</v>
          </cell>
        </row>
        <row r="4818">
          <cell r="A4818">
            <v>4819</v>
          </cell>
          <cell r="B4818" t="str">
            <v>MEZC.LOIRA EUROPA   COLOR</v>
          </cell>
          <cell r="C4818" t="str">
            <v>UN</v>
          </cell>
          <cell r="D4818">
            <v>35171</v>
          </cell>
        </row>
        <row r="4819">
          <cell r="A4819">
            <v>4820</v>
          </cell>
          <cell r="B4819" t="str">
            <v>TUBO PVC RIEGO         1"</v>
          </cell>
          <cell r="C4819" t="str">
            <v>ML</v>
          </cell>
          <cell r="D4819">
            <v>1187</v>
          </cell>
        </row>
        <row r="4820">
          <cell r="A4820">
            <v>4821</v>
          </cell>
          <cell r="B4820" t="str">
            <v>MEZC.LOIRA CRISTAL</v>
          </cell>
          <cell r="C4820" t="str">
            <v>UN</v>
          </cell>
          <cell r="D4820">
            <v>40722</v>
          </cell>
        </row>
        <row r="4821">
          <cell r="A4821">
            <v>4822</v>
          </cell>
          <cell r="B4821" t="str">
            <v>MEZC.IRIS</v>
          </cell>
          <cell r="C4821" t="str">
            <v>UN</v>
          </cell>
          <cell r="D4821">
            <v>57291</v>
          </cell>
        </row>
        <row r="4822">
          <cell r="A4822">
            <v>4823</v>
          </cell>
          <cell r="B4822" t="str">
            <v>MEZC.CALIPSO</v>
          </cell>
          <cell r="C4822" t="str">
            <v>UN</v>
          </cell>
          <cell r="D4822">
            <v>27805</v>
          </cell>
        </row>
        <row r="4823">
          <cell r="A4823">
            <v>4824</v>
          </cell>
          <cell r="B4823" t="str">
            <v>TUBO PVC RIEGO     1/1/4"</v>
          </cell>
          <cell r="C4823" t="str">
            <v>ML</v>
          </cell>
          <cell r="D4823">
            <v>1731</v>
          </cell>
        </row>
        <row r="4824">
          <cell r="A4824">
            <v>4825</v>
          </cell>
          <cell r="B4824" t="str">
            <v>KWIKSET GRECIAN DE PASO</v>
          </cell>
          <cell r="C4824" t="str">
            <v>UN</v>
          </cell>
          <cell r="D4824">
            <v>14732</v>
          </cell>
        </row>
        <row r="4825">
          <cell r="A4825">
            <v>4826</v>
          </cell>
          <cell r="B4825" t="str">
            <v>TELEDUCHA  EUROPA COLOR</v>
          </cell>
          <cell r="C4825" t="str">
            <v>UN</v>
          </cell>
          <cell r="D4825">
            <v>18841</v>
          </cell>
        </row>
        <row r="4826">
          <cell r="A4826">
            <v>4827</v>
          </cell>
          <cell r="B4826" t="str">
            <v>ANTICORROSIVO GRIS</v>
          </cell>
          <cell r="C4826" t="str">
            <v>GL</v>
          </cell>
          <cell r="D4826">
            <v>16900</v>
          </cell>
        </row>
        <row r="4827">
          <cell r="A4827">
            <v>4828</v>
          </cell>
          <cell r="B4827" t="str">
            <v>DESVIADOR PARA TELEDUCHA</v>
          </cell>
          <cell r="C4827" t="str">
            <v>UN</v>
          </cell>
          <cell r="D4827">
            <v>6350</v>
          </cell>
        </row>
        <row r="4828">
          <cell r="A4828">
            <v>4829</v>
          </cell>
          <cell r="B4828" t="str">
            <v>CONJ.DUCHA SENCILLA PORC.</v>
          </cell>
          <cell r="C4828" t="str">
            <v>UN</v>
          </cell>
          <cell r="D4828">
            <v>22951</v>
          </cell>
        </row>
        <row r="4829">
          <cell r="A4829">
            <v>4830</v>
          </cell>
          <cell r="B4829" t="str">
            <v>TUBO PVC RIEGO     1 1/2"</v>
          </cell>
          <cell r="C4829" t="str">
            <v>ML</v>
          </cell>
          <cell r="D4829">
            <v>2197</v>
          </cell>
        </row>
        <row r="4830">
          <cell r="A4830">
            <v>4831</v>
          </cell>
          <cell r="B4830" t="str">
            <v>KWIKSET GRECIAN DE BAÑO</v>
          </cell>
          <cell r="C4830" t="str">
            <v>UN</v>
          </cell>
          <cell r="D4830">
            <v>18444</v>
          </cell>
        </row>
        <row r="4831">
          <cell r="A4831">
            <v>4832</v>
          </cell>
          <cell r="B4831" t="str">
            <v>KWIKSET GRECIAN DE ALCOBA</v>
          </cell>
          <cell r="C4831" t="str">
            <v>UN</v>
          </cell>
          <cell r="D4831">
            <v>24244</v>
          </cell>
        </row>
        <row r="4832">
          <cell r="A4832">
            <v>4833</v>
          </cell>
          <cell r="B4832" t="str">
            <v>REGADERA DUAL      EUROPA</v>
          </cell>
          <cell r="C4832" t="str">
            <v>UN</v>
          </cell>
          <cell r="D4832">
            <v>18206</v>
          </cell>
        </row>
        <row r="4833">
          <cell r="A4833">
            <v>4834</v>
          </cell>
          <cell r="B4833" t="str">
            <v>REGADERA VENECIANA</v>
          </cell>
          <cell r="C4833" t="str">
            <v>UN</v>
          </cell>
          <cell r="D4833">
            <v>9170</v>
          </cell>
        </row>
        <row r="4834">
          <cell r="A4834">
            <v>4835</v>
          </cell>
          <cell r="B4834" t="str">
            <v>REGADERA CORRIENTE CROM.</v>
          </cell>
          <cell r="C4834" t="str">
            <v>UN</v>
          </cell>
          <cell r="D4834">
            <v>6911</v>
          </cell>
        </row>
        <row r="4835">
          <cell r="A4835">
            <v>4836</v>
          </cell>
          <cell r="B4835" t="str">
            <v>REGADERA OVAL</v>
          </cell>
          <cell r="C4835" t="str">
            <v>UN</v>
          </cell>
          <cell r="D4835">
            <v>7473</v>
          </cell>
        </row>
        <row r="4836">
          <cell r="A4836">
            <v>4837</v>
          </cell>
          <cell r="B4836" t="str">
            <v>REJILLA EUROPA    CROMADA</v>
          </cell>
          <cell r="C4836" t="str">
            <v>UN</v>
          </cell>
          <cell r="D4836">
            <v>3944</v>
          </cell>
        </row>
        <row r="4837">
          <cell r="A4837">
            <v>4838</v>
          </cell>
          <cell r="B4837" t="str">
            <v>REJILLA SIN CROMAR</v>
          </cell>
          <cell r="C4837" t="str">
            <v>UN</v>
          </cell>
          <cell r="D4837">
            <v>3944</v>
          </cell>
        </row>
        <row r="4838">
          <cell r="A4838">
            <v>4839</v>
          </cell>
          <cell r="B4838" t="str">
            <v>REJILLA CUADRADA EUR.CROM</v>
          </cell>
          <cell r="C4838" t="str">
            <v>UN</v>
          </cell>
          <cell r="D4838">
            <v>3944</v>
          </cell>
        </row>
        <row r="4839">
          <cell r="A4839">
            <v>4840</v>
          </cell>
          <cell r="B4839" t="str">
            <v>REJILLA CUADRADA GRIS</v>
          </cell>
          <cell r="C4839" t="str">
            <v>UN</v>
          </cell>
          <cell r="D4839">
            <v>2123</v>
          </cell>
        </row>
        <row r="4840">
          <cell r="A4840">
            <v>4841</v>
          </cell>
          <cell r="B4840" t="str">
            <v>MADERA ABARCO</v>
          </cell>
          <cell r="C4840" t="str">
            <v>ML</v>
          </cell>
          <cell r="D4840">
            <v>2296</v>
          </cell>
        </row>
        <row r="4841">
          <cell r="A4841">
            <v>4842</v>
          </cell>
          <cell r="B4841" t="str">
            <v>MEZC.L/PLATOS MONOCONTROL</v>
          </cell>
          <cell r="C4841" t="str">
            <v>UN</v>
          </cell>
          <cell r="D4841">
            <v>60742</v>
          </cell>
        </row>
        <row r="4842">
          <cell r="A4842">
            <v>4843</v>
          </cell>
          <cell r="B4842" t="str">
            <v>MEZC.L/PLATOS      EUROPA</v>
          </cell>
          <cell r="C4842" t="str">
            <v>UN</v>
          </cell>
          <cell r="D4842">
            <v>48744</v>
          </cell>
        </row>
        <row r="4843">
          <cell r="A4843">
            <v>4844</v>
          </cell>
          <cell r="B4843" t="str">
            <v>MEZC.L/PLATOS LOIRA CRIST</v>
          </cell>
          <cell r="C4843" t="str">
            <v>UN</v>
          </cell>
          <cell r="D4843">
            <v>48744</v>
          </cell>
        </row>
        <row r="4844">
          <cell r="A4844">
            <v>4845</v>
          </cell>
          <cell r="B4844" t="str">
            <v>MEZC.L/PLATOS SOBR/P IRIS</v>
          </cell>
          <cell r="C4844" t="str">
            <v>UN</v>
          </cell>
          <cell r="D4844">
            <v>38913</v>
          </cell>
        </row>
        <row r="4845">
          <cell r="A4845">
            <v>4846</v>
          </cell>
          <cell r="B4845" t="str">
            <v>KWIKSET GRECIAN DE ENTRAD</v>
          </cell>
          <cell r="C4845" t="str">
            <v>UN</v>
          </cell>
          <cell r="D4845">
            <v>36192</v>
          </cell>
        </row>
        <row r="4846">
          <cell r="A4846">
            <v>4847</v>
          </cell>
          <cell r="B4846" t="str">
            <v>MEZC.L/PL.ALETA PICO ALC.</v>
          </cell>
          <cell r="C4846" t="str">
            <v>UN</v>
          </cell>
          <cell r="D4846">
            <v>35577</v>
          </cell>
        </row>
        <row r="4847">
          <cell r="A4847">
            <v>4848</v>
          </cell>
          <cell r="B4847" t="str">
            <v>LLAVE DE COCINA C/EXTENS.</v>
          </cell>
          <cell r="C4847" t="str">
            <v>UN</v>
          </cell>
          <cell r="D4847">
            <v>15376</v>
          </cell>
        </row>
        <row r="4848">
          <cell r="A4848">
            <v>4849</v>
          </cell>
          <cell r="B4848" t="str">
            <v>LLAVE DE COCINA PESADA</v>
          </cell>
          <cell r="C4848" t="str">
            <v>UN</v>
          </cell>
          <cell r="D4848">
            <v>12878</v>
          </cell>
        </row>
        <row r="4849">
          <cell r="A4849">
            <v>4850</v>
          </cell>
          <cell r="B4849" t="str">
            <v>ANTICORROSIVO ROJO     01</v>
          </cell>
          <cell r="C4849" t="str">
            <v>GL</v>
          </cell>
          <cell r="D4849">
            <v>15100</v>
          </cell>
        </row>
        <row r="4850">
          <cell r="A4850">
            <v>4851</v>
          </cell>
          <cell r="B4850" t="str">
            <v>LLAVE LAVADORA-CALENTADOR</v>
          </cell>
          <cell r="C4850" t="str">
            <v>UN</v>
          </cell>
          <cell r="D4850">
            <v>13418</v>
          </cell>
        </row>
        <row r="4851">
          <cell r="A4851">
            <v>4852</v>
          </cell>
          <cell r="B4851" t="str">
            <v>TVP CLASICO ASERRADO   01</v>
          </cell>
          <cell r="C4851" t="str">
            <v>M2</v>
          </cell>
          <cell r="D4851">
            <v>77720</v>
          </cell>
        </row>
        <row r="4852">
          <cell r="A4852">
            <v>4853</v>
          </cell>
          <cell r="B4852" t="str">
            <v>TVP CLASICO CUADREADO</v>
          </cell>
          <cell r="C4852" t="str">
            <v>M2</v>
          </cell>
          <cell r="D4852">
            <v>88276</v>
          </cell>
        </row>
        <row r="4853">
          <cell r="A4853">
            <v>4854</v>
          </cell>
          <cell r="B4853" t="str">
            <v>TVP CLASICO CUADREADO  01</v>
          </cell>
          <cell r="C4853" t="str">
            <v>M2</v>
          </cell>
          <cell r="D4853">
            <v>109156</v>
          </cell>
        </row>
        <row r="4854">
          <cell r="A4854">
            <v>4855</v>
          </cell>
          <cell r="B4854" t="str">
            <v>VERDE SALTAN 153x305x10</v>
          </cell>
          <cell r="C4854" t="str">
            <v>M2</v>
          </cell>
          <cell r="D4854">
            <v>127600</v>
          </cell>
        </row>
        <row r="4855">
          <cell r="A4855">
            <v>4856</v>
          </cell>
          <cell r="B4855" t="str">
            <v>VERDE SALTAN 305x305x10</v>
          </cell>
          <cell r="C4855" t="str">
            <v>M2</v>
          </cell>
          <cell r="D4855">
            <v>127600</v>
          </cell>
        </row>
        <row r="4856">
          <cell r="A4856">
            <v>4857</v>
          </cell>
          <cell r="B4856" t="str">
            <v>138978NION MECANICA    2"</v>
          </cell>
          <cell r="C4856" t="str">
            <v>UN</v>
          </cell>
          <cell r="D4856">
            <v>126344</v>
          </cell>
        </row>
        <row r="4857">
          <cell r="A4857">
            <v>4858</v>
          </cell>
          <cell r="B4857" t="str">
            <v>EXT.ESCUDO LLAVE T.  1/2"</v>
          </cell>
          <cell r="C4857" t="str">
            <v>UN</v>
          </cell>
          <cell r="D4857">
            <v>2480</v>
          </cell>
        </row>
        <row r="4858">
          <cell r="A4858">
            <v>4859</v>
          </cell>
          <cell r="B4858" t="str">
            <v>VERDE SALTAN ZOCALO</v>
          </cell>
          <cell r="C4858" t="str">
            <v>M2</v>
          </cell>
          <cell r="D4858">
            <v>9280</v>
          </cell>
        </row>
        <row r="4859">
          <cell r="A4859">
            <v>4860</v>
          </cell>
          <cell r="B4859" t="str">
            <v>LLAVE TERMINAL MANG. 1/2"</v>
          </cell>
          <cell r="C4859" t="str">
            <v>UN</v>
          </cell>
          <cell r="D4859">
            <v>6206</v>
          </cell>
        </row>
        <row r="4860">
          <cell r="A4860">
            <v>4861</v>
          </cell>
          <cell r="B4860" t="str">
            <v>BOQUILLAS JUEGO 1 1/2"</v>
          </cell>
          <cell r="C4860" t="str">
            <v>UN</v>
          </cell>
          <cell r="D4860">
            <v>703</v>
          </cell>
        </row>
        <row r="4861">
          <cell r="A4861">
            <v>4862</v>
          </cell>
          <cell r="B4861" t="str">
            <v>LLAVE CAMPANA ECONOM.1.2"</v>
          </cell>
          <cell r="C4861" t="str">
            <v>UN</v>
          </cell>
          <cell r="D4861">
            <v>8755</v>
          </cell>
        </row>
        <row r="4862">
          <cell r="A4862">
            <v>4863</v>
          </cell>
          <cell r="B4862" t="str">
            <v>LLAVE CONTEN.MD.PASO 1/2"</v>
          </cell>
          <cell r="C4862" t="str">
            <v>UN</v>
          </cell>
          <cell r="D4862">
            <v>5337</v>
          </cell>
        </row>
        <row r="4863">
          <cell r="A4863">
            <v>4864</v>
          </cell>
          <cell r="B4863" t="str">
            <v>LLAVE TERM.CORR.LIV. 1/2"</v>
          </cell>
          <cell r="C4863" t="str">
            <v>UN</v>
          </cell>
          <cell r="D4863">
            <v>4421</v>
          </cell>
        </row>
        <row r="4864">
          <cell r="A4864">
            <v>4865</v>
          </cell>
          <cell r="B4864" t="str">
            <v>KWIKSET GRECIAN DE ENTR01</v>
          </cell>
          <cell r="C4864" t="str">
            <v>UN</v>
          </cell>
          <cell r="D4864">
            <v>26796</v>
          </cell>
        </row>
        <row r="4865">
          <cell r="A4865">
            <v>4866</v>
          </cell>
          <cell r="B4865" t="str">
            <v>LLAVE TERM.MANG.LIV. 1/2"</v>
          </cell>
          <cell r="C4865" t="str">
            <v>UN</v>
          </cell>
          <cell r="D4865">
            <v>4633</v>
          </cell>
        </row>
        <row r="4866">
          <cell r="A4866">
            <v>4867</v>
          </cell>
          <cell r="B4866" t="str">
            <v>TINA FRANCESA   1.8x1x.42</v>
          </cell>
          <cell r="C4866" t="str">
            <v>UN</v>
          </cell>
          <cell r="D4866">
            <v>351301</v>
          </cell>
        </row>
        <row r="4867">
          <cell r="A4867">
            <v>4868</v>
          </cell>
          <cell r="B4867" t="str">
            <v>VERDE SALTAN 153x305x11</v>
          </cell>
          <cell r="C4867" t="str">
            <v>M2</v>
          </cell>
          <cell r="D4867">
            <v>123192</v>
          </cell>
        </row>
        <row r="4868">
          <cell r="A4868">
            <v>4869</v>
          </cell>
          <cell r="B4868" t="str">
            <v>TINA ITALIANA  1.7x.7x.42</v>
          </cell>
          <cell r="C4868" t="str">
            <v>UN</v>
          </cell>
          <cell r="D4868">
            <v>225872</v>
          </cell>
        </row>
        <row r="4869">
          <cell r="A4869">
            <v>4870</v>
          </cell>
          <cell r="B4869" t="str">
            <v>TUBO PVC RIEGO         3"</v>
          </cell>
          <cell r="C4869" t="str">
            <v>ML</v>
          </cell>
          <cell r="D4869">
            <v>4125</v>
          </cell>
        </row>
        <row r="4870">
          <cell r="A4870">
            <v>4871</v>
          </cell>
          <cell r="B4870" t="str">
            <v>VERDE SALTAN 305x305X11</v>
          </cell>
          <cell r="C4870" t="str">
            <v>M2</v>
          </cell>
          <cell r="D4870">
            <v>123192</v>
          </cell>
        </row>
        <row r="4871">
          <cell r="A4871">
            <v>4872</v>
          </cell>
          <cell r="B4871" t="str">
            <v>VERDE SALTAN 153x305X20</v>
          </cell>
          <cell r="C4871" t="str">
            <v>M2</v>
          </cell>
          <cell r="D4871">
            <v>134328</v>
          </cell>
        </row>
        <row r="4872">
          <cell r="A4872">
            <v>4873</v>
          </cell>
          <cell r="B4872" t="str">
            <v>MEZC.L/PLATOS CONEX. 1/2"</v>
          </cell>
          <cell r="C4872" t="str">
            <v>UN</v>
          </cell>
          <cell r="D4872">
            <v>31525</v>
          </cell>
        </row>
        <row r="4873">
          <cell r="A4873">
            <v>4874</v>
          </cell>
          <cell r="B4873" t="str">
            <v>DUCHA PLASTICA</v>
          </cell>
          <cell r="C4873" t="str">
            <v>UN</v>
          </cell>
          <cell r="D4873">
            <v>2956</v>
          </cell>
        </row>
        <row r="4874">
          <cell r="A4874">
            <v>4875</v>
          </cell>
          <cell r="B4874" t="str">
            <v>DUCHA PLASTICA    CROMADA</v>
          </cell>
          <cell r="C4874" t="str">
            <v>UN</v>
          </cell>
          <cell r="D4874">
            <v>4329</v>
          </cell>
        </row>
        <row r="4875">
          <cell r="A4875">
            <v>4876</v>
          </cell>
          <cell r="B4875" t="str">
            <v>MEZCL.L/PLATOS PARED   8"</v>
          </cell>
          <cell r="C4875" t="str">
            <v>UN</v>
          </cell>
          <cell r="D4875">
            <v>164708</v>
          </cell>
        </row>
        <row r="4876">
          <cell r="A4876">
            <v>4877</v>
          </cell>
          <cell r="B4876" t="str">
            <v>MEZCL.L/PLATOS PARED   01</v>
          </cell>
          <cell r="C4876" t="str">
            <v>UN</v>
          </cell>
          <cell r="D4876">
            <v>171483</v>
          </cell>
        </row>
        <row r="4877">
          <cell r="A4877">
            <v>4878</v>
          </cell>
          <cell r="B4877" t="str">
            <v>LLAVE MOVIL PARED</v>
          </cell>
          <cell r="C4877" t="str">
            <v>UN</v>
          </cell>
          <cell r="D4877">
            <v>56817</v>
          </cell>
        </row>
        <row r="4878">
          <cell r="A4878">
            <v>4879</v>
          </cell>
          <cell r="B4878" t="str">
            <v>LLAVE MOVIL MESA</v>
          </cell>
          <cell r="C4878" t="str">
            <v>UN</v>
          </cell>
          <cell r="D4878">
            <v>85921</v>
          </cell>
        </row>
        <row r="4879">
          <cell r="A4879">
            <v>4880</v>
          </cell>
          <cell r="B4879" t="str">
            <v>INST.PISO VINILO C/PEGANT</v>
          </cell>
          <cell r="C4879" t="str">
            <v>M2</v>
          </cell>
          <cell r="D4879">
            <v>1200</v>
          </cell>
        </row>
        <row r="4880">
          <cell r="A4880">
            <v>4881</v>
          </cell>
          <cell r="B4880" t="str">
            <v>MEZCL.L/PLATOS MONOBL. 8"</v>
          </cell>
          <cell r="C4880" t="str">
            <v>UN</v>
          </cell>
          <cell r="D4880">
            <v>152540</v>
          </cell>
        </row>
        <row r="4881">
          <cell r="A4881">
            <v>4882</v>
          </cell>
          <cell r="B4881" t="str">
            <v>TINA NORUEGA DI.1.3 H=.42</v>
          </cell>
          <cell r="C4881" t="str">
            <v>UN</v>
          </cell>
          <cell r="D4881">
            <v>103644</v>
          </cell>
        </row>
        <row r="4882">
          <cell r="A4882">
            <v>4883</v>
          </cell>
          <cell r="B4882" t="str">
            <v>MEZCL.MESA TIPO C      6"</v>
          </cell>
          <cell r="C4882" t="str">
            <v>UN</v>
          </cell>
          <cell r="D4882">
            <v>122716</v>
          </cell>
        </row>
        <row r="4883">
          <cell r="A4883">
            <v>4884</v>
          </cell>
          <cell r="B4883" t="str">
            <v>MEZCL.MESA TIPO C      8"</v>
          </cell>
          <cell r="C4883" t="str">
            <v>UN</v>
          </cell>
          <cell r="D4883">
            <v>133968</v>
          </cell>
        </row>
        <row r="4884">
          <cell r="A4884">
            <v>4885</v>
          </cell>
          <cell r="B4884" t="str">
            <v>MEZCL.DUCHA 3 LLAVES</v>
          </cell>
          <cell r="C4884" t="str">
            <v>UN</v>
          </cell>
          <cell r="D4884">
            <v>223636</v>
          </cell>
        </row>
        <row r="4885">
          <cell r="A4885">
            <v>4886</v>
          </cell>
          <cell r="B4885" t="str">
            <v>C.RASO PLYCEM LISO</v>
          </cell>
          <cell r="C4885" t="str">
            <v>M2</v>
          </cell>
          <cell r="D4885">
            <v>14802</v>
          </cell>
        </row>
        <row r="4886">
          <cell r="A4886">
            <v>4887</v>
          </cell>
          <cell r="B4886" t="str">
            <v>TUBO PVC RIEGO         4"</v>
          </cell>
          <cell r="C4886" t="str">
            <v>ML</v>
          </cell>
          <cell r="D4886">
            <v>6832</v>
          </cell>
        </row>
        <row r="4887">
          <cell r="A4887">
            <v>4888</v>
          </cell>
          <cell r="B4887" t="str">
            <v>TUBO PVC RIEGO         6"</v>
          </cell>
          <cell r="C4887" t="str">
            <v>ML</v>
          </cell>
          <cell r="D4887">
            <v>13121</v>
          </cell>
        </row>
        <row r="4888">
          <cell r="A4888">
            <v>4889</v>
          </cell>
          <cell r="B4888" t="str">
            <v>TINA OVAL    1.52x1.06x.4</v>
          </cell>
          <cell r="C4888" t="str">
            <v>UN</v>
          </cell>
          <cell r="D4888">
            <v>273811</v>
          </cell>
        </row>
        <row r="4889">
          <cell r="A4889">
            <v>4890</v>
          </cell>
          <cell r="B4889" t="str">
            <v>VERDE SALTAN 153X305x2001</v>
          </cell>
          <cell r="C4889" t="str">
            <v>M2</v>
          </cell>
          <cell r="D4889">
            <v>143724</v>
          </cell>
        </row>
        <row r="4890">
          <cell r="A4890">
            <v>4891</v>
          </cell>
          <cell r="B4890" t="str">
            <v>MEZCL.DUCHA 2 LLAVES   8"</v>
          </cell>
          <cell r="C4890" t="str">
            <v>UN</v>
          </cell>
          <cell r="D4890">
            <v>158908</v>
          </cell>
        </row>
        <row r="4891">
          <cell r="A4891">
            <v>4892</v>
          </cell>
          <cell r="B4891" t="str">
            <v>MEZCL.LAVAMANOS 3H     8"</v>
          </cell>
          <cell r="C4891" t="str">
            <v>UN</v>
          </cell>
          <cell r="D4891">
            <v>171193</v>
          </cell>
        </row>
        <row r="4892">
          <cell r="A4892">
            <v>4893</v>
          </cell>
          <cell r="B4892" t="str">
            <v>MEZCL.L/MANOS MONOBL.  4"</v>
          </cell>
          <cell r="C4892" t="str">
            <v>UN</v>
          </cell>
          <cell r="D4892">
            <v>130106</v>
          </cell>
        </row>
        <row r="4893">
          <cell r="A4893">
            <v>4894</v>
          </cell>
          <cell r="B4893" t="str">
            <v>TUBO PVC RIEGO         8"</v>
          </cell>
          <cell r="C4893" t="str">
            <v>ML</v>
          </cell>
          <cell r="D4893">
            <v>23011</v>
          </cell>
        </row>
        <row r="4894">
          <cell r="A4894">
            <v>4895</v>
          </cell>
          <cell r="B4894" t="str">
            <v>TUBO PVC RIEGO        10"</v>
          </cell>
          <cell r="C4894" t="str">
            <v>ML</v>
          </cell>
          <cell r="D4894">
            <v>35575</v>
          </cell>
        </row>
        <row r="4895">
          <cell r="A4895">
            <v>4896</v>
          </cell>
          <cell r="B4895" t="str">
            <v>MEZCL.L/PLATOS COLOR   8"</v>
          </cell>
          <cell r="C4895" t="str">
            <v>UN</v>
          </cell>
          <cell r="D4895">
            <v>25694</v>
          </cell>
        </row>
        <row r="4896">
          <cell r="A4896">
            <v>4897</v>
          </cell>
          <cell r="B4896" t="str">
            <v>MEZCL.L/PLATOS CROMO   8"</v>
          </cell>
          <cell r="C4896" t="str">
            <v>UN</v>
          </cell>
          <cell r="D4896">
            <v>25833</v>
          </cell>
        </row>
        <row r="4897">
          <cell r="A4897">
            <v>4898</v>
          </cell>
          <cell r="B4897" t="str">
            <v>MEZCL.DUCHA COLOR SU   8"</v>
          </cell>
          <cell r="C4897" t="str">
            <v>UN</v>
          </cell>
          <cell r="D4897">
            <v>30264</v>
          </cell>
        </row>
        <row r="4898">
          <cell r="A4898">
            <v>4899</v>
          </cell>
          <cell r="B4898" t="str">
            <v>MEZCL.DUCHA CROMO CU   8"</v>
          </cell>
          <cell r="C4898" t="str">
            <v>UN</v>
          </cell>
          <cell r="D4898">
            <v>35020</v>
          </cell>
        </row>
        <row r="4899">
          <cell r="A4899">
            <v>4900</v>
          </cell>
          <cell r="B4899" t="str">
            <v>REGISTRO DUCHA COLOR</v>
          </cell>
          <cell r="C4899" t="str">
            <v>UN</v>
          </cell>
          <cell r="D4899">
            <v>10602</v>
          </cell>
        </row>
        <row r="4900">
          <cell r="A4900">
            <v>4901</v>
          </cell>
          <cell r="B4900" t="str">
            <v>VERDE SALTAN 305X305x20</v>
          </cell>
          <cell r="C4900" t="str">
            <v>M2</v>
          </cell>
          <cell r="D4900">
            <v>140592</v>
          </cell>
        </row>
        <row r="4901">
          <cell r="A4901">
            <v>4902</v>
          </cell>
          <cell r="B4901" t="str">
            <v>DUCTO TELEFONICO PVC 1/2"</v>
          </cell>
          <cell r="C4901" t="str">
            <v>ML</v>
          </cell>
          <cell r="D4901">
            <v>573</v>
          </cell>
        </row>
        <row r="4902">
          <cell r="A4902">
            <v>4903</v>
          </cell>
          <cell r="B4902" t="str">
            <v>VERDE SALTAN 305x305x2001</v>
          </cell>
          <cell r="C4902" t="str">
            <v>M2</v>
          </cell>
          <cell r="D4902">
            <v>151612</v>
          </cell>
        </row>
        <row r="4903">
          <cell r="A4903">
            <v>4904</v>
          </cell>
          <cell r="B4903" t="str">
            <v>VERDE SALTAN 305x610x20</v>
          </cell>
          <cell r="C4903" t="str">
            <v>M2</v>
          </cell>
          <cell r="D4903">
            <v>148364</v>
          </cell>
        </row>
        <row r="4904">
          <cell r="A4904">
            <v>4905</v>
          </cell>
          <cell r="B4904" t="str">
            <v>REGISTRO DUCHA CROMO</v>
          </cell>
          <cell r="C4904" t="str">
            <v>UN</v>
          </cell>
          <cell r="D4904">
            <v>11472</v>
          </cell>
        </row>
        <row r="4905">
          <cell r="A4905">
            <v>4906</v>
          </cell>
          <cell r="B4905" t="str">
            <v>ENCHAPE LISBOA</v>
          </cell>
          <cell r="C4905" t="str">
            <v>M2</v>
          </cell>
          <cell r="D4905">
            <v>26898</v>
          </cell>
        </row>
        <row r="4906">
          <cell r="A4906">
            <v>4907</v>
          </cell>
          <cell r="B4906" t="str">
            <v>ENCHAPE DECORADOS LOGOS B</v>
          </cell>
          <cell r="C4906" t="str">
            <v>M2</v>
          </cell>
          <cell r="D4906">
            <v>25600</v>
          </cell>
        </row>
        <row r="4907">
          <cell r="A4907">
            <v>4908</v>
          </cell>
          <cell r="B4907" t="str">
            <v>ENCHAPE DECORADOS LISBOA</v>
          </cell>
          <cell r="C4907" t="str">
            <v>M2</v>
          </cell>
          <cell r="D4907">
            <v>15367</v>
          </cell>
        </row>
        <row r="4908">
          <cell r="A4908">
            <v>4909</v>
          </cell>
          <cell r="B4908" t="str">
            <v>DUCHA PERSONAL URANO</v>
          </cell>
          <cell r="C4908" t="str">
            <v>UN</v>
          </cell>
          <cell r="D4908">
            <v>25903</v>
          </cell>
        </row>
        <row r="4909">
          <cell r="A4909">
            <v>4910</v>
          </cell>
          <cell r="B4909" t="str">
            <v>DUCHA PERSONAL DOBLE FUN.</v>
          </cell>
          <cell r="C4909" t="str">
            <v>UN</v>
          </cell>
          <cell r="D4909">
            <v>42398</v>
          </cell>
        </row>
        <row r="4910">
          <cell r="A4910">
            <v>4911</v>
          </cell>
          <cell r="B4910" t="str">
            <v>LLAVE L/MANOS URANO CL.</v>
          </cell>
          <cell r="C4910" t="str">
            <v>UN</v>
          </cell>
          <cell r="D4910">
            <v>6368</v>
          </cell>
        </row>
        <row r="4911">
          <cell r="A4911">
            <v>4912</v>
          </cell>
          <cell r="B4911" t="str">
            <v>LLAVE L/MANOS URANO CROMO</v>
          </cell>
          <cell r="C4911" t="str">
            <v>UN</v>
          </cell>
          <cell r="D4911">
            <v>12969</v>
          </cell>
        </row>
        <row r="4912">
          <cell r="A4912">
            <v>4913</v>
          </cell>
          <cell r="B4912" t="str">
            <v>MEZCL.L/MANOS URANO CL 4"</v>
          </cell>
          <cell r="C4912" t="str">
            <v>UN</v>
          </cell>
          <cell r="D4912">
            <v>21460</v>
          </cell>
        </row>
        <row r="4913">
          <cell r="A4913">
            <v>4914</v>
          </cell>
          <cell r="B4913" t="str">
            <v>MEZCL.L/MANOS URANO CR 4"</v>
          </cell>
          <cell r="C4913" t="str">
            <v>UN</v>
          </cell>
          <cell r="D4913">
            <v>25508</v>
          </cell>
        </row>
        <row r="4914">
          <cell r="A4914">
            <v>4915</v>
          </cell>
          <cell r="B4914" t="str">
            <v>MEZCL.L/MANOS URANO PL 8"</v>
          </cell>
          <cell r="C4914" t="str">
            <v>UN</v>
          </cell>
          <cell r="D4914">
            <v>33814</v>
          </cell>
        </row>
        <row r="4915">
          <cell r="A4915">
            <v>4916</v>
          </cell>
          <cell r="B4915" t="str">
            <v>MEZCL.L/MANOS URANO CR 8"</v>
          </cell>
          <cell r="C4915" t="str">
            <v>UN</v>
          </cell>
          <cell r="D4915">
            <v>41342</v>
          </cell>
        </row>
        <row r="4916">
          <cell r="A4916">
            <v>4917</v>
          </cell>
          <cell r="B4916" t="str">
            <v>VERDE SALTAN 305x610x2001</v>
          </cell>
          <cell r="C4916" t="str">
            <v>M2</v>
          </cell>
          <cell r="D4916">
            <v>159384</v>
          </cell>
        </row>
        <row r="4917">
          <cell r="A4917">
            <v>4918</v>
          </cell>
          <cell r="B4917" t="str">
            <v>ENCHAPE DECORADO ORIENT B</v>
          </cell>
          <cell r="C4917" t="str">
            <v>M2</v>
          </cell>
          <cell r="D4917">
            <v>20468</v>
          </cell>
        </row>
        <row r="4918">
          <cell r="A4918">
            <v>4919</v>
          </cell>
          <cell r="B4918" t="str">
            <v>LLAVE EXTENS. TERMINAL</v>
          </cell>
          <cell r="C4918" t="str">
            <v>UN</v>
          </cell>
          <cell r="D4918">
            <v>13340</v>
          </cell>
        </row>
        <row r="4919">
          <cell r="A4919">
            <v>4920</v>
          </cell>
          <cell r="B4919" t="str">
            <v>LLAVE MANGUERA</v>
          </cell>
          <cell r="C4919" t="str">
            <v>UN</v>
          </cell>
          <cell r="D4919">
            <v>9918</v>
          </cell>
        </row>
        <row r="4920">
          <cell r="A4920">
            <v>4921</v>
          </cell>
          <cell r="B4920" t="str">
            <v>LLAVE TERMINAL     SATIN.</v>
          </cell>
          <cell r="C4920" t="str">
            <v>UN</v>
          </cell>
          <cell r="D4920">
            <v>9164</v>
          </cell>
        </row>
        <row r="4921">
          <cell r="A4921">
            <v>4922</v>
          </cell>
          <cell r="B4921" t="str">
            <v>CONECTOR ALUM. 1/2"</v>
          </cell>
          <cell r="C4921" t="str">
            <v>UN</v>
          </cell>
          <cell r="D4921">
            <v>1392</v>
          </cell>
        </row>
        <row r="4922">
          <cell r="A4922">
            <v>4923</v>
          </cell>
          <cell r="B4922" t="str">
            <v>CONECTOR COBRE LAVAMANOS</v>
          </cell>
          <cell r="C4922" t="str">
            <v>UN</v>
          </cell>
          <cell r="D4922">
            <v>3677</v>
          </cell>
        </row>
        <row r="4923">
          <cell r="A4923">
            <v>4924</v>
          </cell>
          <cell r="B4923" t="str">
            <v>PISO ATLAS   G</v>
          </cell>
          <cell r="C4923" t="str">
            <v>M2</v>
          </cell>
          <cell r="D4923">
            <v>37326</v>
          </cell>
        </row>
        <row r="4924">
          <cell r="A4924">
            <v>4925</v>
          </cell>
          <cell r="B4924" t="str">
            <v>VERDE SALTAN ASERRADO</v>
          </cell>
          <cell r="C4924" t="str">
            <v>M2</v>
          </cell>
          <cell r="D4924">
            <v>111128</v>
          </cell>
        </row>
        <row r="4925">
          <cell r="A4925">
            <v>4926</v>
          </cell>
          <cell r="B4925" t="str">
            <v>VERDE SALTAN ASERRADO  01</v>
          </cell>
          <cell r="C4925" t="str">
            <v>M2</v>
          </cell>
          <cell r="D4925">
            <v>123656</v>
          </cell>
        </row>
        <row r="4926">
          <cell r="A4926">
            <v>4927</v>
          </cell>
          <cell r="B4926" t="str">
            <v>VERDE SALTAN CUADREADO</v>
          </cell>
          <cell r="C4926" t="str">
            <v>M2</v>
          </cell>
          <cell r="D4926">
            <v>169012</v>
          </cell>
        </row>
        <row r="4927">
          <cell r="A4927">
            <v>4928</v>
          </cell>
          <cell r="B4927" t="str">
            <v>VERDE SALTAN CUADREADO 01</v>
          </cell>
          <cell r="C4927" t="str">
            <v>M2</v>
          </cell>
          <cell r="D4927">
            <v>181308</v>
          </cell>
        </row>
        <row r="4928">
          <cell r="A4928">
            <v>4929</v>
          </cell>
          <cell r="B4928" t="str">
            <v>VERDE ESMERALD 153X305x20</v>
          </cell>
          <cell r="C4928" t="str">
            <v>M2</v>
          </cell>
          <cell r="D4928">
            <v>122496</v>
          </cell>
        </row>
        <row r="4929">
          <cell r="A4929">
            <v>4930</v>
          </cell>
          <cell r="B4929" t="str">
            <v>DUCTO TELEFONICO PVC   1"</v>
          </cell>
          <cell r="C4929" t="str">
            <v>ML</v>
          </cell>
          <cell r="D4929">
            <v>983</v>
          </cell>
        </row>
        <row r="4930">
          <cell r="A4930">
            <v>4931</v>
          </cell>
          <cell r="B4930" t="str">
            <v>DUCTO TELEFONICO PVC 11/4</v>
          </cell>
          <cell r="C4930" t="str">
            <v>ML</v>
          </cell>
          <cell r="D4930">
            <v>1521</v>
          </cell>
        </row>
        <row r="4931">
          <cell r="A4931">
            <v>4932</v>
          </cell>
          <cell r="B4931" t="str">
            <v>VERDE ESMERALD 305x305X20</v>
          </cell>
          <cell r="C4931" t="str">
            <v>M2</v>
          </cell>
          <cell r="D4931">
            <v>129224</v>
          </cell>
        </row>
        <row r="4932">
          <cell r="A4932">
            <v>4933</v>
          </cell>
          <cell r="B4932" t="str">
            <v>PEGANTE ASFALTICO PISOPAK</v>
          </cell>
          <cell r="C4932" t="str">
            <v>GL</v>
          </cell>
          <cell r="D4932">
            <v>8000</v>
          </cell>
        </row>
        <row r="4933">
          <cell r="A4933">
            <v>4934</v>
          </cell>
          <cell r="B4933" t="str">
            <v>CONECTOR COBRE SANITARIO</v>
          </cell>
          <cell r="C4933" t="str">
            <v>UN</v>
          </cell>
          <cell r="D4933">
            <v>4014</v>
          </cell>
        </row>
        <row r="4934">
          <cell r="A4934">
            <v>4935</v>
          </cell>
          <cell r="B4934" t="str">
            <v>VALVULA SALIDA SANITARIO</v>
          </cell>
          <cell r="C4934" t="str">
            <v>UN</v>
          </cell>
          <cell r="D4934">
            <v>6612</v>
          </cell>
        </row>
        <row r="4935">
          <cell r="A4935">
            <v>4936</v>
          </cell>
          <cell r="B4935" t="str">
            <v>VALVULA ENTRADA SANITARIO</v>
          </cell>
          <cell r="C4935" t="str">
            <v>UN</v>
          </cell>
          <cell r="D4935">
            <v>6612</v>
          </cell>
        </row>
        <row r="4936">
          <cell r="A4936">
            <v>4937</v>
          </cell>
          <cell r="B4936" t="str">
            <v>DUCHA TELEFONO C/SOPORTE</v>
          </cell>
          <cell r="C4936" t="str">
            <v>UN</v>
          </cell>
          <cell r="D4936">
            <v>19534</v>
          </cell>
        </row>
        <row r="4937">
          <cell r="A4937">
            <v>4938</v>
          </cell>
          <cell r="B4937" t="str">
            <v>DUCHA TELEFONO C/S  COLOR</v>
          </cell>
          <cell r="C4937" t="str">
            <v>UN</v>
          </cell>
          <cell r="D4937">
            <v>15544</v>
          </cell>
        </row>
        <row r="4938">
          <cell r="A4938">
            <v>4939</v>
          </cell>
          <cell r="B4938" t="str">
            <v>VERDE ESMERALD 305x610x20</v>
          </cell>
          <cell r="C4938" t="str">
            <v>M2</v>
          </cell>
          <cell r="D4938">
            <v>135836</v>
          </cell>
        </row>
        <row r="4939">
          <cell r="A4939">
            <v>4940</v>
          </cell>
          <cell r="B4939" t="str">
            <v>REJILLA SOSCO        3x2"</v>
          </cell>
          <cell r="C4939" t="str">
            <v>UN</v>
          </cell>
          <cell r="D4939">
            <v>2065</v>
          </cell>
        </row>
        <row r="4940">
          <cell r="A4940">
            <v>4941</v>
          </cell>
          <cell r="B4940" t="str">
            <v>REJILLA SOSCO    3 1/4x2"</v>
          </cell>
          <cell r="C4940" t="str">
            <v>UN</v>
          </cell>
          <cell r="D4940">
            <v>1450</v>
          </cell>
        </row>
        <row r="4941">
          <cell r="A4941">
            <v>4942</v>
          </cell>
          <cell r="B4941" t="str">
            <v>REJILLA A/CUCARACHA  3x2"</v>
          </cell>
          <cell r="C4941" t="str">
            <v>UN</v>
          </cell>
          <cell r="D4941">
            <v>1612</v>
          </cell>
        </row>
        <row r="4942">
          <cell r="A4942">
            <v>4943</v>
          </cell>
          <cell r="B4942" t="str">
            <v>REJILLA A/CUCARACHA  3x01</v>
          </cell>
          <cell r="C4942" t="str">
            <v>UN</v>
          </cell>
          <cell r="D4942">
            <v>2227</v>
          </cell>
        </row>
        <row r="4943">
          <cell r="A4943">
            <v>4944</v>
          </cell>
          <cell r="B4943" t="str">
            <v>REJILLA SOSCO        5x4"</v>
          </cell>
          <cell r="C4943" t="str">
            <v>UN</v>
          </cell>
          <cell r="D4943">
            <v>4907</v>
          </cell>
        </row>
        <row r="4944">
          <cell r="A4944">
            <v>4945</v>
          </cell>
          <cell r="B4944" t="str">
            <v>REJILLA SOSCO    3 1/4x01</v>
          </cell>
          <cell r="C4944" t="str">
            <v>UN</v>
          </cell>
          <cell r="D4944">
            <v>1340</v>
          </cell>
        </row>
        <row r="4945">
          <cell r="A4945">
            <v>4946</v>
          </cell>
          <cell r="B4945" t="str">
            <v>REJILLA PLANA          3"</v>
          </cell>
          <cell r="C4945" t="str">
            <v>UN</v>
          </cell>
          <cell r="D4945">
            <v>708</v>
          </cell>
        </row>
        <row r="4946">
          <cell r="A4946">
            <v>4947</v>
          </cell>
          <cell r="B4946" t="str">
            <v>REJILLA PLANA GALAXIA  3"</v>
          </cell>
          <cell r="C4946" t="str">
            <v>UN</v>
          </cell>
          <cell r="D4946">
            <v>882</v>
          </cell>
        </row>
        <row r="4947">
          <cell r="A4947">
            <v>4948</v>
          </cell>
          <cell r="B4947" t="str">
            <v>REJILLA LAVADERO 2.5x2.2"</v>
          </cell>
          <cell r="C4947" t="str">
            <v>UN</v>
          </cell>
          <cell r="D4947">
            <v>963</v>
          </cell>
        </row>
        <row r="4948">
          <cell r="A4948">
            <v>4949</v>
          </cell>
          <cell r="B4948" t="str">
            <v>REJILLA LAVADERO   2 1/2"</v>
          </cell>
          <cell r="C4948" t="str">
            <v>UN</v>
          </cell>
          <cell r="D4948">
            <v>522</v>
          </cell>
        </row>
        <row r="4949">
          <cell r="A4949">
            <v>4950</v>
          </cell>
          <cell r="B4949" t="str">
            <v>REJILLA VENTILACION 15x15</v>
          </cell>
          <cell r="C4949" t="str">
            <v>UN</v>
          </cell>
          <cell r="D4949">
            <v>2610</v>
          </cell>
        </row>
        <row r="4950">
          <cell r="A4950">
            <v>4951</v>
          </cell>
          <cell r="B4950" t="str">
            <v>REJILLA VENTILACION 20x20</v>
          </cell>
          <cell r="C4950" t="str">
            <v>UN</v>
          </cell>
          <cell r="D4950">
            <v>3805</v>
          </cell>
        </row>
        <row r="4951">
          <cell r="A4951">
            <v>4952</v>
          </cell>
          <cell r="B4951" t="str">
            <v>MALLA E.SOLDADA H-044</v>
          </cell>
          <cell r="C4951" t="str">
            <v>UN</v>
          </cell>
          <cell r="D4951">
            <v>8064</v>
          </cell>
        </row>
        <row r="4952">
          <cell r="A4952">
            <v>4953</v>
          </cell>
          <cell r="B4952" t="str">
            <v>MALLA E.SOLDADA H-050</v>
          </cell>
          <cell r="C4952" t="str">
            <v>UN</v>
          </cell>
          <cell r="D4952">
            <v>8201</v>
          </cell>
        </row>
        <row r="4953">
          <cell r="A4953">
            <v>4954</v>
          </cell>
          <cell r="B4953" t="str">
            <v>MALLA E.SOLDADA H-071</v>
          </cell>
          <cell r="C4953" t="str">
            <v>UN</v>
          </cell>
          <cell r="D4953">
            <v>10183</v>
          </cell>
        </row>
        <row r="4954">
          <cell r="A4954">
            <v>4955</v>
          </cell>
          <cell r="B4954" t="str">
            <v>MALLA E.SOLDADA H-084</v>
          </cell>
          <cell r="C4954" t="str">
            <v>UN</v>
          </cell>
          <cell r="D4954">
            <v>12207</v>
          </cell>
        </row>
        <row r="4955">
          <cell r="A4955">
            <v>4956</v>
          </cell>
          <cell r="B4955" t="str">
            <v>MALLA E.SOLDADA H-106</v>
          </cell>
          <cell r="C4955" t="str">
            <v>UN</v>
          </cell>
          <cell r="D4955">
            <v>13976</v>
          </cell>
        </row>
        <row r="4956">
          <cell r="A4956">
            <v>4957</v>
          </cell>
          <cell r="B4956" t="str">
            <v>MALLA E.SOLDADA H-106R</v>
          </cell>
          <cell r="C4956" t="str">
            <v>UN</v>
          </cell>
          <cell r="D4956">
            <v>12006</v>
          </cell>
        </row>
        <row r="4957">
          <cell r="A4957">
            <v>4958</v>
          </cell>
          <cell r="B4957" t="str">
            <v>MALLA E.SOLDADA H-131</v>
          </cell>
          <cell r="C4957" t="str">
            <v>UN</v>
          </cell>
          <cell r="D4957">
            <v>15740</v>
          </cell>
        </row>
        <row r="4958">
          <cell r="A4958">
            <v>4959</v>
          </cell>
          <cell r="B4958" t="str">
            <v>MALLA E.SOLDADA H-158</v>
          </cell>
          <cell r="C4958" t="str">
            <v>UN</v>
          </cell>
          <cell r="D4958">
            <v>19418</v>
          </cell>
        </row>
        <row r="4959">
          <cell r="A4959">
            <v>4960</v>
          </cell>
          <cell r="B4959" t="str">
            <v>MALLA E.SOLDADA H-196</v>
          </cell>
          <cell r="C4959" t="str">
            <v>UN</v>
          </cell>
          <cell r="D4959">
            <v>20832</v>
          </cell>
        </row>
        <row r="4960">
          <cell r="A4960">
            <v>4961</v>
          </cell>
          <cell r="B4960" t="str">
            <v>MALLA E.SOLDADA H-221</v>
          </cell>
          <cell r="C4960" t="str">
            <v>UN</v>
          </cell>
          <cell r="D4960">
            <v>22028</v>
          </cell>
        </row>
        <row r="4961">
          <cell r="A4961">
            <v>4962</v>
          </cell>
          <cell r="B4961" t="str">
            <v>MALLA E.SOLDADA H-257</v>
          </cell>
          <cell r="C4961" t="str">
            <v>UN</v>
          </cell>
          <cell r="D4961">
            <v>26634</v>
          </cell>
        </row>
        <row r="4962">
          <cell r="A4962">
            <v>4963</v>
          </cell>
          <cell r="B4962" t="str">
            <v>MALLA E.SOLDADA H-283</v>
          </cell>
          <cell r="C4962" t="str">
            <v>UN</v>
          </cell>
          <cell r="D4962">
            <v>30465</v>
          </cell>
        </row>
        <row r="4963">
          <cell r="A4963">
            <v>4964</v>
          </cell>
          <cell r="B4963" t="str">
            <v>MALLA E.SOLDADA H-335</v>
          </cell>
          <cell r="C4963" t="str">
            <v>UN</v>
          </cell>
          <cell r="D4963">
            <v>33223</v>
          </cell>
        </row>
        <row r="4964">
          <cell r="A4964">
            <v>4965</v>
          </cell>
          <cell r="B4964" t="str">
            <v>MALLA E.SOLDADA H-335R</v>
          </cell>
          <cell r="C4964" t="str">
            <v>UN</v>
          </cell>
          <cell r="D4964">
            <v>39545</v>
          </cell>
        </row>
        <row r="4965">
          <cell r="A4965">
            <v>4966</v>
          </cell>
          <cell r="B4965" t="str">
            <v>MALLA E.SOLDADA H-378</v>
          </cell>
          <cell r="C4965" t="str">
            <v>UN</v>
          </cell>
          <cell r="D4965">
            <v>36143</v>
          </cell>
        </row>
        <row r="4966">
          <cell r="A4966">
            <v>4967</v>
          </cell>
          <cell r="B4966" t="str">
            <v>MALLA E.SOLDADA H-442</v>
          </cell>
          <cell r="C4966" t="str">
            <v>UN</v>
          </cell>
          <cell r="D4966">
            <v>39677</v>
          </cell>
        </row>
        <row r="4967">
          <cell r="A4967">
            <v>4968</v>
          </cell>
          <cell r="B4967" t="str">
            <v>MALLA E.SOLDADA H-442R</v>
          </cell>
          <cell r="C4967" t="str">
            <v>UN</v>
          </cell>
          <cell r="D4967">
            <v>44660</v>
          </cell>
        </row>
        <row r="4968">
          <cell r="A4968">
            <v>4969</v>
          </cell>
          <cell r="B4968" t="str">
            <v>MALLA E.SOLDADA H-503</v>
          </cell>
          <cell r="C4968" t="str">
            <v>UN</v>
          </cell>
          <cell r="D4968">
            <v>54552</v>
          </cell>
        </row>
        <row r="4969">
          <cell r="A4969">
            <v>4970</v>
          </cell>
          <cell r="B4969" t="str">
            <v>MALLA E.SOLDADA H-513</v>
          </cell>
          <cell r="C4969" t="str">
            <v>UN</v>
          </cell>
          <cell r="D4969">
            <v>48034</v>
          </cell>
        </row>
        <row r="4970">
          <cell r="A4970">
            <v>4971</v>
          </cell>
          <cell r="B4970" t="str">
            <v>MALLA E.SOLDADA H-567</v>
          </cell>
          <cell r="C4970" t="str">
            <v>UN</v>
          </cell>
          <cell r="D4970">
            <v>59969</v>
          </cell>
        </row>
        <row r="4971">
          <cell r="A4971">
            <v>4972</v>
          </cell>
          <cell r="B4971" t="str">
            <v>MALLA E.SOLDADA H-589</v>
          </cell>
          <cell r="C4971" t="str">
            <v>UN</v>
          </cell>
          <cell r="D4971">
            <v>53882</v>
          </cell>
        </row>
        <row r="4972">
          <cell r="A4972">
            <v>4973</v>
          </cell>
          <cell r="B4972" t="str">
            <v>MALLA E.SOLDADA M-024</v>
          </cell>
          <cell r="C4972" t="str">
            <v>UN</v>
          </cell>
          <cell r="D4972">
            <v>4664</v>
          </cell>
        </row>
        <row r="4973">
          <cell r="A4973">
            <v>4974</v>
          </cell>
          <cell r="B4973" t="str">
            <v>MALLA E.SOLDADA M-064</v>
          </cell>
          <cell r="C4973" t="str">
            <v>UN</v>
          </cell>
          <cell r="D4973">
            <v>11086</v>
          </cell>
        </row>
        <row r="4974">
          <cell r="A4974">
            <v>4975</v>
          </cell>
          <cell r="B4974" t="str">
            <v>MALLA E.SOLDADA M-084</v>
          </cell>
          <cell r="C4974" t="str">
            <v>UN</v>
          </cell>
          <cell r="D4974">
            <v>15226</v>
          </cell>
        </row>
        <row r="4975">
          <cell r="A4975">
            <v>4976</v>
          </cell>
          <cell r="B4975" t="str">
            <v>MALLA E.SOLDADA M-106</v>
          </cell>
          <cell r="C4975" t="str">
            <v>UN</v>
          </cell>
          <cell r="D4975">
            <v>18520</v>
          </cell>
        </row>
        <row r="4976">
          <cell r="A4976">
            <v>4977</v>
          </cell>
          <cell r="B4976" t="str">
            <v>MALLA E.SOLDADA M-131</v>
          </cell>
          <cell r="C4976" t="str">
            <v>UN</v>
          </cell>
          <cell r="D4976">
            <v>23041</v>
          </cell>
        </row>
        <row r="4977">
          <cell r="A4977">
            <v>4978</v>
          </cell>
          <cell r="B4977" t="str">
            <v>MALLA E.SOLDADA M-159</v>
          </cell>
          <cell r="C4977" t="str">
            <v>UN</v>
          </cell>
          <cell r="D4977">
            <v>28785</v>
          </cell>
        </row>
        <row r="4978">
          <cell r="A4978">
            <v>4979</v>
          </cell>
          <cell r="B4978" t="str">
            <v>MALLA E.SOLDADA M-188</v>
          </cell>
          <cell r="C4978" t="str">
            <v>UN</v>
          </cell>
          <cell r="D4978">
            <v>30865</v>
          </cell>
        </row>
        <row r="4979">
          <cell r="A4979">
            <v>4980</v>
          </cell>
          <cell r="B4979" t="str">
            <v>MALLA E.SOLDADA M-221</v>
          </cell>
          <cell r="C4979" t="str">
            <v>UN</v>
          </cell>
          <cell r="D4979">
            <v>35464</v>
          </cell>
        </row>
        <row r="4980">
          <cell r="A4980">
            <v>4981</v>
          </cell>
          <cell r="B4980" t="str">
            <v>MALLA E.SOLDADA M-262</v>
          </cell>
          <cell r="C4980" t="str">
            <v>UN</v>
          </cell>
          <cell r="D4980">
            <v>41869</v>
          </cell>
        </row>
        <row r="4981">
          <cell r="A4981">
            <v>4982</v>
          </cell>
          <cell r="B4981" t="str">
            <v>MALLA E.SOLDADA M-295</v>
          </cell>
          <cell r="C4981" t="str">
            <v>UN</v>
          </cell>
          <cell r="D4981">
            <v>48105</v>
          </cell>
        </row>
        <row r="4982">
          <cell r="A4982">
            <v>4983</v>
          </cell>
          <cell r="B4982" t="str">
            <v>MALLA E.SOLDADA M-335</v>
          </cell>
          <cell r="C4982" t="str">
            <v>UN</v>
          </cell>
          <cell r="D4982">
            <v>54214</v>
          </cell>
        </row>
        <row r="4983">
          <cell r="A4983">
            <v>4984</v>
          </cell>
          <cell r="B4983" t="str">
            <v>MALLA E.SOLDADA M-378</v>
          </cell>
          <cell r="C4983" t="str">
            <v>UN</v>
          </cell>
          <cell r="D4983">
            <v>62843</v>
          </cell>
        </row>
        <row r="4984">
          <cell r="A4984">
            <v>4985</v>
          </cell>
          <cell r="B4984" t="str">
            <v>MALLA E.SOLDADA M-442</v>
          </cell>
          <cell r="C4984" t="str">
            <v>UN</v>
          </cell>
          <cell r="D4984">
            <v>72164</v>
          </cell>
        </row>
        <row r="4985">
          <cell r="A4985">
            <v>4986</v>
          </cell>
          <cell r="B4985" t="str">
            <v>MALLA E.SOLDADA M-567</v>
          </cell>
          <cell r="C4985" t="str">
            <v>UN</v>
          </cell>
          <cell r="D4985">
            <v>94261</v>
          </cell>
        </row>
        <row r="4986">
          <cell r="A4986">
            <v>4987</v>
          </cell>
          <cell r="B4986" t="str">
            <v>MALLA E.SOLDADA L-084</v>
          </cell>
          <cell r="C4986" t="str">
            <v>UN</v>
          </cell>
          <cell r="D4986">
            <v>11671</v>
          </cell>
        </row>
        <row r="4987">
          <cell r="A4987">
            <v>4988</v>
          </cell>
          <cell r="B4987" t="str">
            <v>MALLA E.SOLDADA L-098</v>
          </cell>
          <cell r="C4987" t="str">
            <v>UN</v>
          </cell>
          <cell r="D4987">
            <v>17785</v>
          </cell>
        </row>
        <row r="4988">
          <cell r="A4988">
            <v>4989</v>
          </cell>
          <cell r="B4988" t="str">
            <v>MALLA E.SOLDADA L-131</v>
          </cell>
          <cell r="C4988" t="str">
            <v>UN</v>
          </cell>
          <cell r="D4988">
            <v>15740</v>
          </cell>
        </row>
        <row r="4989">
          <cell r="A4989">
            <v>4990</v>
          </cell>
          <cell r="B4989" t="str">
            <v>MALLA E.SOLDADA E-047</v>
          </cell>
          <cell r="C4989" t="str">
            <v>UN</v>
          </cell>
          <cell r="D4989">
            <v>8700</v>
          </cell>
        </row>
        <row r="4990">
          <cell r="A4990">
            <v>4991</v>
          </cell>
          <cell r="B4990" t="str">
            <v>MALLA E.SOLDADA E-050</v>
          </cell>
          <cell r="C4990" t="str">
            <v>UN</v>
          </cell>
          <cell r="D4990">
            <v>8985</v>
          </cell>
        </row>
        <row r="4991">
          <cell r="A4991">
            <v>4992</v>
          </cell>
          <cell r="B4991" t="str">
            <v>G/ESCOBA PISOPAK</v>
          </cell>
          <cell r="C4991" t="str">
            <v>ML</v>
          </cell>
          <cell r="D4991">
            <v>600</v>
          </cell>
        </row>
        <row r="4992">
          <cell r="A4992">
            <v>4993</v>
          </cell>
          <cell r="B4992" t="str">
            <v>PISOPAK RESIDENCIAL 1.6mm</v>
          </cell>
          <cell r="C4992" t="str">
            <v>M2</v>
          </cell>
          <cell r="D4992">
            <v>5600</v>
          </cell>
        </row>
        <row r="4993">
          <cell r="A4993">
            <v>4994</v>
          </cell>
          <cell r="B4993" t="str">
            <v>PISOPAK RESIDENCIAL 1.601</v>
          </cell>
          <cell r="C4993" t="str">
            <v>M2</v>
          </cell>
          <cell r="D4993">
            <v>5600</v>
          </cell>
        </row>
        <row r="4994">
          <cell r="A4994">
            <v>4995</v>
          </cell>
          <cell r="B4994" t="str">
            <v>PISOPAK RESIDENCIAL 1.602</v>
          </cell>
          <cell r="C4994" t="str">
            <v>M2</v>
          </cell>
          <cell r="D4994">
            <v>5600</v>
          </cell>
        </row>
        <row r="4995">
          <cell r="A4995">
            <v>4996</v>
          </cell>
          <cell r="B4995" t="str">
            <v>PISOPAK RESIDENCIAL 1.603</v>
          </cell>
          <cell r="C4995" t="str">
            <v>M2</v>
          </cell>
          <cell r="D4995">
            <v>5600</v>
          </cell>
        </row>
        <row r="4996">
          <cell r="A4996">
            <v>4997</v>
          </cell>
          <cell r="B4996" t="str">
            <v>PISOPAK ALTO TRAFICO 2 mm</v>
          </cell>
          <cell r="C4996" t="str">
            <v>M2</v>
          </cell>
          <cell r="D4996">
            <v>9400</v>
          </cell>
        </row>
        <row r="4997">
          <cell r="A4997">
            <v>4998</v>
          </cell>
          <cell r="B4997" t="str">
            <v>PISOPAK COMERCIAL    2 mm</v>
          </cell>
          <cell r="C4997" t="str">
            <v>M2</v>
          </cell>
          <cell r="D4997">
            <v>8500</v>
          </cell>
        </row>
        <row r="4998">
          <cell r="A4998">
            <v>4999</v>
          </cell>
          <cell r="B4998" t="str">
            <v>PISOPAK TRAF.PESADO  3 mm</v>
          </cell>
          <cell r="C4998" t="str">
            <v>M2</v>
          </cell>
          <cell r="D4998">
            <v>9400</v>
          </cell>
        </row>
        <row r="4999">
          <cell r="A4999">
            <v>5000</v>
          </cell>
          <cell r="B4999" t="str">
            <v>INST.G/ESCOBA CON PEGANTE</v>
          </cell>
          <cell r="C4999" t="str">
            <v>ML</v>
          </cell>
          <cell r="D4999">
            <v>500</v>
          </cell>
        </row>
        <row r="5000">
          <cell r="A5000">
            <v>5001</v>
          </cell>
          <cell r="B5000" t="str">
            <v>VERDE ESMERALDA ASERRADO</v>
          </cell>
          <cell r="C5000" t="str">
            <v>M2</v>
          </cell>
          <cell r="D5000">
            <v>105560</v>
          </cell>
        </row>
        <row r="5001">
          <cell r="A5001">
            <v>5002</v>
          </cell>
          <cell r="B5001" t="str">
            <v>VERDE ESMERALDA CUADREADO</v>
          </cell>
          <cell r="C5001" t="str">
            <v>M2</v>
          </cell>
          <cell r="D5001">
            <v>154512</v>
          </cell>
        </row>
        <row r="5002">
          <cell r="A5002">
            <v>5003</v>
          </cell>
          <cell r="B5002" t="str">
            <v>MARFIL BAYAMO 153x305X11</v>
          </cell>
          <cell r="C5002" t="str">
            <v>M2</v>
          </cell>
          <cell r="D5002">
            <v>54868</v>
          </cell>
        </row>
        <row r="5003">
          <cell r="A5003">
            <v>5004</v>
          </cell>
          <cell r="B5003" t="str">
            <v>MARFIL BAYAMO 305x305x11</v>
          </cell>
          <cell r="C5003" t="str">
            <v>M2</v>
          </cell>
          <cell r="D5003">
            <v>54868</v>
          </cell>
        </row>
        <row r="5004">
          <cell r="A5004">
            <v>5005</v>
          </cell>
          <cell r="B5004" t="str">
            <v>MARFIL BAYAMO 153x305x20</v>
          </cell>
          <cell r="C5004" t="str">
            <v>M2</v>
          </cell>
          <cell r="D5004">
            <v>81024</v>
          </cell>
        </row>
        <row r="5005">
          <cell r="A5005">
            <v>5006</v>
          </cell>
          <cell r="B5005" t="str">
            <v>MARFIL BAYAMO 153x305x201</v>
          </cell>
          <cell r="C5005" t="str">
            <v>M2</v>
          </cell>
          <cell r="D5005">
            <v>91988</v>
          </cell>
        </row>
        <row r="5006">
          <cell r="A5006">
            <v>5007</v>
          </cell>
          <cell r="B5006" t="str">
            <v>MARFIL BAYAMO 305x305X20</v>
          </cell>
          <cell r="C5006" t="str">
            <v>M2</v>
          </cell>
          <cell r="D5006">
            <v>86420</v>
          </cell>
        </row>
        <row r="5007">
          <cell r="A5007">
            <v>5008</v>
          </cell>
          <cell r="B5007" t="str">
            <v>VENTANA ALUMINIO  250x102</v>
          </cell>
          <cell r="C5007" t="str">
            <v>UN</v>
          </cell>
          <cell r="D5007">
            <v>163822</v>
          </cell>
        </row>
        <row r="5008">
          <cell r="A5008">
            <v>5009</v>
          </cell>
          <cell r="B5008" t="str">
            <v>VENTANA ALUMINIO  300x100</v>
          </cell>
          <cell r="C5008" t="str">
            <v>UN</v>
          </cell>
          <cell r="D5008">
            <v>150789</v>
          </cell>
        </row>
        <row r="5009">
          <cell r="A5009">
            <v>5010</v>
          </cell>
          <cell r="B5009" t="str">
            <v>VENTANA ALUMINIO  200x101</v>
          </cell>
          <cell r="C5009" t="str">
            <v>UN</v>
          </cell>
          <cell r="D5009">
            <v>115711</v>
          </cell>
        </row>
        <row r="5010">
          <cell r="A5010">
            <v>5011</v>
          </cell>
          <cell r="B5010" t="str">
            <v>VENTANA ALUMINIO  300x150</v>
          </cell>
          <cell r="C5010" t="str">
            <v>UN</v>
          </cell>
          <cell r="D5010">
            <v>186964</v>
          </cell>
        </row>
        <row r="5011">
          <cell r="A5011">
            <v>5012</v>
          </cell>
          <cell r="B5011" t="str">
            <v>VENTANA ALUMINIO  200x102</v>
          </cell>
          <cell r="C5011" t="str">
            <v>UN</v>
          </cell>
          <cell r="D5011">
            <v>143968</v>
          </cell>
        </row>
        <row r="5012">
          <cell r="A5012">
            <v>5013</v>
          </cell>
          <cell r="B5012" t="str">
            <v>VENTANA ALUMINIO  300x101</v>
          </cell>
          <cell r="C5012" t="str">
            <v>UN</v>
          </cell>
          <cell r="D5012">
            <v>195490</v>
          </cell>
        </row>
        <row r="5013">
          <cell r="A5013">
            <v>5014</v>
          </cell>
          <cell r="B5013" t="str">
            <v>MARFIL BAYAMO 305x305X201</v>
          </cell>
          <cell r="C5013" t="str">
            <v>M2</v>
          </cell>
          <cell r="D5013">
            <v>97556</v>
          </cell>
        </row>
        <row r="5014">
          <cell r="A5014">
            <v>5015</v>
          </cell>
          <cell r="B5014" t="str">
            <v>MARFIL BAYAMO 305x610x20</v>
          </cell>
          <cell r="C5014" t="str">
            <v>M2</v>
          </cell>
          <cell r="D5014">
            <v>90016</v>
          </cell>
        </row>
        <row r="5015">
          <cell r="A5015">
            <v>5016</v>
          </cell>
          <cell r="B5015" t="str">
            <v>MARFIL BAYAMO 305x610x201</v>
          </cell>
          <cell r="C5015" t="str">
            <v>M2</v>
          </cell>
          <cell r="D5015">
            <v>101500</v>
          </cell>
        </row>
        <row r="5016">
          <cell r="A5016">
            <v>5017</v>
          </cell>
          <cell r="B5016" t="str">
            <v>MARFIL BAYAMO ASERRADO</v>
          </cell>
          <cell r="C5016" t="str">
            <v>M2</v>
          </cell>
          <cell r="D5016">
            <v>79460</v>
          </cell>
        </row>
        <row r="5017">
          <cell r="A5017">
            <v>5018</v>
          </cell>
          <cell r="B5017" t="str">
            <v>MARFIL BAYAMO ASERRADO 01</v>
          </cell>
          <cell r="C5017" t="str">
            <v>M2</v>
          </cell>
          <cell r="D5017">
            <v>80620</v>
          </cell>
        </row>
        <row r="5018">
          <cell r="A5018">
            <v>5019</v>
          </cell>
          <cell r="B5018" t="str">
            <v>MARFIL BAYAMO CUADREADO</v>
          </cell>
          <cell r="C5018" t="str">
            <v>M2</v>
          </cell>
          <cell r="D5018">
            <v>101384</v>
          </cell>
        </row>
        <row r="5019">
          <cell r="A5019">
            <v>5020</v>
          </cell>
          <cell r="B5019" t="str">
            <v>MARFIL BAYAMO CUADREADO01</v>
          </cell>
          <cell r="C5019" t="str">
            <v>M2</v>
          </cell>
          <cell r="D5019">
            <v>102196</v>
          </cell>
        </row>
        <row r="5020">
          <cell r="A5020">
            <v>5021</v>
          </cell>
          <cell r="B5020" t="str">
            <v>MULATA CAMPIÑA 135x305x10</v>
          </cell>
          <cell r="C5020" t="str">
            <v>M2</v>
          </cell>
          <cell r="D5020">
            <v>69948</v>
          </cell>
        </row>
        <row r="5021">
          <cell r="A5021">
            <v>5022</v>
          </cell>
          <cell r="B5021" t="str">
            <v>MULATA CAMPIÑA 305x305X10</v>
          </cell>
          <cell r="C5021" t="str">
            <v>M2</v>
          </cell>
          <cell r="D5021">
            <v>69948</v>
          </cell>
        </row>
        <row r="5022">
          <cell r="A5022">
            <v>5023</v>
          </cell>
          <cell r="B5022" t="str">
            <v>MULATA CAMPIÑA ZOCALO</v>
          </cell>
          <cell r="C5022" t="str">
            <v>ML</v>
          </cell>
          <cell r="D5022">
            <v>5684</v>
          </cell>
        </row>
        <row r="5023">
          <cell r="A5023">
            <v>5024</v>
          </cell>
          <cell r="B5023" t="str">
            <v>MULATA CAMPIÑA SPACATTO</v>
          </cell>
          <cell r="C5023" t="str">
            <v>M2</v>
          </cell>
          <cell r="D5023">
            <v>47328</v>
          </cell>
        </row>
        <row r="5024">
          <cell r="A5024">
            <v>5025</v>
          </cell>
          <cell r="B5024" t="str">
            <v>MULATA CAMPIÑA 153x305x11</v>
          </cell>
          <cell r="C5024" t="str">
            <v>M2</v>
          </cell>
          <cell r="D5024">
            <v>57304</v>
          </cell>
        </row>
        <row r="5025">
          <cell r="A5025">
            <v>5026</v>
          </cell>
          <cell r="B5025" t="str">
            <v>MULATA CAMPIÑA 305X305X11</v>
          </cell>
          <cell r="C5025" t="str">
            <v>M2</v>
          </cell>
          <cell r="D5025">
            <v>43848</v>
          </cell>
        </row>
        <row r="5026">
          <cell r="A5026">
            <v>5027</v>
          </cell>
          <cell r="B5026" t="str">
            <v>MULATA CAMPIÑA 153x305x20</v>
          </cell>
          <cell r="C5026" t="str">
            <v>M2</v>
          </cell>
          <cell r="D5026">
            <v>71804</v>
          </cell>
        </row>
        <row r="5027">
          <cell r="A5027">
            <v>5028</v>
          </cell>
          <cell r="B5027" t="str">
            <v>MULATA CAMPIÑA 153x305x01</v>
          </cell>
          <cell r="C5027" t="str">
            <v>M2</v>
          </cell>
          <cell r="D5027">
            <v>79410</v>
          </cell>
        </row>
        <row r="5028">
          <cell r="A5028">
            <v>5029</v>
          </cell>
          <cell r="B5028" t="str">
            <v>MULATA CAMPIÑA 305x305x20</v>
          </cell>
          <cell r="C5028" t="str">
            <v>M2</v>
          </cell>
          <cell r="D5028">
            <v>74356</v>
          </cell>
        </row>
        <row r="5029">
          <cell r="A5029">
            <v>5030</v>
          </cell>
          <cell r="B5029" t="str">
            <v>MULATA CAMPIÑA 305x305x01</v>
          </cell>
          <cell r="C5029" t="str">
            <v>M2</v>
          </cell>
          <cell r="D5029">
            <v>81780</v>
          </cell>
        </row>
        <row r="5030">
          <cell r="A5030">
            <v>5031</v>
          </cell>
          <cell r="B5030" t="str">
            <v>MULATA CAMPIÑA 305x610X20</v>
          </cell>
          <cell r="C5030" t="str">
            <v>M2</v>
          </cell>
          <cell r="D5030">
            <v>76792</v>
          </cell>
        </row>
        <row r="5031">
          <cell r="A5031">
            <v>5032</v>
          </cell>
          <cell r="B5031" t="str">
            <v>MULATA CAMPIÑA 305X610x01</v>
          </cell>
          <cell r="C5031" t="str">
            <v>M2</v>
          </cell>
          <cell r="D5031">
            <v>84332</v>
          </cell>
        </row>
        <row r="5032">
          <cell r="A5032">
            <v>5033</v>
          </cell>
          <cell r="B5032" t="str">
            <v>MULATA CAMPIÑA ASERRADO</v>
          </cell>
          <cell r="C5032" t="str">
            <v>M2</v>
          </cell>
          <cell r="D5032">
            <v>68904</v>
          </cell>
        </row>
        <row r="5033">
          <cell r="A5033">
            <v>5034</v>
          </cell>
          <cell r="B5033" t="str">
            <v>MULATA CAMPIÑA ASERRADO01</v>
          </cell>
          <cell r="C5033" t="str">
            <v>M2</v>
          </cell>
          <cell r="D5033">
            <v>76096</v>
          </cell>
        </row>
        <row r="5034">
          <cell r="A5034">
            <v>5035</v>
          </cell>
          <cell r="B5034" t="str">
            <v>MULATA CAMPIÑA CUADREADO</v>
          </cell>
          <cell r="C5034" t="str">
            <v>M2</v>
          </cell>
          <cell r="D5034">
            <v>95468</v>
          </cell>
        </row>
        <row r="5035">
          <cell r="A5035">
            <v>5036</v>
          </cell>
          <cell r="B5035" t="str">
            <v>MULATA CAMPIÑA CUADREAD01</v>
          </cell>
          <cell r="C5035" t="str">
            <v>M2</v>
          </cell>
          <cell r="D5035">
            <v>103820</v>
          </cell>
        </row>
        <row r="5036">
          <cell r="A5036">
            <v>5037</v>
          </cell>
          <cell r="B5036" t="str">
            <v>ACERO FIG.37000 PSI  1/4"</v>
          </cell>
          <cell r="C5036" t="str">
            <v>KG</v>
          </cell>
          <cell r="D5036">
            <v>875</v>
          </cell>
        </row>
        <row r="5037">
          <cell r="A5037">
            <v>5038</v>
          </cell>
          <cell r="B5037" t="str">
            <v>ACERO FIG.37000 PSI  3/8"</v>
          </cell>
          <cell r="C5037" t="str">
            <v>KG</v>
          </cell>
          <cell r="D5037">
            <v>912</v>
          </cell>
        </row>
        <row r="5038">
          <cell r="A5038">
            <v>5039</v>
          </cell>
          <cell r="B5038" t="str">
            <v>DUCTO TELEFONICO PVC 11/2</v>
          </cell>
          <cell r="C5038" t="str">
            <v>ML</v>
          </cell>
          <cell r="D5038">
            <v>1939</v>
          </cell>
        </row>
        <row r="5039">
          <cell r="A5039">
            <v>5040</v>
          </cell>
          <cell r="B5039" t="str">
            <v>ACERO FIG.60000 PSI  1/2"</v>
          </cell>
          <cell r="C5039" t="str">
            <v>KG</v>
          </cell>
          <cell r="D5039">
            <v>566</v>
          </cell>
        </row>
        <row r="5040">
          <cell r="A5040">
            <v>5041</v>
          </cell>
          <cell r="B5040" t="str">
            <v>ACERO FIG.60000 PSI  5/8"</v>
          </cell>
          <cell r="C5040" t="str">
            <v>KG</v>
          </cell>
          <cell r="D5040">
            <v>566</v>
          </cell>
        </row>
        <row r="5041">
          <cell r="A5041">
            <v>5042</v>
          </cell>
          <cell r="B5041" t="str">
            <v>ACERO FIG.60000 PSI  3/4"</v>
          </cell>
          <cell r="C5041" t="str">
            <v>KG</v>
          </cell>
          <cell r="D5041">
            <v>566</v>
          </cell>
        </row>
        <row r="5042">
          <cell r="A5042">
            <v>5043</v>
          </cell>
          <cell r="B5042" t="str">
            <v>ACERO FIG.60000 PSI  7/8"</v>
          </cell>
          <cell r="C5042" t="str">
            <v>KG</v>
          </cell>
          <cell r="D5042">
            <v>566</v>
          </cell>
        </row>
        <row r="5043">
          <cell r="A5043">
            <v>5044</v>
          </cell>
          <cell r="B5043" t="str">
            <v>ACERO FIG.60000 PSI    1"</v>
          </cell>
          <cell r="C5043" t="str">
            <v>KG</v>
          </cell>
          <cell r="D5043">
            <v>566</v>
          </cell>
        </row>
        <row r="5044">
          <cell r="A5044">
            <v>5045</v>
          </cell>
          <cell r="B5044" t="str">
            <v>DUCTO TELEFONICO PVC   2"</v>
          </cell>
          <cell r="C5044" t="str">
            <v>ML</v>
          </cell>
          <cell r="D5044">
            <v>2973</v>
          </cell>
        </row>
        <row r="5045">
          <cell r="A5045">
            <v>5046</v>
          </cell>
          <cell r="B5045" t="str">
            <v>GRAFIL             5.5.mm</v>
          </cell>
          <cell r="C5045" t="str">
            <v>KG</v>
          </cell>
          <cell r="D5045">
            <v>615</v>
          </cell>
        </row>
        <row r="5046">
          <cell r="A5046">
            <v>5047</v>
          </cell>
          <cell r="B5046" t="str">
            <v>GRAFIL             6.0.mm</v>
          </cell>
          <cell r="C5046" t="str">
            <v>KG</v>
          </cell>
          <cell r="D5046">
            <v>615</v>
          </cell>
        </row>
        <row r="5047">
          <cell r="A5047">
            <v>5048</v>
          </cell>
          <cell r="B5047" t="str">
            <v>GRAFIL             6.5.mm</v>
          </cell>
          <cell r="C5047" t="str">
            <v>KG</v>
          </cell>
          <cell r="D5047">
            <v>615</v>
          </cell>
        </row>
        <row r="5048">
          <cell r="A5048">
            <v>5049</v>
          </cell>
          <cell r="B5048" t="str">
            <v>GRAFIL             7.0.mm</v>
          </cell>
          <cell r="C5048" t="str">
            <v>KG</v>
          </cell>
          <cell r="D5048">
            <v>615</v>
          </cell>
        </row>
        <row r="5049">
          <cell r="A5049">
            <v>5050</v>
          </cell>
          <cell r="B5049" t="str">
            <v>GRAFIL             7.5.mm</v>
          </cell>
          <cell r="C5049" t="str">
            <v>KG</v>
          </cell>
          <cell r="D5049">
            <v>615</v>
          </cell>
        </row>
        <row r="5050">
          <cell r="A5050">
            <v>5051</v>
          </cell>
          <cell r="B5050" t="str">
            <v>GRAFIL             8.0.mm</v>
          </cell>
          <cell r="C5050" t="str">
            <v>KG</v>
          </cell>
          <cell r="D5050">
            <v>615</v>
          </cell>
        </row>
        <row r="5051">
          <cell r="A5051">
            <v>5052</v>
          </cell>
          <cell r="B5051" t="str">
            <v>GRAFIL             8.5.mm</v>
          </cell>
          <cell r="C5051" t="str">
            <v>KG</v>
          </cell>
          <cell r="D5051">
            <v>615</v>
          </cell>
        </row>
        <row r="5052">
          <cell r="A5052">
            <v>5053</v>
          </cell>
          <cell r="B5052" t="str">
            <v>GRAFIL             9.0.mm</v>
          </cell>
          <cell r="C5052" t="str">
            <v>KG</v>
          </cell>
          <cell r="D5052">
            <v>615</v>
          </cell>
        </row>
        <row r="5053">
          <cell r="A5053">
            <v>5054</v>
          </cell>
          <cell r="B5053" t="str">
            <v>PISO CARRARA B</v>
          </cell>
          <cell r="C5053" t="str">
            <v>M2</v>
          </cell>
          <cell r="D5053">
            <v>37326</v>
          </cell>
        </row>
        <row r="5054">
          <cell r="A5054">
            <v>5055</v>
          </cell>
          <cell r="B5054" t="str">
            <v>ROSA AURORA 153x305x20</v>
          </cell>
          <cell r="C5054" t="str">
            <v>M2</v>
          </cell>
          <cell r="D5054">
            <v>84912</v>
          </cell>
        </row>
        <row r="5055">
          <cell r="A5055">
            <v>5056</v>
          </cell>
          <cell r="B5055" t="str">
            <v>ROSA AURORA 153x305x29</v>
          </cell>
          <cell r="C5055" t="str">
            <v>M2</v>
          </cell>
          <cell r="D5055">
            <v>96280</v>
          </cell>
        </row>
        <row r="5056">
          <cell r="A5056">
            <v>5057</v>
          </cell>
          <cell r="B5056" t="str">
            <v>ROSA AURORA 305x305x20</v>
          </cell>
          <cell r="C5056" t="str">
            <v>M2</v>
          </cell>
          <cell r="D5056">
            <v>90596</v>
          </cell>
        </row>
        <row r="5057">
          <cell r="A5057">
            <v>5058</v>
          </cell>
          <cell r="B5057" t="str">
            <v>ROSA AURORA 305x305x20 01</v>
          </cell>
          <cell r="C5057" t="str">
            <v>M2</v>
          </cell>
          <cell r="D5057">
            <v>102196</v>
          </cell>
        </row>
        <row r="5058">
          <cell r="A5058">
            <v>5059</v>
          </cell>
          <cell r="B5058" t="str">
            <v>ROSA AURORA 305x610x20</v>
          </cell>
          <cell r="C5058" t="str">
            <v>M2</v>
          </cell>
          <cell r="D5058">
            <v>94308</v>
          </cell>
        </row>
        <row r="5059">
          <cell r="A5059">
            <v>5060</v>
          </cell>
          <cell r="B5059" t="str">
            <v>HIERRO CHIPA         1/4"</v>
          </cell>
          <cell r="C5059" t="str">
            <v>KG</v>
          </cell>
          <cell r="D5059">
            <v>600</v>
          </cell>
        </row>
        <row r="5060">
          <cell r="A5060">
            <v>5061</v>
          </cell>
          <cell r="B5060" t="str">
            <v>ROSA AURORA 305x610x20 01</v>
          </cell>
          <cell r="C5060" t="str">
            <v>M2</v>
          </cell>
          <cell r="D5060">
            <v>106256</v>
          </cell>
        </row>
        <row r="5061">
          <cell r="A5061">
            <v>5062</v>
          </cell>
          <cell r="B5061" t="str">
            <v>ROSA AURORA ASERRADO</v>
          </cell>
          <cell r="C5061" t="str">
            <v>M2</v>
          </cell>
          <cell r="D5061">
            <v>70876</v>
          </cell>
        </row>
        <row r="5062">
          <cell r="A5062">
            <v>5063</v>
          </cell>
          <cell r="B5062" t="str">
            <v>ROSA AURORA ASERRADO   01</v>
          </cell>
          <cell r="C5062" t="str">
            <v>M2</v>
          </cell>
          <cell r="D5062">
            <v>81896</v>
          </cell>
        </row>
        <row r="5063">
          <cell r="A5063">
            <v>5064</v>
          </cell>
          <cell r="B5063" t="str">
            <v>ROSA AURORA CUADREADO</v>
          </cell>
          <cell r="C5063" t="str">
            <v>M2</v>
          </cell>
          <cell r="D5063">
            <v>106024</v>
          </cell>
        </row>
        <row r="5064">
          <cell r="A5064">
            <v>5065</v>
          </cell>
          <cell r="B5064" t="str">
            <v>ROSA AURORA CUADREADO  01</v>
          </cell>
          <cell r="C5064" t="str">
            <v>M2</v>
          </cell>
          <cell r="D5064">
            <v>115420</v>
          </cell>
        </row>
        <row r="5065">
          <cell r="A5065">
            <v>5066</v>
          </cell>
          <cell r="B5065" t="str">
            <v>ROSA DEL RIO 153X305X20</v>
          </cell>
          <cell r="C5065" t="str">
            <v>M2</v>
          </cell>
          <cell r="D5065">
            <v>104052</v>
          </cell>
        </row>
        <row r="5066">
          <cell r="A5066">
            <v>5067</v>
          </cell>
          <cell r="B5066" t="str">
            <v>ROSA DEL RIO 305x305x20</v>
          </cell>
          <cell r="C5066" t="str">
            <v>M2</v>
          </cell>
          <cell r="D5066">
            <v>109504</v>
          </cell>
        </row>
        <row r="5067">
          <cell r="A5067">
            <v>5068</v>
          </cell>
          <cell r="B5067" t="str">
            <v>ROSA DEL RIO 305x610X20</v>
          </cell>
          <cell r="C5067" t="str">
            <v>M2</v>
          </cell>
          <cell r="D5067">
            <v>113912</v>
          </cell>
        </row>
        <row r="5068">
          <cell r="A5068">
            <v>5069</v>
          </cell>
          <cell r="B5068" t="str">
            <v>DUCTO TELEFONICO PVC   3"</v>
          </cell>
          <cell r="C5068" t="str">
            <v>ML</v>
          </cell>
          <cell r="D5068">
            <v>5827</v>
          </cell>
        </row>
        <row r="5069">
          <cell r="A5069">
            <v>5070</v>
          </cell>
          <cell r="B5069" t="str">
            <v>TUBO VENTILACION   1 1/2"</v>
          </cell>
          <cell r="C5069" t="str">
            <v>ML</v>
          </cell>
          <cell r="D5069">
            <v>1631</v>
          </cell>
        </row>
        <row r="5070">
          <cell r="A5070">
            <v>5071</v>
          </cell>
          <cell r="B5070" t="str">
            <v>TUBO VENTILACION       01</v>
          </cell>
          <cell r="C5070" t="str">
            <v>ML</v>
          </cell>
          <cell r="D5070">
            <v>2354</v>
          </cell>
        </row>
        <row r="5071">
          <cell r="A5071">
            <v>5072</v>
          </cell>
          <cell r="B5071" t="str">
            <v>TUBO VENTILACION       3"</v>
          </cell>
          <cell r="C5071" t="str">
            <v>ML</v>
          </cell>
          <cell r="D5071">
            <v>3173</v>
          </cell>
        </row>
        <row r="5072">
          <cell r="A5072">
            <v>5073</v>
          </cell>
          <cell r="B5072" t="str">
            <v>SOLDADURA SOLVENTE   1/4"</v>
          </cell>
          <cell r="C5072" t="str">
            <v>KG</v>
          </cell>
          <cell r="D5072">
            <v>46686</v>
          </cell>
        </row>
        <row r="5073">
          <cell r="A5073">
            <v>5074</v>
          </cell>
          <cell r="B5073" t="str">
            <v>LIMPIADOR PVC        1/4"</v>
          </cell>
          <cell r="C5073" t="str">
            <v>KG</v>
          </cell>
          <cell r="D5073">
            <v>22664</v>
          </cell>
        </row>
        <row r="5074">
          <cell r="A5074">
            <v>5075</v>
          </cell>
          <cell r="B5074" t="str">
            <v>CODO PRESION PVC 90º 1/2"</v>
          </cell>
          <cell r="C5074" t="str">
            <v>UN</v>
          </cell>
          <cell r="D5074">
            <v>196</v>
          </cell>
        </row>
        <row r="5075">
          <cell r="A5075">
            <v>5076</v>
          </cell>
          <cell r="B5075" t="str">
            <v>SEMICODO SANIT CxC     2"</v>
          </cell>
          <cell r="C5075" t="str">
            <v>UN</v>
          </cell>
          <cell r="D5075">
            <v>779</v>
          </cell>
        </row>
        <row r="5076">
          <cell r="A5076">
            <v>5077</v>
          </cell>
          <cell r="B5076" t="str">
            <v>ROSA DEL RIO ASERRADO</v>
          </cell>
          <cell r="C5076" t="str">
            <v>M2</v>
          </cell>
          <cell r="D5076">
            <v>90248</v>
          </cell>
        </row>
        <row r="5077">
          <cell r="A5077">
            <v>5078</v>
          </cell>
          <cell r="B5077" t="str">
            <v>PILOTES HINCADOS 30x30</v>
          </cell>
          <cell r="C5077" t="str">
            <v>ML</v>
          </cell>
          <cell r="D5077">
            <v>55000</v>
          </cell>
        </row>
        <row r="5078">
          <cell r="A5078">
            <v>5079</v>
          </cell>
          <cell r="B5078" t="str">
            <v>ROSA DEL RIO CUADREADO</v>
          </cell>
          <cell r="C5078" t="str">
            <v>M2</v>
          </cell>
          <cell r="D5078">
            <v>127484</v>
          </cell>
        </row>
        <row r="5079">
          <cell r="A5079">
            <v>5080</v>
          </cell>
          <cell r="B5079" t="str">
            <v>CREMO 305x305x10</v>
          </cell>
          <cell r="C5079" t="str">
            <v>M2</v>
          </cell>
          <cell r="D5079">
            <v>47792</v>
          </cell>
        </row>
        <row r="5080">
          <cell r="A5080">
            <v>5081</v>
          </cell>
          <cell r="B5080" t="str">
            <v>BLANCO CARRARA 135x305x10</v>
          </cell>
          <cell r="C5080" t="str">
            <v>M2</v>
          </cell>
          <cell r="D5080">
            <v>68556</v>
          </cell>
        </row>
        <row r="5081">
          <cell r="A5081">
            <v>5082</v>
          </cell>
          <cell r="B5081" t="str">
            <v>LAMINA COLD ROLLED Cal.18</v>
          </cell>
          <cell r="C5081" t="str">
            <v>UN</v>
          </cell>
          <cell r="D5081">
            <v>16400</v>
          </cell>
        </row>
        <row r="5082">
          <cell r="A5082">
            <v>5083</v>
          </cell>
          <cell r="B5082" t="str">
            <v>BROCHA DE CERDA        4"</v>
          </cell>
          <cell r="C5082" t="str">
            <v>UN</v>
          </cell>
          <cell r="D5082">
            <v>7540</v>
          </cell>
        </row>
        <row r="5083">
          <cell r="A5083">
            <v>5084</v>
          </cell>
          <cell r="B5083" t="str">
            <v>LAMINA COLD ROLLED Cal.16</v>
          </cell>
          <cell r="C5083" t="str">
            <v>UN</v>
          </cell>
          <cell r="D5083">
            <v>21000</v>
          </cell>
        </row>
        <row r="5084">
          <cell r="A5084">
            <v>5085</v>
          </cell>
          <cell r="B5084" t="str">
            <v>BLANCO CARRARA 305x305x10</v>
          </cell>
          <cell r="C5084" t="str">
            <v>M2</v>
          </cell>
          <cell r="D5084">
            <v>68556</v>
          </cell>
        </row>
        <row r="5085">
          <cell r="A5085">
            <v>5086</v>
          </cell>
          <cell r="B5085" t="str">
            <v>BLANCO CARRARA ZOCALO</v>
          </cell>
          <cell r="C5085" t="str">
            <v>ML</v>
          </cell>
          <cell r="D5085">
            <v>6032</v>
          </cell>
        </row>
        <row r="5086">
          <cell r="A5086">
            <v>5087</v>
          </cell>
          <cell r="B5086" t="str">
            <v>PREFAB -U- SIN CIELO RASO</v>
          </cell>
          <cell r="C5086" t="str">
            <v>M2</v>
          </cell>
          <cell r="D5086">
            <v>26000</v>
          </cell>
        </row>
        <row r="5087">
          <cell r="A5087">
            <v>5088</v>
          </cell>
          <cell r="B5087" t="str">
            <v>PLAQUETA C.RASO P/PREFABR</v>
          </cell>
          <cell r="C5087" t="str">
            <v>M2</v>
          </cell>
          <cell r="D5087">
            <v>8500</v>
          </cell>
        </row>
        <row r="5088">
          <cell r="A5088">
            <v>5089</v>
          </cell>
          <cell r="B5088" t="str">
            <v>BLANCO CARRARA 153x305x20</v>
          </cell>
          <cell r="C5088" t="str">
            <v>M2</v>
          </cell>
          <cell r="D5088">
            <v>118088</v>
          </cell>
        </row>
        <row r="5089">
          <cell r="A5089">
            <v>5090</v>
          </cell>
          <cell r="B5089" t="str">
            <v>BLANCO CARRARA 153x305x01</v>
          </cell>
          <cell r="C5089" t="str">
            <v>M2</v>
          </cell>
          <cell r="D5089">
            <v>129224</v>
          </cell>
        </row>
        <row r="5090">
          <cell r="A5090">
            <v>5091</v>
          </cell>
          <cell r="B5090" t="str">
            <v>ADOQUIN GRES    10x20x2.5</v>
          </cell>
          <cell r="C5090" t="str">
            <v>M2</v>
          </cell>
          <cell r="D5090">
            <v>9628</v>
          </cell>
        </row>
        <row r="5091">
          <cell r="A5091">
            <v>5092</v>
          </cell>
          <cell r="B5091" t="str">
            <v>TUBO DE CONCRETO       8"</v>
          </cell>
          <cell r="C5091" t="str">
            <v>ML</v>
          </cell>
          <cell r="D5091">
            <v>8101</v>
          </cell>
        </row>
        <row r="5092">
          <cell r="A5092">
            <v>5093</v>
          </cell>
          <cell r="B5092" t="str">
            <v>TUBO DE CONCRETO      10"</v>
          </cell>
          <cell r="C5092" t="str">
            <v>ML</v>
          </cell>
          <cell r="D5092">
            <v>10178</v>
          </cell>
        </row>
        <row r="5093">
          <cell r="A5093">
            <v>5094</v>
          </cell>
          <cell r="B5093" t="str">
            <v>TUBO DE CONCRETO      12"</v>
          </cell>
          <cell r="C5093" t="str">
            <v>ML</v>
          </cell>
          <cell r="D5093">
            <v>12666</v>
          </cell>
        </row>
        <row r="5094">
          <cell r="A5094">
            <v>5095</v>
          </cell>
          <cell r="B5094" t="str">
            <v>TUBO ALCANTARILLADO   36"</v>
          </cell>
          <cell r="C5094" t="str">
            <v>ML</v>
          </cell>
          <cell r="D5094">
            <v>282000</v>
          </cell>
        </row>
        <row r="5095">
          <cell r="A5095">
            <v>5096</v>
          </cell>
          <cell r="B5095" t="str">
            <v>TUBO ALCANTARILLADO   52"</v>
          </cell>
          <cell r="C5095" t="str">
            <v>ML</v>
          </cell>
          <cell r="D5095">
            <v>257566</v>
          </cell>
        </row>
        <row r="5096">
          <cell r="A5096">
            <v>5097</v>
          </cell>
          <cell r="B5096" t="str">
            <v>PISO SIDERAL B</v>
          </cell>
          <cell r="C5096" t="str">
            <v>M2</v>
          </cell>
          <cell r="D5096">
            <v>37326</v>
          </cell>
        </row>
        <row r="5097">
          <cell r="A5097">
            <v>5098</v>
          </cell>
          <cell r="B5097" t="str">
            <v>BLANCO CARRARA 305x305x20</v>
          </cell>
          <cell r="C5097" t="str">
            <v>M2</v>
          </cell>
          <cell r="D5097">
            <v>123076</v>
          </cell>
        </row>
        <row r="5098">
          <cell r="A5098">
            <v>5099</v>
          </cell>
          <cell r="B5098" t="str">
            <v>BLANCO CARRARA 305x305X01</v>
          </cell>
          <cell r="C5098" t="str">
            <v>M2</v>
          </cell>
          <cell r="D5098">
            <v>130964</v>
          </cell>
        </row>
        <row r="5099">
          <cell r="A5099">
            <v>5100</v>
          </cell>
          <cell r="B5099" t="str">
            <v>TUBO ALCANTARILLADO   201</v>
          </cell>
          <cell r="C5099" t="str">
            <v>ML</v>
          </cell>
          <cell r="D5099">
            <v>73776</v>
          </cell>
        </row>
        <row r="5100">
          <cell r="A5100">
            <v>5101</v>
          </cell>
          <cell r="B5100" t="str">
            <v>BLANCO CARRARA 305x610x20</v>
          </cell>
          <cell r="C5100" t="str">
            <v>M2</v>
          </cell>
          <cell r="D5100">
            <v>127716</v>
          </cell>
        </row>
        <row r="5101">
          <cell r="A5101">
            <v>5102</v>
          </cell>
          <cell r="B5101" t="str">
            <v>SEMICODO SANIT CxE     2"</v>
          </cell>
          <cell r="C5101" t="str">
            <v>UN</v>
          </cell>
          <cell r="D5101">
            <v>779</v>
          </cell>
        </row>
        <row r="5102">
          <cell r="A5102">
            <v>5103</v>
          </cell>
          <cell r="B5102" t="str">
            <v>TEE SANITARIO      1 1/2"</v>
          </cell>
          <cell r="C5102" t="str">
            <v>UN</v>
          </cell>
          <cell r="D5102">
            <v>1875</v>
          </cell>
        </row>
        <row r="5103">
          <cell r="A5103">
            <v>5104</v>
          </cell>
          <cell r="B5103" t="str">
            <v>TEE SANITARIO          2"</v>
          </cell>
          <cell r="C5103" t="str">
            <v>UN</v>
          </cell>
          <cell r="D5103">
            <v>5136</v>
          </cell>
        </row>
        <row r="5104">
          <cell r="A5104">
            <v>5105</v>
          </cell>
          <cell r="B5104" t="str">
            <v>TUBO ALCANTARILLADO   202</v>
          </cell>
          <cell r="C5104" t="str">
            <v>ML</v>
          </cell>
          <cell r="D5104">
            <v>80828</v>
          </cell>
        </row>
        <row r="5105">
          <cell r="A5105">
            <v>5106</v>
          </cell>
          <cell r="B5105" t="str">
            <v>TUBO ALCANTARILLADO   301</v>
          </cell>
          <cell r="C5105" t="str">
            <v>ML</v>
          </cell>
          <cell r="D5105">
            <v>116556</v>
          </cell>
        </row>
        <row r="5106">
          <cell r="A5106">
            <v>5107</v>
          </cell>
          <cell r="B5106" t="str">
            <v>TUBO ALCANTARILLADO   302</v>
          </cell>
          <cell r="C5106" t="str">
            <v>ML</v>
          </cell>
          <cell r="D5106">
            <v>129409</v>
          </cell>
        </row>
        <row r="5107">
          <cell r="A5107">
            <v>5108</v>
          </cell>
          <cell r="B5107" t="str">
            <v>BLANCO CARRARA 305x610x01</v>
          </cell>
          <cell r="C5107" t="str">
            <v>M2</v>
          </cell>
          <cell r="D5107">
            <v>138968</v>
          </cell>
        </row>
        <row r="5108">
          <cell r="A5108">
            <v>5109</v>
          </cell>
          <cell r="B5108" t="str">
            <v>LAMINA HOT ROLLED 4.5</v>
          </cell>
          <cell r="C5108" t="str">
            <v>UN</v>
          </cell>
          <cell r="D5108">
            <v>49900</v>
          </cell>
        </row>
        <row r="5109">
          <cell r="A5109">
            <v>5110</v>
          </cell>
          <cell r="B5109" t="str">
            <v>BLANCO CARRARA ASERRADO</v>
          </cell>
          <cell r="C5109" t="str">
            <v>M2</v>
          </cell>
          <cell r="D5109">
            <v>102428</v>
          </cell>
        </row>
        <row r="5110">
          <cell r="A5110">
            <v>5111</v>
          </cell>
          <cell r="B5110" t="str">
            <v>TUBO PRESION RDE-9   1/2"</v>
          </cell>
          <cell r="C5110" t="str">
            <v>ML</v>
          </cell>
          <cell r="D5110">
            <v>1274</v>
          </cell>
        </row>
        <row r="5111">
          <cell r="A5111">
            <v>5112</v>
          </cell>
          <cell r="B5111" t="str">
            <v>GASOLINA CORR.  BOGOTA</v>
          </cell>
          <cell r="C5111" t="str">
            <v>GL</v>
          </cell>
          <cell r="D5111">
            <v>1175</v>
          </cell>
        </row>
        <row r="5112">
          <cell r="A5112">
            <v>5113</v>
          </cell>
          <cell r="B5112" t="str">
            <v>TUBO PRESION RDE-21  3/4"</v>
          </cell>
          <cell r="C5112" t="str">
            <v>ML</v>
          </cell>
          <cell r="D5112">
            <v>2412</v>
          </cell>
        </row>
        <row r="5113">
          <cell r="A5113">
            <v>5114</v>
          </cell>
          <cell r="B5113" t="str">
            <v>TUBO PRESION RDE-21    2"</v>
          </cell>
          <cell r="C5113" t="str">
            <v>ML</v>
          </cell>
          <cell r="D5113">
            <v>4930</v>
          </cell>
        </row>
        <row r="5114">
          <cell r="A5114">
            <v>5115</v>
          </cell>
          <cell r="B5114" t="str">
            <v>A.C.P.M         BOGOTA</v>
          </cell>
          <cell r="C5114" t="str">
            <v>GL</v>
          </cell>
          <cell r="D5114">
            <v>1175</v>
          </cell>
        </row>
        <row r="5115">
          <cell r="A5115">
            <v>5116</v>
          </cell>
          <cell r="B5115" t="str">
            <v>TUBO PRESION RDE-26    3"</v>
          </cell>
          <cell r="C5115" t="str">
            <v>ML</v>
          </cell>
          <cell r="D5115">
            <v>7959</v>
          </cell>
        </row>
        <row r="5116">
          <cell r="A5116">
            <v>5117</v>
          </cell>
          <cell r="B5116" t="str">
            <v>TUBO PRESION RDE-26    4"</v>
          </cell>
          <cell r="C5116" t="str">
            <v>ML</v>
          </cell>
          <cell r="D5116">
            <v>13059</v>
          </cell>
        </row>
        <row r="5117">
          <cell r="A5117">
            <v>5118</v>
          </cell>
          <cell r="B5117" t="str">
            <v>CODO PRESION PVC 90º 3/4"</v>
          </cell>
          <cell r="C5117" t="str">
            <v>UN</v>
          </cell>
          <cell r="D5117">
            <v>285</v>
          </cell>
        </row>
        <row r="5118">
          <cell r="A5118">
            <v>5119</v>
          </cell>
          <cell r="B5118" t="str">
            <v>TUBO SANITARIO         2"</v>
          </cell>
          <cell r="C5118" t="str">
            <v>ML</v>
          </cell>
          <cell r="D5118">
            <v>4279</v>
          </cell>
        </row>
        <row r="5119">
          <cell r="A5119">
            <v>5120</v>
          </cell>
          <cell r="B5119" t="str">
            <v>BLANCO CARRARA ASERRADO01</v>
          </cell>
          <cell r="C5119" t="str">
            <v>M2</v>
          </cell>
          <cell r="D5119">
            <v>114144</v>
          </cell>
        </row>
        <row r="5120">
          <cell r="A5120">
            <v>5121</v>
          </cell>
          <cell r="B5120" t="str">
            <v>CAL PROMICAL POR  BULTO</v>
          </cell>
          <cell r="C5120" t="str">
            <v>KG</v>
          </cell>
          <cell r="D5120">
            <v>257</v>
          </cell>
        </row>
        <row r="5121">
          <cell r="A5121">
            <v>5122</v>
          </cell>
          <cell r="B5121" t="str">
            <v>TUBO SANITARIO         01</v>
          </cell>
          <cell r="C5121" t="str">
            <v>ML</v>
          </cell>
          <cell r="D5121">
            <v>7140</v>
          </cell>
        </row>
        <row r="5122">
          <cell r="A5122">
            <v>5123</v>
          </cell>
          <cell r="B5122" t="str">
            <v>CODO PRESION PVC 90º   1"</v>
          </cell>
          <cell r="C5122" t="str">
            <v>UN</v>
          </cell>
          <cell r="D5122">
            <v>498</v>
          </cell>
        </row>
        <row r="5123">
          <cell r="A5123">
            <v>5124</v>
          </cell>
          <cell r="B5123" t="str">
            <v>UNION PRESION PVC    1/01</v>
          </cell>
          <cell r="C5123" t="str">
            <v>UN</v>
          </cell>
          <cell r="D5123">
            <v>149</v>
          </cell>
        </row>
        <row r="5124">
          <cell r="A5124">
            <v>5125</v>
          </cell>
          <cell r="B5124" t="str">
            <v>UNION PRESION PVC    3/01</v>
          </cell>
          <cell r="C5124" t="str">
            <v>UN</v>
          </cell>
          <cell r="D5124">
            <v>189</v>
          </cell>
        </row>
        <row r="5125">
          <cell r="A5125">
            <v>5126</v>
          </cell>
          <cell r="B5125" t="str">
            <v>UNION PRESION PVC      01</v>
          </cell>
          <cell r="C5125" t="str">
            <v>UN</v>
          </cell>
          <cell r="D5125">
            <v>309</v>
          </cell>
        </row>
        <row r="5126">
          <cell r="A5126">
            <v>5127</v>
          </cell>
          <cell r="B5126" t="str">
            <v>C.RASO PLYCEM JUNTA PERD.</v>
          </cell>
          <cell r="C5126" t="str">
            <v>M2</v>
          </cell>
          <cell r="D5126">
            <v>34986</v>
          </cell>
        </row>
        <row r="5127">
          <cell r="A5127">
            <v>5128</v>
          </cell>
          <cell r="B5127" t="str">
            <v>MURO DIVISORIO INT. 10 cm</v>
          </cell>
          <cell r="C5127" t="str">
            <v>M2</v>
          </cell>
          <cell r="D5127">
            <v>43152</v>
          </cell>
        </row>
        <row r="5128">
          <cell r="A5128">
            <v>5129</v>
          </cell>
          <cell r="B5128" t="str">
            <v>BARRAJE PREMOLD.B.T.600 v</v>
          </cell>
          <cell r="C5128" t="str">
            <v>UN</v>
          </cell>
          <cell r="D5128">
            <v>49136</v>
          </cell>
        </row>
        <row r="5129">
          <cell r="A5129">
            <v>5130</v>
          </cell>
          <cell r="B5129" t="str">
            <v>G/ESCOBA VINISOL   6.8 cm</v>
          </cell>
          <cell r="C5129" t="str">
            <v>ML</v>
          </cell>
          <cell r="D5129">
            <v>726</v>
          </cell>
        </row>
        <row r="5130">
          <cell r="A5130">
            <v>5131</v>
          </cell>
          <cell r="B5130" t="str">
            <v>VALVULA LAVADERO       2"</v>
          </cell>
          <cell r="C5130" t="str">
            <v>UN</v>
          </cell>
          <cell r="D5130">
            <v>3220</v>
          </cell>
        </row>
        <row r="5131">
          <cell r="A5131">
            <v>5132</v>
          </cell>
          <cell r="B5131" t="str">
            <v>CODO GALVANIZADO       1"</v>
          </cell>
          <cell r="C5131" t="str">
            <v>UN</v>
          </cell>
          <cell r="D5131">
            <v>1265</v>
          </cell>
        </row>
        <row r="5132">
          <cell r="A5132">
            <v>5133</v>
          </cell>
          <cell r="B5132" t="str">
            <v>CODO GALVANIZADO   1 1/2"</v>
          </cell>
          <cell r="C5132" t="str">
            <v>UN</v>
          </cell>
          <cell r="D5132">
            <v>2616</v>
          </cell>
        </row>
        <row r="5133">
          <cell r="A5133">
            <v>5134</v>
          </cell>
          <cell r="B5133" t="str">
            <v>CODO GALVANIZADO       2"</v>
          </cell>
          <cell r="C5133" t="str">
            <v>UN</v>
          </cell>
          <cell r="D5133">
            <v>4011</v>
          </cell>
        </row>
        <row r="5134">
          <cell r="A5134">
            <v>5135</v>
          </cell>
          <cell r="B5134" t="str">
            <v>CODO GALVANIZADO     1/2"</v>
          </cell>
          <cell r="C5134" t="str">
            <v>UN</v>
          </cell>
          <cell r="D5134">
            <v>533</v>
          </cell>
        </row>
        <row r="5135">
          <cell r="A5135">
            <v>5136</v>
          </cell>
          <cell r="B5135" t="str">
            <v>CODO GALVANIZADO     3/4"</v>
          </cell>
          <cell r="C5135" t="str">
            <v>UN</v>
          </cell>
          <cell r="D5135">
            <v>820</v>
          </cell>
        </row>
        <row r="5136">
          <cell r="A5136">
            <v>5137</v>
          </cell>
          <cell r="B5136" t="str">
            <v>BLANCO CARRARA CUADREADO</v>
          </cell>
          <cell r="C5136" t="str">
            <v>M2</v>
          </cell>
          <cell r="D5136">
            <v>150684</v>
          </cell>
        </row>
        <row r="5137">
          <cell r="A5137">
            <v>5138</v>
          </cell>
          <cell r="B5137" t="str">
            <v>MURO DIVISORIO INT. 15 cm</v>
          </cell>
          <cell r="C5137" t="str">
            <v>M2</v>
          </cell>
          <cell r="D5137">
            <v>56608</v>
          </cell>
        </row>
        <row r="5138">
          <cell r="A5138">
            <v>5139</v>
          </cell>
          <cell r="B5138" t="str">
            <v>MURO DIV.EXT.FACHADA 10cm</v>
          </cell>
          <cell r="C5138" t="str">
            <v>M2</v>
          </cell>
          <cell r="D5138">
            <v>55800</v>
          </cell>
        </row>
        <row r="5139">
          <cell r="A5139">
            <v>5140</v>
          </cell>
          <cell r="B5139" t="str">
            <v>MURO DIV.EXT.FACHADA 15cm</v>
          </cell>
          <cell r="C5139" t="str">
            <v>M2</v>
          </cell>
          <cell r="D5139">
            <v>70006</v>
          </cell>
        </row>
        <row r="5140">
          <cell r="A5140">
            <v>5141</v>
          </cell>
          <cell r="B5140" t="str">
            <v>BASE P/TECHO C/PERFILERIA</v>
          </cell>
          <cell r="C5140" t="str">
            <v>M2</v>
          </cell>
          <cell r="D5140">
            <v>48488</v>
          </cell>
        </row>
        <row r="5141">
          <cell r="A5141">
            <v>5142</v>
          </cell>
          <cell r="B5141" t="str">
            <v>PULIDA/LACADA PISO MADERA</v>
          </cell>
          <cell r="C5141" t="str">
            <v>M2</v>
          </cell>
          <cell r="D5141">
            <v>8000</v>
          </cell>
        </row>
        <row r="5142">
          <cell r="A5142">
            <v>5143</v>
          </cell>
          <cell r="B5142" t="str">
            <v>PARQUET GUAYACAN TREBOL</v>
          </cell>
          <cell r="C5142" t="str">
            <v>M2</v>
          </cell>
          <cell r="D5142">
            <v>55000</v>
          </cell>
        </row>
        <row r="5143">
          <cell r="A5143">
            <v>5144</v>
          </cell>
          <cell r="B5143" t="str">
            <v>PARQUET GUAYACAN</v>
          </cell>
          <cell r="C5143" t="str">
            <v>M2</v>
          </cell>
          <cell r="D5143">
            <v>55000</v>
          </cell>
        </row>
        <row r="5144">
          <cell r="A5144">
            <v>5145</v>
          </cell>
          <cell r="B5144" t="str">
            <v>VINISOL RESIDENCIAL 1.6mm</v>
          </cell>
          <cell r="C5144" t="str">
            <v>M2</v>
          </cell>
          <cell r="D5144">
            <v>5638</v>
          </cell>
        </row>
        <row r="5145">
          <cell r="A5145">
            <v>5146</v>
          </cell>
          <cell r="B5145" t="str">
            <v>VINISOL COMERCIAL     2mm</v>
          </cell>
          <cell r="C5145" t="str">
            <v>M2</v>
          </cell>
          <cell r="D5145">
            <v>8918</v>
          </cell>
        </row>
        <row r="5146">
          <cell r="A5146">
            <v>5147</v>
          </cell>
          <cell r="B5146" t="str">
            <v>VINISOL TRAF.PESADO   3mm</v>
          </cell>
          <cell r="C5146" t="str">
            <v>M2</v>
          </cell>
          <cell r="D5146">
            <v>8588</v>
          </cell>
        </row>
        <row r="5147">
          <cell r="A5147">
            <v>5148</v>
          </cell>
          <cell r="B5147" t="str">
            <v>BLANCO CARRARA CUADREAD01</v>
          </cell>
          <cell r="C5147" t="str">
            <v>M2</v>
          </cell>
          <cell r="D5147">
            <v>162632</v>
          </cell>
        </row>
        <row r="5148">
          <cell r="A5148">
            <v>5149</v>
          </cell>
          <cell r="B5148" t="str">
            <v>TRIPLEX PIZANO TIPO 1 4mm</v>
          </cell>
          <cell r="C5148" t="str">
            <v>UN</v>
          </cell>
          <cell r="D5148">
            <v>20268</v>
          </cell>
        </row>
        <row r="5149">
          <cell r="A5149">
            <v>5150</v>
          </cell>
          <cell r="B5149" t="str">
            <v>TUBO ALCANTARILLADO   401</v>
          </cell>
          <cell r="C5149" t="str">
            <v>ML</v>
          </cell>
          <cell r="D5149">
            <v>182259</v>
          </cell>
        </row>
        <row r="5150">
          <cell r="A5150">
            <v>5151</v>
          </cell>
          <cell r="B5150" t="str">
            <v>TRIPLEX PIZANO        9mm</v>
          </cell>
          <cell r="C5150" t="str">
            <v>UN</v>
          </cell>
          <cell r="D5150">
            <v>44230</v>
          </cell>
        </row>
        <row r="5151">
          <cell r="A5151">
            <v>5152</v>
          </cell>
          <cell r="B5151" t="str">
            <v>TUBO ALCANTARILLADO   402</v>
          </cell>
          <cell r="C5151" t="str">
            <v>ML</v>
          </cell>
          <cell r="D5151">
            <v>241002</v>
          </cell>
        </row>
        <row r="5152">
          <cell r="A5152">
            <v>5153</v>
          </cell>
          <cell r="B5152" t="str">
            <v>TRIPLEX PIZANO       18mm</v>
          </cell>
          <cell r="C5152" t="str">
            <v>UN</v>
          </cell>
          <cell r="D5152">
            <v>78032</v>
          </cell>
        </row>
        <row r="5153">
          <cell r="A5153">
            <v>5154</v>
          </cell>
          <cell r="B5153" t="str">
            <v>PASOS ESCALERA VINILO</v>
          </cell>
          <cell r="C5153" t="str">
            <v>UN</v>
          </cell>
          <cell r="D5153">
            <v>4953</v>
          </cell>
        </row>
        <row r="5154">
          <cell r="A5154">
            <v>5155</v>
          </cell>
          <cell r="B5154" t="str">
            <v>LIMPIADOR REM.PVC 760 Gr.</v>
          </cell>
          <cell r="C5154" t="str">
            <v>UN</v>
          </cell>
          <cell r="D5154">
            <v>8352</v>
          </cell>
        </row>
        <row r="5155">
          <cell r="A5155">
            <v>5156</v>
          </cell>
          <cell r="B5155" t="str">
            <v>SOCKETS DULUX FLUORESC.</v>
          </cell>
          <cell r="C5155" t="str">
            <v>UN</v>
          </cell>
          <cell r="D5155">
            <v>1387</v>
          </cell>
        </row>
        <row r="5156">
          <cell r="A5156">
            <v>5157</v>
          </cell>
          <cell r="B5156" t="str">
            <v>TUBO ALCANTARILLADO   501</v>
          </cell>
          <cell r="C5156" t="str">
            <v>ML</v>
          </cell>
          <cell r="D5156">
            <v>265547</v>
          </cell>
        </row>
        <row r="5157">
          <cell r="A5157">
            <v>5158</v>
          </cell>
          <cell r="B5157" t="str">
            <v>TRIPLEX CATIVO TREBOL 4mm</v>
          </cell>
          <cell r="C5157" t="str">
            <v>UN</v>
          </cell>
          <cell r="D5157">
            <v>18077</v>
          </cell>
        </row>
        <row r="5158">
          <cell r="A5158">
            <v>5159</v>
          </cell>
          <cell r="B5158" t="str">
            <v>TUBO ALCANTARILLADO   203</v>
          </cell>
          <cell r="C5158" t="str">
            <v>ML</v>
          </cell>
          <cell r="D5158">
            <v>73776</v>
          </cell>
        </row>
        <row r="5159">
          <cell r="A5159">
            <v>5160</v>
          </cell>
          <cell r="B5159" t="str">
            <v>TRIPLEX TREBOL        9mm</v>
          </cell>
          <cell r="C5159" t="str">
            <v>UN</v>
          </cell>
          <cell r="D5159">
            <v>35299</v>
          </cell>
        </row>
        <row r="5160">
          <cell r="A5160">
            <v>5161</v>
          </cell>
          <cell r="B5160" t="str">
            <v>TUBO ALCANTARILLADO   204</v>
          </cell>
          <cell r="C5160" t="str">
            <v>ML</v>
          </cell>
          <cell r="D5160">
            <v>98368</v>
          </cell>
        </row>
        <row r="5161">
          <cell r="A5161">
            <v>5162</v>
          </cell>
          <cell r="B5161" t="str">
            <v>TRIPLEX TREBOL       18mm</v>
          </cell>
          <cell r="C5161" t="str">
            <v>UN</v>
          </cell>
          <cell r="D5161">
            <v>63218</v>
          </cell>
        </row>
        <row r="5162">
          <cell r="A5162">
            <v>5163</v>
          </cell>
          <cell r="B5162" t="str">
            <v>TUBO ALCANTARILLADO   303</v>
          </cell>
          <cell r="C5162" t="str">
            <v>ML</v>
          </cell>
          <cell r="D5162">
            <v>123331</v>
          </cell>
        </row>
        <row r="5163">
          <cell r="A5163">
            <v>5164</v>
          </cell>
          <cell r="B5163" t="str">
            <v>TRIPLEX ESTRUCTURAL   9mm</v>
          </cell>
          <cell r="C5163" t="str">
            <v>UN</v>
          </cell>
          <cell r="D5163">
            <v>24006</v>
          </cell>
        </row>
        <row r="5164">
          <cell r="A5164">
            <v>5165</v>
          </cell>
          <cell r="B5164" t="str">
            <v>TUBO ALCANTARILLADO   304</v>
          </cell>
          <cell r="C5164" t="str">
            <v>ML</v>
          </cell>
          <cell r="D5164">
            <v>153909</v>
          </cell>
        </row>
        <row r="5165">
          <cell r="A5165">
            <v>5166</v>
          </cell>
          <cell r="B5165" t="str">
            <v>TEJA ETERNIT 1000     # 4</v>
          </cell>
          <cell r="C5165" t="str">
            <v>UN</v>
          </cell>
          <cell r="D5165">
            <v>10164</v>
          </cell>
        </row>
        <row r="5166">
          <cell r="A5166">
            <v>5167</v>
          </cell>
          <cell r="B5166" t="str">
            <v>TUBO ALCANTARILLADO   403</v>
          </cell>
          <cell r="C5166" t="str">
            <v>ML</v>
          </cell>
          <cell r="D5166">
            <v>192838</v>
          </cell>
        </row>
        <row r="5167">
          <cell r="A5167">
            <v>5168</v>
          </cell>
          <cell r="B5167" t="str">
            <v>TRIPLEX ESTRUCTURAL  18mm</v>
          </cell>
          <cell r="C5167" t="str">
            <v>UN</v>
          </cell>
          <cell r="D5167">
            <v>53785</v>
          </cell>
        </row>
        <row r="5168">
          <cell r="A5168">
            <v>5169</v>
          </cell>
          <cell r="B5168" t="str">
            <v>TUBO ALCANTARILLADO   404</v>
          </cell>
          <cell r="C5168" t="str">
            <v>ML</v>
          </cell>
          <cell r="D5168">
            <v>254968</v>
          </cell>
        </row>
        <row r="5169">
          <cell r="A5169">
            <v>5170</v>
          </cell>
          <cell r="B5169" t="str">
            <v>TRIPLEX OKUME CONGO   4mm</v>
          </cell>
          <cell r="C5169" t="str">
            <v>UN</v>
          </cell>
          <cell r="D5169">
            <v>17382</v>
          </cell>
        </row>
        <row r="5170">
          <cell r="A5170">
            <v>5171</v>
          </cell>
          <cell r="B5170" t="str">
            <v>TRIPLEX OKUME PIZANO  4mm</v>
          </cell>
          <cell r="C5170" t="str">
            <v>UN</v>
          </cell>
          <cell r="D5170">
            <v>20572</v>
          </cell>
        </row>
        <row r="5171">
          <cell r="A5171">
            <v>5172</v>
          </cell>
          <cell r="B5171" t="str">
            <v>TUBO ALCANTARILLADO   405</v>
          </cell>
          <cell r="C5171" t="str">
            <v>ML</v>
          </cell>
          <cell r="D5171">
            <v>192838</v>
          </cell>
        </row>
        <row r="5172">
          <cell r="A5172">
            <v>5173</v>
          </cell>
          <cell r="B5172" t="str">
            <v>UNION SANITARIO    1 1/2"</v>
          </cell>
          <cell r="C5172" t="str">
            <v>UN</v>
          </cell>
          <cell r="D5172">
            <v>854</v>
          </cell>
        </row>
        <row r="5173">
          <cell r="A5173">
            <v>5174</v>
          </cell>
          <cell r="B5173" t="str">
            <v>TUBO ALCANTARILLADO   502</v>
          </cell>
          <cell r="C5173" t="str">
            <v>ML</v>
          </cell>
          <cell r="D5173">
            <v>280952</v>
          </cell>
        </row>
        <row r="5174">
          <cell r="A5174">
            <v>5175</v>
          </cell>
          <cell r="B5174" t="str">
            <v>UNION SANITARIO        2"</v>
          </cell>
          <cell r="C5174" t="str">
            <v>UN</v>
          </cell>
          <cell r="D5174">
            <v>936</v>
          </cell>
        </row>
        <row r="5175">
          <cell r="A5175">
            <v>5176</v>
          </cell>
          <cell r="B5175" t="str">
            <v>TRIPLEX OKUME TREBOL  4mm</v>
          </cell>
          <cell r="C5175" t="str">
            <v>UN</v>
          </cell>
          <cell r="D5175">
            <v>24979</v>
          </cell>
        </row>
        <row r="5176">
          <cell r="A5176">
            <v>5177</v>
          </cell>
          <cell r="B5176" t="str">
            <v>ANILLO DE CAUCHO 24"</v>
          </cell>
          <cell r="C5176" t="str">
            <v>UN</v>
          </cell>
          <cell r="D5176">
            <v>6403</v>
          </cell>
        </row>
        <row r="5177">
          <cell r="A5177">
            <v>5178</v>
          </cell>
          <cell r="B5177" t="str">
            <v>TUBO CONDUIT         3/4"</v>
          </cell>
          <cell r="C5177" t="str">
            <v>ML</v>
          </cell>
          <cell r="D5177">
            <v>551</v>
          </cell>
        </row>
        <row r="5178">
          <cell r="A5178">
            <v>5179</v>
          </cell>
          <cell r="B5178" t="str">
            <v>ANILLO DE CAUCHO 27"</v>
          </cell>
          <cell r="C5178" t="str">
            <v>UN</v>
          </cell>
          <cell r="D5178">
            <v>7250</v>
          </cell>
        </row>
        <row r="5179">
          <cell r="A5179">
            <v>5180</v>
          </cell>
          <cell r="B5179" t="str">
            <v>TUBO CONDUIT           1"</v>
          </cell>
          <cell r="C5179" t="str">
            <v>ML</v>
          </cell>
          <cell r="D5179">
            <v>606</v>
          </cell>
        </row>
        <row r="5180">
          <cell r="A5180">
            <v>5181</v>
          </cell>
          <cell r="B5180" t="str">
            <v>GRAVILLA PTO COLOMBIA</v>
          </cell>
          <cell r="C5180" t="str">
            <v>M3</v>
          </cell>
          <cell r="D5180">
            <v>23000</v>
          </cell>
        </row>
        <row r="5181">
          <cell r="A5181">
            <v>5182</v>
          </cell>
          <cell r="B5181" t="str">
            <v>ANILLO DE CAUCHO 30"</v>
          </cell>
          <cell r="C5181" t="str">
            <v>UN</v>
          </cell>
          <cell r="D5181">
            <v>8259</v>
          </cell>
        </row>
        <row r="5182">
          <cell r="A5182">
            <v>5183</v>
          </cell>
          <cell r="B5182" t="str">
            <v>TABLEX PIZANO         4mm</v>
          </cell>
          <cell r="C5182" t="str">
            <v>UN</v>
          </cell>
          <cell r="D5182">
            <v>15428</v>
          </cell>
        </row>
        <row r="5183">
          <cell r="A5183">
            <v>5184</v>
          </cell>
          <cell r="B5183" t="str">
            <v>ANILLO DE CAUCHO 36"</v>
          </cell>
          <cell r="C5183" t="str">
            <v>UN</v>
          </cell>
          <cell r="D5183">
            <v>13850</v>
          </cell>
        </row>
        <row r="5184">
          <cell r="A5184">
            <v>5185</v>
          </cell>
          <cell r="B5184" t="str">
            <v>TABLEX PIZANO        12mm</v>
          </cell>
          <cell r="C5184" t="str">
            <v>UN</v>
          </cell>
          <cell r="D5184">
            <v>26216</v>
          </cell>
        </row>
        <row r="5185">
          <cell r="A5185">
            <v>5186</v>
          </cell>
          <cell r="B5185" t="str">
            <v>ANILLO DE CAUCHO 40"</v>
          </cell>
          <cell r="C5185" t="str">
            <v>UN</v>
          </cell>
          <cell r="D5185">
            <v>15382</v>
          </cell>
        </row>
        <row r="5186">
          <cell r="A5186">
            <v>5187</v>
          </cell>
          <cell r="B5186" t="str">
            <v>TABLEX PIZANO        19mm</v>
          </cell>
          <cell r="C5186" t="str">
            <v>UN</v>
          </cell>
          <cell r="D5186">
            <v>39324</v>
          </cell>
        </row>
        <row r="5187">
          <cell r="A5187">
            <v>5188</v>
          </cell>
          <cell r="B5187" t="str">
            <v>ANILLO DE CAUCHO 44"</v>
          </cell>
          <cell r="C5187" t="str">
            <v>UN</v>
          </cell>
          <cell r="D5187">
            <v>12864</v>
          </cell>
        </row>
        <row r="5188">
          <cell r="A5188">
            <v>5189</v>
          </cell>
          <cell r="B5188" t="str">
            <v>TABLEX PIZANO        30mm</v>
          </cell>
          <cell r="C5188" t="str">
            <v>UN</v>
          </cell>
          <cell r="D5188">
            <v>54636</v>
          </cell>
        </row>
        <row r="5189">
          <cell r="A5189">
            <v>5190</v>
          </cell>
          <cell r="B5189" t="str">
            <v>ANILLO DE CAUCHO 48"</v>
          </cell>
          <cell r="C5189" t="str">
            <v>UN</v>
          </cell>
          <cell r="D5189">
            <v>13966</v>
          </cell>
        </row>
        <row r="5190">
          <cell r="A5190">
            <v>5191</v>
          </cell>
          <cell r="B5190" t="str">
            <v>C.RASO CIELOTABLEX 5.5 mm</v>
          </cell>
          <cell r="C5190" t="str">
            <v>UN</v>
          </cell>
          <cell r="D5190">
            <v>5800</v>
          </cell>
        </row>
        <row r="5191">
          <cell r="A5191">
            <v>5192</v>
          </cell>
          <cell r="B5191" t="str">
            <v>ANILLO DE CAUCHO 52"</v>
          </cell>
          <cell r="C5191" t="str">
            <v>UN</v>
          </cell>
          <cell r="D5191">
            <v>15196</v>
          </cell>
        </row>
        <row r="5192">
          <cell r="A5192">
            <v>5193</v>
          </cell>
          <cell r="B5192" t="str">
            <v>PIEDRA/CIMIENTO PTO COLOM</v>
          </cell>
          <cell r="C5192" t="str">
            <v>M3</v>
          </cell>
          <cell r="D5192">
            <v>16000</v>
          </cell>
        </row>
        <row r="5193">
          <cell r="A5193">
            <v>5194</v>
          </cell>
          <cell r="B5193" t="str">
            <v>BOTTIC CLASICO 305x305x10</v>
          </cell>
          <cell r="C5193" t="str">
            <v>M2</v>
          </cell>
          <cell r="D5193">
            <v>89320</v>
          </cell>
        </row>
        <row r="5194">
          <cell r="A5194">
            <v>5195</v>
          </cell>
          <cell r="B5194" t="str">
            <v>FORTEC RESIDENCIAL   0.41</v>
          </cell>
          <cell r="C5194" t="str">
            <v>UN</v>
          </cell>
          <cell r="D5194">
            <v>25014</v>
          </cell>
        </row>
        <row r="5195">
          <cell r="A5195">
            <v>5196</v>
          </cell>
          <cell r="B5195" t="str">
            <v>BOTTICINO CLASICO ZOCALO</v>
          </cell>
          <cell r="C5195" t="str">
            <v>ML</v>
          </cell>
          <cell r="D5195">
            <v>6728</v>
          </cell>
        </row>
        <row r="5196">
          <cell r="A5196">
            <v>5197</v>
          </cell>
          <cell r="B5196" t="str">
            <v>BOTTIC CLASICO 153X305x20</v>
          </cell>
          <cell r="C5196" t="str">
            <v>M2</v>
          </cell>
          <cell r="D5196">
            <v>145928</v>
          </cell>
        </row>
        <row r="5197">
          <cell r="A5197">
            <v>5198</v>
          </cell>
          <cell r="B5197" t="str">
            <v>FORTEC RESIDENCIAL   0.51</v>
          </cell>
          <cell r="C5197" t="str">
            <v>UN</v>
          </cell>
          <cell r="D5197">
            <v>26947</v>
          </cell>
        </row>
        <row r="5198">
          <cell r="A5198">
            <v>5199</v>
          </cell>
          <cell r="B5198" t="str">
            <v>FORTEC RESIDENCIAL   0.61</v>
          </cell>
          <cell r="C5198" t="str">
            <v>UN</v>
          </cell>
          <cell r="D5198">
            <v>28318</v>
          </cell>
        </row>
        <row r="5199">
          <cell r="A5199">
            <v>5200</v>
          </cell>
          <cell r="B5199" t="str">
            <v>BOTTIC CLASICO 305x305x20</v>
          </cell>
          <cell r="C5199" t="str">
            <v>M2</v>
          </cell>
          <cell r="D5199">
            <v>153932</v>
          </cell>
        </row>
        <row r="5200">
          <cell r="A5200">
            <v>5201</v>
          </cell>
          <cell r="B5200" t="str">
            <v>CABLEX OKUME PIZANO   9mm</v>
          </cell>
          <cell r="C5200" t="str">
            <v>UN</v>
          </cell>
          <cell r="D5200">
            <v>37816</v>
          </cell>
        </row>
        <row r="5201">
          <cell r="A5201">
            <v>5202</v>
          </cell>
          <cell r="B5201" t="str">
            <v>FORTEC RESIDENCIAL   0.71</v>
          </cell>
          <cell r="C5201" t="str">
            <v>UN</v>
          </cell>
          <cell r="D5201">
            <v>28318</v>
          </cell>
        </row>
        <row r="5202">
          <cell r="A5202">
            <v>5203</v>
          </cell>
          <cell r="B5202" t="str">
            <v>FORTEC RESIDENCIAL   0.81</v>
          </cell>
          <cell r="C5202" t="str">
            <v>UN</v>
          </cell>
          <cell r="D5202">
            <v>32042</v>
          </cell>
        </row>
        <row r="5203">
          <cell r="A5203">
            <v>5204</v>
          </cell>
          <cell r="B5203" t="str">
            <v>TABLEX OKUME PIZANO  19mm</v>
          </cell>
          <cell r="C5203" t="str">
            <v>UN</v>
          </cell>
          <cell r="D5203">
            <v>52780</v>
          </cell>
        </row>
        <row r="5204">
          <cell r="A5204">
            <v>5205</v>
          </cell>
          <cell r="B5204" t="str">
            <v>BOTTIC CLASICO 305x610x20</v>
          </cell>
          <cell r="C5204" t="str">
            <v>M2</v>
          </cell>
          <cell r="D5204">
            <v>161820</v>
          </cell>
        </row>
        <row r="5205">
          <cell r="A5205">
            <v>5206</v>
          </cell>
          <cell r="B5205" t="str">
            <v>COLLARIN DOS SALIDAS 4-5"</v>
          </cell>
          <cell r="C5205" t="str">
            <v>UN</v>
          </cell>
          <cell r="D5205">
            <v>4200</v>
          </cell>
        </row>
        <row r="5206">
          <cell r="A5206">
            <v>5207</v>
          </cell>
          <cell r="B5206" t="str">
            <v>FORTEC RESIDENCIAL   0.91</v>
          </cell>
          <cell r="C5206" t="str">
            <v>UN</v>
          </cell>
          <cell r="D5206">
            <v>34167</v>
          </cell>
        </row>
        <row r="5207">
          <cell r="A5207">
            <v>5208</v>
          </cell>
          <cell r="B5207" t="str">
            <v>BOTTICIN CLASICO ASERRADO</v>
          </cell>
          <cell r="C5207" t="str">
            <v>M2</v>
          </cell>
          <cell r="D5207">
            <v>128992</v>
          </cell>
        </row>
        <row r="5208">
          <cell r="A5208">
            <v>5209</v>
          </cell>
          <cell r="B5208" t="str">
            <v>TRIP.FORMAPLAC        7mm</v>
          </cell>
          <cell r="C5208" t="str">
            <v>UN</v>
          </cell>
          <cell r="D5208">
            <v>29392</v>
          </cell>
        </row>
        <row r="5209">
          <cell r="A5209">
            <v>5210</v>
          </cell>
          <cell r="B5209" t="str">
            <v>COLLARIN UNA SALIDA  5-6"</v>
          </cell>
          <cell r="C5209" t="str">
            <v>UN</v>
          </cell>
          <cell r="D5209">
            <v>4500</v>
          </cell>
        </row>
        <row r="5210">
          <cell r="A5210">
            <v>5211</v>
          </cell>
          <cell r="B5210" t="str">
            <v>FORTEC RESIDENCIAL   0.31</v>
          </cell>
          <cell r="C5210" t="str">
            <v>UN</v>
          </cell>
          <cell r="D5210">
            <v>23227</v>
          </cell>
        </row>
        <row r="5211">
          <cell r="A5211">
            <v>5212</v>
          </cell>
          <cell r="B5211" t="str">
            <v>COLLARIN DOS SALIDAS 6-7"</v>
          </cell>
          <cell r="C5211" t="str">
            <v>UN</v>
          </cell>
          <cell r="D5211">
            <v>4950</v>
          </cell>
        </row>
        <row r="5212">
          <cell r="A5212">
            <v>5213</v>
          </cell>
          <cell r="B5212" t="str">
            <v>TRIP.FORMAPLAC       18mm</v>
          </cell>
          <cell r="C5212" t="str">
            <v>UN</v>
          </cell>
          <cell r="D5212">
            <v>65414</v>
          </cell>
        </row>
        <row r="5213">
          <cell r="A5213">
            <v>5214</v>
          </cell>
          <cell r="B5213" t="str">
            <v>FORTEC RESIDENCIAL   0.01</v>
          </cell>
          <cell r="C5213" t="str">
            <v>UN</v>
          </cell>
          <cell r="D5213">
            <v>26912</v>
          </cell>
        </row>
        <row r="5214">
          <cell r="A5214">
            <v>5215</v>
          </cell>
          <cell r="B5214" t="str">
            <v>TUBO PRESION RDE 13.5 1/2</v>
          </cell>
          <cell r="C5214" t="str">
            <v>ML</v>
          </cell>
          <cell r="D5214">
            <v>2007</v>
          </cell>
        </row>
        <row r="5215">
          <cell r="A5215">
            <v>5216</v>
          </cell>
          <cell r="B5215" t="str">
            <v>COLLARIN UNA SALIDA  4-5"</v>
          </cell>
          <cell r="C5215" t="str">
            <v>UN</v>
          </cell>
          <cell r="D5215">
            <v>4150</v>
          </cell>
        </row>
        <row r="5216">
          <cell r="A5216">
            <v>5217</v>
          </cell>
          <cell r="B5216" t="str">
            <v>FORTEC ELEGANZA      0.31</v>
          </cell>
          <cell r="C5216" t="str">
            <v>UN</v>
          </cell>
          <cell r="D5216">
            <v>30818</v>
          </cell>
        </row>
        <row r="5217">
          <cell r="A5217">
            <v>5218</v>
          </cell>
          <cell r="B5217" t="str">
            <v>TUBO PRESION RDE 21 1 1/4</v>
          </cell>
          <cell r="C5217" t="str">
            <v>ML</v>
          </cell>
          <cell r="D5217">
            <v>2554</v>
          </cell>
        </row>
        <row r="5218">
          <cell r="A5218">
            <v>5219</v>
          </cell>
          <cell r="B5218" t="str">
            <v>BOTTICIN CLASICO CUADREAD</v>
          </cell>
          <cell r="C5218" t="str">
            <v>M2</v>
          </cell>
          <cell r="D5218">
            <v>186876</v>
          </cell>
        </row>
        <row r="5219">
          <cell r="A5219">
            <v>5220</v>
          </cell>
          <cell r="B5219" t="str">
            <v>T/NILLO CRRJE. 5/8"x   3"</v>
          </cell>
          <cell r="C5219" t="str">
            <v>UN</v>
          </cell>
          <cell r="D5219">
            <v>360</v>
          </cell>
        </row>
        <row r="5220">
          <cell r="A5220">
            <v>5221</v>
          </cell>
          <cell r="B5220" t="str">
            <v>FORTEC ELEGANZA      0.51</v>
          </cell>
          <cell r="C5220" t="str">
            <v>UN</v>
          </cell>
          <cell r="D5220">
            <v>31980</v>
          </cell>
        </row>
        <row r="5221">
          <cell r="A5221">
            <v>5222</v>
          </cell>
          <cell r="B5221" t="str">
            <v>CREMA MARFIL 305x305x10</v>
          </cell>
          <cell r="C5221" t="str">
            <v>M2</v>
          </cell>
          <cell r="D5221">
            <v>58304</v>
          </cell>
        </row>
        <row r="5222">
          <cell r="A5222">
            <v>5223</v>
          </cell>
          <cell r="B5222" t="str">
            <v>T/NILLO ESPGO. 5/8"x  24"</v>
          </cell>
          <cell r="C5222" t="str">
            <v>UN</v>
          </cell>
          <cell r="D5222">
            <v>2460</v>
          </cell>
        </row>
        <row r="5223">
          <cell r="A5223">
            <v>5224</v>
          </cell>
          <cell r="B5223" t="str">
            <v>FORTEC ELEGANZA      0.71</v>
          </cell>
          <cell r="C5223" t="str">
            <v>UN</v>
          </cell>
          <cell r="D5223">
            <v>32282</v>
          </cell>
        </row>
        <row r="5224">
          <cell r="A5224">
            <v>5225</v>
          </cell>
          <cell r="B5224" t="str">
            <v>FORMICA F-8 POST-FORMABLE</v>
          </cell>
          <cell r="C5224" t="str">
            <v>UN</v>
          </cell>
          <cell r="D5224">
            <v>33604</v>
          </cell>
        </row>
        <row r="5225">
          <cell r="A5225">
            <v>5226</v>
          </cell>
          <cell r="B5225" t="str">
            <v>CREMA MARFIL ZOCALO</v>
          </cell>
          <cell r="C5225" t="str">
            <v>ML</v>
          </cell>
          <cell r="D5225">
            <v>5568</v>
          </cell>
        </row>
        <row r="5226">
          <cell r="A5226">
            <v>5227</v>
          </cell>
          <cell r="B5226" t="str">
            <v>TEJA ETERNIT 1000     # 5</v>
          </cell>
          <cell r="C5226" t="str">
            <v>UN</v>
          </cell>
          <cell r="D5226">
            <v>13523</v>
          </cell>
        </row>
        <row r="5227">
          <cell r="A5227">
            <v>5228</v>
          </cell>
          <cell r="B5227" t="str">
            <v>FORTEC ELEGANZA      0.91</v>
          </cell>
          <cell r="C5227" t="str">
            <v>UN</v>
          </cell>
          <cell r="D5227">
            <v>32282</v>
          </cell>
        </row>
        <row r="5228">
          <cell r="A5228">
            <v>5229</v>
          </cell>
          <cell r="B5228" t="str">
            <v>FORMICA F-8 POST-FORMAB01</v>
          </cell>
          <cell r="C5228" t="str">
            <v>UN</v>
          </cell>
          <cell r="D5228">
            <v>36071</v>
          </cell>
        </row>
        <row r="5229">
          <cell r="A5229">
            <v>5230</v>
          </cell>
          <cell r="B5229" t="str">
            <v>PERNO          5/8" x 10"</v>
          </cell>
          <cell r="C5229" t="str">
            <v>UN</v>
          </cell>
          <cell r="D5229">
            <v>3000</v>
          </cell>
        </row>
        <row r="5230">
          <cell r="A5230">
            <v>5231</v>
          </cell>
          <cell r="B5230" t="str">
            <v>FORTEC RESIDENCIAL   0.02</v>
          </cell>
          <cell r="C5230" t="str">
            <v>UN</v>
          </cell>
          <cell r="D5230">
            <v>23227</v>
          </cell>
        </row>
        <row r="5231">
          <cell r="A5231">
            <v>5232</v>
          </cell>
          <cell r="B5231" t="str">
            <v>FORMICA F-6 POST-FORMABLE</v>
          </cell>
          <cell r="C5231" t="str">
            <v>UN</v>
          </cell>
          <cell r="D5231">
            <v>30588</v>
          </cell>
        </row>
        <row r="5232">
          <cell r="A5232">
            <v>5233</v>
          </cell>
          <cell r="B5232" t="str">
            <v>FORMICA F-6 POST-FORMAB01</v>
          </cell>
          <cell r="C5232" t="str">
            <v>UN</v>
          </cell>
          <cell r="D5232">
            <v>36071</v>
          </cell>
        </row>
        <row r="5233">
          <cell r="A5233">
            <v>5234</v>
          </cell>
          <cell r="B5233" t="str">
            <v>T/NILLO GALV.  5/8"x  10"</v>
          </cell>
          <cell r="C5233" t="str">
            <v>UN</v>
          </cell>
          <cell r="D5233">
            <v>1010</v>
          </cell>
        </row>
        <row r="5234">
          <cell r="A5234">
            <v>5235</v>
          </cell>
          <cell r="B5234" t="str">
            <v>PISO ANDROS  B</v>
          </cell>
          <cell r="C5234" t="str">
            <v>M2</v>
          </cell>
          <cell r="D5234">
            <v>31799</v>
          </cell>
        </row>
        <row r="5235">
          <cell r="A5235">
            <v>5236</v>
          </cell>
          <cell r="B5235" t="str">
            <v>CABINET LINER F-6 NORMAL</v>
          </cell>
          <cell r="C5235" t="str">
            <v>UN</v>
          </cell>
          <cell r="D5235">
            <v>19347</v>
          </cell>
        </row>
        <row r="5236">
          <cell r="A5236">
            <v>5237</v>
          </cell>
          <cell r="B5236" t="str">
            <v>TUERCA OJO ALARGADO  5/8"</v>
          </cell>
          <cell r="C5236" t="str">
            <v>UN</v>
          </cell>
          <cell r="D5236">
            <v>2624</v>
          </cell>
        </row>
        <row r="5237">
          <cell r="A5237">
            <v>5238</v>
          </cell>
          <cell r="B5237" t="str">
            <v>FORTEC CHAPILLA      0.31</v>
          </cell>
          <cell r="C5237" t="str">
            <v>UN</v>
          </cell>
          <cell r="D5237">
            <v>39636</v>
          </cell>
        </row>
        <row r="5238">
          <cell r="A5238">
            <v>5239</v>
          </cell>
          <cell r="B5238" t="str">
            <v>FORTEC CHAPILLA      0.51</v>
          </cell>
          <cell r="C5238" t="str">
            <v>UN</v>
          </cell>
          <cell r="D5238">
            <v>41244</v>
          </cell>
        </row>
        <row r="5239">
          <cell r="A5239">
            <v>5240</v>
          </cell>
          <cell r="B5239" t="str">
            <v>CREMA MARFIL 153x305X20</v>
          </cell>
          <cell r="C5239" t="str">
            <v>M2</v>
          </cell>
          <cell r="D5239">
            <v>102544</v>
          </cell>
        </row>
        <row r="5240">
          <cell r="A5240">
            <v>5241</v>
          </cell>
          <cell r="B5240" t="str">
            <v>VIGA MADERA INMUNIZ. 2.5n</v>
          </cell>
          <cell r="C5240" t="str">
            <v>UN</v>
          </cell>
          <cell r="D5240">
            <v>53360</v>
          </cell>
        </row>
        <row r="5241">
          <cell r="A5241">
            <v>5242</v>
          </cell>
          <cell r="B5241" t="str">
            <v>FORTEC CHAPILLA      0.71</v>
          </cell>
          <cell r="C5241" t="str">
            <v>UN</v>
          </cell>
          <cell r="D5241">
            <v>41244</v>
          </cell>
        </row>
        <row r="5242">
          <cell r="A5242">
            <v>5243</v>
          </cell>
          <cell r="B5242" t="str">
            <v>TEJA ETERNIT 1000     # 6</v>
          </cell>
          <cell r="C5242" t="str">
            <v>UN</v>
          </cell>
          <cell r="D5242">
            <v>16758</v>
          </cell>
        </row>
        <row r="5243">
          <cell r="A5243">
            <v>5244</v>
          </cell>
          <cell r="B5243" t="str">
            <v>CERCO MADERA INMUNIZ.2.5m</v>
          </cell>
          <cell r="C5243" t="str">
            <v>UN</v>
          </cell>
          <cell r="D5243">
            <v>27840</v>
          </cell>
        </row>
        <row r="5244">
          <cell r="A5244">
            <v>5245</v>
          </cell>
          <cell r="B5244" t="str">
            <v>FORTEC CHAPILLA      0.91</v>
          </cell>
          <cell r="C5244" t="str">
            <v>UN</v>
          </cell>
          <cell r="D5244">
            <v>44236</v>
          </cell>
        </row>
        <row r="5245">
          <cell r="A5245">
            <v>5246</v>
          </cell>
          <cell r="B5245" t="str">
            <v>GRAPA TERM. 2/0 a 4/0</v>
          </cell>
          <cell r="C5245" t="str">
            <v>UN</v>
          </cell>
          <cell r="D5245">
            <v>15700</v>
          </cell>
        </row>
        <row r="5246">
          <cell r="A5246">
            <v>5247</v>
          </cell>
          <cell r="B5246" t="str">
            <v>MADECOR B/CO MARQUES  9mm</v>
          </cell>
          <cell r="C5246" t="str">
            <v>UN</v>
          </cell>
          <cell r="D5246">
            <v>46980</v>
          </cell>
        </row>
        <row r="5247">
          <cell r="A5247">
            <v>5248</v>
          </cell>
          <cell r="B5247" t="str">
            <v>PORTA AISLADOR 3 PUESTO01</v>
          </cell>
          <cell r="C5247" t="str">
            <v>UN</v>
          </cell>
          <cell r="D5247">
            <v>7645</v>
          </cell>
        </row>
        <row r="5248">
          <cell r="A5248">
            <v>5249</v>
          </cell>
          <cell r="B5248" t="str">
            <v>PISO DUERO   B</v>
          </cell>
          <cell r="C5248" t="str">
            <v>M2</v>
          </cell>
          <cell r="D5248">
            <v>31196</v>
          </cell>
        </row>
        <row r="5249">
          <cell r="A5249">
            <v>5250</v>
          </cell>
          <cell r="B5249" t="str">
            <v>AISLADOR CARRETE ANSI 533</v>
          </cell>
          <cell r="C5249" t="str">
            <v>UN</v>
          </cell>
          <cell r="D5249">
            <v>1055</v>
          </cell>
        </row>
        <row r="5250">
          <cell r="A5250">
            <v>5251</v>
          </cell>
          <cell r="B5250" t="str">
            <v>MADECOR B/CO MARQUES 25mm</v>
          </cell>
          <cell r="C5250" t="str">
            <v>UN</v>
          </cell>
          <cell r="D5250">
            <v>71920</v>
          </cell>
        </row>
        <row r="5251">
          <cell r="A5251">
            <v>5252</v>
          </cell>
          <cell r="B5251" t="str">
            <v>CREMA MARFIL 305x305X20</v>
          </cell>
          <cell r="C5251" t="str">
            <v>M2</v>
          </cell>
          <cell r="D5251">
            <v>113100</v>
          </cell>
        </row>
        <row r="5252">
          <cell r="A5252">
            <v>5253</v>
          </cell>
          <cell r="B5252" t="str">
            <v>MADECOR B/CO MARQUES 36mm</v>
          </cell>
          <cell r="C5252" t="str">
            <v>UN</v>
          </cell>
          <cell r="D5252">
            <v>85144</v>
          </cell>
        </row>
        <row r="5253">
          <cell r="A5253">
            <v>5254</v>
          </cell>
          <cell r="B5253" t="str">
            <v>TEJA ETERNIT 1000     # 8</v>
          </cell>
          <cell r="C5253" t="str">
            <v>UN</v>
          </cell>
          <cell r="D5253">
            <v>22237</v>
          </cell>
        </row>
        <row r="5254">
          <cell r="A5254">
            <v>5255</v>
          </cell>
          <cell r="B5254" t="str">
            <v>GRAPA PRENSORA</v>
          </cell>
          <cell r="C5254" t="str">
            <v>UN</v>
          </cell>
          <cell r="D5254">
            <v>4500</v>
          </cell>
        </row>
        <row r="5255">
          <cell r="A5255">
            <v>5256</v>
          </cell>
          <cell r="B5255" t="str">
            <v>FORTEC CEDRO         0.31</v>
          </cell>
          <cell r="C5255" t="str">
            <v>UN</v>
          </cell>
          <cell r="D5255">
            <v>40931</v>
          </cell>
        </row>
        <row r="5256">
          <cell r="A5256">
            <v>5257</v>
          </cell>
          <cell r="B5256" t="str">
            <v>TEJA ETERNIT 1000     #10</v>
          </cell>
          <cell r="C5256" t="str">
            <v>UN</v>
          </cell>
          <cell r="D5256">
            <v>28080</v>
          </cell>
        </row>
        <row r="5257">
          <cell r="A5257">
            <v>5258</v>
          </cell>
          <cell r="B5257" t="str">
            <v>VARILLA ANCLAJE 5/8"x1.80</v>
          </cell>
          <cell r="C5257" t="str">
            <v>UN</v>
          </cell>
          <cell r="D5257">
            <v>9120</v>
          </cell>
        </row>
        <row r="5258">
          <cell r="A5258">
            <v>5259</v>
          </cell>
          <cell r="B5258" t="str">
            <v>FORTEC CEDRO         0.51</v>
          </cell>
          <cell r="C5258" t="str">
            <v>UN</v>
          </cell>
          <cell r="D5258">
            <v>42591</v>
          </cell>
        </row>
        <row r="5259">
          <cell r="A5259">
            <v>5260</v>
          </cell>
          <cell r="B5259" t="str">
            <v>AISLADOR TENSOR     4 1/2</v>
          </cell>
          <cell r="C5259" t="str">
            <v>UN</v>
          </cell>
          <cell r="D5259">
            <v>4060</v>
          </cell>
        </row>
        <row r="5260">
          <cell r="A5260">
            <v>5261</v>
          </cell>
          <cell r="B5260" t="str">
            <v>TEJA ETERNIT 1000     #12</v>
          </cell>
          <cell r="C5260" t="str">
            <v>UN</v>
          </cell>
          <cell r="D5260">
            <v>32414</v>
          </cell>
        </row>
        <row r="5261">
          <cell r="A5261">
            <v>5262</v>
          </cell>
          <cell r="B5261" t="str">
            <v>FORTEC CEDRO         0.71</v>
          </cell>
          <cell r="C5261" t="str">
            <v>UN</v>
          </cell>
          <cell r="D5261">
            <v>42591</v>
          </cell>
        </row>
        <row r="5262">
          <cell r="A5262">
            <v>5263</v>
          </cell>
          <cell r="B5262" t="str">
            <v>MADECANTO            16mm</v>
          </cell>
          <cell r="C5262" t="str">
            <v>ML</v>
          </cell>
          <cell r="D5262">
            <v>266</v>
          </cell>
        </row>
        <row r="5263">
          <cell r="A5263">
            <v>5264</v>
          </cell>
          <cell r="B5263" t="str">
            <v>FORTEC CEDRO         0.91</v>
          </cell>
          <cell r="C5263" t="str">
            <v>UN</v>
          </cell>
          <cell r="D5263">
            <v>45680</v>
          </cell>
        </row>
        <row r="5264">
          <cell r="A5264">
            <v>5265</v>
          </cell>
          <cell r="B5264" t="str">
            <v>MADECANTO            34mm</v>
          </cell>
          <cell r="C5264" t="str">
            <v>ML</v>
          </cell>
          <cell r="D5264">
            <v>436</v>
          </cell>
        </row>
        <row r="5265">
          <cell r="A5265">
            <v>5266</v>
          </cell>
          <cell r="B5265" t="str">
            <v>PISO TURIA   B</v>
          </cell>
          <cell r="C5265" t="str">
            <v>M2</v>
          </cell>
          <cell r="D5265">
            <v>31196</v>
          </cell>
        </row>
        <row r="5266">
          <cell r="A5266">
            <v>5267</v>
          </cell>
          <cell r="B5266" t="str">
            <v>PISO GREDOS  D</v>
          </cell>
          <cell r="C5266" t="str">
            <v>M2</v>
          </cell>
          <cell r="D5266">
            <v>28423</v>
          </cell>
        </row>
        <row r="5267">
          <cell r="A5267">
            <v>5268</v>
          </cell>
          <cell r="B5267" t="str">
            <v>TUBO VENTILACION       02</v>
          </cell>
          <cell r="C5267" t="str">
            <v>ML</v>
          </cell>
          <cell r="D5267">
            <v>3022</v>
          </cell>
        </row>
        <row r="5268">
          <cell r="A5268">
            <v>5269</v>
          </cell>
          <cell r="B5268" t="str">
            <v>TUBO VENTILACION       03</v>
          </cell>
          <cell r="C5268" t="str">
            <v>ML</v>
          </cell>
          <cell r="D5268">
            <v>3204</v>
          </cell>
        </row>
        <row r="5269">
          <cell r="A5269">
            <v>5270</v>
          </cell>
          <cell r="B5269" t="str">
            <v>MADERA ROBLE</v>
          </cell>
          <cell r="C5269" t="str">
            <v>ML</v>
          </cell>
          <cell r="D5269">
            <v>4592</v>
          </cell>
        </row>
        <row r="5270">
          <cell r="A5270">
            <v>5271</v>
          </cell>
          <cell r="B5270" t="str">
            <v>CEDRO REGULAR</v>
          </cell>
          <cell r="C5270" t="str">
            <v>ML</v>
          </cell>
          <cell r="D5270">
            <v>4264</v>
          </cell>
        </row>
        <row r="5271">
          <cell r="A5271">
            <v>5272</v>
          </cell>
          <cell r="B5271" t="str">
            <v>TUBO VENTILACION       4"</v>
          </cell>
          <cell r="C5271" t="str">
            <v>ML</v>
          </cell>
          <cell r="D5271">
            <v>6617</v>
          </cell>
        </row>
        <row r="5272">
          <cell r="A5272">
            <v>5273</v>
          </cell>
          <cell r="B5272" t="str">
            <v>CEDRO FINO</v>
          </cell>
          <cell r="C5272" t="str">
            <v>ML</v>
          </cell>
          <cell r="D5272">
            <v>5904</v>
          </cell>
        </row>
        <row r="5273">
          <cell r="A5273">
            <v>5274</v>
          </cell>
          <cell r="B5273" t="str">
            <v>TUBO RIEGO RDE-21  1 1/2"</v>
          </cell>
          <cell r="C5273" t="str">
            <v>ML</v>
          </cell>
          <cell r="D5273">
            <v>834</v>
          </cell>
        </row>
        <row r="5274">
          <cell r="A5274">
            <v>5275</v>
          </cell>
          <cell r="B5274" t="str">
            <v>CEIBA</v>
          </cell>
          <cell r="C5274" t="str">
            <v>ML</v>
          </cell>
          <cell r="D5274">
            <v>5576</v>
          </cell>
        </row>
        <row r="5275">
          <cell r="A5275">
            <v>5276</v>
          </cell>
          <cell r="B5275" t="str">
            <v>ECONOMICA PIZANO     0.40</v>
          </cell>
          <cell r="C5275" t="str">
            <v>UN</v>
          </cell>
          <cell r="D5275">
            <v>28114</v>
          </cell>
        </row>
        <row r="5276">
          <cell r="A5276">
            <v>5277</v>
          </cell>
          <cell r="B5276" t="str">
            <v>CREMA MARFIL 305x610X20</v>
          </cell>
          <cell r="C5276" t="str">
            <v>M2</v>
          </cell>
          <cell r="D5276">
            <v>118320</v>
          </cell>
        </row>
        <row r="5277">
          <cell r="A5277">
            <v>5278</v>
          </cell>
          <cell r="B5277" t="str">
            <v>ECONOMICA PIZANO     0.60</v>
          </cell>
          <cell r="C5277" t="str">
            <v>UN</v>
          </cell>
          <cell r="D5277">
            <v>33163</v>
          </cell>
        </row>
        <row r="5278">
          <cell r="A5278">
            <v>5279</v>
          </cell>
          <cell r="B5278" t="str">
            <v>PISO TEBAS   B</v>
          </cell>
          <cell r="C5278" t="str">
            <v>M2</v>
          </cell>
          <cell r="D5278">
            <v>25018</v>
          </cell>
        </row>
        <row r="5279">
          <cell r="A5279">
            <v>5280</v>
          </cell>
          <cell r="B5279" t="str">
            <v>TRANS. MONOFASICO  50 KvA</v>
          </cell>
          <cell r="C5279" t="str">
            <v>UN</v>
          </cell>
          <cell r="D5279">
            <v>2772400</v>
          </cell>
        </row>
        <row r="5280">
          <cell r="A5280">
            <v>5281</v>
          </cell>
          <cell r="B5280" t="str">
            <v>ECONOMICA PIZANO     0.80</v>
          </cell>
          <cell r="C5280" t="str">
            <v>UN</v>
          </cell>
          <cell r="D5280">
            <v>34628</v>
          </cell>
        </row>
        <row r="5281">
          <cell r="A5281">
            <v>5282</v>
          </cell>
          <cell r="B5281" t="str">
            <v>CREMA MARFIL ASERRADO</v>
          </cell>
          <cell r="C5281" t="str">
            <v>M2</v>
          </cell>
          <cell r="D5281">
            <v>95700</v>
          </cell>
        </row>
        <row r="5282">
          <cell r="A5282">
            <v>5283</v>
          </cell>
          <cell r="B5282" t="str">
            <v>GRANZON (CALIZA)</v>
          </cell>
          <cell r="C5282" t="str">
            <v>M3</v>
          </cell>
          <cell r="D5282">
            <v>36000</v>
          </cell>
        </row>
        <row r="5283">
          <cell r="A5283">
            <v>5284</v>
          </cell>
          <cell r="B5283" t="str">
            <v>ECONOMICA PIZANO     1.00</v>
          </cell>
          <cell r="C5283" t="str">
            <v>UN</v>
          </cell>
          <cell r="D5283">
            <v>41783</v>
          </cell>
        </row>
        <row r="5284">
          <cell r="A5284">
            <v>5285</v>
          </cell>
          <cell r="B5284" t="str">
            <v>PISO VENUS  VE</v>
          </cell>
          <cell r="C5284" t="str">
            <v>M2</v>
          </cell>
          <cell r="D5284">
            <v>25017</v>
          </cell>
        </row>
        <row r="5285">
          <cell r="A5285">
            <v>5286</v>
          </cell>
          <cell r="B5285" t="str">
            <v>ECONOMICA PIZANO CL. 0.30</v>
          </cell>
          <cell r="C5285" t="str">
            <v>UN</v>
          </cell>
          <cell r="D5285">
            <v>27576</v>
          </cell>
        </row>
        <row r="5286">
          <cell r="A5286">
            <v>5287</v>
          </cell>
          <cell r="B5286" t="str">
            <v>CREMA MARFIL CUADREADO</v>
          </cell>
          <cell r="C5286" t="str">
            <v>M2</v>
          </cell>
          <cell r="D5286">
            <v>135372</v>
          </cell>
        </row>
        <row r="5287">
          <cell r="A5287">
            <v>5288</v>
          </cell>
          <cell r="B5287" t="str">
            <v>JASPE 153x305x10</v>
          </cell>
          <cell r="C5287" t="str">
            <v>M2</v>
          </cell>
          <cell r="D5287">
            <v>52896</v>
          </cell>
        </row>
        <row r="5288">
          <cell r="A5288">
            <v>5289</v>
          </cell>
          <cell r="B5288" t="str">
            <v>ECONOMICA PIZANO CL. 0.40</v>
          </cell>
          <cell r="C5288" t="str">
            <v>UN</v>
          </cell>
          <cell r="D5288">
            <v>27576</v>
          </cell>
        </row>
        <row r="5289">
          <cell r="A5289">
            <v>5290</v>
          </cell>
          <cell r="B5289" t="str">
            <v>PISO GUDAR GRIS</v>
          </cell>
          <cell r="C5289" t="str">
            <v>M2</v>
          </cell>
          <cell r="D5289">
            <v>19872</v>
          </cell>
        </row>
        <row r="5290">
          <cell r="A5290">
            <v>5291</v>
          </cell>
          <cell r="B5290" t="str">
            <v>PIZANO  0.50</v>
          </cell>
          <cell r="C5290" t="str">
            <v>UN</v>
          </cell>
          <cell r="D5290">
            <v>37219</v>
          </cell>
        </row>
        <row r="5291">
          <cell r="A5291">
            <v>5292</v>
          </cell>
          <cell r="B5291" t="str">
            <v>PISO BRASILIA BEIGE</v>
          </cell>
          <cell r="C5291" t="str">
            <v>M2</v>
          </cell>
          <cell r="D5291">
            <v>25440</v>
          </cell>
        </row>
        <row r="5292">
          <cell r="A5292">
            <v>5293</v>
          </cell>
          <cell r="B5292" t="str">
            <v>PIZANO  0.60</v>
          </cell>
          <cell r="C5292" t="str">
            <v>UN</v>
          </cell>
          <cell r="D5292">
            <v>38748</v>
          </cell>
        </row>
        <row r="5293">
          <cell r="A5293">
            <v>5294</v>
          </cell>
          <cell r="B5293" t="str">
            <v>JASPE 153x305x10       01</v>
          </cell>
          <cell r="C5293" t="str">
            <v>M2</v>
          </cell>
          <cell r="D5293">
            <v>62176</v>
          </cell>
        </row>
        <row r="5294">
          <cell r="A5294">
            <v>5295</v>
          </cell>
          <cell r="B5294" t="str">
            <v>PIZANO  0.80</v>
          </cell>
          <cell r="C5294" t="str">
            <v>UN</v>
          </cell>
          <cell r="D5294">
            <v>49711</v>
          </cell>
        </row>
        <row r="5295">
          <cell r="A5295">
            <v>5296</v>
          </cell>
          <cell r="B5295" t="str">
            <v>JASPE 305x305x10</v>
          </cell>
          <cell r="C5295" t="str">
            <v>M2</v>
          </cell>
          <cell r="D5295">
            <v>52896</v>
          </cell>
        </row>
        <row r="5296">
          <cell r="A5296">
            <v>5297</v>
          </cell>
          <cell r="B5296" t="str">
            <v>PIZANO  1.00</v>
          </cell>
          <cell r="C5296" t="str">
            <v>UN</v>
          </cell>
          <cell r="D5296">
            <v>54561</v>
          </cell>
        </row>
        <row r="5297">
          <cell r="A5297">
            <v>5298</v>
          </cell>
          <cell r="B5297" t="str">
            <v>CABALLETE ETERNIT 1000</v>
          </cell>
          <cell r="C5297" t="str">
            <v>UN</v>
          </cell>
          <cell r="D5297">
            <v>6927</v>
          </cell>
        </row>
        <row r="5298">
          <cell r="A5298">
            <v>5299</v>
          </cell>
          <cell r="B5298" t="str">
            <v>PIZANO CLOSET        0.30</v>
          </cell>
          <cell r="C5298" t="str">
            <v>UN</v>
          </cell>
          <cell r="D5298">
            <v>34153</v>
          </cell>
        </row>
        <row r="5299">
          <cell r="A5299">
            <v>5300</v>
          </cell>
          <cell r="B5299" t="str">
            <v>JASPE 305x305x10       01</v>
          </cell>
          <cell r="C5299" t="str">
            <v>M2</v>
          </cell>
          <cell r="D5299">
            <v>62176</v>
          </cell>
        </row>
        <row r="5300">
          <cell r="A5300">
            <v>5301</v>
          </cell>
          <cell r="B5300" t="str">
            <v>PIZANO CLOSET        0.41</v>
          </cell>
          <cell r="C5300" t="str">
            <v>UN</v>
          </cell>
          <cell r="D5300">
            <v>37219</v>
          </cell>
        </row>
        <row r="5301">
          <cell r="A5301">
            <v>5302</v>
          </cell>
          <cell r="B5301" t="str">
            <v>JASPE 305x305x20</v>
          </cell>
          <cell r="C5301" t="str">
            <v>M2</v>
          </cell>
          <cell r="D5301">
            <v>65772</v>
          </cell>
        </row>
        <row r="5302">
          <cell r="A5302">
            <v>5303</v>
          </cell>
          <cell r="B5302" t="str">
            <v>CONTEMP.  R. PIZANO  0.30</v>
          </cell>
          <cell r="C5302" t="str">
            <v>UN</v>
          </cell>
          <cell r="D5302">
            <v>34550</v>
          </cell>
        </row>
        <row r="5303">
          <cell r="A5303">
            <v>5304</v>
          </cell>
          <cell r="B5303" t="str">
            <v>JASPE 305x305x20       01</v>
          </cell>
          <cell r="C5303" t="str">
            <v>M2</v>
          </cell>
          <cell r="D5303">
            <v>76096</v>
          </cell>
        </row>
        <row r="5304">
          <cell r="A5304">
            <v>5305</v>
          </cell>
          <cell r="B5304" t="str">
            <v>CONTEMP.  R. PIZANO  0.51</v>
          </cell>
          <cell r="C5304" t="str">
            <v>UN</v>
          </cell>
          <cell r="D5304">
            <v>36635</v>
          </cell>
        </row>
        <row r="5305">
          <cell r="A5305">
            <v>5306</v>
          </cell>
          <cell r="B5305" t="str">
            <v>JASPE 305x305x20       02</v>
          </cell>
          <cell r="C5305" t="str">
            <v>M2</v>
          </cell>
          <cell r="D5305">
            <v>81316</v>
          </cell>
        </row>
        <row r="5306">
          <cell r="A5306">
            <v>5307</v>
          </cell>
          <cell r="B5306" t="str">
            <v>CONTEMP.  R. PIZANO  0.61</v>
          </cell>
          <cell r="C5306" t="str">
            <v>UN</v>
          </cell>
          <cell r="D5306">
            <v>39856</v>
          </cell>
        </row>
        <row r="5307">
          <cell r="A5307">
            <v>5308</v>
          </cell>
          <cell r="B5307" t="str">
            <v>JASPE 305x610x20</v>
          </cell>
          <cell r="C5307" t="str">
            <v>M2</v>
          </cell>
          <cell r="D5307">
            <v>68672</v>
          </cell>
        </row>
        <row r="5308">
          <cell r="A5308">
            <v>5309</v>
          </cell>
          <cell r="B5308" t="str">
            <v>CONTEMP.  R. PIZANO  1.01</v>
          </cell>
          <cell r="C5308" t="str">
            <v>UN</v>
          </cell>
          <cell r="D5308">
            <v>48316</v>
          </cell>
        </row>
        <row r="5309">
          <cell r="A5309">
            <v>5310</v>
          </cell>
          <cell r="B5309" t="str">
            <v>TUBO RIEGO RDE-26      1"</v>
          </cell>
          <cell r="C5309" t="str">
            <v>ML</v>
          </cell>
          <cell r="D5309">
            <v>1509</v>
          </cell>
        </row>
        <row r="5310">
          <cell r="A5310">
            <v>5311</v>
          </cell>
          <cell r="B5310" t="str">
            <v>JASPE 305x610x20       01</v>
          </cell>
          <cell r="C5310" t="str">
            <v>M2</v>
          </cell>
          <cell r="D5310">
            <v>79460</v>
          </cell>
        </row>
        <row r="5311">
          <cell r="A5311">
            <v>5312</v>
          </cell>
          <cell r="B5311" t="str">
            <v>TUBO RIEGO RDE-26  1 1/2"</v>
          </cell>
          <cell r="C5311" t="str">
            <v>ML</v>
          </cell>
          <cell r="D5311">
            <v>2901</v>
          </cell>
        </row>
        <row r="5312">
          <cell r="A5312">
            <v>5313</v>
          </cell>
          <cell r="B5312" t="str">
            <v>JASPE 305x610x20       02</v>
          </cell>
          <cell r="C5312" t="str">
            <v>M2</v>
          </cell>
          <cell r="D5312">
            <v>84912</v>
          </cell>
        </row>
        <row r="5313">
          <cell r="A5313">
            <v>5314</v>
          </cell>
          <cell r="B5313" t="str">
            <v>JASPE 610x610x20</v>
          </cell>
          <cell r="C5313" t="str">
            <v>M2</v>
          </cell>
          <cell r="D5313">
            <v>72152</v>
          </cell>
        </row>
        <row r="5314">
          <cell r="A5314">
            <v>5315</v>
          </cell>
          <cell r="B5314" t="str">
            <v>JASPE 610x610x20       01</v>
          </cell>
          <cell r="C5314" t="str">
            <v>M2</v>
          </cell>
          <cell r="D5314">
            <v>83752</v>
          </cell>
        </row>
        <row r="5315">
          <cell r="A5315">
            <v>5316</v>
          </cell>
          <cell r="B5315" t="str">
            <v>JASPE 610x610x20       02</v>
          </cell>
          <cell r="C5315" t="str">
            <v>M2</v>
          </cell>
          <cell r="D5315">
            <v>89436</v>
          </cell>
        </row>
        <row r="5316">
          <cell r="A5316">
            <v>5317</v>
          </cell>
          <cell r="B5316" t="str">
            <v>JASPE ASERRADO</v>
          </cell>
          <cell r="C5316" t="str">
            <v>M2</v>
          </cell>
          <cell r="D5316">
            <v>54752</v>
          </cell>
        </row>
        <row r="5317">
          <cell r="A5317">
            <v>5318</v>
          </cell>
          <cell r="B5317" t="str">
            <v>JASPE ASERRADO         01</v>
          </cell>
          <cell r="C5317" t="str">
            <v>M2</v>
          </cell>
          <cell r="D5317">
            <v>61828</v>
          </cell>
        </row>
        <row r="5318">
          <cell r="A5318">
            <v>5319</v>
          </cell>
          <cell r="B5318" t="str">
            <v>CONTEMP. M1  PIZANO  0.30</v>
          </cell>
          <cell r="C5318" t="str">
            <v>UN</v>
          </cell>
          <cell r="D5318">
            <v>47251</v>
          </cell>
        </row>
        <row r="5319">
          <cell r="A5319">
            <v>5320</v>
          </cell>
          <cell r="B5319" t="str">
            <v>VARILLA CORRUGADA    1/2"</v>
          </cell>
          <cell r="C5319" t="str">
            <v>KG</v>
          </cell>
          <cell r="D5319">
            <v>523</v>
          </cell>
        </row>
        <row r="5320">
          <cell r="A5320">
            <v>5321</v>
          </cell>
          <cell r="B5320" t="str">
            <v>CONTEMP. M1  PIZANO  0.61</v>
          </cell>
          <cell r="C5320" t="str">
            <v>UN</v>
          </cell>
          <cell r="D5320">
            <v>55391</v>
          </cell>
        </row>
        <row r="5321">
          <cell r="A5321">
            <v>5322</v>
          </cell>
          <cell r="B5321" t="str">
            <v>JASPE ASERRADO         02</v>
          </cell>
          <cell r="C5321" t="str">
            <v>M2</v>
          </cell>
          <cell r="D5321">
            <v>67164</v>
          </cell>
        </row>
        <row r="5322">
          <cell r="A5322">
            <v>5323</v>
          </cell>
          <cell r="B5322" t="str">
            <v>CONTEMP. M1  PIZANO  0.81</v>
          </cell>
          <cell r="C5322" t="str">
            <v>UN</v>
          </cell>
          <cell r="D5322">
            <v>57790</v>
          </cell>
        </row>
        <row r="5323">
          <cell r="A5323">
            <v>5324</v>
          </cell>
          <cell r="B5323" t="str">
            <v>SALMON TAYRONA 153x305x10</v>
          </cell>
          <cell r="C5323" t="str">
            <v>M2</v>
          </cell>
          <cell r="D5323">
            <v>66816</v>
          </cell>
        </row>
        <row r="5324">
          <cell r="A5324">
            <v>5325</v>
          </cell>
          <cell r="B5324" t="str">
            <v>CONTEMP. M1  PIZANO  1.01</v>
          </cell>
          <cell r="C5324" t="str">
            <v>UN</v>
          </cell>
          <cell r="D5324">
            <v>64486</v>
          </cell>
        </row>
        <row r="5325">
          <cell r="A5325">
            <v>5326</v>
          </cell>
          <cell r="B5325" t="str">
            <v>TEJA ETERNIT 1000 VENT #6</v>
          </cell>
          <cell r="C5325" t="str">
            <v>UN</v>
          </cell>
          <cell r="D5325">
            <v>28758</v>
          </cell>
        </row>
        <row r="5326">
          <cell r="A5326">
            <v>5327</v>
          </cell>
          <cell r="B5326" t="str">
            <v>PIZANO OKUME         0.41</v>
          </cell>
          <cell r="C5326" t="str">
            <v>UN</v>
          </cell>
          <cell r="D5326">
            <v>36094</v>
          </cell>
        </row>
        <row r="5327">
          <cell r="A5327">
            <v>5328</v>
          </cell>
          <cell r="B5327" t="str">
            <v>PIZANO OKUME         0.61</v>
          </cell>
          <cell r="C5327" t="str">
            <v>UN</v>
          </cell>
          <cell r="D5327">
            <v>49732</v>
          </cell>
        </row>
        <row r="5328">
          <cell r="A5328">
            <v>5329</v>
          </cell>
          <cell r="B5328" t="str">
            <v>PIZANO OKUME         0.81</v>
          </cell>
          <cell r="C5328" t="str">
            <v>UN</v>
          </cell>
          <cell r="D5328">
            <v>63941</v>
          </cell>
        </row>
        <row r="5329">
          <cell r="A5329">
            <v>5330</v>
          </cell>
          <cell r="B5329" t="str">
            <v>PIZANO OKUME         1.01</v>
          </cell>
          <cell r="C5329" t="str">
            <v>UN</v>
          </cell>
          <cell r="D5329">
            <v>78152</v>
          </cell>
        </row>
        <row r="5330">
          <cell r="A5330">
            <v>5331</v>
          </cell>
          <cell r="B5330" t="str">
            <v>TEJA ETERNIT 1000 VENT #8</v>
          </cell>
          <cell r="C5330" t="str">
            <v>UN</v>
          </cell>
          <cell r="D5330">
            <v>38075</v>
          </cell>
        </row>
        <row r="5331">
          <cell r="A5331">
            <v>5332</v>
          </cell>
          <cell r="B5331" t="str">
            <v>TABLEX CLASSICA      0.30</v>
          </cell>
          <cell r="C5331" t="str">
            <v>UN</v>
          </cell>
          <cell r="D5331">
            <v>81632</v>
          </cell>
        </row>
        <row r="5332">
          <cell r="A5332">
            <v>5333</v>
          </cell>
          <cell r="B5332" t="str">
            <v>INSTALAC.CERRADURAS SENC.</v>
          </cell>
          <cell r="C5332" t="str">
            <v>UN</v>
          </cell>
          <cell r="D5332">
            <v>8000</v>
          </cell>
        </row>
        <row r="5333">
          <cell r="A5333">
            <v>5334</v>
          </cell>
          <cell r="B5333" t="str">
            <v>TABLEX CLASSICA      0.61</v>
          </cell>
          <cell r="C5333" t="str">
            <v>UN</v>
          </cell>
          <cell r="D5333">
            <v>108330</v>
          </cell>
        </row>
        <row r="5334">
          <cell r="A5334">
            <v>5335</v>
          </cell>
          <cell r="B5334" t="str">
            <v>INST.CERRADURAS PORTON</v>
          </cell>
          <cell r="C5334" t="str">
            <v>UN</v>
          </cell>
          <cell r="D5334">
            <v>12000</v>
          </cell>
        </row>
        <row r="5335">
          <cell r="A5335">
            <v>5336</v>
          </cell>
          <cell r="B5335" t="str">
            <v>TABLEX CLASSICA      0.81</v>
          </cell>
          <cell r="C5335" t="str">
            <v>UN</v>
          </cell>
          <cell r="D5335">
            <v>130983</v>
          </cell>
        </row>
        <row r="5336">
          <cell r="A5336">
            <v>5337</v>
          </cell>
          <cell r="B5336" t="str">
            <v>VARILLA CORRUGADA    5/8"</v>
          </cell>
          <cell r="C5336" t="str">
            <v>KG</v>
          </cell>
          <cell r="D5336">
            <v>563</v>
          </cell>
        </row>
        <row r="5337">
          <cell r="A5337">
            <v>5338</v>
          </cell>
          <cell r="B5337" t="str">
            <v>TABLEX CLASSICA      1.01</v>
          </cell>
          <cell r="C5337" t="str">
            <v>UN</v>
          </cell>
          <cell r="D5337">
            <v>158001</v>
          </cell>
        </row>
        <row r="5338">
          <cell r="A5338">
            <v>5339</v>
          </cell>
          <cell r="B5338" t="str">
            <v>SALMON TAYRONA 305x305x10</v>
          </cell>
          <cell r="C5338" t="str">
            <v>M2</v>
          </cell>
          <cell r="D5338">
            <v>66816</v>
          </cell>
        </row>
        <row r="5339">
          <cell r="A5339">
            <v>5340</v>
          </cell>
          <cell r="B5339" t="str">
            <v>SALMON TAYRONA 153xJPx10</v>
          </cell>
          <cell r="C5339" t="str">
            <v>M2</v>
          </cell>
          <cell r="D5339">
            <v>56724</v>
          </cell>
        </row>
        <row r="5340">
          <cell r="A5340">
            <v>5341</v>
          </cell>
          <cell r="B5340" t="str">
            <v>TABLEX               0.61</v>
          </cell>
          <cell r="C5340" t="str">
            <v>UN</v>
          </cell>
          <cell r="D5340">
            <v>28190</v>
          </cell>
        </row>
        <row r="5341">
          <cell r="A5341">
            <v>5342</v>
          </cell>
          <cell r="B5341" t="str">
            <v>SALMON TAYRONA 305xJPx10</v>
          </cell>
          <cell r="C5341" t="str">
            <v>M2</v>
          </cell>
          <cell r="D5341">
            <v>56724</v>
          </cell>
        </row>
        <row r="5342">
          <cell r="A5342">
            <v>5343</v>
          </cell>
          <cell r="B5342" t="str">
            <v>TABLEX               0.81</v>
          </cell>
          <cell r="C5342" t="str">
            <v>UN</v>
          </cell>
          <cell r="D5342">
            <v>33466</v>
          </cell>
        </row>
        <row r="5343">
          <cell r="A5343">
            <v>5344</v>
          </cell>
          <cell r="B5343" t="str">
            <v>PISO MIAMI BEIGE</v>
          </cell>
          <cell r="C5343" t="str">
            <v>M2</v>
          </cell>
          <cell r="D5343">
            <v>27917</v>
          </cell>
        </row>
        <row r="5344">
          <cell r="A5344">
            <v>5345</v>
          </cell>
          <cell r="B5344" t="str">
            <v>TRANS. MONOFASICO 100 KvA</v>
          </cell>
          <cell r="C5344" t="str">
            <v>UN</v>
          </cell>
          <cell r="D5344">
            <v>4315200</v>
          </cell>
        </row>
        <row r="5345">
          <cell r="A5345">
            <v>5346</v>
          </cell>
          <cell r="B5345" t="str">
            <v>TABLEX               1.01</v>
          </cell>
          <cell r="C5345" t="str">
            <v>UN</v>
          </cell>
          <cell r="D5345">
            <v>38747</v>
          </cell>
        </row>
        <row r="5346">
          <cell r="A5346">
            <v>5347</v>
          </cell>
          <cell r="B5346" t="str">
            <v>TABLEX CLOSET        0.30</v>
          </cell>
          <cell r="C5346" t="str">
            <v>UN</v>
          </cell>
          <cell r="D5346">
            <v>23078</v>
          </cell>
        </row>
        <row r="5347">
          <cell r="A5347">
            <v>5348</v>
          </cell>
          <cell r="B5347" t="str">
            <v>SALMON TAYRONA 305x305x20</v>
          </cell>
          <cell r="C5347" t="str">
            <v>M2</v>
          </cell>
          <cell r="D5347">
            <v>77372</v>
          </cell>
        </row>
        <row r="5348">
          <cell r="A5348">
            <v>5349</v>
          </cell>
          <cell r="B5348" t="str">
            <v>VARILLA LISA         1/2"</v>
          </cell>
          <cell r="C5348" t="str">
            <v>KG</v>
          </cell>
          <cell r="D5348">
            <v>523</v>
          </cell>
        </row>
        <row r="5349">
          <cell r="A5349">
            <v>5350</v>
          </cell>
          <cell r="B5349" t="str">
            <v>TABLEX CLOSET        0.41</v>
          </cell>
          <cell r="C5349" t="str">
            <v>UN</v>
          </cell>
          <cell r="D5349">
            <v>24889</v>
          </cell>
        </row>
        <row r="5350">
          <cell r="A5350">
            <v>5351</v>
          </cell>
          <cell r="B5350" t="str">
            <v>TRANS. MONOFASICO  15 KvA</v>
          </cell>
          <cell r="C5350" t="str">
            <v>UN</v>
          </cell>
          <cell r="D5350">
            <v>1577600</v>
          </cell>
        </row>
        <row r="5351">
          <cell r="A5351">
            <v>5352</v>
          </cell>
          <cell r="B5351" t="str">
            <v>SALMON TAYRONA 305x305x01</v>
          </cell>
          <cell r="C5351" t="str">
            <v>M2</v>
          </cell>
          <cell r="D5351">
            <v>95584</v>
          </cell>
        </row>
        <row r="5352">
          <cell r="A5352">
            <v>5353</v>
          </cell>
          <cell r="B5352" t="str">
            <v>SALMON TAYRONA 305x305x02</v>
          </cell>
          <cell r="C5352" t="str">
            <v>M2</v>
          </cell>
          <cell r="D5352">
            <v>95584</v>
          </cell>
        </row>
        <row r="5353">
          <cell r="A5353">
            <v>5354</v>
          </cell>
          <cell r="B5353" t="str">
            <v>TRANS. MONOFASICO 37.5KvA</v>
          </cell>
          <cell r="C5353" t="str">
            <v>UN</v>
          </cell>
          <cell r="D5353">
            <v>2378000</v>
          </cell>
        </row>
        <row r="5354">
          <cell r="A5354">
            <v>5355</v>
          </cell>
          <cell r="B5354" t="str">
            <v>VENECIANA  TIVOLI    0.30</v>
          </cell>
          <cell r="C5354" t="str">
            <v>UN</v>
          </cell>
          <cell r="D5354">
            <v>51680</v>
          </cell>
        </row>
        <row r="5355">
          <cell r="A5355">
            <v>5356</v>
          </cell>
          <cell r="B5355" t="str">
            <v>SHUT DE BASURAS ETERNIT</v>
          </cell>
          <cell r="C5355" t="str">
            <v>UN</v>
          </cell>
          <cell r="D5355">
            <v>64380</v>
          </cell>
        </row>
        <row r="5356">
          <cell r="A5356">
            <v>5357</v>
          </cell>
          <cell r="B5356" t="str">
            <v>TRANS. TRIFASICO  75  KvA</v>
          </cell>
          <cell r="C5356" t="str">
            <v>UN</v>
          </cell>
          <cell r="D5356">
            <v>7876061</v>
          </cell>
        </row>
        <row r="5357">
          <cell r="A5357">
            <v>5358</v>
          </cell>
          <cell r="B5357" t="str">
            <v>VENECIANA  TIVOLI    0.51</v>
          </cell>
          <cell r="C5357" t="str">
            <v>UN</v>
          </cell>
          <cell r="D5357">
            <v>65015</v>
          </cell>
        </row>
        <row r="5358">
          <cell r="A5358">
            <v>5359</v>
          </cell>
          <cell r="B5358" t="str">
            <v>SALMON TAYRONA 305x610x20</v>
          </cell>
          <cell r="C5358" t="str">
            <v>M2</v>
          </cell>
          <cell r="D5358">
            <v>80620</v>
          </cell>
        </row>
        <row r="5359">
          <cell r="A5359">
            <v>5360</v>
          </cell>
          <cell r="B5359" t="str">
            <v>TRANS. TRIFASICO 112.5KvA</v>
          </cell>
          <cell r="C5359" t="str">
            <v>UN</v>
          </cell>
          <cell r="D5359">
            <v>8857494</v>
          </cell>
        </row>
        <row r="5360">
          <cell r="A5360">
            <v>5361</v>
          </cell>
          <cell r="B5360" t="str">
            <v>VENECIANA  VERONA    0.41</v>
          </cell>
          <cell r="C5360" t="str">
            <v>UN</v>
          </cell>
          <cell r="D5360">
            <v>65484</v>
          </cell>
        </row>
        <row r="5361">
          <cell r="A5361">
            <v>5362</v>
          </cell>
          <cell r="B5361" t="str">
            <v>SALMON TAYRONA 305x610x01</v>
          </cell>
          <cell r="C5361" t="str">
            <v>M2</v>
          </cell>
          <cell r="D5361">
            <v>99876</v>
          </cell>
        </row>
        <row r="5362">
          <cell r="A5362">
            <v>5363</v>
          </cell>
          <cell r="B5362" t="str">
            <v>TRANS. TRIFASICO 150  KvA</v>
          </cell>
          <cell r="C5362" t="str">
            <v>UN</v>
          </cell>
          <cell r="D5362">
            <v>9285864</v>
          </cell>
        </row>
        <row r="5363">
          <cell r="A5363">
            <v>5364</v>
          </cell>
          <cell r="B5363" t="str">
            <v>TRANS. TRIFASICO 300  KvA</v>
          </cell>
          <cell r="C5363" t="str">
            <v>UN</v>
          </cell>
          <cell r="D5363">
            <v>13065329</v>
          </cell>
        </row>
        <row r="5364">
          <cell r="A5364">
            <v>5365</v>
          </cell>
          <cell r="B5364" t="str">
            <v>VENECIANA  VERONA    0.51</v>
          </cell>
          <cell r="C5364" t="str">
            <v>UN</v>
          </cell>
          <cell r="D5364">
            <v>72527</v>
          </cell>
        </row>
        <row r="5365">
          <cell r="A5365">
            <v>5366</v>
          </cell>
          <cell r="B5365" t="str">
            <v>TRANS. TRIFASICO 500  KvA</v>
          </cell>
          <cell r="C5365" t="str">
            <v>UN</v>
          </cell>
          <cell r="D5365">
            <v>17244513</v>
          </cell>
        </row>
        <row r="5366">
          <cell r="A5366">
            <v>5367</v>
          </cell>
          <cell r="B5366" t="str">
            <v>VENECIANA PICCOLA    0.41</v>
          </cell>
          <cell r="C5366" t="str">
            <v>UN</v>
          </cell>
          <cell r="D5366">
            <v>29751</v>
          </cell>
        </row>
        <row r="5367">
          <cell r="A5367">
            <v>5368</v>
          </cell>
          <cell r="B5367" t="str">
            <v>BOMBA AGUA           1/2"</v>
          </cell>
          <cell r="C5367" t="str">
            <v>UN</v>
          </cell>
          <cell r="D5367">
            <v>160520</v>
          </cell>
        </row>
        <row r="5368">
          <cell r="A5368">
            <v>5369</v>
          </cell>
          <cell r="B5368" t="str">
            <v>BOMBA AGUA           3/4"</v>
          </cell>
          <cell r="C5368" t="str">
            <v>UN</v>
          </cell>
          <cell r="D5368">
            <v>100920</v>
          </cell>
        </row>
        <row r="5369">
          <cell r="A5369">
            <v>5370</v>
          </cell>
          <cell r="B5369" t="str">
            <v>BOMBA SUMERGIBLE</v>
          </cell>
          <cell r="C5369" t="str">
            <v>UN</v>
          </cell>
          <cell r="D5369">
            <v>652649</v>
          </cell>
        </row>
        <row r="5370">
          <cell r="A5370">
            <v>5371</v>
          </cell>
          <cell r="B5370" t="str">
            <v>BOMBA CENTRIFUGA</v>
          </cell>
          <cell r="C5370" t="str">
            <v>UN</v>
          </cell>
          <cell r="D5370">
            <v>174000</v>
          </cell>
        </row>
        <row r="5371">
          <cell r="A5371">
            <v>5372</v>
          </cell>
          <cell r="B5371" t="str">
            <v>EQUIPO PRESION</v>
          </cell>
          <cell r="C5371" t="str">
            <v>UN</v>
          </cell>
          <cell r="D5371">
            <v>816295</v>
          </cell>
        </row>
        <row r="5372">
          <cell r="A5372">
            <v>5373</v>
          </cell>
          <cell r="B5372" t="str">
            <v>EQUIPO PRESION         01</v>
          </cell>
          <cell r="C5372" t="str">
            <v>UN</v>
          </cell>
          <cell r="D5372">
            <v>2222220</v>
          </cell>
        </row>
        <row r="5373">
          <cell r="A5373">
            <v>5374</v>
          </cell>
          <cell r="B5373" t="str">
            <v>CLAVO 1/4" ALT.VEL.    1"</v>
          </cell>
          <cell r="C5373" t="str">
            <v>UN</v>
          </cell>
          <cell r="D5373">
            <v>153</v>
          </cell>
        </row>
        <row r="5374">
          <cell r="A5374">
            <v>5375</v>
          </cell>
          <cell r="B5374" t="str">
            <v>CLAVO 1/4" ALT.VEL.1 1/2"</v>
          </cell>
          <cell r="C5374" t="str">
            <v>UN</v>
          </cell>
          <cell r="D5374">
            <v>162</v>
          </cell>
        </row>
        <row r="5375">
          <cell r="A5375">
            <v>5376</v>
          </cell>
          <cell r="B5375" t="str">
            <v>CLAVO 1/4" ALT.VEL.    2"</v>
          </cell>
          <cell r="C5375" t="str">
            <v>UN</v>
          </cell>
          <cell r="D5375">
            <v>189</v>
          </cell>
        </row>
        <row r="5376">
          <cell r="A5376">
            <v>5377</v>
          </cell>
          <cell r="B5376" t="str">
            <v>CLAVO 1/4" ALT.VEL.    3"</v>
          </cell>
          <cell r="C5376" t="str">
            <v>UN</v>
          </cell>
          <cell r="D5376">
            <v>237</v>
          </cell>
        </row>
        <row r="5377">
          <cell r="A5377">
            <v>5378</v>
          </cell>
          <cell r="B5377" t="str">
            <v>PERNO 1/4" ALT.VEL.1 3/8"</v>
          </cell>
          <cell r="C5377" t="str">
            <v>UN</v>
          </cell>
          <cell r="D5377">
            <v>355</v>
          </cell>
        </row>
        <row r="5378">
          <cell r="A5378">
            <v>5379</v>
          </cell>
          <cell r="B5378" t="str">
            <v>SALMON TAYRONA 305x610x02</v>
          </cell>
          <cell r="C5378" t="str">
            <v>M2</v>
          </cell>
          <cell r="D5378">
            <v>99876</v>
          </cell>
        </row>
        <row r="5379">
          <cell r="A5379">
            <v>5380</v>
          </cell>
          <cell r="B5379" t="str">
            <v>CLAVO 3/8" ALT.VEL.1 1/2"</v>
          </cell>
          <cell r="C5379" t="str">
            <v>UN</v>
          </cell>
          <cell r="D5379">
            <v>283</v>
          </cell>
        </row>
        <row r="5380">
          <cell r="A5380">
            <v>5381</v>
          </cell>
          <cell r="B5380" t="str">
            <v>SALMON TAYRONA 610x610x20</v>
          </cell>
          <cell r="C5380" t="str">
            <v>M2</v>
          </cell>
          <cell r="D5380">
            <v>84912</v>
          </cell>
        </row>
        <row r="5381">
          <cell r="A5381">
            <v>5382</v>
          </cell>
          <cell r="B5381" t="str">
            <v>BALA FTE  AHORRADOR  13 W</v>
          </cell>
          <cell r="C5381" t="str">
            <v>UN</v>
          </cell>
          <cell r="D5381">
            <v>23052</v>
          </cell>
        </row>
        <row r="5382">
          <cell r="A5382">
            <v>5383</v>
          </cell>
          <cell r="B5382" t="str">
            <v>CLAVO 1/4" BAJ.VEL.1 1/4"</v>
          </cell>
          <cell r="C5382" t="str">
            <v>UN</v>
          </cell>
          <cell r="D5382">
            <v>304</v>
          </cell>
        </row>
        <row r="5383">
          <cell r="A5383">
            <v>5384</v>
          </cell>
          <cell r="B5383" t="str">
            <v>SALMON TAYRONA 610x610x01</v>
          </cell>
          <cell r="C5383" t="str">
            <v>M2</v>
          </cell>
          <cell r="D5383">
            <v>106140</v>
          </cell>
        </row>
        <row r="5384">
          <cell r="A5384">
            <v>5385</v>
          </cell>
          <cell r="B5384" t="str">
            <v>SALMON TAYRONA 610x610x02</v>
          </cell>
          <cell r="C5384" t="str">
            <v>M2</v>
          </cell>
          <cell r="D5384">
            <v>106140</v>
          </cell>
        </row>
        <row r="5385">
          <cell r="A5385">
            <v>5386</v>
          </cell>
          <cell r="B5385" t="str">
            <v>BALA HALOGENA    50 W-12V</v>
          </cell>
          <cell r="C5385" t="str">
            <v>UN</v>
          </cell>
          <cell r="D5385">
            <v>18018</v>
          </cell>
        </row>
        <row r="5386">
          <cell r="A5386">
            <v>5387</v>
          </cell>
          <cell r="B5386" t="str">
            <v>GRANZON (CANTO RODADO)</v>
          </cell>
          <cell r="C5386" t="str">
            <v>M3</v>
          </cell>
          <cell r="D5386">
            <v>30000</v>
          </cell>
        </row>
        <row r="5387">
          <cell r="A5387">
            <v>5388</v>
          </cell>
          <cell r="B5387" t="str">
            <v>SALMON TAYRONA ASERRADO</v>
          </cell>
          <cell r="C5387" t="str">
            <v>M2</v>
          </cell>
          <cell r="D5387">
            <v>64264</v>
          </cell>
        </row>
        <row r="5388">
          <cell r="A5388">
            <v>5389</v>
          </cell>
          <cell r="B5388" t="str">
            <v>PERNO 1/4" BAJ.VEL.    2"</v>
          </cell>
          <cell r="C5388" t="str">
            <v>UN</v>
          </cell>
          <cell r="D5388">
            <v>349</v>
          </cell>
        </row>
        <row r="5389">
          <cell r="A5389">
            <v>5390</v>
          </cell>
          <cell r="B5389" t="str">
            <v>CLAVO 5/16" BAJ.VEL. 3/4"</v>
          </cell>
          <cell r="C5389" t="str">
            <v>UN</v>
          </cell>
          <cell r="D5389">
            <v>92</v>
          </cell>
        </row>
        <row r="5390">
          <cell r="A5390">
            <v>5391</v>
          </cell>
          <cell r="B5390" t="str">
            <v>CLAVO 5/16" BAJ.VEL.   1"</v>
          </cell>
          <cell r="C5390" t="str">
            <v>UN</v>
          </cell>
          <cell r="D5390">
            <v>104</v>
          </cell>
        </row>
        <row r="5391">
          <cell r="A5391">
            <v>5392</v>
          </cell>
          <cell r="B5391" t="str">
            <v>CLAVO 5/16"BAJ.VEL.1 1/2"</v>
          </cell>
          <cell r="C5391" t="str">
            <v>UN</v>
          </cell>
          <cell r="D5391">
            <v>174</v>
          </cell>
        </row>
        <row r="5392">
          <cell r="A5392">
            <v>5393</v>
          </cell>
          <cell r="B5392" t="str">
            <v>CLAVO 5/16" BAJ.VEL.   2"</v>
          </cell>
          <cell r="C5392" t="str">
            <v>UN</v>
          </cell>
          <cell r="D5392">
            <v>206</v>
          </cell>
        </row>
        <row r="5393">
          <cell r="A5393">
            <v>5394</v>
          </cell>
          <cell r="B5393" t="str">
            <v>CARGA FULM.SUAVE      330</v>
          </cell>
          <cell r="C5393" t="str">
            <v>UN</v>
          </cell>
          <cell r="D5393">
            <v>113</v>
          </cell>
        </row>
        <row r="5394">
          <cell r="A5394">
            <v>5395</v>
          </cell>
          <cell r="B5394" t="str">
            <v>CARGA FULM.FUERTE     330</v>
          </cell>
          <cell r="C5394" t="str">
            <v>UN</v>
          </cell>
          <cell r="D5394">
            <v>115</v>
          </cell>
        </row>
        <row r="5395">
          <cell r="A5395">
            <v>5396</v>
          </cell>
          <cell r="B5395" t="str">
            <v>CARGA FULM.ULTRA      330</v>
          </cell>
          <cell r="C5395" t="str">
            <v>UN</v>
          </cell>
          <cell r="D5395">
            <v>282</v>
          </cell>
        </row>
        <row r="5396">
          <cell r="A5396">
            <v>5397</v>
          </cell>
          <cell r="B5396" t="str">
            <v>CARGA FULM.SUAVE      721</v>
          </cell>
          <cell r="C5396" t="str">
            <v>UN</v>
          </cell>
          <cell r="D5396">
            <v>88</v>
          </cell>
        </row>
        <row r="5397">
          <cell r="A5397">
            <v>5398</v>
          </cell>
          <cell r="B5397" t="str">
            <v>CARGA FULM.MEDIO      721</v>
          </cell>
          <cell r="C5397" t="str">
            <v>UN</v>
          </cell>
          <cell r="D5397">
            <v>89</v>
          </cell>
        </row>
        <row r="5398">
          <cell r="A5398">
            <v>5399</v>
          </cell>
          <cell r="B5398" t="str">
            <v>CARGA FULM.FUERTE     721</v>
          </cell>
          <cell r="C5398" t="str">
            <v>UN</v>
          </cell>
          <cell r="D5398">
            <v>90</v>
          </cell>
        </row>
        <row r="5399">
          <cell r="A5399">
            <v>5400</v>
          </cell>
          <cell r="B5399" t="str">
            <v>FTE SOBREPONER 2x32 T-8</v>
          </cell>
          <cell r="C5399" t="str">
            <v>UN</v>
          </cell>
          <cell r="D5399">
            <v>76829</v>
          </cell>
        </row>
        <row r="5400">
          <cell r="A5400">
            <v>5401</v>
          </cell>
          <cell r="B5400" t="str">
            <v>CARGA FULMINANTE     D 60</v>
          </cell>
          <cell r="C5400" t="str">
            <v>UN</v>
          </cell>
          <cell r="D5400">
            <v>146</v>
          </cell>
        </row>
        <row r="5401">
          <cell r="A5401">
            <v>5402</v>
          </cell>
          <cell r="B5401" t="str">
            <v>CARGA FULMINANTE     D 01</v>
          </cell>
          <cell r="C5401" t="str">
            <v>UN</v>
          </cell>
          <cell r="D5401">
            <v>147</v>
          </cell>
        </row>
        <row r="5402">
          <cell r="A5402">
            <v>5403</v>
          </cell>
          <cell r="B5402" t="str">
            <v>ANCLA DE CUÑA  1/4x1 3/4"</v>
          </cell>
          <cell r="C5402" t="str">
            <v>UN</v>
          </cell>
          <cell r="D5402">
            <v>447</v>
          </cell>
        </row>
        <row r="5403">
          <cell r="A5403">
            <v>5404</v>
          </cell>
          <cell r="B5403" t="str">
            <v>SALMON TAYRONA ASERRADO01</v>
          </cell>
          <cell r="C5403" t="str">
            <v>M2</v>
          </cell>
          <cell r="D5403">
            <v>81664</v>
          </cell>
        </row>
        <row r="5404">
          <cell r="A5404">
            <v>5405</v>
          </cell>
          <cell r="B5404" t="str">
            <v>ANCLA DE CUÑA  3/8x2 1/4"</v>
          </cell>
          <cell r="C5404" t="str">
            <v>UN</v>
          </cell>
          <cell r="D5404">
            <v>667</v>
          </cell>
        </row>
        <row r="5405">
          <cell r="A5405">
            <v>5406</v>
          </cell>
          <cell r="B5405" t="str">
            <v>ANCLA DE CUÑA      3 3/4"</v>
          </cell>
          <cell r="C5405" t="str">
            <v>UN</v>
          </cell>
          <cell r="D5405">
            <v>713</v>
          </cell>
        </row>
        <row r="5406">
          <cell r="A5406">
            <v>5407</v>
          </cell>
          <cell r="B5406" t="str">
            <v>ANCLA DE CUÑA  1/2x2 3/4"</v>
          </cell>
          <cell r="C5406" t="str">
            <v>UN</v>
          </cell>
          <cell r="D5406">
            <v>1216</v>
          </cell>
        </row>
        <row r="5407">
          <cell r="A5407">
            <v>5408</v>
          </cell>
          <cell r="B5407" t="str">
            <v>SALMON TAYRONA ASERRADO02</v>
          </cell>
          <cell r="C5407" t="str">
            <v>M2</v>
          </cell>
          <cell r="D5407">
            <v>81664</v>
          </cell>
        </row>
        <row r="5408">
          <cell r="A5408">
            <v>5409</v>
          </cell>
          <cell r="B5408" t="str">
            <v>ANCLA DE CUÑA  5/8x4 1/4"</v>
          </cell>
          <cell r="C5408" t="str">
            <v>UN</v>
          </cell>
          <cell r="D5408">
            <v>2311</v>
          </cell>
        </row>
        <row r="5409">
          <cell r="A5409">
            <v>5410</v>
          </cell>
          <cell r="B5409" t="str">
            <v>ANCLA DE CUÑA          5"</v>
          </cell>
          <cell r="C5409" t="str">
            <v>UN</v>
          </cell>
          <cell r="D5409">
            <v>2406</v>
          </cell>
        </row>
        <row r="5410">
          <cell r="A5410">
            <v>5411</v>
          </cell>
          <cell r="B5410" t="str">
            <v>ANCLA DE CUÑA  3/4x4 3/4"</v>
          </cell>
          <cell r="C5410" t="str">
            <v>UN</v>
          </cell>
          <cell r="D5410">
            <v>3115</v>
          </cell>
        </row>
        <row r="5411">
          <cell r="A5411">
            <v>5412</v>
          </cell>
          <cell r="B5411" t="str">
            <v>ANCLA DE CUÑA          7"</v>
          </cell>
          <cell r="C5411" t="str">
            <v>UN</v>
          </cell>
          <cell r="D5411">
            <v>4672</v>
          </cell>
        </row>
        <row r="5412">
          <cell r="A5412">
            <v>5413</v>
          </cell>
          <cell r="B5412" t="str">
            <v>SANITARIO EMBAJADOR  B/CO</v>
          </cell>
          <cell r="C5412" t="str">
            <v>UN</v>
          </cell>
          <cell r="D5412">
            <v>371200</v>
          </cell>
        </row>
        <row r="5413">
          <cell r="A5413">
            <v>5414</v>
          </cell>
          <cell r="B5413" t="str">
            <v>ANCLA DE MANG.     2 1/4"</v>
          </cell>
          <cell r="C5413" t="str">
            <v>UN</v>
          </cell>
          <cell r="D5413">
            <v>459</v>
          </cell>
        </row>
        <row r="5414">
          <cell r="A5414">
            <v>5415</v>
          </cell>
          <cell r="B5414" t="str">
            <v>ANCLA DE MANG. 1/4x1 3/8"</v>
          </cell>
          <cell r="C5414" t="str">
            <v>UN</v>
          </cell>
          <cell r="D5414">
            <v>338</v>
          </cell>
        </row>
        <row r="5415">
          <cell r="A5415">
            <v>5416</v>
          </cell>
          <cell r="B5415" t="str">
            <v>ANCLA DE MANG.     2 1/2"</v>
          </cell>
          <cell r="C5415" t="str">
            <v>UN</v>
          </cell>
          <cell r="D5415">
            <v>459</v>
          </cell>
        </row>
        <row r="5416">
          <cell r="A5416">
            <v>5417</v>
          </cell>
          <cell r="B5416" t="str">
            <v>ANCLA DE MANG.5/16x1 1/2"</v>
          </cell>
          <cell r="C5416" t="str">
            <v>UN</v>
          </cell>
          <cell r="D5416">
            <v>433</v>
          </cell>
        </row>
        <row r="5417">
          <cell r="A5417">
            <v>5418</v>
          </cell>
          <cell r="B5417" t="str">
            <v>ANCLA DE MANG.     2 1/01</v>
          </cell>
          <cell r="C5417" t="str">
            <v>UN</v>
          </cell>
          <cell r="D5417">
            <v>525</v>
          </cell>
        </row>
        <row r="5418">
          <cell r="A5418">
            <v>5419</v>
          </cell>
          <cell r="B5418" t="str">
            <v>ANCLA DE MANG. 3/8x1 7/8"</v>
          </cell>
          <cell r="C5418" t="str">
            <v>UN</v>
          </cell>
          <cell r="D5418">
            <v>436</v>
          </cell>
        </row>
        <row r="5419">
          <cell r="A5419">
            <v>5420</v>
          </cell>
          <cell r="B5419" t="str">
            <v>ANCLA DE MANG.         3"</v>
          </cell>
          <cell r="C5419" t="str">
            <v>UN</v>
          </cell>
          <cell r="D5419">
            <v>554</v>
          </cell>
        </row>
        <row r="5420">
          <cell r="A5420">
            <v>5421</v>
          </cell>
          <cell r="B5420" t="str">
            <v>ANCLA DE MANG.     1/2x3"</v>
          </cell>
          <cell r="C5420" t="str">
            <v>UN</v>
          </cell>
          <cell r="D5420">
            <v>936</v>
          </cell>
        </row>
        <row r="5421">
          <cell r="A5421">
            <v>5422</v>
          </cell>
          <cell r="B5421" t="str">
            <v>ANCLA DE MANG.         4"</v>
          </cell>
          <cell r="C5421" t="str">
            <v>UN</v>
          </cell>
          <cell r="D5421">
            <v>1130</v>
          </cell>
        </row>
        <row r="5422">
          <cell r="A5422">
            <v>5423</v>
          </cell>
          <cell r="B5422" t="str">
            <v>ANCLA DE MANG. 5/8x4 1/4"</v>
          </cell>
          <cell r="C5422" t="str">
            <v>UN</v>
          </cell>
          <cell r="D5422">
            <v>2223</v>
          </cell>
        </row>
        <row r="5423">
          <cell r="A5423">
            <v>5424</v>
          </cell>
          <cell r="B5423" t="str">
            <v>ANCLA DE MANG.         6"</v>
          </cell>
          <cell r="C5423" t="str">
            <v>UN</v>
          </cell>
          <cell r="D5423">
            <v>2799</v>
          </cell>
        </row>
        <row r="5424">
          <cell r="A5424">
            <v>5425</v>
          </cell>
          <cell r="B5424" t="str">
            <v>PROVISIONAL DE ENERGIA</v>
          </cell>
          <cell r="C5424" t="str">
            <v>MS</v>
          </cell>
          <cell r="D5424">
            <v>50000</v>
          </cell>
        </row>
        <row r="5425">
          <cell r="A5425">
            <v>5426</v>
          </cell>
          <cell r="B5425" t="str">
            <v>ANCLA DE MANG.     6 1/4"</v>
          </cell>
          <cell r="C5425" t="str">
            <v>UN</v>
          </cell>
          <cell r="D5425">
            <v>4233</v>
          </cell>
        </row>
        <row r="5426">
          <cell r="A5426">
            <v>5427</v>
          </cell>
          <cell r="B5426" t="str">
            <v>ANCLA DE CONO      5/8x4"</v>
          </cell>
          <cell r="C5426" t="str">
            <v>UN</v>
          </cell>
          <cell r="D5426">
            <v>1102</v>
          </cell>
        </row>
        <row r="5427">
          <cell r="A5427">
            <v>5428</v>
          </cell>
          <cell r="B5427" t="str">
            <v>SALMON TAYRONA CUADREADO</v>
          </cell>
          <cell r="C5427" t="str">
            <v>M2</v>
          </cell>
          <cell r="D5427">
            <v>89204</v>
          </cell>
        </row>
        <row r="5428">
          <cell r="A5428">
            <v>5429</v>
          </cell>
          <cell r="B5428" t="str">
            <v>ANCLA DE CONO      3/4x4"</v>
          </cell>
          <cell r="C5428" t="str">
            <v>UN</v>
          </cell>
          <cell r="D5428">
            <v>1346</v>
          </cell>
        </row>
        <row r="5429">
          <cell r="A5429">
            <v>5430</v>
          </cell>
          <cell r="B5429" t="str">
            <v>ANCLA DE CONO          7"</v>
          </cell>
          <cell r="C5429" t="str">
            <v>UN</v>
          </cell>
          <cell r="D5429">
            <v>1949</v>
          </cell>
        </row>
        <row r="5430">
          <cell r="A5430">
            <v>5431</v>
          </cell>
          <cell r="B5430" t="str">
            <v>AUTOPERFORANTE       1/4"</v>
          </cell>
          <cell r="C5430" t="str">
            <v>UN</v>
          </cell>
          <cell r="D5430">
            <v>1559</v>
          </cell>
        </row>
        <row r="5431">
          <cell r="A5431">
            <v>5432</v>
          </cell>
          <cell r="B5431" t="str">
            <v>AUTOPERFORANTE       3/8"</v>
          </cell>
          <cell r="C5431" t="str">
            <v>UN</v>
          </cell>
          <cell r="D5431">
            <v>1776</v>
          </cell>
        </row>
        <row r="5432">
          <cell r="A5432">
            <v>5433</v>
          </cell>
          <cell r="B5432" t="str">
            <v>AUTOPERFORANTE       1/2"</v>
          </cell>
          <cell r="C5432" t="str">
            <v>UN</v>
          </cell>
          <cell r="D5432">
            <v>2641</v>
          </cell>
        </row>
        <row r="5433">
          <cell r="A5433">
            <v>5434</v>
          </cell>
          <cell r="B5433" t="str">
            <v>AUTOPERFORANTE       5/8"</v>
          </cell>
          <cell r="C5433" t="str">
            <v>UN</v>
          </cell>
          <cell r="D5433">
            <v>4446</v>
          </cell>
        </row>
        <row r="5434">
          <cell r="A5434">
            <v>5435</v>
          </cell>
          <cell r="B5434" t="str">
            <v>AUTOPERFORANTE       3/4"</v>
          </cell>
          <cell r="C5434" t="str">
            <v>UN</v>
          </cell>
          <cell r="D5434">
            <v>8282</v>
          </cell>
        </row>
        <row r="5435">
          <cell r="A5435">
            <v>5436</v>
          </cell>
          <cell r="B5435" t="str">
            <v>RAWL  5/16"      3/8a1/2"</v>
          </cell>
          <cell r="C5435" t="str">
            <v>UN</v>
          </cell>
          <cell r="D5435">
            <v>237</v>
          </cell>
        </row>
        <row r="5436">
          <cell r="A5436">
            <v>5437</v>
          </cell>
          <cell r="B5436" t="str">
            <v>RAWL  5/16"        5/8a1"</v>
          </cell>
          <cell r="C5436" t="str">
            <v>UN</v>
          </cell>
          <cell r="D5436">
            <v>262</v>
          </cell>
        </row>
        <row r="5437">
          <cell r="A5437">
            <v>5438</v>
          </cell>
          <cell r="B5437" t="str">
            <v>RAWLI 3/8"       3/8a5/8"</v>
          </cell>
          <cell r="C5437" t="str">
            <v>UN</v>
          </cell>
          <cell r="D5437">
            <v>552</v>
          </cell>
        </row>
        <row r="5438">
          <cell r="A5438">
            <v>5439</v>
          </cell>
          <cell r="B5438" t="str">
            <v>TORNILLO TAPCON 3/16"</v>
          </cell>
          <cell r="C5438" t="str">
            <v>UN</v>
          </cell>
          <cell r="D5438">
            <v>139</v>
          </cell>
        </row>
        <row r="5439">
          <cell r="A5439">
            <v>5440</v>
          </cell>
          <cell r="B5439" t="str">
            <v>SALMON TAYRONA CUADREAD01</v>
          </cell>
          <cell r="C5439" t="str">
            <v>M2</v>
          </cell>
          <cell r="D5439">
            <v>111244</v>
          </cell>
        </row>
        <row r="5440">
          <cell r="A5440">
            <v>5441</v>
          </cell>
          <cell r="B5440" t="str">
            <v>TORNILLO TAPCON 3/16"  01</v>
          </cell>
          <cell r="C5440" t="str">
            <v>UN</v>
          </cell>
          <cell r="D5440">
            <v>254</v>
          </cell>
        </row>
        <row r="5441">
          <cell r="A5441">
            <v>5442</v>
          </cell>
          <cell r="B5441" t="str">
            <v>TORNILLO TAPCON 1/4"</v>
          </cell>
          <cell r="C5441" t="str">
            <v>UN</v>
          </cell>
          <cell r="D5441">
            <v>226</v>
          </cell>
        </row>
        <row r="5442">
          <cell r="A5442">
            <v>5443</v>
          </cell>
          <cell r="B5442" t="str">
            <v>TORNILLO TAPCON 1/4"   01</v>
          </cell>
          <cell r="C5442" t="str">
            <v>UN</v>
          </cell>
          <cell r="D5442">
            <v>285</v>
          </cell>
        </row>
        <row r="5443">
          <cell r="A5443">
            <v>5444</v>
          </cell>
          <cell r="B5443" t="str">
            <v>TORNILLO TAPCON 1/4"   02</v>
          </cell>
          <cell r="C5443" t="str">
            <v>UN</v>
          </cell>
          <cell r="D5443">
            <v>423</v>
          </cell>
        </row>
        <row r="5444">
          <cell r="A5444">
            <v>5445</v>
          </cell>
          <cell r="B5444" t="str">
            <v>SALMON TAYRONA CUADREAD02</v>
          </cell>
          <cell r="C5444" t="str">
            <v>M2</v>
          </cell>
          <cell r="D5444">
            <v>111244</v>
          </cell>
        </row>
        <row r="5445">
          <cell r="A5445">
            <v>5446</v>
          </cell>
          <cell r="B5445" t="str">
            <v>BLANCO SARDO 305x305x20</v>
          </cell>
          <cell r="C5445" t="str">
            <v>M2</v>
          </cell>
          <cell r="D5445">
            <v>148596</v>
          </cell>
        </row>
        <row r="5446">
          <cell r="A5446">
            <v>5447</v>
          </cell>
          <cell r="B5446" t="str">
            <v>BLANCO SARDO 305x610x20</v>
          </cell>
          <cell r="C5446" t="str">
            <v>M2</v>
          </cell>
          <cell r="D5446">
            <v>155208</v>
          </cell>
        </row>
        <row r="5447">
          <cell r="A5447">
            <v>5448</v>
          </cell>
          <cell r="B5447" t="str">
            <v>BLANCO SARDO 610x610X20</v>
          </cell>
          <cell r="C5447" t="str">
            <v>M2</v>
          </cell>
          <cell r="D5447">
            <v>163676</v>
          </cell>
        </row>
        <row r="5448">
          <cell r="A5448">
            <v>5449</v>
          </cell>
          <cell r="B5448" t="str">
            <v>BROCA GALAXY      3/16x6"</v>
          </cell>
          <cell r="C5448" t="str">
            <v>UN</v>
          </cell>
          <cell r="D5448">
            <v>2065</v>
          </cell>
        </row>
        <row r="5449">
          <cell r="A5449">
            <v>5450</v>
          </cell>
          <cell r="B5449" t="str">
            <v>BROCA GALAXY       1/4x6"</v>
          </cell>
          <cell r="C5449" t="str">
            <v>UN</v>
          </cell>
          <cell r="D5449">
            <v>2088</v>
          </cell>
        </row>
        <row r="5450">
          <cell r="A5450">
            <v>5451</v>
          </cell>
          <cell r="B5450" t="str">
            <v>BROCA GALAXY      5/16x6"</v>
          </cell>
          <cell r="C5450" t="str">
            <v>UN</v>
          </cell>
          <cell r="D5450">
            <v>2610</v>
          </cell>
        </row>
        <row r="5451">
          <cell r="A5451">
            <v>5452</v>
          </cell>
          <cell r="B5451" t="str">
            <v>BROCA GALAXY       3/8x6"</v>
          </cell>
          <cell r="C5451" t="str">
            <v>UN</v>
          </cell>
          <cell r="D5451">
            <v>2784</v>
          </cell>
        </row>
        <row r="5452">
          <cell r="A5452">
            <v>5453</v>
          </cell>
          <cell r="B5452" t="str">
            <v>TALADRO PERCUTOR</v>
          </cell>
          <cell r="C5452" t="str">
            <v>UN</v>
          </cell>
          <cell r="D5452">
            <v>316680</v>
          </cell>
        </row>
        <row r="5453">
          <cell r="A5453">
            <v>5454</v>
          </cell>
          <cell r="B5453" t="str">
            <v>TALADRO ELECTRONEUMATICO</v>
          </cell>
          <cell r="C5453" t="str">
            <v>UN</v>
          </cell>
          <cell r="D5453">
            <v>522000</v>
          </cell>
        </row>
        <row r="5454">
          <cell r="A5454">
            <v>5455</v>
          </cell>
          <cell r="B5454" t="str">
            <v>BLANCO SARDO ASERRADO</v>
          </cell>
          <cell r="C5454" t="str">
            <v>M2</v>
          </cell>
          <cell r="D5454">
            <v>127948</v>
          </cell>
        </row>
        <row r="5455">
          <cell r="A5455">
            <v>5456</v>
          </cell>
          <cell r="B5455" t="str">
            <v>MARTILLO ELECTRONEUMATICO</v>
          </cell>
          <cell r="C5455" t="str">
            <v>UN</v>
          </cell>
          <cell r="D5455">
            <v>2078720</v>
          </cell>
        </row>
        <row r="5456">
          <cell r="A5456">
            <v>5457</v>
          </cell>
          <cell r="B5456" t="str">
            <v>BLANCO SARDO CUADREADO</v>
          </cell>
          <cell r="C5456" t="str">
            <v>M2</v>
          </cell>
          <cell r="D5456">
            <v>178524</v>
          </cell>
        </row>
        <row r="5457">
          <cell r="A5457">
            <v>5458</v>
          </cell>
          <cell r="B5457" t="str">
            <v>TALADRO ATORNILLADOR</v>
          </cell>
          <cell r="C5457" t="str">
            <v>UN</v>
          </cell>
          <cell r="D5457">
            <v>223300</v>
          </cell>
        </row>
        <row r="5458">
          <cell r="A5458">
            <v>5459</v>
          </cell>
          <cell r="B5458" t="str">
            <v>PISTOLA BAJA VELOCIDAD</v>
          </cell>
          <cell r="C5458" t="str">
            <v>UN</v>
          </cell>
          <cell r="D5458">
            <v>576520</v>
          </cell>
        </row>
        <row r="5459">
          <cell r="A5459">
            <v>5460</v>
          </cell>
          <cell r="B5459" t="str">
            <v>PLASTBLOCK PS</v>
          </cell>
          <cell r="C5459" t="str">
            <v>M2</v>
          </cell>
          <cell r="D5459">
            <v>3140</v>
          </cell>
        </row>
        <row r="5460">
          <cell r="A5460">
            <v>5461</v>
          </cell>
          <cell r="B5460" t="str">
            <v>PISTOLA AUTOMATICA B.VEL.</v>
          </cell>
          <cell r="C5460" t="str">
            <v>UN</v>
          </cell>
          <cell r="D5460">
            <v>841000</v>
          </cell>
        </row>
        <row r="5461">
          <cell r="A5461">
            <v>5462</v>
          </cell>
          <cell r="B5461" t="str">
            <v>CAFE BALTICO 305x305x20</v>
          </cell>
          <cell r="C5461" t="str">
            <v>M2</v>
          </cell>
          <cell r="D5461">
            <v>196156</v>
          </cell>
        </row>
        <row r="5462">
          <cell r="A5462">
            <v>5463</v>
          </cell>
          <cell r="B5462" t="str">
            <v>SOCKETS P/TUBO SLIM-LINE</v>
          </cell>
          <cell r="C5462" t="str">
            <v>UN</v>
          </cell>
          <cell r="D5462">
            <v>1653</v>
          </cell>
        </row>
        <row r="5463">
          <cell r="A5463">
            <v>5464</v>
          </cell>
          <cell r="B5463" t="str">
            <v>CAFE BALTICO 305x610x20</v>
          </cell>
          <cell r="C5463" t="str">
            <v>M2</v>
          </cell>
          <cell r="D5463">
            <v>205088</v>
          </cell>
        </row>
        <row r="5464">
          <cell r="A5464">
            <v>5465</v>
          </cell>
          <cell r="B5464" t="str">
            <v>TUBO PRESION RDE 21 11/2"</v>
          </cell>
          <cell r="C5464" t="str">
            <v>ML</v>
          </cell>
          <cell r="D5464">
            <v>3335</v>
          </cell>
        </row>
        <row r="5465">
          <cell r="A5465">
            <v>5466</v>
          </cell>
          <cell r="B5465" t="str">
            <v>CAFE BALTICO 610x610x20</v>
          </cell>
          <cell r="C5465" t="str">
            <v>M2</v>
          </cell>
          <cell r="D5465">
            <v>216108</v>
          </cell>
        </row>
        <row r="5466">
          <cell r="A5466">
            <v>5467</v>
          </cell>
          <cell r="B5466" t="str">
            <v>CAFE BALTICO ASERRADO</v>
          </cell>
          <cell r="C5466" t="str">
            <v>M2</v>
          </cell>
          <cell r="D5466">
            <v>168896</v>
          </cell>
        </row>
        <row r="5467">
          <cell r="A5467">
            <v>5468</v>
          </cell>
          <cell r="B5467" t="str">
            <v>GIALLO VENEZIAN CUADREADO</v>
          </cell>
          <cell r="C5467" t="str">
            <v>M2</v>
          </cell>
          <cell r="D5467">
            <v>236610</v>
          </cell>
        </row>
        <row r="5468">
          <cell r="A5468">
            <v>5469</v>
          </cell>
          <cell r="B5468" t="str">
            <v>SANITARIO EMBAJADOR PREM.</v>
          </cell>
          <cell r="C5468" t="str">
            <v>UN</v>
          </cell>
          <cell r="D5468">
            <v>411707</v>
          </cell>
        </row>
        <row r="5469">
          <cell r="A5469">
            <v>5470</v>
          </cell>
          <cell r="B5469" t="str">
            <v>GIALLO VENEZIA 305x305x20</v>
          </cell>
          <cell r="C5469" t="str">
            <v>M2</v>
          </cell>
          <cell r="D5469">
            <v>239192</v>
          </cell>
        </row>
        <row r="5470">
          <cell r="A5470">
            <v>5471</v>
          </cell>
          <cell r="B5470" t="str">
            <v>CABLE BLINDADO RG-59U  TV</v>
          </cell>
          <cell r="C5470" t="str">
            <v>ML</v>
          </cell>
          <cell r="D5470">
            <v>358</v>
          </cell>
        </row>
        <row r="5471">
          <cell r="A5471">
            <v>5472</v>
          </cell>
          <cell r="B5471" t="str">
            <v>GIALLO VENEZIA 305x610x20</v>
          </cell>
          <cell r="C5471" t="str">
            <v>M2</v>
          </cell>
          <cell r="D5471">
            <v>246964</v>
          </cell>
        </row>
        <row r="5472">
          <cell r="A5472">
            <v>5473</v>
          </cell>
          <cell r="B5472" t="str">
            <v>GIALLO VENEZIA 610x610x20</v>
          </cell>
          <cell r="C5472" t="str">
            <v>M2</v>
          </cell>
          <cell r="D5472">
            <v>263204</v>
          </cell>
        </row>
        <row r="5473">
          <cell r="A5473">
            <v>5474</v>
          </cell>
          <cell r="B5473" t="str">
            <v>AMPLIFICADOR           TV</v>
          </cell>
          <cell r="C5473" t="str">
            <v>UN</v>
          </cell>
          <cell r="D5473">
            <v>75000</v>
          </cell>
        </row>
        <row r="5474">
          <cell r="A5474">
            <v>5475</v>
          </cell>
          <cell r="B5474" t="str">
            <v>GIALLO VENEZIANO ASERRADO</v>
          </cell>
          <cell r="C5474" t="str">
            <v>M2</v>
          </cell>
          <cell r="D5474">
            <v>197084</v>
          </cell>
        </row>
        <row r="5475">
          <cell r="A5475">
            <v>5476</v>
          </cell>
          <cell r="B5475" t="str">
            <v>ANTENA EXTERNA         TV</v>
          </cell>
          <cell r="C5475" t="str">
            <v>UN</v>
          </cell>
          <cell r="D5475">
            <v>62000</v>
          </cell>
        </row>
        <row r="5476">
          <cell r="A5476">
            <v>5477</v>
          </cell>
          <cell r="B5476" t="str">
            <v>GIALLO VENEZIAN CUADREA01</v>
          </cell>
          <cell r="C5476" t="str">
            <v>M2</v>
          </cell>
          <cell r="D5476">
            <v>274572</v>
          </cell>
        </row>
        <row r="5477">
          <cell r="A5477">
            <v>5478</v>
          </cell>
          <cell r="B5477" t="str">
            <v>GHIANDONE 305x305x20</v>
          </cell>
          <cell r="C5477" t="str">
            <v>M2</v>
          </cell>
          <cell r="D5477">
            <v>141288</v>
          </cell>
        </row>
        <row r="5478">
          <cell r="A5478">
            <v>5479</v>
          </cell>
          <cell r="B5478" t="str">
            <v>GHIANDONE 305x610x20</v>
          </cell>
          <cell r="C5478" t="str">
            <v>M2</v>
          </cell>
          <cell r="D5478">
            <v>147436</v>
          </cell>
        </row>
        <row r="5479">
          <cell r="A5479">
            <v>5480</v>
          </cell>
          <cell r="B5479" t="str">
            <v>GHIANDONE 610x610x20</v>
          </cell>
          <cell r="C5479" t="str">
            <v>M2</v>
          </cell>
          <cell r="D5479">
            <v>155672</v>
          </cell>
        </row>
        <row r="5480">
          <cell r="A5480">
            <v>5481</v>
          </cell>
          <cell r="B5480" t="str">
            <v>BLOQUE PARA CAMARA TELEF.</v>
          </cell>
          <cell r="C5480" t="str">
            <v>UN</v>
          </cell>
          <cell r="D5480">
            <v>1752</v>
          </cell>
        </row>
        <row r="5481">
          <cell r="A5481">
            <v>5482</v>
          </cell>
          <cell r="B5481" t="str">
            <v>GHIANDONE ASERRADO</v>
          </cell>
          <cell r="C5481" t="str">
            <v>M2</v>
          </cell>
          <cell r="D5481">
            <v>114376</v>
          </cell>
        </row>
        <row r="5482">
          <cell r="A5482">
            <v>5483</v>
          </cell>
          <cell r="B5482" t="str">
            <v>GHIANDONE CUADREADO</v>
          </cell>
          <cell r="C5482" t="str">
            <v>M2</v>
          </cell>
          <cell r="D5482">
            <v>162748</v>
          </cell>
        </row>
        <row r="5483">
          <cell r="A5483">
            <v>5484</v>
          </cell>
          <cell r="B5483" t="str">
            <v>GRIS GUAYANA 153x305x10</v>
          </cell>
          <cell r="C5483" t="str">
            <v>M2</v>
          </cell>
          <cell r="D5483">
            <v>75516</v>
          </cell>
        </row>
        <row r="5484">
          <cell r="A5484">
            <v>5485</v>
          </cell>
          <cell r="B5484" t="str">
            <v>GRIS GUAYANA 153x305x1001</v>
          </cell>
          <cell r="C5484" t="str">
            <v>M2</v>
          </cell>
          <cell r="D5484">
            <v>84796</v>
          </cell>
        </row>
        <row r="5485">
          <cell r="A5485">
            <v>5486</v>
          </cell>
          <cell r="B5485" t="str">
            <v>GRIS GUAYANA 305x305X10</v>
          </cell>
          <cell r="C5485" t="str">
            <v>M2</v>
          </cell>
          <cell r="D5485">
            <v>75516</v>
          </cell>
        </row>
        <row r="5486">
          <cell r="A5486">
            <v>5487</v>
          </cell>
          <cell r="B5486" t="str">
            <v>GRIS GUAYANA 305x305x1001</v>
          </cell>
          <cell r="C5486" t="str">
            <v>M2</v>
          </cell>
          <cell r="D5486">
            <v>84796</v>
          </cell>
        </row>
        <row r="5487">
          <cell r="A5487">
            <v>5488</v>
          </cell>
          <cell r="B5487" t="str">
            <v>GRIS GUAYANA 153xJPx10</v>
          </cell>
          <cell r="C5487" t="str">
            <v>M2</v>
          </cell>
          <cell r="D5487">
            <v>60668</v>
          </cell>
        </row>
        <row r="5488">
          <cell r="A5488">
            <v>5489</v>
          </cell>
          <cell r="B5488" t="str">
            <v>GRIS GUAYANA 153xJPx10 01</v>
          </cell>
          <cell r="C5488" t="str">
            <v>M2</v>
          </cell>
          <cell r="D5488">
            <v>70064</v>
          </cell>
        </row>
        <row r="5489">
          <cell r="A5489">
            <v>5490</v>
          </cell>
          <cell r="B5489" t="str">
            <v>DECORALT DECOTURF II</v>
          </cell>
          <cell r="C5489" t="str">
            <v>M2</v>
          </cell>
          <cell r="D5489">
            <v>9950</v>
          </cell>
        </row>
        <row r="5490">
          <cell r="A5490">
            <v>5491</v>
          </cell>
          <cell r="B5490" t="str">
            <v>SANITARIO DIPLOMATICO B/C</v>
          </cell>
          <cell r="C5490" t="str">
            <v>UN</v>
          </cell>
          <cell r="D5490">
            <v>349160</v>
          </cell>
        </row>
        <row r="5491">
          <cell r="A5491">
            <v>5492</v>
          </cell>
          <cell r="B5491" t="str">
            <v>SANITARIO DIPLOMATICO PRE</v>
          </cell>
          <cell r="C5491" t="str">
            <v>UN</v>
          </cell>
          <cell r="D5491">
            <v>386605</v>
          </cell>
        </row>
        <row r="5492">
          <cell r="A5492">
            <v>5493</v>
          </cell>
          <cell r="B5492" t="str">
            <v>SANITARIO PORTOBELLO B/CO</v>
          </cell>
          <cell r="C5492" t="str">
            <v>UN</v>
          </cell>
          <cell r="D5492">
            <v>174000</v>
          </cell>
        </row>
        <row r="5493">
          <cell r="A5493">
            <v>5494</v>
          </cell>
          <cell r="B5493" t="str">
            <v>BOMBA AGUA 1 1/2"</v>
          </cell>
          <cell r="C5493" t="str">
            <v>UN</v>
          </cell>
          <cell r="D5493">
            <v>490711</v>
          </cell>
        </row>
        <row r="5494">
          <cell r="A5494">
            <v>5495</v>
          </cell>
          <cell r="B5494" t="str">
            <v>BOMBA AGUA 2"</v>
          </cell>
          <cell r="C5494" t="str">
            <v>UN</v>
          </cell>
          <cell r="D5494">
            <v>954871</v>
          </cell>
        </row>
        <row r="5495">
          <cell r="A5495">
            <v>5496</v>
          </cell>
          <cell r="B5495" t="str">
            <v>GRIS GUAYANA 305xJPX10</v>
          </cell>
          <cell r="C5495" t="str">
            <v>M2</v>
          </cell>
          <cell r="D5495">
            <v>60668</v>
          </cell>
        </row>
        <row r="5496">
          <cell r="A5496">
            <v>5497</v>
          </cell>
          <cell r="B5496" t="str">
            <v>GRIS GUAYANA 305xJPx10 01</v>
          </cell>
          <cell r="C5496" t="str">
            <v>M2</v>
          </cell>
          <cell r="D5496">
            <v>70064</v>
          </cell>
        </row>
        <row r="5497">
          <cell r="A5497">
            <v>5498</v>
          </cell>
          <cell r="B5497" t="str">
            <v>GRIS GUAYANA 305x305x20</v>
          </cell>
          <cell r="C5497" t="str">
            <v>M2</v>
          </cell>
          <cell r="D5497">
            <v>86072</v>
          </cell>
        </row>
        <row r="5498">
          <cell r="A5498">
            <v>5499</v>
          </cell>
          <cell r="B5498" t="str">
            <v>GRIS GUAYANA 305x305x2001</v>
          </cell>
          <cell r="C5498" t="str">
            <v>M2</v>
          </cell>
          <cell r="D5498">
            <v>104864</v>
          </cell>
        </row>
        <row r="5499">
          <cell r="A5499">
            <v>5500</v>
          </cell>
          <cell r="B5499" t="str">
            <v>TUBO PVC             1/2"</v>
          </cell>
          <cell r="C5499" t="str">
            <v>ML</v>
          </cell>
          <cell r="D5499">
            <v>556</v>
          </cell>
        </row>
        <row r="5500">
          <cell r="A5500">
            <v>5501</v>
          </cell>
          <cell r="B5500" t="str">
            <v>GRIS GUAYANA 305x305x2002</v>
          </cell>
          <cell r="C5500" t="str">
            <v>M2</v>
          </cell>
          <cell r="D5500">
            <v>104864</v>
          </cell>
        </row>
        <row r="5501">
          <cell r="A5501">
            <v>5502</v>
          </cell>
          <cell r="B5501" t="str">
            <v>GRIS GUAYANA 305x610x20</v>
          </cell>
          <cell r="C5501" t="str">
            <v>M2</v>
          </cell>
          <cell r="D5501">
            <v>90016</v>
          </cell>
        </row>
        <row r="5502">
          <cell r="A5502">
            <v>5503</v>
          </cell>
          <cell r="B5502" t="str">
            <v>GRIS GUAYANA 305x610x2001</v>
          </cell>
          <cell r="C5502" t="str">
            <v>M2</v>
          </cell>
          <cell r="D5502">
            <v>109272</v>
          </cell>
        </row>
        <row r="5503">
          <cell r="A5503">
            <v>5504</v>
          </cell>
          <cell r="B5503" t="str">
            <v>TUBO PVC               1"</v>
          </cell>
          <cell r="C5503" t="str">
            <v>ML</v>
          </cell>
          <cell r="D5503">
            <v>1671</v>
          </cell>
        </row>
        <row r="5504">
          <cell r="A5504">
            <v>5505</v>
          </cell>
          <cell r="B5504" t="str">
            <v>GRIS GUAYANA 305x610x2002</v>
          </cell>
          <cell r="C5504" t="str">
            <v>M2</v>
          </cell>
          <cell r="D5504">
            <v>109272</v>
          </cell>
        </row>
        <row r="5505">
          <cell r="A5505">
            <v>5506</v>
          </cell>
          <cell r="B5505" t="str">
            <v>GRIS GUAYANA 610x610x20</v>
          </cell>
          <cell r="C5505" t="str">
            <v>M2</v>
          </cell>
          <cell r="D5505">
            <v>94656</v>
          </cell>
        </row>
        <row r="5506">
          <cell r="A5506">
            <v>5507</v>
          </cell>
          <cell r="B5506" t="str">
            <v>SANITARIO PORTOFINO B/CO</v>
          </cell>
          <cell r="C5506" t="str">
            <v>UN</v>
          </cell>
          <cell r="D5506">
            <v>174000</v>
          </cell>
        </row>
        <row r="5507">
          <cell r="A5507">
            <v>5508</v>
          </cell>
          <cell r="B5507" t="str">
            <v>SANITARIO VICTORIA B/CO</v>
          </cell>
          <cell r="C5507" t="str">
            <v>UN</v>
          </cell>
          <cell r="D5507">
            <v>150800</v>
          </cell>
        </row>
        <row r="5508">
          <cell r="A5508">
            <v>5509</v>
          </cell>
          <cell r="B5508" t="str">
            <v>SANITARIO VICTORIA PREM.</v>
          </cell>
          <cell r="C5508" t="str">
            <v>UN</v>
          </cell>
          <cell r="D5508">
            <v>167504</v>
          </cell>
        </row>
        <row r="5509">
          <cell r="A5509">
            <v>5510</v>
          </cell>
          <cell r="B5509" t="str">
            <v>CALENTADOR HACEB   15 Gl.</v>
          </cell>
          <cell r="C5509" t="str">
            <v>UN</v>
          </cell>
          <cell r="D5509">
            <v>115200</v>
          </cell>
        </row>
        <row r="5510">
          <cell r="A5510">
            <v>5511</v>
          </cell>
          <cell r="B5510" t="str">
            <v>CALENTADOR HACEB   20 Gl.</v>
          </cell>
          <cell r="C5510" t="str">
            <v>UN</v>
          </cell>
          <cell r="D5510">
            <v>125300</v>
          </cell>
        </row>
        <row r="5511">
          <cell r="A5511">
            <v>5512</v>
          </cell>
          <cell r="B5511" t="str">
            <v>CALENTADOR HACEB   30 Gl.</v>
          </cell>
          <cell r="C5511" t="str">
            <v>UN</v>
          </cell>
          <cell r="D5511">
            <v>183000</v>
          </cell>
        </row>
        <row r="5512">
          <cell r="A5512">
            <v>5513</v>
          </cell>
          <cell r="B5512" t="str">
            <v>GRIS GUAYANA 610x610x2001</v>
          </cell>
          <cell r="C5512" t="str">
            <v>M2</v>
          </cell>
          <cell r="D5512">
            <v>115188</v>
          </cell>
        </row>
        <row r="5513">
          <cell r="A5513">
            <v>5514</v>
          </cell>
          <cell r="B5513" t="str">
            <v>PULIDA PISOS GRANITO</v>
          </cell>
          <cell r="C5513" t="str">
            <v>M2</v>
          </cell>
          <cell r="D5513">
            <v>5000</v>
          </cell>
        </row>
        <row r="5514">
          <cell r="A5514">
            <v>5515</v>
          </cell>
          <cell r="B5514" t="str">
            <v>PORC.ESTANCIA PLANO 11x11</v>
          </cell>
          <cell r="C5514" t="str">
            <v>M2</v>
          </cell>
          <cell r="D5514">
            <v>9500</v>
          </cell>
        </row>
        <row r="5515">
          <cell r="A5515">
            <v>5516</v>
          </cell>
          <cell r="B5515" t="str">
            <v>PORC.ESTANCIA GRABA.11x11</v>
          </cell>
          <cell r="C5515" t="str">
            <v>M2</v>
          </cell>
          <cell r="D5515">
            <v>9500</v>
          </cell>
        </row>
        <row r="5516">
          <cell r="A5516">
            <v>5517</v>
          </cell>
          <cell r="B5516" t="str">
            <v>SANITARIO CANAIMA COLORES</v>
          </cell>
          <cell r="C5516" t="str">
            <v>UN</v>
          </cell>
          <cell r="D5516">
            <v>133400</v>
          </cell>
        </row>
        <row r="5517">
          <cell r="A5517">
            <v>5518</v>
          </cell>
          <cell r="B5517" t="str">
            <v>PORC.ESTANCIA DUNAS 11x11</v>
          </cell>
          <cell r="C5517" t="str">
            <v>M2</v>
          </cell>
          <cell r="D5517">
            <v>9500</v>
          </cell>
        </row>
        <row r="5518">
          <cell r="A5518">
            <v>5519</v>
          </cell>
          <cell r="B5518" t="str">
            <v>GRIS GUAYANA 610x610x2002</v>
          </cell>
          <cell r="C5518" t="str">
            <v>M2</v>
          </cell>
          <cell r="D5518">
            <v>115188</v>
          </cell>
        </row>
        <row r="5519">
          <cell r="A5519">
            <v>5520</v>
          </cell>
          <cell r="B5519" t="str">
            <v>HORNO ESTATICO EMPOTRAR</v>
          </cell>
          <cell r="C5519" t="str">
            <v>UN</v>
          </cell>
          <cell r="D5519">
            <v>153990</v>
          </cell>
        </row>
        <row r="5520">
          <cell r="A5520">
            <v>5521</v>
          </cell>
          <cell r="B5520" t="str">
            <v>GRIS GUAYANA ASERRADO</v>
          </cell>
          <cell r="C5520" t="str">
            <v>M2</v>
          </cell>
          <cell r="D5520">
            <v>73776</v>
          </cell>
        </row>
        <row r="5521">
          <cell r="A5521">
            <v>5522</v>
          </cell>
          <cell r="B5521" t="str">
            <v>GRIS GUAYANA ASERRADO  01</v>
          </cell>
          <cell r="C5521" t="str">
            <v>M2</v>
          </cell>
          <cell r="D5521">
            <v>89668</v>
          </cell>
        </row>
        <row r="5522">
          <cell r="A5522">
            <v>5523</v>
          </cell>
          <cell r="B5522" t="str">
            <v>CAMPANA EXTRACT DE 60 C01</v>
          </cell>
          <cell r="C5522" t="str">
            <v>UN</v>
          </cell>
          <cell r="D5522">
            <v>93390</v>
          </cell>
        </row>
        <row r="5523">
          <cell r="A5523">
            <v>5524</v>
          </cell>
          <cell r="B5523" t="str">
            <v>GRIS GUAYANA ASERRADO  02</v>
          </cell>
          <cell r="C5523" t="str">
            <v>M2</v>
          </cell>
          <cell r="D5523">
            <v>89668</v>
          </cell>
        </row>
        <row r="5524">
          <cell r="A5524">
            <v>5525</v>
          </cell>
          <cell r="B5524" t="str">
            <v>GRIS GUAYANA CUADREADO</v>
          </cell>
          <cell r="C5524" t="str">
            <v>M2</v>
          </cell>
          <cell r="D5524">
            <v>103472</v>
          </cell>
        </row>
        <row r="5525">
          <cell r="A5525">
            <v>5526</v>
          </cell>
          <cell r="B5525" t="str">
            <v>GRIS GUAYANA CUADREADO 01</v>
          </cell>
          <cell r="C5525" t="str">
            <v>M2</v>
          </cell>
          <cell r="D5525">
            <v>125976</v>
          </cell>
        </row>
        <row r="5526">
          <cell r="A5526">
            <v>5527</v>
          </cell>
          <cell r="B5526" t="str">
            <v>GRIS GUAYANA CUADREADO 02</v>
          </cell>
          <cell r="C5526" t="str">
            <v>M2</v>
          </cell>
          <cell r="D5526">
            <v>125976</v>
          </cell>
        </row>
        <row r="5527">
          <cell r="A5527">
            <v>5528</v>
          </cell>
          <cell r="B5527" t="str">
            <v>FUENTE DE ALIMENTACION</v>
          </cell>
          <cell r="C5527" t="str">
            <v>UN</v>
          </cell>
          <cell r="D5527">
            <v>50000</v>
          </cell>
        </row>
        <row r="5528">
          <cell r="A5528">
            <v>5529</v>
          </cell>
          <cell r="B5528" t="str">
            <v>LABRADOR CLARO 305x305x20</v>
          </cell>
          <cell r="C5528" t="str">
            <v>M2</v>
          </cell>
          <cell r="D5528">
            <v>328628</v>
          </cell>
        </row>
        <row r="5529">
          <cell r="A5529">
            <v>5530</v>
          </cell>
          <cell r="B5529" t="str">
            <v>LABRADOR CLARO 305x610x20</v>
          </cell>
          <cell r="C5529" t="str">
            <v>M2</v>
          </cell>
          <cell r="D5529">
            <v>343708</v>
          </cell>
        </row>
        <row r="5530">
          <cell r="A5530">
            <v>5531</v>
          </cell>
          <cell r="B5530" t="str">
            <v>LABRADOR CLARO 610x610x20</v>
          </cell>
          <cell r="C5530" t="str">
            <v>M2</v>
          </cell>
          <cell r="D5530">
            <v>362500</v>
          </cell>
        </row>
        <row r="5531">
          <cell r="A5531">
            <v>5532</v>
          </cell>
          <cell r="B5531" t="str">
            <v>LABRADOR ASERRADO</v>
          </cell>
          <cell r="C5531" t="str">
            <v>M2</v>
          </cell>
          <cell r="D5531">
            <v>290580</v>
          </cell>
        </row>
        <row r="5532">
          <cell r="A5532">
            <v>5533</v>
          </cell>
          <cell r="B5532" t="str">
            <v>LABRADOR CUADREADO</v>
          </cell>
          <cell r="C5532" t="str">
            <v>M2</v>
          </cell>
          <cell r="D5532">
            <v>395908</v>
          </cell>
        </row>
        <row r="5533">
          <cell r="A5533">
            <v>5534</v>
          </cell>
          <cell r="B5533" t="str">
            <v>NEW IMPERIAL 305x305X20</v>
          </cell>
          <cell r="C5533" t="str">
            <v>M2</v>
          </cell>
          <cell r="D5533">
            <v>216340</v>
          </cell>
        </row>
        <row r="5534">
          <cell r="A5534">
            <v>5535</v>
          </cell>
          <cell r="B5534" t="str">
            <v>NEW IMPERIAL 305x610x20</v>
          </cell>
          <cell r="C5534" t="str">
            <v>M2</v>
          </cell>
          <cell r="D5534">
            <v>226316</v>
          </cell>
        </row>
        <row r="5535">
          <cell r="A5535">
            <v>5536</v>
          </cell>
          <cell r="B5535" t="str">
            <v>NEW IMPERIAL 610x610x20</v>
          </cell>
          <cell r="C5535" t="str">
            <v>M2</v>
          </cell>
          <cell r="D5535">
            <v>238264</v>
          </cell>
        </row>
        <row r="5536">
          <cell r="A5536">
            <v>5537</v>
          </cell>
          <cell r="B5536" t="str">
            <v>NEW IMPERIAL ASERRADO</v>
          </cell>
          <cell r="C5536" t="str">
            <v>M2</v>
          </cell>
          <cell r="D5536">
            <v>184440</v>
          </cell>
        </row>
        <row r="5537">
          <cell r="A5537">
            <v>5538</v>
          </cell>
          <cell r="B5537" t="str">
            <v>NEW IMPERIAL CUADREADO</v>
          </cell>
          <cell r="C5537" t="str">
            <v>M2</v>
          </cell>
          <cell r="D5537">
            <v>248704</v>
          </cell>
        </row>
        <row r="5538">
          <cell r="A5538">
            <v>5539</v>
          </cell>
          <cell r="B5538" t="str">
            <v>PLASTBLOCK PS          01</v>
          </cell>
          <cell r="C5538" t="str">
            <v>M2</v>
          </cell>
          <cell r="D5538">
            <v>2890</v>
          </cell>
        </row>
        <row r="5539">
          <cell r="A5539">
            <v>5540</v>
          </cell>
          <cell r="B5539" t="str">
            <v>TANQUE PLASTICO 1000 LT</v>
          </cell>
          <cell r="C5539" t="str">
            <v>UN</v>
          </cell>
          <cell r="D5539">
            <v>160000</v>
          </cell>
        </row>
        <row r="5540">
          <cell r="A5540">
            <v>5541</v>
          </cell>
          <cell r="B5540" t="str">
            <v>TANQUE PLASTICO 500 LT</v>
          </cell>
          <cell r="C5540" t="str">
            <v>UN</v>
          </cell>
          <cell r="D5540">
            <v>98000</v>
          </cell>
        </row>
        <row r="5541">
          <cell r="A5541">
            <v>5542</v>
          </cell>
          <cell r="B5541" t="str">
            <v>TANQUE PLASTICO 25 LT</v>
          </cell>
          <cell r="C5541" t="str">
            <v>UN</v>
          </cell>
          <cell r="D5541">
            <v>68000</v>
          </cell>
        </row>
        <row r="5542">
          <cell r="A5542">
            <v>5543</v>
          </cell>
          <cell r="B5542" t="str">
            <v>PIE DE CEDRO</v>
          </cell>
          <cell r="C5542" t="str">
            <v>UN</v>
          </cell>
          <cell r="D5542">
            <v>800</v>
          </cell>
        </row>
        <row r="5543">
          <cell r="A5543">
            <v>5544</v>
          </cell>
          <cell r="B5543" t="str">
            <v>LISTON CEIBA 2"X4"X10'</v>
          </cell>
          <cell r="C5543" t="str">
            <v>UN</v>
          </cell>
          <cell r="D5543">
            <v>12000</v>
          </cell>
        </row>
        <row r="5544">
          <cell r="A5544">
            <v>5545</v>
          </cell>
          <cell r="B5544" t="str">
            <v>PLASTBLOCK PMMA</v>
          </cell>
          <cell r="C5544" t="str">
            <v>M2</v>
          </cell>
          <cell r="D5544">
            <v>4780</v>
          </cell>
        </row>
        <row r="5545">
          <cell r="A5545">
            <v>5546</v>
          </cell>
          <cell r="B5545" t="str">
            <v>LISTON CEIBA 2"X3"X10'</v>
          </cell>
          <cell r="C5545" t="str">
            <v>UN</v>
          </cell>
          <cell r="D5545">
            <v>5400</v>
          </cell>
        </row>
        <row r="5546">
          <cell r="A5546">
            <v>5547</v>
          </cell>
          <cell r="B5546" t="str">
            <v>TABLON CEIBA 1"X12"X10'</v>
          </cell>
          <cell r="C5546" t="str">
            <v>UN</v>
          </cell>
          <cell r="D5546">
            <v>18000</v>
          </cell>
        </row>
        <row r="5547">
          <cell r="A5547">
            <v>5548</v>
          </cell>
          <cell r="B5547" t="str">
            <v>TABLON ABARCO 2"X8"X15'</v>
          </cell>
          <cell r="C5547" t="str">
            <v>UN</v>
          </cell>
          <cell r="D5547">
            <v>16000</v>
          </cell>
        </row>
        <row r="5548">
          <cell r="A5548">
            <v>5549</v>
          </cell>
          <cell r="B5548" t="str">
            <v>TABLON CATIVO 3/4"X12"X15</v>
          </cell>
          <cell r="C5548" t="str">
            <v>UN</v>
          </cell>
          <cell r="D5548">
            <v>6000</v>
          </cell>
        </row>
        <row r="5549">
          <cell r="A5549">
            <v>5550</v>
          </cell>
          <cell r="B5549" t="str">
            <v>TABLON CATIVO 1"X12"X1501</v>
          </cell>
          <cell r="C5549" t="str">
            <v>UN</v>
          </cell>
          <cell r="D5549">
            <v>7500</v>
          </cell>
        </row>
        <row r="5550">
          <cell r="A5550">
            <v>5551</v>
          </cell>
          <cell r="B5550" t="str">
            <v>PLASTBLOCK PMMA        01</v>
          </cell>
          <cell r="C5550" t="str">
            <v>M2</v>
          </cell>
          <cell r="D5550">
            <v>4460</v>
          </cell>
        </row>
        <row r="5551">
          <cell r="A5551">
            <v>5552</v>
          </cell>
          <cell r="B5551" t="str">
            <v>TABLON CATIVO 2"X12"X15'</v>
          </cell>
          <cell r="C5551" t="str">
            <v>UN</v>
          </cell>
          <cell r="D5551">
            <v>15000</v>
          </cell>
        </row>
        <row r="5552">
          <cell r="A5552">
            <v>5553</v>
          </cell>
          <cell r="B5552" t="str">
            <v>POCETA SENCILLA 480x435mm</v>
          </cell>
          <cell r="C5552" t="str">
            <v>UN</v>
          </cell>
          <cell r="D5552">
            <v>58990</v>
          </cell>
        </row>
        <row r="5553">
          <cell r="A5553">
            <v>5554</v>
          </cell>
          <cell r="B5553" t="str">
            <v>POCETA SENCILLA 600x530mm</v>
          </cell>
          <cell r="C5553" t="str">
            <v>UN</v>
          </cell>
          <cell r="D5553">
            <v>76300</v>
          </cell>
        </row>
        <row r="5554">
          <cell r="A5554">
            <v>5555</v>
          </cell>
          <cell r="B5554" t="str">
            <v>CHAZO MADERA 4"X4"X15'</v>
          </cell>
          <cell r="C5554" t="str">
            <v>UN</v>
          </cell>
          <cell r="D5554">
            <v>16000</v>
          </cell>
        </row>
        <row r="5555">
          <cell r="A5555">
            <v>5556</v>
          </cell>
          <cell r="B5555" t="str">
            <v>TUBO ALCANTARILLADO 27"</v>
          </cell>
          <cell r="C5555" t="str">
            <v>ML</v>
          </cell>
          <cell r="D5555">
            <v>92986</v>
          </cell>
        </row>
        <row r="5556">
          <cell r="A5556">
            <v>5557</v>
          </cell>
          <cell r="B5556" t="str">
            <v>TUBO ALCANTARILLADO 36"</v>
          </cell>
          <cell r="C5556" t="str">
            <v>ML</v>
          </cell>
          <cell r="D5556">
            <v>285000</v>
          </cell>
        </row>
        <row r="5557">
          <cell r="A5557">
            <v>5558</v>
          </cell>
          <cell r="B5557" t="str">
            <v>TUBO ALCANTARILLADO 48"</v>
          </cell>
          <cell r="C5557" t="str">
            <v>ML</v>
          </cell>
          <cell r="D5557">
            <v>241002</v>
          </cell>
        </row>
        <row r="5558">
          <cell r="A5558">
            <v>5559</v>
          </cell>
          <cell r="B5558" t="str">
            <v>TUBO ALCANTARILLADO 27"01</v>
          </cell>
          <cell r="C5558" t="str">
            <v>ML</v>
          </cell>
          <cell r="D5558">
            <v>98368</v>
          </cell>
        </row>
        <row r="5559">
          <cell r="A5559">
            <v>5560</v>
          </cell>
          <cell r="B5559" t="str">
            <v>TUBO PRESION RDE 21    4"</v>
          </cell>
          <cell r="C5559" t="str">
            <v>ML</v>
          </cell>
          <cell r="D5559">
            <v>16955</v>
          </cell>
        </row>
        <row r="5560">
          <cell r="A5560">
            <v>5561</v>
          </cell>
          <cell r="B5560" t="str">
            <v>PLASTBLOCK PC</v>
          </cell>
          <cell r="C5560" t="str">
            <v>M2</v>
          </cell>
          <cell r="D5560">
            <v>8100</v>
          </cell>
        </row>
        <row r="5561">
          <cell r="A5561">
            <v>5562</v>
          </cell>
          <cell r="B5561" t="str">
            <v>CONTACTOR AUXILIAR  CA 4A</v>
          </cell>
          <cell r="C5561" t="str">
            <v>UN</v>
          </cell>
          <cell r="D5561">
            <v>76980</v>
          </cell>
        </row>
        <row r="5562">
          <cell r="A5562">
            <v>5563</v>
          </cell>
          <cell r="B5562" t="str">
            <v>CONTACTOR AUXILIAR  CC 4A</v>
          </cell>
          <cell r="C5562" t="str">
            <v>UN</v>
          </cell>
          <cell r="D5562">
            <v>160776</v>
          </cell>
        </row>
        <row r="5563">
          <cell r="A5563">
            <v>5564</v>
          </cell>
          <cell r="B5563" t="str">
            <v>CONTACTOR TRIPOLAR  25  A</v>
          </cell>
          <cell r="C5563" t="str">
            <v>UN</v>
          </cell>
          <cell r="D5563">
            <v>74008</v>
          </cell>
        </row>
        <row r="5564">
          <cell r="A5564">
            <v>5565</v>
          </cell>
          <cell r="B5564" t="str">
            <v>CONTACTOR TRIPOLAR  25 01</v>
          </cell>
          <cell r="C5564" t="str">
            <v>UN</v>
          </cell>
          <cell r="D5564">
            <v>88856</v>
          </cell>
        </row>
        <row r="5565">
          <cell r="A5565">
            <v>5566</v>
          </cell>
          <cell r="B5565" t="str">
            <v>CONTACTOR TRIPOLAR  32  A</v>
          </cell>
          <cell r="C5565" t="str">
            <v>UN</v>
          </cell>
          <cell r="D5565">
            <v>116116</v>
          </cell>
        </row>
        <row r="5566">
          <cell r="A5566">
            <v>5567</v>
          </cell>
          <cell r="B5566" t="str">
            <v>CONTACTOR TRIPOLAR  40  A</v>
          </cell>
          <cell r="C5566" t="str">
            <v>UN</v>
          </cell>
          <cell r="D5566">
            <v>158340</v>
          </cell>
        </row>
        <row r="5567">
          <cell r="A5567">
            <v>5568</v>
          </cell>
          <cell r="B5567" t="str">
            <v>CONTACTOR TRIPOLAR  32 01</v>
          </cell>
          <cell r="C5567" t="str">
            <v>UN</v>
          </cell>
          <cell r="D5567">
            <v>236060</v>
          </cell>
        </row>
        <row r="5568">
          <cell r="A5568">
            <v>5569</v>
          </cell>
          <cell r="B5568" t="str">
            <v>CONTACTOR TRIPOLAR  60  A</v>
          </cell>
          <cell r="C5568" t="str">
            <v>UN</v>
          </cell>
          <cell r="D5568">
            <v>294060</v>
          </cell>
        </row>
        <row r="5569">
          <cell r="A5569">
            <v>5570</v>
          </cell>
          <cell r="B5569" t="str">
            <v>CONTACTOR TRIPOLAR  80  A</v>
          </cell>
          <cell r="C5569" t="str">
            <v>UN</v>
          </cell>
          <cell r="D5569">
            <v>344636</v>
          </cell>
        </row>
        <row r="5570">
          <cell r="A5570">
            <v>5571</v>
          </cell>
          <cell r="B5570" t="str">
            <v>CONTACTOR TRIPOLAR  80 01</v>
          </cell>
          <cell r="C5570" t="str">
            <v>UN</v>
          </cell>
          <cell r="D5570">
            <v>434420</v>
          </cell>
        </row>
        <row r="5571">
          <cell r="A5571">
            <v>5572</v>
          </cell>
          <cell r="B5571" t="str">
            <v>CONTACTOR TRIPOLAR 125  A</v>
          </cell>
          <cell r="C5571" t="str">
            <v>UN</v>
          </cell>
          <cell r="D5571">
            <v>552740</v>
          </cell>
        </row>
        <row r="5572">
          <cell r="A5572">
            <v>5573</v>
          </cell>
          <cell r="B5572" t="str">
            <v>CONTACTOR TRIPOLAR 200  A</v>
          </cell>
          <cell r="C5572" t="str">
            <v>UN</v>
          </cell>
          <cell r="D5572">
            <v>862692</v>
          </cell>
        </row>
        <row r="5573">
          <cell r="A5573">
            <v>5574</v>
          </cell>
          <cell r="B5573" t="str">
            <v>CONTACTOR TRIPOLAR 270  A</v>
          </cell>
          <cell r="C5573" t="str">
            <v>UN</v>
          </cell>
          <cell r="D5573">
            <v>1463572</v>
          </cell>
        </row>
        <row r="5574">
          <cell r="A5574">
            <v>5575</v>
          </cell>
          <cell r="B5574" t="str">
            <v>CONTACTOR TRIPOLAR 350  A</v>
          </cell>
          <cell r="C5574" t="str">
            <v>UN</v>
          </cell>
          <cell r="D5574">
            <v>1964808</v>
          </cell>
        </row>
        <row r="5575">
          <cell r="A5575">
            <v>5576</v>
          </cell>
          <cell r="B5575" t="str">
            <v>CONTACTOR TRIPOLAR 500  A</v>
          </cell>
          <cell r="C5575" t="str">
            <v>UN</v>
          </cell>
          <cell r="D5575">
            <v>2591904</v>
          </cell>
        </row>
        <row r="5576">
          <cell r="A5576">
            <v>5577</v>
          </cell>
          <cell r="B5576" t="str">
            <v>CONTACTOR TRIPOLAR 700  A</v>
          </cell>
          <cell r="C5576" t="str">
            <v>UN</v>
          </cell>
          <cell r="D5576">
            <v>3590548</v>
          </cell>
        </row>
        <row r="5577">
          <cell r="A5577">
            <v>5578</v>
          </cell>
          <cell r="B5577" t="str">
            <v>CONTACTOR TRIPOLAR 1000 A</v>
          </cell>
          <cell r="C5577" t="str">
            <v>UN</v>
          </cell>
          <cell r="D5577">
            <v>5067576</v>
          </cell>
        </row>
        <row r="5578">
          <cell r="A5578">
            <v>5579</v>
          </cell>
          <cell r="B5578" t="str">
            <v>CONTACTOR TRIPOLAR 1600 A</v>
          </cell>
          <cell r="C5578" t="str">
            <v>UN</v>
          </cell>
          <cell r="D5578">
            <v>8755680</v>
          </cell>
        </row>
        <row r="5579">
          <cell r="A5579">
            <v>5580</v>
          </cell>
          <cell r="B5579" t="str">
            <v>PLASTBLOCK PC          01</v>
          </cell>
          <cell r="C5579" t="str">
            <v>M2</v>
          </cell>
          <cell r="D5579">
            <v>7200</v>
          </cell>
        </row>
        <row r="5580">
          <cell r="A5580">
            <v>5581</v>
          </cell>
          <cell r="B5580" t="str">
            <v>TEMPORIZADOR ELECTRONICO</v>
          </cell>
          <cell r="C5580" t="str">
            <v>UN</v>
          </cell>
          <cell r="D5580">
            <v>139084</v>
          </cell>
        </row>
        <row r="5581">
          <cell r="A5581">
            <v>5582</v>
          </cell>
          <cell r="B5581" t="str">
            <v>CAJA STRIP 30x30x10 CL 22</v>
          </cell>
          <cell r="C5581" t="str">
            <v>UN</v>
          </cell>
          <cell r="D5581">
            <v>42000</v>
          </cell>
        </row>
        <row r="5582">
          <cell r="A5582">
            <v>5583</v>
          </cell>
          <cell r="B5582" t="str">
            <v>TUBO ALCANTARILLADO 36"01</v>
          </cell>
          <cell r="C5582" t="str">
            <v>ML</v>
          </cell>
          <cell r="D5582">
            <v>153909</v>
          </cell>
        </row>
        <row r="5583">
          <cell r="A5583">
            <v>5584</v>
          </cell>
          <cell r="B5583" t="str">
            <v>ARRANCADOR DIRECTO 1.5 HP</v>
          </cell>
          <cell r="C5583" t="str">
            <v>UN</v>
          </cell>
          <cell r="D5583">
            <v>177596</v>
          </cell>
        </row>
        <row r="5584">
          <cell r="A5584">
            <v>5585</v>
          </cell>
          <cell r="B5584" t="str">
            <v>SANITARIO CARABOBO COLOR.</v>
          </cell>
          <cell r="C5584" t="str">
            <v>UN</v>
          </cell>
          <cell r="D5584">
            <v>82360</v>
          </cell>
        </row>
        <row r="5585">
          <cell r="A5585">
            <v>5586</v>
          </cell>
          <cell r="B5585" t="str">
            <v>SANITARIO TORINO COLORES</v>
          </cell>
          <cell r="C5585" t="str">
            <v>UN</v>
          </cell>
          <cell r="D5585">
            <v>76560</v>
          </cell>
        </row>
        <row r="5586">
          <cell r="A5586">
            <v>5587</v>
          </cell>
          <cell r="B5586" t="str">
            <v>ARRANCADOR DIRECTO 7.4 HP</v>
          </cell>
          <cell r="C5586" t="str">
            <v>UN</v>
          </cell>
          <cell r="D5586">
            <v>186876</v>
          </cell>
        </row>
        <row r="5587">
          <cell r="A5587">
            <v>5588</v>
          </cell>
          <cell r="B5587" t="str">
            <v>ARRANCADOR DIRECTO  12 HP</v>
          </cell>
          <cell r="C5587" t="str">
            <v>UN</v>
          </cell>
          <cell r="D5587">
            <v>237220</v>
          </cell>
        </row>
        <row r="5588">
          <cell r="A5588">
            <v>5589</v>
          </cell>
          <cell r="B5588" t="str">
            <v>ARRANCADOR DIRECTO  15 HP</v>
          </cell>
          <cell r="C5588" t="str">
            <v>UN</v>
          </cell>
          <cell r="D5588">
            <v>277820</v>
          </cell>
        </row>
        <row r="5589">
          <cell r="A5589">
            <v>5590</v>
          </cell>
          <cell r="B5589" t="str">
            <v>ALFOMBRA MALAGA</v>
          </cell>
          <cell r="C5589" t="str">
            <v>M2</v>
          </cell>
          <cell r="D5589">
            <v>10210</v>
          </cell>
        </row>
        <row r="5590">
          <cell r="A5590">
            <v>5591</v>
          </cell>
          <cell r="B5590" t="str">
            <v>ARRANCADOR DIRECTO  25 HP</v>
          </cell>
          <cell r="C5590" t="str">
            <v>UN</v>
          </cell>
          <cell r="D5590">
            <v>486504</v>
          </cell>
        </row>
        <row r="5591">
          <cell r="A5591">
            <v>5592</v>
          </cell>
          <cell r="B5591" t="str">
            <v>SANITARIO MARA COLORES</v>
          </cell>
          <cell r="C5591" t="str">
            <v>UN</v>
          </cell>
          <cell r="D5591">
            <v>71920</v>
          </cell>
        </row>
        <row r="5592">
          <cell r="A5592">
            <v>5593</v>
          </cell>
          <cell r="B5592" t="str">
            <v>INVERSOR DE MARCHA   3 HP</v>
          </cell>
          <cell r="C5592" t="str">
            <v>UN</v>
          </cell>
          <cell r="D5592">
            <v>201956</v>
          </cell>
        </row>
        <row r="5593">
          <cell r="A5593">
            <v>5594</v>
          </cell>
          <cell r="B5593" t="str">
            <v>INVERSOR DE MARCHA   4 HP</v>
          </cell>
          <cell r="C5593" t="str">
            <v>UN</v>
          </cell>
          <cell r="D5593">
            <v>219124</v>
          </cell>
        </row>
        <row r="5594">
          <cell r="A5594">
            <v>5595</v>
          </cell>
          <cell r="B5594" t="str">
            <v>INVERSOR DE MARCHA 5.5 HP</v>
          </cell>
          <cell r="C5594" t="str">
            <v>UN</v>
          </cell>
          <cell r="D5594">
            <v>297328</v>
          </cell>
        </row>
        <row r="5595">
          <cell r="A5595">
            <v>5596</v>
          </cell>
          <cell r="B5595" t="str">
            <v>INVERSOR DE MARCHA 7.5 HP</v>
          </cell>
          <cell r="C5595" t="str">
            <v>UN</v>
          </cell>
          <cell r="D5595">
            <v>410408</v>
          </cell>
        </row>
        <row r="5596">
          <cell r="A5596">
            <v>5597</v>
          </cell>
          <cell r="B5596" t="str">
            <v>INVERSOR DE MARCHA  10 HP</v>
          </cell>
          <cell r="C5596" t="str">
            <v>UN</v>
          </cell>
          <cell r="D5596">
            <v>530120</v>
          </cell>
        </row>
        <row r="5597">
          <cell r="A5597">
            <v>5598</v>
          </cell>
          <cell r="B5597" t="str">
            <v>CONVERSOR DE MARCHA 15 HP</v>
          </cell>
          <cell r="C5597" t="str">
            <v>UN</v>
          </cell>
          <cell r="D5597">
            <v>665956</v>
          </cell>
        </row>
        <row r="5598">
          <cell r="A5598">
            <v>5599</v>
          </cell>
          <cell r="B5598" t="str">
            <v>INVERSOR DE MARCHA  20 HP</v>
          </cell>
          <cell r="C5598" t="str">
            <v>UN</v>
          </cell>
          <cell r="D5598">
            <v>880208</v>
          </cell>
        </row>
        <row r="5599">
          <cell r="A5599">
            <v>5600</v>
          </cell>
          <cell r="B5599" t="str">
            <v>INVERSOR DE MARCHA  25 HP</v>
          </cell>
          <cell r="C5599" t="str">
            <v>UN</v>
          </cell>
          <cell r="D5599">
            <v>912804</v>
          </cell>
        </row>
        <row r="5600">
          <cell r="A5600">
            <v>5601</v>
          </cell>
          <cell r="B5600" t="str">
            <v>INVERSOR DE MARCHA  30 HP</v>
          </cell>
          <cell r="C5600" t="str">
            <v>UN</v>
          </cell>
          <cell r="D5600">
            <v>1154548</v>
          </cell>
        </row>
        <row r="5601">
          <cell r="A5601">
            <v>5602</v>
          </cell>
          <cell r="B5601" t="str">
            <v>DISYUNTOR TRIPOLAR  T/ 32</v>
          </cell>
          <cell r="C5601" t="str">
            <v>UN</v>
          </cell>
          <cell r="D5601">
            <v>524668</v>
          </cell>
        </row>
        <row r="5602">
          <cell r="A5602">
            <v>5603</v>
          </cell>
          <cell r="B5602" t="str">
            <v>DISYUNTOR TRIPOLAR  T/ 63</v>
          </cell>
          <cell r="C5602" t="str">
            <v>UN</v>
          </cell>
          <cell r="D5602">
            <v>1120560</v>
          </cell>
        </row>
        <row r="5603">
          <cell r="A5603">
            <v>5604</v>
          </cell>
          <cell r="B5603" t="str">
            <v>ARRANCADOR ESTR.   7.5 HP</v>
          </cell>
          <cell r="C5603" t="str">
            <v>UN</v>
          </cell>
          <cell r="D5603">
            <v>758640</v>
          </cell>
        </row>
        <row r="5604">
          <cell r="A5604">
            <v>5605</v>
          </cell>
          <cell r="B5604" t="str">
            <v>ARRANCADOR ESTR.    10 HP</v>
          </cell>
          <cell r="C5604" t="str">
            <v>UN</v>
          </cell>
          <cell r="D5604">
            <v>832416</v>
          </cell>
        </row>
        <row r="5605">
          <cell r="A5605">
            <v>5606</v>
          </cell>
          <cell r="B5605" t="str">
            <v>ARRANCADOR ESTR.    15 HP</v>
          </cell>
          <cell r="C5605" t="str">
            <v>UN</v>
          </cell>
          <cell r="D5605">
            <v>891344</v>
          </cell>
        </row>
        <row r="5606">
          <cell r="A5606">
            <v>5607</v>
          </cell>
          <cell r="B5606" t="str">
            <v>ARRANCADOR ESTR.    20 HP</v>
          </cell>
          <cell r="C5606" t="str">
            <v>UN</v>
          </cell>
          <cell r="D5606">
            <v>1082280</v>
          </cell>
        </row>
        <row r="5607">
          <cell r="A5607">
            <v>5608</v>
          </cell>
          <cell r="B5607" t="str">
            <v>ARRANCADOR ESTR.    25 HP</v>
          </cell>
          <cell r="C5607" t="str">
            <v>UN</v>
          </cell>
          <cell r="D5607">
            <v>1332608</v>
          </cell>
        </row>
        <row r="5608">
          <cell r="A5608">
            <v>5609</v>
          </cell>
          <cell r="B5608" t="str">
            <v>ARRANCADOR ESTR.    37 HP</v>
          </cell>
          <cell r="C5608" t="str">
            <v>UN</v>
          </cell>
          <cell r="D5608">
            <v>1861452</v>
          </cell>
        </row>
        <row r="5609">
          <cell r="A5609">
            <v>5610</v>
          </cell>
          <cell r="B5609" t="str">
            <v>ARRANCADOR ESTR.    53 HP</v>
          </cell>
          <cell r="C5609" t="str">
            <v>UN</v>
          </cell>
          <cell r="D5609">
            <v>2303760</v>
          </cell>
        </row>
        <row r="5610">
          <cell r="A5610">
            <v>5611</v>
          </cell>
          <cell r="B5610" t="str">
            <v>ARRANCADOR ESTR.    82 HP</v>
          </cell>
          <cell r="C5610" t="str">
            <v>UN</v>
          </cell>
          <cell r="D5610">
            <v>4527480</v>
          </cell>
        </row>
        <row r="5611">
          <cell r="A5611">
            <v>5612</v>
          </cell>
          <cell r="B5611" t="str">
            <v>ARRANCADOR ESTR.   105 HP</v>
          </cell>
          <cell r="C5611" t="str">
            <v>UN</v>
          </cell>
          <cell r="D5611">
            <v>5050176</v>
          </cell>
        </row>
        <row r="5612">
          <cell r="A5612">
            <v>5613</v>
          </cell>
          <cell r="B5612" t="str">
            <v>ARRANCADOR ESTR.   165 HP</v>
          </cell>
          <cell r="C5612" t="str">
            <v>UN</v>
          </cell>
          <cell r="D5612">
            <v>7371568</v>
          </cell>
        </row>
        <row r="5613">
          <cell r="A5613">
            <v>5614</v>
          </cell>
          <cell r="B5613" t="str">
            <v>ARRANCADOR ESTR.   200 HP</v>
          </cell>
          <cell r="C5613" t="str">
            <v>UN</v>
          </cell>
          <cell r="D5613">
            <v>8901840</v>
          </cell>
        </row>
        <row r="5614">
          <cell r="A5614">
            <v>5615</v>
          </cell>
          <cell r="B5614" t="str">
            <v>ARRANCADOR ESTR.   400 HP</v>
          </cell>
          <cell r="C5614" t="str">
            <v>UN</v>
          </cell>
          <cell r="D5614">
            <v>14625280</v>
          </cell>
        </row>
        <row r="5615">
          <cell r="A5615">
            <v>5616</v>
          </cell>
          <cell r="B5615" t="str">
            <v>PULSADOR RASANTE    XB2-E</v>
          </cell>
          <cell r="C5615" t="str">
            <v>UN</v>
          </cell>
          <cell r="D5615">
            <v>8816</v>
          </cell>
        </row>
        <row r="5616">
          <cell r="A5616">
            <v>5617</v>
          </cell>
          <cell r="B5616" t="str">
            <v>PULSADOR RASANTE    XB2-B</v>
          </cell>
          <cell r="C5616" t="str">
            <v>UN</v>
          </cell>
          <cell r="D5616">
            <v>20880</v>
          </cell>
        </row>
        <row r="5617">
          <cell r="A5617">
            <v>5618</v>
          </cell>
          <cell r="B5617" t="str">
            <v>PULSADOR RASANTE   C/TAPA</v>
          </cell>
          <cell r="C5617" t="str">
            <v>UN</v>
          </cell>
          <cell r="D5617">
            <v>41876</v>
          </cell>
        </row>
        <row r="5618">
          <cell r="A5618">
            <v>5619</v>
          </cell>
          <cell r="B5618" t="str">
            <v>PULSADOR RASANTE    DOBLE</v>
          </cell>
          <cell r="C5618" t="str">
            <v>UN</v>
          </cell>
          <cell r="D5618">
            <v>48952</v>
          </cell>
        </row>
        <row r="5619">
          <cell r="A5619">
            <v>5620</v>
          </cell>
          <cell r="B5619" t="str">
            <v>PULS.RASANTE DOBLE/PILOTO</v>
          </cell>
          <cell r="C5619" t="str">
            <v>UN</v>
          </cell>
          <cell r="D5619">
            <v>72848</v>
          </cell>
        </row>
        <row r="5620">
          <cell r="A5620">
            <v>5621</v>
          </cell>
          <cell r="B5620" t="str">
            <v>PULS.LUMINOSO   S/LAMPARA</v>
          </cell>
          <cell r="C5620" t="str">
            <v>UN</v>
          </cell>
          <cell r="D5620">
            <v>65888</v>
          </cell>
        </row>
        <row r="5621">
          <cell r="A5621">
            <v>5622</v>
          </cell>
          <cell r="B5621" t="str">
            <v>PILOTO 250 V    S/LAMPARA</v>
          </cell>
          <cell r="C5621" t="str">
            <v>UN</v>
          </cell>
          <cell r="D5621">
            <v>7540</v>
          </cell>
        </row>
        <row r="5622">
          <cell r="A5622">
            <v>5623</v>
          </cell>
          <cell r="B5622" t="str">
            <v>TUBO ALCANTARILLADO 48"01</v>
          </cell>
          <cell r="C5622" t="str">
            <v>ML</v>
          </cell>
          <cell r="D5622">
            <v>254968</v>
          </cell>
        </row>
        <row r="5623">
          <cell r="A5623">
            <v>5624</v>
          </cell>
          <cell r="B5623" t="str">
            <v>CONM.XB2-B / 2 POSIC.</v>
          </cell>
          <cell r="C5623" t="str">
            <v>UN</v>
          </cell>
          <cell r="D5623">
            <v>23896</v>
          </cell>
        </row>
        <row r="5624">
          <cell r="A5624">
            <v>5625</v>
          </cell>
          <cell r="B5624" t="str">
            <v>CONM.XB2-B / 3 POSIC.</v>
          </cell>
          <cell r="C5624" t="str">
            <v>UN</v>
          </cell>
          <cell r="D5624">
            <v>31088</v>
          </cell>
        </row>
        <row r="5625">
          <cell r="A5625">
            <v>5626</v>
          </cell>
          <cell r="B5625" t="str">
            <v>CONM.LLAVE / 2 POSIC.</v>
          </cell>
          <cell r="C5625" t="str">
            <v>UN</v>
          </cell>
          <cell r="D5625">
            <v>52316</v>
          </cell>
        </row>
        <row r="5626">
          <cell r="A5626">
            <v>5627</v>
          </cell>
          <cell r="B5626" t="str">
            <v>CONM.XB2-M / 2 POSIC.</v>
          </cell>
          <cell r="C5626" t="str">
            <v>UN</v>
          </cell>
          <cell r="D5626">
            <v>47908</v>
          </cell>
        </row>
        <row r="5627">
          <cell r="A5627">
            <v>5628</v>
          </cell>
          <cell r="B5627" t="str">
            <v>CONM.XB2-M / 3 POSIC.</v>
          </cell>
          <cell r="C5627" t="str">
            <v>UN</v>
          </cell>
          <cell r="D5627">
            <v>51388</v>
          </cell>
        </row>
        <row r="5628">
          <cell r="A5628">
            <v>5629</v>
          </cell>
          <cell r="B5628" t="str">
            <v>CONM.LLAVE / 2 POSIC.  01</v>
          </cell>
          <cell r="C5628" t="str">
            <v>UN</v>
          </cell>
          <cell r="D5628">
            <v>106952</v>
          </cell>
        </row>
        <row r="5629">
          <cell r="A5629">
            <v>5630</v>
          </cell>
          <cell r="B5629" t="str">
            <v>CONM.LLAVE / 3 POSIC.</v>
          </cell>
          <cell r="C5629" t="str">
            <v>UN</v>
          </cell>
          <cell r="D5629">
            <v>144652</v>
          </cell>
        </row>
        <row r="5630">
          <cell r="A5630">
            <v>5631</v>
          </cell>
          <cell r="B5630" t="str">
            <v>DETECTOR FOTOELECT.  4  m</v>
          </cell>
          <cell r="C5630" t="str">
            <v>UN</v>
          </cell>
          <cell r="D5630">
            <v>174000</v>
          </cell>
        </row>
        <row r="5631">
          <cell r="A5631">
            <v>5632</v>
          </cell>
          <cell r="B5631" t="str">
            <v>DETECTOR FOTOELECT. 30 cm</v>
          </cell>
          <cell r="C5631" t="str">
            <v>UN</v>
          </cell>
          <cell r="D5631">
            <v>290000</v>
          </cell>
        </row>
        <row r="5632">
          <cell r="A5632">
            <v>5633</v>
          </cell>
          <cell r="B5632" t="str">
            <v>LUMIN.REFLELUX ATC</v>
          </cell>
          <cell r="C5632" t="str">
            <v>UN</v>
          </cell>
          <cell r="D5632">
            <v>89320</v>
          </cell>
        </row>
        <row r="5633">
          <cell r="A5633">
            <v>5634</v>
          </cell>
          <cell r="B5633" t="str">
            <v>L/MANOS VICTORIA B/CO</v>
          </cell>
          <cell r="C5633" t="str">
            <v>UN</v>
          </cell>
          <cell r="D5633">
            <v>150800</v>
          </cell>
        </row>
        <row r="5634">
          <cell r="A5634">
            <v>5635</v>
          </cell>
          <cell r="B5634" t="str">
            <v>LUMIN.REFLELUX HA DBS</v>
          </cell>
          <cell r="C5634" t="str">
            <v>UN</v>
          </cell>
          <cell r="D5634">
            <v>109736</v>
          </cell>
        </row>
        <row r="5635">
          <cell r="A5635">
            <v>5636</v>
          </cell>
          <cell r="B5635" t="str">
            <v>LAMINA POPULAR VF</v>
          </cell>
          <cell r="C5635" t="str">
            <v>UN</v>
          </cell>
          <cell r="D5635">
            <v>19604</v>
          </cell>
        </row>
        <row r="5636">
          <cell r="A5636">
            <v>5637</v>
          </cell>
          <cell r="B5636" t="str">
            <v>LAMINA POPULAR VF      01</v>
          </cell>
          <cell r="C5636" t="str">
            <v>UN</v>
          </cell>
          <cell r="D5636">
            <v>19568</v>
          </cell>
        </row>
        <row r="5637">
          <cell r="A5637">
            <v>5638</v>
          </cell>
          <cell r="B5637" t="str">
            <v>L/MANOS VICTORIA COLOR.</v>
          </cell>
          <cell r="C5637" t="str">
            <v>UN</v>
          </cell>
          <cell r="D5637">
            <v>168896</v>
          </cell>
        </row>
        <row r="5638">
          <cell r="A5638">
            <v>5639</v>
          </cell>
          <cell r="B5638" t="str">
            <v>POSTE PARA CERCA       1m</v>
          </cell>
          <cell r="C5638" t="str">
            <v>UN</v>
          </cell>
          <cell r="D5638">
            <v>4000</v>
          </cell>
        </row>
        <row r="5639">
          <cell r="A5639">
            <v>5640</v>
          </cell>
          <cell r="B5639" t="str">
            <v>POSTE PARA CERCA    1.50m</v>
          </cell>
          <cell r="C5639" t="str">
            <v>UN</v>
          </cell>
          <cell r="D5639">
            <v>5500</v>
          </cell>
        </row>
        <row r="5640">
          <cell r="A5640">
            <v>5641</v>
          </cell>
          <cell r="B5640" t="str">
            <v>L/MANOS SIENA B/CO</v>
          </cell>
          <cell r="C5640" t="str">
            <v>UN</v>
          </cell>
          <cell r="D5640">
            <v>71920</v>
          </cell>
        </row>
        <row r="5641">
          <cell r="A5641">
            <v>5642</v>
          </cell>
          <cell r="B5641" t="str">
            <v>MADECOR  T1          0.41</v>
          </cell>
          <cell r="C5641" t="str">
            <v>UN</v>
          </cell>
          <cell r="D5641">
            <v>56427</v>
          </cell>
        </row>
        <row r="5642">
          <cell r="A5642">
            <v>5643</v>
          </cell>
          <cell r="B5642" t="str">
            <v>MADECOR  T1          0.61</v>
          </cell>
          <cell r="C5642" t="str">
            <v>UN</v>
          </cell>
          <cell r="D5642">
            <v>70141</v>
          </cell>
        </row>
        <row r="5643">
          <cell r="A5643">
            <v>5644</v>
          </cell>
          <cell r="B5643" t="str">
            <v>L/MANOS SIENA COLORES</v>
          </cell>
          <cell r="C5643" t="str">
            <v>UN</v>
          </cell>
          <cell r="D5643">
            <v>80550</v>
          </cell>
        </row>
        <row r="5644">
          <cell r="A5644">
            <v>5645</v>
          </cell>
          <cell r="B5644" t="str">
            <v>POSTE PARA CERCA    2.30m</v>
          </cell>
          <cell r="C5644" t="str">
            <v>UN</v>
          </cell>
          <cell r="D5644">
            <v>11300</v>
          </cell>
        </row>
        <row r="5645">
          <cell r="A5645">
            <v>5646</v>
          </cell>
          <cell r="B5645" t="str">
            <v>ING.CONSULTOR CAT1-SUELDO</v>
          </cell>
          <cell r="C5645" t="str">
            <v>MS</v>
          </cell>
          <cell r="D5645">
            <v>2872880</v>
          </cell>
        </row>
        <row r="5646">
          <cell r="A5646">
            <v>5647</v>
          </cell>
          <cell r="B5646" t="str">
            <v>TRITURADO PUERTO COLOMBIA</v>
          </cell>
          <cell r="C5646" t="str">
            <v>M3</v>
          </cell>
          <cell r="D5646">
            <v>22500</v>
          </cell>
        </row>
        <row r="5647">
          <cell r="A5647">
            <v>5648</v>
          </cell>
          <cell r="B5647" t="str">
            <v>L/MANOS BAHAMA BLANCO</v>
          </cell>
          <cell r="C5647" t="str">
            <v>UN</v>
          </cell>
          <cell r="D5647">
            <v>76560</v>
          </cell>
        </row>
        <row r="5648">
          <cell r="A5648">
            <v>5649</v>
          </cell>
          <cell r="B5648" t="str">
            <v>POSTE PARA CERCA    3.00m</v>
          </cell>
          <cell r="C5648" t="str">
            <v>UN</v>
          </cell>
          <cell r="D5648">
            <v>13300</v>
          </cell>
        </row>
        <row r="5649">
          <cell r="A5649">
            <v>5650</v>
          </cell>
          <cell r="B5649" t="str">
            <v>GRUA AUTODESPLEGABLE</v>
          </cell>
          <cell r="C5649" t="str">
            <v>DD</v>
          </cell>
          <cell r="D5649">
            <v>104400</v>
          </cell>
        </row>
        <row r="5650">
          <cell r="A5650">
            <v>5651</v>
          </cell>
          <cell r="B5650" t="str">
            <v>GRANZON PUERTO COLOMBIA</v>
          </cell>
          <cell r="C5650" t="str">
            <v>M3</v>
          </cell>
          <cell r="D5650">
            <v>24000</v>
          </cell>
        </row>
        <row r="5651">
          <cell r="A5651">
            <v>5652</v>
          </cell>
          <cell r="B5651" t="str">
            <v>LAMINA POPULAR VF      02</v>
          </cell>
          <cell r="C5651" t="str">
            <v>UN</v>
          </cell>
          <cell r="D5651">
            <v>30393</v>
          </cell>
        </row>
        <row r="5652">
          <cell r="A5652">
            <v>5653</v>
          </cell>
          <cell r="B5652" t="str">
            <v>COMPRESOR DE 1 MARTILLO</v>
          </cell>
          <cell r="C5652" t="str">
            <v>HR</v>
          </cell>
          <cell r="D5652">
            <v>24650</v>
          </cell>
        </row>
        <row r="5653">
          <cell r="A5653">
            <v>5654</v>
          </cell>
          <cell r="B5653" t="str">
            <v>GRAVILLA PUERTO COLOMBIA</v>
          </cell>
          <cell r="C5653" t="str">
            <v>M3</v>
          </cell>
          <cell r="D5653">
            <v>23000</v>
          </cell>
        </row>
        <row r="5654">
          <cell r="A5654">
            <v>5655</v>
          </cell>
          <cell r="B5654" t="str">
            <v>LUMIN.A.P  SB NMVU</v>
          </cell>
          <cell r="C5654" t="str">
            <v>UN</v>
          </cell>
          <cell r="D5654">
            <v>79112</v>
          </cell>
        </row>
        <row r="5655">
          <cell r="A5655">
            <v>5656</v>
          </cell>
          <cell r="B5655" t="str">
            <v>LUMIN.A.P. SB NMVU</v>
          </cell>
          <cell r="C5655" t="str">
            <v>UN</v>
          </cell>
          <cell r="D5655">
            <v>109736</v>
          </cell>
        </row>
        <row r="5656">
          <cell r="A5656">
            <v>5657</v>
          </cell>
          <cell r="B5656" t="str">
            <v>LAMINA POPULAR VF      03</v>
          </cell>
          <cell r="C5656" t="str">
            <v>UN</v>
          </cell>
          <cell r="D5656">
            <v>12608</v>
          </cell>
        </row>
        <row r="5657">
          <cell r="A5657">
            <v>5658</v>
          </cell>
          <cell r="B5657" t="str">
            <v>L/MANOS BAHAMA COLORES</v>
          </cell>
          <cell r="C5657" t="str">
            <v>UN</v>
          </cell>
          <cell r="D5657">
            <v>85747</v>
          </cell>
        </row>
        <row r="5658">
          <cell r="A5658">
            <v>5659</v>
          </cell>
          <cell r="B5658" t="str">
            <v>MADEFLEX P/PUERTA     .32</v>
          </cell>
          <cell r="C5658" t="str">
            <v>UN</v>
          </cell>
          <cell r="D5658">
            <v>1755</v>
          </cell>
        </row>
        <row r="5659">
          <cell r="A5659">
            <v>5660</v>
          </cell>
          <cell r="B5659" t="str">
            <v>LAMINA POPULAR VF      04</v>
          </cell>
          <cell r="C5659" t="str">
            <v>UN</v>
          </cell>
          <cell r="D5659">
            <v>24504</v>
          </cell>
        </row>
        <row r="5660">
          <cell r="A5660">
            <v>5661</v>
          </cell>
          <cell r="B5660" t="str">
            <v>RANA CON OPERADOR</v>
          </cell>
          <cell r="C5660" t="str">
            <v>DD</v>
          </cell>
          <cell r="D5660">
            <v>30740</v>
          </cell>
        </row>
        <row r="5661">
          <cell r="A5661">
            <v>5662</v>
          </cell>
          <cell r="B5661" t="str">
            <v>MADEFLEX P/PUERTA     .50</v>
          </cell>
          <cell r="C5661" t="str">
            <v>UN</v>
          </cell>
          <cell r="D5661">
            <v>2940</v>
          </cell>
        </row>
        <row r="5662">
          <cell r="A5662">
            <v>5663</v>
          </cell>
          <cell r="B5662" t="str">
            <v>MADEFLEX P/PUERTA     .81</v>
          </cell>
          <cell r="C5662" t="str">
            <v>UN</v>
          </cell>
          <cell r="D5662">
            <v>5357</v>
          </cell>
        </row>
        <row r="5663">
          <cell r="A5663">
            <v>5664</v>
          </cell>
          <cell r="B5663" t="str">
            <v>LUMIN.MODULO 60 X 60</v>
          </cell>
          <cell r="C5663" t="str">
            <v>UN</v>
          </cell>
          <cell r="D5663">
            <v>238612</v>
          </cell>
        </row>
        <row r="5664">
          <cell r="A5664">
            <v>5665</v>
          </cell>
          <cell r="B5664" t="str">
            <v>LAMINA TABLEX</v>
          </cell>
          <cell r="C5664" t="str">
            <v>UN</v>
          </cell>
          <cell r="D5664">
            <v>47792</v>
          </cell>
        </row>
        <row r="5665">
          <cell r="A5665">
            <v>5666</v>
          </cell>
          <cell r="B5665" t="str">
            <v>MADEFLEX P/PUERTA    1.01</v>
          </cell>
          <cell r="C5665" t="str">
            <v>UN</v>
          </cell>
          <cell r="D5665">
            <v>8281</v>
          </cell>
        </row>
        <row r="5666">
          <cell r="A5666">
            <v>5667</v>
          </cell>
          <cell r="B5666" t="str">
            <v>L/MANOS CAPRI BLANCO</v>
          </cell>
          <cell r="C5666" t="str">
            <v>UN</v>
          </cell>
          <cell r="D5666">
            <v>34160</v>
          </cell>
        </row>
        <row r="5667">
          <cell r="A5667">
            <v>5668</v>
          </cell>
          <cell r="B5667" t="str">
            <v>LAMINA TABLEX          01</v>
          </cell>
          <cell r="C5667" t="str">
            <v>UN</v>
          </cell>
          <cell r="D5667">
            <v>31134</v>
          </cell>
        </row>
        <row r="5668">
          <cell r="A5668">
            <v>5669</v>
          </cell>
          <cell r="B5668" t="str">
            <v>REFLECTOR DECKAFLOOD</v>
          </cell>
          <cell r="C5668" t="str">
            <v>UN</v>
          </cell>
          <cell r="D5668">
            <v>168432</v>
          </cell>
        </row>
        <row r="5669">
          <cell r="A5669">
            <v>5670</v>
          </cell>
          <cell r="B5669" t="str">
            <v>MADEFLEX TRENZA 1.22X2.44</v>
          </cell>
          <cell r="C5669" t="str">
            <v>UN</v>
          </cell>
          <cell r="D5669">
            <v>10330</v>
          </cell>
        </row>
        <row r="5670">
          <cell r="A5670">
            <v>5671</v>
          </cell>
          <cell r="B5670" t="str">
            <v>MADEFLEX MARMOL 1.22X2.44</v>
          </cell>
          <cell r="C5670" t="str">
            <v>UN</v>
          </cell>
          <cell r="D5670">
            <v>10330</v>
          </cell>
        </row>
        <row r="5671">
          <cell r="A5671">
            <v>5672</v>
          </cell>
          <cell r="B5671" t="str">
            <v>REFLECTOR FH 1000</v>
          </cell>
          <cell r="C5671" t="str">
            <v>UN</v>
          </cell>
          <cell r="D5671">
            <v>229680</v>
          </cell>
        </row>
        <row r="5672">
          <cell r="A5672">
            <v>5673</v>
          </cell>
          <cell r="B5672" t="str">
            <v>REFLECTOR FH 2000</v>
          </cell>
          <cell r="C5672" t="str">
            <v>UN</v>
          </cell>
          <cell r="D5672">
            <v>201608</v>
          </cell>
        </row>
        <row r="5673">
          <cell r="A5673">
            <v>5674</v>
          </cell>
          <cell r="B5673" t="str">
            <v>MADEFLEX BALD.  0.61x1.22</v>
          </cell>
          <cell r="C5673" t="str">
            <v>UN</v>
          </cell>
          <cell r="D5673">
            <v>1206</v>
          </cell>
        </row>
        <row r="5674">
          <cell r="A5674">
            <v>5675</v>
          </cell>
          <cell r="B5674" t="str">
            <v>L/MANOS ARAGUA BLANCO</v>
          </cell>
          <cell r="C5674" t="str">
            <v>UN</v>
          </cell>
          <cell r="D5674">
            <v>34800</v>
          </cell>
        </row>
        <row r="5675">
          <cell r="A5675">
            <v>5676</v>
          </cell>
          <cell r="B5675" t="str">
            <v>L/MANOS VICTORIA BLANCO</v>
          </cell>
          <cell r="C5675" t="str">
            <v>UN</v>
          </cell>
          <cell r="D5675">
            <v>150800</v>
          </cell>
        </row>
        <row r="5676">
          <cell r="A5676">
            <v>5677</v>
          </cell>
          <cell r="B5676" t="str">
            <v>LUMIN.A.P.LGC 250/400</v>
          </cell>
          <cell r="C5676" t="str">
            <v>UN</v>
          </cell>
          <cell r="D5676">
            <v>229680</v>
          </cell>
        </row>
        <row r="5677">
          <cell r="A5677">
            <v>5678</v>
          </cell>
          <cell r="B5677" t="str">
            <v>LUMIN.MODULO  45x45</v>
          </cell>
          <cell r="C5677" t="str">
            <v>UN</v>
          </cell>
          <cell r="D5677">
            <v>168432</v>
          </cell>
        </row>
        <row r="5678">
          <cell r="A5678">
            <v>5679</v>
          </cell>
          <cell r="B5678" t="str">
            <v>CALICHE PUERTO COLOMBIA01</v>
          </cell>
          <cell r="C5678" t="str">
            <v>M3</v>
          </cell>
          <cell r="D5678">
            <v>7500</v>
          </cell>
        </row>
        <row r="5679">
          <cell r="A5679">
            <v>5680</v>
          </cell>
          <cell r="B5679" t="str">
            <v>PIEDRA PARA CIMIENTO</v>
          </cell>
          <cell r="C5679" t="str">
            <v>M3</v>
          </cell>
          <cell r="D5679">
            <v>16000</v>
          </cell>
        </row>
        <row r="5680">
          <cell r="A5680">
            <v>5681</v>
          </cell>
          <cell r="B5680" t="str">
            <v>BRAZO LUMINARIA    1 1/2"</v>
          </cell>
          <cell r="C5680" t="str">
            <v>UN</v>
          </cell>
          <cell r="D5680">
            <v>38280</v>
          </cell>
        </row>
        <row r="5681">
          <cell r="A5681">
            <v>5682</v>
          </cell>
          <cell r="B5681" t="str">
            <v>BRAZO LUMINARIA  3/4</v>
          </cell>
          <cell r="C5681" t="str">
            <v>UN</v>
          </cell>
          <cell r="D5681">
            <v>12760</v>
          </cell>
        </row>
        <row r="5682">
          <cell r="A5682">
            <v>5683</v>
          </cell>
          <cell r="B5682" t="str">
            <v>LAMINA TABLEX          02</v>
          </cell>
          <cell r="C5682" t="str">
            <v>UN</v>
          </cell>
          <cell r="D5682">
            <v>39324</v>
          </cell>
        </row>
        <row r="5683">
          <cell r="A5683">
            <v>5684</v>
          </cell>
          <cell r="B5683" t="str">
            <v>ARENA LAVADA</v>
          </cell>
          <cell r="C5683" t="str">
            <v>M3</v>
          </cell>
          <cell r="D5683">
            <v>14000</v>
          </cell>
        </row>
        <row r="5684">
          <cell r="A5684">
            <v>5685</v>
          </cell>
          <cell r="B5684" t="str">
            <v>LUMIN.MERCURIO       400W</v>
          </cell>
          <cell r="C5684" t="str">
            <v>UN</v>
          </cell>
          <cell r="D5684">
            <v>201608</v>
          </cell>
        </row>
        <row r="5685">
          <cell r="A5685">
            <v>5686</v>
          </cell>
          <cell r="B5685" t="str">
            <v>ARENA AMARILLA PTO COLOMB</v>
          </cell>
          <cell r="C5685" t="str">
            <v>M3</v>
          </cell>
          <cell r="D5685">
            <v>6600</v>
          </cell>
        </row>
        <row r="5686">
          <cell r="A5686">
            <v>5687</v>
          </cell>
          <cell r="B5686" t="str">
            <v>ARENA NEGRA STO TOMAS</v>
          </cell>
          <cell r="C5686" t="str">
            <v>M3</v>
          </cell>
          <cell r="D5686">
            <v>6600</v>
          </cell>
        </row>
        <row r="5687">
          <cell r="A5687">
            <v>5688</v>
          </cell>
          <cell r="B5687" t="str">
            <v>LAMPARA FLCTE OVAL    32W</v>
          </cell>
          <cell r="C5687" t="str">
            <v>UN</v>
          </cell>
          <cell r="D5687">
            <v>80250</v>
          </cell>
        </row>
        <row r="5688">
          <cell r="A5688">
            <v>5689</v>
          </cell>
          <cell r="B5688" t="str">
            <v>LAMPARA FLCTE CIRC.   40W</v>
          </cell>
          <cell r="C5688" t="str">
            <v>UN</v>
          </cell>
          <cell r="D5688">
            <v>60600</v>
          </cell>
        </row>
        <row r="5689">
          <cell r="A5689">
            <v>5691</v>
          </cell>
          <cell r="B5689" t="str">
            <v>ALFOMBRA OASIS IMPORT.</v>
          </cell>
          <cell r="C5689" t="str">
            <v>M2</v>
          </cell>
          <cell r="D5689">
            <v>23735</v>
          </cell>
        </row>
        <row r="5690">
          <cell r="A5690">
            <v>5692</v>
          </cell>
          <cell r="B5690" t="str">
            <v>RIEL ELECTRICO     30 AMP</v>
          </cell>
          <cell r="C5690" t="str">
            <v>UN</v>
          </cell>
          <cell r="D5690">
            <v>15080</v>
          </cell>
        </row>
        <row r="5691">
          <cell r="A5691">
            <v>5693</v>
          </cell>
          <cell r="B5691" t="str">
            <v>RIEL ELECTRICO     30 A01</v>
          </cell>
          <cell r="C5691" t="str">
            <v>UN</v>
          </cell>
          <cell r="D5691">
            <v>28565</v>
          </cell>
        </row>
        <row r="5692">
          <cell r="A5692">
            <v>5694</v>
          </cell>
          <cell r="B5692" t="str">
            <v>LAMINA TABLEX          03</v>
          </cell>
          <cell r="C5692" t="str">
            <v>UN</v>
          </cell>
          <cell r="D5692">
            <v>66584</v>
          </cell>
        </row>
        <row r="5693">
          <cell r="A5693">
            <v>5695</v>
          </cell>
          <cell r="B5693" t="str">
            <v>CONECTOR EN L P/RIEL ELEC</v>
          </cell>
          <cell r="C5693" t="str">
            <v>UN</v>
          </cell>
          <cell r="D5693">
            <v>9100</v>
          </cell>
        </row>
        <row r="5694">
          <cell r="A5694">
            <v>5697</v>
          </cell>
          <cell r="B5694" t="str">
            <v>PARAL LARGO    3 a 5.00mt</v>
          </cell>
          <cell r="C5694" t="str">
            <v>DD</v>
          </cell>
          <cell r="D5694">
            <v>88</v>
          </cell>
        </row>
        <row r="5695">
          <cell r="A5695">
            <v>5698</v>
          </cell>
          <cell r="B5695" t="str">
            <v>GATO CORRIENTE 2 A 3.50mt</v>
          </cell>
          <cell r="C5695" t="str">
            <v>DD</v>
          </cell>
          <cell r="D5695">
            <v>112</v>
          </cell>
        </row>
        <row r="5696">
          <cell r="A5696">
            <v>5699</v>
          </cell>
          <cell r="B5696" t="str">
            <v>CONECTOR FLEXIBLE P/RIEL</v>
          </cell>
          <cell r="C5696" t="str">
            <v>UN</v>
          </cell>
          <cell r="D5696">
            <v>11965</v>
          </cell>
        </row>
        <row r="5697">
          <cell r="A5697">
            <v>5700</v>
          </cell>
          <cell r="B5697" t="str">
            <v>REFLEC.SPOT INCANDESC.60W</v>
          </cell>
          <cell r="C5697" t="str">
            <v>UN</v>
          </cell>
          <cell r="D5697">
            <v>9250</v>
          </cell>
        </row>
        <row r="5698">
          <cell r="A5698">
            <v>5701</v>
          </cell>
          <cell r="B5698" t="str">
            <v>CAJA STRIP 45x40x10 CL 22</v>
          </cell>
          <cell r="C5698" t="str">
            <v>UN</v>
          </cell>
          <cell r="D5698">
            <v>42000</v>
          </cell>
        </row>
        <row r="5699">
          <cell r="A5699">
            <v>5702</v>
          </cell>
          <cell r="B5699" t="str">
            <v>REFLEC.SPOT HALOGENO  50W</v>
          </cell>
          <cell r="C5699" t="str">
            <v>UN</v>
          </cell>
          <cell r="D5699">
            <v>33150</v>
          </cell>
        </row>
        <row r="5700">
          <cell r="A5700">
            <v>5703</v>
          </cell>
          <cell r="B5700" t="str">
            <v>CAJA STRIP 60x40x10 CL 22</v>
          </cell>
          <cell r="C5700" t="str">
            <v>UN</v>
          </cell>
          <cell r="D5700">
            <v>42000</v>
          </cell>
        </row>
        <row r="5701">
          <cell r="A5701">
            <v>5704</v>
          </cell>
          <cell r="B5701" t="str">
            <v>CAJA STRIP 60x50x10 CL 22</v>
          </cell>
          <cell r="C5701" t="str">
            <v>UN</v>
          </cell>
          <cell r="D5701">
            <v>42000</v>
          </cell>
        </row>
        <row r="5702">
          <cell r="A5702">
            <v>5705</v>
          </cell>
          <cell r="B5702" t="str">
            <v>REFLEC.TUNGSTEN.HALOG 30W</v>
          </cell>
          <cell r="C5702" t="str">
            <v>UN</v>
          </cell>
          <cell r="D5702">
            <v>25800</v>
          </cell>
        </row>
        <row r="5703">
          <cell r="A5703">
            <v>5706</v>
          </cell>
          <cell r="B5703" t="str">
            <v>CAJA STRIP 60x60X10 CL 22</v>
          </cell>
          <cell r="C5703" t="str">
            <v>UN</v>
          </cell>
          <cell r="D5703">
            <v>42000</v>
          </cell>
        </row>
        <row r="5704">
          <cell r="A5704">
            <v>5707</v>
          </cell>
          <cell r="B5704" t="str">
            <v>OJO DE BUEY CIRCULAR</v>
          </cell>
          <cell r="C5704" t="str">
            <v>UN</v>
          </cell>
          <cell r="D5704">
            <v>8775</v>
          </cell>
        </row>
        <row r="5705">
          <cell r="A5705">
            <v>5708</v>
          </cell>
          <cell r="B5705" t="str">
            <v>OJO DE BUEY HALOG.ESFERIC</v>
          </cell>
          <cell r="C5705" t="str">
            <v>UN</v>
          </cell>
          <cell r="D5705">
            <v>10370</v>
          </cell>
        </row>
        <row r="5706">
          <cell r="A5706">
            <v>5709</v>
          </cell>
          <cell r="B5706" t="str">
            <v>BALA FLCTE D= 13 CM</v>
          </cell>
          <cell r="C5706" t="str">
            <v>UN</v>
          </cell>
          <cell r="D5706">
            <v>18185</v>
          </cell>
        </row>
        <row r="5707">
          <cell r="A5707">
            <v>5710</v>
          </cell>
          <cell r="B5707" t="str">
            <v>BALA FLCTE D= 17.5 CM</v>
          </cell>
          <cell r="C5707" t="str">
            <v>UN</v>
          </cell>
          <cell r="D5707">
            <v>19995</v>
          </cell>
        </row>
        <row r="5708">
          <cell r="A5708">
            <v>5711</v>
          </cell>
          <cell r="B5708" t="str">
            <v>CAJA STRIP 75x60x10 CL 22</v>
          </cell>
          <cell r="C5708" t="str">
            <v>UN</v>
          </cell>
          <cell r="D5708">
            <v>42000</v>
          </cell>
        </row>
        <row r="5709">
          <cell r="A5709">
            <v>5712</v>
          </cell>
          <cell r="B5709" t="str">
            <v>BALA INCANDESCENTE  100 W</v>
          </cell>
          <cell r="C5709" t="str">
            <v>UN</v>
          </cell>
          <cell r="D5709">
            <v>9485</v>
          </cell>
        </row>
        <row r="5710">
          <cell r="A5710">
            <v>5713</v>
          </cell>
          <cell r="B5710" t="str">
            <v>CAJA STRIP 90x60x15 CL 22</v>
          </cell>
          <cell r="C5710" t="str">
            <v>UN</v>
          </cell>
          <cell r="D5710">
            <v>60000</v>
          </cell>
        </row>
        <row r="5711">
          <cell r="A5711">
            <v>5714</v>
          </cell>
          <cell r="B5711" t="str">
            <v>BALA INCANDESCENTE   60 W</v>
          </cell>
          <cell r="C5711" t="str">
            <v>UN</v>
          </cell>
          <cell r="D5711">
            <v>5610</v>
          </cell>
        </row>
        <row r="5712">
          <cell r="A5712">
            <v>5715</v>
          </cell>
          <cell r="B5712" t="str">
            <v>BALA INCANDESCENTE  150 W</v>
          </cell>
          <cell r="C5712" t="str">
            <v>UN</v>
          </cell>
          <cell r="D5712">
            <v>7500</v>
          </cell>
        </row>
        <row r="5713">
          <cell r="A5713">
            <v>5716</v>
          </cell>
          <cell r="B5713" t="str">
            <v>CAJA STRIP 120x60x15 C 22</v>
          </cell>
          <cell r="C5713" t="str">
            <v>UN</v>
          </cell>
          <cell r="D5713">
            <v>85000</v>
          </cell>
        </row>
        <row r="5714">
          <cell r="A5714">
            <v>5717</v>
          </cell>
          <cell r="B5714" t="str">
            <v>CAJA PASO  15 x 15 x 10</v>
          </cell>
          <cell r="C5714" t="str">
            <v>UN</v>
          </cell>
          <cell r="D5714">
            <v>9500</v>
          </cell>
        </row>
        <row r="5715">
          <cell r="A5715">
            <v>5718</v>
          </cell>
          <cell r="B5715" t="str">
            <v>LAMINA MOHO</v>
          </cell>
          <cell r="C5715" t="str">
            <v>UN</v>
          </cell>
          <cell r="D5715">
            <v>28926</v>
          </cell>
        </row>
        <row r="5716">
          <cell r="A5716">
            <v>5719</v>
          </cell>
          <cell r="B5716" t="str">
            <v>APLIQUE INCANDESCENTE 60W</v>
          </cell>
          <cell r="C5716" t="str">
            <v>UN</v>
          </cell>
          <cell r="D5716">
            <v>10845</v>
          </cell>
        </row>
        <row r="5717">
          <cell r="A5717">
            <v>5720</v>
          </cell>
          <cell r="B5717" t="str">
            <v>RIEL P/ 2 SPOT INCAND.60W</v>
          </cell>
          <cell r="C5717" t="str">
            <v>UN</v>
          </cell>
          <cell r="D5717">
            <v>14755</v>
          </cell>
        </row>
        <row r="5718">
          <cell r="A5718">
            <v>5721</v>
          </cell>
          <cell r="B5718" t="str">
            <v>LAMINA FORMAPLAC</v>
          </cell>
          <cell r="C5718" t="str">
            <v>UN</v>
          </cell>
          <cell r="D5718">
            <v>34271</v>
          </cell>
        </row>
        <row r="5719">
          <cell r="A5719">
            <v>5722</v>
          </cell>
          <cell r="B5719" t="str">
            <v>LAMINA ABARCO P</v>
          </cell>
          <cell r="C5719" t="str">
            <v>UN</v>
          </cell>
          <cell r="D5719">
            <v>25124</v>
          </cell>
        </row>
        <row r="5720">
          <cell r="A5720">
            <v>5723</v>
          </cell>
          <cell r="B5720" t="str">
            <v>CAJA PASO  25x25x10</v>
          </cell>
          <cell r="C5720" t="str">
            <v>UN</v>
          </cell>
          <cell r="D5720">
            <v>16400</v>
          </cell>
        </row>
        <row r="5721">
          <cell r="A5721">
            <v>5724</v>
          </cell>
          <cell r="B5721" t="str">
            <v>MADECOR DOBLE</v>
          </cell>
          <cell r="C5721" t="str">
            <v>UN</v>
          </cell>
          <cell r="D5721">
            <v>51272</v>
          </cell>
        </row>
        <row r="5722">
          <cell r="A5722">
            <v>5725</v>
          </cell>
          <cell r="B5722" t="str">
            <v>MADECOR DOBLE          01</v>
          </cell>
          <cell r="C5722" t="str">
            <v>UN</v>
          </cell>
          <cell r="D5722">
            <v>56376</v>
          </cell>
        </row>
        <row r="5723">
          <cell r="A5723">
            <v>5726</v>
          </cell>
          <cell r="B5723" t="str">
            <v>MADECOR DOBLE          02</v>
          </cell>
          <cell r="C5723" t="str">
            <v>UN</v>
          </cell>
          <cell r="D5723">
            <v>61886</v>
          </cell>
        </row>
        <row r="5724">
          <cell r="A5724">
            <v>5727</v>
          </cell>
          <cell r="B5724" t="str">
            <v>LUMIN.MERCURIO   LBA 125W</v>
          </cell>
          <cell r="C5724" t="str">
            <v>UN</v>
          </cell>
          <cell r="D5724">
            <v>102080</v>
          </cell>
        </row>
        <row r="5725">
          <cell r="A5725">
            <v>5728</v>
          </cell>
          <cell r="B5725" t="str">
            <v>LUMIN.MERCURIO   LBA 250W</v>
          </cell>
          <cell r="C5725" t="str">
            <v>UN</v>
          </cell>
          <cell r="D5725">
            <v>116116</v>
          </cell>
        </row>
        <row r="5726">
          <cell r="A5726">
            <v>5729</v>
          </cell>
          <cell r="B5726" t="str">
            <v>LUMIN.MERCURIO   CJK 125W</v>
          </cell>
          <cell r="C5726" t="str">
            <v>UN</v>
          </cell>
          <cell r="D5726">
            <v>75400</v>
          </cell>
        </row>
        <row r="5727">
          <cell r="A5727">
            <v>5730</v>
          </cell>
          <cell r="B5727" t="str">
            <v>LUMIN.MERCURIO   CJK 250W</v>
          </cell>
          <cell r="C5727" t="str">
            <v>UN</v>
          </cell>
          <cell r="D5727">
            <v>93960</v>
          </cell>
        </row>
        <row r="5728">
          <cell r="A5728">
            <v>5731</v>
          </cell>
          <cell r="B5728" t="str">
            <v>LUMIN.MERCURIO  IJKA 125W</v>
          </cell>
          <cell r="C5728" t="str">
            <v>UN</v>
          </cell>
          <cell r="D5728">
            <v>100804</v>
          </cell>
        </row>
        <row r="5729">
          <cell r="A5729">
            <v>5732</v>
          </cell>
          <cell r="B5729" t="str">
            <v>LUMIN.MERCURIO   IJK 250W</v>
          </cell>
          <cell r="C5729" t="str">
            <v>UN</v>
          </cell>
          <cell r="D5729">
            <v>116116</v>
          </cell>
        </row>
        <row r="5730">
          <cell r="A5730">
            <v>5733</v>
          </cell>
          <cell r="B5730" t="str">
            <v>LUMIN.SODIO      LBA 150W</v>
          </cell>
          <cell r="C5730" t="str">
            <v>UN</v>
          </cell>
          <cell r="D5730">
            <v>135720</v>
          </cell>
        </row>
        <row r="5731">
          <cell r="A5731">
            <v>5734</v>
          </cell>
          <cell r="B5731" t="str">
            <v>LUMIN.SODIO      LBA 250W</v>
          </cell>
          <cell r="C5731" t="str">
            <v>UN</v>
          </cell>
          <cell r="D5731">
            <v>156600</v>
          </cell>
        </row>
        <row r="5732">
          <cell r="A5732">
            <v>5735</v>
          </cell>
          <cell r="B5732" t="str">
            <v>LUMIN.SODIO      CJK 150W</v>
          </cell>
          <cell r="C5732" t="str">
            <v>UN</v>
          </cell>
          <cell r="D5732">
            <v>110200</v>
          </cell>
        </row>
        <row r="5733">
          <cell r="A5733">
            <v>5736</v>
          </cell>
          <cell r="B5733" t="str">
            <v>LUMIN.SODIO      CJK 250W</v>
          </cell>
          <cell r="C5733" t="str">
            <v>UN</v>
          </cell>
          <cell r="D5733">
            <v>135720</v>
          </cell>
        </row>
        <row r="5734">
          <cell r="A5734">
            <v>5737</v>
          </cell>
          <cell r="B5734" t="str">
            <v>LUMIN.SODIO IJK-G-VP 250W</v>
          </cell>
          <cell r="C5734" t="str">
            <v>UN</v>
          </cell>
          <cell r="D5734">
            <v>206480</v>
          </cell>
        </row>
        <row r="5735">
          <cell r="A5735">
            <v>5738</v>
          </cell>
          <cell r="B5735" t="str">
            <v>LUMIN.SODIO IJK-G-VP 400W</v>
          </cell>
          <cell r="C5735" t="str">
            <v>UN</v>
          </cell>
          <cell r="D5735">
            <v>226200</v>
          </cell>
        </row>
        <row r="5736">
          <cell r="A5736">
            <v>5739</v>
          </cell>
          <cell r="B5736" t="str">
            <v>ADOQUIN CORBATIN      8cm</v>
          </cell>
          <cell r="C5736" t="str">
            <v>M2</v>
          </cell>
          <cell r="D5736">
            <v>10092</v>
          </cell>
        </row>
        <row r="5737">
          <cell r="A5737">
            <v>5740</v>
          </cell>
          <cell r="B5737" t="str">
            <v>ADOQUIN CORBATIN     10cm</v>
          </cell>
          <cell r="C5737" t="str">
            <v>M2</v>
          </cell>
          <cell r="D5737">
            <v>11948</v>
          </cell>
        </row>
        <row r="5738">
          <cell r="A5738">
            <v>5741</v>
          </cell>
          <cell r="B5738" t="str">
            <v>LAMPARA FLCTE.2x40 X-20KM</v>
          </cell>
          <cell r="C5738" t="str">
            <v>UN</v>
          </cell>
          <cell r="D5738">
            <v>90480</v>
          </cell>
        </row>
        <row r="5739">
          <cell r="A5739">
            <v>5742</v>
          </cell>
          <cell r="B5739" t="str">
            <v>MADECOR PRELUDIO</v>
          </cell>
          <cell r="C5739" t="str">
            <v>UN</v>
          </cell>
          <cell r="D5739">
            <v>51272</v>
          </cell>
        </row>
        <row r="5740">
          <cell r="A5740">
            <v>5743</v>
          </cell>
          <cell r="B5740" t="str">
            <v>MADECOR PRELUDIO       01</v>
          </cell>
          <cell r="C5740" t="str">
            <v>UN</v>
          </cell>
          <cell r="D5740">
            <v>61886</v>
          </cell>
        </row>
        <row r="5741">
          <cell r="A5741">
            <v>5744</v>
          </cell>
          <cell r="B5741" t="str">
            <v>LAMPARA FLCTE.2x40 X-70P</v>
          </cell>
          <cell r="C5741" t="str">
            <v>UN</v>
          </cell>
          <cell r="D5741">
            <v>111940</v>
          </cell>
        </row>
        <row r="5742">
          <cell r="A5742">
            <v>5745</v>
          </cell>
          <cell r="B5742" t="str">
            <v>LAMPARA FLCTE.2x20 X-13K</v>
          </cell>
          <cell r="C5742" t="str">
            <v>UN</v>
          </cell>
          <cell r="D5742">
            <v>76560</v>
          </cell>
        </row>
        <row r="5743">
          <cell r="A5743">
            <v>5746</v>
          </cell>
          <cell r="B5743" t="str">
            <v>MADECOR PRELUDIO       02</v>
          </cell>
          <cell r="C5743" t="str">
            <v>UN</v>
          </cell>
          <cell r="D5743">
            <v>87696</v>
          </cell>
        </row>
        <row r="5744">
          <cell r="A5744">
            <v>5747</v>
          </cell>
          <cell r="B5744" t="str">
            <v>LAMPARA FLCTE.2x20 X-20KM</v>
          </cell>
          <cell r="C5744" t="str">
            <v>UN</v>
          </cell>
          <cell r="D5744">
            <v>52200</v>
          </cell>
        </row>
        <row r="5745">
          <cell r="A5745">
            <v>5748</v>
          </cell>
          <cell r="B5745" t="str">
            <v>LAMPARA FLCTE.2x20 I-91K</v>
          </cell>
          <cell r="C5745" t="str">
            <v>UN</v>
          </cell>
          <cell r="D5745">
            <v>44080</v>
          </cell>
        </row>
        <row r="5746">
          <cell r="A5746">
            <v>5749</v>
          </cell>
          <cell r="B5746" t="str">
            <v>MADECOR ARMONIA</v>
          </cell>
          <cell r="C5746" t="str">
            <v>UN</v>
          </cell>
          <cell r="D5746">
            <v>53376</v>
          </cell>
        </row>
        <row r="5747">
          <cell r="A5747">
            <v>5750</v>
          </cell>
          <cell r="B5747" t="str">
            <v>LAMPARA FLCTE.2x20 X-70P</v>
          </cell>
          <cell r="C5747" t="str">
            <v>UN</v>
          </cell>
          <cell r="D5747">
            <v>59160</v>
          </cell>
        </row>
        <row r="5748">
          <cell r="A5748">
            <v>5751</v>
          </cell>
          <cell r="B5748" t="str">
            <v>LAMPARA FLCTE.4x20 X-13K</v>
          </cell>
          <cell r="C5748" t="str">
            <v>UN</v>
          </cell>
          <cell r="D5748">
            <v>70760</v>
          </cell>
        </row>
        <row r="5749">
          <cell r="A5749">
            <v>5752</v>
          </cell>
          <cell r="B5749" t="str">
            <v>LAMPARA FLCTE.4x20 X-20K</v>
          </cell>
          <cell r="C5749" t="str">
            <v>UN</v>
          </cell>
          <cell r="D5749">
            <v>75980</v>
          </cell>
        </row>
        <row r="5750">
          <cell r="A5750">
            <v>5753</v>
          </cell>
          <cell r="B5750" t="str">
            <v>MADECOR NORDICO</v>
          </cell>
          <cell r="C5750" t="str">
            <v>UN</v>
          </cell>
          <cell r="D5750">
            <v>53376</v>
          </cell>
        </row>
        <row r="5751">
          <cell r="A5751">
            <v>5754</v>
          </cell>
          <cell r="B5751" t="str">
            <v>MADECOR SAPELY</v>
          </cell>
          <cell r="C5751" t="str">
            <v>UN</v>
          </cell>
          <cell r="D5751">
            <v>69832</v>
          </cell>
        </row>
        <row r="5752">
          <cell r="A5752">
            <v>5755</v>
          </cell>
          <cell r="B5752" t="str">
            <v>MADECOR SAPELY         01</v>
          </cell>
          <cell r="C5752" t="str">
            <v>UN</v>
          </cell>
          <cell r="D5752">
            <v>87696</v>
          </cell>
        </row>
        <row r="5753">
          <cell r="A5753">
            <v>5756</v>
          </cell>
          <cell r="B5753" t="str">
            <v>LAMPARA FLCTE.4x20 X-70P</v>
          </cell>
          <cell r="C5753" t="str">
            <v>UN</v>
          </cell>
          <cell r="D5753">
            <v>96280</v>
          </cell>
        </row>
        <row r="5754">
          <cell r="A5754">
            <v>5757</v>
          </cell>
          <cell r="B5754" t="str">
            <v>MADECOR FLOR MORADO</v>
          </cell>
          <cell r="C5754" t="str">
            <v>UN</v>
          </cell>
          <cell r="D5754">
            <v>56376</v>
          </cell>
        </row>
        <row r="5755">
          <cell r="A5755">
            <v>5758</v>
          </cell>
          <cell r="B5755" t="str">
            <v>MADECOR FLOR MORADO    01</v>
          </cell>
          <cell r="C5755" t="str">
            <v>UN</v>
          </cell>
          <cell r="D5755">
            <v>69832</v>
          </cell>
        </row>
        <row r="5756">
          <cell r="A5756">
            <v>5759</v>
          </cell>
          <cell r="B5756" t="str">
            <v>MADECOR KIOTO</v>
          </cell>
          <cell r="C5756" t="str">
            <v>UN</v>
          </cell>
          <cell r="D5756">
            <v>61886</v>
          </cell>
        </row>
        <row r="5757">
          <cell r="A5757">
            <v>5760</v>
          </cell>
          <cell r="B5757" t="str">
            <v>MADECANTO KIOTO</v>
          </cell>
          <cell r="C5757" t="str">
            <v>UN</v>
          </cell>
          <cell r="D5757">
            <v>297</v>
          </cell>
        </row>
        <row r="5758">
          <cell r="A5758">
            <v>5761</v>
          </cell>
          <cell r="B5758" t="str">
            <v>PROYECTOR MERCURIO  250 W</v>
          </cell>
          <cell r="C5758" t="str">
            <v>UN</v>
          </cell>
          <cell r="D5758">
            <v>234129</v>
          </cell>
        </row>
        <row r="5759">
          <cell r="A5759">
            <v>5762</v>
          </cell>
          <cell r="B5759" t="str">
            <v>PROYECTOR SODIO     250 W</v>
          </cell>
          <cell r="C5759" t="str">
            <v>UN</v>
          </cell>
          <cell r="D5759">
            <v>265343</v>
          </cell>
        </row>
        <row r="5760">
          <cell r="A5760">
            <v>5763</v>
          </cell>
          <cell r="B5760" t="str">
            <v>LAMPARA SLIM  2x48 X-13K</v>
          </cell>
          <cell r="C5760" t="str">
            <v>UN</v>
          </cell>
          <cell r="D5760">
            <v>89320</v>
          </cell>
        </row>
        <row r="5761">
          <cell r="A5761">
            <v>5764</v>
          </cell>
          <cell r="B5761" t="str">
            <v>MADECANTO MACORE</v>
          </cell>
          <cell r="C5761" t="str">
            <v>UN</v>
          </cell>
          <cell r="D5761">
            <v>267</v>
          </cell>
        </row>
        <row r="5762">
          <cell r="A5762">
            <v>5765</v>
          </cell>
          <cell r="B5762" t="str">
            <v>LAMPARA SLIM  2x48 X-20KM</v>
          </cell>
          <cell r="C5762" t="str">
            <v>UN</v>
          </cell>
          <cell r="D5762">
            <v>103820</v>
          </cell>
        </row>
        <row r="5763">
          <cell r="A5763">
            <v>5766</v>
          </cell>
          <cell r="B5763" t="str">
            <v>MADECANTO ROBLE BAVARO</v>
          </cell>
          <cell r="C5763" t="str">
            <v>UN</v>
          </cell>
          <cell r="D5763">
            <v>267</v>
          </cell>
        </row>
        <row r="5764">
          <cell r="A5764">
            <v>5767</v>
          </cell>
          <cell r="B5764" t="str">
            <v>GASOLINA EXTRA  BOGOTA</v>
          </cell>
          <cell r="C5764" t="str">
            <v>GL</v>
          </cell>
          <cell r="D5764">
            <v>1850</v>
          </cell>
        </row>
        <row r="5765">
          <cell r="A5765">
            <v>5768</v>
          </cell>
          <cell r="B5765" t="str">
            <v>LAMPARA SLIM  2x48 X-60P</v>
          </cell>
          <cell r="C5765" t="str">
            <v>UN</v>
          </cell>
          <cell r="D5765">
            <v>92220</v>
          </cell>
        </row>
        <row r="5766">
          <cell r="A5766">
            <v>5769</v>
          </cell>
          <cell r="B5766" t="str">
            <v>LAMPARA SLIM  4x48 X-13K</v>
          </cell>
          <cell r="C5766" t="str">
            <v>UN</v>
          </cell>
          <cell r="D5766">
            <v>153700</v>
          </cell>
        </row>
        <row r="5767">
          <cell r="A5767">
            <v>5770</v>
          </cell>
          <cell r="B5767" t="str">
            <v>MADECANTO SAPELY</v>
          </cell>
          <cell r="C5767" t="str">
            <v>UN</v>
          </cell>
          <cell r="D5767">
            <v>297</v>
          </cell>
        </row>
        <row r="5768">
          <cell r="A5768">
            <v>5771</v>
          </cell>
          <cell r="B5768" t="str">
            <v>PUERTA PIZANO</v>
          </cell>
          <cell r="C5768" t="str">
            <v>UN</v>
          </cell>
          <cell r="D5768">
            <v>30577</v>
          </cell>
        </row>
        <row r="5769">
          <cell r="A5769">
            <v>5772</v>
          </cell>
          <cell r="B5769" t="str">
            <v>LAMPARA SLIM  4x48 I-91K</v>
          </cell>
          <cell r="C5769" t="str">
            <v>UN</v>
          </cell>
          <cell r="D5769">
            <v>150220</v>
          </cell>
        </row>
        <row r="5770">
          <cell r="A5770">
            <v>5773</v>
          </cell>
          <cell r="B5770" t="str">
            <v>FORMALITE F6 NORMAL</v>
          </cell>
          <cell r="C5770" t="str">
            <v>UN</v>
          </cell>
          <cell r="D5770">
            <v>16677</v>
          </cell>
        </row>
        <row r="5771">
          <cell r="A5771">
            <v>5774</v>
          </cell>
          <cell r="B5771" t="str">
            <v>LAMPARA SLIM  4x48 X-70P</v>
          </cell>
          <cell r="C5771" t="str">
            <v>UN</v>
          </cell>
          <cell r="D5771">
            <v>205900</v>
          </cell>
        </row>
        <row r="5772">
          <cell r="A5772">
            <v>5775</v>
          </cell>
          <cell r="B5772" t="str">
            <v>PUERTA PIZANO          01</v>
          </cell>
          <cell r="C5772" t="str">
            <v>UN</v>
          </cell>
          <cell r="D5772">
            <v>38928</v>
          </cell>
        </row>
        <row r="5773">
          <cell r="A5773">
            <v>5776</v>
          </cell>
          <cell r="B5773" t="str">
            <v>PUERTA PIZANO          02</v>
          </cell>
          <cell r="C5773" t="str">
            <v>UN</v>
          </cell>
          <cell r="D5773">
            <v>41386</v>
          </cell>
        </row>
        <row r="5774">
          <cell r="A5774">
            <v>5777</v>
          </cell>
          <cell r="B5774" t="str">
            <v>LAMPARA SLIM  2x96 X-20KM</v>
          </cell>
          <cell r="C5774" t="str">
            <v>UN</v>
          </cell>
          <cell r="D5774">
            <v>143260</v>
          </cell>
        </row>
        <row r="5775">
          <cell r="A5775">
            <v>5778</v>
          </cell>
          <cell r="B5775" t="str">
            <v>LAMPARA SLIM  2x96 I-91K</v>
          </cell>
          <cell r="C5775" t="str">
            <v>UN</v>
          </cell>
          <cell r="D5775">
            <v>118320</v>
          </cell>
        </row>
        <row r="5776">
          <cell r="A5776">
            <v>5779</v>
          </cell>
          <cell r="B5776" t="str">
            <v>FAROL COLONIAL</v>
          </cell>
          <cell r="C5776" t="str">
            <v>UN</v>
          </cell>
          <cell r="D5776">
            <v>180960</v>
          </cell>
        </row>
        <row r="5777">
          <cell r="A5777">
            <v>5780</v>
          </cell>
          <cell r="B5777" t="str">
            <v>FAROL POSTE         125 W</v>
          </cell>
          <cell r="C5777" t="str">
            <v>UN</v>
          </cell>
          <cell r="D5777">
            <v>118848</v>
          </cell>
        </row>
        <row r="5778">
          <cell r="A5778">
            <v>5781</v>
          </cell>
          <cell r="B5778" t="str">
            <v>FAROL       DJK     125 W</v>
          </cell>
          <cell r="C5778" t="str">
            <v>UN</v>
          </cell>
          <cell r="D5778">
            <v>114840</v>
          </cell>
        </row>
        <row r="5779">
          <cell r="A5779">
            <v>5782</v>
          </cell>
          <cell r="B5779" t="str">
            <v>PUERTA PIZANO          03</v>
          </cell>
          <cell r="C5779" t="str">
            <v>UN</v>
          </cell>
          <cell r="D5779">
            <v>44365</v>
          </cell>
        </row>
        <row r="5780">
          <cell r="A5780">
            <v>5783</v>
          </cell>
          <cell r="B5780" t="str">
            <v>FORMALITE F6 POSTFORM</v>
          </cell>
          <cell r="C5780" t="str">
            <v>UN</v>
          </cell>
          <cell r="D5780">
            <v>26369</v>
          </cell>
        </row>
        <row r="5781">
          <cell r="A5781">
            <v>5784</v>
          </cell>
          <cell r="B5781" t="str">
            <v>REFLECTOR   RA-P    125 W</v>
          </cell>
          <cell r="C5781" t="str">
            <v>UN</v>
          </cell>
          <cell r="D5781">
            <v>191400</v>
          </cell>
        </row>
        <row r="5782">
          <cell r="A5782">
            <v>5785</v>
          </cell>
          <cell r="B5782" t="str">
            <v>REFLECTOR   RA-P    250 W</v>
          </cell>
          <cell r="C5782" t="str">
            <v>UN</v>
          </cell>
          <cell r="D5782">
            <v>211816</v>
          </cell>
        </row>
        <row r="5783">
          <cell r="A5783">
            <v>5786</v>
          </cell>
          <cell r="B5783" t="str">
            <v>PUERTA PIZANO ECONOMICA</v>
          </cell>
          <cell r="C5783" t="str">
            <v>UN</v>
          </cell>
          <cell r="D5783">
            <v>34628</v>
          </cell>
        </row>
        <row r="5784">
          <cell r="A5784">
            <v>5787</v>
          </cell>
          <cell r="B5784" t="str">
            <v>REFLECTOR PISO  RRA 250 W</v>
          </cell>
          <cell r="C5784" t="str">
            <v>UN</v>
          </cell>
          <cell r="D5784">
            <v>242440</v>
          </cell>
        </row>
        <row r="5785">
          <cell r="A5785">
            <v>5788</v>
          </cell>
          <cell r="B5785" t="str">
            <v>REFLECTOR PISO  RRA 400 W</v>
          </cell>
          <cell r="C5785" t="str">
            <v>UN</v>
          </cell>
          <cell r="D5785">
            <v>265640</v>
          </cell>
        </row>
        <row r="5786">
          <cell r="A5786">
            <v>5789</v>
          </cell>
          <cell r="B5786" t="str">
            <v>CONSERJE S/MESA 10  PULS.</v>
          </cell>
          <cell r="C5786" t="str">
            <v>UN</v>
          </cell>
          <cell r="D5786">
            <v>209000</v>
          </cell>
        </row>
        <row r="5787">
          <cell r="A5787">
            <v>5790</v>
          </cell>
          <cell r="B5787" t="str">
            <v>CONSERJE S/MESA 13  PULS.</v>
          </cell>
          <cell r="C5787" t="str">
            <v>UN</v>
          </cell>
          <cell r="D5787">
            <v>230000</v>
          </cell>
        </row>
        <row r="5788">
          <cell r="A5788">
            <v>5791</v>
          </cell>
          <cell r="B5788" t="str">
            <v>CONSERJE S/MESA 20  PULS.</v>
          </cell>
          <cell r="C5788" t="str">
            <v>UN</v>
          </cell>
          <cell r="D5788">
            <v>310000</v>
          </cell>
        </row>
        <row r="5789">
          <cell r="A5789">
            <v>5792</v>
          </cell>
          <cell r="B5789" t="str">
            <v>CONSERJE S/MESA 30  PULS.</v>
          </cell>
          <cell r="C5789" t="str">
            <v>UN</v>
          </cell>
          <cell r="D5789">
            <v>405000</v>
          </cell>
        </row>
        <row r="5790">
          <cell r="A5790">
            <v>5793</v>
          </cell>
          <cell r="B5790" t="str">
            <v>CONSERJE S/MESA 40  PULS.</v>
          </cell>
          <cell r="C5790" t="str">
            <v>UN</v>
          </cell>
          <cell r="D5790">
            <v>480000</v>
          </cell>
        </row>
        <row r="5791">
          <cell r="A5791">
            <v>5794</v>
          </cell>
          <cell r="B5791" t="str">
            <v>CONSERJE S/MESA 50  PULS.</v>
          </cell>
          <cell r="C5791" t="str">
            <v>UN</v>
          </cell>
          <cell r="D5791">
            <v>560000</v>
          </cell>
        </row>
        <row r="5792">
          <cell r="A5792">
            <v>5795</v>
          </cell>
          <cell r="B5792" t="str">
            <v>CONSERJE S/MESA 100 PULS.</v>
          </cell>
          <cell r="C5792" t="str">
            <v>UN</v>
          </cell>
          <cell r="D5792">
            <v>895000</v>
          </cell>
        </row>
        <row r="5793">
          <cell r="A5793">
            <v>5796</v>
          </cell>
          <cell r="B5793" t="str">
            <v>PORTERO ELECT.   1  PULS.</v>
          </cell>
          <cell r="C5793" t="str">
            <v>UN</v>
          </cell>
          <cell r="D5793">
            <v>80000</v>
          </cell>
        </row>
        <row r="5794">
          <cell r="A5794">
            <v>5797</v>
          </cell>
          <cell r="B5794" t="str">
            <v>PORTERO ELECT.  10  PULS.</v>
          </cell>
          <cell r="C5794" t="str">
            <v>UN</v>
          </cell>
          <cell r="D5794">
            <v>150000</v>
          </cell>
        </row>
        <row r="5795">
          <cell r="A5795">
            <v>5798</v>
          </cell>
          <cell r="B5795" t="str">
            <v>PORTERO ELECT.  14  PULS.</v>
          </cell>
          <cell r="C5795" t="str">
            <v>UN</v>
          </cell>
          <cell r="D5795">
            <v>215000</v>
          </cell>
        </row>
        <row r="5796">
          <cell r="A5796">
            <v>5799</v>
          </cell>
          <cell r="B5796" t="str">
            <v>PORTERO ELECT.  20  PULS.</v>
          </cell>
          <cell r="C5796" t="str">
            <v>UN</v>
          </cell>
          <cell r="D5796">
            <v>235000</v>
          </cell>
        </row>
        <row r="5797">
          <cell r="A5797">
            <v>5800</v>
          </cell>
          <cell r="B5797" t="str">
            <v>FORMALITE F6 POSTFORM  01</v>
          </cell>
          <cell r="C5797" t="str">
            <v>UN</v>
          </cell>
          <cell r="D5797">
            <v>38921</v>
          </cell>
        </row>
        <row r="5798">
          <cell r="A5798">
            <v>5801</v>
          </cell>
          <cell r="B5798" t="str">
            <v>BOMBILLA CLARA       60 W</v>
          </cell>
          <cell r="C5798" t="str">
            <v>UN</v>
          </cell>
          <cell r="D5798">
            <v>481</v>
          </cell>
        </row>
        <row r="5799">
          <cell r="A5799">
            <v>5802</v>
          </cell>
          <cell r="B5799" t="str">
            <v>BOMBILLA CLARA      100 W</v>
          </cell>
          <cell r="C5799" t="str">
            <v>UN</v>
          </cell>
          <cell r="D5799">
            <v>2675</v>
          </cell>
        </row>
        <row r="5800">
          <cell r="A5800">
            <v>5803</v>
          </cell>
          <cell r="B5800" t="str">
            <v>BOMBILLA CLARA      150 W</v>
          </cell>
          <cell r="C5800" t="str">
            <v>UN</v>
          </cell>
          <cell r="D5800">
            <v>941</v>
          </cell>
        </row>
        <row r="5801">
          <cell r="A5801">
            <v>5804</v>
          </cell>
          <cell r="B5801" t="str">
            <v>BOMBILLA CLARA      200 W</v>
          </cell>
          <cell r="C5801" t="str">
            <v>UN</v>
          </cell>
          <cell r="D5801">
            <v>1249</v>
          </cell>
        </row>
        <row r="5802">
          <cell r="A5802">
            <v>5805</v>
          </cell>
          <cell r="B5802" t="str">
            <v>BOMBILLA FANTASIA    25 W</v>
          </cell>
          <cell r="C5802" t="str">
            <v>UN</v>
          </cell>
          <cell r="D5802">
            <v>524</v>
          </cell>
        </row>
        <row r="5803">
          <cell r="A5803">
            <v>5806</v>
          </cell>
          <cell r="B5803" t="str">
            <v>BOMBILLA FANTASIA    60 W</v>
          </cell>
          <cell r="C5803" t="str">
            <v>UN</v>
          </cell>
          <cell r="D5803">
            <v>524</v>
          </cell>
        </row>
        <row r="5804">
          <cell r="A5804">
            <v>5807</v>
          </cell>
          <cell r="B5804" t="str">
            <v>BOMBILLA FANTASIA   100 W</v>
          </cell>
          <cell r="C5804" t="str">
            <v>UN</v>
          </cell>
          <cell r="D5804">
            <v>545</v>
          </cell>
        </row>
        <row r="5805">
          <cell r="A5805">
            <v>5808</v>
          </cell>
          <cell r="B5805" t="str">
            <v>FORMALITE F8 POSTFORM</v>
          </cell>
          <cell r="C5805" t="str">
            <v>UN</v>
          </cell>
          <cell r="D5805">
            <v>28971</v>
          </cell>
        </row>
        <row r="5806">
          <cell r="A5806">
            <v>5809</v>
          </cell>
          <cell r="B5806" t="str">
            <v>BALASTO MERCURIO     125W</v>
          </cell>
          <cell r="C5806" t="str">
            <v>UN</v>
          </cell>
          <cell r="D5806">
            <v>12992</v>
          </cell>
        </row>
        <row r="5807">
          <cell r="A5807">
            <v>5810</v>
          </cell>
          <cell r="B5807" t="str">
            <v>BALASTO MERCURIO     250W</v>
          </cell>
          <cell r="C5807" t="str">
            <v>UN</v>
          </cell>
          <cell r="D5807">
            <v>21228</v>
          </cell>
        </row>
        <row r="5808">
          <cell r="A5808">
            <v>5811</v>
          </cell>
          <cell r="B5808" t="str">
            <v>BALASTO MERCURIO     400W</v>
          </cell>
          <cell r="C5808" t="str">
            <v>UN</v>
          </cell>
          <cell r="D5808">
            <v>31436</v>
          </cell>
        </row>
        <row r="5809">
          <cell r="A5809">
            <v>5812</v>
          </cell>
          <cell r="B5809" t="str">
            <v>BALASTO SODIO        150W</v>
          </cell>
          <cell r="C5809" t="str">
            <v>UN</v>
          </cell>
          <cell r="D5809">
            <v>22850</v>
          </cell>
        </row>
        <row r="5810">
          <cell r="A5810">
            <v>5813</v>
          </cell>
          <cell r="B5810" t="str">
            <v>BALASTO SODIO        250W</v>
          </cell>
          <cell r="C5810" t="str">
            <v>UN</v>
          </cell>
          <cell r="D5810">
            <v>27376</v>
          </cell>
        </row>
        <row r="5811">
          <cell r="A5811">
            <v>5814</v>
          </cell>
          <cell r="B5811" t="str">
            <v>BALASTO SODIO        400W</v>
          </cell>
          <cell r="C5811" t="str">
            <v>UN</v>
          </cell>
          <cell r="D5811">
            <v>44080</v>
          </cell>
        </row>
        <row r="5812">
          <cell r="A5812">
            <v>5815</v>
          </cell>
          <cell r="B5812" t="str">
            <v>BALASTO E.C.SLIM L. 2x48"</v>
          </cell>
          <cell r="C5812" t="str">
            <v>UN</v>
          </cell>
          <cell r="D5812">
            <v>18328</v>
          </cell>
        </row>
        <row r="5813">
          <cell r="A5813">
            <v>5816</v>
          </cell>
          <cell r="B5813" t="str">
            <v>BALASTO E.C.SLIM L. 2x96"</v>
          </cell>
          <cell r="C5813" t="str">
            <v>UN</v>
          </cell>
          <cell r="D5813">
            <v>21228</v>
          </cell>
        </row>
        <row r="5814">
          <cell r="A5814">
            <v>5817</v>
          </cell>
          <cell r="B5814" t="str">
            <v>PUERTA PIZANO ECONOMICA01</v>
          </cell>
          <cell r="C5814" t="str">
            <v>UN</v>
          </cell>
          <cell r="D5814">
            <v>34628</v>
          </cell>
        </row>
        <row r="5815">
          <cell r="A5815">
            <v>5818</v>
          </cell>
          <cell r="B5815" t="str">
            <v>PUERTA PIZANO ECONOMICA02</v>
          </cell>
          <cell r="C5815" t="str">
            <v>UN</v>
          </cell>
          <cell r="D5815">
            <v>41783</v>
          </cell>
        </row>
        <row r="5816">
          <cell r="A5816">
            <v>5819</v>
          </cell>
          <cell r="B5816" t="str">
            <v>TEJA REYNALUM 81 No.6</v>
          </cell>
          <cell r="C5816" t="str">
            <v>UN</v>
          </cell>
          <cell r="D5816">
            <v>14042</v>
          </cell>
        </row>
        <row r="5817">
          <cell r="A5817">
            <v>5820</v>
          </cell>
          <cell r="B5817" t="str">
            <v>FORMALITE F8 POSTFORM  01</v>
          </cell>
          <cell r="C5817" t="str">
            <v>UN</v>
          </cell>
          <cell r="D5817">
            <v>38921</v>
          </cell>
        </row>
        <row r="5818">
          <cell r="A5818">
            <v>5821</v>
          </cell>
          <cell r="B5818" t="str">
            <v>FORMALITE KORAPLAC UF</v>
          </cell>
          <cell r="C5818" t="str">
            <v>UN</v>
          </cell>
          <cell r="D5818">
            <v>35715</v>
          </cell>
        </row>
        <row r="5819">
          <cell r="A5819">
            <v>5822</v>
          </cell>
          <cell r="B5819" t="str">
            <v>FORMALITE KORAPLAC DF</v>
          </cell>
          <cell r="C5819" t="str">
            <v>UN</v>
          </cell>
          <cell r="D5819">
            <v>40235</v>
          </cell>
        </row>
        <row r="5820">
          <cell r="A5820">
            <v>5823</v>
          </cell>
          <cell r="B5820" t="str">
            <v>TUBO FLUORESC.STANDARD 20</v>
          </cell>
          <cell r="C5820" t="str">
            <v>UN</v>
          </cell>
          <cell r="D5820">
            <v>1124</v>
          </cell>
        </row>
        <row r="5821">
          <cell r="A5821">
            <v>5824</v>
          </cell>
          <cell r="B5821" t="str">
            <v>PROYECTOR METAL HALIDE</v>
          </cell>
          <cell r="C5821" t="str">
            <v>UN</v>
          </cell>
          <cell r="D5821">
            <v>386714</v>
          </cell>
        </row>
        <row r="5822">
          <cell r="A5822">
            <v>5825</v>
          </cell>
          <cell r="B5822" t="str">
            <v>TUBO FLUORESC.SLIM L. 40"</v>
          </cell>
          <cell r="C5822" t="str">
            <v>UN</v>
          </cell>
          <cell r="D5822">
            <v>1124</v>
          </cell>
        </row>
        <row r="5823">
          <cell r="A5823">
            <v>5826</v>
          </cell>
          <cell r="B5823" t="str">
            <v>TUBO FLUORESC.SLIM L. 96"</v>
          </cell>
          <cell r="C5823" t="str">
            <v>UN</v>
          </cell>
          <cell r="D5823">
            <v>2407</v>
          </cell>
        </row>
        <row r="5824">
          <cell r="A5824">
            <v>5827</v>
          </cell>
          <cell r="B5824" t="str">
            <v>TEJA REYNALUM 81 No.8</v>
          </cell>
          <cell r="C5824" t="str">
            <v>UN</v>
          </cell>
          <cell r="D5824">
            <v>18723</v>
          </cell>
        </row>
        <row r="5825">
          <cell r="A5825">
            <v>5828</v>
          </cell>
          <cell r="B5825" t="str">
            <v>TEJA REYNALUM 81 No.10</v>
          </cell>
          <cell r="C5825" t="str">
            <v>UN</v>
          </cell>
          <cell r="D5825">
            <v>23403</v>
          </cell>
        </row>
        <row r="5826">
          <cell r="A5826">
            <v>5829</v>
          </cell>
          <cell r="B5826" t="str">
            <v>CAJA GALVANIZADA 5800</v>
          </cell>
          <cell r="C5826" t="str">
            <v>UN</v>
          </cell>
          <cell r="D5826">
            <v>392</v>
          </cell>
        </row>
        <row r="5827">
          <cell r="A5827">
            <v>5830</v>
          </cell>
          <cell r="B5827" t="str">
            <v>BOQUILLAS JUEGO PVC 1/2"</v>
          </cell>
          <cell r="C5827" t="str">
            <v>UN</v>
          </cell>
          <cell r="D5827">
            <v>1484</v>
          </cell>
        </row>
        <row r="5828">
          <cell r="A5828">
            <v>5831</v>
          </cell>
          <cell r="B5828" t="str">
            <v>CAJA GALVANIZADA 4x4</v>
          </cell>
          <cell r="C5828" t="str">
            <v>UN</v>
          </cell>
          <cell r="D5828">
            <v>838</v>
          </cell>
        </row>
        <row r="5829">
          <cell r="A5829">
            <v>5832</v>
          </cell>
          <cell r="B5829" t="str">
            <v>GATO CORTO   1.5 A 2.65mt</v>
          </cell>
          <cell r="C5829" t="str">
            <v>DD</v>
          </cell>
          <cell r="D5829">
            <v>56</v>
          </cell>
        </row>
        <row r="5830">
          <cell r="A5830">
            <v>5833</v>
          </cell>
          <cell r="B5830" t="str">
            <v>TRANS.TRIF.SECO   75  KvA</v>
          </cell>
          <cell r="C5830" t="str">
            <v>UN</v>
          </cell>
          <cell r="D5830">
            <v>3505752</v>
          </cell>
        </row>
        <row r="5831">
          <cell r="A5831">
            <v>5834</v>
          </cell>
          <cell r="B5831" t="str">
            <v>TEJA REYNALUM 81 No.12</v>
          </cell>
          <cell r="C5831" t="str">
            <v>UN</v>
          </cell>
          <cell r="D5831">
            <v>28085</v>
          </cell>
        </row>
        <row r="5832">
          <cell r="A5832">
            <v>5835</v>
          </cell>
          <cell r="B5832" t="str">
            <v>TRANS.TRIF.SECO  150  KvA</v>
          </cell>
          <cell r="C5832" t="str">
            <v>UN</v>
          </cell>
          <cell r="D5832">
            <v>5602360</v>
          </cell>
        </row>
        <row r="5833">
          <cell r="A5833">
            <v>5836</v>
          </cell>
          <cell r="B5833" t="str">
            <v>ING.CONSULTOR CAT2-SUELDO</v>
          </cell>
          <cell r="C5833" t="str">
            <v>MS</v>
          </cell>
          <cell r="D5833">
            <v>2188860</v>
          </cell>
        </row>
        <row r="5834">
          <cell r="A5834">
            <v>5837</v>
          </cell>
          <cell r="B5834" t="str">
            <v>ING.CONSULTOR CAT3-SUELDO</v>
          </cell>
          <cell r="C5834" t="str">
            <v>MS</v>
          </cell>
          <cell r="D5834">
            <v>1846850</v>
          </cell>
        </row>
        <row r="5835">
          <cell r="A5835">
            <v>5838</v>
          </cell>
          <cell r="B5835" t="str">
            <v>TRANS.TRIF.SECO  300  KvA</v>
          </cell>
          <cell r="C5835" t="str">
            <v>UN</v>
          </cell>
          <cell r="D5835">
            <v>8260128</v>
          </cell>
        </row>
        <row r="5836">
          <cell r="A5836">
            <v>5839</v>
          </cell>
          <cell r="B5836" t="str">
            <v>ING.CONSULTOR CAT4-SUELDO</v>
          </cell>
          <cell r="C5836" t="str">
            <v>MS</v>
          </cell>
          <cell r="D5836">
            <v>1573240</v>
          </cell>
        </row>
        <row r="5837">
          <cell r="A5837">
            <v>5840</v>
          </cell>
          <cell r="B5837" t="str">
            <v>TRANS.TRIF.SECO  500  KvA</v>
          </cell>
          <cell r="C5837" t="str">
            <v>UN</v>
          </cell>
          <cell r="D5837">
            <v>11772376</v>
          </cell>
        </row>
        <row r="5838">
          <cell r="A5838">
            <v>5841</v>
          </cell>
          <cell r="B5838" t="str">
            <v>SUB-ESTACION      45  KvA</v>
          </cell>
          <cell r="C5838" t="str">
            <v>UN</v>
          </cell>
          <cell r="D5838">
            <v>4937340</v>
          </cell>
        </row>
        <row r="5839">
          <cell r="A5839">
            <v>5842</v>
          </cell>
          <cell r="B5839" t="str">
            <v>SUB-ESTACION      75  KvA</v>
          </cell>
          <cell r="C5839" t="str">
            <v>UN</v>
          </cell>
          <cell r="D5839">
            <v>5386500</v>
          </cell>
        </row>
        <row r="5840">
          <cell r="A5840">
            <v>5843</v>
          </cell>
          <cell r="B5840" t="str">
            <v>TRANS. TRIF.SECO 1000 KvA</v>
          </cell>
          <cell r="C5840" t="str">
            <v>UN</v>
          </cell>
          <cell r="D5840">
            <v>18696000</v>
          </cell>
        </row>
        <row r="5841">
          <cell r="A5841">
            <v>5844</v>
          </cell>
          <cell r="B5841" t="str">
            <v>SUB-ESTACION    112.5 KvA</v>
          </cell>
          <cell r="C5841" t="str">
            <v>UN</v>
          </cell>
          <cell r="D5841">
            <v>6060240</v>
          </cell>
        </row>
        <row r="5842">
          <cell r="A5842">
            <v>5845</v>
          </cell>
          <cell r="B5842" t="str">
            <v>SUB-ESTACION     150  KvA</v>
          </cell>
          <cell r="C5842" t="str">
            <v>UN</v>
          </cell>
          <cell r="D5842">
            <v>6508260</v>
          </cell>
        </row>
        <row r="5843">
          <cell r="A5843">
            <v>5846</v>
          </cell>
          <cell r="B5843" t="str">
            <v>SUB-ESTACION     300  KvA</v>
          </cell>
          <cell r="C5843" t="str">
            <v>UN</v>
          </cell>
          <cell r="D5843">
            <v>8379000</v>
          </cell>
        </row>
        <row r="5844">
          <cell r="A5844">
            <v>5847</v>
          </cell>
          <cell r="B5844" t="str">
            <v>SUB-ESTACION     400  KvA</v>
          </cell>
          <cell r="C5844" t="str">
            <v>UN</v>
          </cell>
          <cell r="D5844">
            <v>8902260</v>
          </cell>
        </row>
        <row r="5845">
          <cell r="A5845">
            <v>5848</v>
          </cell>
          <cell r="B5845" t="str">
            <v>SUB-ESTACION     500  KvA</v>
          </cell>
          <cell r="C5845" t="str">
            <v>UN</v>
          </cell>
          <cell r="D5845">
            <v>11344140</v>
          </cell>
        </row>
        <row r="5846">
          <cell r="A5846">
            <v>5849</v>
          </cell>
          <cell r="B5846" t="str">
            <v>ING.CONSULTOR CAT5-SUELDO</v>
          </cell>
          <cell r="C5846" t="str">
            <v>MS</v>
          </cell>
          <cell r="D5846">
            <v>1419340</v>
          </cell>
        </row>
        <row r="5847">
          <cell r="A5847">
            <v>5850</v>
          </cell>
          <cell r="B5847" t="str">
            <v>PARARRAYOS VALVULA 12 KV</v>
          </cell>
          <cell r="C5847" t="str">
            <v>UN</v>
          </cell>
          <cell r="D5847">
            <v>55000</v>
          </cell>
        </row>
        <row r="5848">
          <cell r="A5848">
            <v>5851</v>
          </cell>
          <cell r="B5848" t="str">
            <v>CORTACIRC.100 A</v>
          </cell>
          <cell r="C5848" t="str">
            <v>UN</v>
          </cell>
          <cell r="D5848">
            <v>58000</v>
          </cell>
        </row>
        <row r="5849">
          <cell r="A5849">
            <v>5852</v>
          </cell>
          <cell r="B5849" t="str">
            <v>PLANTA ELECTRICA     TJ40</v>
          </cell>
          <cell r="C5849" t="str">
            <v>UN</v>
          </cell>
          <cell r="D5849">
            <v>15689016</v>
          </cell>
        </row>
        <row r="5850">
          <cell r="A5850">
            <v>5853</v>
          </cell>
          <cell r="B5850" t="str">
            <v>TRANSFER. AUTOM.  125 AMP</v>
          </cell>
          <cell r="C5850" t="str">
            <v>UN</v>
          </cell>
          <cell r="D5850">
            <v>2429852</v>
          </cell>
        </row>
        <row r="5851">
          <cell r="A5851">
            <v>5854</v>
          </cell>
          <cell r="B5851" t="str">
            <v>PLANTA ELECT.LISTER  TJ60</v>
          </cell>
          <cell r="C5851" t="str">
            <v>UN</v>
          </cell>
          <cell r="D5851">
            <v>17828430</v>
          </cell>
        </row>
        <row r="5852">
          <cell r="A5852">
            <v>5855</v>
          </cell>
          <cell r="B5852" t="str">
            <v>TRANSFER. AUTOM.  200 AMP</v>
          </cell>
          <cell r="C5852" t="str">
            <v>UN</v>
          </cell>
          <cell r="D5852">
            <v>3471300</v>
          </cell>
        </row>
        <row r="5853">
          <cell r="A5853">
            <v>5856</v>
          </cell>
          <cell r="B5853" t="str">
            <v>PLANTA ELECT.LISTER  TJ80</v>
          </cell>
          <cell r="C5853" t="str">
            <v>UN</v>
          </cell>
          <cell r="D5853">
            <v>21822000</v>
          </cell>
        </row>
        <row r="5854">
          <cell r="A5854">
            <v>5857</v>
          </cell>
          <cell r="B5854" t="str">
            <v>TRANSFER. AUTOM.  250 AMP</v>
          </cell>
          <cell r="C5854" t="str">
            <v>UN</v>
          </cell>
          <cell r="D5854">
            <v>3540668</v>
          </cell>
        </row>
        <row r="5855">
          <cell r="A5855">
            <v>5858</v>
          </cell>
          <cell r="B5855" t="str">
            <v>ADOQUIN MEDIO MOÑO BISEL.</v>
          </cell>
          <cell r="C5855" t="str">
            <v>UN</v>
          </cell>
          <cell r="D5855">
            <v>373</v>
          </cell>
        </row>
        <row r="5856">
          <cell r="A5856">
            <v>5859</v>
          </cell>
          <cell r="B5856" t="str">
            <v>CAJA P/TACO 20 A   2 CKTS</v>
          </cell>
          <cell r="C5856" t="str">
            <v>UN</v>
          </cell>
          <cell r="D5856">
            <v>3652</v>
          </cell>
        </row>
        <row r="5857">
          <cell r="A5857">
            <v>5860</v>
          </cell>
          <cell r="B5857" t="str">
            <v>CAJA P/TACO 20 A   4 CKTS</v>
          </cell>
          <cell r="C5857" t="str">
            <v>UN</v>
          </cell>
          <cell r="D5857">
            <v>5508</v>
          </cell>
        </row>
        <row r="5858">
          <cell r="A5858">
            <v>5861</v>
          </cell>
          <cell r="B5858" t="str">
            <v>CAJA P/TACO 20 A   6 CKTS</v>
          </cell>
          <cell r="C5858" t="str">
            <v>UN</v>
          </cell>
          <cell r="D5858">
            <v>10941</v>
          </cell>
        </row>
        <row r="5859">
          <cell r="A5859">
            <v>5862</v>
          </cell>
          <cell r="B5859" t="str">
            <v>CAJA P/TACO 20 A   9 CKTS</v>
          </cell>
          <cell r="C5859" t="str">
            <v>UN</v>
          </cell>
          <cell r="D5859">
            <v>14962</v>
          </cell>
        </row>
        <row r="5860">
          <cell r="A5860">
            <v>5863</v>
          </cell>
          <cell r="B5860" t="str">
            <v>CAJA P/TACO 20 A  12 CKTS</v>
          </cell>
          <cell r="C5860" t="str">
            <v>UN</v>
          </cell>
          <cell r="D5860">
            <v>20175</v>
          </cell>
        </row>
        <row r="5861">
          <cell r="A5861">
            <v>5864</v>
          </cell>
          <cell r="B5861" t="str">
            <v>CAJA P/TACO 100 A  2 CKTS</v>
          </cell>
          <cell r="C5861" t="str">
            <v>UN</v>
          </cell>
          <cell r="D5861">
            <v>4151</v>
          </cell>
        </row>
        <row r="5862">
          <cell r="A5862">
            <v>5865</v>
          </cell>
          <cell r="B5862" t="str">
            <v>CAJA P/TACO 100 A  4 CKTS</v>
          </cell>
          <cell r="C5862" t="str">
            <v>UN</v>
          </cell>
          <cell r="D5862">
            <v>6801</v>
          </cell>
        </row>
        <row r="5863">
          <cell r="A5863">
            <v>5866</v>
          </cell>
          <cell r="B5863" t="str">
            <v>CAJA P/TACO 100 A  6 CKTS</v>
          </cell>
          <cell r="C5863" t="str">
            <v>UN</v>
          </cell>
          <cell r="D5863">
            <v>13561</v>
          </cell>
        </row>
        <row r="5864">
          <cell r="A5864">
            <v>5867</v>
          </cell>
          <cell r="B5864" t="str">
            <v>CAJA P/TACO 100 A  9 CKTS</v>
          </cell>
          <cell r="C5864" t="str">
            <v>UN</v>
          </cell>
          <cell r="D5864">
            <v>18240</v>
          </cell>
        </row>
        <row r="5865">
          <cell r="A5865">
            <v>5868</v>
          </cell>
          <cell r="B5865" t="str">
            <v>CAJA P/TACO 100 A 12 CKTS</v>
          </cell>
          <cell r="C5865" t="str">
            <v>UN</v>
          </cell>
          <cell r="D5865">
            <v>25997</v>
          </cell>
        </row>
        <row r="5866">
          <cell r="A5866">
            <v>5869</v>
          </cell>
          <cell r="B5866" t="str">
            <v>TABLERO TAPA LISA  6 CIRC</v>
          </cell>
          <cell r="C5866" t="str">
            <v>UN</v>
          </cell>
          <cell r="D5866">
            <v>40128</v>
          </cell>
        </row>
        <row r="5867">
          <cell r="A5867">
            <v>5870</v>
          </cell>
          <cell r="B5867" t="str">
            <v>TABLERO TAPA LISA 12 CIRC</v>
          </cell>
          <cell r="C5867" t="str">
            <v>UN</v>
          </cell>
          <cell r="D5867">
            <v>55454</v>
          </cell>
        </row>
        <row r="5868">
          <cell r="A5868">
            <v>5871</v>
          </cell>
          <cell r="B5868" t="str">
            <v>TABLERO C/PUERTA  12 CIRC</v>
          </cell>
          <cell r="C5868" t="str">
            <v>UN</v>
          </cell>
          <cell r="D5868">
            <v>71230</v>
          </cell>
        </row>
        <row r="5869">
          <cell r="A5869">
            <v>5872</v>
          </cell>
          <cell r="B5869" t="str">
            <v>TABLERO C/PUERTA  18 CIRC</v>
          </cell>
          <cell r="C5869" t="str">
            <v>UN</v>
          </cell>
          <cell r="D5869">
            <v>122729</v>
          </cell>
        </row>
        <row r="5870">
          <cell r="A5870">
            <v>5873</v>
          </cell>
          <cell r="B5870" t="str">
            <v>TABLERO C/PUERTA  24 CIRC</v>
          </cell>
          <cell r="C5870" t="str">
            <v>UN</v>
          </cell>
          <cell r="D5870">
            <v>99827</v>
          </cell>
        </row>
        <row r="5871">
          <cell r="A5871">
            <v>5874</v>
          </cell>
          <cell r="B5871" t="str">
            <v>TABLERO C/PUERTA  30 CIRC</v>
          </cell>
          <cell r="C5871" t="str">
            <v>UN</v>
          </cell>
          <cell r="D5871">
            <v>133128</v>
          </cell>
        </row>
        <row r="5872">
          <cell r="A5872">
            <v>5875</v>
          </cell>
          <cell r="B5872" t="str">
            <v>TABLERO C/PUERTA  36 CIRC</v>
          </cell>
          <cell r="C5872" t="str">
            <v>UN</v>
          </cell>
          <cell r="D5872">
            <v>140449</v>
          </cell>
        </row>
        <row r="5873">
          <cell r="A5873">
            <v>5876</v>
          </cell>
          <cell r="B5873" t="str">
            <v>TABLERO C/LLAVE   12 CIRC</v>
          </cell>
          <cell r="C5873" t="str">
            <v>UN</v>
          </cell>
          <cell r="D5873">
            <v>61000</v>
          </cell>
        </row>
        <row r="5874">
          <cell r="A5874">
            <v>5877</v>
          </cell>
          <cell r="B5874" t="str">
            <v>TABLERO C/LLAVE   18 CIRC</v>
          </cell>
          <cell r="C5874" t="str">
            <v>UN</v>
          </cell>
          <cell r="D5874">
            <v>70580</v>
          </cell>
        </row>
        <row r="5875">
          <cell r="A5875">
            <v>5878</v>
          </cell>
          <cell r="B5875" t="str">
            <v>TABLERO C/LLAVE   24 CIRC</v>
          </cell>
          <cell r="C5875" t="str">
            <v>UN</v>
          </cell>
          <cell r="D5875">
            <v>113268</v>
          </cell>
        </row>
        <row r="5876">
          <cell r="A5876">
            <v>5879</v>
          </cell>
          <cell r="B5876" t="str">
            <v>TABLERO C/LLAVE   30 CIRC</v>
          </cell>
          <cell r="C5876" t="str">
            <v>UN</v>
          </cell>
          <cell r="D5876">
            <v>146833</v>
          </cell>
        </row>
        <row r="5877">
          <cell r="A5877">
            <v>5880</v>
          </cell>
          <cell r="B5877" t="str">
            <v>TABLERO C/LLAVE   36 CIRC</v>
          </cell>
          <cell r="C5877" t="str">
            <v>UN</v>
          </cell>
          <cell r="D5877">
            <v>155683</v>
          </cell>
        </row>
        <row r="5878">
          <cell r="A5878">
            <v>5881</v>
          </cell>
          <cell r="B5878" t="str">
            <v>TEJA REYNALUM 81 No.14</v>
          </cell>
          <cell r="C5878" t="str">
            <v>UN</v>
          </cell>
          <cell r="D5878">
            <v>32765</v>
          </cell>
        </row>
        <row r="5879">
          <cell r="A5879">
            <v>5882</v>
          </cell>
          <cell r="B5879" t="str">
            <v>TEJA REYNALUM 81 No.17</v>
          </cell>
          <cell r="C5879" t="str">
            <v>UN</v>
          </cell>
          <cell r="D5879">
            <v>39748</v>
          </cell>
        </row>
        <row r="5880">
          <cell r="A5880">
            <v>5883</v>
          </cell>
          <cell r="B5880" t="str">
            <v>ARMARIO P/  9 MEDIDORES</v>
          </cell>
          <cell r="C5880" t="str">
            <v>UN</v>
          </cell>
          <cell r="D5880">
            <v>738000</v>
          </cell>
        </row>
        <row r="5881">
          <cell r="A5881">
            <v>5884</v>
          </cell>
          <cell r="B5881" t="str">
            <v>ARMARIO P/ 12 MEDIDORES</v>
          </cell>
          <cell r="C5881" t="str">
            <v>UN</v>
          </cell>
          <cell r="D5881">
            <v>1374034</v>
          </cell>
        </row>
        <row r="5882">
          <cell r="A5882">
            <v>5885</v>
          </cell>
          <cell r="B5882" t="str">
            <v>ARMARIO P/ 15 MEDIDORES</v>
          </cell>
          <cell r="C5882" t="str">
            <v>UN</v>
          </cell>
          <cell r="D5882">
            <v>1861800</v>
          </cell>
        </row>
        <row r="5883">
          <cell r="A5883">
            <v>5886</v>
          </cell>
          <cell r="B5883" t="str">
            <v>ARMARIO P/ 18 MEDIDORES</v>
          </cell>
          <cell r="C5883" t="str">
            <v>UN</v>
          </cell>
          <cell r="D5883">
            <v>2159588</v>
          </cell>
        </row>
        <row r="5884">
          <cell r="A5884">
            <v>5887</v>
          </cell>
          <cell r="B5884" t="str">
            <v>ARMARIO P/ 21 MEDIDORES</v>
          </cell>
          <cell r="C5884" t="str">
            <v>UN</v>
          </cell>
          <cell r="D5884">
            <v>2940599</v>
          </cell>
        </row>
        <row r="5885">
          <cell r="A5885">
            <v>5888</v>
          </cell>
          <cell r="B5885" t="str">
            <v>ADOQUIN RECTANG. BISELADO</v>
          </cell>
          <cell r="C5885" t="str">
            <v>UN</v>
          </cell>
          <cell r="D5885">
            <v>183</v>
          </cell>
        </row>
        <row r="5886">
          <cell r="A5886">
            <v>5889</v>
          </cell>
          <cell r="B5886" t="str">
            <v>TRANS. TRIFASICO 1000 KvA</v>
          </cell>
          <cell r="C5886" t="str">
            <v>UN</v>
          </cell>
          <cell r="D5886">
            <v>29620135</v>
          </cell>
        </row>
        <row r="5887">
          <cell r="A5887">
            <v>5890</v>
          </cell>
          <cell r="B5887" t="str">
            <v>GRUA EXTENSION  P/POSTES</v>
          </cell>
          <cell r="C5887" t="str">
            <v>HR</v>
          </cell>
          <cell r="D5887">
            <v>27800</v>
          </cell>
        </row>
        <row r="5888">
          <cell r="A5888">
            <v>5891</v>
          </cell>
          <cell r="B5888" t="str">
            <v>ESPACIADOR           C-90</v>
          </cell>
          <cell r="C5888" t="str">
            <v>UN</v>
          </cell>
          <cell r="D5888">
            <v>150</v>
          </cell>
        </row>
        <row r="5889">
          <cell r="A5889">
            <v>5892</v>
          </cell>
          <cell r="B5889" t="str">
            <v>POSTE CONC.   10m-1050 Kg</v>
          </cell>
          <cell r="C5889" t="str">
            <v>UN</v>
          </cell>
          <cell r="D5889">
            <v>305000</v>
          </cell>
        </row>
        <row r="5890">
          <cell r="A5890">
            <v>5893</v>
          </cell>
          <cell r="B5890" t="str">
            <v>POSTE MADERA INMUNIZ.  8M</v>
          </cell>
          <cell r="C5890" t="str">
            <v>UN</v>
          </cell>
          <cell r="D5890">
            <v>82800</v>
          </cell>
        </row>
        <row r="5891">
          <cell r="A5891">
            <v>5894</v>
          </cell>
          <cell r="B5891" t="str">
            <v>POSTE MADERA INMUNIZ. 12M</v>
          </cell>
          <cell r="C5891" t="str">
            <v>UN</v>
          </cell>
          <cell r="D5891">
            <v>178300</v>
          </cell>
        </row>
        <row r="5892">
          <cell r="A5892">
            <v>5895</v>
          </cell>
          <cell r="B5892" t="str">
            <v>TEJA REYNALUM 81 No.20</v>
          </cell>
          <cell r="C5892" t="str">
            <v>UN</v>
          </cell>
          <cell r="D5892">
            <v>46040</v>
          </cell>
        </row>
        <row r="5893">
          <cell r="A5893">
            <v>5896</v>
          </cell>
          <cell r="B5893" t="str">
            <v>ABRAZADERA EN U TIPO-1</v>
          </cell>
          <cell r="C5893" t="str">
            <v>UN</v>
          </cell>
          <cell r="D5893">
            <v>4350</v>
          </cell>
        </row>
        <row r="5894">
          <cell r="A5894">
            <v>5897</v>
          </cell>
          <cell r="B5894" t="str">
            <v>PLATINA DIAGONALES</v>
          </cell>
          <cell r="C5894" t="str">
            <v>UN</v>
          </cell>
          <cell r="D5894">
            <v>1972</v>
          </cell>
        </row>
        <row r="5895">
          <cell r="A5895">
            <v>5898</v>
          </cell>
          <cell r="B5895" t="str">
            <v>ING.CONSULTOR CAT6-SUELDO</v>
          </cell>
          <cell r="C5895" t="str">
            <v>MS</v>
          </cell>
          <cell r="D5895">
            <v>1265430</v>
          </cell>
        </row>
        <row r="5896">
          <cell r="A5896">
            <v>5899</v>
          </cell>
          <cell r="B5896" t="str">
            <v>BOTONERA-FUENTE CITOFONOS</v>
          </cell>
          <cell r="C5896" t="str">
            <v>UN</v>
          </cell>
          <cell r="D5896">
            <v>180000</v>
          </cell>
        </row>
        <row r="5897">
          <cell r="A5897">
            <v>5900</v>
          </cell>
          <cell r="B5897" t="str">
            <v>CABALLETE REYNALUM</v>
          </cell>
          <cell r="C5897" t="str">
            <v>UN</v>
          </cell>
          <cell r="D5897">
            <v>15496</v>
          </cell>
        </row>
        <row r="5898">
          <cell r="A5898">
            <v>5901</v>
          </cell>
          <cell r="B5898" t="str">
            <v>CANTONERA ELECTRICA NAL.</v>
          </cell>
          <cell r="C5898" t="str">
            <v>UN</v>
          </cell>
          <cell r="D5898">
            <v>38600</v>
          </cell>
        </row>
        <row r="5899">
          <cell r="A5899">
            <v>5902</v>
          </cell>
          <cell r="B5899" t="str">
            <v>INDUSTRIAL MERCURIO 250 W</v>
          </cell>
          <cell r="C5899" t="str">
            <v>UN</v>
          </cell>
          <cell r="D5899">
            <v>167614</v>
          </cell>
        </row>
        <row r="5900">
          <cell r="A5900">
            <v>5903</v>
          </cell>
          <cell r="B5900" t="str">
            <v>T.V CABLE INSTALACION</v>
          </cell>
          <cell r="C5900" t="str">
            <v>UN</v>
          </cell>
          <cell r="D5900">
            <v>120000</v>
          </cell>
        </row>
        <row r="5901">
          <cell r="A5901">
            <v>5904</v>
          </cell>
          <cell r="B5901" t="str">
            <v>T.V CABLE CUOTA MENSUAL</v>
          </cell>
          <cell r="C5901" t="str">
            <v>MS</v>
          </cell>
          <cell r="D5901">
            <v>50000</v>
          </cell>
        </row>
        <row r="5902">
          <cell r="A5902">
            <v>5905</v>
          </cell>
          <cell r="B5902" t="str">
            <v>INDUSTRIAL SODIO    150 W</v>
          </cell>
          <cell r="C5902" t="str">
            <v>UN</v>
          </cell>
          <cell r="D5902">
            <v>194696</v>
          </cell>
        </row>
        <row r="5903">
          <cell r="A5903">
            <v>5906</v>
          </cell>
          <cell r="B5903" t="str">
            <v>CIERRA PUERTAS KING</v>
          </cell>
          <cell r="C5903" t="str">
            <v>UN</v>
          </cell>
          <cell r="D5903">
            <v>55000</v>
          </cell>
        </row>
        <row r="5904">
          <cell r="A5904">
            <v>5907</v>
          </cell>
          <cell r="B5904" t="str">
            <v>ESTRUCTURA TIPO A-1   SCI</v>
          </cell>
          <cell r="C5904" t="str">
            <v>M2</v>
          </cell>
          <cell r="D5904">
            <v>67819</v>
          </cell>
        </row>
        <row r="5905">
          <cell r="A5905">
            <v>5908</v>
          </cell>
          <cell r="B5905" t="str">
            <v>ESTRUCTURA TIPO A-2   SCI</v>
          </cell>
          <cell r="C5905" t="str">
            <v>M2</v>
          </cell>
          <cell r="D5905">
            <v>81000</v>
          </cell>
        </row>
        <row r="5906">
          <cell r="A5906">
            <v>5909</v>
          </cell>
          <cell r="B5906" t="str">
            <v>ESTRUCTURA TIPO A-3   SCI</v>
          </cell>
          <cell r="C5906" t="str">
            <v>M2</v>
          </cell>
          <cell r="D5906">
            <v>103000</v>
          </cell>
        </row>
        <row r="5907">
          <cell r="A5907">
            <v>5910</v>
          </cell>
          <cell r="B5907" t="str">
            <v>ESTRUCTURA TIPO B     SCI</v>
          </cell>
          <cell r="C5907" t="str">
            <v>M2</v>
          </cell>
          <cell r="D5907">
            <v>103000</v>
          </cell>
        </row>
        <row r="5908">
          <cell r="A5908">
            <v>5911</v>
          </cell>
          <cell r="B5908" t="str">
            <v>DIV BAÑO ESTANDAR CORRED</v>
          </cell>
          <cell r="C5908" t="str">
            <v>M2</v>
          </cell>
          <cell r="D5908">
            <v>100000</v>
          </cell>
        </row>
        <row r="5909">
          <cell r="A5909">
            <v>5912</v>
          </cell>
          <cell r="B5909" t="str">
            <v>INDUSTRIAL METAL HALIDE</v>
          </cell>
          <cell r="C5909" t="str">
            <v>UN</v>
          </cell>
          <cell r="D5909">
            <v>243000</v>
          </cell>
        </row>
        <row r="5910">
          <cell r="A5910">
            <v>5913</v>
          </cell>
          <cell r="B5910" t="str">
            <v>CEMENTO BLANCO NARE    02</v>
          </cell>
          <cell r="C5910" t="str">
            <v>KG</v>
          </cell>
          <cell r="D5910">
            <v>802</v>
          </cell>
        </row>
        <row r="5911">
          <cell r="A5911">
            <v>5914</v>
          </cell>
          <cell r="B5911" t="str">
            <v>AISLADOR SUSPENSION No.10</v>
          </cell>
          <cell r="C5911" t="str">
            <v>UN</v>
          </cell>
          <cell r="D5911">
            <v>17790</v>
          </cell>
        </row>
        <row r="5912">
          <cell r="A5912">
            <v>5915</v>
          </cell>
          <cell r="B5912" t="str">
            <v>GRAVILLA CALDERON</v>
          </cell>
          <cell r="C5912" t="str">
            <v>M3</v>
          </cell>
          <cell r="D5912">
            <v>32000</v>
          </cell>
        </row>
        <row r="5913">
          <cell r="A5913">
            <v>5916</v>
          </cell>
          <cell r="B5913" t="str">
            <v>ARENA LAVADA JUAN ACOSTA</v>
          </cell>
          <cell r="C5913" t="str">
            <v>M3</v>
          </cell>
          <cell r="D5913">
            <v>14000</v>
          </cell>
        </row>
        <row r="5914">
          <cell r="A5914">
            <v>5917</v>
          </cell>
          <cell r="B5914" t="str">
            <v>ARENA VERACRUZ</v>
          </cell>
          <cell r="C5914" t="str">
            <v>M3</v>
          </cell>
          <cell r="D5914">
            <v>11700</v>
          </cell>
        </row>
        <row r="5915">
          <cell r="A5915">
            <v>5918</v>
          </cell>
          <cell r="B5915" t="str">
            <v>ARENA LAVADA RIO</v>
          </cell>
          <cell r="C5915" t="str">
            <v>M3</v>
          </cell>
          <cell r="D5915">
            <v>18000</v>
          </cell>
        </row>
        <row r="5916">
          <cell r="A5916">
            <v>5919</v>
          </cell>
          <cell r="B5916" t="str">
            <v>ARENA AMAR.PTO.COLOMBIA</v>
          </cell>
          <cell r="C5916" t="str">
            <v>M3</v>
          </cell>
          <cell r="D5916">
            <v>30000</v>
          </cell>
        </row>
        <row r="5917">
          <cell r="A5917">
            <v>5920</v>
          </cell>
          <cell r="B5917" t="str">
            <v>ZAHORRA</v>
          </cell>
          <cell r="C5917" t="str">
            <v>M3</v>
          </cell>
          <cell r="D5917">
            <v>9664</v>
          </cell>
        </row>
        <row r="5918">
          <cell r="A5918">
            <v>5921</v>
          </cell>
          <cell r="B5918" t="str">
            <v>DIV BAÑO ESTANDAR CORRE01</v>
          </cell>
          <cell r="C5918" t="str">
            <v>M2</v>
          </cell>
          <cell r="D5918">
            <v>110000</v>
          </cell>
        </row>
        <row r="5919">
          <cell r="A5919">
            <v>5922</v>
          </cell>
          <cell r="B5919" t="str">
            <v>PIEDRA CIMIENTO        01</v>
          </cell>
          <cell r="C5919" t="str">
            <v>M3</v>
          </cell>
          <cell r="D5919">
            <v>17400</v>
          </cell>
        </row>
        <row r="5920">
          <cell r="A5920">
            <v>5923</v>
          </cell>
          <cell r="B5920" t="str">
            <v>DIV BAÑO ESTANDAR CORRE02</v>
          </cell>
          <cell r="C5920" t="str">
            <v>UN</v>
          </cell>
          <cell r="D5920">
            <v>130000</v>
          </cell>
        </row>
        <row r="5921">
          <cell r="A5921">
            <v>5924</v>
          </cell>
          <cell r="B5921" t="str">
            <v>DIV BAÑO ESTANDAR CORRE03</v>
          </cell>
          <cell r="C5921" t="str">
            <v>UN</v>
          </cell>
          <cell r="D5921">
            <v>180000</v>
          </cell>
        </row>
        <row r="5922">
          <cell r="A5922">
            <v>5925</v>
          </cell>
          <cell r="B5922" t="str">
            <v>DIV BAÑO ESTANDAR CORRE04</v>
          </cell>
          <cell r="C5922" t="str">
            <v>UN</v>
          </cell>
          <cell r="D5922">
            <v>140000</v>
          </cell>
        </row>
        <row r="5923">
          <cell r="A5923">
            <v>5926</v>
          </cell>
          <cell r="B5923" t="str">
            <v>DIV BAÑO ESTANDAR CORRE05</v>
          </cell>
          <cell r="C5923" t="str">
            <v>UN</v>
          </cell>
          <cell r="D5923">
            <v>190000</v>
          </cell>
        </row>
        <row r="5924">
          <cell r="A5924">
            <v>5927</v>
          </cell>
          <cell r="B5924" t="str">
            <v>DIV BAÑO ESTANDAR CORRE06</v>
          </cell>
          <cell r="C5924" t="str">
            <v>UN</v>
          </cell>
          <cell r="D5924">
            <v>150000</v>
          </cell>
        </row>
        <row r="5925">
          <cell r="A5925">
            <v>5928</v>
          </cell>
          <cell r="B5925" t="str">
            <v>DIV BAÑO ESTANDAR CORRE07</v>
          </cell>
          <cell r="C5925" t="str">
            <v>UN</v>
          </cell>
          <cell r="D5925">
            <v>200000</v>
          </cell>
        </row>
        <row r="5926">
          <cell r="A5926">
            <v>5929</v>
          </cell>
          <cell r="B5926" t="str">
            <v>DIV BAÑO ESTANDAR CORRE08</v>
          </cell>
          <cell r="C5926" t="str">
            <v>UN</v>
          </cell>
          <cell r="D5926">
            <v>160000</v>
          </cell>
        </row>
        <row r="5927">
          <cell r="A5927">
            <v>5930</v>
          </cell>
          <cell r="B5927" t="str">
            <v>DIV BAÑO ESTANDAR CORRE09</v>
          </cell>
          <cell r="C5927" t="str">
            <v>UN</v>
          </cell>
          <cell r="D5927">
            <v>210000</v>
          </cell>
        </row>
        <row r="5928">
          <cell r="A5928">
            <v>5931</v>
          </cell>
          <cell r="B5928" t="str">
            <v>DIV BAÑO ESTANDAR CORRE10</v>
          </cell>
          <cell r="C5928" t="str">
            <v>UN</v>
          </cell>
          <cell r="D5928">
            <v>170000</v>
          </cell>
        </row>
        <row r="5929">
          <cell r="A5929">
            <v>5932</v>
          </cell>
          <cell r="B5929" t="str">
            <v>DIV BAÑO ESTANDAR CORRE11</v>
          </cell>
          <cell r="C5929" t="str">
            <v>UN</v>
          </cell>
          <cell r="D5929">
            <v>220000</v>
          </cell>
        </row>
        <row r="5930">
          <cell r="A5930">
            <v>5933</v>
          </cell>
          <cell r="B5930" t="str">
            <v>DIV BAÑO ESTANDAR CORRE12</v>
          </cell>
          <cell r="C5930" t="str">
            <v>UN</v>
          </cell>
          <cell r="D5930">
            <v>180000</v>
          </cell>
        </row>
        <row r="5931">
          <cell r="A5931">
            <v>5934</v>
          </cell>
          <cell r="B5931" t="str">
            <v>DIV BAÑO ESTANDAR CORRE13</v>
          </cell>
          <cell r="C5931" t="str">
            <v>UN</v>
          </cell>
          <cell r="D5931">
            <v>230000</v>
          </cell>
        </row>
        <row r="5932">
          <cell r="A5932">
            <v>5935</v>
          </cell>
          <cell r="B5932" t="str">
            <v>DIV BAÑO ESTANDAR CORRE14</v>
          </cell>
          <cell r="C5932" t="str">
            <v>UN</v>
          </cell>
          <cell r="D5932">
            <v>190000</v>
          </cell>
        </row>
        <row r="5933">
          <cell r="A5933">
            <v>5936</v>
          </cell>
          <cell r="B5933" t="str">
            <v>DIV BAÑO ESTANDAR CORRE15</v>
          </cell>
          <cell r="C5933" t="str">
            <v>UN</v>
          </cell>
          <cell r="D5933">
            <v>240000</v>
          </cell>
        </row>
        <row r="5934">
          <cell r="A5934">
            <v>5937</v>
          </cell>
          <cell r="B5934" t="str">
            <v>DIV BAÑO ESTANDAR CORRE16</v>
          </cell>
          <cell r="C5934" t="str">
            <v>UN</v>
          </cell>
          <cell r="D5934">
            <v>200000</v>
          </cell>
        </row>
        <row r="5935">
          <cell r="A5935">
            <v>5941</v>
          </cell>
          <cell r="B5935" t="str">
            <v>MEDIDOR DE 1/2"</v>
          </cell>
          <cell r="C5935" t="str">
            <v>UN</v>
          </cell>
          <cell r="D5935">
            <v>50909</v>
          </cell>
        </row>
        <row r="5936">
          <cell r="A5936">
            <v>5942</v>
          </cell>
          <cell r="B5936" t="str">
            <v>ACUEDUCTO RESIDENCIAL E11</v>
          </cell>
          <cell r="C5936" t="str">
            <v>UN</v>
          </cell>
          <cell r="D5936">
            <v>1</v>
          </cell>
        </row>
        <row r="5937">
          <cell r="A5937">
            <v>5943</v>
          </cell>
          <cell r="B5937" t="str">
            <v>ACUEDUCTO RESIDENCIAL E12</v>
          </cell>
          <cell r="C5937" t="str">
            <v>UN</v>
          </cell>
          <cell r="D5937">
            <v>71628</v>
          </cell>
        </row>
        <row r="5938">
          <cell r="A5938">
            <v>5944</v>
          </cell>
          <cell r="B5938" t="str">
            <v>ACUEDUCTO RESIDENCIAL E13</v>
          </cell>
          <cell r="C5938" t="str">
            <v>UN</v>
          </cell>
          <cell r="D5938">
            <v>143265</v>
          </cell>
        </row>
        <row r="5939">
          <cell r="A5939">
            <v>5945</v>
          </cell>
          <cell r="B5939" t="str">
            <v>ACUEDUCTO RESIDENCIAL E14</v>
          </cell>
          <cell r="C5939" t="str">
            <v>UN</v>
          </cell>
          <cell r="D5939">
            <v>286531</v>
          </cell>
        </row>
        <row r="5940">
          <cell r="A5940">
            <v>5946</v>
          </cell>
          <cell r="B5940" t="str">
            <v>ACUEDUCTO RESIDENCIAL E15</v>
          </cell>
          <cell r="C5940" t="str">
            <v>UN</v>
          </cell>
          <cell r="D5940">
            <v>644697</v>
          </cell>
        </row>
        <row r="5941">
          <cell r="A5941">
            <v>5947</v>
          </cell>
          <cell r="B5941" t="str">
            <v>ACUEDUCTO RESIDENCIAL E16</v>
          </cell>
          <cell r="C5941" t="str">
            <v>UN</v>
          </cell>
          <cell r="D5941">
            <v>1146132</v>
          </cell>
        </row>
        <row r="5942">
          <cell r="A5942">
            <v>5948</v>
          </cell>
          <cell r="B5942" t="str">
            <v>ACUEDUCTO COMERCIAL   E-1</v>
          </cell>
          <cell r="C5942" t="str">
            <v>UN</v>
          </cell>
          <cell r="D5942">
            <v>1</v>
          </cell>
        </row>
        <row r="5943">
          <cell r="A5943">
            <v>5949</v>
          </cell>
          <cell r="B5943" t="str">
            <v>ACUEDUCTO COMERCIAL   E-2</v>
          </cell>
          <cell r="C5943" t="str">
            <v>UN</v>
          </cell>
          <cell r="D5943">
            <v>35816</v>
          </cell>
        </row>
        <row r="5944">
          <cell r="A5944">
            <v>5950</v>
          </cell>
          <cell r="B5944" t="str">
            <v>ACUEDUCTO COMERCIAL   E-3</v>
          </cell>
          <cell r="C5944" t="str">
            <v>UN</v>
          </cell>
          <cell r="D5944">
            <v>71628</v>
          </cell>
        </row>
        <row r="5945">
          <cell r="A5945">
            <v>5951</v>
          </cell>
          <cell r="B5945" t="str">
            <v>ACUEDUCTO COMERCIAL   E-4</v>
          </cell>
          <cell r="C5945" t="str">
            <v>UN</v>
          </cell>
          <cell r="D5945">
            <v>143264</v>
          </cell>
        </row>
        <row r="5946">
          <cell r="A5946">
            <v>5952</v>
          </cell>
          <cell r="B5946" t="str">
            <v>ACUEDUCTO COMERCIAL   E-5</v>
          </cell>
          <cell r="C5946" t="str">
            <v>UN</v>
          </cell>
          <cell r="D5946">
            <v>322352</v>
          </cell>
        </row>
        <row r="5947">
          <cell r="A5947">
            <v>5953</v>
          </cell>
          <cell r="B5947" t="str">
            <v>ACUEDUCTO COMERCIAL   E01</v>
          </cell>
          <cell r="C5947" t="str">
            <v>UN</v>
          </cell>
          <cell r="D5947">
            <v>572063</v>
          </cell>
        </row>
        <row r="5948">
          <cell r="A5948">
            <v>5962</v>
          </cell>
          <cell r="B5948" t="str">
            <v>DIV BAÑO EN VIDRIO DE SEG</v>
          </cell>
          <cell r="C5948" t="str">
            <v>M2</v>
          </cell>
          <cell r="D5948">
            <v>140000</v>
          </cell>
        </row>
        <row r="5949">
          <cell r="A5949">
            <v>5963</v>
          </cell>
          <cell r="B5949" t="str">
            <v>DIV BAÑO EN VIDRIO DE S01</v>
          </cell>
          <cell r="C5949" t="str">
            <v>M2</v>
          </cell>
          <cell r="D5949">
            <v>180000</v>
          </cell>
        </row>
        <row r="5950">
          <cell r="A5950">
            <v>5964</v>
          </cell>
          <cell r="B5950" t="str">
            <v>DIV BAÑO EN VIDRIO DE S02</v>
          </cell>
          <cell r="C5950" t="str">
            <v>M2</v>
          </cell>
          <cell r="D5950">
            <v>210000</v>
          </cell>
        </row>
        <row r="5951">
          <cell r="A5951">
            <v>5965</v>
          </cell>
          <cell r="B5951" t="str">
            <v>CUERPO FIJO PARA DIV BAÑO</v>
          </cell>
          <cell r="C5951" t="str">
            <v>M2</v>
          </cell>
          <cell r="D5951">
            <v>80000</v>
          </cell>
        </row>
        <row r="5952">
          <cell r="A5952">
            <v>5966</v>
          </cell>
          <cell r="B5952" t="str">
            <v>CUERPO FIJO PARA DIV BA01</v>
          </cell>
          <cell r="C5952" t="str">
            <v>M2</v>
          </cell>
          <cell r="D5952">
            <v>100000</v>
          </cell>
        </row>
        <row r="5953">
          <cell r="A5953">
            <v>5967</v>
          </cell>
          <cell r="B5953" t="str">
            <v>MONTANTE PARA DIV BAÑO</v>
          </cell>
          <cell r="C5953" t="str">
            <v>M2</v>
          </cell>
          <cell r="D5953">
            <v>80000</v>
          </cell>
        </row>
        <row r="5954">
          <cell r="A5954">
            <v>5968</v>
          </cell>
          <cell r="B5954" t="str">
            <v>TORTUGA INCANDESCENTE</v>
          </cell>
          <cell r="C5954" t="str">
            <v>UN</v>
          </cell>
          <cell r="D5954">
            <v>44096</v>
          </cell>
        </row>
        <row r="5955">
          <cell r="A5955">
            <v>5969</v>
          </cell>
          <cell r="B5955" t="str">
            <v>ING.CONSULTOR CAT7-SUELDO</v>
          </cell>
          <cell r="C5955" t="str">
            <v>MS</v>
          </cell>
          <cell r="D5955">
            <v>957630</v>
          </cell>
        </row>
        <row r="5956">
          <cell r="A5956">
            <v>5970</v>
          </cell>
          <cell r="B5956" t="str">
            <v>AYUDANTE ALB.2-JORNAL</v>
          </cell>
          <cell r="C5956" t="str">
            <v>DD</v>
          </cell>
          <cell r="D5956">
            <v>8482</v>
          </cell>
        </row>
        <row r="5957">
          <cell r="A5957">
            <v>5971</v>
          </cell>
          <cell r="B5957" t="str">
            <v>OFICIAL ALB. -JORNAL</v>
          </cell>
          <cell r="C5957" t="str">
            <v>DD</v>
          </cell>
          <cell r="D5957">
            <v>12441</v>
          </cell>
        </row>
        <row r="5958">
          <cell r="A5958">
            <v>5972</v>
          </cell>
          <cell r="B5958" t="str">
            <v>CONEXION  DE GAS  E-1 CTG</v>
          </cell>
          <cell r="C5958" t="str">
            <v>UN</v>
          </cell>
          <cell r="D5958">
            <v>299320</v>
          </cell>
        </row>
        <row r="5959">
          <cell r="A5959">
            <v>5973</v>
          </cell>
          <cell r="B5959" t="str">
            <v>CONEXION  DE GAS  E-2 CTG</v>
          </cell>
          <cell r="C5959" t="str">
            <v>UN</v>
          </cell>
          <cell r="D5959">
            <v>299320</v>
          </cell>
        </row>
        <row r="5960">
          <cell r="A5960">
            <v>5974</v>
          </cell>
          <cell r="B5960" t="str">
            <v>CONEXION  DE GAS  E-3 CTG</v>
          </cell>
          <cell r="C5960" t="str">
            <v>UN</v>
          </cell>
          <cell r="D5960">
            <v>299320</v>
          </cell>
        </row>
        <row r="5961">
          <cell r="A5961">
            <v>5975</v>
          </cell>
          <cell r="B5961" t="str">
            <v>CONEXION  DE GAS  E-4 CTG</v>
          </cell>
          <cell r="C5961" t="str">
            <v>UN</v>
          </cell>
          <cell r="D5961">
            <v>299320</v>
          </cell>
        </row>
        <row r="5962">
          <cell r="A5962">
            <v>5976</v>
          </cell>
          <cell r="B5962" t="str">
            <v>CONEXION  DE GAS  E-5 CTG</v>
          </cell>
          <cell r="C5962" t="str">
            <v>UN</v>
          </cell>
          <cell r="D5962">
            <v>299320</v>
          </cell>
        </row>
        <row r="5963">
          <cell r="A5963">
            <v>5977</v>
          </cell>
          <cell r="B5963" t="str">
            <v>CONEXION  DE GAS  E-6 CTG</v>
          </cell>
          <cell r="C5963" t="str">
            <v>UN</v>
          </cell>
          <cell r="D5963">
            <v>299320</v>
          </cell>
        </row>
        <row r="5964">
          <cell r="A5964">
            <v>5978</v>
          </cell>
          <cell r="B5964" t="str">
            <v>MONTANTE PARA DIV BAÑO 01</v>
          </cell>
          <cell r="C5964" t="str">
            <v>M2</v>
          </cell>
          <cell r="D5964">
            <v>100000</v>
          </cell>
        </row>
        <row r="5965">
          <cell r="A5965">
            <v>5979</v>
          </cell>
          <cell r="B5965" t="str">
            <v>LATERAL PARA DIV DE BAÑO</v>
          </cell>
          <cell r="C5965" t="str">
            <v>M2</v>
          </cell>
          <cell r="D5965">
            <v>80000</v>
          </cell>
        </row>
        <row r="5966">
          <cell r="A5966">
            <v>5980</v>
          </cell>
          <cell r="B5966" t="str">
            <v>LATERAL PARA DIV DE BAÑ01</v>
          </cell>
          <cell r="C5966" t="str">
            <v>M2</v>
          </cell>
          <cell r="D5966">
            <v>100000</v>
          </cell>
        </row>
        <row r="5967">
          <cell r="A5967">
            <v>5981</v>
          </cell>
          <cell r="B5967" t="str">
            <v>COMPLEMENTO PARA DIV BAÑO</v>
          </cell>
          <cell r="C5967" t="str">
            <v>M2</v>
          </cell>
          <cell r="D5967">
            <v>80000</v>
          </cell>
        </row>
        <row r="5968">
          <cell r="A5968">
            <v>5982</v>
          </cell>
          <cell r="B5968" t="str">
            <v>COMPLEMENTO PARA DIV BA01</v>
          </cell>
          <cell r="C5968" t="str">
            <v>M2</v>
          </cell>
          <cell r="D5968">
            <v>100000</v>
          </cell>
        </row>
        <row r="5969">
          <cell r="A5969">
            <v>5983</v>
          </cell>
          <cell r="B5969" t="str">
            <v>VIDRIO DE SEGUR. LAMINADO</v>
          </cell>
          <cell r="C5969" t="str">
            <v>M2</v>
          </cell>
          <cell r="D5969">
            <v>40000</v>
          </cell>
        </row>
        <row r="5970">
          <cell r="A5970">
            <v>5984</v>
          </cell>
          <cell r="B5970" t="str">
            <v>VIDRIO DE SEGUR. LAMINA01</v>
          </cell>
          <cell r="C5970" t="str">
            <v>M2</v>
          </cell>
          <cell r="D5970">
            <v>42000</v>
          </cell>
        </row>
        <row r="5971">
          <cell r="A5971">
            <v>5985</v>
          </cell>
          <cell r="B5971" t="str">
            <v>VIDRIO DE SEGUR. LAMINA02</v>
          </cell>
          <cell r="C5971" t="str">
            <v>M2</v>
          </cell>
          <cell r="D5971">
            <v>42000</v>
          </cell>
        </row>
        <row r="5972">
          <cell r="A5972">
            <v>5986</v>
          </cell>
          <cell r="B5972" t="str">
            <v>AYUDANTE ELECTRICO -HORA</v>
          </cell>
          <cell r="C5972" t="str">
            <v>HH</v>
          </cell>
          <cell r="D5972">
            <v>2441</v>
          </cell>
        </row>
        <row r="5973">
          <cell r="A5973">
            <v>5987</v>
          </cell>
          <cell r="B5973" t="str">
            <v>OFICIAL ELECTRICO-HORA</v>
          </cell>
          <cell r="C5973" t="str">
            <v>HH</v>
          </cell>
          <cell r="D5973">
            <v>3520</v>
          </cell>
        </row>
        <row r="5974">
          <cell r="A5974">
            <v>5988</v>
          </cell>
          <cell r="B5974" t="str">
            <v>HR.CUADRILLA Of+Ay  ELECT</v>
          </cell>
          <cell r="C5974" t="str">
            <v>HC</v>
          </cell>
          <cell r="D5974">
            <v>5961</v>
          </cell>
        </row>
        <row r="5975">
          <cell r="A5975">
            <v>5989</v>
          </cell>
          <cell r="B5975" t="str">
            <v>HR.CUADRILLA Of+2Ay ELECT</v>
          </cell>
          <cell r="C5975" t="str">
            <v>HC</v>
          </cell>
          <cell r="D5975">
            <v>9481</v>
          </cell>
        </row>
        <row r="5976">
          <cell r="A5976">
            <v>5990</v>
          </cell>
          <cell r="B5976" t="str">
            <v>ING.CONSULTOR CAT8-SUELDO</v>
          </cell>
          <cell r="C5976" t="str">
            <v>MS</v>
          </cell>
          <cell r="D5976">
            <v>902900</v>
          </cell>
        </row>
        <row r="5977">
          <cell r="A5977">
            <v>5991</v>
          </cell>
          <cell r="B5977" t="str">
            <v>CAPATAZ-SUELDO</v>
          </cell>
          <cell r="C5977" t="str">
            <v>MS</v>
          </cell>
          <cell r="D5977">
            <v>550416</v>
          </cell>
        </row>
        <row r="5978">
          <cell r="A5978">
            <v>5992</v>
          </cell>
          <cell r="B5978" t="str">
            <v>MANO OBRA SALIDA ELECTR.</v>
          </cell>
          <cell r="C5978" t="str">
            <v>UN</v>
          </cell>
          <cell r="D5978">
            <v>8709</v>
          </cell>
        </row>
        <row r="5979">
          <cell r="A5979">
            <v>5993</v>
          </cell>
          <cell r="B5979" t="str">
            <v>VIDRIO DE SEGUR. LAMINA03</v>
          </cell>
          <cell r="C5979" t="str">
            <v>M2</v>
          </cell>
          <cell r="D5979">
            <v>45000</v>
          </cell>
        </row>
        <row r="5980">
          <cell r="A5980">
            <v>5994</v>
          </cell>
          <cell r="B5980" t="str">
            <v>VIDRIO DE SEGUR. LAMINA04</v>
          </cell>
          <cell r="C5980" t="str">
            <v>M2</v>
          </cell>
          <cell r="D5980">
            <v>45000</v>
          </cell>
        </row>
        <row r="5981">
          <cell r="A5981">
            <v>5995</v>
          </cell>
          <cell r="B5981" t="str">
            <v>MANO DE OBRA AA</v>
          </cell>
          <cell r="C5981" t="str">
            <v>HH</v>
          </cell>
          <cell r="D5981">
            <v>10208</v>
          </cell>
        </row>
        <row r="5982">
          <cell r="A5982">
            <v>5996</v>
          </cell>
          <cell r="B5982" t="str">
            <v>MANO DE OBRA BB</v>
          </cell>
          <cell r="C5982" t="str">
            <v>HC</v>
          </cell>
          <cell r="D5982">
            <v>11230</v>
          </cell>
        </row>
        <row r="5983">
          <cell r="A5983">
            <v>5997</v>
          </cell>
          <cell r="B5983" t="str">
            <v>MANO DE OBRA CC</v>
          </cell>
          <cell r="C5983" t="str">
            <v>HC</v>
          </cell>
          <cell r="D5983">
            <v>11740</v>
          </cell>
        </row>
        <row r="5984">
          <cell r="A5984">
            <v>5998</v>
          </cell>
          <cell r="B5984" t="str">
            <v>MANO DE OBRA DD</v>
          </cell>
          <cell r="C5984" t="str">
            <v>HC</v>
          </cell>
          <cell r="D5984">
            <v>11740</v>
          </cell>
        </row>
        <row r="5985">
          <cell r="A5985">
            <v>5999</v>
          </cell>
          <cell r="B5985" t="str">
            <v>VIDRIO DE SEGUR. LAMINA05</v>
          </cell>
          <cell r="C5985" t="str">
            <v>M2</v>
          </cell>
          <cell r="D5985">
            <v>50000</v>
          </cell>
        </row>
        <row r="5986">
          <cell r="A5986">
            <v>6000</v>
          </cell>
          <cell r="B5986" t="str">
            <v>VIDRIO DE SEGUR. LAMINA06</v>
          </cell>
          <cell r="C5986" t="str">
            <v>M2</v>
          </cell>
          <cell r="D5986">
            <v>48000</v>
          </cell>
        </row>
        <row r="5987">
          <cell r="A5987">
            <v>6001</v>
          </cell>
          <cell r="B5987" t="str">
            <v>PUNTILLA DE 2" 21/2" 3"</v>
          </cell>
          <cell r="C5987" t="str">
            <v>Lbs</v>
          </cell>
          <cell r="D5987">
            <v>1200</v>
          </cell>
        </row>
        <row r="5988">
          <cell r="A5988">
            <v>6002</v>
          </cell>
          <cell r="B5988" t="str">
            <v>LISTON ABARCO 3"x2"x15'</v>
          </cell>
          <cell r="C5988" t="str">
            <v>ML</v>
          </cell>
          <cell r="D5988">
            <v>8025</v>
          </cell>
        </row>
        <row r="5989">
          <cell r="A5989">
            <v>6003</v>
          </cell>
        </row>
        <row r="5990">
          <cell r="A5990">
            <v>6004</v>
          </cell>
        </row>
        <row r="5991">
          <cell r="A5991">
            <v>6005</v>
          </cell>
        </row>
        <row r="5992">
          <cell r="A5992">
            <v>6006</v>
          </cell>
        </row>
        <row r="5993">
          <cell r="A5993">
            <v>6007</v>
          </cell>
          <cell r="B5993" t="str">
            <v>POSTES DE CONCRETO  8 MTS X 510 KGS</v>
          </cell>
          <cell r="C5993" t="str">
            <v>Und</v>
          </cell>
          <cell r="D5993">
            <v>142000</v>
          </cell>
        </row>
        <row r="5994">
          <cell r="A5994">
            <v>6008</v>
          </cell>
          <cell r="B5994" t="str">
            <v>POSTES DE CONCRETO  8 MTS X 750 KGS</v>
          </cell>
          <cell r="C5994" t="str">
            <v>Und</v>
          </cell>
          <cell r="D5994">
            <v>182000</v>
          </cell>
        </row>
        <row r="5995">
          <cell r="A5995">
            <v>6009</v>
          </cell>
          <cell r="B5995" t="str">
            <v>POSTES DE CONCRETO  8 MTS X 1050 KGS</v>
          </cell>
          <cell r="C5995" t="str">
            <v>Und</v>
          </cell>
          <cell r="D5995">
            <v>228000</v>
          </cell>
        </row>
        <row r="5996">
          <cell r="A5996">
            <v>6010</v>
          </cell>
          <cell r="B5996" t="str">
            <v>POSTES DE CONCRETO  9 MTS X 510 KGS</v>
          </cell>
          <cell r="C5996" t="str">
            <v>Und</v>
          </cell>
          <cell r="D5996">
            <v>208000</v>
          </cell>
        </row>
        <row r="5997">
          <cell r="A5997">
            <v>6011</v>
          </cell>
          <cell r="B5997" t="str">
            <v>POSTES DE CONCRETO  10 MTS X 510 KGS</v>
          </cell>
          <cell r="C5997" t="str">
            <v>Und</v>
          </cell>
          <cell r="D5997">
            <v>223000</v>
          </cell>
        </row>
        <row r="5998">
          <cell r="A5998">
            <v>6012</v>
          </cell>
          <cell r="B5998" t="str">
            <v>POSTES DE CONCRETO  10 MTS X 750 KGS</v>
          </cell>
          <cell r="C5998" t="str">
            <v>Und</v>
          </cell>
          <cell r="D5998">
            <v>251000</v>
          </cell>
        </row>
        <row r="5999">
          <cell r="A5999">
            <v>6013</v>
          </cell>
          <cell r="B5999" t="str">
            <v>POSTES DE CONCRETO  11 MTS X 510 KGS</v>
          </cell>
          <cell r="C5999" t="str">
            <v>Und</v>
          </cell>
          <cell r="D5999">
            <v>238000</v>
          </cell>
        </row>
        <row r="6000">
          <cell r="A6000">
            <v>6014</v>
          </cell>
          <cell r="B6000" t="str">
            <v>POSTES DE CONCRETO  11 MTS X 750 KGS</v>
          </cell>
          <cell r="C6000" t="str">
            <v>Und</v>
          </cell>
          <cell r="D6000">
            <v>288000</v>
          </cell>
        </row>
        <row r="6001">
          <cell r="A6001">
            <v>6015</v>
          </cell>
          <cell r="B6001" t="str">
            <v>POSTES DE CONCRETO  12 MTS X 510 KGS</v>
          </cell>
          <cell r="C6001" t="str">
            <v>Und</v>
          </cell>
          <cell r="D6001">
            <v>269000</v>
          </cell>
        </row>
        <row r="6002">
          <cell r="A6002">
            <v>6016</v>
          </cell>
          <cell r="B6002" t="str">
            <v>POSTES DE CONCRETO  12 MTS X 750 KGS</v>
          </cell>
          <cell r="C6002" t="str">
            <v>Und</v>
          </cell>
          <cell r="D6002">
            <v>321000</v>
          </cell>
        </row>
        <row r="6003">
          <cell r="A6003">
            <v>6017</v>
          </cell>
          <cell r="B6003" t="str">
            <v>POSTES DE CONCRETO  12 MTS X 1050 KGS</v>
          </cell>
          <cell r="C6003" t="str">
            <v>Und</v>
          </cell>
          <cell r="D6003">
            <v>452000</v>
          </cell>
        </row>
        <row r="6004">
          <cell r="A6004">
            <v>6018</v>
          </cell>
          <cell r="B6004" t="str">
            <v>POSTES DE CONCRETO  14 MTS X 750 KGS</v>
          </cell>
          <cell r="C6004" t="str">
            <v>Und</v>
          </cell>
          <cell r="D6004">
            <v>498000</v>
          </cell>
        </row>
        <row r="6005">
          <cell r="A6005">
            <v>6019</v>
          </cell>
          <cell r="B6005" t="str">
            <v>POSTES DE CONCRETO  14 MTS X 1050 KGS</v>
          </cell>
          <cell r="C6005" t="str">
            <v>Und</v>
          </cell>
          <cell r="D6005">
            <v>570000</v>
          </cell>
        </row>
        <row r="6006">
          <cell r="A6006">
            <v>6020</v>
          </cell>
          <cell r="B6006" t="str">
            <v>POSTES DE CONCRETO  16 MTS X 750 KGS</v>
          </cell>
          <cell r="C6006" t="str">
            <v>Und</v>
          </cell>
          <cell r="D6006">
            <v>620000</v>
          </cell>
        </row>
        <row r="6007">
          <cell r="A6007">
            <v>6021</v>
          </cell>
          <cell r="B6007" t="str">
            <v>POSTES DE CONCRETO  8 MTS X 510 KGS</v>
          </cell>
          <cell r="C6007" t="str">
            <v>Und</v>
          </cell>
          <cell r="D6007">
            <v>145000</v>
          </cell>
        </row>
        <row r="6008">
          <cell r="A6008">
            <v>6022</v>
          </cell>
          <cell r="B6008" t="str">
            <v>POSTES DE CONCRETO  10 MTS X 510 KGS</v>
          </cell>
          <cell r="C6008" t="str">
            <v>Und</v>
          </cell>
          <cell r="D6008">
            <v>230000</v>
          </cell>
        </row>
        <row r="6009">
          <cell r="A6009">
            <v>6023</v>
          </cell>
          <cell r="B6009" t="str">
            <v>POSTES DE CONCRETO  11 MTS X 510 KGS</v>
          </cell>
          <cell r="C6009" t="str">
            <v>Und</v>
          </cell>
          <cell r="D6009">
            <v>276000</v>
          </cell>
        </row>
        <row r="6010">
          <cell r="A6010">
            <v>6024</v>
          </cell>
          <cell r="B6010" t="str">
            <v>POSTES DE CONCRETO  12 MTS X 510 KGS</v>
          </cell>
          <cell r="C6010" t="str">
            <v>Und</v>
          </cell>
          <cell r="D6010">
            <v>245000</v>
          </cell>
        </row>
        <row r="6011">
          <cell r="A6011">
            <v>6025</v>
          </cell>
          <cell r="B6011" t="str">
            <v>POSTES DE CONCRETO  14 MTS X 750 KGS</v>
          </cell>
          <cell r="C6011" t="str">
            <v>Und</v>
          </cell>
          <cell r="D6011">
            <v>510000</v>
          </cell>
        </row>
        <row r="6012">
          <cell r="A6012">
            <v>6026</v>
          </cell>
          <cell r="B6012" t="str">
            <v>POSTES DE CONCRETO  16 MTS X 750 KGS</v>
          </cell>
          <cell r="C6012" t="str">
            <v>Und</v>
          </cell>
          <cell r="D6012">
            <v>646000</v>
          </cell>
        </row>
        <row r="6013">
          <cell r="A6013">
            <v>6027</v>
          </cell>
          <cell r="B6013" t="str">
            <v>BLOQUES DE CONCRETO BASE .40 X20X.20X.20</v>
          </cell>
          <cell r="C6013" t="str">
            <v>Und</v>
          </cell>
          <cell r="D6013">
            <v>7000</v>
          </cell>
        </row>
        <row r="6014">
          <cell r="A6014">
            <v>6028</v>
          </cell>
          <cell r="B6014" t="str">
            <v>BLOQUES DE CONCRETO BASE .40 X20X.20X.50</v>
          </cell>
          <cell r="C6014" t="str">
            <v>Und</v>
          </cell>
          <cell r="D6014">
            <v>12000</v>
          </cell>
        </row>
        <row r="6015">
          <cell r="A6015">
            <v>6029</v>
          </cell>
          <cell r="B6015" t="str">
            <v>BLOQUES DE CONCRETO BASE .40 X50X.50X.30</v>
          </cell>
          <cell r="C6015" t="str">
            <v>Und</v>
          </cell>
          <cell r="D6015">
            <v>40000</v>
          </cell>
        </row>
        <row r="6016">
          <cell r="A6016">
            <v>6030</v>
          </cell>
          <cell r="B6016" t="str">
            <v>SIKA 101 MORTERO B</v>
          </cell>
          <cell r="C6016" t="str">
            <v>Kgs</v>
          </cell>
          <cell r="D6016">
            <v>2110</v>
          </cell>
        </row>
        <row r="6017">
          <cell r="A6017">
            <v>6031</v>
          </cell>
          <cell r="B6017" t="str">
            <v>SIKA 101 MORTERO GRIS</v>
          </cell>
          <cell r="C6017" t="str">
            <v>Kgs</v>
          </cell>
          <cell r="D6017">
            <v>1751</v>
          </cell>
        </row>
        <row r="6018">
          <cell r="A6018">
            <v>6032</v>
          </cell>
          <cell r="B6018" t="str">
            <v>ESTACA MADERAS</v>
          </cell>
          <cell r="C6018" t="str">
            <v>Und</v>
          </cell>
          <cell r="D6018">
            <v>30</v>
          </cell>
        </row>
        <row r="6019">
          <cell r="A6019">
            <v>6033</v>
          </cell>
          <cell r="B6019" t="str">
            <v>HERRAMIENTAS MENORES</v>
          </cell>
          <cell r="C6019" t="str">
            <v>Gbl</v>
          </cell>
          <cell r="D6019">
            <v>9899</v>
          </cell>
        </row>
        <row r="6020">
          <cell r="A6020">
            <v>6034</v>
          </cell>
          <cell r="B6020" t="str">
            <v xml:space="preserve">OFICIAL </v>
          </cell>
          <cell r="C6020" t="str">
            <v>DD</v>
          </cell>
          <cell r="D6020">
            <v>20000</v>
          </cell>
        </row>
        <row r="6021">
          <cell r="A6021">
            <v>6035</v>
          </cell>
          <cell r="B6021" t="str">
            <v xml:space="preserve">1 AYUDANTE </v>
          </cell>
          <cell r="C6021" t="str">
            <v>DD</v>
          </cell>
          <cell r="D6021">
            <v>13000</v>
          </cell>
        </row>
        <row r="6022">
          <cell r="A6022">
            <v>6036</v>
          </cell>
          <cell r="B6022" t="str">
            <v xml:space="preserve">2 AYUDANTE </v>
          </cell>
          <cell r="C6022" t="str">
            <v>DD</v>
          </cell>
          <cell r="D6022">
            <v>26000</v>
          </cell>
        </row>
        <row r="6023">
          <cell r="A6023">
            <v>6037</v>
          </cell>
          <cell r="B6023" t="str">
            <v xml:space="preserve">3 AYUDANTE </v>
          </cell>
          <cell r="C6023" t="str">
            <v>DD</v>
          </cell>
          <cell r="D6023">
            <v>39000</v>
          </cell>
        </row>
        <row r="6024">
          <cell r="A6024">
            <v>6038</v>
          </cell>
          <cell r="B6024" t="str">
            <v>MAESTRO</v>
          </cell>
          <cell r="C6024" t="str">
            <v>DD</v>
          </cell>
          <cell r="D6024">
            <v>30000</v>
          </cell>
        </row>
        <row r="6025">
          <cell r="A6025">
            <v>6039</v>
          </cell>
          <cell r="B6025" t="str">
            <v>CONCRETO 3000 P.S.I.</v>
          </cell>
          <cell r="C6025" t="str">
            <v>M3</v>
          </cell>
          <cell r="D6025">
            <v>180080</v>
          </cell>
        </row>
        <row r="6026">
          <cell r="A6026">
            <v>6040</v>
          </cell>
          <cell r="B6026" t="str">
            <v>CONCRETO 3000 P.S.I. 60%</v>
          </cell>
          <cell r="C6026" t="str">
            <v>M3</v>
          </cell>
          <cell r="D6026">
            <v>180080</v>
          </cell>
        </row>
        <row r="6027">
          <cell r="A6027">
            <v>6041</v>
          </cell>
          <cell r="B6027" t="str">
            <v>PIEDRA BRUTA  40%</v>
          </cell>
          <cell r="C6027" t="str">
            <v>M3</v>
          </cell>
          <cell r="D6027">
            <v>14000</v>
          </cell>
        </row>
        <row r="6028">
          <cell r="A6028">
            <v>6042</v>
          </cell>
          <cell r="B6028" t="str">
            <v xml:space="preserve">4  AYUDANTE </v>
          </cell>
          <cell r="C6028" t="str">
            <v>DD</v>
          </cell>
          <cell r="D6028">
            <v>52000</v>
          </cell>
        </row>
        <row r="6029">
          <cell r="A6029">
            <v>6043</v>
          </cell>
          <cell r="B6029" t="str">
            <v>BLOQUE MACIZO CEMENTO</v>
          </cell>
          <cell r="C6029" t="str">
            <v>Und</v>
          </cell>
          <cell r="D6029">
            <v>800</v>
          </cell>
        </row>
        <row r="6030">
          <cell r="A6030">
            <v>6044</v>
          </cell>
          <cell r="B6030" t="str">
            <v>MORTERO 1:5</v>
          </cell>
          <cell r="C6030" t="str">
            <v>M3</v>
          </cell>
          <cell r="D6030">
            <v>138894</v>
          </cell>
        </row>
        <row r="6031">
          <cell r="A6031">
            <v>6045</v>
          </cell>
          <cell r="B6031" t="str">
            <v>DESPERDICIO</v>
          </cell>
          <cell r="C6031" t="str">
            <v>%</v>
          </cell>
          <cell r="D6031">
            <v>5</v>
          </cell>
        </row>
        <row r="6032">
          <cell r="A6032">
            <v>6046</v>
          </cell>
          <cell r="B6032" t="str">
            <v>LISTON MADERA  3"X2" X 15'</v>
          </cell>
          <cell r="C6032" t="str">
            <v>P3</v>
          </cell>
          <cell r="D6032">
            <v>1700</v>
          </cell>
        </row>
        <row r="6033">
          <cell r="A6033">
            <v>6047</v>
          </cell>
          <cell r="B6033" t="str">
            <v>LISTON MADERA  4"X2" X 15'</v>
          </cell>
          <cell r="C6033" t="str">
            <v>P3</v>
          </cell>
          <cell r="D6033">
            <v>1700</v>
          </cell>
        </row>
        <row r="6034">
          <cell r="A6034">
            <v>6048</v>
          </cell>
          <cell r="B6034" t="str">
            <v>LAMINA DE ETERNIT</v>
          </cell>
          <cell r="C6034" t="str">
            <v>Und</v>
          </cell>
          <cell r="D6034">
            <v>12199</v>
          </cell>
        </row>
        <row r="6035">
          <cell r="A6035">
            <v>6049</v>
          </cell>
          <cell r="B6035" t="str">
            <v>PUNTILLAS DE 2" 3" 31/2"</v>
          </cell>
          <cell r="C6035" t="str">
            <v>KGS</v>
          </cell>
          <cell r="D6035">
            <v>2000</v>
          </cell>
        </row>
        <row r="6036">
          <cell r="A6036">
            <v>6050</v>
          </cell>
          <cell r="B6036" t="str">
            <v>RELLENO MATERIAL SELECCIONADO</v>
          </cell>
          <cell r="C6036" t="str">
            <v>M3</v>
          </cell>
          <cell r="D6036">
            <v>10000</v>
          </cell>
        </row>
        <row r="6037">
          <cell r="A6037">
            <v>6051</v>
          </cell>
          <cell r="B6037" t="str">
            <v>CONCRETO 2500 P.S.I.</v>
          </cell>
          <cell r="C6037" t="str">
            <v>M3</v>
          </cell>
          <cell r="D6037">
            <v>155160</v>
          </cell>
        </row>
        <row r="6038">
          <cell r="A6038">
            <v>6052</v>
          </cell>
          <cell r="B6038" t="str">
            <v>PUERTA METALICA</v>
          </cell>
          <cell r="C6038" t="str">
            <v>UND</v>
          </cell>
          <cell r="D6038">
            <v>99750</v>
          </cell>
        </row>
        <row r="6039">
          <cell r="A6039">
            <v>6053</v>
          </cell>
          <cell r="B6039" t="str">
            <v>FORMALETA DE COLUMNETA</v>
          </cell>
          <cell r="C6039" t="str">
            <v>GBL</v>
          </cell>
          <cell r="D6039">
            <v>0</v>
          </cell>
        </row>
        <row r="6040">
          <cell r="A6040">
            <v>6054</v>
          </cell>
          <cell r="B6040" t="str">
            <v>TABLA CARACOLI 1"x12cmx3m</v>
          </cell>
          <cell r="C6040" t="str">
            <v>UN</v>
          </cell>
          <cell r="D6040">
            <v>5500</v>
          </cell>
        </row>
        <row r="6041">
          <cell r="A6041">
            <v>6055</v>
          </cell>
          <cell r="B6041" t="str">
            <v>GANCHO DE HIERRO</v>
          </cell>
          <cell r="C6041" t="str">
            <v>UN</v>
          </cell>
          <cell r="D6041">
            <v>200</v>
          </cell>
        </row>
        <row r="6042">
          <cell r="A6042">
            <v>6056</v>
          </cell>
          <cell r="B6042" t="str">
            <v>ALAMBRE NEGRO       No.18</v>
          </cell>
          <cell r="C6042" t="str">
            <v>KG</v>
          </cell>
          <cell r="D6042">
            <v>3000</v>
          </cell>
        </row>
        <row r="6043">
          <cell r="A6043">
            <v>6057</v>
          </cell>
          <cell r="B6043" t="str">
            <v>ACERO FIG.60000 PSI  1/2"</v>
          </cell>
          <cell r="C6043" t="str">
            <v>KG</v>
          </cell>
          <cell r="D6043">
            <v>900</v>
          </cell>
        </row>
        <row r="6044">
          <cell r="A6044">
            <v>6058</v>
          </cell>
          <cell r="B6044" t="str">
            <v>SEGUETA METALOY   12x3 cm</v>
          </cell>
          <cell r="C6044" t="str">
            <v>UN</v>
          </cell>
          <cell r="D6044">
            <v>1500</v>
          </cell>
        </row>
        <row r="6045">
          <cell r="A6045">
            <v>6059</v>
          </cell>
          <cell r="B6045" t="str">
            <v>ACERO DE REFUERZO 60,000 PSI</v>
          </cell>
          <cell r="C6045" t="str">
            <v>KG</v>
          </cell>
          <cell r="D6045">
            <v>2134</v>
          </cell>
        </row>
        <row r="6046">
          <cell r="A6046">
            <v>6060</v>
          </cell>
          <cell r="B6046" t="str">
            <v>TUBERIA SANITARIA 2"</v>
          </cell>
          <cell r="C6046" t="str">
            <v>ML</v>
          </cell>
          <cell r="D6046">
            <v>9432</v>
          </cell>
        </row>
        <row r="6047">
          <cell r="A6047">
            <v>6061</v>
          </cell>
          <cell r="B6047" t="str">
            <v>TUBERIA SANITARIA 3"</v>
          </cell>
          <cell r="C6047" t="str">
            <v>ML</v>
          </cell>
          <cell r="D6047">
            <v>8455</v>
          </cell>
        </row>
        <row r="6048">
          <cell r="A6048">
            <v>6062</v>
          </cell>
          <cell r="B6048" t="str">
            <v>TUBERIA SANITARIA 4"</v>
          </cell>
          <cell r="C6048" t="str">
            <v>ML</v>
          </cell>
          <cell r="D6048">
            <v>11787</v>
          </cell>
        </row>
        <row r="6049">
          <cell r="A6049">
            <v>6063</v>
          </cell>
          <cell r="B6049" t="str">
            <v>SOLDADURA LIQUIDA</v>
          </cell>
          <cell r="C6049" t="str">
            <v>GLN</v>
          </cell>
          <cell r="D6049">
            <v>37198</v>
          </cell>
        </row>
        <row r="6050">
          <cell r="A6050">
            <v>6064</v>
          </cell>
          <cell r="B6050" t="str">
            <v>LIMPIADOR TUBERIA</v>
          </cell>
          <cell r="C6050" t="str">
            <v>UND</v>
          </cell>
          <cell r="D6050">
            <v>17936</v>
          </cell>
        </row>
        <row r="6051">
          <cell r="A6051">
            <v>6065</v>
          </cell>
          <cell r="B6051" t="str">
            <v>BUJE DE 4 X 2</v>
          </cell>
          <cell r="C6051" t="str">
            <v>UND</v>
          </cell>
          <cell r="D6051">
            <v>8800</v>
          </cell>
        </row>
        <row r="6052">
          <cell r="A6052">
            <v>6066</v>
          </cell>
          <cell r="B6052" t="str">
            <v>BUJE DE 4 X3</v>
          </cell>
          <cell r="C6052" t="str">
            <v>UND</v>
          </cell>
          <cell r="D6052">
            <v>9410</v>
          </cell>
        </row>
        <row r="6053">
          <cell r="A6053">
            <v>6067</v>
          </cell>
          <cell r="B6053" t="str">
            <v>BUJE DE 3 X2</v>
          </cell>
          <cell r="C6053" t="str">
            <v>UND</v>
          </cell>
          <cell r="D6053">
            <v>7650</v>
          </cell>
        </row>
        <row r="6054">
          <cell r="A6054">
            <v>6068</v>
          </cell>
          <cell r="B6054" t="str">
            <v>CODO 90 X 2</v>
          </cell>
          <cell r="C6054" t="str">
            <v>UND</v>
          </cell>
          <cell r="D6054">
            <v>1894</v>
          </cell>
        </row>
        <row r="6055">
          <cell r="A6055">
            <v>6069</v>
          </cell>
          <cell r="B6055" t="str">
            <v>CODO 90 X 3</v>
          </cell>
          <cell r="C6055" t="str">
            <v>UND</v>
          </cell>
          <cell r="D6055">
            <v>4120</v>
          </cell>
        </row>
        <row r="6056">
          <cell r="A6056">
            <v>6070</v>
          </cell>
          <cell r="B6056" t="str">
            <v>CODO 90 CXC 4</v>
          </cell>
          <cell r="C6056" t="str">
            <v>UND</v>
          </cell>
          <cell r="D6056">
            <v>9437</v>
          </cell>
        </row>
        <row r="6057">
          <cell r="A6057">
            <v>6071</v>
          </cell>
          <cell r="B6057" t="str">
            <v>CODO 45 X 2 SANITARIA</v>
          </cell>
          <cell r="C6057" t="str">
            <v>UND</v>
          </cell>
          <cell r="D6057">
            <v>2889</v>
          </cell>
        </row>
        <row r="6058">
          <cell r="A6058">
            <v>6072</v>
          </cell>
          <cell r="B6058" t="str">
            <v>CODO 45 X 3 SANT CXC</v>
          </cell>
          <cell r="C6058" t="str">
            <v>UND</v>
          </cell>
          <cell r="D6058">
            <v>10309</v>
          </cell>
        </row>
        <row r="6059">
          <cell r="A6059">
            <v>6073</v>
          </cell>
          <cell r="B6059" t="str">
            <v>CODO 45 X 4</v>
          </cell>
          <cell r="C6059" t="str">
            <v>UND</v>
          </cell>
          <cell r="D6059">
            <v>7561</v>
          </cell>
        </row>
        <row r="6060">
          <cell r="A6060">
            <v>6074</v>
          </cell>
          <cell r="B6060" t="str">
            <v>LADRILLO COMUN</v>
          </cell>
          <cell r="C6060" t="str">
            <v>UND</v>
          </cell>
          <cell r="D6060">
            <v>68</v>
          </cell>
        </row>
        <row r="6061">
          <cell r="A6061">
            <v>6075</v>
          </cell>
          <cell r="B6061" t="str">
            <v>BASE GRANULAR</v>
          </cell>
          <cell r="C6061" t="str">
            <v>M3</v>
          </cell>
          <cell r="D6061">
            <v>17694.59</v>
          </cell>
        </row>
        <row r="6062">
          <cell r="A6062">
            <v>6076</v>
          </cell>
          <cell r="B6062" t="str">
            <v>ACERO DE REFUERZO 40,000 PSI 3/8</v>
          </cell>
          <cell r="C6062" t="str">
            <v>KG</v>
          </cell>
          <cell r="D6062">
            <v>2359</v>
          </cell>
        </row>
        <row r="6063">
          <cell r="A6063">
            <v>6077</v>
          </cell>
          <cell r="B6063" t="str">
            <v>FORMALETA PARA ENTREPISO</v>
          </cell>
          <cell r="C6063" t="str">
            <v>DD</v>
          </cell>
          <cell r="D6063">
            <v>289</v>
          </cell>
        </row>
        <row r="6064">
          <cell r="A6064">
            <v>6078</v>
          </cell>
          <cell r="B6064" t="str">
            <v>ACERO DE REFUERZO 40,000 PSI 1/4</v>
          </cell>
          <cell r="C6064" t="str">
            <v>KG</v>
          </cell>
          <cell r="D6064">
            <v>2359</v>
          </cell>
        </row>
        <row r="6065">
          <cell r="A6065">
            <v>6079</v>
          </cell>
          <cell r="B6065" t="str">
            <v>A.C.P.M.</v>
          </cell>
          <cell r="C6065" t="str">
            <v>GLN</v>
          </cell>
          <cell r="D6065">
            <v>3254</v>
          </cell>
        </row>
        <row r="6066">
          <cell r="A6066">
            <v>6080</v>
          </cell>
          <cell r="B6066" t="str">
            <v>TABLA DE CATIVO 1X2X3,00 MTS</v>
          </cell>
          <cell r="C6066" t="str">
            <v>UND</v>
          </cell>
          <cell r="D6066">
            <v>9630</v>
          </cell>
        </row>
        <row r="6067">
          <cell r="A6067">
            <v>6081</v>
          </cell>
          <cell r="B6067" t="str">
            <v>TABLA DE CEIBA  1X2X3,00 MTS</v>
          </cell>
          <cell r="C6067" t="str">
            <v>UND</v>
          </cell>
          <cell r="D6067">
            <v>37800</v>
          </cell>
        </row>
        <row r="6068">
          <cell r="A6068">
            <v>6082</v>
          </cell>
          <cell r="B6068" t="str">
            <v>BLOQUE EN ARCILLA No 4 0,1X0,2X0,40</v>
          </cell>
          <cell r="C6068" t="str">
            <v>UND</v>
          </cell>
          <cell r="D6068">
            <v>706</v>
          </cell>
        </row>
        <row r="6069">
          <cell r="A6069">
            <v>6083</v>
          </cell>
          <cell r="B6069" t="str">
            <v>BLOQUE EN ARCILLA No 6 0,15X0,2X0,40</v>
          </cell>
          <cell r="C6069" t="str">
            <v>UND</v>
          </cell>
          <cell r="D6069">
            <v>1177</v>
          </cell>
        </row>
        <row r="6070">
          <cell r="A6070">
            <v>6084</v>
          </cell>
          <cell r="B6070" t="str">
            <v>BLOQUE ABUZARDADO FACHADA No 12</v>
          </cell>
          <cell r="C6070" t="str">
            <v>UND</v>
          </cell>
          <cell r="D6070">
            <v>1123</v>
          </cell>
        </row>
        <row r="6071">
          <cell r="A6071">
            <v>6085</v>
          </cell>
        </row>
        <row r="6072">
          <cell r="A6072">
            <v>6086</v>
          </cell>
        </row>
        <row r="6073">
          <cell r="A6073">
            <v>6087</v>
          </cell>
        </row>
        <row r="6074">
          <cell r="A6074">
            <v>6088</v>
          </cell>
        </row>
        <row r="6075">
          <cell r="A6075">
            <v>6089</v>
          </cell>
        </row>
        <row r="6076">
          <cell r="A6076">
            <v>6090</v>
          </cell>
        </row>
        <row r="6077">
          <cell r="A6077">
            <v>6091</v>
          </cell>
        </row>
        <row r="6078">
          <cell r="A6078">
            <v>6092</v>
          </cell>
        </row>
        <row r="6079">
          <cell r="A6079">
            <v>6093</v>
          </cell>
        </row>
        <row r="6080">
          <cell r="A6080">
            <v>6094</v>
          </cell>
        </row>
        <row r="6081">
          <cell r="A6081">
            <v>6095</v>
          </cell>
        </row>
        <row r="6082">
          <cell r="A6082">
            <v>6096</v>
          </cell>
        </row>
        <row r="6083">
          <cell r="A6083">
            <v>6097</v>
          </cell>
        </row>
        <row r="6084">
          <cell r="A6084">
            <v>6098</v>
          </cell>
        </row>
        <row r="6085">
          <cell r="A6085">
            <v>6099</v>
          </cell>
        </row>
        <row r="6086">
          <cell r="A6086">
            <v>6100</v>
          </cell>
        </row>
        <row r="6087">
          <cell r="A6087">
            <v>6101</v>
          </cell>
        </row>
        <row r="6088">
          <cell r="A6088">
            <v>6102</v>
          </cell>
        </row>
        <row r="6089">
          <cell r="A6089">
            <v>6103</v>
          </cell>
        </row>
        <row r="6090">
          <cell r="A6090">
            <v>6104</v>
          </cell>
        </row>
        <row r="6091">
          <cell r="A6091">
            <v>6105</v>
          </cell>
        </row>
        <row r="6092">
          <cell r="A6092">
            <v>6106</v>
          </cell>
        </row>
        <row r="6093">
          <cell r="A6093">
            <v>6107</v>
          </cell>
        </row>
        <row r="6094">
          <cell r="A6094">
            <v>6108</v>
          </cell>
        </row>
        <row r="6095">
          <cell r="A6095">
            <v>6109</v>
          </cell>
        </row>
        <row r="6096">
          <cell r="A6096">
            <v>6110</v>
          </cell>
          <cell r="B6096" t="str">
            <v>CERCHA METALICA TIPO PRATT L= 11.00m CUBIERTA</v>
          </cell>
          <cell r="C6096" t="str">
            <v>UN</v>
          </cell>
          <cell r="D6096">
            <v>621653.94999999995</v>
          </cell>
        </row>
        <row r="6097">
          <cell r="A6097">
            <v>6111</v>
          </cell>
          <cell r="B6097" t="str">
            <v>CORREA METALICA TIPO 1: 2 de1/2``+1 de 3/8``</v>
          </cell>
          <cell r="C6097" t="str">
            <v>ML</v>
          </cell>
          <cell r="D6097">
            <v>27071</v>
          </cell>
        </row>
        <row r="6098">
          <cell r="A6098">
            <v>6112</v>
          </cell>
          <cell r="B6098" t="str">
            <v>CORREA METALICA TIPO 2: 2 de1/2``+1 de 3/8``</v>
          </cell>
          <cell r="C6098" t="str">
            <v>ML</v>
          </cell>
          <cell r="D6098">
            <v>37931</v>
          </cell>
        </row>
        <row r="6099">
          <cell r="A6099">
            <v>6113</v>
          </cell>
          <cell r="B6099" t="str">
            <v>CERCHA METALICA TIPO PRATT L= 5,50m CUBIERTA</v>
          </cell>
          <cell r="C6099" t="str">
            <v>ML</v>
          </cell>
          <cell r="D6099">
            <v>310835</v>
          </cell>
        </row>
        <row r="6100">
          <cell r="A6100">
            <v>6114</v>
          </cell>
        </row>
        <row r="6101">
          <cell r="A6101">
            <v>6115</v>
          </cell>
        </row>
        <row r="6102">
          <cell r="A6102">
            <v>6116</v>
          </cell>
        </row>
        <row r="6103">
          <cell r="A6103">
            <v>6117</v>
          </cell>
        </row>
        <row r="6104">
          <cell r="A6104">
            <v>6118</v>
          </cell>
        </row>
        <row r="6105">
          <cell r="A6105">
            <v>6119</v>
          </cell>
        </row>
        <row r="6106">
          <cell r="A6106">
            <v>6120</v>
          </cell>
          <cell r="B6106" t="str">
            <v>HIDROSOLTA</v>
          </cell>
          <cell r="C6106" t="str">
            <v>KGS</v>
          </cell>
          <cell r="D6106">
            <v>4815</v>
          </cell>
        </row>
        <row r="6107">
          <cell r="A6107">
            <v>6121</v>
          </cell>
          <cell r="B6107" t="str">
            <v>REGISTRO ELECTRICO CON TAPA PARA PUESTA A TIERRA</v>
          </cell>
          <cell r="C6107" t="str">
            <v>UND</v>
          </cell>
          <cell r="D6107">
            <v>80250</v>
          </cell>
        </row>
        <row r="6108">
          <cell r="A6108">
            <v>6122</v>
          </cell>
          <cell r="B6108" t="str">
            <v>VARILLA PARA POLO A TIERRA 5/8 X 2,40 M CON CONECTOR</v>
          </cell>
          <cell r="C6108" t="str">
            <v>UND</v>
          </cell>
          <cell r="D6108">
            <v>43442</v>
          </cell>
        </row>
        <row r="6109">
          <cell r="A6109">
            <v>6123</v>
          </cell>
          <cell r="B6109" t="str">
            <v>CABLE No 4/0 AWG THHN</v>
          </cell>
          <cell r="C6109" t="str">
            <v>ML</v>
          </cell>
          <cell r="D6109">
            <v>74124</v>
          </cell>
        </row>
        <row r="6110">
          <cell r="A6110">
            <v>6124</v>
          </cell>
          <cell r="B6110" t="str">
            <v>CABLE No 1/0 AWG THHN</v>
          </cell>
          <cell r="C6110" t="str">
            <v>ML</v>
          </cell>
          <cell r="D6110">
            <v>37833</v>
          </cell>
        </row>
        <row r="6111">
          <cell r="A6111">
            <v>6125</v>
          </cell>
          <cell r="B6111" t="str">
            <v>CABLE No 2 AWG THHN</v>
          </cell>
          <cell r="C6111" t="str">
            <v>ML</v>
          </cell>
          <cell r="D6111">
            <v>23170</v>
          </cell>
        </row>
        <row r="6112">
          <cell r="A6112">
            <v>6126</v>
          </cell>
          <cell r="B6112" t="str">
            <v>CABLE No 12 AWG THHN</v>
          </cell>
          <cell r="C6112" t="str">
            <v>ML</v>
          </cell>
          <cell r="D6112">
            <v>3018</v>
          </cell>
        </row>
        <row r="6113">
          <cell r="A6113">
            <v>6127</v>
          </cell>
          <cell r="B6113" t="str">
            <v>ALAMBRE COBRE  THHN No 4</v>
          </cell>
          <cell r="C6113" t="str">
            <v>ML</v>
          </cell>
          <cell r="D6113">
            <v>5229</v>
          </cell>
        </row>
        <row r="6114">
          <cell r="A6114">
            <v>6128</v>
          </cell>
          <cell r="B6114" t="str">
            <v>ANCLA SOBRE FACHADA ALEACION ALUMINIO</v>
          </cell>
          <cell r="C6114" t="str">
            <v>UND</v>
          </cell>
          <cell r="D6114">
            <v>10922</v>
          </cell>
        </row>
        <row r="6115">
          <cell r="A6115">
            <v>6129</v>
          </cell>
          <cell r="B6115" t="str">
            <v>ANCLAJE PARA ACOMETIDA EN ALEACION ALUMINIO</v>
          </cell>
          <cell r="C6115" t="str">
            <v>UND</v>
          </cell>
          <cell r="D6115">
            <v>10922</v>
          </cell>
        </row>
        <row r="6116">
          <cell r="A6116">
            <v>6130</v>
          </cell>
          <cell r="B6116" t="str">
            <v>GRAPA PARA ACOMETIDA CON CUÑA PARA 1 PUESTO</v>
          </cell>
          <cell r="C6116" t="str">
            <v>UND</v>
          </cell>
          <cell r="D6116">
            <v>7509</v>
          </cell>
        </row>
        <row r="6117">
          <cell r="A6117">
            <v>6131</v>
          </cell>
          <cell r="B6117" t="str">
            <v>GRAPA DE SUJECCION PARA CABLE ACOMETIDA</v>
          </cell>
          <cell r="C6117" t="str">
            <v>UND</v>
          </cell>
          <cell r="D6117">
            <v>6006</v>
          </cell>
        </row>
        <row r="6118">
          <cell r="A6118">
            <v>6132</v>
          </cell>
          <cell r="B6118" t="str">
            <v>MEDIDOR DE ENERGIA CON CAJA DE SEGURIDAD</v>
          </cell>
          <cell r="C6118" t="str">
            <v>UND</v>
          </cell>
          <cell r="D6118">
            <v>524300</v>
          </cell>
        </row>
        <row r="6119">
          <cell r="A6119">
            <v>6133</v>
          </cell>
          <cell r="B6119" t="str">
            <v>PERNO DE EXPANSION 3/8 X 2 EN ACERO INOXIDABLE</v>
          </cell>
          <cell r="C6119" t="str">
            <v>UND</v>
          </cell>
          <cell r="D6119">
            <v>7509</v>
          </cell>
        </row>
        <row r="6120">
          <cell r="A6120">
            <v>6134</v>
          </cell>
          <cell r="B6120" t="str">
            <v>TENSOR DE UN PUESTO PARA CABLE ANTIFRAUDE</v>
          </cell>
          <cell r="C6120" t="str">
            <v>UND</v>
          </cell>
          <cell r="D6120">
            <v>5399</v>
          </cell>
        </row>
        <row r="6121">
          <cell r="A6121">
            <v>6135</v>
          </cell>
          <cell r="B6121" t="str">
            <v>TORNILLO GOLOSO /4 X /2</v>
          </cell>
          <cell r="C6121" t="str">
            <v>UND</v>
          </cell>
          <cell r="D6121">
            <v>620</v>
          </cell>
        </row>
        <row r="6122">
          <cell r="A6122">
            <v>6136</v>
          </cell>
          <cell r="B6122" t="str">
            <v>BANDA PARA TRANFORMADOR 7 1/2</v>
          </cell>
          <cell r="C6122" t="str">
            <v>UND</v>
          </cell>
          <cell r="D6122">
            <v>18636</v>
          </cell>
        </row>
        <row r="6123">
          <cell r="A6123">
            <v>6137</v>
          </cell>
          <cell r="B6123" t="str">
            <v>TRANFORMADOR MONOFASICO 25 KVA</v>
          </cell>
          <cell r="C6123" t="str">
            <v>UND</v>
          </cell>
          <cell r="D6123">
            <v>3564131</v>
          </cell>
        </row>
        <row r="6124">
          <cell r="A6124">
            <v>6138</v>
          </cell>
          <cell r="B6124" t="str">
            <v>CINTA BANDIT DE 1/2</v>
          </cell>
          <cell r="C6124" t="str">
            <v>UND</v>
          </cell>
          <cell r="D6124">
            <v>3786</v>
          </cell>
        </row>
        <row r="6125">
          <cell r="A6125">
            <v>6139</v>
          </cell>
          <cell r="B6125" t="str">
            <v>HEBILLA PARA CINTA BANDIT 1/2</v>
          </cell>
          <cell r="C6125" t="str">
            <v>UND</v>
          </cell>
          <cell r="D6125">
            <v>620</v>
          </cell>
        </row>
        <row r="6126">
          <cell r="A6126">
            <v>6140</v>
          </cell>
          <cell r="B6126" t="str">
            <v>PARARRAYOS 12 KV 18" DIST. FUGA COMPLETO</v>
          </cell>
          <cell r="C6126" t="str">
            <v>UND</v>
          </cell>
          <cell r="D6126">
            <v>142706</v>
          </cell>
        </row>
        <row r="6127">
          <cell r="A6127">
            <v>6141</v>
          </cell>
          <cell r="B6127" t="str">
            <v>TUBO CONDUIT GALVANIZADO 1/2</v>
          </cell>
          <cell r="C6127" t="str">
            <v>ML</v>
          </cell>
          <cell r="D6127">
            <v>22341</v>
          </cell>
        </row>
        <row r="6128">
          <cell r="A6128">
            <v>6142</v>
          </cell>
          <cell r="B6128" t="str">
            <v>TABLETA ALFA  LISA 20 X 20</v>
          </cell>
          <cell r="C6128" t="str">
            <v>ML</v>
          </cell>
          <cell r="D6128">
            <v>9763</v>
          </cell>
        </row>
        <row r="6129">
          <cell r="A6129">
            <v>6143</v>
          </cell>
          <cell r="B6129" t="str">
            <v>PIEDRA CHINA O GRAVILLA</v>
          </cell>
          <cell r="C6129" t="str">
            <v>M3</v>
          </cell>
          <cell r="D6129">
            <v>59492</v>
          </cell>
        </row>
        <row r="6130">
          <cell r="A6130">
            <v>6144</v>
          </cell>
          <cell r="B6130" t="str">
            <v>CIELO RASO INSTALADO EN LAMINA 61 X 61 TERMOACUSTICA</v>
          </cell>
          <cell r="C6130" t="str">
            <v>M2</v>
          </cell>
          <cell r="D6130">
            <v>34240</v>
          </cell>
        </row>
        <row r="6131">
          <cell r="A6131">
            <v>6145</v>
          </cell>
          <cell r="B6131" t="str">
            <v>LAMINA GALVANIZADA CALIBRE 20</v>
          </cell>
          <cell r="C6131" t="str">
            <v>UND</v>
          </cell>
          <cell r="D6131">
            <v>50894</v>
          </cell>
        </row>
        <row r="6132">
          <cell r="A6132">
            <v>6146</v>
          </cell>
          <cell r="B6132" t="str">
            <v>LISTON DE CATIVO 2 X 3</v>
          </cell>
          <cell r="C6132" t="str">
            <v>UND</v>
          </cell>
          <cell r="D6132">
            <v>10700</v>
          </cell>
        </row>
        <row r="6133">
          <cell r="A6133">
            <v>6147</v>
          </cell>
          <cell r="B6133" t="str">
            <v>PUNTILLA DE 3 1/2</v>
          </cell>
          <cell r="C6133" t="str">
            <v>LB</v>
          </cell>
          <cell r="D6133">
            <v>1744</v>
          </cell>
        </row>
        <row r="6134">
          <cell r="A6134">
            <v>6148</v>
          </cell>
          <cell r="B6134" t="str">
            <v>TUBO ESTUCTURAL GALVANIZADO 1 1/2</v>
          </cell>
          <cell r="C6134" t="str">
            <v>ML</v>
          </cell>
          <cell r="D6134">
            <v>16585</v>
          </cell>
        </row>
        <row r="6135">
          <cell r="A6135">
            <v>6149</v>
          </cell>
          <cell r="B6135" t="str">
            <v>UNION GALVANIZADA 1 1 /2"</v>
          </cell>
          <cell r="C6135" t="str">
            <v>UND</v>
          </cell>
          <cell r="D6135">
            <v>3852</v>
          </cell>
        </row>
        <row r="6136">
          <cell r="A6136">
            <v>6150</v>
          </cell>
          <cell r="B6136" t="str">
            <v xml:space="preserve">LISTON DE CATIVO </v>
          </cell>
          <cell r="C6136" t="str">
            <v>UND</v>
          </cell>
          <cell r="D6136">
            <v>4334</v>
          </cell>
        </row>
        <row r="6137">
          <cell r="A6137">
            <v>6151</v>
          </cell>
          <cell r="B6137" t="str">
            <v>CERRADURA SAFE ENTRADA VERONA</v>
          </cell>
          <cell r="C6137" t="str">
            <v>UND</v>
          </cell>
          <cell r="D6137">
            <v>27071</v>
          </cell>
        </row>
        <row r="6138">
          <cell r="A6138">
            <v>6152</v>
          </cell>
          <cell r="B6138" t="str">
            <v>VENTANA ALUMINIO PROYECTANTE VP-3831</v>
          </cell>
          <cell r="C6138" t="str">
            <v>M2</v>
          </cell>
          <cell r="D6138">
            <v>76398</v>
          </cell>
        </row>
        <row r="6139">
          <cell r="A6139">
            <v>6153</v>
          </cell>
          <cell r="B6139" t="str">
            <v>PABMERIL PLIEGO 9" x 11"</v>
          </cell>
          <cell r="C6139" t="str">
            <v>UND</v>
          </cell>
          <cell r="D6139">
            <v>1979</v>
          </cell>
        </row>
        <row r="6140">
          <cell r="A6140">
            <v>6154</v>
          </cell>
          <cell r="B6140" t="str">
            <v>MASTERKURE 122 - CURADOR</v>
          </cell>
          <cell r="C6140" t="str">
            <v>KG</v>
          </cell>
          <cell r="D6140">
            <v>3605.9</v>
          </cell>
        </row>
        <row r="6141">
          <cell r="A6141">
            <v>6155</v>
          </cell>
          <cell r="B6141" t="str">
            <v>PISACONCRETO PARA PAVIMENTO O BURRO</v>
          </cell>
          <cell r="C6141" t="str">
            <v>DD</v>
          </cell>
          <cell r="D6141">
            <v>2730.64</v>
          </cell>
        </row>
        <row r="6142">
          <cell r="A6142">
            <v>6156</v>
          </cell>
          <cell r="B6142" t="str">
            <v>RIELES PARA PAVIMENTO</v>
          </cell>
          <cell r="C6142" t="str">
            <v>DD</v>
          </cell>
          <cell r="D6142">
            <v>1488.37</v>
          </cell>
        </row>
        <row r="6143">
          <cell r="A6143">
            <v>6157</v>
          </cell>
          <cell r="B6143" t="str">
            <v>INSUMOS PARA ASEO Y LIMPIEZA</v>
          </cell>
          <cell r="C6143" t="str">
            <v>Esp</v>
          </cell>
          <cell r="D6143">
            <v>2246</v>
          </cell>
        </row>
        <row r="6144">
          <cell r="A6144">
            <v>6158</v>
          </cell>
        </row>
        <row r="6145">
          <cell r="A6145">
            <v>6159</v>
          </cell>
        </row>
        <row r="6146">
          <cell r="A6146">
            <v>6160</v>
          </cell>
          <cell r="B6146" t="str">
            <v>CERCHA METALICA TIPO PRATT L=  7.70m  CUBIERTA</v>
          </cell>
          <cell r="C6146" t="str">
            <v>UN</v>
          </cell>
          <cell r="D6146">
            <v>434687.5</v>
          </cell>
        </row>
        <row r="6147">
          <cell r="A6147">
            <v>6161</v>
          </cell>
          <cell r="B6147" t="str">
            <v>CORREA METALICA TIPO 1: 2 de1/2``+1 de 3/8``</v>
          </cell>
          <cell r="C6147" t="str">
            <v>ML</v>
          </cell>
          <cell r="D6147">
            <v>27071</v>
          </cell>
        </row>
        <row r="6148">
          <cell r="A6148">
            <v>6162</v>
          </cell>
          <cell r="B6148" t="str">
            <v>CAÑUELA EN CONCRETO DE 20x12</v>
          </cell>
          <cell r="C6148" t="str">
            <v>ML</v>
          </cell>
          <cell r="D6148">
            <v>4846</v>
          </cell>
        </row>
        <row r="6149">
          <cell r="A6149">
            <v>6163</v>
          </cell>
          <cell r="B6149" t="str">
            <v>IMPERMEABILIZACION ZABALETAS CON MANTO EDIL (ME) DE 3 mm y ACABADO EN PINTURA DE ALUMINIO</v>
          </cell>
          <cell r="C6149" t="str">
            <v>ML</v>
          </cell>
          <cell r="D6149">
            <v>10312</v>
          </cell>
        </row>
        <row r="6150">
          <cell r="A6150">
            <v>6164</v>
          </cell>
          <cell r="B6150" t="str">
            <v>PAÑETE IMPERMEABILIZADO MORTERO 1:3 - SIKA-1</v>
          </cell>
          <cell r="C6150" t="str">
            <v>M2</v>
          </cell>
          <cell r="D6150">
            <v>14787</v>
          </cell>
        </row>
        <row r="6151">
          <cell r="A6151">
            <v>6165</v>
          </cell>
          <cell r="B6151" t="str">
            <v>VÁLVULA DE COMPUERTA 3/4"  RED WHITE</v>
          </cell>
          <cell r="C6151" t="str">
            <v>UN</v>
          </cell>
          <cell r="D6151">
            <v>27124.5</v>
          </cell>
        </row>
        <row r="6152">
          <cell r="A6152">
            <v>6166</v>
          </cell>
          <cell r="B6152" t="str">
            <v>BOMBILLO INCANDESENTE 100 W</v>
          </cell>
          <cell r="C6152" t="str">
            <v>UN</v>
          </cell>
          <cell r="D6152">
            <v>2675</v>
          </cell>
        </row>
        <row r="6153">
          <cell r="A6153">
            <v>6167</v>
          </cell>
          <cell r="B6153" t="str">
            <v>TABLON ANTIDESLIZANTE 0,30 X 0,30</v>
          </cell>
          <cell r="C6153" t="str">
            <v>M2</v>
          </cell>
          <cell r="D6153">
            <v>18825</v>
          </cell>
        </row>
        <row r="6154">
          <cell r="A6154">
            <v>6168</v>
          </cell>
          <cell r="B6154" t="str">
            <v>WIN PVC BEIGE</v>
          </cell>
          <cell r="C6154" t="str">
            <v>UN</v>
          </cell>
          <cell r="D6154">
            <v>3049.5</v>
          </cell>
        </row>
        <row r="6155">
          <cell r="A6155">
            <v>6169</v>
          </cell>
          <cell r="B6155" t="str">
            <v>ÁNGULO HIERRO 3/4 x 1/8</v>
          </cell>
          <cell r="C6155" t="str">
            <v>ML</v>
          </cell>
          <cell r="D6155">
            <v>1323.59</v>
          </cell>
        </row>
        <row r="6156">
          <cell r="A6156">
            <v>6170</v>
          </cell>
          <cell r="B6156" t="str">
            <v>ANTICORROSIVO ROJO CLARO</v>
          </cell>
          <cell r="C6156" t="str">
            <v>GL</v>
          </cell>
          <cell r="D6156">
            <v>34026</v>
          </cell>
        </row>
        <row r="6157">
          <cell r="A6157">
            <v>6171</v>
          </cell>
          <cell r="B6157" t="str">
            <v>BISAGRA ALUMINIO EXT 3"</v>
          </cell>
          <cell r="C6157" t="str">
            <v>UN</v>
          </cell>
          <cell r="D6157">
            <v>2033</v>
          </cell>
        </row>
        <row r="6158">
          <cell r="A6158">
            <v>6172</v>
          </cell>
          <cell r="B6158" t="str">
            <v>DISOLVENTE THINNER</v>
          </cell>
          <cell r="C6158" t="str">
            <v>GL</v>
          </cell>
          <cell r="D6158">
            <v>9117.4699999999993</v>
          </cell>
        </row>
        <row r="6159">
          <cell r="A6159">
            <v>6173</v>
          </cell>
          <cell r="B6159" t="str">
            <v>ESMALTE SINTÉTICO PINTULUX</v>
          </cell>
          <cell r="C6159" t="str">
            <v>GL</v>
          </cell>
          <cell r="D6159">
            <v>46283.92</v>
          </cell>
        </row>
        <row r="6160">
          <cell r="A6160">
            <v>6174</v>
          </cell>
          <cell r="B6160" t="str">
            <v>LÁMINA GALVANIZADA CALIBRE 20</v>
          </cell>
          <cell r="C6160" t="str">
            <v>UN</v>
          </cell>
          <cell r="D6160">
            <v>50894.55</v>
          </cell>
        </row>
        <row r="6161">
          <cell r="A6161">
            <v>6175</v>
          </cell>
          <cell r="B6161" t="str">
            <v>PABMERIL PLIEGO 9" x 11"</v>
          </cell>
          <cell r="C6161" t="str">
            <v>UN</v>
          </cell>
          <cell r="D6161">
            <v>1979.5</v>
          </cell>
        </row>
        <row r="6162">
          <cell r="A6162">
            <v>6176</v>
          </cell>
          <cell r="B6162" t="str">
            <v>SOLDADURA ELÉCTRICA 004-3/23"</v>
          </cell>
          <cell r="C6162" t="str">
            <v>KG</v>
          </cell>
          <cell r="D6162">
            <v>4601</v>
          </cell>
        </row>
        <row r="6163">
          <cell r="A6163">
            <v>6177</v>
          </cell>
          <cell r="B6163" t="str">
            <v>TEE 19MM X 17MM PINTADO</v>
          </cell>
          <cell r="C6163" t="str">
            <v>ML</v>
          </cell>
          <cell r="D6163">
            <v>1605</v>
          </cell>
        </row>
        <row r="6164">
          <cell r="A6164">
            <v>6178</v>
          </cell>
          <cell r="B6164" t="str">
            <v>ANCLAJE HDI 12 HILTI</v>
          </cell>
          <cell r="C6164" t="str">
            <v>UN</v>
          </cell>
          <cell r="D6164">
            <v>2209.5500000000002</v>
          </cell>
        </row>
        <row r="6165">
          <cell r="A6165">
            <v>6179</v>
          </cell>
          <cell r="B6165" t="str">
            <v>TUBO ESTRUCT. REDONDO NEGRO 1-1/4"</v>
          </cell>
          <cell r="C6165" t="str">
            <v>ML</v>
          </cell>
          <cell r="D6165">
            <v>6955</v>
          </cell>
        </row>
        <row r="6166">
          <cell r="A6166">
            <v>6180</v>
          </cell>
          <cell r="B6166" t="str">
            <v>GAS POR CUÑETE</v>
          </cell>
          <cell r="C6166" t="str">
            <v>UN</v>
          </cell>
          <cell r="D6166">
            <v>16050</v>
          </cell>
        </row>
        <row r="6167">
          <cell r="A6167">
            <v>6181</v>
          </cell>
          <cell r="B6167" t="str">
            <v>MANTO EDIL ESTÁNDAR 3MM</v>
          </cell>
          <cell r="C6167" t="str">
            <v>M2</v>
          </cell>
          <cell r="D6167">
            <v>12163.76</v>
          </cell>
        </row>
        <row r="6168">
          <cell r="A6168">
            <v>6182</v>
          </cell>
          <cell r="B6168" t="str">
            <v>PRIMER SUPER POR CUÑETE</v>
          </cell>
          <cell r="C6168" t="str">
            <v>UN</v>
          </cell>
          <cell r="D6168">
            <v>37450</v>
          </cell>
        </row>
        <row r="6169">
          <cell r="A6169">
            <v>6183</v>
          </cell>
          <cell r="B6169" t="str">
            <v>LAVAMANOS ACUACER 07320</v>
          </cell>
          <cell r="C6169" t="str">
            <v>UN</v>
          </cell>
          <cell r="D6169">
            <v>86991</v>
          </cell>
        </row>
        <row r="6170">
          <cell r="A6170">
            <v>6184</v>
          </cell>
          <cell r="B6170" t="str">
            <v>MANGUERA CONEXIÓN FLEXIBLE - LAVAMANOS</v>
          </cell>
          <cell r="C6170" t="str">
            <v>UN</v>
          </cell>
          <cell r="D6170">
            <v>2000.9</v>
          </cell>
        </row>
        <row r="6171">
          <cell r="A6171">
            <v>6185</v>
          </cell>
          <cell r="B6171" t="str">
            <v>SANITARIO INFALTIL CORONA BLANCO COMPLETO</v>
          </cell>
          <cell r="C6171" t="str">
            <v>UN</v>
          </cell>
          <cell r="D6171">
            <v>270576</v>
          </cell>
        </row>
        <row r="6172">
          <cell r="A6172">
            <v>6186</v>
          </cell>
          <cell r="B6172" t="str">
            <v>CORTACIRCUITOS 100 A</v>
          </cell>
          <cell r="C6172" t="str">
            <v>UN</v>
          </cell>
          <cell r="D6172">
            <v>263910.15000000002</v>
          </cell>
        </row>
        <row r="6173">
          <cell r="A6173">
            <v>6187</v>
          </cell>
          <cell r="B6173" t="str">
            <v>FUSIBLE TIPO K 15 KV</v>
          </cell>
          <cell r="C6173" t="str">
            <v>UN</v>
          </cell>
          <cell r="D6173">
            <v>4964.8</v>
          </cell>
        </row>
        <row r="6174">
          <cell r="A6174">
            <v>6188</v>
          </cell>
          <cell r="B6174" t="str">
            <v>CAÑUELA EN CONCRETO DE 20x12</v>
          </cell>
          <cell r="C6174" t="str">
            <v>ML</v>
          </cell>
          <cell r="D6174">
            <v>4846</v>
          </cell>
        </row>
        <row r="6175">
          <cell r="A6175">
            <v>6189</v>
          </cell>
          <cell r="B6175" t="str">
            <v>IMPERMEABILIZACION CON EMULSION ASFALTICA</v>
          </cell>
          <cell r="C6175" t="str">
            <v>M²</v>
          </cell>
          <cell r="D6175">
            <v>1506</v>
          </cell>
        </row>
        <row r="6176">
          <cell r="A6176">
            <v>6190</v>
          </cell>
          <cell r="B6176" t="str">
            <v>MANTO EDIL STANDARD 3mm</v>
          </cell>
          <cell r="C6176" t="str">
            <v>M²</v>
          </cell>
          <cell r="D6176">
            <v>16486</v>
          </cell>
        </row>
        <row r="6177">
          <cell r="A6177">
            <v>6191</v>
          </cell>
          <cell r="B6177" t="str">
            <v>PAÑETE IMPERMEABILIZADO MORTERO 1:3 - SIKA-1</v>
          </cell>
          <cell r="C6177" t="str">
            <v>M²</v>
          </cell>
          <cell r="D6177">
            <v>14787</v>
          </cell>
        </row>
        <row r="6178">
          <cell r="A6178">
            <v>6192</v>
          </cell>
          <cell r="B6178" t="str">
            <v>PLACA BASE CONCRETO 2500 PSI, E=0.10 m</v>
          </cell>
          <cell r="C6178" t="str">
            <v>M²</v>
          </cell>
          <cell r="D6178">
            <v>25939</v>
          </cell>
        </row>
        <row r="6179">
          <cell r="A6179">
            <v>6193</v>
          </cell>
        </row>
        <row r="6180">
          <cell r="A6180">
            <v>6194</v>
          </cell>
        </row>
        <row r="6181">
          <cell r="A6181">
            <v>6195</v>
          </cell>
        </row>
        <row r="6182">
          <cell r="A6182">
            <v>6196</v>
          </cell>
        </row>
        <row r="6183">
          <cell r="A6183">
            <v>6197</v>
          </cell>
        </row>
        <row r="6184">
          <cell r="A6184">
            <v>6198</v>
          </cell>
        </row>
        <row r="6185">
          <cell r="A6185">
            <v>6199</v>
          </cell>
        </row>
        <row r="6186">
          <cell r="A6186">
            <v>6200</v>
          </cell>
        </row>
        <row r="6187">
          <cell r="A6187">
            <v>6201</v>
          </cell>
        </row>
        <row r="6188">
          <cell r="A6188">
            <v>6202</v>
          </cell>
        </row>
        <row r="6189">
          <cell r="A6189">
            <v>6203</v>
          </cell>
        </row>
        <row r="6498">
          <cell r="A6498">
            <v>8000</v>
          </cell>
          <cell r="B6498" t="str">
            <v>PPPPPR</v>
          </cell>
        </row>
      </sheetData>
      <sheetData sheetId="1" refreshError="1"/>
      <sheetData sheetId="2" refreshError="1"/>
      <sheetData sheetId="3" refreshError="1">
        <row r="2">
          <cell r="A2">
            <v>1</v>
          </cell>
          <cell r="B2" t="str">
            <v>DESCAPOTE A MANO</v>
          </cell>
          <cell r="C2" t="str">
            <v>M2</v>
          </cell>
        </row>
        <row r="3">
          <cell r="A3">
            <v>2</v>
          </cell>
          <cell r="B3" t="str">
            <v>EXCAVACION MECANICA Y RETIRO</v>
          </cell>
          <cell r="C3" t="str">
            <v>M3</v>
          </cell>
        </row>
        <row r="4">
          <cell r="A4">
            <v>3</v>
          </cell>
          <cell r="B4" t="str">
            <v>DESCAPOTE A MAQUINA</v>
          </cell>
          <cell r="C4" t="str">
            <v>M3</v>
          </cell>
        </row>
        <row r="5">
          <cell r="A5">
            <v>4</v>
          </cell>
          <cell r="B5" t="str">
            <v>EXPLANACION Y EXTENDIDA</v>
          </cell>
          <cell r="C5" t="str">
            <v>M3</v>
          </cell>
        </row>
        <row r="6">
          <cell r="A6">
            <v>5</v>
          </cell>
          <cell r="B6" t="str">
            <v>EXPLANACION Y RETIRO</v>
          </cell>
          <cell r="C6" t="str">
            <v>M3</v>
          </cell>
        </row>
        <row r="7">
          <cell r="A7">
            <v>6</v>
          </cell>
          <cell r="B7" t="str">
            <v>RELLENOS EN TIERRA</v>
          </cell>
          <cell r="C7" t="str">
            <v>M3</v>
          </cell>
        </row>
        <row r="8">
          <cell r="A8">
            <v>7</v>
          </cell>
          <cell r="B8" t="str">
            <v>REPLANTEO</v>
          </cell>
          <cell r="C8" t="str">
            <v>M2</v>
          </cell>
        </row>
        <row r="9">
          <cell r="A9">
            <v>8</v>
          </cell>
          <cell r="B9" t="str">
            <v>CAMPAMENTO           9 M2</v>
          </cell>
          <cell r="C9" t="str">
            <v>UN</v>
          </cell>
        </row>
        <row r="10">
          <cell r="A10">
            <v>9</v>
          </cell>
          <cell r="B10" t="str">
            <v>CAMPAMENTO          18 M2</v>
          </cell>
          <cell r="C10" t="str">
            <v>UN</v>
          </cell>
        </row>
        <row r="11">
          <cell r="A11">
            <v>10</v>
          </cell>
          <cell r="B11" t="str">
            <v>CAMPAMENTO          36 M2</v>
          </cell>
          <cell r="C11" t="str">
            <v>UN</v>
          </cell>
        </row>
        <row r="12">
          <cell r="A12">
            <v>11</v>
          </cell>
          <cell r="B12" t="str">
            <v>LETRINA         2.00x1.00</v>
          </cell>
          <cell r="C12" t="str">
            <v>UN</v>
          </cell>
        </row>
        <row r="13">
          <cell r="A13">
            <v>12</v>
          </cell>
          <cell r="B13" t="str">
            <v>CERCA EN TABLA</v>
          </cell>
          <cell r="C13" t="str">
            <v>M2</v>
          </cell>
        </row>
        <row r="14">
          <cell r="A14">
            <v>13</v>
          </cell>
          <cell r="B14" t="str">
            <v>CERCA EN ALAMBRE DE PUA</v>
          </cell>
          <cell r="C14" t="str">
            <v>M2</v>
          </cell>
        </row>
        <row r="15">
          <cell r="A15">
            <v>14</v>
          </cell>
          <cell r="B15" t="str">
            <v>CERCA EN LAMINA  h =2.00</v>
          </cell>
          <cell r="C15" t="str">
            <v>ML</v>
          </cell>
        </row>
        <row r="16">
          <cell r="A16">
            <v>15</v>
          </cell>
          <cell r="B16" t="str">
            <v>CERCA LAMINA/BASE h =2.25</v>
          </cell>
          <cell r="C16" t="str">
            <v>ML</v>
          </cell>
        </row>
        <row r="17">
          <cell r="A17">
            <v>16</v>
          </cell>
          <cell r="B17" t="str">
            <v>PUERTA FLOR.MARCO Y HOJA</v>
          </cell>
          <cell r="C17" t="str">
            <v>UN</v>
          </cell>
        </row>
        <row r="18">
          <cell r="A18">
            <v>17</v>
          </cell>
          <cell r="B18" t="str">
            <v>MURO DRYWALL (ACUST)0.15m</v>
          </cell>
          <cell r="C18" t="str">
            <v>M2</v>
          </cell>
        </row>
        <row r="19">
          <cell r="A19">
            <v>18</v>
          </cell>
          <cell r="B19" t="str">
            <v>RED PROV.TELEFONOS</v>
          </cell>
          <cell r="C19" t="str">
            <v>UN</v>
          </cell>
        </row>
        <row r="20">
          <cell r="A20">
            <v>19</v>
          </cell>
          <cell r="B20" t="str">
            <v>RED AGUA PROVIS.L= 50 Mts</v>
          </cell>
          <cell r="C20" t="str">
            <v>UN</v>
          </cell>
        </row>
        <row r="21">
          <cell r="A21">
            <v>20</v>
          </cell>
          <cell r="B21" t="str">
            <v>RED ELECT.PROVIS.l=50 MTS</v>
          </cell>
          <cell r="C21" t="str">
            <v>UN</v>
          </cell>
        </row>
        <row r="22">
          <cell r="A22">
            <v>21</v>
          </cell>
          <cell r="B22" t="str">
            <v>DESMONTE APARATOS SANIT.</v>
          </cell>
          <cell r="C22" t="str">
            <v>UN</v>
          </cell>
        </row>
        <row r="23">
          <cell r="A23">
            <v>22</v>
          </cell>
          <cell r="B23" t="str">
            <v>DESMONTE MARCOS Y PUERTAS</v>
          </cell>
          <cell r="C23" t="str">
            <v>UN</v>
          </cell>
        </row>
        <row r="24">
          <cell r="A24">
            <v>23</v>
          </cell>
          <cell r="B24" t="str">
            <v>DESMONTE VENTANAS</v>
          </cell>
          <cell r="C24" t="str">
            <v>M2</v>
          </cell>
        </row>
        <row r="25">
          <cell r="A25">
            <v>24</v>
          </cell>
          <cell r="B25" t="str">
            <v>DESMONTE CUBIERTAS A.C.</v>
          </cell>
          <cell r="C25" t="str">
            <v>M2</v>
          </cell>
        </row>
        <row r="26">
          <cell r="A26">
            <v>25</v>
          </cell>
          <cell r="B26" t="str">
            <v>MURO DRYWALL (SENC.)0.15m</v>
          </cell>
          <cell r="C26" t="str">
            <v>M2</v>
          </cell>
        </row>
        <row r="27">
          <cell r="A27">
            <v>26</v>
          </cell>
          <cell r="B27" t="str">
            <v>MURO DRYWALL (SENC.)0.10m</v>
          </cell>
          <cell r="C27" t="str">
            <v>M2</v>
          </cell>
        </row>
        <row r="28">
          <cell r="A28">
            <v>27</v>
          </cell>
          <cell r="B28" t="str">
            <v>CASETON DE LONA .80 X .70</v>
          </cell>
          <cell r="C28" t="str">
            <v>ML</v>
          </cell>
        </row>
        <row r="29">
          <cell r="A29">
            <v>28</v>
          </cell>
          <cell r="B29" t="str">
            <v>DEMOLICION MUROS   0,10 Y 0,15 Y RETIRO DE ESCOMBROS</v>
          </cell>
          <cell r="C29" t="str">
            <v>M2</v>
          </cell>
          <cell r="D29">
            <v>9048.9818999999989</v>
          </cell>
        </row>
        <row r="30">
          <cell r="A30">
            <v>29</v>
          </cell>
          <cell r="B30" t="str">
            <v>DEMOLICION MUROS     0.25</v>
          </cell>
          <cell r="C30" t="str">
            <v>M2</v>
          </cell>
        </row>
        <row r="31">
          <cell r="A31">
            <v>30</v>
          </cell>
          <cell r="B31" t="str">
            <v>DEMOLICION.PLACAS MACIZAS Y RETIRO</v>
          </cell>
          <cell r="C31" t="str">
            <v>M2</v>
          </cell>
          <cell r="D31">
            <v>12104</v>
          </cell>
        </row>
        <row r="32">
          <cell r="A32">
            <v>31</v>
          </cell>
          <cell r="B32" t="str">
            <v>DEMOL.PLACAS MACIZAS 0.30</v>
          </cell>
          <cell r="C32" t="str">
            <v>M2</v>
          </cell>
        </row>
        <row r="33">
          <cell r="A33">
            <v>32</v>
          </cell>
          <cell r="B33" t="str">
            <v>DEMOL.PLACAS ALIGER. 0.25</v>
          </cell>
          <cell r="C33" t="str">
            <v>M2</v>
          </cell>
        </row>
        <row r="34">
          <cell r="A34">
            <v>33</v>
          </cell>
          <cell r="B34" t="str">
            <v>DEMOL.PLACAS ALIGER. 0.45</v>
          </cell>
          <cell r="C34" t="str">
            <v>M2</v>
          </cell>
        </row>
        <row r="35">
          <cell r="A35">
            <v>34</v>
          </cell>
          <cell r="B35" t="str">
            <v>DEMOL. VIGAS Y COLUMNAS</v>
          </cell>
          <cell r="C35" t="str">
            <v>M3</v>
          </cell>
        </row>
        <row r="36">
          <cell r="A36">
            <v>35</v>
          </cell>
          <cell r="B36" t="str">
            <v>DEMOLICION PLACAS PISO</v>
          </cell>
          <cell r="C36" t="str">
            <v>M2</v>
          </cell>
        </row>
        <row r="37">
          <cell r="A37">
            <v>36</v>
          </cell>
          <cell r="B37" t="str">
            <v>ESCALERA MACIZA 1/2 TRAMO CONCRETO</v>
          </cell>
          <cell r="C37" t="str">
            <v>M3</v>
          </cell>
        </row>
        <row r="38">
          <cell r="A38">
            <v>37</v>
          </cell>
          <cell r="B38" t="str">
            <v>DINTEL 0.25x0.25</v>
          </cell>
          <cell r="C38" t="str">
            <v>ML</v>
          </cell>
        </row>
        <row r="39">
          <cell r="A39">
            <v>38</v>
          </cell>
          <cell r="B39" t="str">
            <v>FORMALETA ENTREPISO/M2</v>
          </cell>
          <cell r="C39" t="str">
            <v>DD</v>
          </cell>
        </row>
        <row r="40">
          <cell r="A40">
            <v>39</v>
          </cell>
          <cell r="B40" t="str">
            <v>DESCAPOTE          h-0.10</v>
          </cell>
          <cell r="C40" t="str">
            <v>M2</v>
          </cell>
        </row>
        <row r="41">
          <cell r="A41">
            <v>40</v>
          </cell>
          <cell r="B41" t="str">
            <v>C. RASO PLANO DRYWALL</v>
          </cell>
          <cell r="C41" t="str">
            <v>M2</v>
          </cell>
        </row>
        <row r="42">
          <cell r="A42">
            <v>41</v>
          </cell>
          <cell r="B42" t="str">
            <v>C. RASO BOVEDAS DRYWALL</v>
          </cell>
          <cell r="C42" t="str">
            <v>M2</v>
          </cell>
        </row>
        <row r="43">
          <cell r="A43">
            <v>42</v>
          </cell>
          <cell r="B43" t="str">
            <v>MURO DRY-WALL    E= 10 cm</v>
          </cell>
          <cell r="C43" t="str">
            <v>M2</v>
          </cell>
        </row>
        <row r="44">
          <cell r="A44">
            <v>43</v>
          </cell>
          <cell r="B44" t="str">
            <v>MURO DRY-WALL    E= 12 cm</v>
          </cell>
          <cell r="C44" t="str">
            <v>M2</v>
          </cell>
        </row>
        <row r="45">
          <cell r="A45">
            <v>44</v>
          </cell>
          <cell r="B45" t="str">
            <v>MURO DRY-WALL    E=15  cm</v>
          </cell>
          <cell r="C45" t="str">
            <v>M2</v>
          </cell>
        </row>
        <row r="46">
          <cell r="A46">
            <v>45</v>
          </cell>
          <cell r="B46" t="str">
            <v>CONCRETO CICLOPEO</v>
          </cell>
          <cell r="C46" t="str">
            <v>M3</v>
          </cell>
          <cell r="D46">
            <v>161949.72140099999</v>
          </cell>
        </row>
        <row r="47">
          <cell r="A47">
            <v>46</v>
          </cell>
          <cell r="B47" t="str">
            <v>MALLA GRUESA (VOI)</v>
          </cell>
          <cell r="C47" t="str">
            <v>UN</v>
          </cell>
        </row>
        <row r="48">
          <cell r="A48">
            <v>47</v>
          </cell>
          <cell r="B48" t="str">
            <v>RECUBRIM.SINT.TRUFLEX  38</v>
          </cell>
          <cell r="C48" t="str">
            <v>M2</v>
          </cell>
        </row>
        <row r="49">
          <cell r="A49">
            <v>48</v>
          </cell>
          <cell r="B49" t="str">
            <v>DECORAL DECORTURT II</v>
          </cell>
          <cell r="C49" t="str">
            <v>M2</v>
          </cell>
        </row>
        <row r="50">
          <cell r="A50">
            <v>49</v>
          </cell>
          <cell r="B50" t="str">
            <v>EXCAVACION MANUAL</v>
          </cell>
          <cell r="C50" t="str">
            <v>M3</v>
          </cell>
        </row>
        <row r="51">
          <cell r="A51">
            <v>50</v>
          </cell>
          <cell r="B51" t="str">
            <v xml:space="preserve">VIGA SOBRE MURO </v>
          </cell>
          <cell r="C51" t="str">
            <v>M3</v>
          </cell>
        </row>
        <row r="52">
          <cell r="A52">
            <v>51</v>
          </cell>
          <cell r="B52" t="str">
            <v>TOLETE VISTO LACADO</v>
          </cell>
          <cell r="C52" t="str">
            <v>M2</v>
          </cell>
        </row>
        <row r="53">
          <cell r="A53">
            <v>52</v>
          </cell>
          <cell r="B53" t="str">
            <v>PISO CONCR.INDUSTRIAL LIV</v>
          </cell>
          <cell r="C53" t="str">
            <v>M2</v>
          </cell>
        </row>
        <row r="54">
          <cell r="A54">
            <v>53</v>
          </cell>
          <cell r="B54" t="str">
            <v>PISO CONCR.INDUSTRIAL MED</v>
          </cell>
          <cell r="C54" t="str">
            <v>M2</v>
          </cell>
        </row>
        <row r="55">
          <cell r="A55">
            <v>54</v>
          </cell>
          <cell r="B55" t="str">
            <v>PISO CONCR.INDUSTRIAL PES</v>
          </cell>
          <cell r="C55" t="str">
            <v>M2</v>
          </cell>
        </row>
        <row r="56">
          <cell r="A56">
            <v>55</v>
          </cell>
          <cell r="B56" t="str">
            <v>BAJANTE P.V.C          4"</v>
          </cell>
          <cell r="C56" t="str">
            <v>ML</v>
          </cell>
        </row>
        <row r="57">
          <cell r="A57">
            <v>56</v>
          </cell>
          <cell r="B57" t="str">
            <v>ESTRUCTURA METALICA BODEG</v>
          </cell>
          <cell r="C57" t="str">
            <v>KG</v>
          </cell>
        </row>
        <row r="58">
          <cell r="A58">
            <v>57</v>
          </cell>
          <cell r="B58" t="str">
            <v>TEJA LIVIANA</v>
          </cell>
          <cell r="C58" t="str">
            <v>M2</v>
          </cell>
        </row>
        <row r="59">
          <cell r="A59">
            <v>58</v>
          </cell>
          <cell r="B59" t="str">
            <v>VIDRIO DE 3 MM INSTALADO</v>
          </cell>
          <cell r="C59" t="str">
            <v>M2</v>
          </cell>
        </row>
        <row r="60">
          <cell r="A60">
            <v>59</v>
          </cell>
          <cell r="B60" t="str">
            <v>TOMA MONOFASICA DOBLE P.T</v>
          </cell>
          <cell r="C60" t="str">
            <v>UN</v>
          </cell>
        </row>
        <row r="61">
          <cell r="A61">
            <v>60</v>
          </cell>
          <cell r="B61" t="str">
            <v>SOBRECOST0  PUERTA TIPO A</v>
          </cell>
          <cell r="C61" t="str">
            <v>UN</v>
          </cell>
        </row>
        <row r="62">
          <cell r="A62">
            <v>61</v>
          </cell>
          <cell r="B62" t="str">
            <v>SOBRECOSTO  PUERTA TIPO B</v>
          </cell>
          <cell r="C62" t="str">
            <v>UN</v>
          </cell>
        </row>
        <row r="63">
          <cell r="A63">
            <v>62</v>
          </cell>
          <cell r="B63" t="str">
            <v>SOBRECOSTO  PUERTA TIPO C</v>
          </cell>
          <cell r="C63" t="str">
            <v>UN</v>
          </cell>
        </row>
        <row r="64">
          <cell r="A64">
            <v>63</v>
          </cell>
          <cell r="B64" t="str">
            <v>SOBRECOSTO  PUERTA TIPO D</v>
          </cell>
          <cell r="C64" t="str">
            <v>UN</v>
          </cell>
        </row>
        <row r="65">
          <cell r="A65">
            <v>64</v>
          </cell>
          <cell r="B65" t="str">
            <v>EXCAVACION Y RETIRO SOBR.</v>
          </cell>
          <cell r="C65" t="str">
            <v>M3</v>
          </cell>
        </row>
        <row r="66">
          <cell r="A66">
            <v>65</v>
          </cell>
          <cell r="B66" t="str">
            <v>BLOQUE   0.23 PAÑETADO</v>
          </cell>
          <cell r="C66" t="str">
            <v>M2</v>
          </cell>
        </row>
        <row r="67">
          <cell r="A67">
            <v>66</v>
          </cell>
          <cell r="B67" t="str">
            <v>BLOQUE CONCRETO .23 PAÑET</v>
          </cell>
          <cell r="C67" t="str">
            <v>M2</v>
          </cell>
        </row>
        <row r="68">
          <cell r="A68">
            <v>67</v>
          </cell>
          <cell r="B68" t="str">
            <v>DEMOL.CIMIENTO ENTERRADOS</v>
          </cell>
          <cell r="C68" t="str">
            <v>M3</v>
          </cell>
        </row>
        <row r="69">
          <cell r="A69">
            <v>68</v>
          </cell>
          <cell r="B69" t="str">
            <v>DEMOL.CABEZAS     PILOTES</v>
          </cell>
          <cell r="C69" t="str">
            <v>M3</v>
          </cell>
        </row>
        <row r="70">
          <cell r="A70">
            <v>69</v>
          </cell>
          <cell r="B70" t="str">
            <v>EXCAVACION LINEAL MANUAL  CIMIENTOS ZAPATASVIGAS DE AMARRE CILOPEO Y RETIRO DE MATERIAL</v>
          </cell>
          <cell r="C70" t="str">
            <v>ML</v>
          </cell>
          <cell r="D70">
            <v>5200.9301100000002</v>
          </cell>
        </row>
        <row r="71">
          <cell r="A71">
            <v>70</v>
          </cell>
          <cell r="B71" t="str">
            <v>RELLENOS DE EXCAVACION</v>
          </cell>
          <cell r="C71" t="str">
            <v>M3</v>
          </cell>
        </row>
        <row r="72">
          <cell r="A72">
            <v>71</v>
          </cell>
          <cell r="B72" t="str">
            <v>RETIRO SOBRANTES TIERRA</v>
          </cell>
          <cell r="C72" t="str">
            <v>M3</v>
          </cell>
        </row>
        <row r="73">
          <cell r="A73">
            <v>72</v>
          </cell>
          <cell r="B73" t="str">
            <v>BASE SUELO- CAL H= 0,35 M PROPORCION 1:8</v>
          </cell>
          <cell r="C73" t="str">
            <v>M3</v>
          </cell>
          <cell r="D73">
            <v>33161.095875999999</v>
          </cell>
        </row>
        <row r="74">
          <cell r="A74">
            <v>73</v>
          </cell>
          <cell r="B74" t="str">
            <v>BASE ARENA CEMENTO   1:20</v>
          </cell>
          <cell r="C74" t="str">
            <v>M3</v>
          </cell>
        </row>
        <row r="75">
          <cell r="A75">
            <v>74</v>
          </cell>
          <cell r="B75" t="str">
            <v>BASE CONCRETO POBRE e=.05</v>
          </cell>
          <cell r="C75" t="str">
            <v>M2</v>
          </cell>
        </row>
        <row r="76">
          <cell r="A76">
            <v>75</v>
          </cell>
          <cell r="B76" t="str">
            <v>LLAVE MANGUERA</v>
          </cell>
          <cell r="C76" t="str">
            <v>UN</v>
          </cell>
        </row>
        <row r="77">
          <cell r="A77">
            <v>76</v>
          </cell>
          <cell r="B77" t="str">
            <v>ZAPATAS EN CONCRETO DE 3,000 PSI</v>
          </cell>
          <cell r="C77" t="str">
            <v>M3</v>
          </cell>
          <cell r="D77">
            <v>264764.89825000003</v>
          </cell>
        </row>
        <row r="78">
          <cell r="A78">
            <v>77</v>
          </cell>
          <cell r="B78" t="str">
            <v>VIGA AMARRE  EN  CONCRETO</v>
          </cell>
          <cell r="C78" t="str">
            <v>M3</v>
          </cell>
        </row>
        <row r="79">
          <cell r="A79">
            <v>78</v>
          </cell>
          <cell r="B79" t="str">
            <v>VIGA TEE      25x25x20x50</v>
          </cell>
          <cell r="C79" t="str">
            <v>M3</v>
          </cell>
        </row>
        <row r="80">
          <cell r="A80">
            <v>79</v>
          </cell>
          <cell r="B80" t="str">
            <v>VIGA TEE      25x25x20x40</v>
          </cell>
          <cell r="C80" t="str">
            <v>M3</v>
          </cell>
        </row>
        <row r="81">
          <cell r="A81">
            <v>80</v>
          </cell>
          <cell r="B81" t="str">
            <v>S/CIMIENTO CONCRETO 25x25</v>
          </cell>
          <cell r="C81" t="str">
            <v>M3</v>
          </cell>
        </row>
        <row r="82">
          <cell r="A82">
            <v>81</v>
          </cell>
          <cell r="B82" t="str">
            <v>S/CIMIENTO CONCRETO 15x25</v>
          </cell>
          <cell r="C82" t="str">
            <v>M3</v>
          </cell>
        </row>
        <row r="83">
          <cell r="A83">
            <v>82</v>
          </cell>
          <cell r="B83" t="str">
            <v>PILOTES HINCADOS    25x25</v>
          </cell>
          <cell r="C83" t="str">
            <v>ML</v>
          </cell>
        </row>
        <row r="84">
          <cell r="A84">
            <v>83</v>
          </cell>
          <cell r="B84" t="str">
            <v>PLACA CIMENTACION   0.90</v>
          </cell>
          <cell r="C84" t="str">
            <v>M2</v>
          </cell>
        </row>
        <row r="85">
          <cell r="A85">
            <v>84</v>
          </cell>
          <cell r="B85" t="str">
            <v>REFUERZOS HIERRO 37000 FG</v>
          </cell>
          <cell r="C85" t="str">
            <v>TN</v>
          </cell>
        </row>
        <row r="86">
          <cell r="A86">
            <v>85</v>
          </cell>
          <cell r="B86" t="str">
            <v>REFUERZOS HIERRO 60000 FG</v>
          </cell>
          <cell r="C86" t="str">
            <v>TN</v>
          </cell>
        </row>
        <row r="87">
          <cell r="A87">
            <v>86</v>
          </cell>
          <cell r="B87" t="str">
            <v>FLOTADOR MECANICO</v>
          </cell>
          <cell r="C87" t="str">
            <v>UN</v>
          </cell>
        </row>
        <row r="88">
          <cell r="A88">
            <v>87</v>
          </cell>
          <cell r="B88" t="str">
            <v>EXCAVACION MANUA2</v>
          </cell>
          <cell r="C88" t="str">
            <v>M3</v>
          </cell>
        </row>
        <row r="89">
          <cell r="A89">
            <v>88</v>
          </cell>
          <cell r="B89" t="str">
            <v>REPLANTEO CANCHAS</v>
          </cell>
          <cell r="C89" t="str">
            <v>M2</v>
          </cell>
        </row>
        <row r="90">
          <cell r="A90">
            <v>89</v>
          </cell>
          <cell r="B90" t="str">
            <v>BOMBA AGUA 1 1/2 - 3.6 HP</v>
          </cell>
          <cell r="C90" t="str">
            <v>UN</v>
          </cell>
        </row>
        <row r="91">
          <cell r="A91">
            <v>90</v>
          </cell>
          <cell r="B91" t="str">
            <v>MORTERO PARA PEGA 1:3/LT</v>
          </cell>
          <cell r="C91" t="str">
            <v>LT</v>
          </cell>
        </row>
        <row r="92">
          <cell r="A92">
            <v>91</v>
          </cell>
          <cell r="B92" t="str">
            <v>RECUBRIM.SINT.TRUFLEX  42</v>
          </cell>
          <cell r="C92" t="str">
            <v>M2</v>
          </cell>
        </row>
        <row r="93">
          <cell r="A93">
            <v>92</v>
          </cell>
          <cell r="B93" t="str">
            <v>BODEGA SUPERIOR       /ML</v>
          </cell>
          <cell r="C93" t="str">
            <v>ML</v>
          </cell>
        </row>
        <row r="94">
          <cell r="A94">
            <v>93</v>
          </cell>
          <cell r="B94" t="str">
            <v>BODEGA NORMAL         /ML</v>
          </cell>
          <cell r="C94" t="str">
            <v>ML</v>
          </cell>
        </row>
        <row r="95">
          <cell r="A95">
            <v>94</v>
          </cell>
          <cell r="B95" t="str">
            <v>BODEGA MEDIA          /ML</v>
          </cell>
          <cell r="C95" t="str">
            <v>ML</v>
          </cell>
        </row>
        <row r="96">
          <cell r="A96">
            <v>95</v>
          </cell>
          <cell r="B96" t="str">
            <v>BODEGA POPULAR        /ML</v>
          </cell>
          <cell r="C96" t="str">
            <v>ML</v>
          </cell>
        </row>
        <row r="97">
          <cell r="A97">
            <v>96</v>
          </cell>
          <cell r="B97" t="str">
            <v>CUBIERTA BODEGA SUPERIOR</v>
          </cell>
          <cell r="C97" t="str">
            <v>ML</v>
          </cell>
        </row>
        <row r="98">
          <cell r="A98">
            <v>97</v>
          </cell>
          <cell r="B98" t="str">
            <v>CUBIERTA BODEGA NORMAL</v>
          </cell>
          <cell r="C98" t="str">
            <v>ML</v>
          </cell>
        </row>
        <row r="99">
          <cell r="A99">
            <v>98</v>
          </cell>
          <cell r="B99" t="str">
            <v>CUBIERTA BODEGA MEDIA</v>
          </cell>
          <cell r="C99" t="str">
            <v>ML</v>
          </cell>
        </row>
        <row r="100">
          <cell r="A100">
            <v>99</v>
          </cell>
          <cell r="B100" t="str">
            <v>CUBIERTA BODEGA POPULAR</v>
          </cell>
          <cell r="C100" t="str">
            <v>ML</v>
          </cell>
        </row>
        <row r="101">
          <cell r="A101">
            <v>100</v>
          </cell>
          <cell r="B101" t="str">
            <v>BOD.SUPERIOR-ESTR.FACHADA</v>
          </cell>
          <cell r="C101" t="str">
            <v>GL</v>
          </cell>
        </row>
        <row r="102">
          <cell r="A102">
            <v>101</v>
          </cell>
          <cell r="B102" t="str">
            <v>BOD.NORMAL-ESTR. FACHADA</v>
          </cell>
          <cell r="C102" t="str">
            <v>GL</v>
          </cell>
        </row>
        <row r="103">
          <cell r="A103">
            <v>102</v>
          </cell>
          <cell r="B103" t="str">
            <v>BOD. MEDIA-ESTR. FACHADA</v>
          </cell>
          <cell r="C103" t="str">
            <v>GL</v>
          </cell>
        </row>
        <row r="104">
          <cell r="A104">
            <v>103</v>
          </cell>
          <cell r="B104" t="str">
            <v>BOD. POPULAR-ESTR.FACHADA</v>
          </cell>
          <cell r="C104" t="str">
            <v>GL</v>
          </cell>
        </row>
        <row r="105">
          <cell r="A105">
            <v>104</v>
          </cell>
          <cell r="B105" t="str">
            <v>BOD.SUPERIOR ESTRUCT  /ML</v>
          </cell>
          <cell r="C105" t="str">
            <v>ML</v>
          </cell>
        </row>
        <row r="106">
          <cell r="A106">
            <v>105</v>
          </cell>
          <cell r="B106" t="str">
            <v>BOD.NORMAL ESTRUCTURA /ML</v>
          </cell>
          <cell r="C106" t="str">
            <v>ML</v>
          </cell>
        </row>
        <row r="107">
          <cell r="A107">
            <v>106</v>
          </cell>
          <cell r="B107" t="str">
            <v>BOD. MEDIA ESTRUCTURA /ML</v>
          </cell>
          <cell r="C107" t="str">
            <v>ML</v>
          </cell>
        </row>
        <row r="108">
          <cell r="A108">
            <v>107</v>
          </cell>
          <cell r="B108" t="str">
            <v>BOD.POPULAR ESTRUCTURA/ML</v>
          </cell>
          <cell r="C108" t="str">
            <v>ML</v>
          </cell>
        </row>
        <row r="109">
          <cell r="A109">
            <v>108</v>
          </cell>
          <cell r="B109" t="str">
            <v>BOD.SUPERIOR    -FACHADAS</v>
          </cell>
          <cell r="C109" t="str">
            <v>GL</v>
          </cell>
        </row>
        <row r="110">
          <cell r="A110">
            <v>109</v>
          </cell>
          <cell r="B110" t="str">
            <v>BOD.NORMAL      -FACHADAS</v>
          </cell>
          <cell r="C110" t="str">
            <v>GL</v>
          </cell>
        </row>
        <row r="111">
          <cell r="A111">
            <v>110</v>
          </cell>
          <cell r="B111" t="str">
            <v>BOD.MEDIA       -FACHADAS</v>
          </cell>
          <cell r="C111" t="str">
            <v>GL</v>
          </cell>
        </row>
        <row r="112">
          <cell r="A112">
            <v>111</v>
          </cell>
          <cell r="B112" t="str">
            <v>BOD.POPULAR     -FACHADAS</v>
          </cell>
          <cell r="C112" t="str">
            <v>GL</v>
          </cell>
        </row>
        <row r="113">
          <cell r="A113">
            <v>112</v>
          </cell>
          <cell r="B113" t="str">
            <v>RELLENOS TIERRA NEGRA</v>
          </cell>
          <cell r="C113" t="str">
            <v>M3</v>
          </cell>
          <cell r="D113">
            <v>52960.448999999993</v>
          </cell>
        </row>
        <row r="114">
          <cell r="A114">
            <v>113</v>
          </cell>
          <cell r="B114" t="str">
            <v>CAÑUELA CONCRETO  .20x.12</v>
          </cell>
          <cell r="C114" t="str">
            <v>ML</v>
          </cell>
        </row>
        <row r="115">
          <cell r="A115">
            <v>114</v>
          </cell>
          <cell r="B115" t="str">
            <v>RECUBRIM.SINT.TRUFLEX  82</v>
          </cell>
          <cell r="C115" t="str">
            <v>M2</v>
          </cell>
        </row>
        <row r="116">
          <cell r="A116">
            <v>115</v>
          </cell>
          <cell r="B116" t="str">
            <v>ACOMETIDA 3/4" 3 No.10+12</v>
          </cell>
          <cell r="C116" t="str">
            <v>ML</v>
          </cell>
        </row>
        <row r="117">
          <cell r="A117">
            <v>116</v>
          </cell>
          <cell r="B117" t="str">
            <v>ACOMETIDA 11/2"3 No.8+10</v>
          </cell>
          <cell r="C117" t="str">
            <v>ML</v>
          </cell>
        </row>
        <row r="118">
          <cell r="A118">
            <v>117</v>
          </cell>
          <cell r="B118" t="str">
            <v>EXCAVACION MANUA3</v>
          </cell>
          <cell r="C118" t="str">
            <v>M3</v>
          </cell>
        </row>
        <row r="119">
          <cell r="A119">
            <v>118</v>
          </cell>
          <cell r="B119" t="str">
            <v>RELLENOS DE EXCAVACIO1</v>
          </cell>
          <cell r="C119" t="str">
            <v>M3</v>
          </cell>
        </row>
        <row r="120">
          <cell r="A120">
            <v>119</v>
          </cell>
          <cell r="B120" t="str">
            <v>RETIRO SOBRANTES TIERR1</v>
          </cell>
          <cell r="C120" t="str">
            <v>M3</v>
          </cell>
        </row>
        <row r="121">
          <cell r="A121">
            <v>120</v>
          </cell>
          <cell r="B121" t="str">
            <v>EXCAVACION MANUAL</v>
          </cell>
          <cell r="C121" t="str">
            <v>M3</v>
          </cell>
        </row>
        <row r="122">
          <cell r="A122">
            <v>121</v>
          </cell>
          <cell r="B122" t="str">
            <v>TUBERIA  DE  GRES      4"</v>
          </cell>
          <cell r="C122" t="str">
            <v>ML</v>
          </cell>
        </row>
        <row r="123">
          <cell r="A123">
            <v>122</v>
          </cell>
          <cell r="B123" t="str">
            <v>TUBERIA  DE  GRES      6"</v>
          </cell>
          <cell r="C123" t="str">
            <v>ML</v>
          </cell>
        </row>
        <row r="124">
          <cell r="A124">
            <v>123</v>
          </cell>
          <cell r="B124" t="str">
            <v>TUBERIA  DE  GRES      8"</v>
          </cell>
          <cell r="C124" t="str">
            <v>ML</v>
          </cell>
        </row>
        <row r="125">
          <cell r="A125">
            <v>124</v>
          </cell>
          <cell r="B125" t="str">
            <v>TUBERIA  DE  GRES     10"</v>
          </cell>
          <cell r="C125" t="str">
            <v>ML</v>
          </cell>
        </row>
        <row r="126">
          <cell r="A126">
            <v>125</v>
          </cell>
          <cell r="B126" t="str">
            <v>TUBERIA DRENAJE  GRES  4"</v>
          </cell>
          <cell r="C126" t="str">
            <v>ML</v>
          </cell>
        </row>
        <row r="127">
          <cell r="A127">
            <v>126</v>
          </cell>
          <cell r="B127" t="str">
            <v>TUBERIA DRENAJE PVC 100mm</v>
          </cell>
          <cell r="C127" t="str">
            <v>ML</v>
          </cell>
        </row>
        <row r="128">
          <cell r="A128">
            <v>127</v>
          </cell>
          <cell r="B128" t="str">
            <v>TUBERIA  CONCRETO      8"</v>
          </cell>
          <cell r="C128" t="str">
            <v>ML</v>
          </cell>
        </row>
        <row r="129">
          <cell r="A129">
            <v>128</v>
          </cell>
          <cell r="B129" t="str">
            <v>TUBERIA  CONCRETO     10"</v>
          </cell>
          <cell r="C129" t="str">
            <v>ML</v>
          </cell>
        </row>
        <row r="130">
          <cell r="A130">
            <v>129</v>
          </cell>
          <cell r="B130" t="str">
            <v>TUBERIA  CONCRETO     12"</v>
          </cell>
          <cell r="C130" t="str">
            <v>ML</v>
          </cell>
        </row>
        <row r="131">
          <cell r="A131">
            <v>130</v>
          </cell>
          <cell r="B131" t="str">
            <v>ACOMETIDA 2" 3  No. 2+1</v>
          </cell>
          <cell r="C131" t="str">
            <v>ML</v>
          </cell>
        </row>
        <row r="132">
          <cell r="A132">
            <v>131</v>
          </cell>
          <cell r="B132" t="str">
            <v>ACCESORIOS DE GRES     4"</v>
          </cell>
          <cell r="C132" t="str">
            <v>UN</v>
          </cell>
        </row>
        <row r="133">
          <cell r="A133">
            <v>132</v>
          </cell>
          <cell r="B133" t="str">
            <v>ACCESORIOS DE GRES     6"</v>
          </cell>
          <cell r="C133" t="str">
            <v>UN</v>
          </cell>
        </row>
        <row r="134">
          <cell r="A134">
            <v>133</v>
          </cell>
          <cell r="B134" t="str">
            <v>CAJAS INSPECCION  40 x 40</v>
          </cell>
          <cell r="C134" t="str">
            <v>UN</v>
          </cell>
        </row>
        <row r="135">
          <cell r="A135">
            <v>134</v>
          </cell>
          <cell r="B135" t="str">
            <v>CAJAS INSPECCION  50 x 50</v>
          </cell>
          <cell r="C135" t="str">
            <v>UN</v>
          </cell>
        </row>
        <row r="136">
          <cell r="A136">
            <v>135</v>
          </cell>
          <cell r="B136" t="str">
            <v>CAJAS INSPECCION  60 x 60</v>
          </cell>
          <cell r="C136" t="str">
            <v>UN</v>
          </cell>
        </row>
        <row r="137">
          <cell r="A137">
            <v>136</v>
          </cell>
          <cell r="B137" t="str">
            <v>CAJAS INSPECCION  80 x 80</v>
          </cell>
          <cell r="C137" t="str">
            <v>UN</v>
          </cell>
        </row>
        <row r="138">
          <cell r="A138">
            <v>137</v>
          </cell>
          <cell r="B138" t="str">
            <v>CAJAS INSPECCION  100x100</v>
          </cell>
          <cell r="C138" t="str">
            <v>UN</v>
          </cell>
        </row>
        <row r="139">
          <cell r="A139">
            <v>138</v>
          </cell>
          <cell r="B139" t="str">
            <v>CAJA INSP.FIBRIT   TR.LIV</v>
          </cell>
          <cell r="C139" t="str">
            <v>UN</v>
          </cell>
        </row>
        <row r="140">
          <cell r="A140">
            <v>139</v>
          </cell>
          <cell r="B140" t="str">
            <v>CAJA INSP. FIBRIT  TR.PES</v>
          </cell>
          <cell r="C140" t="str">
            <v>UN</v>
          </cell>
        </row>
        <row r="141">
          <cell r="A141">
            <v>140</v>
          </cell>
          <cell r="B141" t="str">
            <v>CAMARAS ELECTRICAS DOBLES</v>
          </cell>
          <cell r="C141" t="str">
            <v>UN</v>
          </cell>
        </row>
        <row r="142">
          <cell r="A142">
            <v>141</v>
          </cell>
          <cell r="B142" t="str">
            <v>DUCTOS ELECTRICOS A.C. 4"</v>
          </cell>
          <cell r="C142" t="str">
            <v>ML</v>
          </cell>
        </row>
        <row r="143">
          <cell r="A143">
            <v>142</v>
          </cell>
          <cell r="B143" t="str">
            <v>DUCTOS ELECTRICOS PVC  4"</v>
          </cell>
          <cell r="C143" t="str">
            <v>ML</v>
          </cell>
        </row>
        <row r="144">
          <cell r="A144">
            <v>143</v>
          </cell>
          <cell r="B144" t="str">
            <v>TAPA SUMIDERO       68x33</v>
          </cell>
          <cell r="C144" t="str">
            <v>UN</v>
          </cell>
        </row>
        <row r="145">
          <cell r="A145">
            <v>144</v>
          </cell>
          <cell r="B145" t="str">
            <v>TAPA SUMIDERO       95x45</v>
          </cell>
          <cell r="C145" t="str">
            <v>UN</v>
          </cell>
        </row>
        <row r="146">
          <cell r="A146">
            <v>145</v>
          </cell>
          <cell r="B146" t="str">
            <v>ACOMETIDA 1" 3 No. 10+12</v>
          </cell>
          <cell r="C146" t="str">
            <v>ML</v>
          </cell>
        </row>
        <row r="147">
          <cell r="A147">
            <v>146</v>
          </cell>
          <cell r="B147" t="str">
            <v>ACOMETIDA 11/2"3 No.12+12</v>
          </cell>
          <cell r="C147" t="str">
            <v>ML</v>
          </cell>
        </row>
        <row r="148">
          <cell r="A148">
            <v>147</v>
          </cell>
          <cell r="B148" t="str">
            <v>TAPA POZO EN VIA</v>
          </cell>
          <cell r="C148" t="str">
            <v>UN</v>
          </cell>
        </row>
        <row r="149">
          <cell r="A149">
            <v>148</v>
          </cell>
          <cell r="B149" t="str">
            <v>CAJA CONTADOR AGUA FIBRIT</v>
          </cell>
          <cell r="C149" t="str">
            <v>UN</v>
          </cell>
        </row>
        <row r="150">
          <cell r="A150">
            <v>149</v>
          </cell>
          <cell r="B150" t="str">
            <v>POZO SEPTICO      ETERNIT</v>
          </cell>
          <cell r="C150" t="str">
            <v>UN</v>
          </cell>
        </row>
        <row r="151">
          <cell r="A151">
            <v>150</v>
          </cell>
          <cell r="B151" t="str">
            <v>TAPA P/CAMARA VEHICULAR</v>
          </cell>
          <cell r="C151" t="str">
            <v>UN</v>
          </cell>
        </row>
        <row r="152">
          <cell r="A152">
            <v>151</v>
          </cell>
          <cell r="B152" t="str">
            <v>TAPA P/CAMARA AP</v>
          </cell>
          <cell r="C152" t="str">
            <v>UN</v>
          </cell>
        </row>
        <row r="153">
          <cell r="A153">
            <v>152</v>
          </cell>
          <cell r="B153" t="str">
            <v>TAPA P/CAMARA AP DOBLE</v>
          </cell>
          <cell r="C153" t="str">
            <v>UN</v>
          </cell>
        </row>
        <row r="154">
          <cell r="A154">
            <v>153</v>
          </cell>
          <cell r="B154" t="str">
            <v>MARCO P/TAPA CAMARA VEHIC</v>
          </cell>
          <cell r="C154" t="str">
            <v>UN</v>
          </cell>
        </row>
        <row r="155">
          <cell r="A155">
            <v>154</v>
          </cell>
          <cell r="B155" t="str">
            <v>MARCO P/TAPA CAMARA AP</v>
          </cell>
          <cell r="C155" t="str">
            <v>UN</v>
          </cell>
        </row>
        <row r="156">
          <cell r="A156">
            <v>155</v>
          </cell>
          <cell r="B156" t="str">
            <v>MARCO P/TAPA CAMARA DOBLE</v>
          </cell>
          <cell r="C156" t="str">
            <v>UN</v>
          </cell>
        </row>
        <row r="157">
          <cell r="A157">
            <v>156</v>
          </cell>
          <cell r="B157" t="str">
            <v>DUCTO ELECTRICO PVC 3"</v>
          </cell>
          <cell r="C157" t="str">
            <v>ML</v>
          </cell>
        </row>
        <row r="158">
          <cell r="A158">
            <v>157</v>
          </cell>
          <cell r="B158" t="str">
            <v>RESERVA 1 1/2"</v>
          </cell>
          <cell r="C158" t="str">
            <v>ML</v>
          </cell>
        </row>
        <row r="159">
          <cell r="A159">
            <v>158</v>
          </cell>
          <cell r="B159" t="str">
            <v>G/ESCOBA PISOPAK     7 cm</v>
          </cell>
          <cell r="C159" t="str">
            <v>ML</v>
          </cell>
        </row>
        <row r="160">
          <cell r="A160">
            <v>159</v>
          </cell>
          <cell r="B160" t="str">
            <v>PISO VINILO PISOPAK 1.6mm</v>
          </cell>
          <cell r="C160" t="str">
            <v>M2</v>
          </cell>
        </row>
        <row r="161">
          <cell r="A161">
            <v>160</v>
          </cell>
          <cell r="B161" t="str">
            <v>PISO VINILO PISOPAK 2 mm</v>
          </cell>
          <cell r="C161" t="str">
            <v>M2</v>
          </cell>
        </row>
        <row r="162">
          <cell r="A162">
            <v>161</v>
          </cell>
          <cell r="B162" t="str">
            <v>PISO VINILO PISOPAK 3 mm</v>
          </cell>
          <cell r="C162" t="str">
            <v>M2</v>
          </cell>
        </row>
        <row r="163">
          <cell r="A163">
            <v>162</v>
          </cell>
          <cell r="B163" t="str">
            <v>INSTALACION PISOPAK 1.6mm</v>
          </cell>
          <cell r="C163" t="str">
            <v>M2</v>
          </cell>
        </row>
        <row r="164">
          <cell r="A164">
            <v>163</v>
          </cell>
          <cell r="B164" t="str">
            <v>INTERCONEXION ENTRE STRIP</v>
          </cell>
          <cell r="C164" t="str">
            <v>ML</v>
          </cell>
        </row>
        <row r="165">
          <cell r="A165">
            <v>164</v>
          </cell>
          <cell r="B165" t="str">
            <v>BARANDA EN MADERA</v>
          </cell>
          <cell r="C165" t="str">
            <v>ML</v>
          </cell>
        </row>
        <row r="166">
          <cell r="A166">
            <v>165</v>
          </cell>
          <cell r="B166" t="str">
            <v>VENTILADOR  100 W</v>
          </cell>
          <cell r="C166" t="str">
            <v>UN</v>
          </cell>
        </row>
        <row r="167">
          <cell r="A167">
            <v>166</v>
          </cell>
          <cell r="B167" t="str">
            <v>VENTILADOR  200 W</v>
          </cell>
          <cell r="C167" t="str">
            <v>UN</v>
          </cell>
        </row>
        <row r="168">
          <cell r="A168">
            <v>167</v>
          </cell>
          <cell r="B168" t="str">
            <v>BALA FLUORESCENTE</v>
          </cell>
          <cell r="C168" t="str">
            <v>UN</v>
          </cell>
        </row>
        <row r="169">
          <cell r="A169">
            <v>168</v>
          </cell>
          <cell r="B169" t="str">
            <v>CHEQUE 1/2"</v>
          </cell>
          <cell r="C169" t="str">
            <v>UN</v>
          </cell>
        </row>
        <row r="170">
          <cell r="A170">
            <v>169</v>
          </cell>
          <cell r="B170" t="str">
            <v>PLACA ALIG. BLOQUE E=0.35</v>
          </cell>
          <cell r="C170" t="str">
            <v>M2</v>
          </cell>
        </row>
        <row r="171">
          <cell r="A171">
            <v>170</v>
          </cell>
          <cell r="B171" t="str">
            <v>PLACA ALIG. BLOQUE E=0.40</v>
          </cell>
          <cell r="C171" t="str">
            <v>M2</v>
          </cell>
        </row>
        <row r="172">
          <cell r="A172">
            <v>171</v>
          </cell>
          <cell r="B172" t="str">
            <v>PLACA ALIG. BLOQUE E=0.45</v>
          </cell>
          <cell r="C172" t="str">
            <v>M2</v>
          </cell>
        </row>
        <row r="173">
          <cell r="A173">
            <v>172</v>
          </cell>
          <cell r="B173" t="str">
            <v>ANCLAJE SALA DE MAQUINAS</v>
          </cell>
          <cell r="C173" t="str">
            <v>UN</v>
          </cell>
        </row>
        <row r="174">
          <cell r="A174">
            <v>173</v>
          </cell>
          <cell r="B174" t="str">
            <v>BOMBA AGUA 2"</v>
          </cell>
          <cell r="C174" t="str">
            <v>UN</v>
          </cell>
        </row>
        <row r="175">
          <cell r="A175">
            <v>174</v>
          </cell>
          <cell r="B175" t="str">
            <v>MURO BLOQUE  No. 5</v>
          </cell>
          <cell r="C175" t="str">
            <v>M2</v>
          </cell>
        </row>
        <row r="176">
          <cell r="A176">
            <v>175</v>
          </cell>
          <cell r="B176" t="str">
            <v>MURO TABIQUE COMUN  0.125</v>
          </cell>
          <cell r="C176" t="str">
            <v>M2</v>
          </cell>
        </row>
        <row r="177">
          <cell r="A177">
            <v>176</v>
          </cell>
          <cell r="B177" t="str">
            <v>MURO TABICON COMUN   0.20</v>
          </cell>
          <cell r="C177" t="str">
            <v>M2</v>
          </cell>
        </row>
        <row r="178">
          <cell r="A178">
            <v>177</v>
          </cell>
          <cell r="B178" t="str">
            <v>MANOMETRO  150 PSI</v>
          </cell>
          <cell r="C178" t="str">
            <v>UN</v>
          </cell>
        </row>
        <row r="179">
          <cell r="A179">
            <v>178</v>
          </cell>
          <cell r="B179" t="str">
            <v>NIPLES PASAMURO 2"</v>
          </cell>
          <cell r="C179" t="str">
            <v>UN</v>
          </cell>
        </row>
        <row r="180">
          <cell r="A180">
            <v>179</v>
          </cell>
          <cell r="B180" t="str">
            <v>NIPLE PASAMURO 4"</v>
          </cell>
          <cell r="C180" t="str">
            <v>UN</v>
          </cell>
        </row>
        <row r="181">
          <cell r="A181">
            <v>180</v>
          </cell>
          <cell r="B181" t="str">
            <v>POCETA</v>
          </cell>
          <cell r="C181" t="str">
            <v>UN</v>
          </cell>
        </row>
        <row r="182">
          <cell r="A182">
            <v>181</v>
          </cell>
          <cell r="B182" t="str">
            <v>CAJA 10 x 10</v>
          </cell>
          <cell r="C182" t="str">
            <v>UN</v>
          </cell>
        </row>
        <row r="183">
          <cell r="A183">
            <v>182</v>
          </cell>
          <cell r="B183" t="str">
            <v>SOBRECIMIENTOS  LADRILLO DOBLE h=0,25 M</v>
          </cell>
          <cell r="C183" t="str">
            <v>ML</v>
          </cell>
          <cell r="D183">
            <v>12536.496360000001</v>
          </cell>
        </row>
        <row r="184">
          <cell r="A184">
            <v>183</v>
          </cell>
          <cell r="B184" t="str">
            <v>SOBRECIMIENTOS       0.15</v>
          </cell>
          <cell r="C184" t="str">
            <v>ML</v>
          </cell>
        </row>
        <row r="185">
          <cell r="A185">
            <v>184</v>
          </cell>
          <cell r="B185" t="str">
            <v>COCINA INT.PARRILLAS 6"</v>
          </cell>
          <cell r="C185" t="str">
            <v>UN</v>
          </cell>
        </row>
        <row r="186">
          <cell r="A186">
            <v>185</v>
          </cell>
          <cell r="B186" t="str">
            <v>SOBRECIMIENTOS       0.20</v>
          </cell>
          <cell r="C186" t="str">
            <v>ML</v>
          </cell>
        </row>
        <row r="187">
          <cell r="A187">
            <v>186</v>
          </cell>
          <cell r="B187" t="str">
            <v>SOBRECIMIENTOS       0.25</v>
          </cell>
          <cell r="C187" t="str">
            <v>ML</v>
          </cell>
        </row>
        <row r="188">
          <cell r="A188">
            <v>187</v>
          </cell>
          <cell r="B188" t="str">
            <v>GROUTING - FLUIDOCONCRETO</v>
          </cell>
          <cell r="C188" t="str">
            <v>M3</v>
          </cell>
        </row>
        <row r="189">
          <cell r="A189">
            <v>188</v>
          </cell>
          <cell r="B189" t="str">
            <v>MURO TOLETE COMUN    0.06</v>
          </cell>
          <cell r="C189" t="str">
            <v>M2</v>
          </cell>
        </row>
        <row r="190">
          <cell r="A190">
            <v>189</v>
          </cell>
          <cell r="B190" t="str">
            <v>MURO TOLETE COMUN    0.12</v>
          </cell>
          <cell r="C190" t="str">
            <v>M2</v>
          </cell>
        </row>
        <row r="191">
          <cell r="A191">
            <v>190</v>
          </cell>
          <cell r="B191" t="str">
            <v>MURO TOLETE COMUN    0.24</v>
          </cell>
          <cell r="C191" t="str">
            <v>M2</v>
          </cell>
        </row>
        <row r="192">
          <cell r="A192">
            <v>191</v>
          </cell>
          <cell r="B192" t="str">
            <v>BLOQUE No.4          0.09</v>
          </cell>
          <cell r="C192" t="str">
            <v>M2</v>
          </cell>
        </row>
        <row r="193">
          <cell r="A193">
            <v>192</v>
          </cell>
          <cell r="B193" t="str">
            <v>BLOQUE No.5         0.125</v>
          </cell>
          <cell r="C193" t="str">
            <v>M2</v>
          </cell>
        </row>
        <row r="194">
          <cell r="A194">
            <v>193</v>
          </cell>
          <cell r="B194" t="str">
            <v>BLOQUE No.5          0.20</v>
          </cell>
          <cell r="C194" t="str">
            <v>M2</v>
          </cell>
        </row>
        <row r="195">
          <cell r="A195">
            <v>194</v>
          </cell>
          <cell r="B195" t="str">
            <v>MURO BOCADILLO       5 cm</v>
          </cell>
          <cell r="C195" t="str">
            <v>M2</v>
          </cell>
        </row>
        <row r="196">
          <cell r="A196">
            <v>195</v>
          </cell>
          <cell r="B196" t="str">
            <v>CAMPAMENTO           9 M1</v>
          </cell>
          <cell r="C196" t="str">
            <v>UN</v>
          </cell>
        </row>
        <row r="197">
          <cell r="A197">
            <v>196</v>
          </cell>
          <cell r="B197" t="str">
            <v>RELLENOS ZAHORRA</v>
          </cell>
          <cell r="C197" t="str">
            <v>M3</v>
          </cell>
        </row>
        <row r="198">
          <cell r="A198">
            <v>197</v>
          </cell>
          <cell r="B198" t="str">
            <v>BLOQUE No.6          0.15</v>
          </cell>
          <cell r="C198" t="str">
            <v>M2</v>
          </cell>
        </row>
        <row r="199">
          <cell r="A199">
            <v>198</v>
          </cell>
          <cell r="B199" t="str">
            <v>BLOQUE No.6          0.20</v>
          </cell>
          <cell r="C199" t="str">
            <v>M2</v>
          </cell>
        </row>
        <row r="200">
          <cell r="A200">
            <v>199</v>
          </cell>
          <cell r="B200" t="str">
            <v>BLOQUE No. 7         0.20</v>
          </cell>
          <cell r="C200" t="str">
            <v>M2</v>
          </cell>
        </row>
        <row r="201">
          <cell r="A201">
            <v>200</v>
          </cell>
          <cell r="B201" t="str">
            <v>MENSULAS EN CONCRETO</v>
          </cell>
          <cell r="C201" t="str">
            <v>UN</v>
          </cell>
        </row>
        <row r="202">
          <cell r="A202">
            <v>201</v>
          </cell>
          <cell r="B202" t="str">
            <v>INSTALACION DE QUICIOS</v>
          </cell>
          <cell r="C202" t="str">
            <v>UN</v>
          </cell>
        </row>
        <row r="203">
          <cell r="A203">
            <v>202</v>
          </cell>
          <cell r="B203" t="str">
            <v>RETIRO DE QUICIOS EXIST.</v>
          </cell>
          <cell r="C203" t="str">
            <v>UN</v>
          </cell>
        </row>
        <row r="204">
          <cell r="A204">
            <v>204</v>
          </cell>
          <cell r="B204" t="str">
            <v>RETIRO DE BOTONERAS</v>
          </cell>
          <cell r="C204" t="str">
            <v>UN</v>
          </cell>
        </row>
        <row r="205">
          <cell r="A205">
            <v>207</v>
          </cell>
          <cell r="B205" t="str">
            <v>BLOQUE CONCRETO      0.10</v>
          </cell>
          <cell r="C205" t="str">
            <v>M2</v>
          </cell>
        </row>
        <row r="206">
          <cell r="A206">
            <v>208</v>
          </cell>
          <cell r="B206" t="str">
            <v>BLOQUE CONCRETO      0.20</v>
          </cell>
          <cell r="C206" t="str">
            <v>M2</v>
          </cell>
        </row>
        <row r="207">
          <cell r="A207">
            <v>209</v>
          </cell>
          <cell r="B207" t="str">
            <v>DINTEL BLOQUE No.5  0.125</v>
          </cell>
          <cell r="C207" t="str">
            <v>ML</v>
          </cell>
        </row>
        <row r="208">
          <cell r="A208">
            <v>210</v>
          </cell>
          <cell r="B208" t="str">
            <v>DINTELES EN BLOQUE   0.15</v>
          </cell>
          <cell r="C208" t="str">
            <v>ML</v>
          </cell>
        </row>
        <row r="209">
          <cell r="A209">
            <v>211</v>
          </cell>
          <cell r="B209" t="str">
            <v>DINTELES EN VARILLA</v>
          </cell>
          <cell r="C209" t="str">
            <v>ML</v>
          </cell>
        </row>
        <row r="210">
          <cell r="A210">
            <v>212</v>
          </cell>
          <cell r="B210" t="str">
            <v>DINTELES CONCRETO   15x20</v>
          </cell>
          <cell r="C210" t="str">
            <v>ML</v>
          </cell>
        </row>
        <row r="211">
          <cell r="A211">
            <v>213</v>
          </cell>
          <cell r="B211" t="str">
            <v>ALFAJIA LADR.TOLETE   .12</v>
          </cell>
          <cell r="C211" t="str">
            <v>ML</v>
          </cell>
        </row>
        <row r="212">
          <cell r="A212">
            <v>216</v>
          </cell>
          <cell r="B212" t="str">
            <v>REMATES LADR.    TOLETE</v>
          </cell>
          <cell r="C212" t="str">
            <v>ML</v>
          </cell>
        </row>
        <row r="213">
          <cell r="A213">
            <v>217</v>
          </cell>
          <cell r="B213" t="str">
            <v>ARCOS 0.25 LADR. PRENSADO</v>
          </cell>
          <cell r="C213" t="str">
            <v>ML</v>
          </cell>
        </row>
        <row r="214">
          <cell r="A214">
            <v>218</v>
          </cell>
          <cell r="B214" t="str">
            <v>BOVEDAS LADR.    PRENSADO</v>
          </cell>
          <cell r="C214" t="str">
            <v>M2</v>
          </cell>
        </row>
        <row r="215">
          <cell r="A215">
            <v>219</v>
          </cell>
          <cell r="B215" t="str">
            <v>ENCHAPES FACHADA  TABLETA</v>
          </cell>
          <cell r="C215" t="str">
            <v>M2</v>
          </cell>
        </row>
        <row r="216">
          <cell r="A216">
            <v>222</v>
          </cell>
          <cell r="B216" t="str">
            <v>ALFAJIAS EN LADR. TOLETE</v>
          </cell>
          <cell r="C216" t="str">
            <v>ML</v>
          </cell>
        </row>
        <row r="217">
          <cell r="A217">
            <v>223</v>
          </cell>
          <cell r="B217" t="str">
            <v>ALFAJIAS CONCRETO     .15</v>
          </cell>
          <cell r="C217" t="str">
            <v>ML</v>
          </cell>
        </row>
        <row r="218">
          <cell r="A218">
            <v>224</v>
          </cell>
          <cell r="B218" t="str">
            <v>ALFAJIAS CONCRETO     .25</v>
          </cell>
          <cell r="C218" t="str">
            <v>ML</v>
          </cell>
        </row>
        <row r="219">
          <cell r="A219">
            <v>226</v>
          </cell>
          <cell r="B219" t="str">
            <v>ENCHAPES LADR.   PRENSADO</v>
          </cell>
          <cell r="C219" t="str">
            <v>M2</v>
          </cell>
        </row>
        <row r="220">
          <cell r="A220">
            <v>227</v>
          </cell>
          <cell r="B220" t="str">
            <v>INSTALACION  SHUT BASURAS</v>
          </cell>
          <cell r="C220" t="str">
            <v>PS</v>
          </cell>
        </row>
        <row r="221">
          <cell r="A221">
            <v>228</v>
          </cell>
          <cell r="B221" t="str">
            <v>INSTALACION CARP.METALICA</v>
          </cell>
          <cell r="C221" t="str">
            <v>M2</v>
          </cell>
        </row>
        <row r="222">
          <cell r="A222">
            <v>229</v>
          </cell>
          <cell r="B222" t="str">
            <v>CHAZOS    P/CARP.  MADERA</v>
          </cell>
          <cell r="C222" t="str">
            <v>UN</v>
          </cell>
        </row>
        <row r="223">
          <cell r="A223">
            <v>230</v>
          </cell>
          <cell r="B223" t="str">
            <v>MESONES EN CONCRETO</v>
          </cell>
          <cell r="C223" t="str">
            <v>M2</v>
          </cell>
        </row>
        <row r="224">
          <cell r="A224">
            <v>231</v>
          </cell>
          <cell r="B224" t="str">
            <v>SALIDA TOMA SNC. P.T  C.N</v>
          </cell>
          <cell r="C224" t="str">
            <v>UN</v>
          </cell>
        </row>
        <row r="225">
          <cell r="A225">
            <v>233</v>
          </cell>
          <cell r="B225" t="str">
            <v>SALIDA VENTILADOR    CN</v>
          </cell>
          <cell r="C225" t="str">
            <v>UN</v>
          </cell>
        </row>
        <row r="226">
          <cell r="A226">
            <v>234</v>
          </cell>
          <cell r="B226" t="str">
            <v>SALIDA PUNTO ALARMA  CN</v>
          </cell>
          <cell r="C226" t="str">
            <v>UN</v>
          </cell>
        </row>
        <row r="227">
          <cell r="A227">
            <v>235</v>
          </cell>
          <cell r="B227" t="str">
            <v>EXCAVACION MECANIC1</v>
          </cell>
          <cell r="C227" t="str">
            <v>M3</v>
          </cell>
        </row>
        <row r="228">
          <cell r="A228">
            <v>236</v>
          </cell>
          <cell r="B228" t="str">
            <v>BASE B-200</v>
          </cell>
          <cell r="C228" t="str">
            <v>M3</v>
          </cell>
        </row>
        <row r="229">
          <cell r="A229">
            <v>237</v>
          </cell>
          <cell r="B229" t="str">
            <v>BASE B-600</v>
          </cell>
          <cell r="C229" t="str">
            <v>M3</v>
          </cell>
        </row>
        <row r="230">
          <cell r="A230">
            <v>238</v>
          </cell>
          <cell r="B230" t="str">
            <v>ACERO TRANSFERENCIA</v>
          </cell>
          <cell r="C230" t="str">
            <v>KG</v>
          </cell>
        </row>
        <row r="231">
          <cell r="A231">
            <v>239</v>
          </cell>
          <cell r="B231" t="str">
            <v>JUNTAS EXTERIORES 1: 4 0,0003 m3/ml</v>
          </cell>
          <cell r="C231" t="str">
            <v>ML</v>
          </cell>
          <cell r="D231">
            <v>1233.7691000000002</v>
          </cell>
        </row>
        <row r="232">
          <cell r="A232">
            <v>240</v>
          </cell>
          <cell r="B232" t="str">
            <v>ZONA VERDE</v>
          </cell>
          <cell r="C232" t="str">
            <v>M2</v>
          </cell>
        </row>
        <row r="233">
          <cell r="A233">
            <v>241</v>
          </cell>
          <cell r="B233" t="str">
            <v>ANDEN EN CONCRETO(h=0.10)</v>
          </cell>
          <cell r="C233" t="str">
            <v>M2</v>
          </cell>
        </row>
        <row r="234">
          <cell r="A234">
            <v>242</v>
          </cell>
          <cell r="B234" t="str">
            <v>SARDINEL EN CONCRETO</v>
          </cell>
          <cell r="C234" t="str">
            <v>ML</v>
          </cell>
        </row>
        <row r="235">
          <cell r="A235">
            <v>243</v>
          </cell>
          <cell r="B235" t="str">
            <v>CALZADA V0 A V2-CONCRETO</v>
          </cell>
          <cell r="C235" t="str">
            <v>M2</v>
          </cell>
        </row>
        <row r="236">
          <cell r="A236">
            <v>244</v>
          </cell>
          <cell r="B236" t="str">
            <v>CALZADA V3 A V8-CONCRETO</v>
          </cell>
          <cell r="C236" t="str">
            <v>M2</v>
          </cell>
        </row>
        <row r="237">
          <cell r="A237">
            <v>245</v>
          </cell>
          <cell r="B237" t="str">
            <v>CALZADA V0 A V2-ASFALTO</v>
          </cell>
          <cell r="C237" t="str">
            <v>M2</v>
          </cell>
        </row>
        <row r="238">
          <cell r="A238">
            <v>246</v>
          </cell>
          <cell r="B238" t="str">
            <v>CALZADA V3 A V4 ASFALTO</v>
          </cell>
          <cell r="C238" t="str">
            <v>M2</v>
          </cell>
        </row>
        <row r="239">
          <cell r="A239">
            <v>247</v>
          </cell>
          <cell r="B239" t="str">
            <v>CALZADA V5 A V8-ASFALTO</v>
          </cell>
          <cell r="C239" t="str">
            <v>M2</v>
          </cell>
        </row>
        <row r="240">
          <cell r="A240">
            <v>248</v>
          </cell>
          <cell r="B240" t="str">
            <v>PAVIMENTO EN CONC. e=.017</v>
          </cell>
          <cell r="C240" t="str">
            <v>M2</v>
          </cell>
        </row>
        <row r="241">
          <cell r="A241">
            <v>249</v>
          </cell>
          <cell r="B241" t="str">
            <v>PAVIMENTO EN CONCR.e=.018</v>
          </cell>
          <cell r="C241" t="str">
            <v>M2</v>
          </cell>
        </row>
        <row r="242">
          <cell r="A242">
            <v>250</v>
          </cell>
          <cell r="B242" t="str">
            <v>SEPARADOR</v>
          </cell>
          <cell r="C242" t="str">
            <v>M2</v>
          </cell>
        </row>
        <row r="243">
          <cell r="A243">
            <v>251</v>
          </cell>
          <cell r="B243" t="str">
            <v>SALIDA SONIDO         C.N</v>
          </cell>
          <cell r="C243" t="str">
            <v>UN</v>
          </cell>
        </row>
        <row r="244">
          <cell r="A244">
            <v>252</v>
          </cell>
          <cell r="B244" t="str">
            <v>INT.AUT.ENCH. 1 x 30 A</v>
          </cell>
          <cell r="C244" t="str">
            <v>UN</v>
          </cell>
        </row>
        <row r="245">
          <cell r="A245">
            <v>253</v>
          </cell>
          <cell r="B245" t="str">
            <v>INT.AUT.ENC. 3 x 30  A</v>
          </cell>
          <cell r="C245" t="str">
            <v>UN</v>
          </cell>
        </row>
        <row r="246">
          <cell r="A246">
            <v>254</v>
          </cell>
          <cell r="B246" t="str">
            <v>TIERRA TABLERO GRAL.DIST.</v>
          </cell>
          <cell r="C246" t="str">
            <v>UN</v>
          </cell>
        </row>
        <row r="247">
          <cell r="A247">
            <v>255</v>
          </cell>
          <cell r="B247" t="str">
            <v>CAJA DE PASO 10x10 TV</v>
          </cell>
          <cell r="C247" t="str">
            <v>UN</v>
          </cell>
        </row>
        <row r="248">
          <cell r="A248">
            <v>256</v>
          </cell>
          <cell r="B248" t="str">
            <v>SALIDA CN 1/2" ANTENA TV</v>
          </cell>
          <cell r="C248" t="str">
            <v>UN</v>
          </cell>
        </row>
        <row r="249">
          <cell r="A249">
            <v>257</v>
          </cell>
          <cell r="B249" t="str">
            <v>STRIP TELEFONOS 20 PARES</v>
          </cell>
          <cell r="C249" t="str">
            <v>UN</v>
          </cell>
        </row>
        <row r="250">
          <cell r="A250">
            <v>258</v>
          </cell>
          <cell r="B250" t="str">
            <v>BALA INCANDESCENTE 100 W</v>
          </cell>
          <cell r="C250" t="str">
            <v>UN</v>
          </cell>
        </row>
        <row r="251">
          <cell r="A251">
            <v>259</v>
          </cell>
          <cell r="B251" t="str">
            <v>PRADIZACION</v>
          </cell>
          <cell r="C251" t="str">
            <v>M2</v>
          </cell>
        </row>
        <row r="252">
          <cell r="A252">
            <v>260</v>
          </cell>
          <cell r="B252" t="str">
            <v>ASEO GENERAL</v>
          </cell>
          <cell r="C252" t="str">
            <v>M2</v>
          </cell>
        </row>
        <row r="253">
          <cell r="A253">
            <v>261</v>
          </cell>
          <cell r="B253" t="str">
            <v>SANITARIO FLUXOMETRO</v>
          </cell>
          <cell r="C253" t="str">
            <v>UN</v>
          </cell>
        </row>
        <row r="254">
          <cell r="A254">
            <v>262</v>
          </cell>
          <cell r="B254" t="str">
            <v>BALA FLUORESCENT1</v>
          </cell>
          <cell r="C254" t="str">
            <v>UN</v>
          </cell>
        </row>
        <row r="255">
          <cell r="A255">
            <v>263</v>
          </cell>
          <cell r="B255" t="str">
            <v>FILOS YJUNTAS EN MORTERO 1,6 0,0003 m3/ml</v>
          </cell>
          <cell r="C255" t="str">
            <v>ML</v>
          </cell>
          <cell r="D255">
            <v>1059.5240000000001</v>
          </cell>
        </row>
        <row r="256">
          <cell r="A256">
            <v>264</v>
          </cell>
          <cell r="B256" t="str">
            <v>GOTEROS EN MORTERO 1:4</v>
          </cell>
          <cell r="C256" t="str">
            <v>ML</v>
          </cell>
          <cell r="D256">
            <v>3902.3723</v>
          </cell>
        </row>
        <row r="257">
          <cell r="A257">
            <v>265</v>
          </cell>
          <cell r="B257" t="str">
            <v>PAÑETE LISO MUROS     1:4</v>
          </cell>
          <cell r="C257" t="str">
            <v>M2</v>
          </cell>
        </row>
        <row r="258">
          <cell r="A258">
            <v>266</v>
          </cell>
          <cell r="B258" t="str">
            <v>PAÑETE LISO MUROS     1:5</v>
          </cell>
          <cell r="C258" t="str">
            <v>M2</v>
          </cell>
        </row>
        <row r="259">
          <cell r="A259">
            <v>267</v>
          </cell>
          <cell r="B259" t="str">
            <v>PAÑETE LISO 1:6  e= 0,015 M MUROS INTERIORES</v>
          </cell>
          <cell r="C259" t="str">
            <v>M2</v>
          </cell>
          <cell r="D259">
            <v>6019.85149</v>
          </cell>
        </row>
        <row r="260">
          <cell r="A260">
            <v>268</v>
          </cell>
          <cell r="B260" t="str">
            <v>PAÑETE LISO MUROS     1:7</v>
          </cell>
          <cell r="C260" t="str">
            <v>M2</v>
          </cell>
        </row>
        <row r="261">
          <cell r="A261">
            <v>269</v>
          </cell>
          <cell r="B261" t="str">
            <v>PAÑETE IMP. MUROS     1:3</v>
          </cell>
          <cell r="C261" t="str">
            <v>M2</v>
          </cell>
        </row>
        <row r="262">
          <cell r="A262">
            <v>270</v>
          </cell>
          <cell r="B262" t="str">
            <v>PAÑETE IMP. MUROS     1:1</v>
          </cell>
          <cell r="C262" t="str">
            <v>M2</v>
          </cell>
        </row>
        <row r="263">
          <cell r="A263">
            <v>271</v>
          </cell>
          <cell r="B263" t="str">
            <v>PAÑETE IMP. MUROS     1:2</v>
          </cell>
          <cell r="C263" t="str">
            <v>M2</v>
          </cell>
        </row>
        <row r="264">
          <cell r="A264">
            <v>272</v>
          </cell>
          <cell r="B264" t="str">
            <v>PAÑETE RUSTICO MUROS  1:5</v>
          </cell>
          <cell r="C264" t="str">
            <v>M2</v>
          </cell>
        </row>
        <row r="265">
          <cell r="A265">
            <v>273</v>
          </cell>
          <cell r="B265" t="str">
            <v>PAÑETE LISO PLACAS    1:4</v>
          </cell>
          <cell r="C265" t="str">
            <v>M2</v>
          </cell>
        </row>
        <row r="266">
          <cell r="A266">
            <v>274</v>
          </cell>
          <cell r="B266" t="str">
            <v>PAÑETE LISO PLACAS    1:5</v>
          </cell>
          <cell r="C266" t="str">
            <v>M2</v>
          </cell>
        </row>
        <row r="267">
          <cell r="A267">
            <v>275</v>
          </cell>
          <cell r="B267" t="str">
            <v>PAÑETE LINEAL LISO PLACAS MORTERO  1:6 e=0,015 M</v>
          </cell>
          <cell r="C267" t="str">
            <v>M2</v>
          </cell>
          <cell r="D267">
            <v>4398.1346000000003</v>
          </cell>
        </row>
        <row r="268">
          <cell r="A268">
            <v>276</v>
          </cell>
          <cell r="B268" t="str">
            <v>PAÑETE LISO PLACAS    1:7</v>
          </cell>
          <cell r="C268" t="str">
            <v>M2</v>
          </cell>
        </row>
        <row r="269">
          <cell r="A269">
            <v>277</v>
          </cell>
          <cell r="B269" t="str">
            <v>PAÑETE RUSTICO PLACAS 1:5</v>
          </cell>
          <cell r="C269" t="str">
            <v>M2</v>
          </cell>
        </row>
        <row r="270">
          <cell r="A270">
            <v>278</v>
          </cell>
          <cell r="B270" t="str">
            <v xml:space="preserve">PAÑETE CON MALLA - VENA   </v>
          </cell>
          <cell r="C270" t="str">
            <v>M2</v>
          </cell>
          <cell r="D270">
            <v>11389.625679999999</v>
          </cell>
        </row>
        <row r="271">
          <cell r="A271">
            <v>279</v>
          </cell>
          <cell r="B271" t="str">
            <v>PAÑETE BAJO MALLA     1:5</v>
          </cell>
          <cell r="C271" t="str">
            <v>M2</v>
          </cell>
        </row>
        <row r="272">
          <cell r="A272">
            <v>280</v>
          </cell>
          <cell r="B272" t="str">
            <v>PAÑETE BAJO MALLA     1:6</v>
          </cell>
          <cell r="C272" t="str">
            <v>M2</v>
          </cell>
        </row>
        <row r="273">
          <cell r="A273">
            <v>281</v>
          </cell>
          <cell r="B273" t="str">
            <v>PAÑETE BAJO GUADUA    1:5</v>
          </cell>
          <cell r="C273" t="str">
            <v>M2</v>
          </cell>
        </row>
        <row r="274">
          <cell r="A274">
            <v>282</v>
          </cell>
          <cell r="B274" t="str">
            <v>PAÑETE CULATAS        1:4 e=0,015 M</v>
          </cell>
          <cell r="C274" t="str">
            <v>M2</v>
          </cell>
          <cell r="D274">
            <v>7747.3721999999989</v>
          </cell>
        </row>
        <row r="275">
          <cell r="A275">
            <v>283</v>
          </cell>
          <cell r="B275" t="str">
            <v>PAÑETE CULATAS        1:5</v>
          </cell>
          <cell r="C275" t="str">
            <v>M2</v>
          </cell>
        </row>
        <row r="276">
          <cell r="A276">
            <v>284</v>
          </cell>
          <cell r="B276" t="str">
            <v>PAÑETE LINEAL CULATAS MORTERO 1:4 e=0,015 M HASTA 0,60 M</v>
          </cell>
          <cell r="C276" t="str">
            <v>ML</v>
          </cell>
          <cell r="D276">
            <v>4765.2179999999998</v>
          </cell>
        </row>
        <row r="277">
          <cell r="A277">
            <v>285</v>
          </cell>
          <cell r="B277" t="str">
            <v>IMPERM.INTEG MORT  TOXEM.</v>
          </cell>
          <cell r="C277" t="str">
            <v>M2</v>
          </cell>
        </row>
        <row r="278">
          <cell r="A278">
            <v>286</v>
          </cell>
          <cell r="B278" t="str">
            <v>IMPERM.INTEG MORT     TEC</v>
          </cell>
          <cell r="C278" t="str">
            <v>M2</v>
          </cell>
        </row>
        <row r="279">
          <cell r="A279">
            <v>287</v>
          </cell>
          <cell r="B279" t="str">
            <v>IMPERM.INTEG MORT    SIKA</v>
          </cell>
          <cell r="C279" t="str">
            <v>M2</v>
          </cell>
        </row>
        <row r="280">
          <cell r="A280">
            <v>288</v>
          </cell>
          <cell r="B280" t="str">
            <v>ENTRAMADO MADERA  C. RASO</v>
          </cell>
          <cell r="C280" t="str">
            <v>M2</v>
          </cell>
        </row>
        <row r="281">
          <cell r="A281">
            <v>289</v>
          </cell>
          <cell r="B281" t="str">
            <v>MALLA BAJO ENTRAMADO</v>
          </cell>
          <cell r="C281" t="str">
            <v>M2</v>
          </cell>
        </row>
        <row r="282">
          <cell r="A282">
            <v>291</v>
          </cell>
          <cell r="B282" t="str">
            <v>BALA INCANDESCENTE 150 W</v>
          </cell>
          <cell r="C282" t="str">
            <v>UN</v>
          </cell>
        </row>
        <row r="283">
          <cell r="A283">
            <v>292</v>
          </cell>
          <cell r="B283" t="str">
            <v>INTERRUPTOR TRIPOLAR</v>
          </cell>
          <cell r="C283" t="str">
            <v>UN</v>
          </cell>
        </row>
        <row r="284">
          <cell r="A284">
            <v>293</v>
          </cell>
          <cell r="B284" t="str">
            <v>CONEXION A TIERRA</v>
          </cell>
          <cell r="C284" t="str">
            <v>UN</v>
          </cell>
        </row>
        <row r="285">
          <cell r="A285">
            <v>294</v>
          </cell>
          <cell r="B285" t="str">
            <v>ACOMETIDA MONOFASICA</v>
          </cell>
          <cell r="C285" t="str">
            <v>UN</v>
          </cell>
        </row>
        <row r="286">
          <cell r="A286">
            <v>295</v>
          </cell>
          <cell r="B286" t="str">
            <v>EQUIPOS</v>
          </cell>
          <cell r="C286" t="str">
            <v>DD</v>
          </cell>
        </row>
        <row r="287">
          <cell r="A287">
            <v>300</v>
          </cell>
          <cell r="B287" t="str">
            <v>CONCRETO CICLOPE1</v>
          </cell>
          <cell r="C287" t="str">
            <v>M3</v>
          </cell>
        </row>
        <row r="288">
          <cell r="A288">
            <v>301</v>
          </cell>
          <cell r="B288" t="str">
            <v>ZAPATA1</v>
          </cell>
          <cell r="C288" t="str">
            <v>M3</v>
          </cell>
        </row>
        <row r="289">
          <cell r="A289">
            <v>302</v>
          </cell>
          <cell r="B289" t="str">
            <v>VIGA AMARRE  EN  CONCRET1</v>
          </cell>
          <cell r="C289" t="str">
            <v>M3</v>
          </cell>
        </row>
        <row r="290">
          <cell r="A290">
            <v>303</v>
          </cell>
          <cell r="B290" t="str">
            <v>VIGA TEE      25x25x20x51</v>
          </cell>
          <cell r="C290" t="str">
            <v>M3</v>
          </cell>
        </row>
        <row r="291">
          <cell r="A291">
            <v>304</v>
          </cell>
          <cell r="B291" t="str">
            <v>VIGA TEE      25x25x20x41</v>
          </cell>
          <cell r="C291" t="str">
            <v>M3</v>
          </cell>
        </row>
        <row r="292">
          <cell r="A292">
            <v>305</v>
          </cell>
          <cell r="B292" t="str">
            <v>S/CIMIENTO CONCRETO 25x21</v>
          </cell>
          <cell r="C292" t="str">
            <v>M3</v>
          </cell>
        </row>
        <row r="293">
          <cell r="A293">
            <v>306</v>
          </cell>
          <cell r="B293" t="str">
            <v>S/CIMIENTO CONCRETO 15x21</v>
          </cell>
          <cell r="C293" t="str">
            <v>M3</v>
          </cell>
        </row>
        <row r="294">
          <cell r="A294">
            <v>307</v>
          </cell>
          <cell r="B294" t="str">
            <v>PILOTES HINCADOS    25x21</v>
          </cell>
          <cell r="C294" t="str">
            <v>ML</v>
          </cell>
        </row>
        <row r="295">
          <cell r="A295">
            <v>308</v>
          </cell>
          <cell r="B295" t="str">
            <v>PLACA CIMENTACION    0.90</v>
          </cell>
          <cell r="C295" t="str">
            <v>M2</v>
          </cell>
        </row>
        <row r="296">
          <cell r="A296">
            <v>320</v>
          </cell>
          <cell r="B296" t="str">
            <v>CASETON DE LONA .80 X .35</v>
          </cell>
          <cell r="C296" t="str">
            <v>ML</v>
          </cell>
        </row>
        <row r="297">
          <cell r="A297">
            <v>321</v>
          </cell>
          <cell r="B297" t="str">
            <v>FORMALETA P/COLUMNA .30m</v>
          </cell>
          <cell r="C297" t="str">
            <v>ML</v>
          </cell>
        </row>
        <row r="298">
          <cell r="A298">
            <v>322</v>
          </cell>
          <cell r="B298" t="str">
            <v>COLUMNA CIRCULAR 0.30 M</v>
          </cell>
          <cell r="C298" t="str">
            <v>ML</v>
          </cell>
        </row>
        <row r="299">
          <cell r="A299">
            <v>323</v>
          </cell>
          <cell r="B299" t="str">
            <v>LADRILLO ESTRUCT.  STA.FE</v>
          </cell>
          <cell r="C299" t="str">
            <v>M2</v>
          </cell>
        </row>
        <row r="300">
          <cell r="A300">
            <v>324</v>
          </cell>
          <cell r="B300" t="str">
            <v>EXCAVACION A MANO</v>
          </cell>
          <cell r="C300" t="str">
            <v>M3</v>
          </cell>
        </row>
        <row r="301">
          <cell r="A301">
            <v>325</v>
          </cell>
          <cell r="B301" t="str">
            <v>RELLENOS  DE   EXCAVACION</v>
          </cell>
          <cell r="C301" t="str">
            <v>M3</v>
          </cell>
        </row>
        <row r="302">
          <cell r="A302">
            <v>326</v>
          </cell>
          <cell r="B302" t="str">
            <v>RETIRO  SOBRANTES  TIERRA</v>
          </cell>
          <cell r="C302" t="str">
            <v>M3</v>
          </cell>
        </row>
        <row r="303">
          <cell r="A303">
            <v>327</v>
          </cell>
          <cell r="B303" t="str">
            <v>DEMOL.CIMIENTO  ENTERRADO</v>
          </cell>
          <cell r="C303" t="str">
            <v>M3</v>
          </cell>
        </row>
        <row r="304">
          <cell r="A304">
            <v>328</v>
          </cell>
          <cell r="B304" t="str">
            <v>DEMOL.CABEZAS     PILOTE1</v>
          </cell>
          <cell r="C304" t="str">
            <v>M3</v>
          </cell>
        </row>
        <row r="305">
          <cell r="A305">
            <v>329</v>
          </cell>
          <cell r="B305" t="str">
            <v>BASE CONCRETO POBRE e=.01</v>
          </cell>
          <cell r="C305" t="str">
            <v>M2</v>
          </cell>
        </row>
        <row r="306">
          <cell r="A306">
            <v>330</v>
          </cell>
          <cell r="B306" t="str">
            <v>PILOTES HINCADOS    25x22</v>
          </cell>
          <cell r="C306" t="str">
            <v>ML</v>
          </cell>
        </row>
        <row r="307">
          <cell r="A307">
            <v>332</v>
          </cell>
          <cell r="B307" t="str">
            <v>CONCRETO VIGAS CIMENTACION</v>
          </cell>
          <cell r="C307" t="str">
            <v>M3</v>
          </cell>
        </row>
        <row r="308">
          <cell r="A308">
            <v>333</v>
          </cell>
          <cell r="B308" t="str">
            <v>COLUMNAS EN CONCRETO</v>
          </cell>
          <cell r="C308" t="str">
            <v>M3</v>
          </cell>
        </row>
        <row r="309">
          <cell r="A309">
            <v>334</v>
          </cell>
          <cell r="B309" t="str">
            <v>ESCALERA</v>
          </cell>
          <cell r="C309" t="str">
            <v>M3</v>
          </cell>
        </row>
        <row r="310">
          <cell r="A310">
            <v>335</v>
          </cell>
          <cell r="B310" t="str">
            <v>PASOS PREF.ESCALERAS  L=1</v>
          </cell>
          <cell r="C310" t="str">
            <v>UN</v>
          </cell>
        </row>
        <row r="311">
          <cell r="A311">
            <v>336</v>
          </cell>
          <cell r="B311" t="str">
            <v>MUROS CONTENCION   h=2.00</v>
          </cell>
          <cell r="C311" t="str">
            <v>M3</v>
          </cell>
        </row>
        <row r="312">
          <cell r="A312">
            <v>337</v>
          </cell>
          <cell r="B312" t="str">
            <v>TANQUE SUBTERRANEO</v>
          </cell>
          <cell r="C312" t="str">
            <v>M3</v>
          </cell>
        </row>
        <row r="313">
          <cell r="A313">
            <v>338</v>
          </cell>
          <cell r="B313" t="str">
            <v>TANQUE ELEVADO</v>
          </cell>
          <cell r="C313" t="str">
            <v>M3</v>
          </cell>
        </row>
        <row r="314">
          <cell r="A314">
            <v>339</v>
          </cell>
          <cell r="B314" t="str">
            <v>CONCRETO VIGAS AEREAS</v>
          </cell>
          <cell r="C314" t="str">
            <v>M3</v>
          </cell>
        </row>
        <row r="315">
          <cell r="A315">
            <v>340</v>
          </cell>
          <cell r="B315" t="str">
            <v>LOSA MACIZA         h=.10</v>
          </cell>
          <cell r="C315" t="str">
            <v>M2</v>
          </cell>
        </row>
        <row r="316">
          <cell r="A316">
            <v>341</v>
          </cell>
          <cell r="B316" t="str">
            <v>LOSA MACIZA         h=.12</v>
          </cell>
          <cell r="C316" t="str">
            <v>M2</v>
          </cell>
        </row>
        <row r="317">
          <cell r="A317">
            <v>342</v>
          </cell>
          <cell r="B317" t="str">
            <v>LOSA MACIZA         h=.15</v>
          </cell>
          <cell r="C317" t="str">
            <v>M2</v>
          </cell>
        </row>
        <row r="318">
          <cell r="A318">
            <v>347</v>
          </cell>
          <cell r="B318" t="str">
            <v>ENTREP.CASETON  SIN VIGAS</v>
          </cell>
          <cell r="C318" t="str">
            <v>M2</v>
          </cell>
        </row>
        <row r="319">
          <cell r="A319">
            <v>348</v>
          </cell>
          <cell r="B319" t="str">
            <v>ENTREP.CASETON  CON VIGAS</v>
          </cell>
          <cell r="C319" t="str">
            <v>M2</v>
          </cell>
        </row>
        <row r="320">
          <cell r="A320">
            <v>349</v>
          </cell>
          <cell r="B320" t="str">
            <v>ENTREPISOS UU  SIN C.RASO</v>
          </cell>
          <cell r="C320" t="str">
            <v>M2</v>
          </cell>
        </row>
        <row r="321">
          <cell r="A321">
            <v>350</v>
          </cell>
          <cell r="B321" t="str">
            <v>ENTREPISOS UU  CON C.RASO</v>
          </cell>
          <cell r="C321" t="str">
            <v>M2</v>
          </cell>
        </row>
        <row r="322">
          <cell r="A322">
            <v>351</v>
          </cell>
          <cell r="B322" t="str">
            <v>ENTREPISOS VIGUETA BLOQUE</v>
          </cell>
          <cell r="C322" t="str">
            <v>M2</v>
          </cell>
        </row>
        <row r="323">
          <cell r="A323">
            <v>355</v>
          </cell>
          <cell r="B323" t="str">
            <v>ENTREPISOS         FIBRIT</v>
          </cell>
          <cell r="C323" t="str">
            <v>M2</v>
          </cell>
        </row>
        <row r="324">
          <cell r="A324">
            <v>356</v>
          </cell>
          <cell r="B324" t="str">
            <v>IMPERM.INTEG CONC  TOXEM.</v>
          </cell>
          <cell r="C324" t="str">
            <v>M3</v>
          </cell>
        </row>
        <row r="325">
          <cell r="A325">
            <v>357</v>
          </cell>
          <cell r="B325" t="str">
            <v>REFUERZOS MALLA</v>
          </cell>
          <cell r="C325" t="str">
            <v>KG</v>
          </cell>
        </row>
        <row r="326">
          <cell r="A326">
            <v>358</v>
          </cell>
          <cell r="B326" t="str">
            <v>REFUERZOS HIERRO 37000 F1</v>
          </cell>
          <cell r="C326" t="str">
            <v>TN</v>
          </cell>
        </row>
        <row r="327">
          <cell r="A327">
            <v>359</v>
          </cell>
          <cell r="B327" t="str">
            <v>REFUERZOS HIERRO 60000 F1</v>
          </cell>
          <cell r="C327" t="str">
            <v>TN</v>
          </cell>
        </row>
        <row r="328">
          <cell r="A328">
            <v>385</v>
          </cell>
          <cell r="B328" t="str">
            <v>PISO SINTETICO TENISSINCO</v>
          </cell>
          <cell r="C328" t="str">
            <v>M2</v>
          </cell>
        </row>
        <row r="329">
          <cell r="A329">
            <v>386</v>
          </cell>
          <cell r="B329" t="str">
            <v>PISO SINTETICO TENISLEIBO</v>
          </cell>
          <cell r="C329" t="str">
            <v>M2</v>
          </cell>
        </row>
        <row r="330">
          <cell r="A330">
            <v>387</v>
          </cell>
          <cell r="B330" t="str">
            <v>EQUIPO1</v>
          </cell>
          <cell r="C330" t="str">
            <v>HR</v>
          </cell>
        </row>
        <row r="331">
          <cell r="A331">
            <v>397</v>
          </cell>
          <cell r="B331" t="str">
            <v>ENTRAMADO  TEJA  ONDULADA</v>
          </cell>
          <cell r="C331" t="str">
            <v>M2</v>
          </cell>
        </row>
        <row r="332">
          <cell r="A332">
            <v>398</v>
          </cell>
          <cell r="B332" t="str">
            <v>ENTRAMADO  TEJA     MOORE</v>
          </cell>
          <cell r="C332" t="str">
            <v>M2</v>
          </cell>
        </row>
        <row r="333">
          <cell r="A333">
            <v>399</v>
          </cell>
          <cell r="B333" t="str">
            <v>ENTRAMADO  TEJA  DE BARRO</v>
          </cell>
          <cell r="C333" t="str">
            <v>M2</v>
          </cell>
        </row>
        <row r="334">
          <cell r="A334">
            <v>400</v>
          </cell>
          <cell r="B334" t="str">
            <v>INMUNIZANTE PARA CUBIERTA</v>
          </cell>
          <cell r="C334" t="str">
            <v>M2</v>
          </cell>
        </row>
        <row r="335">
          <cell r="A335">
            <v>401</v>
          </cell>
          <cell r="B335" t="str">
            <v>TEJA ETERNIT         No.4</v>
          </cell>
          <cell r="C335" t="str">
            <v>M2</v>
          </cell>
        </row>
        <row r="336">
          <cell r="A336">
            <v>402</v>
          </cell>
          <cell r="B336" t="str">
            <v>TEJA ETERNIT         No.6</v>
          </cell>
          <cell r="C336" t="str">
            <v>M2</v>
          </cell>
        </row>
        <row r="337">
          <cell r="A337">
            <v>403</v>
          </cell>
          <cell r="B337" t="str">
            <v>TEJA ETERNIT         No.8</v>
          </cell>
          <cell r="C337" t="str">
            <v>M2</v>
          </cell>
        </row>
        <row r="338">
          <cell r="A338">
            <v>404</v>
          </cell>
          <cell r="B338" t="str">
            <v>CABALLETE  TEJA   ETERNIT</v>
          </cell>
          <cell r="C338" t="str">
            <v>ML</v>
          </cell>
        </row>
        <row r="339">
          <cell r="A339">
            <v>405</v>
          </cell>
          <cell r="B339" t="str">
            <v>ALISTADO IMP.  TEJA BARRO</v>
          </cell>
          <cell r="C339" t="str">
            <v>M2</v>
          </cell>
        </row>
        <row r="340">
          <cell r="A340">
            <v>406</v>
          </cell>
          <cell r="B340" t="str">
            <v>TEJA  DE  BARRO     MOORE</v>
          </cell>
          <cell r="C340" t="str">
            <v>M2</v>
          </cell>
        </row>
        <row r="341">
          <cell r="A341">
            <v>409</v>
          </cell>
          <cell r="B341" t="str">
            <v>CABALLETE  TEJA     MOORE</v>
          </cell>
          <cell r="C341" t="str">
            <v>ML</v>
          </cell>
        </row>
        <row r="342">
          <cell r="A342">
            <v>410</v>
          </cell>
          <cell r="B342" t="str">
            <v>TEJA DE BARRO   S/ETERNIT</v>
          </cell>
          <cell r="C342" t="str">
            <v>M2</v>
          </cell>
        </row>
        <row r="343">
          <cell r="A343">
            <v>412</v>
          </cell>
          <cell r="B343" t="str">
            <v>CANALETA 90       DE 3.75</v>
          </cell>
          <cell r="C343" t="str">
            <v>M2</v>
          </cell>
        </row>
        <row r="344">
          <cell r="A344">
            <v>413</v>
          </cell>
          <cell r="B344" t="str">
            <v>CANALETA 90       DE 4.50</v>
          </cell>
          <cell r="C344" t="str">
            <v>M2</v>
          </cell>
        </row>
        <row r="345">
          <cell r="A345">
            <v>414</v>
          </cell>
          <cell r="B345" t="str">
            <v>CANALETA 90       DE 5.25</v>
          </cell>
          <cell r="C345" t="str">
            <v>M2</v>
          </cell>
        </row>
        <row r="346">
          <cell r="A346">
            <v>415</v>
          </cell>
          <cell r="B346" t="str">
            <v>CANALETA 90       DE 6.00</v>
          </cell>
          <cell r="C346" t="str">
            <v>M2</v>
          </cell>
        </row>
        <row r="347">
          <cell r="A347">
            <v>416</v>
          </cell>
          <cell r="B347" t="str">
            <v>CANALETA 90       DE 7.50</v>
          </cell>
          <cell r="C347" t="str">
            <v>M2</v>
          </cell>
        </row>
        <row r="348">
          <cell r="A348">
            <v>417</v>
          </cell>
          <cell r="B348" t="str">
            <v>CANALETA 90       DE 9.00</v>
          </cell>
          <cell r="C348" t="str">
            <v>M2</v>
          </cell>
        </row>
        <row r="349">
          <cell r="A349">
            <v>418</v>
          </cell>
          <cell r="B349" t="str">
            <v>CANALETA 43       DE 3.50</v>
          </cell>
          <cell r="C349" t="str">
            <v>M2</v>
          </cell>
        </row>
        <row r="350">
          <cell r="A350">
            <v>419</v>
          </cell>
          <cell r="B350" t="str">
            <v>CANALETA 43       DE 4.00</v>
          </cell>
          <cell r="C350" t="str">
            <v>M2</v>
          </cell>
        </row>
        <row r="351">
          <cell r="A351">
            <v>420</v>
          </cell>
          <cell r="B351" t="str">
            <v>CANALETA 43       DE 4.50</v>
          </cell>
          <cell r="C351" t="str">
            <v>M2</v>
          </cell>
        </row>
        <row r="352">
          <cell r="A352">
            <v>421</v>
          </cell>
          <cell r="B352" t="str">
            <v>CANALETA 43       DE 5.00</v>
          </cell>
          <cell r="C352" t="str">
            <v>M2</v>
          </cell>
        </row>
        <row r="353">
          <cell r="A353">
            <v>422</v>
          </cell>
          <cell r="B353" t="str">
            <v>CANALETA 43       DE 5.50</v>
          </cell>
          <cell r="C353" t="str">
            <v>M2</v>
          </cell>
        </row>
        <row r="354">
          <cell r="A354">
            <v>423</v>
          </cell>
          <cell r="B354" t="str">
            <v>CANALETA 43       DE 6.00</v>
          </cell>
          <cell r="C354" t="str">
            <v>M2</v>
          </cell>
        </row>
        <row r="355">
          <cell r="A355">
            <v>424</v>
          </cell>
          <cell r="B355" t="str">
            <v>AFINADO  CUBIERTAS PLANAS</v>
          </cell>
          <cell r="C355" t="str">
            <v>M2</v>
          </cell>
        </row>
        <row r="356">
          <cell r="A356">
            <v>425</v>
          </cell>
          <cell r="B356" t="str">
            <v>PERMA PLY   3 CAPAS</v>
          </cell>
          <cell r="C356" t="str">
            <v>M2</v>
          </cell>
        </row>
        <row r="357">
          <cell r="A357">
            <v>426</v>
          </cell>
          <cell r="B357" t="str">
            <v>MANTO FIBERGLASS       3M</v>
          </cell>
          <cell r="C357" t="str">
            <v>M2</v>
          </cell>
        </row>
        <row r="358">
          <cell r="A358">
            <v>427</v>
          </cell>
          <cell r="B358" t="str">
            <v>MANTO FIBERGLASS       2M</v>
          </cell>
          <cell r="C358" t="str">
            <v>M2</v>
          </cell>
        </row>
        <row r="359">
          <cell r="A359">
            <v>428</v>
          </cell>
          <cell r="B359" t="str">
            <v>SHINGLE     CON IMPERMEAB</v>
          </cell>
          <cell r="C359" t="str">
            <v>M2</v>
          </cell>
        </row>
        <row r="360">
          <cell r="A360">
            <v>429</v>
          </cell>
          <cell r="B360" t="str">
            <v>TEJA ESPAÑOLA     ETERNIT</v>
          </cell>
          <cell r="C360" t="str">
            <v>M2</v>
          </cell>
        </row>
        <row r="361">
          <cell r="A361">
            <v>430</v>
          </cell>
          <cell r="B361" t="str">
            <v>TEJA TRANSPARENTE    No.4</v>
          </cell>
          <cell r="C361" t="str">
            <v>M2</v>
          </cell>
        </row>
        <row r="362">
          <cell r="A362">
            <v>431</v>
          </cell>
          <cell r="B362" t="str">
            <v>TEJA TRANSPARENTE    No.6</v>
          </cell>
          <cell r="C362" t="str">
            <v>M2</v>
          </cell>
        </row>
        <row r="363">
          <cell r="A363">
            <v>432</v>
          </cell>
          <cell r="B363" t="str">
            <v>CANALETA ACESCO   DE 4.50</v>
          </cell>
          <cell r="C363" t="str">
            <v>M2</v>
          </cell>
        </row>
        <row r="364">
          <cell r="A364">
            <v>433</v>
          </cell>
          <cell r="B364" t="str">
            <v>DOMO CIRCULAR      d=1.10</v>
          </cell>
          <cell r="C364" t="str">
            <v>UN</v>
          </cell>
        </row>
        <row r="365">
          <cell r="A365">
            <v>437</v>
          </cell>
          <cell r="B365" t="str">
            <v>CANAL LATON        d=0.50</v>
          </cell>
          <cell r="C365" t="str">
            <v>ML</v>
          </cell>
        </row>
        <row r="366">
          <cell r="A366">
            <v>438</v>
          </cell>
          <cell r="B366" t="str">
            <v>CANAL LATON        d=0.75</v>
          </cell>
          <cell r="C366" t="str">
            <v>ML</v>
          </cell>
        </row>
        <row r="367">
          <cell r="A367">
            <v>439</v>
          </cell>
          <cell r="B367" t="str">
            <v>CANAL LATON        d=1.00</v>
          </cell>
          <cell r="C367" t="str">
            <v>ML</v>
          </cell>
        </row>
        <row r="368">
          <cell r="A368">
            <v>440</v>
          </cell>
          <cell r="B368" t="str">
            <v>BAJANTE LATON      12 x 6</v>
          </cell>
          <cell r="C368" t="str">
            <v>ML</v>
          </cell>
        </row>
        <row r="369">
          <cell r="A369">
            <v>441</v>
          </cell>
          <cell r="B369" t="str">
            <v>FLANCHE LATON        0.08</v>
          </cell>
          <cell r="C369" t="str">
            <v>ML</v>
          </cell>
        </row>
        <row r="370">
          <cell r="A370">
            <v>442</v>
          </cell>
          <cell r="B370" t="str">
            <v>CANAL   PVC 3"</v>
          </cell>
          <cell r="C370" t="str">
            <v>ML</v>
          </cell>
        </row>
        <row r="371">
          <cell r="A371">
            <v>443</v>
          </cell>
          <cell r="B371" t="str">
            <v>BAJANTE PVC 3"</v>
          </cell>
          <cell r="C371" t="str">
            <v>ML</v>
          </cell>
        </row>
        <row r="372">
          <cell r="A372">
            <v>444</v>
          </cell>
          <cell r="B372" t="str">
            <v>TRAGANTES              4"</v>
          </cell>
          <cell r="C372" t="str">
            <v>UN</v>
          </cell>
        </row>
        <row r="373">
          <cell r="A373">
            <v>445</v>
          </cell>
          <cell r="B373" t="str">
            <v>TRAGANTES              6"</v>
          </cell>
          <cell r="C373" t="str">
            <v>UN</v>
          </cell>
        </row>
        <row r="374">
          <cell r="A374">
            <v>478</v>
          </cell>
          <cell r="B374" t="str">
            <v>MALLA    PARA     PAÑETAR</v>
          </cell>
          <cell r="C374" t="str">
            <v>M2</v>
          </cell>
        </row>
        <row r="375">
          <cell r="A375">
            <v>479</v>
          </cell>
          <cell r="B375" t="str">
            <v>ARMADURA   MADERA Y MALLA</v>
          </cell>
          <cell r="C375" t="str">
            <v>M2</v>
          </cell>
        </row>
        <row r="376">
          <cell r="A376">
            <v>480</v>
          </cell>
          <cell r="B376" t="str">
            <v>CIELO RASO PINO CIPRES</v>
          </cell>
          <cell r="C376" t="str">
            <v>M2</v>
          </cell>
        </row>
        <row r="377">
          <cell r="A377">
            <v>481</v>
          </cell>
          <cell r="B377" t="str">
            <v>CIELO RASO MARFIL</v>
          </cell>
          <cell r="C377" t="str">
            <v>M2</v>
          </cell>
        </row>
        <row r="378">
          <cell r="A378">
            <v>482</v>
          </cell>
          <cell r="B378" t="str">
            <v>CIELO RASO CEDRILLO</v>
          </cell>
          <cell r="C378" t="str">
            <v>M2</v>
          </cell>
        </row>
        <row r="379">
          <cell r="A379">
            <v>483</v>
          </cell>
          <cell r="B379" t="str">
            <v>CIELO RASO ZAPAN</v>
          </cell>
          <cell r="C379" t="str">
            <v>M2</v>
          </cell>
        </row>
        <row r="380">
          <cell r="A380">
            <v>484</v>
          </cell>
          <cell r="B380" t="str">
            <v>CANES EN PLANCHON</v>
          </cell>
          <cell r="C380" t="str">
            <v>ML</v>
          </cell>
        </row>
        <row r="381">
          <cell r="A381">
            <v>485</v>
          </cell>
          <cell r="B381" t="str">
            <v>LAMINA   PLANA    ETERNIT</v>
          </cell>
          <cell r="C381" t="str">
            <v>M2</v>
          </cell>
        </row>
        <row r="382">
          <cell r="A382">
            <v>486</v>
          </cell>
          <cell r="B382" t="str">
            <v>CIELO RASO DURACUSTIC</v>
          </cell>
          <cell r="C382" t="str">
            <v>M2</v>
          </cell>
        </row>
        <row r="383">
          <cell r="A383">
            <v>487</v>
          </cell>
          <cell r="B383" t="str">
            <v>CIELO RASO AMARILLON</v>
          </cell>
          <cell r="C383" t="str">
            <v>M2</v>
          </cell>
        </row>
        <row r="384">
          <cell r="A384">
            <v>488</v>
          </cell>
          <cell r="B384" t="str">
            <v>LUXACELL ACERO</v>
          </cell>
          <cell r="C384" t="str">
            <v>M2</v>
          </cell>
        </row>
        <row r="385">
          <cell r="A385">
            <v>489</v>
          </cell>
          <cell r="B385" t="str">
            <v>LUXALON ALUMINIO    P  80</v>
          </cell>
          <cell r="C385" t="str">
            <v>M2</v>
          </cell>
        </row>
        <row r="386">
          <cell r="A386">
            <v>490</v>
          </cell>
          <cell r="B386" t="str">
            <v>LUXALON GALV.ACUST. P 130</v>
          </cell>
          <cell r="C386" t="str">
            <v>M2</v>
          </cell>
        </row>
        <row r="387">
          <cell r="A387">
            <v>491</v>
          </cell>
          <cell r="B387" t="str">
            <v>LUXALON ACERO ACUST.P  80</v>
          </cell>
          <cell r="C387" t="str">
            <v>M2</v>
          </cell>
        </row>
        <row r="388">
          <cell r="A388">
            <v>492</v>
          </cell>
          <cell r="B388" t="str">
            <v>LUXALON ACERO DECOR P 130</v>
          </cell>
          <cell r="C388" t="str">
            <v>M2</v>
          </cell>
        </row>
        <row r="389">
          <cell r="A389">
            <v>493</v>
          </cell>
          <cell r="B389" t="str">
            <v>C.RASO YESO (OCULTO)</v>
          </cell>
          <cell r="C389" t="str">
            <v>M2</v>
          </cell>
        </row>
        <row r="390">
          <cell r="A390">
            <v>494</v>
          </cell>
          <cell r="B390" t="str">
            <v>C.RASO YESO SEMI OCULTO</v>
          </cell>
          <cell r="C390" t="str">
            <v>M2</v>
          </cell>
        </row>
        <row r="391">
          <cell r="A391">
            <v>495</v>
          </cell>
          <cell r="B391" t="str">
            <v>FRISO YESO</v>
          </cell>
          <cell r="C391" t="str">
            <v>ML</v>
          </cell>
        </row>
        <row r="392">
          <cell r="A392">
            <v>496</v>
          </cell>
          <cell r="B392" t="str">
            <v>APLIQUE  YESO</v>
          </cell>
          <cell r="C392" t="str">
            <v>ML</v>
          </cell>
        </row>
        <row r="393">
          <cell r="A393">
            <v>497</v>
          </cell>
          <cell r="B393" t="str">
            <v>CORNISAS YESO</v>
          </cell>
          <cell r="C393" t="str">
            <v>ML</v>
          </cell>
        </row>
        <row r="394">
          <cell r="A394">
            <v>498</v>
          </cell>
          <cell r="B394" t="str">
            <v>TRIPLEX PIZANO       9 mm</v>
          </cell>
          <cell r="C394" t="str">
            <v>M2</v>
          </cell>
        </row>
        <row r="395">
          <cell r="A395">
            <v>499</v>
          </cell>
          <cell r="B395" t="str">
            <v>TABLEX              19 mm</v>
          </cell>
          <cell r="C395" t="str">
            <v>M2</v>
          </cell>
        </row>
        <row r="396">
          <cell r="A396">
            <v>500</v>
          </cell>
          <cell r="B396" t="str">
            <v>CIELO RASO OTOBO</v>
          </cell>
          <cell r="C396" t="str">
            <v>M2</v>
          </cell>
        </row>
        <row r="397">
          <cell r="A397">
            <v>501</v>
          </cell>
          <cell r="B397" t="str">
            <v>CIELO RASO PARDILLO</v>
          </cell>
          <cell r="C397" t="str">
            <v>M2</v>
          </cell>
        </row>
        <row r="398">
          <cell r="A398">
            <v>532</v>
          </cell>
          <cell r="B398" t="str">
            <v>EXCAVACION  VIGA CIMIENTO</v>
          </cell>
          <cell r="C398" t="str">
            <v>M3</v>
          </cell>
        </row>
        <row r="399">
          <cell r="A399">
            <v>533</v>
          </cell>
          <cell r="B399" t="str">
            <v>RELLENOS   DE  EXCAVACION</v>
          </cell>
          <cell r="C399" t="str">
            <v>M3</v>
          </cell>
        </row>
        <row r="400">
          <cell r="A400">
            <v>534</v>
          </cell>
          <cell r="B400" t="str">
            <v>RETIRO  SOBRANTES  TIERR1</v>
          </cell>
          <cell r="C400" t="str">
            <v>M3</v>
          </cell>
        </row>
        <row r="401">
          <cell r="A401">
            <v>535</v>
          </cell>
          <cell r="B401" t="str">
            <v>RELLENOS  AGREGADO PETREO</v>
          </cell>
          <cell r="C401" t="str">
            <v>M3</v>
          </cell>
          <cell r="D401">
            <v>31473.910600000003</v>
          </cell>
        </row>
        <row r="402">
          <cell r="A402">
            <v>536</v>
          </cell>
          <cell r="B402" t="str">
            <v>ENSAYOS  DENSIDAD TERRENO</v>
          </cell>
          <cell r="C402" t="str">
            <v>UN</v>
          </cell>
        </row>
        <row r="403">
          <cell r="A403">
            <v>537</v>
          </cell>
          <cell r="B403" t="str">
            <v>ENSAYOS PROCTOR</v>
          </cell>
          <cell r="C403" t="str">
            <v>UN</v>
          </cell>
        </row>
        <row r="404">
          <cell r="A404">
            <v>538</v>
          </cell>
          <cell r="B404" t="str">
            <v>POLISEC</v>
          </cell>
          <cell r="C404" t="str">
            <v>M2</v>
          </cell>
        </row>
        <row r="405">
          <cell r="A405">
            <v>539</v>
          </cell>
          <cell r="B405" t="str">
            <v>PLACA BASE CONCRETO  0.08</v>
          </cell>
          <cell r="C405" t="str">
            <v>M2</v>
          </cell>
        </row>
        <row r="406">
          <cell r="A406">
            <v>540</v>
          </cell>
          <cell r="B406" t="str">
            <v>PLACA BASE CONCRETO  2,500 PSI e= 0.10 M</v>
          </cell>
          <cell r="C406" t="str">
            <v>M2</v>
          </cell>
          <cell r="D406">
            <v>25752.415999999997</v>
          </cell>
        </row>
        <row r="407">
          <cell r="A407">
            <v>541</v>
          </cell>
          <cell r="B407" t="str">
            <v>PLACA BASE CONCRETO  0.15</v>
          </cell>
          <cell r="C407" t="str">
            <v>M2</v>
          </cell>
        </row>
        <row r="408">
          <cell r="A408">
            <v>542</v>
          </cell>
          <cell r="B408" t="str">
            <v>CONCRETO BASE GRADAS</v>
          </cell>
          <cell r="C408" t="str">
            <v>M2</v>
          </cell>
        </row>
        <row r="409">
          <cell r="A409">
            <v>543</v>
          </cell>
          <cell r="B409" t="str">
            <v>CONCRETO SARDINELES  0.40</v>
          </cell>
          <cell r="C409" t="str">
            <v>ML</v>
          </cell>
        </row>
        <row r="410">
          <cell r="A410">
            <v>544</v>
          </cell>
          <cell r="B410" t="str">
            <v>CONCRETO ANDENES     0.10</v>
          </cell>
          <cell r="C410" t="str">
            <v>M2</v>
          </cell>
        </row>
        <row r="411">
          <cell r="A411">
            <v>545</v>
          </cell>
          <cell r="B411" t="str">
            <v>CONCRETO ESTRIADO  RAMPAS</v>
          </cell>
          <cell r="C411" t="str">
            <v>M2</v>
          </cell>
        </row>
        <row r="412">
          <cell r="A412">
            <v>546</v>
          </cell>
          <cell r="B412" t="str">
            <v>MANTO FIBERGLASS   600 XT</v>
          </cell>
          <cell r="C412" t="str">
            <v>T2</v>
          </cell>
        </row>
        <row r="413">
          <cell r="A413">
            <v>547</v>
          </cell>
          <cell r="B413" t="str">
            <v>PERMA PLY         2 CAPAS</v>
          </cell>
          <cell r="C413" t="str">
            <v>M2</v>
          </cell>
        </row>
        <row r="414">
          <cell r="A414">
            <v>548</v>
          </cell>
          <cell r="B414" t="str">
            <v>ALISTADO ENDURECIDO</v>
          </cell>
          <cell r="C414" t="str">
            <v>M2</v>
          </cell>
        </row>
        <row r="415">
          <cell r="A415">
            <v>549</v>
          </cell>
          <cell r="B415" t="str">
            <v>ALISTADO ENDURECID1</v>
          </cell>
          <cell r="C415" t="str">
            <v>M2</v>
          </cell>
        </row>
        <row r="416">
          <cell r="A416">
            <v>550</v>
          </cell>
          <cell r="B416" t="str">
            <v>ALISTADO PISOS       0.04</v>
          </cell>
          <cell r="C416" t="str">
            <v>M2</v>
          </cell>
        </row>
        <row r="417">
          <cell r="A417">
            <v>551</v>
          </cell>
          <cell r="B417" t="str">
            <v>ALISTADO IMP.PISOS   0.04</v>
          </cell>
          <cell r="C417" t="str">
            <v>M2</v>
          </cell>
        </row>
        <row r="418">
          <cell r="A418">
            <v>552</v>
          </cell>
          <cell r="B418" t="str">
            <v>ALISTADO IMP.PISOS   0.01</v>
          </cell>
          <cell r="C418" t="str">
            <v>M2</v>
          </cell>
        </row>
        <row r="419">
          <cell r="A419">
            <v>553</v>
          </cell>
          <cell r="B419" t="str">
            <v>ALISTADO PARA LISTON</v>
          </cell>
          <cell r="C419" t="str">
            <v>M2</v>
          </cell>
        </row>
        <row r="420">
          <cell r="A420">
            <v>554</v>
          </cell>
          <cell r="B420" t="str">
            <v>ALISTADO TERRAZAS    0.08</v>
          </cell>
          <cell r="C420" t="str">
            <v>M2</v>
          </cell>
        </row>
        <row r="421">
          <cell r="A421">
            <v>555</v>
          </cell>
          <cell r="B421" t="str">
            <v>POLISE1</v>
          </cell>
          <cell r="C421" t="str">
            <v>M2</v>
          </cell>
        </row>
        <row r="422">
          <cell r="A422">
            <v>556</v>
          </cell>
          <cell r="B422" t="str">
            <v>PEGANTE  MORTERO-CONCRETO</v>
          </cell>
          <cell r="C422" t="str">
            <v>M2</v>
          </cell>
        </row>
        <row r="423">
          <cell r="A423">
            <v>557</v>
          </cell>
          <cell r="B423" t="str">
            <v>BASE ASFALTO 1350</v>
          </cell>
          <cell r="C423" t="str">
            <v>M2</v>
          </cell>
        </row>
        <row r="424">
          <cell r="A424">
            <v>558</v>
          </cell>
          <cell r="B424" t="str">
            <v>RELLENO GRAVILLA DE RIO</v>
          </cell>
          <cell r="C424" t="str">
            <v>M3</v>
          </cell>
        </row>
        <row r="425">
          <cell r="A425">
            <v>560</v>
          </cell>
          <cell r="B425" t="str">
            <v>PISO EN POLVO DE LADRILLO</v>
          </cell>
          <cell r="C425" t="str">
            <v>M3</v>
          </cell>
        </row>
        <row r="426">
          <cell r="A426">
            <v>589</v>
          </cell>
          <cell r="B426" t="str">
            <v>ADOQUIN CONCRETO     8 cm</v>
          </cell>
          <cell r="C426" t="str">
            <v>M2</v>
          </cell>
        </row>
        <row r="427">
          <cell r="A427">
            <v>591</v>
          </cell>
          <cell r="B427" t="str">
            <v>ADOQUIN CONCRETO    10 cm</v>
          </cell>
          <cell r="C427" t="str">
            <v>M2</v>
          </cell>
        </row>
        <row r="428">
          <cell r="A428">
            <v>593</v>
          </cell>
          <cell r="B428" t="str">
            <v>ADOQUIN  GRES    PEATONAL</v>
          </cell>
          <cell r="C428" t="str">
            <v>M2</v>
          </cell>
        </row>
        <row r="429">
          <cell r="A429">
            <v>594</v>
          </cell>
          <cell r="B429" t="str">
            <v>ADOQUIN  GRES   VEHICULAR</v>
          </cell>
          <cell r="C429" t="str">
            <v>M2</v>
          </cell>
        </row>
        <row r="430">
          <cell r="A430">
            <v>596</v>
          </cell>
          <cell r="B430" t="str">
            <v>CALDOSIN DE GRANITO 33x33</v>
          </cell>
          <cell r="C430" t="str">
            <v>M2</v>
          </cell>
        </row>
        <row r="431">
          <cell r="A431">
            <v>597</v>
          </cell>
          <cell r="B431" t="str">
            <v>BALDOSIN GRANITO    20x20</v>
          </cell>
          <cell r="C431" t="str">
            <v>M2</v>
          </cell>
        </row>
        <row r="432">
          <cell r="A432">
            <v>598</v>
          </cell>
          <cell r="B432" t="str">
            <v>BALDOSIN GRANITO    33x33</v>
          </cell>
          <cell r="C432" t="str">
            <v>M2</v>
          </cell>
        </row>
        <row r="433">
          <cell r="A433">
            <v>600</v>
          </cell>
          <cell r="B433" t="str">
            <v>PLANCHUELA MARMOL   NEGRO</v>
          </cell>
          <cell r="C433" t="str">
            <v>M2</v>
          </cell>
        </row>
        <row r="434">
          <cell r="A434">
            <v>601</v>
          </cell>
          <cell r="B434" t="str">
            <v>PLANCHUELA MARMOL    GRIS</v>
          </cell>
          <cell r="C434" t="str">
            <v>M2</v>
          </cell>
        </row>
        <row r="435">
          <cell r="A435">
            <v>602</v>
          </cell>
          <cell r="B435" t="str">
            <v>PLANCHUELA MARMOL TRAVERT</v>
          </cell>
          <cell r="C435" t="str">
            <v>M2</v>
          </cell>
        </row>
        <row r="436">
          <cell r="A436">
            <v>603</v>
          </cell>
          <cell r="B436" t="str">
            <v>PLANCHUELA TRAV.  PERUANO</v>
          </cell>
          <cell r="C436" t="str">
            <v>M2</v>
          </cell>
        </row>
        <row r="437">
          <cell r="A437">
            <v>604</v>
          </cell>
          <cell r="B437" t="str">
            <v>ZOCALO MARMOL NEGRO 7.3cm</v>
          </cell>
          <cell r="C437" t="str">
            <v>ML</v>
          </cell>
        </row>
        <row r="438">
          <cell r="A438">
            <v>605</v>
          </cell>
          <cell r="B438" t="str">
            <v>ZOCALO MARMOL GRIS  7.3cm</v>
          </cell>
          <cell r="C438" t="str">
            <v>ML</v>
          </cell>
        </row>
        <row r="439">
          <cell r="A439">
            <v>606</v>
          </cell>
          <cell r="B439" t="str">
            <v>ZOCALO MARMOL TRAV. 7.3cm</v>
          </cell>
          <cell r="C439" t="str">
            <v>ML</v>
          </cell>
        </row>
        <row r="440">
          <cell r="A440">
            <v>608</v>
          </cell>
          <cell r="B440" t="str">
            <v>VENECIA PLANO (BASE)20x20</v>
          </cell>
          <cell r="C440" t="str">
            <v>M2</v>
          </cell>
        </row>
        <row r="441">
          <cell r="A441">
            <v>609</v>
          </cell>
          <cell r="B441" t="str">
            <v>VENECIA DECOR.      20x20</v>
          </cell>
          <cell r="C441" t="str">
            <v>M2</v>
          </cell>
        </row>
        <row r="442">
          <cell r="A442">
            <v>610</v>
          </cell>
          <cell r="B442" t="str">
            <v>ACENTO  COLOR       20x20</v>
          </cell>
          <cell r="C442" t="str">
            <v>M2</v>
          </cell>
        </row>
        <row r="443">
          <cell r="A443">
            <v>611</v>
          </cell>
          <cell r="B443" t="str">
            <v>SEGOVIA  COLOR      30x30</v>
          </cell>
          <cell r="C443" t="str">
            <v>M2</v>
          </cell>
        </row>
        <row r="444">
          <cell r="A444">
            <v>612</v>
          </cell>
          <cell r="B444" t="str">
            <v>DIAMANTE COLOR      30x30</v>
          </cell>
          <cell r="C444" t="str">
            <v>M2</v>
          </cell>
        </row>
        <row r="445">
          <cell r="A445">
            <v>613</v>
          </cell>
          <cell r="B445" t="str">
            <v>DECORPISO           11x22</v>
          </cell>
          <cell r="C445" t="str">
            <v>M2</v>
          </cell>
        </row>
        <row r="446">
          <cell r="A446">
            <v>614</v>
          </cell>
          <cell r="B446" t="str">
            <v>CRISTANAC        ESPECIAL</v>
          </cell>
          <cell r="C446" t="str">
            <v>M2</v>
          </cell>
        </row>
        <row r="447">
          <cell r="A447">
            <v>615</v>
          </cell>
          <cell r="B447" t="str">
            <v>EMEFLEX CAUCHO NEGRO</v>
          </cell>
          <cell r="C447" t="str">
            <v>M2</v>
          </cell>
        </row>
        <row r="448">
          <cell r="A448">
            <v>616</v>
          </cell>
          <cell r="B448" t="str">
            <v>EMEFLEX COLORES</v>
          </cell>
          <cell r="C448" t="str">
            <v>M2</v>
          </cell>
        </row>
        <row r="449">
          <cell r="A449">
            <v>617</v>
          </cell>
          <cell r="B449" t="str">
            <v>GRANITO</v>
          </cell>
          <cell r="C449" t="str">
            <v>M2</v>
          </cell>
        </row>
        <row r="450">
          <cell r="A450">
            <v>618</v>
          </cell>
          <cell r="B450" t="str">
            <v>PASO ESCALERA GRANITO</v>
          </cell>
          <cell r="C450" t="str">
            <v>ML</v>
          </cell>
        </row>
        <row r="451">
          <cell r="A451">
            <v>619</v>
          </cell>
          <cell r="B451" t="str">
            <v>G/ESCOBAS GRANITO</v>
          </cell>
          <cell r="C451" t="str">
            <v>ML</v>
          </cell>
        </row>
        <row r="452">
          <cell r="A452">
            <v>620</v>
          </cell>
          <cell r="B452" t="str">
            <v>GRAVILLA LAVADA</v>
          </cell>
          <cell r="C452" t="str">
            <v>M2</v>
          </cell>
        </row>
        <row r="453">
          <cell r="A453">
            <v>621</v>
          </cell>
          <cell r="B453" t="str">
            <v>GRADAS GRAVILLA</v>
          </cell>
          <cell r="C453" t="str">
            <v>ML</v>
          </cell>
        </row>
        <row r="454">
          <cell r="A454">
            <v>622</v>
          </cell>
          <cell r="B454" t="str">
            <v>G/ESCOBA GRAVILLA</v>
          </cell>
          <cell r="C454" t="str">
            <v>ML</v>
          </cell>
        </row>
        <row r="455">
          <cell r="A455">
            <v>623</v>
          </cell>
          <cell r="B455" t="str">
            <v>PISO TABLON 30 X 30 ANTIDESLIZANTE</v>
          </cell>
          <cell r="C455" t="str">
            <v>M2</v>
          </cell>
          <cell r="D455">
            <v>19521.9611</v>
          </cell>
        </row>
        <row r="456">
          <cell r="A456">
            <v>625</v>
          </cell>
          <cell r="B456" t="str">
            <v>TABLETA             25x25</v>
          </cell>
          <cell r="C456" t="str">
            <v>M2</v>
          </cell>
        </row>
        <row r="457">
          <cell r="A457">
            <v>626</v>
          </cell>
          <cell r="B457" t="str">
            <v>TABLETA GRES        10x10</v>
          </cell>
          <cell r="C457" t="str">
            <v>M2</v>
          </cell>
        </row>
        <row r="458">
          <cell r="A458">
            <v>627</v>
          </cell>
          <cell r="B458" t="str">
            <v>TABLETA DE GRES   20 x 20</v>
          </cell>
          <cell r="C458" t="str">
            <v>M2</v>
          </cell>
        </row>
        <row r="459">
          <cell r="A459">
            <v>629</v>
          </cell>
          <cell r="B459" t="str">
            <v>ZOCALO P/TABLETA   7.5 cm</v>
          </cell>
          <cell r="C459" t="str">
            <v>ML</v>
          </cell>
        </row>
        <row r="460">
          <cell r="A460">
            <v>630</v>
          </cell>
          <cell r="B460" t="str">
            <v>ZOCALO P/TABLETA    10 cm</v>
          </cell>
          <cell r="C460" t="str">
            <v>ML</v>
          </cell>
          <cell r="D460">
            <v>6473.8464999999997</v>
          </cell>
        </row>
        <row r="461">
          <cell r="A461">
            <v>631</v>
          </cell>
          <cell r="B461" t="str">
            <v>PIRLANES ALUMINIO</v>
          </cell>
          <cell r="C461" t="str">
            <v>ML</v>
          </cell>
        </row>
        <row r="462">
          <cell r="A462">
            <v>632</v>
          </cell>
          <cell r="B462" t="str">
            <v>PIRLANES LADRILLO</v>
          </cell>
          <cell r="C462" t="str">
            <v>ML</v>
          </cell>
        </row>
        <row r="463">
          <cell r="A463">
            <v>633</v>
          </cell>
          <cell r="B463" t="str">
            <v>PULIDA/LACADA    PISO MAD</v>
          </cell>
          <cell r="C463" t="str">
            <v>M2</v>
          </cell>
        </row>
        <row r="464">
          <cell r="A464">
            <v>634</v>
          </cell>
          <cell r="B464" t="str">
            <v>PULIDA PLOMO PISO GRANITO</v>
          </cell>
          <cell r="C464" t="str">
            <v>M2</v>
          </cell>
        </row>
        <row r="465">
          <cell r="A465">
            <v>636</v>
          </cell>
          <cell r="B465" t="str">
            <v>LISTON M.H.      AMARILLO</v>
          </cell>
          <cell r="C465" t="str">
            <v>M2</v>
          </cell>
        </row>
        <row r="466">
          <cell r="A466">
            <v>637</v>
          </cell>
          <cell r="B466" t="str">
            <v>LISTON M.H.      GUAYACAN</v>
          </cell>
          <cell r="C466" t="str">
            <v>M2</v>
          </cell>
        </row>
        <row r="467">
          <cell r="A467">
            <v>638</v>
          </cell>
          <cell r="B467" t="str">
            <v>PISO PARKET GUAYAN FINO</v>
          </cell>
          <cell r="C467" t="str">
            <v>M2</v>
          </cell>
        </row>
        <row r="468">
          <cell r="A468">
            <v>639</v>
          </cell>
          <cell r="B468" t="str">
            <v>PISO PARKET ZAPAN CORR.</v>
          </cell>
          <cell r="C468" t="str">
            <v>M2</v>
          </cell>
        </row>
        <row r="469">
          <cell r="A469">
            <v>640</v>
          </cell>
          <cell r="B469" t="str">
            <v>G/ESCOBA CEDRO      6 cm</v>
          </cell>
          <cell r="C469" t="str">
            <v>ML</v>
          </cell>
        </row>
        <row r="470">
          <cell r="A470">
            <v>641</v>
          </cell>
          <cell r="B470" t="str">
            <v>G/ESCOBA CEDRO      8 cm</v>
          </cell>
          <cell r="C470" t="str">
            <v>ML</v>
          </cell>
        </row>
        <row r="471">
          <cell r="A471">
            <v>642</v>
          </cell>
          <cell r="B471" t="str">
            <v>VINISOL            1.6 mm</v>
          </cell>
          <cell r="C471" t="str">
            <v>M2</v>
          </cell>
        </row>
        <row r="472">
          <cell r="A472">
            <v>643</v>
          </cell>
          <cell r="B472" t="str">
            <v>VINISOL            2.0 mm</v>
          </cell>
          <cell r="C472" t="str">
            <v>M2</v>
          </cell>
        </row>
        <row r="473">
          <cell r="A473">
            <v>644</v>
          </cell>
          <cell r="B473" t="str">
            <v>VINISOL            3.0 mm</v>
          </cell>
          <cell r="C473" t="str">
            <v>M2</v>
          </cell>
        </row>
        <row r="474">
          <cell r="A474">
            <v>645</v>
          </cell>
          <cell r="B474" t="str">
            <v>G/ESCOBA VINISOL   6.8 mm</v>
          </cell>
          <cell r="C474" t="str">
            <v>ML</v>
          </cell>
        </row>
        <row r="475">
          <cell r="A475">
            <v>646</v>
          </cell>
          <cell r="B475" t="str">
            <v>PASOS ESCALERA     VINILO</v>
          </cell>
          <cell r="C475" t="str">
            <v>UN</v>
          </cell>
        </row>
        <row r="476">
          <cell r="A476">
            <v>679</v>
          </cell>
          <cell r="B476" t="str">
            <v>PORC.ESTANCIA GRAB. 11X11</v>
          </cell>
          <cell r="C476" t="str">
            <v>M2</v>
          </cell>
        </row>
        <row r="477">
          <cell r="A477">
            <v>680</v>
          </cell>
          <cell r="B477" t="str">
            <v>PORC.ESTANCIA PLANO 11X11</v>
          </cell>
          <cell r="C477" t="str">
            <v>M2</v>
          </cell>
        </row>
        <row r="478">
          <cell r="A478">
            <v>681</v>
          </cell>
          <cell r="B478" t="str">
            <v>PORC.PLANO ESTANCIA 11X22</v>
          </cell>
          <cell r="C478" t="str">
            <v>M2</v>
          </cell>
        </row>
        <row r="479">
          <cell r="A479">
            <v>682</v>
          </cell>
          <cell r="B479" t="str">
            <v>PORC.ESTANCIA DUNAS 11x11</v>
          </cell>
          <cell r="C479" t="str">
            <v>M2</v>
          </cell>
        </row>
        <row r="480">
          <cell r="A480">
            <v>683</v>
          </cell>
          <cell r="B480" t="str">
            <v>PORC.ROSSO ITALIA 20X20</v>
          </cell>
          <cell r="C480" t="str">
            <v>M2</v>
          </cell>
        </row>
        <row r="481">
          <cell r="A481">
            <v>684</v>
          </cell>
          <cell r="B481" t="str">
            <v>PORC.ESFUMADO BASE 20x20</v>
          </cell>
          <cell r="C481" t="str">
            <v>M2</v>
          </cell>
        </row>
        <row r="482">
          <cell r="A482">
            <v>685</v>
          </cell>
          <cell r="B482" t="str">
            <v>PORC.MARMOL CARRARA 20x20</v>
          </cell>
          <cell r="C482" t="str">
            <v>M2</v>
          </cell>
        </row>
        <row r="483">
          <cell r="A483">
            <v>686</v>
          </cell>
          <cell r="B483" t="str">
            <v>PORC.ATLANTIS BASE 20x20</v>
          </cell>
          <cell r="C483" t="str">
            <v>M2</v>
          </cell>
        </row>
        <row r="484">
          <cell r="A484">
            <v>687</v>
          </cell>
          <cell r="B484" t="str">
            <v>PORC.VENECIA BASE   20x20</v>
          </cell>
          <cell r="C484" t="str">
            <v>M2</v>
          </cell>
        </row>
        <row r="485">
          <cell r="A485">
            <v>688</v>
          </cell>
          <cell r="B485" t="str">
            <v>PORC.MOSAIC.VENECIA 20x20</v>
          </cell>
          <cell r="C485" t="str">
            <v>M2</v>
          </cell>
        </row>
        <row r="486">
          <cell r="A486">
            <v>689</v>
          </cell>
          <cell r="B486" t="str">
            <v>PORC.PLANO ITALIA 20x20</v>
          </cell>
          <cell r="C486" t="str">
            <v>M2</v>
          </cell>
        </row>
        <row r="487">
          <cell r="A487">
            <v>695</v>
          </cell>
          <cell r="B487" t="str">
            <v>PAPEL COLGADURA TIPO 1</v>
          </cell>
          <cell r="C487" t="str">
            <v>M2</v>
          </cell>
        </row>
        <row r="488">
          <cell r="A488">
            <v>696</v>
          </cell>
          <cell r="B488" t="str">
            <v>PAPEL COLGADURA   ESTILOS</v>
          </cell>
          <cell r="C488" t="str">
            <v>M2</v>
          </cell>
        </row>
        <row r="489">
          <cell r="A489">
            <v>697</v>
          </cell>
          <cell r="B489" t="str">
            <v>CRISTANAC        ESPECIA1</v>
          </cell>
          <cell r="C489" t="str">
            <v>M2</v>
          </cell>
        </row>
        <row r="490">
          <cell r="A490">
            <v>698</v>
          </cell>
          <cell r="B490" t="str">
            <v>DUCHAS CRISTANAC  1.2x.90</v>
          </cell>
          <cell r="C490" t="str">
            <v>UN</v>
          </cell>
        </row>
        <row r="491">
          <cell r="A491">
            <v>699</v>
          </cell>
          <cell r="B491" t="str">
            <v>LAVADEROS PORCELANA 11x11</v>
          </cell>
          <cell r="C491" t="str">
            <v>UN</v>
          </cell>
        </row>
        <row r="492">
          <cell r="A492">
            <v>700</v>
          </cell>
          <cell r="B492" t="str">
            <v>LAVADEROS PORCELANA 20x20</v>
          </cell>
          <cell r="C492" t="str">
            <v>UN</v>
          </cell>
        </row>
        <row r="493">
          <cell r="A493">
            <v>701</v>
          </cell>
          <cell r="B493" t="str">
            <v>JUEGOS INCRUSTAR  ACUARIO</v>
          </cell>
          <cell r="C493" t="str">
            <v>UN</v>
          </cell>
        </row>
        <row r="494">
          <cell r="A494">
            <v>702</v>
          </cell>
          <cell r="B494" t="str">
            <v>JUEGOS INCRUSTAR    ROYAL</v>
          </cell>
          <cell r="C494" t="str">
            <v>UN</v>
          </cell>
        </row>
        <row r="495">
          <cell r="A495">
            <v>703</v>
          </cell>
          <cell r="B495" t="str">
            <v>JUEGOS INCRUSTAR    STILO</v>
          </cell>
          <cell r="C495" t="str">
            <v>UN</v>
          </cell>
        </row>
        <row r="496">
          <cell r="A496">
            <v>704</v>
          </cell>
          <cell r="B496" t="str">
            <v>JABONERAS  PORC. ACUARIO</v>
          </cell>
          <cell r="C496" t="str">
            <v>UN</v>
          </cell>
        </row>
        <row r="497">
          <cell r="A497">
            <v>705</v>
          </cell>
          <cell r="B497" t="str">
            <v>PAPELERAS  PORC. ACUARIO</v>
          </cell>
          <cell r="C497" t="str">
            <v>UN</v>
          </cell>
        </row>
        <row r="498">
          <cell r="A498">
            <v>706</v>
          </cell>
          <cell r="B498" t="str">
            <v>REMATES BOCEL PORC.  0.11</v>
          </cell>
          <cell r="C498" t="str">
            <v>ML</v>
          </cell>
        </row>
        <row r="499">
          <cell r="A499">
            <v>707</v>
          </cell>
          <cell r="B499" t="str">
            <v>REMATES BOCEL    ALUMINIO</v>
          </cell>
          <cell r="C499" t="str">
            <v>ML</v>
          </cell>
        </row>
        <row r="500">
          <cell r="A500">
            <v>708</v>
          </cell>
          <cell r="B500" t="str">
            <v>REMATES PORC.   BISELADOS</v>
          </cell>
          <cell r="C500" t="str">
            <v>ML</v>
          </cell>
        </row>
        <row r="501">
          <cell r="A501">
            <v>709</v>
          </cell>
          <cell r="B501" t="str">
            <v>PIRLAN DUCHA PORC.  11x11</v>
          </cell>
          <cell r="C501" t="str">
            <v>ML</v>
          </cell>
        </row>
        <row r="502">
          <cell r="A502">
            <v>710</v>
          </cell>
          <cell r="B502" t="str">
            <v>PIRLAN DUCHA PORC.  20x20</v>
          </cell>
          <cell r="C502" t="str">
            <v>ML</v>
          </cell>
        </row>
        <row r="503">
          <cell r="A503">
            <v>711</v>
          </cell>
          <cell r="B503" t="str">
            <v>SPACATTO TRAVERTINO</v>
          </cell>
          <cell r="C503" t="str">
            <v>M2</v>
          </cell>
        </row>
        <row r="504">
          <cell r="A504">
            <v>712</v>
          </cell>
          <cell r="B504" t="str">
            <v>SPACATTO CAFE</v>
          </cell>
          <cell r="C504" t="str">
            <v>M2</v>
          </cell>
        </row>
        <row r="505">
          <cell r="A505">
            <v>713</v>
          </cell>
          <cell r="B505" t="str">
            <v>MARMOL GRIS         30x15</v>
          </cell>
          <cell r="C505" t="str">
            <v>M2</v>
          </cell>
        </row>
        <row r="506">
          <cell r="A506">
            <v>714</v>
          </cell>
          <cell r="B506" t="str">
            <v>MARMOL TRAVERTINO   30x15</v>
          </cell>
          <cell r="C506" t="str">
            <v>M2</v>
          </cell>
        </row>
        <row r="507">
          <cell r="A507">
            <v>715</v>
          </cell>
          <cell r="B507" t="str">
            <v>MARMOL TRAV.      PERUANO</v>
          </cell>
          <cell r="C507" t="str">
            <v>M2</v>
          </cell>
        </row>
        <row r="508">
          <cell r="A508">
            <v>716</v>
          </cell>
          <cell r="B508" t="str">
            <v>PIEDRA CREMA</v>
          </cell>
          <cell r="C508" t="str">
            <v>M2</v>
          </cell>
        </row>
        <row r="509">
          <cell r="A509">
            <v>717</v>
          </cell>
          <cell r="B509" t="str">
            <v>PIEDRA MUÑECA</v>
          </cell>
          <cell r="C509" t="str">
            <v>M2</v>
          </cell>
        </row>
        <row r="510">
          <cell r="A510">
            <v>727</v>
          </cell>
          <cell r="B510" t="str">
            <v>REJILLAS VENT.      20x20</v>
          </cell>
          <cell r="C510" t="str">
            <v>UN</v>
          </cell>
        </row>
        <row r="511">
          <cell r="A511">
            <v>728</v>
          </cell>
          <cell r="B511" t="str">
            <v>REJILLAS PLAST.SOSCO 3x2</v>
          </cell>
          <cell r="C511" t="str">
            <v>UN</v>
          </cell>
        </row>
        <row r="512">
          <cell r="A512">
            <v>729</v>
          </cell>
          <cell r="B512" t="str">
            <v>REJILLAS SOSCO       3x 2</v>
          </cell>
          <cell r="C512" t="str">
            <v>UN</v>
          </cell>
        </row>
        <row r="513">
          <cell r="A513">
            <v>730</v>
          </cell>
          <cell r="B513" t="str">
            <v>VALVULAS LAVADERO      2"</v>
          </cell>
          <cell r="C513" t="str">
            <v>UN</v>
          </cell>
        </row>
        <row r="514">
          <cell r="A514">
            <v>731</v>
          </cell>
          <cell r="B514" t="str">
            <v>TAPAS REGISTRO    17 x 17</v>
          </cell>
          <cell r="C514" t="str">
            <v>UN</v>
          </cell>
        </row>
        <row r="515">
          <cell r="A515">
            <v>732</v>
          </cell>
          <cell r="B515" t="str">
            <v>TAPAS REGISTRO      24x24</v>
          </cell>
          <cell r="C515" t="str">
            <v>UN</v>
          </cell>
        </row>
        <row r="516">
          <cell r="A516">
            <v>733</v>
          </cell>
          <cell r="B516" t="str">
            <v>TUBO   CORTINA      DUCHA</v>
          </cell>
          <cell r="C516" t="str">
            <v>UN</v>
          </cell>
        </row>
        <row r="517">
          <cell r="A517">
            <v>734</v>
          </cell>
          <cell r="B517" t="str">
            <v>REJILLAS SIFON  4.5 x 3.5</v>
          </cell>
          <cell r="C517" t="str">
            <v>UN</v>
          </cell>
        </row>
        <row r="518">
          <cell r="A518">
            <v>735</v>
          </cell>
          <cell r="B518" t="str">
            <v>REJILLAS SIFON      20x20</v>
          </cell>
          <cell r="C518" t="str">
            <v>UN</v>
          </cell>
        </row>
        <row r="519">
          <cell r="A519">
            <v>736</v>
          </cell>
          <cell r="B519" t="str">
            <v>GABINETES   BAÑO SERVICIO</v>
          </cell>
          <cell r="C519" t="str">
            <v>UN</v>
          </cell>
        </row>
        <row r="520">
          <cell r="A520">
            <v>737</v>
          </cell>
          <cell r="B520" t="str">
            <v>GABINETES  BAÑO PRINCIPAL</v>
          </cell>
          <cell r="C520" t="str">
            <v>UN</v>
          </cell>
        </row>
        <row r="521">
          <cell r="A521">
            <v>770</v>
          </cell>
          <cell r="B521" t="str">
            <v>ACOMETIDA PVC 1/2"   5 MT</v>
          </cell>
          <cell r="C521" t="str">
            <v>UN</v>
          </cell>
        </row>
        <row r="522">
          <cell r="A522">
            <v>771</v>
          </cell>
          <cell r="B522" t="str">
            <v>ACOMETIDA PVC 3/4"   5 MT</v>
          </cell>
          <cell r="C522" t="str">
            <v>UN</v>
          </cell>
        </row>
        <row r="523">
          <cell r="A523">
            <v>772</v>
          </cell>
          <cell r="B523" t="str">
            <v>RED SUMINISTRO PVC   1/2"</v>
          </cell>
          <cell r="C523" t="str">
            <v>ML</v>
          </cell>
        </row>
        <row r="524">
          <cell r="A524">
            <v>773</v>
          </cell>
          <cell r="B524" t="str">
            <v>RED SUMINISTRO PVC   3/4"</v>
          </cell>
          <cell r="C524" t="str">
            <v>ML</v>
          </cell>
        </row>
        <row r="525">
          <cell r="A525">
            <v>774</v>
          </cell>
          <cell r="B525" t="str">
            <v>RED SUMINISTRO PVC     1"</v>
          </cell>
          <cell r="C525" t="str">
            <v>ML</v>
          </cell>
        </row>
        <row r="526">
          <cell r="A526">
            <v>775</v>
          </cell>
          <cell r="B526" t="str">
            <v>RED SUMINISTRO PVC 1 1/2"</v>
          </cell>
          <cell r="C526" t="str">
            <v>ML</v>
          </cell>
        </row>
        <row r="527">
          <cell r="A527">
            <v>776</v>
          </cell>
          <cell r="B527" t="str">
            <v>RED SUMINISTRO PVC     2"</v>
          </cell>
          <cell r="C527" t="str">
            <v>ML</v>
          </cell>
        </row>
        <row r="528">
          <cell r="A528">
            <v>777</v>
          </cell>
          <cell r="B528" t="str">
            <v>RED SUMINISTRO CPVC  1/2"</v>
          </cell>
          <cell r="C528" t="str">
            <v>ML</v>
          </cell>
        </row>
        <row r="529">
          <cell r="A529">
            <v>778</v>
          </cell>
          <cell r="B529" t="str">
            <v>RED SUMINISTRO CPVC  3/4"</v>
          </cell>
          <cell r="C529" t="str">
            <v>ML</v>
          </cell>
        </row>
        <row r="530">
          <cell r="A530">
            <v>779</v>
          </cell>
          <cell r="B530" t="str">
            <v>PUNTO DESAGUE PVC   3";4"</v>
          </cell>
          <cell r="C530" t="str">
            <v>UN</v>
          </cell>
        </row>
        <row r="531">
          <cell r="A531">
            <v>780</v>
          </cell>
          <cell r="B531" t="str">
            <v>PUNTO AGUA FRIA       PVC</v>
          </cell>
          <cell r="C531" t="str">
            <v>UN</v>
          </cell>
        </row>
        <row r="532">
          <cell r="A532">
            <v>781</v>
          </cell>
          <cell r="B532" t="str">
            <v>PUNTO AGUA CALIENTE  CPVC</v>
          </cell>
          <cell r="C532" t="str">
            <v>UN</v>
          </cell>
        </row>
        <row r="533">
          <cell r="A533">
            <v>782</v>
          </cell>
          <cell r="B533" t="str">
            <v>BAJANTE A.LL.    PVC   3"</v>
          </cell>
          <cell r="C533" t="str">
            <v>ML</v>
          </cell>
        </row>
        <row r="534">
          <cell r="A534">
            <v>783</v>
          </cell>
          <cell r="B534" t="str">
            <v>BAJANTE A.LL.    PVC   4"</v>
          </cell>
          <cell r="C534" t="str">
            <v>ML</v>
          </cell>
        </row>
        <row r="535">
          <cell r="A535">
            <v>784</v>
          </cell>
          <cell r="B535" t="str">
            <v>REVENTILACION    PVC   3"</v>
          </cell>
          <cell r="C535" t="str">
            <v>ML</v>
          </cell>
        </row>
        <row r="536">
          <cell r="A536">
            <v>785</v>
          </cell>
          <cell r="B536" t="str">
            <v>BAJANTE A.N.     PVC   3"</v>
          </cell>
          <cell r="C536" t="str">
            <v>ML</v>
          </cell>
        </row>
        <row r="537">
          <cell r="A537">
            <v>786</v>
          </cell>
          <cell r="B537" t="str">
            <v>BAJANTE A.N.     PVC   4"</v>
          </cell>
          <cell r="C537" t="str">
            <v>ML</v>
          </cell>
        </row>
        <row r="538">
          <cell r="A538">
            <v>787</v>
          </cell>
          <cell r="B538" t="str">
            <v>BAJANTE A.N.     PVC   6"</v>
          </cell>
          <cell r="C538" t="str">
            <v>ML</v>
          </cell>
        </row>
        <row r="539">
          <cell r="A539">
            <v>788</v>
          </cell>
          <cell r="B539" t="str">
            <v>INST.  APARATO  SANITARIO</v>
          </cell>
          <cell r="C539" t="str">
            <v>UN</v>
          </cell>
        </row>
        <row r="540">
          <cell r="A540">
            <v>789</v>
          </cell>
          <cell r="B540" t="str">
            <v>CONEX. TANQUE ELEVADO PVC</v>
          </cell>
          <cell r="C540" t="str">
            <v>UN</v>
          </cell>
        </row>
        <row r="541">
          <cell r="A541">
            <v>790</v>
          </cell>
          <cell r="B541" t="str">
            <v>INST.EQUIP.HIDRONEUMATICO</v>
          </cell>
          <cell r="C541" t="str">
            <v>UN</v>
          </cell>
        </row>
        <row r="542">
          <cell r="A542">
            <v>791</v>
          </cell>
          <cell r="B542" t="str">
            <v>INST.   BOMBAS       AGUA</v>
          </cell>
          <cell r="C542" t="str">
            <v>UN</v>
          </cell>
        </row>
        <row r="543">
          <cell r="A543">
            <v>792</v>
          </cell>
          <cell r="B543" t="str">
            <v>ACOMETIDA GALV. 1/2" 5 MT</v>
          </cell>
          <cell r="C543" t="str">
            <v>UN</v>
          </cell>
        </row>
        <row r="544">
          <cell r="A544">
            <v>794</v>
          </cell>
          <cell r="B544" t="str">
            <v>RED SUMINISTRO GALV. 1/2"</v>
          </cell>
          <cell r="C544" t="str">
            <v>ML</v>
          </cell>
        </row>
        <row r="545">
          <cell r="A545">
            <v>795</v>
          </cell>
          <cell r="B545" t="str">
            <v>RED SUMINISTRO GALV. 3/4"</v>
          </cell>
          <cell r="C545" t="str">
            <v>ML</v>
          </cell>
        </row>
        <row r="546">
          <cell r="A546">
            <v>796</v>
          </cell>
          <cell r="B546" t="str">
            <v>RED SUMINISTRO GALV.   1"</v>
          </cell>
          <cell r="C546" t="str">
            <v>ML</v>
          </cell>
        </row>
        <row r="547">
          <cell r="A547">
            <v>797</v>
          </cell>
          <cell r="B547" t="str">
            <v>RED SUMINISTRO GALV.1 1/2</v>
          </cell>
          <cell r="C547" t="str">
            <v>ML</v>
          </cell>
        </row>
        <row r="548">
          <cell r="A548">
            <v>798</v>
          </cell>
          <cell r="B548" t="str">
            <v>RED SUMINISTRO GALV.   2"</v>
          </cell>
          <cell r="C548" t="str">
            <v>ML</v>
          </cell>
        </row>
        <row r="549">
          <cell r="A549">
            <v>799</v>
          </cell>
          <cell r="B549" t="str">
            <v>REGISTRO             1/2"</v>
          </cell>
          <cell r="C549" t="str">
            <v>UN</v>
          </cell>
        </row>
        <row r="550">
          <cell r="A550">
            <v>800</v>
          </cell>
          <cell r="B550" t="str">
            <v>REGISTRO             3/4"</v>
          </cell>
          <cell r="C550" t="str">
            <v>UN</v>
          </cell>
        </row>
        <row r="551">
          <cell r="A551">
            <v>801</v>
          </cell>
          <cell r="B551" t="str">
            <v>REGISTRO               1"</v>
          </cell>
          <cell r="C551" t="str">
            <v>UN</v>
          </cell>
        </row>
        <row r="552">
          <cell r="A552">
            <v>802</v>
          </cell>
          <cell r="B552" t="str">
            <v>PUNTO   SUMINISTRO   GALV</v>
          </cell>
          <cell r="C552" t="str">
            <v>UN</v>
          </cell>
        </row>
        <row r="553">
          <cell r="A553">
            <v>804</v>
          </cell>
          <cell r="B553" t="str">
            <v>CONEX.TANQUE ELEVADO GALV</v>
          </cell>
          <cell r="C553" t="str">
            <v>UN</v>
          </cell>
        </row>
        <row r="554">
          <cell r="A554">
            <v>805</v>
          </cell>
          <cell r="B554" t="str">
            <v>RED COBRE            3/4"</v>
          </cell>
          <cell r="C554" t="str">
            <v>ML</v>
          </cell>
        </row>
        <row r="555">
          <cell r="A555">
            <v>806</v>
          </cell>
          <cell r="B555" t="str">
            <v>RED COBRE            1/2"</v>
          </cell>
          <cell r="C555" t="str">
            <v>ML</v>
          </cell>
        </row>
        <row r="556">
          <cell r="A556">
            <v>807</v>
          </cell>
          <cell r="B556" t="str">
            <v>CANAL LATON        d=0.51</v>
          </cell>
          <cell r="C556" t="str">
            <v>ML</v>
          </cell>
        </row>
        <row r="557">
          <cell r="A557">
            <v>808</v>
          </cell>
          <cell r="B557" t="str">
            <v>CANAL LATON        d=0.71</v>
          </cell>
          <cell r="C557" t="str">
            <v>ML</v>
          </cell>
        </row>
        <row r="558">
          <cell r="A558">
            <v>809</v>
          </cell>
          <cell r="B558" t="str">
            <v>CANAL LATON        d=1.01</v>
          </cell>
          <cell r="C558" t="str">
            <v>ML</v>
          </cell>
        </row>
        <row r="559">
          <cell r="A559">
            <v>810</v>
          </cell>
          <cell r="B559" t="str">
            <v>BAJANTE LATON       12x 6</v>
          </cell>
          <cell r="C559" t="str">
            <v>ML</v>
          </cell>
        </row>
        <row r="560">
          <cell r="A560">
            <v>811</v>
          </cell>
          <cell r="B560" t="str">
            <v>FLANCHE LATON        0.01</v>
          </cell>
          <cell r="C560" t="str">
            <v>ML</v>
          </cell>
        </row>
        <row r="561">
          <cell r="A561">
            <v>812</v>
          </cell>
          <cell r="B561" t="str">
            <v>CANAL   PVC 31</v>
          </cell>
          <cell r="C561" t="str">
            <v>ML</v>
          </cell>
        </row>
        <row r="562">
          <cell r="A562">
            <v>813</v>
          </cell>
          <cell r="B562" t="str">
            <v>BAJANTE PVC 31</v>
          </cell>
          <cell r="C562" t="str">
            <v>ML</v>
          </cell>
        </row>
        <row r="563">
          <cell r="A563">
            <v>815</v>
          </cell>
          <cell r="B563" t="str">
            <v>TUBERIA PVC COND. 1 1/2"</v>
          </cell>
          <cell r="C563" t="str">
            <v>ML</v>
          </cell>
        </row>
        <row r="564">
          <cell r="A564">
            <v>846</v>
          </cell>
          <cell r="B564" t="str">
            <v>ACOMETIDA GRAL  3 x 2 x 0</v>
          </cell>
          <cell r="C564" t="str">
            <v>ML</v>
          </cell>
        </row>
        <row r="565">
          <cell r="A565">
            <v>848</v>
          </cell>
          <cell r="B565" t="str">
            <v>ACOMETIDA AEREA 10 MT/PVC</v>
          </cell>
          <cell r="C565" t="str">
            <v>UN</v>
          </cell>
        </row>
        <row r="566">
          <cell r="A566">
            <v>849</v>
          </cell>
          <cell r="B566" t="str">
            <v>PARCIAL   30  MT      PVC</v>
          </cell>
          <cell r="C566" t="str">
            <v>UN</v>
          </cell>
        </row>
        <row r="567">
          <cell r="A567">
            <v>850</v>
          </cell>
          <cell r="B567" t="str">
            <v>TABLERO PARCIALES 18 CIRC</v>
          </cell>
          <cell r="C567" t="str">
            <v>UN</v>
          </cell>
        </row>
        <row r="568">
          <cell r="A568">
            <v>851</v>
          </cell>
          <cell r="B568" t="str">
            <v>TABLERO PARCIALES 12 CIRC</v>
          </cell>
          <cell r="C568" t="str">
            <v>UN</v>
          </cell>
        </row>
        <row r="569">
          <cell r="A569">
            <v>852</v>
          </cell>
          <cell r="B569" t="str">
            <v>TABLERO PARCIALES  4 CIRC</v>
          </cell>
          <cell r="C569" t="str">
            <v>UN</v>
          </cell>
        </row>
        <row r="570">
          <cell r="A570">
            <v>853</v>
          </cell>
          <cell r="B570" t="str">
            <v>TABLERO GRAL.  10 CUENTAS</v>
          </cell>
          <cell r="C570" t="str">
            <v>UN</v>
          </cell>
        </row>
        <row r="571">
          <cell r="A571">
            <v>854</v>
          </cell>
          <cell r="B571" t="str">
            <v>TABLERO TIMBRE        PVC</v>
          </cell>
          <cell r="C571" t="str">
            <v>UN</v>
          </cell>
        </row>
        <row r="572">
          <cell r="A572">
            <v>855</v>
          </cell>
          <cell r="B572" t="str">
            <v>SALIDA LAMPARA/TOMA   PVC</v>
          </cell>
          <cell r="C572" t="str">
            <v>UN</v>
          </cell>
        </row>
        <row r="573">
          <cell r="A573">
            <v>856</v>
          </cell>
          <cell r="B573" t="str">
            <v>SALIDA LAMPARA CONMUT.PVC</v>
          </cell>
          <cell r="C573" t="str">
            <v>UN</v>
          </cell>
        </row>
        <row r="574">
          <cell r="A574">
            <v>857</v>
          </cell>
          <cell r="B574" t="str">
            <v>SALIDA TRIFASICA      PVC</v>
          </cell>
          <cell r="C574" t="str">
            <v>UN</v>
          </cell>
        </row>
        <row r="575">
          <cell r="A575">
            <v>858</v>
          </cell>
          <cell r="B575" t="str">
            <v>SALIDA BIFASICA       PVC</v>
          </cell>
          <cell r="C575" t="str">
            <v>UN</v>
          </cell>
        </row>
        <row r="576">
          <cell r="A576">
            <v>859</v>
          </cell>
          <cell r="B576" t="str">
            <v>SALIDA TELEFONO       PVC</v>
          </cell>
          <cell r="C576" t="str">
            <v>UN</v>
          </cell>
        </row>
        <row r="577">
          <cell r="A577">
            <v>860</v>
          </cell>
          <cell r="B577" t="str">
            <v>SALIDA TIMBRE         PVC</v>
          </cell>
          <cell r="C577" t="str">
            <v>UN</v>
          </cell>
        </row>
        <row r="578">
          <cell r="A578">
            <v>861</v>
          </cell>
          <cell r="B578" t="str">
            <v>SALIDA TV             PVC</v>
          </cell>
          <cell r="C578" t="str">
            <v>UN</v>
          </cell>
        </row>
        <row r="579">
          <cell r="A579">
            <v>862</v>
          </cell>
          <cell r="B579" t="str">
            <v>LAMPARA-TOMA /  ECONOMICA</v>
          </cell>
          <cell r="C579" t="str">
            <v>UN</v>
          </cell>
        </row>
        <row r="580">
          <cell r="A580">
            <v>863</v>
          </cell>
          <cell r="B580" t="str">
            <v>TELEFONO-CITOFONO /ECONOM</v>
          </cell>
          <cell r="C580" t="str">
            <v>UN</v>
          </cell>
        </row>
        <row r="581">
          <cell r="A581">
            <v>864</v>
          </cell>
          <cell r="B581" t="str">
            <v>BALA ALUMINIO No.10</v>
          </cell>
          <cell r="C581" t="str">
            <v>UN</v>
          </cell>
        </row>
        <row r="582">
          <cell r="A582">
            <v>866</v>
          </cell>
          <cell r="B582" t="str">
            <v>STRIP TELEFONOS /10 PARES</v>
          </cell>
          <cell r="C582" t="str">
            <v>UN</v>
          </cell>
        </row>
        <row r="583">
          <cell r="A583">
            <v>867</v>
          </cell>
          <cell r="B583" t="str">
            <v>ACOMETIDA AEREA 10 MT/ CN</v>
          </cell>
          <cell r="C583" t="str">
            <v>UN</v>
          </cell>
        </row>
        <row r="584">
          <cell r="A584">
            <v>868</v>
          </cell>
          <cell r="B584" t="str">
            <v>PARCIAL 30 MT         C.N</v>
          </cell>
          <cell r="C584" t="str">
            <v>UN</v>
          </cell>
        </row>
        <row r="585">
          <cell r="A585">
            <v>869</v>
          </cell>
          <cell r="B585" t="str">
            <v>TABLERO TIMBRE        C.N</v>
          </cell>
          <cell r="C585" t="str">
            <v>UN</v>
          </cell>
        </row>
        <row r="586">
          <cell r="A586">
            <v>870</v>
          </cell>
          <cell r="B586" t="str">
            <v>SALIDA LAMPARA/TOMA   C.N</v>
          </cell>
          <cell r="C586" t="str">
            <v>UN</v>
          </cell>
        </row>
        <row r="587">
          <cell r="A587">
            <v>871</v>
          </cell>
          <cell r="B587" t="str">
            <v>SALIDA LAMPARA CONMUT.C.N</v>
          </cell>
          <cell r="C587" t="str">
            <v>UN</v>
          </cell>
        </row>
        <row r="588">
          <cell r="A588">
            <v>872</v>
          </cell>
          <cell r="B588" t="str">
            <v>SALIDA TRIFASICA      C.N</v>
          </cell>
          <cell r="C588" t="str">
            <v>UN</v>
          </cell>
        </row>
        <row r="589">
          <cell r="A589">
            <v>873</v>
          </cell>
          <cell r="B589" t="str">
            <v>SALIDA BIFASICA       C.N</v>
          </cell>
          <cell r="C589" t="str">
            <v>UN</v>
          </cell>
        </row>
        <row r="590">
          <cell r="A590">
            <v>874</v>
          </cell>
          <cell r="B590" t="str">
            <v>SALIDA TELEFONO       C.N</v>
          </cell>
          <cell r="C590" t="str">
            <v>UN</v>
          </cell>
        </row>
        <row r="591">
          <cell r="A591">
            <v>875</v>
          </cell>
          <cell r="B591" t="str">
            <v>SALIDA TIMBRE         C.N</v>
          </cell>
          <cell r="C591" t="str">
            <v>UN</v>
          </cell>
        </row>
        <row r="592">
          <cell r="A592">
            <v>876</v>
          </cell>
          <cell r="B592" t="str">
            <v>SALIDA TV             C.N</v>
          </cell>
          <cell r="C592" t="str">
            <v>UN</v>
          </cell>
        </row>
        <row r="593">
          <cell r="A593">
            <v>877</v>
          </cell>
          <cell r="B593" t="str">
            <v>TIMBRE BOTON / ECONOM.</v>
          </cell>
          <cell r="C593" t="str">
            <v>UN</v>
          </cell>
        </row>
        <row r="594">
          <cell r="A594">
            <v>878</v>
          </cell>
          <cell r="B594" t="str">
            <v>TUBERIA PVC CONDUIT 3/4"</v>
          </cell>
          <cell r="C594" t="str">
            <v>UN</v>
          </cell>
        </row>
        <row r="595">
          <cell r="A595">
            <v>879</v>
          </cell>
          <cell r="B595" t="str">
            <v>TUBERIA PVC CONDUIT 1 1/2</v>
          </cell>
          <cell r="C595" t="str">
            <v>ML</v>
          </cell>
        </row>
        <row r="596">
          <cell r="A596">
            <v>880</v>
          </cell>
          <cell r="B596" t="str">
            <v>TUBERIA PVC CONDUIT 1"</v>
          </cell>
          <cell r="C596" t="str">
            <v>ML</v>
          </cell>
        </row>
        <row r="597">
          <cell r="A597">
            <v>881</v>
          </cell>
          <cell r="B597" t="str">
            <v>TUBERIA CONDUIT 2"</v>
          </cell>
          <cell r="C597" t="str">
            <v>ML</v>
          </cell>
        </row>
        <row r="598">
          <cell r="A598">
            <v>885</v>
          </cell>
          <cell r="B598" t="str">
            <v>INT.AUTOM.ENCHU.2x30 AMP</v>
          </cell>
          <cell r="C598" t="str">
            <v>UN</v>
          </cell>
        </row>
        <row r="599">
          <cell r="A599">
            <v>886</v>
          </cell>
          <cell r="B599" t="str">
            <v>TABLERO C/PUERTA 24 CIRC.</v>
          </cell>
          <cell r="C599" t="str">
            <v>UN</v>
          </cell>
        </row>
        <row r="600">
          <cell r="A600">
            <v>887</v>
          </cell>
          <cell r="B600" t="str">
            <v>TABLERO C/PUERTA 36 CIRC.</v>
          </cell>
          <cell r="C600" t="str">
            <v>UN</v>
          </cell>
        </row>
        <row r="601">
          <cell r="A601">
            <v>890</v>
          </cell>
          <cell r="B601" t="str">
            <v>SALIDA BOMBA TRIF. PVC</v>
          </cell>
          <cell r="C601" t="str">
            <v>UN</v>
          </cell>
        </row>
        <row r="602">
          <cell r="A602">
            <v>891</v>
          </cell>
          <cell r="B602" t="str">
            <v>SALIDA FLOTADOR</v>
          </cell>
          <cell r="C602" t="str">
            <v>UN</v>
          </cell>
        </row>
        <row r="603">
          <cell r="A603">
            <v>892</v>
          </cell>
          <cell r="B603" t="str">
            <v>SALIDA MOTOR PUERTA</v>
          </cell>
          <cell r="C603" t="str">
            <v>UN</v>
          </cell>
        </row>
        <row r="604">
          <cell r="A604">
            <v>893</v>
          </cell>
          <cell r="B604" t="str">
            <v>INTER.AUTOM.ENCHU 1x30 AM</v>
          </cell>
          <cell r="C604" t="str">
            <v>UN</v>
          </cell>
        </row>
        <row r="605">
          <cell r="A605">
            <v>894</v>
          </cell>
          <cell r="B605" t="str">
            <v>INT.AUT.ENCHU. 3x50 AMP</v>
          </cell>
          <cell r="C605" t="str">
            <v>UN</v>
          </cell>
        </row>
        <row r="606">
          <cell r="A606">
            <v>909</v>
          </cell>
          <cell r="B606" t="str">
            <v>HOJA PUERTA  TRIPLEX 0.61</v>
          </cell>
          <cell r="C606" t="str">
            <v>UN</v>
          </cell>
        </row>
        <row r="607">
          <cell r="A607">
            <v>910</v>
          </cell>
          <cell r="B607" t="str">
            <v>HOJA PUERTA  TRIPLEX 0.81</v>
          </cell>
          <cell r="C607" t="str">
            <v>UN</v>
          </cell>
        </row>
        <row r="608">
          <cell r="A608">
            <v>911</v>
          </cell>
          <cell r="B608" t="str">
            <v>HOJA PUERTA  TRIPLEX 1.01</v>
          </cell>
          <cell r="C608" t="str">
            <v>UN</v>
          </cell>
        </row>
        <row r="609">
          <cell r="A609">
            <v>912</v>
          </cell>
          <cell r="B609" t="str">
            <v>HOJA PUERTA  FORTEC  0.61</v>
          </cell>
          <cell r="C609" t="str">
            <v>UN</v>
          </cell>
        </row>
        <row r="610">
          <cell r="A610">
            <v>913</v>
          </cell>
          <cell r="B610" t="str">
            <v>HOJA PUERTA  FORTEC  0.81</v>
          </cell>
          <cell r="C610" t="str">
            <v>UN</v>
          </cell>
        </row>
        <row r="611">
          <cell r="A611">
            <v>914</v>
          </cell>
          <cell r="B611" t="str">
            <v>HOJA PUERTA  FORTEC  0.91</v>
          </cell>
          <cell r="C611" t="str">
            <v>UN</v>
          </cell>
        </row>
        <row r="612">
          <cell r="A612">
            <v>915</v>
          </cell>
          <cell r="B612" t="str">
            <v>PUERTAS      MARCO Y HOJA</v>
          </cell>
          <cell r="C612" t="str">
            <v>UN</v>
          </cell>
        </row>
        <row r="613">
          <cell r="A613">
            <v>916</v>
          </cell>
          <cell r="B613" t="str">
            <v>CLOSET TIPO A FORRADO</v>
          </cell>
          <cell r="C613" t="str">
            <v>M2</v>
          </cell>
        </row>
        <row r="614">
          <cell r="A614">
            <v>917</v>
          </cell>
          <cell r="B614" t="str">
            <v>CLOSET TIPO B</v>
          </cell>
          <cell r="C614" t="str">
            <v>M2</v>
          </cell>
        </row>
        <row r="615">
          <cell r="A615">
            <v>918</v>
          </cell>
          <cell r="B615" t="str">
            <v>MUEBLE TIPO LINOS</v>
          </cell>
          <cell r="C615" t="str">
            <v>M2</v>
          </cell>
        </row>
        <row r="616">
          <cell r="A616">
            <v>919</v>
          </cell>
          <cell r="B616" t="str">
            <v>MUEBLE BAJO           .80</v>
          </cell>
          <cell r="C616" t="str">
            <v>ML</v>
          </cell>
        </row>
        <row r="617">
          <cell r="A617">
            <v>920</v>
          </cell>
          <cell r="B617" t="str">
            <v>DIFUSORES- MARCO P/VIDRIO</v>
          </cell>
          <cell r="C617" t="str">
            <v>M2</v>
          </cell>
        </row>
        <row r="618">
          <cell r="A618">
            <v>921</v>
          </cell>
          <cell r="B618" t="str">
            <v>PIRLANES DE MADERA    .10</v>
          </cell>
          <cell r="C618" t="str">
            <v>ML</v>
          </cell>
        </row>
        <row r="619">
          <cell r="A619">
            <v>922</v>
          </cell>
          <cell r="B619" t="str">
            <v>PASAMANOS ESCAL.  .15x.02</v>
          </cell>
          <cell r="C619" t="str">
            <v>ML</v>
          </cell>
        </row>
        <row r="620">
          <cell r="A620">
            <v>923</v>
          </cell>
          <cell r="B620" t="str">
            <v>ENCHAPES MUROS EN TRIPLEX</v>
          </cell>
          <cell r="C620" t="str">
            <v>M2</v>
          </cell>
        </row>
        <row r="621">
          <cell r="A621">
            <v>925</v>
          </cell>
          <cell r="B621" t="str">
            <v>HOJA PUERTA FORTEC 0.70</v>
          </cell>
          <cell r="C621" t="str">
            <v>UN</v>
          </cell>
        </row>
        <row r="622">
          <cell r="A622">
            <v>926</v>
          </cell>
          <cell r="B622" t="str">
            <v>VENTANERIA EN MADERA</v>
          </cell>
          <cell r="C622" t="str">
            <v>M2</v>
          </cell>
        </row>
        <row r="623">
          <cell r="A623">
            <v>927</v>
          </cell>
          <cell r="B623" t="str">
            <v>HOJA PUERTA FORTEC 1.50</v>
          </cell>
          <cell r="C623" t="str">
            <v>UN</v>
          </cell>
        </row>
        <row r="624">
          <cell r="A624">
            <v>928</v>
          </cell>
          <cell r="B624" t="str">
            <v>HOJA PUERTA FORTEC 1.00</v>
          </cell>
          <cell r="C624" t="str">
            <v>UN</v>
          </cell>
        </row>
        <row r="625">
          <cell r="A625">
            <v>930</v>
          </cell>
          <cell r="B625" t="str">
            <v>HOJA PUERTA TRIPLEX 0.60</v>
          </cell>
          <cell r="C625" t="str">
            <v>UN</v>
          </cell>
        </row>
        <row r="626">
          <cell r="A626">
            <v>931</v>
          </cell>
          <cell r="B626" t="str">
            <v>HOJA PUERTA TRIPLEX 0.80</v>
          </cell>
          <cell r="C626" t="str">
            <v>UN</v>
          </cell>
        </row>
        <row r="627">
          <cell r="A627">
            <v>932</v>
          </cell>
          <cell r="B627" t="str">
            <v>HOJA PUERTA TRIPLEX 0.90</v>
          </cell>
          <cell r="C627" t="str">
            <v>UN</v>
          </cell>
        </row>
        <row r="628">
          <cell r="A628">
            <v>933</v>
          </cell>
          <cell r="B628" t="str">
            <v>PUERTA TRIP. MARCO Y HOJA</v>
          </cell>
          <cell r="C628" t="str">
            <v>UN</v>
          </cell>
        </row>
        <row r="629">
          <cell r="A629">
            <v>934</v>
          </cell>
          <cell r="B629" t="str">
            <v>CLOSET FORRADO CEDRO</v>
          </cell>
          <cell r="C629" t="str">
            <v>M2</v>
          </cell>
        </row>
        <row r="630">
          <cell r="A630">
            <v>935</v>
          </cell>
          <cell r="B630" t="str">
            <v>CLOSET FLORMORADO</v>
          </cell>
          <cell r="C630" t="str">
            <v>M2</v>
          </cell>
        </row>
        <row r="631">
          <cell r="A631">
            <v>936</v>
          </cell>
          <cell r="B631" t="str">
            <v>MUEBLE LINOS FLORMORADO</v>
          </cell>
          <cell r="C631" t="str">
            <v>M2</v>
          </cell>
        </row>
        <row r="632">
          <cell r="A632">
            <v>937</v>
          </cell>
          <cell r="B632" t="str">
            <v>MUEBLE h=.80 FLORMORADO</v>
          </cell>
          <cell r="C632" t="str">
            <v>ML</v>
          </cell>
        </row>
        <row r="633">
          <cell r="A633">
            <v>938</v>
          </cell>
          <cell r="B633" t="str">
            <v>DIFUSOR - FLORMORADO</v>
          </cell>
          <cell r="C633" t="str">
            <v>M2</v>
          </cell>
        </row>
        <row r="634">
          <cell r="A634">
            <v>939</v>
          </cell>
          <cell r="B634" t="str">
            <v>PIRLAN .10 FLORMORADO</v>
          </cell>
          <cell r="C634" t="str">
            <v>ML</v>
          </cell>
        </row>
        <row r="635">
          <cell r="A635">
            <v>940</v>
          </cell>
          <cell r="B635" t="str">
            <v>PASAMANOS FLORM.   15x.02</v>
          </cell>
          <cell r="C635" t="str">
            <v>ML</v>
          </cell>
        </row>
        <row r="636">
          <cell r="A636">
            <v>941</v>
          </cell>
          <cell r="B636" t="str">
            <v>ENCHAPES MUROS FLORMORADO</v>
          </cell>
          <cell r="C636" t="str">
            <v>M2</v>
          </cell>
        </row>
        <row r="637">
          <cell r="A637">
            <v>942</v>
          </cell>
          <cell r="B637" t="str">
            <v>CLOSET VARTEL MADERA</v>
          </cell>
          <cell r="C637" t="str">
            <v>M2</v>
          </cell>
        </row>
        <row r="638">
          <cell r="A638">
            <v>943</v>
          </cell>
          <cell r="B638" t="str">
            <v>CLOSET VENECIA FOLDING D.</v>
          </cell>
          <cell r="C638" t="str">
            <v>M2</v>
          </cell>
        </row>
        <row r="639">
          <cell r="A639">
            <v>944</v>
          </cell>
          <cell r="B639" t="str">
            <v>CLOSET SEVILLA FOLDING D.</v>
          </cell>
          <cell r="C639" t="str">
            <v>M2</v>
          </cell>
        </row>
        <row r="640">
          <cell r="A640">
            <v>945</v>
          </cell>
          <cell r="B640" t="str">
            <v>CLOSET INGLES FOLDING D.</v>
          </cell>
          <cell r="C640" t="str">
            <v>M2</v>
          </cell>
        </row>
        <row r="641">
          <cell r="A641">
            <v>946</v>
          </cell>
          <cell r="B641" t="str">
            <v>CLOSET AMERICA FOLDING D.</v>
          </cell>
          <cell r="C641" t="str">
            <v>M2</v>
          </cell>
        </row>
        <row r="642">
          <cell r="A642">
            <v>980</v>
          </cell>
          <cell r="B642" t="str">
            <v>VENTANAS           LAMINA</v>
          </cell>
          <cell r="C642" t="str">
            <v>M2</v>
          </cell>
        </row>
        <row r="643">
          <cell r="A643">
            <v>981</v>
          </cell>
          <cell r="B643" t="str">
            <v>MARCOS PUERTAS LAMINA-.80</v>
          </cell>
          <cell r="C643" t="str">
            <v>UN</v>
          </cell>
        </row>
        <row r="644">
          <cell r="A644">
            <v>982</v>
          </cell>
          <cell r="B644" t="str">
            <v>PUERTAS VENTANAS   LAMINA</v>
          </cell>
          <cell r="C644" t="str">
            <v>M2</v>
          </cell>
        </row>
        <row r="645">
          <cell r="A645">
            <v>983</v>
          </cell>
          <cell r="B645" t="str">
            <v>REJAS              LAMINA</v>
          </cell>
          <cell r="C645" t="str">
            <v>M2</v>
          </cell>
        </row>
        <row r="646">
          <cell r="A646">
            <v>984</v>
          </cell>
          <cell r="B646" t="str">
            <v>PUERTAS            LAMINA</v>
          </cell>
          <cell r="C646" t="str">
            <v>M2</v>
          </cell>
        </row>
        <row r="647">
          <cell r="A647">
            <v>985</v>
          </cell>
          <cell r="B647" t="str">
            <v>MARQUESINAS        LAMINA</v>
          </cell>
          <cell r="C647" t="str">
            <v>M2</v>
          </cell>
        </row>
        <row r="648">
          <cell r="A648">
            <v>986</v>
          </cell>
          <cell r="B648" t="str">
            <v>CAJAS CONTADORES     AGUA</v>
          </cell>
          <cell r="C648" t="str">
            <v>UN</v>
          </cell>
        </row>
        <row r="649">
          <cell r="A649">
            <v>987</v>
          </cell>
          <cell r="B649" t="str">
            <v>TAPAS SHUT         LAMINA</v>
          </cell>
          <cell r="C649" t="str">
            <v>UN</v>
          </cell>
        </row>
        <row r="650">
          <cell r="A650">
            <v>988</v>
          </cell>
          <cell r="B650" t="str">
            <v>REJILLAS PISO         .30</v>
          </cell>
          <cell r="C650" t="str">
            <v>ML</v>
          </cell>
        </row>
        <row r="651">
          <cell r="A651">
            <v>989</v>
          </cell>
          <cell r="B651" t="str">
            <v>MARCOS TAPAS   C. INSPECC</v>
          </cell>
          <cell r="C651" t="str">
            <v>UN</v>
          </cell>
        </row>
        <row r="652">
          <cell r="A652">
            <v>990</v>
          </cell>
          <cell r="B652" t="str">
            <v>REJA BANCARIA</v>
          </cell>
          <cell r="C652" t="str">
            <v>M2</v>
          </cell>
        </row>
        <row r="653">
          <cell r="A653">
            <v>991</v>
          </cell>
          <cell r="B653" t="str">
            <v>ESCALERA DE GATO</v>
          </cell>
          <cell r="C653" t="str">
            <v>ML</v>
          </cell>
        </row>
        <row r="654">
          <cell r="A654">
            <v>992</v>
          </cell>
          <cell r="B654" t="str">
            <v>PUERTA ELECTRICA CORRED.</v>
          </cell>
          <cell r="C654" t="str">
            <v>UN</v>
          </cell>
        </row>
        <row r="655">
          <cell r="A655">
            <v>994</v>
          </cell>
          <cell r="B655" t="str">
            <v>VENTANAS ALUMINIO   FIJAS</v>
          </cell>
          <cell r="C655" t="str">
            <v>M2</v>
          </cell>
        </row>
        <row r="656">
          <cell r="A656">
            <v>995</v>
          </cell>
          <cell r="B656" t="str">
            <v>VENTANAS ALUM. GUILLOTINA</v>
          </cell>
          <cell r="C656" t="str">
            <v>M2</v>
          </cell>
        </row>
        <row r="657">
          <cell r="A657">
            <v>996</v>
          </cell>
          <cell r="B657" t="str">
            <v>VENTANAS ALUM. CORREDIZAS</v>
          </cell>
          <cell r="C657" t="str">
            <v>M2</v>
          </cell>
        </row>
        <row r="658">
          <cell r="A658">
            <v>997</v>
          </cell>
          <cell r="B658" t="str">
            <v>CELOSIA ALUMINIO</v>
          </cell>
          <cell r="C658" t="str">
            <v>M2</v>
          </cell>
        </row>
        <row r="659">
          <cell r="A659">
            <v>998</v>
          </cell>
          <cell r="B659" t="str">
            <v>VENTANA ALUM.   ECONOMICA</v>
          </cell>
          <cell r="C659" t="str">
            <v>M2</v>
          </cell>
        </row>
        <row r="660">
          <cell r="A660">
            <v>999</v>
          </cell>
          <cell r="B660" t="str">
            <v>PUERTA CANCHA TENIS 1x1</v>
          </cell>
          <cell r="C660" t="str">
            <v>UN</v>
          </cell>
        </row>
        <row r="661">
          <cell r="A661">
            <v>1000</v>
          </cell>
          <cell r="B661" t="str">
            <v>SOPORTE MALLA TUBO   4"</v>
          </cell>
          <cell r="C661" t="str">
            <v>UN</v>
          </cell>
        </row>
        <row r="662">
          <cell r="A662">
            <v>1001</v>
          </cell>
          <cell r="B662" t="str">
            <v>SOPORTE (Malla Voleibol)</v>
          </cell>
          <cell r="C662" t="str">
            <v>UN</v>
          </cell>
        </row>
        <row r="663">
          <cell r="A663">
            <v>1028</v>
          </cell>
          <cell r="B663" t="str">
            <v>TRITURADO GRUESO</v>
          </cell>
          <cell r="C663" t="str">
            <v>M3</v>
          </cell>
        </row>
        <row r="664">
          <cell r="A664">
            <v>1029</v>
          </cell>
          <cell r="B664" t="str">
            <v>TRITURADO FINO</v>
          </cell>
          <cell r="C664" t="str">
            <v>M3</v>
          </cell>
        </row>
        <row r="665">
          <cell r="A665">
            <v>1031</v>
          </cell>
          <cell r="B665" t="str">
            <v>ESTUCO</v>
          </cell>
          <cell r="C665" t="str">
            <v>M2</v>
          </cell>
        </row>
        <row r="666">
          <cell r="A666">
            <v>1032</v>
          </cell>
          <cell r="B666" t="str">
            <v>FILOS Y DILATACIONE1</v>
          </cell>
          <cell r="C666" t="str">
            <v>ML</v>
          </cell>
        </row>
        <row r="667">
          <cell r="A667">
            <v>1033</v>
          </cell>
          <cell r="B667" t="str">
            <v>ESTUCO Y VINILO 3 MANOS</v>
          </cell>
          <cell r="C667" t="str">
            <v>M2</v>
          </cell>
        </row>
        <row r="668">
          <cell r="A668">
            <v>1034</v>
          </cell>
          <cell r="B668" t="str">
            <v>VINILO S/PAÑETE   2 MANOS</v>
          </cell>
          <cell r="C668" t="str">
            <v>M2</v>
          </cell>
        </row>
        <row r="669">
          <cell r="A669">
            <v>1035</v>
          </cell>
          <cell r="B669" t="str">
            <v>MARMOLINA        S/PAÑETE</v>
          </cell>
          <cell r="C669" t="str">
            <v>M2</v>
          </cell>
        </row>
        <row r="670">
          <cell r="A670">
            <v>1036</v>
          </cell>
          <cell r="B670" t="str">
            <v>CARBURO          S/PAÑETE</v>
          </cell>
          <cell r="C670" t="str">
            <v>M2</v>
          </cell>
        </row>
        <row r="671">
          <cell r="A671">
            <v>1037</v>
          </cell>
          <cell r="B671" t="str">
            <v>ESMALTE  S/ LAMINA LINEAL</v>
          </cell>
          <cell r="C671" t="str">
            <v>ML</v>
          </cell>
        </row>
        <row r="672">
          <cell r="A672">
            <v>1038</v>
          </cell>
          <cell r="B672" t="str">
            <v>ESMALTE  S/ LAMINA  LLENA</v>
          </cell>
          <cell r="C672" t="str">
            <v>M2</v>
          </cell>
        </row>
        <row r="673">
          <cell r="A673">
            <v>1039</v>
          </cell>
          <cell r="B673" t="str">
            <v>ESMALTE  S/ MARCOS LAMINA</v>
          </cell>
          <cell r="C673" t="str">
            <v>ML</v>
          </cell>
        </row>
        <row r="674">
          <cell r="A674">
            <v>1040</v>
          </cell>
          <cell r="B674" t="str">
            <v>ESMALTE  S/ MARCOS MADERA</v>
          </cell>
          <cell r="C674" t="str">
            <v>M2</v>
          </cell>
        </row>
        <row r="675">
          <cell r="A675">
            <v>1041</v>
          </cell>
          <cell r="B675" t="str">
            <v>ESMALTE  S/ MADERA  LLENA</v>
          </cell>
          <cell r="C675" t="str">
            <v>M2</v>
          </cell>
        </row>
        <row r="676">
          <cell r="A676">
            <v>1042</v>
          </cell>
          <cell r="B676" t="str">
            <v>ESMALTE  S/ MADERA LINEAL</v>
          </cell>
          <cell r="C676" t="str">
            <v>ML</v>
          </cell>
        </row>
        <row r="677">
          <cell r="A677">
            <v>1043</v>
          </cell>
          <cell r="B677" t="str">
            <v>TINTILLA S/ MADERA  LLENA</v>
          </cell>
          <cell r="C677" t="str">
            <v>M2</v>
          </cell>
        </row>
        <row r="678">
          <cell r="A678">
            <v>1044</v>
          </cell>
          <cell r="B678" t="str">
            <v>TINTILLA S/ MADERA LINEAL</v>
          </cell>
          <cell r="C678" t="str">
            <v>ML</v>
          </cell>
        </row>
        <row r="679">
          <cell r="A679">
            <v>1045</v>
          </cell>
          <cell r="B679" t="str">
            <v>TINTILLA S/       MUEBLES</v>
          </cell>
          <cell r="C679" t="str">
            <v>M2</v>
          </cell>
        </row>
        <row r="680">
          <cell r="A680">
            <v>1046</v>
          </cell>
          <cell r="B680" t="str">
            <v>ESMALTE  S/       MUEBLES</v>
          </cell>
          <cell r="C680" t="str">
            <v>M2</v>
          </cell>
        </row>
        <row r="681">
          <cell r="A681">
            <v>1047</v>
          </cell>
          <cell r="B681" t="str">
            <v>BARNIZ   S/       MUEBLES</v>
          </cell>
          <cell r="C681" t="str">
            <v>M2</v>
          </cell>
        </row>
        <row r="682">
          <cell r="A682">
            <v>1048</v>
          </cell>
          <cell r="B682" t="str">
            <v>IMPERM.INTEG MORT XYPEX</v>
          </cell>
          <cell r="C682" t="str">
            <v>M2</v>
          </cell>
        </row>
        <row r="683">
          <cell r="A683">
            <v>1049</v>
          </cell>
          <cell r="B683" t="str">
            <v>LACA PISOS         MADERA</v>
          </cell>
          <cell r="C683" t="str">
            <v>M2</v>
          </cell>
        </row>
        <row r="684">
          <cell r="A684">
            <v>1050</v>
          </cell>
          <cell r="B684" t="str">
            <v>ANTIHUMEDAD       FACHADA</v>
          </cell>
          <cell r="C684" t="str">
            <v>M2</v>
          </cell>
        </row>
        <row r="685">
          <cell r="A685">
            <v>1051</v>
          </cell>
          <cell r="B685" t="str">
            <v>ANTIHUMEDAD      FACHADA</v>
          </cell>
          <cell r="C685" t="str">
            <v>M2</v>
          </cell>
        </row>
        <row r="686">
          <cell r="A686">
            <v>1052</v>
          </cell>
          <cell r="B686" t="str">
            <v>ANTIHUMEDAD       FACHAD1</v>
          </cell>
          <cell r="C686" t="str">
            <v>M2</v>
          </cell>
        </row>
        <row r="687">
          <cell r="A687">
            <v>1053</v>
          </cell>
          <cell r="B687" t="str">
            <v>ESGRAFIADO        FACHADA</v>
          </cell>
          <cell r="C687" t="str">
            <v>M2</v>
          </cell>
        </row>
        <row r="688">
          <cell r="A688">
            <v>1054</v>
          </cell>
          <cell r="B688" t="str">
            <v>MARMOPLAST        FACHADA</v>
          </cell>
          <cell r="C688" t="str">
            <v>M2</v>
          </cell>
        </row>
        <row r="689">
          <cell r="A689">
            <v>1055</v>
          </cell>
          <cell r="B689" t="str">
            <v>COLORPLAST        FACHADA</v>
          </cell>
          <cell r="C689" t="str">
            <v>M2</v>
          </cell>
        </row>
        <row r="690">
          <cell r="A690">
            <v>1056</v>
          </cell>
          <cell r="B690" t="str">
            <v>SILCOPLAST        FACHADA</v>
          </cell>
          <cell r="C690" t="str">
            <v>M2</v>
          </cell>
        </row>
        <row r="691">
          <cell r="A691">
            <v>1057</v>
          </cell>
          <cell r="B691" t="str">
            <v>ANTICORR. S/LAMINA LINEAL</v>
          </cell>
          <cell r="C691" t="str">
            <v>ML</v>
          </cell>
        </row>
        <row r="692">
          <cell r="A692">
            <v>1058</v>
          </cell>
          <cell r="B692" t="str">
            <v>ANTICORR. S/LAMINA  LLENA</v>
          </cell>
          <cell r="C692" t="str">
            <v>M2</v>
          </cell>
        </row>
        <row r="693">
          <cell r="A693">
            <v>1059</v>
          </cell>
          <cell r="B693" t="str">
            <v>WASH-PRIMER    S/ALUMINIO</v>
          </cell>
          <cell r="C693" t="str">
            <v>M2</v>
          </cell>
        </row>
        <row r="694">
          <cell r="A694">
            <v>1060</v>
          </cell>
          <cell r="B694" t="str">
            <v>LINEAS   TRAFICO     0.10</v>
          </cell>
          <cell r="C694" t="str">
            <v>ML</v>
          </cell>
        </row>
        <row r="695">
          <cell r="A695">
            <v>1062</v>
          </cell>
          <cell r="B695" t="str">
            <v>DEMARCACION CON MARMOLINA</v>
          </cell>
          <cell r="C695" t="str">
            <v>ML</v>
          </cell>
        </row>
        <row r="696">
          <cell r="A696">
            <v>1093</v>
          </cell>
          <cell r="B696" t="str">
            <v>PAPEL COLGADURA DAMASCO</v>
          </cell>
          <cell r="C696" t="str">
            <v>M2</v>
          </cell>
        </row>
        <row r="697">
          <cell r="A697">
            <v>1094</v>
          </cell>
          <cell r="B697" t="str">
            <v>PAPEL COLGADURA  NATALI</v>
          </cell>
          <cell r="C697" t="str">
            <v>M2</v>
          </cell>
        </row>
        <row r="698">
          <cell r="A698">
            <v>1095</v>
          </cell>
          <cell r="B698" t="str">
            <v>VINISOL RESIDENCIAL 1.6mm</v>
          </cell>
          <cell r="C698" t="str">
            <v>M2</v>
          </cell>
        </row>
        <row r="699">
          <cell r="A699">
            <v>1096</v>
          </cell>
          <cell r="B699" t="str">
            <v>VINISOL COMERCIAL  2.0 mm</v>
          </cell>
          <cell r="C699" t="str">
            <v>M2</v>
          </cell>
        </row>
        <row r="700">
          <cell r="A700">
            <v>1097</v>
          </cell>
          <cell r="B700" t="str">
            <v>VINISOL TRAF.PESADO 3.0mm</v>
          </cell>
          <cell r="C700" t="str">
            <v>M2</v>
          </cell>
        </row>
        <row r="701">
          <cell r="A701">
            <v>1098</v>
          </cell>
          <cell r="B701" t="str">
            <v>G/ESCOBA VINISOL   6.8 m1</v>
          </cell>
          <cell r="C701" t="str">
            <v>ML</v>
          </cell>
        </row>
        <row r="702">
          <cell r="A702">
            <v>1099</v>
          </cell>
          <cell r="B702" t="str">
            <v>PASOS ESCALERA     VINIL1</v>
          </cell>
          <cell r="C702" t="str">
            <v>UN</v>
          </cell>
        </row>
        <row r="703">
          <cell r="A703">
            <v>1100</v>
          </cell>
          <cell r="B703" t="str">
            <v>ALFOMBRA TIPO ECONOMICO</v>
          </cell>
          <cell r="C703" t="str">
            <v>M2</v>
          </cell>
        </row>
        <row r="704">
          <cell r="A704">
            <v>1101</v>
          </cell>
          <cell r="B704" t="str">
            <v>EMEFLEX COLOR</v>
          </cell>
          <cell r="C704" t="str">
            <v>M2</v>
          </cell>
        </row>
        <row r="705">
          <cell r="A705">
            <v>1102</v>
          </cell>
          <cell r="B705" t="str">
            <v>EMEFLEX NEGRO</v>
          </cell>
          <cell r="C705" t="str">
            <v>M2</v>
          </cell>
        </row>
        <row r="706">
          <cell r="A706">
            <v>1104</v>
          </cell>
          <cell r="B706" t="str">
            <v>ALFOMBRA ALLEGRO</v>
          </cell>
          <cell r="C706" t="str">
            <v>M2</v>
          </cell>
        </row>
        <row r="707">
          <cell r="A707">
            <v>1105</v>
          </cell>
          <cell r="B707" t="str">
            <v>ALFOMBRA KASMIR</v>
          </cell>
          <cell r="C707" t="str">
            <v>M2</v>
          </cell>
        </row>
        <row r="708">
          <cell r="A708">
            <v>1106</v>
          </cell>
          <cell r="B708" t="str">
            <v>ALFOMBRA OLIMPIA</v>
          </cell>
          <cell r="C708" t="str">
            <v>M2</v>
          </cell>
        </row>
        <row r="709">
          <cell r="A709">
            <v>1107</v>
          </cell>
          <cell r="B709" t="str">
            <v>ALFOMBRA SPLENDOR</v>
          </cell>
          <cell r="C709" t="str">
            <v>M2</v>
          </cell>
        </row>
        <row r="710">
          <cell r="A710">
            <v>1108</v>
          </cell>
          <cell r="B710" t="str">
            <v>ALFOMBRA GALES RESIDENCIA</v>
          </cell>
          <cell r="C710" t="str">
            <v>M2</v>
          </cell>
        </row>
        <row r="711">
          <cell r="A711">
            <v>1109</v>
          </cell>
          <cell r="B711" t="str">
            <v>LISTON M.H.      AMARILL1</v>
          </cell>
          <cell r="C711" t="str">
            <v>M2</v>
          </cell>
        </row>
        <row r="712">
          <cell r="A712">
            <v>1110</v>
          </cell>
          <cell r="B712" t="str">
            <v>LISTON M.H.     GUAYACAN</v>
          </cell>
          <cell r="C712" t="str">
            <v>M2</v>
          </cell>
        </row>
        <row r="713">
          <cell r="A713">
            <v>1111</v>
          </cell>
          <cell r="B713" t="str">
            <v>PARKET  GUAYACAN TREBOL</v>
          </cell>
          <cell r="C713" t="str">
            <v>M2</v>
          </cell>
        </row>
        <row r="714">
          <cell r="A714">
            <v>1112</v>
          </cell>
          <cell r="B714" t="str">
            <v>PARKET           GUAYACAN</v>
          </cell>
          <cell r="C714" t="str">
            <v>M2</v>
          </cell>
        </row>
        <row r="715">
          <cell r="A715">
            <v>1113</v>
          </cell>
          <cell r="B715" t="str">
            <v>G/ESCOBA     ROBLE  6 cm</v>
          </cell>
          <cell r="C715" t="str">
            <v>ML</v>
          </cell>
        </row>
        <row r="716">
          <cell r="A716">
            <v>1114</v>
          </cell>
          <cell r="B716" t="str">
            <v>G/ESCOBA     CEDRO  8 cm</v>
          </cell>
          <cell r="C716" t="str">
            <v>ML</v>
          </cell>
        </row>
        <row r="717">
          <cell r="A717">
            <v>1116</v>
          </cell>
          <cell r="B717" t="str">
            <v>TAPA L/MANOS VILLA  LEYVA</v>
          </cell>
          <cell r="C717" t="str">
            <v>ML</v>
          </cell>
        </row>
        <row r="718">
          <cell r="A718">
            <v>1117</v>
          </cell>
          <cell r="B718" t="str">
            <v>TAPA L/MANOS   TR.PERUANO</v>
          </cell>
          <cell r="C718" t="str">
            <v>ML</v>
          </cell>
        </row>
        <row r="719">
          <cell r="A719">
            <v>1118</v>
          </cell>
          <cell r="B719" t="str">
            <v>PUERTAS DUCHAS   ACRILICO</v>
          </cell>
          <cell r="C719" t="str">
            <v>M2</v>
          </cell>
        </row>
        <row r="720">
          <cell r="A720">
            <v>1119</v>
          </cell>
          <cell r="B720" t="str">
            <v>PUERTAS DUCHAS POLIESTIR.</v>
          </cell>
          <cell r="C720" t="str">
            <v>M2</v>
          </cell>
        </row>
        <row r="721">
          <cell r="A721">
            <v>1120</v>
          </cell>
          <cell r="B721" t="str">
            <v>PUERTAS DUCHAS V.TEMPLADO</v>
          </cell>
          <cell r="C721" t="str">
            <v>M2</v>
          </cell>
        </row>
        <row r="722">
          <cell r="A722">
            <v>1121</v>
          </cell>
          <cell r="B722" t="str">
            <v>PRADIZACIO1</v>
          </cell>
          <cell r="C722" t="str">
            <v>M2</v>
          </cell>
        </row>
        <row r="723">
          <cell r="A723">
            <v>1122</v>
          </cell>
          <cell r="B723" t="str">
            <v>ASEO GENERA1</v>
          </cell>
          <cell r="C723" t="str">
            <v>M2</v>
          </cell>
        </row>
        <row r="724">
          <cell r="A724">
            <v>1123</v>
          </cell>
          <cell r="B724" t="str">
            <v>SEÑALIZACION</v>
          </cell>
          <cell r="C724" t="str">
            <v>UN</v>
          </cell>
        </row>
        <row r="725">
          <cell r="A725">
            <v>1156</v>
          </cell>
          <cell r="B725" t="str">
            <v>BLOQUE - PAÑETE - PINTURA</v>
          </cell>
          <cell r="C725" t="str">
            <v>M2</v>
          </cell>
        </row>
        <row r="726">
          <cell r="A726">
            <v>1157</v>
          </cell>
          <cell r="B726" t="str">
            <v>TOLETE - PAÑETE - PINTURA</v>
          </cell>
          <cell r="C726" t="str">
            <v>M2</v>
          </cell>
        </row>
        <row r="727">
          <cell r="A727">
            <v>1160</v>
          </cell>
          <cell r="B727" t="str">
            <v>PAÑETE-ESTUCO-MURAL REALC</v>
          </cell>
          <cell r="C727" t="str">
            <v>M2</v>
          </cell>
        </row>
        <row r="728">
          <cell r="A728">
            <v>1161</v>
          </cell>
          <cell r="B728" t="str">
            <v>PAÑETE-ESTUCO-MURAL ESTIL</v>
          </cell>
          <cell r="C728" t="str">
            <v>M2</v>
          </cell>
        </row>
        <row r="729">
          <cell r="A729">
            <v>1162</v>
          </cell>
          <cell r="B729" t="str">
            <v>PAÑETE-PORCELANA    11x11</v>
          </cell>
          <cell r="C729" t="str">
            <v>M2</v>
          </cell>
        </row>
        <row r="730">
          <cell r="A730">
            <v>1163</v>
          </cell>
          <cell r="B730" t="str">
            <v>PAÑETE-PORCELANA    20x20</v>
          </cell>
          <cell r="C730" t="str">
            <v>M2</v>
          </cell>
        </row>
        <row r="731">
          <cell r="A731">
            <v>1164</v>
          </cell>
          <cell r="B731" t="str">
            <v>PAÑETE - ESTUCO - PINTURA</v>
          </cell>
          <cell r="C731" t="str">
            <v>M2</v>
          </cell>
        </row>
        <row r="732">
          <cell r="A732">
            <v>1165</v>
          </cell>
          <cell r="B732" t="str">
            <v>AFINADO-        DECORPISO</v>
          </cell>
          <cell r="C732" t="str">
            <v>M2</v>
          </cell>
        </row>
        <row r="733">
          <cell r="A733">
            <v>1166</v>
          </cell>
          <cell r="B733" t="str">
            <v>BALDOSIN GRANITO 33x33</v>
          </cell>
          <cell r="C733" t="str">
            <v>M2</v>
          </cell>
        </row>
        <row r="734">
          <cell r="A734">
            <v>1167</v>
          </cell>
          <cell r="B734" t="str">
            <v>POLISEC-AFIN.-VINISOL 1.6</v>
          </cell>
          <cell r="C734" t="str">
            <v>M2</v>
          </cell>
        </row>
        <row r="735">
          <cell r="A735">
            <v>1168</v>
          </cell>
          <cell r="B735" t="str">
            <v>BAÑO No. 1 / 4 AP. ROYAL</v>
          </cell>
          <cell r="C735" t="str">
            <v>UN</v>
          </cell>
        </row>
        <row r="736">
          <cell r="A736">
            <v>1169</v>
          </cell>
          <cell r="B736" t="str">
            <v>INST.Y DOTACION BAÑO No.1</v>
          </cell>
          <cell r="C736" t="str">
            <v>UN</v>
          </cell>
        </row>
        <row r="737">
          <cell r="A737">
            <v>1170</v>
          </cell>
          <cell r="B737" t="str">
            <v>BAÑO No. 2 / 4 AP. STILO</v>
          </cell>
          <cell r="C737" t="str">
            <v>UN</v>
          </cell>
        </row>
        <row r="738">
          <cell r="A738">
            <v>1171</v>
          </cell>
          <cell r="B738" t="str">
            <v>INST.Y DOTACION BAÑO No.2</v>
          </cell>
          <cell r="C738" t="str">
            <v>UN</v>
          </cell>
        </row>
        <row r="739">
          <cell r="A739">
            <v>1172</v>
          </cell>
          <cell r="B739" t="str">
            <v>BAÑO No. 3 / 3 AP. ROYAL</v>
          </cell>
          <cell r="C739" t="str">
            <v>UN</v>
          </cell>
        </row>
        <row r="740">
          <cell r="A740">
            <v>1173</v>
          </cell>
          <cell r="B740" t="str">
            <v>INST.Y DOTACION BAÑO No.3</v>
          </cell>
          <cell r="C740" t="str">
            <v>UN</v>
          </cell>
        </row>
        <row r="741">
          <cell r="A741">
            <v>1174</v>
          </cell>
          <cell r="B741" t="str">
            <v>BAÑO No. 4 / 3 AP. STILO</v>
          </cell>
          <cell r="C741" t="str">
            <v>UN</v>
          </cell>
        </row>
        <row r="742">
          <cell r="A742">
            <v>1175</v>
          </cell>
          <cell r="B742" t="str">
            <v>INST.Y DOTACION BAÑO No.4</v>
          </cell>
          <cell r="C742" t="str">
            <v>UN</v>
          </cell>
        </row>
        <row r="743">
          <cell r="A743">
            <v>1176</v>
          </cell>
          <cell r="B743" t="str">
            <v>BAÑO No. 5 / 2 AP. ROYAL</v>
          </cell>
          <cell r="C743" t="str">
            <v>UN</v>
          </cell>
        </row>
        <row r="744">
          <cell r="A744">
            <v>1177</v>
          </cell>
          <cell r="B744" t="str">
            <v>INST.Y DOTACION BAÑO No.5</v>
          </cell>
          <cell r="C744" t="str">
            <v>UN</v>
          </cell>
        </row>
        <row r="745">
          <cell r="A745">
            <v>1178</v>
          </cell>
          <cell r="B745" t="str">
            <v>BAÑO No. 6 / 2 AP. STILO</v>
          </cell>
          <cell r="C745" t="str">
            <v>UN</v>
          </cell>
        </row>
        <row r="746">
          <cell r="A746">
            <v>1179</v>
          </cell>
          <cell r="B746" t="str">
            <v>INST.Y DOTACION BAÑO No.6</v>
          </cell>
          <cell r="C746" t="str">
            <v>UN</v>
          </cell>
        </row>
        <row r="747">
          <cell r="A747">
            <v>1200</v>
          </cell>
          <cell r="B747" t="str">
            <v>PAÑETE MUROS e=3 cm</v>
          </cell>
          <cell r="C747" t="str">
            <v>M2</v>
          </cell>
        </row>
        <row r="748">
          <cell r="A748">
            <v>1201</v>
          </cell>
          <cell r="B748" t="str">
            <v>PAÑETE MUROS LANZADO 3cm</v>
          </cell>
          <cell r="C748" t="str">
            <v>M2</v>
          </cell>
        </row>
        <row r="749">
          <cell r="A749">
            <v>1202</v>
          </cell>
          <cell r="B749" t="str">
            <v>PAÑETE  LINEAL MUROS INETRIORES MORTERO 1,6</v>
          </cell>
          <cell r="C749" t="str">
            <v>ML</v>
          </cell>
          <cell r="D749">
            <v>3988.3808499999996</v>
          </cell>
        </row>
        <row r="750">
          <cell r="A750">
            <v>1203</v>
          </cell>
          <cell r="B750" t="str">
            <v>PAÑETE LINEAL LANZAD  3cm</v>
          </cell>
          <cell r="C750" t="str">
            <v>ML</v>
          </cell>
        </row>
        <row r="751">
          <cell r="A751">
            <v>1204</v>
          </cell>
          <cell r="B751" t="str">
            <v>PAÑETE PLACAS</v>
          </cell>
          <cell r="C751" t="str">
            <v>M2</v>
          </cell>
        </row>
        <row r="752">
          <cell r="A752">
            <v>1205</v>
          </cell>
          <cell r="B752" t="str">
            <v>PAÑETE PLACAS LANZADO</v>
          </cell>
          <cell r="C752" t="str">
            <v>M2</v>
          </cell>
        </row>
        <row r="753">
          <cell r="A753">
            <v>1206</v>
          </cell>
          <cell r="B753" t="str">
            <v>AFINADO MORTERO</v>
          </cell>
          <cell r="C753" t="str">
            <v>M2</v>
          </cell>
        </row>
        <row r="754">
          <cell r="A754">
            <v>1207</v>
          </cell>
          <cell r="B754" t="str">
            <v>AFINADO  LANZADO</v>
          </cell>
          <cell r="C754" t="str">
            <v>M2</v>
          </cell>
        </row>
        <row r="755">
          <cell r="A755">
            <v>1212</v>
          </cell>
          <cell r="B755" t="str">
            <v>GRIFERIA  L/MANOS INCRUST</v>
          </cell>
          <cell r="C755" t="str">
            <v>UN</v>
          </cell>
        </row>
        <row r="756">
          <cell r="A756">
            <v>1213</v>
          </cell>
          <cell r="B756" t="str">
            <v>LAVAPLATOS A. INOX.  INCR</v>
          </cell>
          <cell r="C756" t="str">
            <v>UN</v>
          </cell>
        </row>
        <row r="757">
          <cell r="A757">
            <v>1214</v>
          </cell>
          <cell r="B757" t="str">
            <v>LAVAPLATOS ESMALT.   INCR</v>
          </cell>
          <cell r="C757" t="str">
            <v>UN</v>
          </cell>
        </row>
        <row r="758">
          <cell r="A758">
            <v>1217</v>
          </cell>
          <cell r="B758" t="str">
            <v>LAVADERO F/VIDRIO 75X60</v>
          </cell>
          <cell r="C758" t="str">
            <v>UN</v>
          </cell>
        </row>
        <row r="759">
          <cell r="A759">
            <v>1219</v>
          </cell>
          <cell r="B759" t="str">
            <v>LAVADERO CEMENTO      .80</v>
          </cell>
          <cell r="C759" t="str">
            <v>UN</v>
          </cell>
        </row>
        <row r="760">
          <cell r="A760">
            <v>1220</v>
          </cell>
          <cell r="B760" t="str">
            <v>LAVAMANOS ACUARIO     701</v>
          </cell>
          <cell r="C760" t="str">
            <v>UN</v>
          </cell>
        </row>
        <row r="761">
          <cell r="A761">
            <v>1222</v>
          </cell>
          <cell r="B761" t="str">
            <v>LAVAMANOS NOVA COLOR  738</v>
          </cell>
          <cell r="C761" t="str">
            <v>UN</v>
          </cell>
        </row>
        <row r="762">
          <cell r="A762">
            <v>1223</v>
          </cell>
          <cell r="B762" t="str">
            <v>LAVAMANOS TIFFANY COL 734</v>
          </cell>
          <cell r="C762" t="str">
            <v>UN</v>
          </cell>
        </row>
        <row r="763">
          <cell r="A763">
            <v>1224</v>
          </cell>
          <cell r="B763" t="str">
            <v>LAVAMANOS ROYAL</v>
          </cell>
          <cell r="C763" t="str">
            <v>UN</v>
          </cell>
        </row>
        <row r="764">
          <cell r="A764">
            <v>1225</v>
          </cell>
          <cell r="B764" t="str">
            <v>LAVAMANOS ROYAL COLOR 735</v>
          </cell>
          <cell r="C764" t="str">
            <v>UN</v>
          </cell>
        </row>
        <row r="765">
          <cell r="A765">
            <v>1226</v>
          </cell>
          <cell r="B765" t="str">
            <v>LAVAMANOS STILO  PEDESTAL</v>
          </cell>
          <cell r="C765" t="str">
            <v>UN</v>
          </cell>
        </row>
        <row r="766">
          <cell r="A766">
            <v>1227</v>
          </cell>
          <cell r="B766" t="str">
            <v>LAVAMANOS STILO</v>
          </cell>
          <cell r="C766" t="str">
            <v>UN</v>
          </cell>
        </row>
        <row r="767">
          <cell r="A767">
            <v>1228</v>
          </cell>
          <cell r="B767" t="str">
            <v>SANITARIO ACUARIO     300</v>
          </cell>
          <cell r="C767" t="str">
            <v>UN</v>
          </cell>
        </row>
        <row r="768">
          <cell r="A768">
            <v>1230</v>
          </cell>
          <cell r="B768" t="str">
            <v>SANITARIO NOVA      COLOR</v>
          </cell>
          <cell r="C768" t="str">
            <v>UN</v>
          </cell>
        </row>
        <row r="769">
          <cell r="A769">
            <v>1231</v>
          </cell>
          <cell r="B769" t="str">
            <v>SANITARIO TIFFANY   COLOR</v>
          </cell>
          <cell r="C769" t="str">
            <v>UN</v>
          </cell>
        </row>
        <row r="770">
          <cell r="A770">
            <v>1232</v>
          </cell>
          <cell r="B770" t="str">
            <v>SANITARIO ROYAL     COLOR</v>
          </cell>
          <cell r="C770" t="str">
            <v>UN</v>
          </cell>
        </row>
        <row r="771">
          <cell r="A771">
            <v>1233</v>
          </cell>
          <cell r="B771" t="str">
            <v>SANITARIO STILO     COLOR</v>
          </cell>
          <cell r="C771" t="str">
            <v>UN</v>
          </cell>
        </row>
        <row r="772">
          <cell r="A772">
            <v>1234</v>
          </cell>
          <cell r="B772" t="str">
            <v>SANITARIO ESTILO BLANCO</v>
          </cell>
          <cell r="C772" t="str">
            <v>UN</v>
          </cell>
        </row>
        <row r="773">
          <cell r="A773">
            <v>1235</v>
          </cell>
          <cell r="B773" t="str">
            <v>BIDET TIFFANY</v>
          </cell>
          <cell r="C773" t="str">
            <v>UN</v>
          </cell>
        </row>
        <row r="774">
          <cell r="A774">
            <v>1236</v>
          </cell>
          <cell r="B774" t="str">
            <v>BIDET ROYAL</v>
          </cell>
          <cell r="C774" t="str">
            <v>UN</v>
          </cell>
        </row>
        <row r="775">
          <cell r="A775">
            <v>1237</v>
          </cell>
          <cell r="B775" t="str">
            <v>BIDET STILO</v>
          </cell>
          <cell r="C775" t="str">
            <v>UN</v>
          </cell>
        </row>
        <row r="776">
          <cell r="A776">
            <v>1238</v>
          </cell>
          <cell r="B776" t="str">
            <v>ORINAL MEDIANO</v>
          </cell>
          <cell r="C776" t="str">
            <v>UN</v>
          </cell>
        </row>
        <row r="777">
          <cell r="A777">
            <v>1239</v>
          </cell>
          <cell r="B777" t="str">
            <v>ORINAL PEQUEÑO</v>
          </cell>
          <cell r="C777" t="str">
            <v>UN</v>
          </cell>
        </row>
        <row r="778">
          <cell r="A778">
            <v>1240</v>
          </cell>
          <cell r="B778" t="str">
            <v>ORINAL FLUXOMETRO</v>
          </cell>
          <cell r="C778" t="str">
            <v>UN</v>
          </cell>
        </row>
        <row r="779">
          <cell r="A779">
            <v>1241</v>
          </cell>
          <cell r="B779" t="str">
            <v>TINA    FIBRA  DE  VIDRIO</v>
          </cell>
          <cell r="C779" t="str">
            <v>UN</v>
          </cell>
        </row>
        <row r="780">
          <cell r="A780">
            <v>1242</v>
          </cell>
          <cell r="B780" t="str">
            <v>DUCHA ECONOMICA</v>
          </cell>
          <cell r="C780" t="str">
            <v>UN</v>
          </cell>
        </row>
        <row r="781">
          <cell r="A781">
            <v>1243</v>
          </cell>
          <cell r="B781" t="str">
            <v>DUCHA POPULAR</v>
          </cell>
          <cell r="C781" t="str">
            <v>UN</v>
          </cell>
        </row>
        <row r="782">
          <cell r="A782">
            <v>1244</v>
          </cell>
          <cell r="B782" t="str">
            <v>DUCHA IRIS</v>
          </cell>
          <cell r="C782" t="str">
            <v>UN</v>
          </cell>
        </row>
        <row r="783">
          <cell r="A783">
            <v>1245</v>
          </cell>
          <cell r="B783" t="str">
            <v>DUCHA EUROPA</v>
          </cell>
          <cell r="C783" t="str">
            <v>UN</v>
          </cell>
        </row>
        <row r="784">
          <cell r="A784">
            <v>1246</v>
          </cell>
          <cell r="B784" t="str">
            <v>DUCHA MONOCONTROL</v>
          </cell>
          <cell r="C784" t="str">
            <v>UN</v>
          </cell>
        </row>
        <row r="785">
          <cell r="A785">
            <v>1247</v>
          </cell>
          <cell r="B785" t="str">
            <v>DUCHA TELEFONO</v>
          </cell>
          <cell r="C785" t="str">
            <v>UN</v>
          </cell>
        </row>
        <row r="786">
          <cell r="A786">
            <v>1248</v>
          </cell>
          <cell r="B786" t="str">
            <v>GRIFERIA LAVAPLATOS 60433</v>
          </cell>
          <cell r="C786" t="str">
            <v>UN</v>
          </cell>
        </row>
        <row r="787">
          <cell r="A787">
            <v>1249</v>
          </cell>
          <cell r="B787" t="str">
            <v>GRIFERIA LAVAPLATOS 60431</v>
          </cell>
          <cell r="C787" t="str">
            <v>UN</v>
          </cell>
        </row>
        <row r="788">
          <cell r="A788">
            <v>1250</v>
          </cell>
          <cell r="B788" t="str">
            <v>CALENTADOR          15 GL</v>
          </cell>
          <cell r="C788" t="str">
            <v>UN</v>
          </cell>
        </row>
        <row r="789">
          <cell r="A789">
            <v>1251</v>
          </cell>
          <cell r="B789" t="str">
            <v>CALENTADOR          20 GL</v>
          </cell>
          <cell r="C789" t="str">
            <v>UN</v>
          </cell>
        </row>
        <row r="790">
          <cell r="A790">
            <v>1252</v>
          </cell>
          <cell r="B790" t="str">
            <v>CALENTADOR          30 GL</v>
          </cell>
          <cell r="C790" t="str">
            <v>UN</v>
          </cell>
        </row>
        <row r="791">
          <cell r="A791">
            <v>1253</v>
          </cell>
          <cell r="B791" t="str">
            <v>TANQUE ETERNIT     500 LT</v>
          </cell>
          <cell r="C791" t="str">
            <v>UN</v>
          </cell>
        </row>
        <row r="792">
          <cell r="A792">
            <v>1254</v>
          </cell>
          <cell r="B792" t="str">
            <v>TANQUE ETERNIT    1000 LT</v>
          </cell>
          <cell r="C792" t="str">
            <v>UN</v>
          </cell>
        </row>
        <row r="793">
          <cell r="A793">
            <v>1255</v>
          </cell>
          <cell r="B793" t="str">
            <v>TANQUE PLASTICO   1000 LT</v>
          </cell>
          <cell r="C793" t="str">
            <v>UN</v>
          </cell>
        </row>
        <row r="794">
          <cell r="A794">
            <v>1256</v>
          </cell>
          <cell r="B794" t="str">
            <v>REGISTRO CROMADO     1/2"</v>
          </cell>
          <cell r="C794" t="str">
            <v>UN</v>
          </cell>
        </row>
        <row r="795">
          <cell r="A795">
            <v>1258</v>
          </cell>
          <cell r="B795" t="str">
            <v>LLAVE CROMADA        1/2"</v>
          </cell>
          <cell r="C795" t="str">
            <v>UN</v>
          </cell>
        </row>
        <row r="796">
          <cell r="A796">
            <v>1259</v>
          </cell>
          <cell r="B796" t="str">
            <v>FLOTADOR PARA TANQUE   1"</v>
          </cell>
          <cell r="C796" t="str">
            <v>UN</v>
          </cell>
        </row>
        <row r="797">
          <cell r="A797">
            <v>1292</v>
          </cell>
          <cell r="B797" t="str">
            <v>SAFE BAÑO             152</v>
          </cell>
          <cell r="C797" t="str">
            <v>UN</v>
          </cell>
        </row>
        <row r="798">
          <cell r="A798">
            <v>1293</v>
          </cell>
          <cell r="B798" t="str">
            <v>SAFE ALCOBA          5141</v>
          </cell>
          <cell r="C798" t="str">
            <v>UN</v>
          </cell>
        </row>
        <row r="799">
          <cell r="A799">
            <v>1294</v>
          </cell>
          <cell r="B799" t="str">
            <v>SAFE ENTRADA         142A</v>
          </cell>
          <cell r="C799" t="str">
            <v>UN</v>
          </cell>
        </row>
        <row r="800">
          <cell r="A800">
            <v>1295</v>
          </cell>
          <cell r="B800" t="str">
            <v>SAFE PATIOS          5149</v>
          </cell>
          <cell r="C800" t="str">
            <v>UN</v>
          </cell>
        </row>
        <row r="801">
          <cell r="A801">
            <v>1296</v>
          </cell>
          <cell r="B801" t="str">
            <v>SAFE CLOSET          5145</v>
          </cell>
          <cell r="C801" t="str">
            <v>UN</v>
          </cell>
        </row>
        <row r="802">
          <cell r="A802">
            <v>1297</v>
          </cell>
          <cell r="B802" t="str">
            <v>SAFE SOBREPONER       526</v>
          </cell>
          <cell r="C802" t="str">
            <v>UN</v>
          </cell>
        </row>
        <row r="803">
          <cell r="A803">
            <v>1298</v>
          </cell>
          <cell r="B803" t="str">
            <v>SAFE CORREDERA        550</v>
          </cell>
          <cell r="C803" t="str">
            <v>UN</v>
          </cell>
        </row>
        <row r="804">
          <cell r="A804">
            <v>1300</v>
          </cell>
          <cell r="B804" t="str">
            <v>YALE MUEBLES         2044</v>
          </cell>
          <cell r="C804" t="str">
            <v>UN</v>
          </cell>
        </row>
        <row r="805">
          <cell r="A805">
            <v>1301</v>
          </cell>
          <cell r="B805" t="str">
            <v>SCHLAGE PASO     A  10  S</v>
          </cell>
          <cell r="C805" t="str">
            <v>UN</v>
          </cell>
        </row>
        <row r="806">
          <cell r="A806">
            <v>1302</v>
          </cell>
          <cell r="B806" t="str">
            <v>SCHLAGE BAÑO     A  40  S</v>
          </cell>
          <cell r="C806" t="str">
            <v>UN</v>
          </cell>
        </row>
        <row r="807">
          <cell r="A807">
            <v>1303</v>
          </cell>
          <cell r="B807" t="str">
            <v>SCHLAGE ALCOBA   A  50 WS</v>
          </cell>
          <cell r="C807" t="str">
            <v>UN</v>
          </cell>
        </row>
        <row r="808">
          <cell r="A808">
            <v>1304</v>
          </cell>
          <cell r="B808" t="str">
            <v>SCHLAGE TERRAZA  A  30  S</v>
          </cell>
          <cell r="C808" t="str">
            <v>UN</v>
          </cell>
        </row>
        <row r="809">
          <cell r="A809">
            <v>1305</v>
          </cell>
          <cell r="B809" t="str">
            <v>SCHLAGE OFICINA  A  50 PD</v>
          </cell>
          <cell r="C809" t="str">
            <v>UN</v>
          </cell>
        </row>
        <row r="810">
          <cell r="A810">
            <v>1306</v>
          </cell>
          <cell r="B810" t="str">
            <v>SCHLAGE CLOSET   A  71 WD</v>
          </cell>
          <cell r="C810" t="str">
            <v>UN</v>
          </cell>
        </row>
        <row r="811">
          <cell r="A811">
            <v>1307</v>
          </cell>
          <cell r="B811" t="str">
            <v>SAFE ENTRADA PPAL.</v>
          </cell>
          <cell r="C811" t="str">
            <v>UN</v>
          </cell>
        </row>
        <row r="812">
          <cell r="A812">
            <v>1308</v>
          </cell>
          <cell r="B812" t="str">
            <v>SCHLAGE ENTRADA   A 80 PD</v>
          </cell>
          <cell r="C812" t="str">
            <v>UN</v>
          </cell>
        </row>
        <row r="813">
          <cell r="A813">
            <v>1309</v>
          </cell>
          <cell r="B813" t="str">
            <v>CANTONERA ELECTRICA</v>
          </cell>
          <cell r="C813" t="str">
            <v>UN</v>
          </cell>
        </row>
        <row r="814">
          <cell r="A814">
            <v>1310</v>
          </cell>
          <cell r="B814" t="str">
            <v>CIERRAPUERTAS HIDRAULICO</v>
          </cell>
          <cell r="C814" t="str">
            <v>UN</v>
          </cell>
        </row>
        <row r="815">
          <cell r="A815">
            <v>1311</v>
          </cell>
          <cell r="B815" t="str">
            <v>BISAGRA VAIVEN</v>
          </cell>
          <cell r="C815" t="str">
            <v>UN</v>
          </cell>
        </row>
        <row r="816">
          <cell r="A816">
            <v>1312</v>
          </cell>
          <cell r="B816" t="str">
            <v>INSTALACION CERR.COMUN</v>
          </cell>
          <cell r="C816" t="str">
            <v>UN</v>
          </cell>
        </row>
        <row r="817">
          <cell r="A817">
            <v>1313</v>
          </cell>
          <cell r="B817" t="str">
            <v>INSTALACION PORTON    MAD</v>
          </cell>
          <cell r="C817" t="str">
            <v>UN</v>
          </cell>
        </row>
        <row r="818">
          <cell r="A818">
            <v>1315</v>
          </cell>
          <cell r="B818" t="str">
            <v>CIERRE MAGNETICO</v>
          </cell>
          <cell r="C818" t="str">
            <v>UN</v>
          </cell>
        </row>
        <row r="819">
          <cell r="A819">
            <v>1320</v>
          </cell>
          <cell r="B819" t="str">
            <v>CERRADURA ORBIT ALCOBA</v>
          </cell>
          <cell r="C819" t="str">
            <v>UN</v>
          </cell>
        </row>
        <row r="820">
          <cell r="A820">
            <v>1348</v>
          </cell>
          <cell r="B820" t="str">
            <v>VIDRIO INCOLORO      3 mm</v>
          </cell>
          <cell r="C820" t="str">
            <v>M2</v>
          </cell>
        </row>
        <row r="821">
          <cell r="A821">
            <v>1349</v>
          </cell>
          <cell r="B821" t="str">
            <v>VIDRIO INCOLORO      4 mm</v>
          </cell>
          <cell r="C821" t="str">
            <v>M2</v>
          </cell>
        </row>
        <row r="822">
          <cell r="A822">
            <v>1350</v>
          </cell>
          <cell r="B822" t="str">
            <v>VIDRIO INCOLORO      5 mm</v>
          </cell>
          <cell r="C822" t="str">
            <v>M2</v>
          </cell>
        </row>
        <row r="823">
          <cell r="A823">
            <v>1351</v>
          </cell>
          <cell r="B823" t="str">
            <v>VIDRIO INCOLORO      6 mm</v>
          </cell>
          <cell r="C823" t="str">
            <v>M2</v>
          </cell>
        </row>
        <row r="824">
          <cell r="A824">
            <v>1352</v>
          </cell>
          <cell r="B824" t="str">
            <v>VIDRIO BRONCE GRABADO</v>
          </cell>
          <cell r="C824" t="str">
            <v>M2</v>
          </cell>
        </row>
        <row r="825">
          <cell r="A825">
            <v>1353</v>
          </cell>
          <cell r="B825" t="str">
            <v>VIDRIO ESMERILADO    3 mm</v>
          </cell>
          <cell r="C825" t="str">
            <v>M2</v>
          </cell>
        </row>
        <row r="826">
          <cell r="A826">
            <v>1354</v>
          </cell>
          <cell r="B826" t="str">
            <v>VIDRIO TEMPLADO      5 mm</v>
          </cell>
          <cell r="C826" t="str">
            <v>M2</v>
          </cell>
        </row>
        <row r="827">
          <cell r="A827">
            <v>1355</v>
          </cell>
          <cell r="B827" t="str">
            <v>LAMINADO INCOLORO    5 mm</v>
          </cell>
          <cell r="C827" t="str">
            <v>M2</v>
          </cell>
        </row>
        <row r="828">
          <cell r="A828">
            <v>1356</v>
          </cell>
          <cell r="B828" t="str">
            <v>LAMINADO INCOLORO    4 mm</v>
          </cell>
          <cell r="C828" t="str">
            <v>M2</v>
          </cell>
        </row>
        <row r="829">
          <cell r="A829">
            <v>1357</v>
          </cell>
          <cell r="B829" t="str">
            <v>VIDRIO CRISTAL       6 mm</v>
          </cell>
          <cell r="C829" t="str">
            <v>M2</v>
          </cell>
        </row>
        <row r="830">
          <cell r="A830">
            <v>1358</v>
          </cell>
          <cell r="B830" t="str">
            <v>CRISTAL INCOLORO    10 mm</v>
          </cell>
          <cell r="C830" t="str">
            <v>M2</v>
          </cell>
        </row>
        <row r="831">
          <cell r="A831">
            <v>1359</v>
          </cell>
          <cell r="B831" t="str">
            <v>CRISTAL BRONCE       6 mm</v>
          </cell>
          <cell r="C831" t="str">
            <v>M2</v>
          </cell>
        </row>
        <row r="832">
          <cell r="A832">
            <v>1361</v>
          </cell>
          <cell r="B832" t="str">
            <v>ESPEJO               4 mm</v>
          </cell>
          <cell r="C832" t="str">
            <v>M2</v>
          </cell>
        </row>
        <row r="833">
          <cell r="A833">
            <v>1362</v>
          </cell>
          <cell r="B833" t="str">
            <v>ESPEJO               5 mm</v>
          </cell>
          <cell r="C833" t="str">
            <v>M2</v>
          </cell>
        </row>
        <row r="834">
          <cell r="A834">
            <v>1395</v>
          </cell>
          <cell r="B834" t="str">
            <v>SUB ESTACION CAPSULADA</v>
          </cell>
          <cell r="C834" t="str">
            <v>UN</v>
          </cell>
        </row>
        <row r="835">
          <cell r="A835">
            <v>1396</v>
          </cell>
          <cell r="B835" t="str">
            <v>EXTINGUIDOR      INCENDIO</v>
          </cell>
          <cell r="C835" t="str">
            <v>UN</v>
          </cell>
        </row>
        <row r="836">
          <cell r="A836">
            <v>1397</v>
          </cell>
          <cell r="B836" t="str">
            <v>REFLECTOR     RA-P  125 W</v>
          </cell>
          <cell r="C836" t="str">
            <v>UN</v>
          </cell>
        </row>
        <row r="837">
          <cell r="A837">
            <v>1398</v>
          </cell>
          <cell r="B837" t="str">
            <v>SHUT   BASURAS    ETERNIT</v>
          </cell>
          <cell r="C837" t="str">
            <v>PS</v>
          </cell>
        </row>
        <row r="838">
          <cell r="A838">
            <v>1399</v>
          </cell>
          <cell r="B838" t="str">
            <v>ASCENSOR        6 PARADAS</v>
          </cell>
          <cell r="C838" t="str">
            <v>UN</v>
          </cell>
        </row>
        <row r="839">
          <cell r="A839">
            <v>1401</v>
          </cell>
          <cell r="B839" t="str">
            <v>BOMBA AGUA 1/2"</v>
          </cell>
          <cell r="C839" t="str">
            <v>UN</v>
          </cell>
        </row>
        <row r="840">
          <cell r="A840">
            <v>1402</v>
          </cell>
          <cell r="B840" t="str">
            <v>BOMBA AGUA 3/4"</v>
          </cell>
          <cell r="C840" t="str">
            <v>UN</v>
          </cell>
        </row>
        <row r="841">
          <cell r="A841">
            <v>1403</v>
          </cell>
          <cell r="B841" t="str">
            <v>EQUIPO  PRESION  HIDROFLO</v>
          </cell>
          <cell r="C841" t="str">
            <v>UN</v>
          </cell>
        </row>
        <row r="842">
          <cell r="A842">
            <v>1404</v>
          </cell>
          <cell r="B842" t="str">
            <v>ANTENA PARABOLICA   4 CAN</v>
          </cell>
          <cell r="C842" t="str">
            <v>UN</v>
          </cell>
        </row>
        <row r="843">
          <cell r="A843">
            <v>1405</v>
          </cell>
          <cell r="B843" t="str">
            <v>ANTENA COMUNAL        T.V</v>
          </cell>
          <cell r="C843" t="str">
            <v>UN</v>
          </cell>
        </row>
        <row r="844">
          <cell r="A844">
            <v>1406</v>
          </cell>
          <cell r="B844" t="str">
            <v>T.V.CABLE        CONEXION</v>
          </cell>
          <cell r="C844" t="str">
            <v>UN</v>
          </cell>
        </row>
        <row r="845">
          <cell r="A845">
            <v>1407</v>
          </cell>
          <cell r="B845" t="str">
            <v>T.V.CABLE   CUOTA MENSUAL</v>
          </cell>
          <cell r="C845" t="str">
            <v>MS</v>
          </cell>
        </row>
        <row r="846">
          <cell r="A846">
            <v>1408</v>
          </cell>
          <cell r="B846" t="str">
            <v>CITOFONO INTELSA</v>
          </cell>
          <cell r="C846" t="str">
            <v>UN</v>
          </cell>
        </row>
        <row r="847">
          <cell r="A847">
            <v>1409</v>
          </cell>
          <cell r="B847" t="str">
            <v>BOTONERA/FUENTE CITOFONOS</v>
          </cell>
          <cell r="C847" t="str">
            <v>UN</v>
          </cell>
        </row>
        <row r="848">
          <cell r="A848">
            <v>1410</v>
          </cell>
          <cell r="B848" t="str">
            <v>CANTONERA       ELECTRICA</v>
          </cell>
          <cell r="C848" t="str">
            <v>UN</v>
          </cell>
        </row>
        <row r="849">
          <cell r="A849">
            <v>1413</v>
          </cell>
          <cell r="B849" t="str">
            <v>COCINA INT.    TAPA ACERO</v>
          </cell>
          <cell r="C849" t="str">
            <v>ML</v>
          </cell>
        </row>
        <row r="850">
          <cell r="A850">
            <v>1414</v>
          </cell>
          <cell r="B850" t="str">
            <v>COCINA INT.   MUEBLE PISO</v>
          </cell>
          <cell r="C850" t="str">
            <v>ML</v>
          </cell>
        </row>
        <row r="851">
          <cell r="A851">
            <v>1415</v>
          </cell>
          <cell r="B851" t="str">
            <v>COCINA INT.   MUEBLE MURO</v>
          </cell>
          <cell r="C851" t="str">
            <v>ML</v>
          </cell>
        </row>
        <row r="852">
          <cell r="A852">
            <v>1417</v>
          </cell>
          <cell r="B852" t="str">
            <v>COCINA INT.   POZUELO LAV</v>
          </cell>
          <cell r="C852" t="str">
            <v>UN</v>
          </cell>
        </row>
        <row r="853">
          <cell r="A853">
            <v>1418</v>
          </cell>
          <cell r="B853" t="str">
            <v>HORNO EMPOTRAR</v>
          </cell>
          <cell r="C853" t="str">
            <v>UN</v>
          </cell>
        </row>
        <row r="854">
          <cell r="A854">
            <v>1419</v>
          </cell>
          <cell r="B854" t="str">
            <v>CAMPANA EXTRACTORA/DUCTO</v>
          </cell>
          <cell r="C854" t="str">
            <v>UN</v>
          </cell>
        </row>
        <row r="855">
          <cell r="A855">
            <v>1420</v>
          </cell>
          <cell r="B855" t="str">
            <v>ESTUFA   TIPO APARTAMENTO</v>
          </cell>
          <cell r="C855" t="str">
            <v>UN</v>
          </cell>
        </row>
        <row r="856">
          <cell r="A856">
            <v>1421</v>
          </cell>
          <cell r="B856" t="str">
            <v>NEVERA INTEGRAL</v>
          </cell>
          <cell r="C856" t="str">
            <v>UN</v>
          </cell>
        </row>
        <row r="857">
          <cell r="A857">
            <v>1422</v>
          </cell>
          <cell r="B857" t="str">
            <v>BOMBA SUMERGIBLE     1 HP</v>
          </cell>
          <cell r="C857" t="str">
            <v>UN</v>
          </cell>
        </row>
        <row r="858">
          <cell r="A858">
            <v>1423</v>
          </cell>
          <cell r="B858" t="str">
            <v>EQUIPO PRESION 1/2   5 HP</v>
          </cell>
          <cell r="C858" t="str">
            <v>UN</v>
          </cell>
        </row>
        <row r="859">
          <cell r="A859">
            <v>1424</v>
          </cell>
          <cell r="B859" t="str">
            <v>TANQUE GAS         600 GL</v>
          </cell>
          <cell r="C859" t="str">
            <v>UN</v>
          </cell>
        </row>
        <row r="860">
          <cell r="A860">
            <v>1425</v>
          </cell>
          <cell r="B860" t="str">
            <v>PLANTA ELECTRICA  21.5 KW</v>
          </cell>
          <cell r="C860" t="str">
            <v>UN</v>
          </cell>
        </row>
        <row r="861">
          <cell r="A861">
            <v>1426</v>
          </cell>
          <cell r="B861" t="str">
            <v>MALLA NYLON (Petrolizada)</v>
          </cell>
          <cell r="C861" t="str">
            <v>UN</v>
          </cell>
        </row>
        <row r="862">
          <cell r="A862">
            <v>1458</v>
          </cell>
          <cell r="B862" t="str">
            <v>CANALIZ.SUBT.    6x4"  AC</v>
          </cell>
          <cell r="C862" t="str">
            <v>ML</v>
          </cell>
        </row>
        <row r="863">
          <cell r="A863">
            <v>1459</v>
          </cell>
          <cell r="B863" t="str">
            <v>CANALIZ.SUBT.    4x4"  AC</v>
          </cell>
          <cell r="C863" t="str">
            <v>ML</v>
          </cell>
        </row>
        <row r="864">
          <cell r="A864">
            <v>1460</v>
          </cell>
          <cell r="B864" t="str">
            <v>CANALIZ.SUBT.    2x4"  AC</v>
          </cell>
          <cell r="C864" t="str">
            <v>ML</v>
          </cell>
        </row>
        <row r="865">
          <cell r="A865">
            <v>1461</v>
          </cell>
          <cell r="B865" t="str">
            <v>CANALIZ.SUBT.    1x4"  AC</v>
          </cell>
          <cell r="C865" t="str">
            <v>ML</v>
          </cell>
        </row>
        <row r="866">
          <cell r="A866">
            <v>1462</v>
          </cell>
          <cell r="B866" t="str">
            <v>CANALIZ.SUBT.    6x4" PVC</v>
          </cell>
          <cell r="C866" t="str">
            <v>ML</v>
          </cell>
        </row>
        <row r="867">
          <cell r="A867">
            <v>1463</v>
          </cell>
          <cell r="B867" t="str">
            <v>CANALIZ.SUBT.    4x4" PVC</v>
          </cell>
          <cell r="C867" t="str">
            <v>ML</v>
          </cell>
        </row>
        <row r="868">
          <cell r="A868">
            <v>1464</v>
          </cell>
          <cell r="B868" t="str">
            <v>CANALIZ.SUBT.    2x4" PVC</v>
          </cell>
          <cell r="C868" t="str">
            <v>ML</v>
          </cell>
        </row>
        <row r="869">
          <cell r="A869">
            <v>1465</v>
          </cell>
          <cell r="B869" t="str">
            <v>CANALIZ.SUBT.    1x4" PVC</v>
          </cell>
          <cell r="C869" t="str">
            <v>ML</v>
          </cell>
        </row>
        <row r="870">
          <cell r="A870">
            <v>1466</v>
          </cell>
          <cell r="B870" t="str">
            <v>CAMARA INSP .6x.6   A.PUB</v>
          </cell>
          <cell r="C870" t="str">
            <v>UN</v>
          </cell>
        </row>
        <row r="871">
          <cell r="A871">
            <v>1467</v>
          </cell>
          <cell r="B871" t="str">
            <v>CAMARA INSPECCION   70x60</v>
          </cell>
          <cell r="C871" t="str">
            <v>UN</v>
          </cell>
        </row>
        <row r="872">
          <cell r="A872">
            <v>1468</v>
          </cell>
          <cell r="B872" t="str">
            <v>CAMARA INSP DOBLE  140x60</v>
          </cell>
          <cell r="C872" t="str">
            <v>UN</v>
          </cell>
        </row>
        <row r="873">
          <cell r="A873">
            <v>1469</v>
          </cell>
          <cell r="B873" t="str">
            <v>CAMARA INSP/VIA   120x150</v>
          </cell>
          <cell r="C873" t="str">
            <v>UN</v>
          </cell>
        </row>
        <row r="874">
          <cell r="A874">
            <v>1470</v>
          </cell>
          <cell r="B874" t="str">
            <v>CONCRETO SARDINELES  0.41</v>
          </cell>
          <cell r="C874" t="str">
            <v>ML</v>
          </cell>
        </row>
        <row r="875">
          <cell r="A875">
            <v>1471</v>
          </cell>
          <cell r="B875" t="str">
            <v>CONCRETO ANDENES     0.11</v>
          </cell>
          <cell r="C875" t="str">
            <v>M2</v>
          </cell>
        </row>
        <row r="876">
          <cell r="A876">
            <v>1472</v>
          </cell>
          <cell r="B876" t="str">
            <v>CONCRETO ESTRIADO RAMPAS</v>
          </cell>
          <cell r="C876" t="str">
            <v>M2</v>
          </cell>
        </row>
        <row r="877">
          <cell r="A877">
            <v>1473</v>
          </cell>
          <cell r="B877" t="str">
            <v>ADOQUIN CONCRETO     8 c1</v>
          </cell>
          <cell r="C877" t="str">
            <v>M2</v>
          </cell>
        </row>
        <row r="878">
          <cell r="A878">
            <v>1475</v>
          </cell>
          <cell r="B878" t="str">
            <v>ADOQUIN CONCRETO    10 c1</v>
          </cell>
          <cell r="C878" t="str">
            <v>M2</v>
          </cell>
        </row>
        <row r="879">
          <cell r="A879">
            <v>1476</v>
          </cell>
          <cell r="B879" t="str">
            <v>CAJA INSPECCION 100x100</v>
          </cell>
          <cell r="C879" t="str">
            <v>UN</v>
          </cell>
        </row>
        <row r="880">
          <cell r="A880">
            <v>1477</v>
          </cell>
          <cell r="B880" t="str">
            <v>ADOQUIN GRES     PEATONAL</v>
          </cell>
          <cell r="C880" t="str">
            <v>M2</v>
          </cell>
        </row>
        <row r="881">
          <cell r="A881">
            <v>1478</v>
          </cell>
          <cell r="B881" t="str">
            <v>ADOQUIN GRES    VEHICULAR</v>
          </cell>
          <cell r="C881" t="str">
            <v>M2</v>
          </cell>
        </row>
        <row r="882">
          <cell r="A882">
            <v>1479</v>
          </cell>
          <cell r="B882" t="str">
            <v>EXCAVACION MANUA6</v>
          </cell>
          <cell r="C882" t="str">
            <v>M3</v>
          </cell>
        </row>
        <row r="883">
          <cell r="A883">
            <v>1480</v>
          </cell>
          <cell r="B883" t="str">
            <v>EXCAVACION MECANIC2</v>
          </cell>
          <cell r="C883" t="str">
            <v>M3</v>
          </cell>
        </row>
        <row r="884">
          <cell r="A884">
            <v>1481</v>
          </cell>
          <cell r="B884" t="str">
            <v>DESCAPOTE A MAQUIN1</v>
          </cell>
          <cell r="C884" t="str">
            <v>M3</v>
          </cell>
        </row>
        <row r="885">
          <cell r="A885">
            <v>1482</v>
          </cell>
          <cell r="B885" t="str">
            <v>EXPLANACION Y EXTENDID1</v>
          </cell>
          <cell r="C885" t="str">
            <v>M3</v>
          </cell>
        </row>
        <row r="886">
          <cell r="A886">
            <v>1483</v>
          </cell>
          <cell r="B886" t="str">
            <v>EXPLANACION Y RETIR1</v>
          </cell>
          <cell r="C886" t="str">
            <v>M3</v>
          </cell>
        </row>
        <row r="887">
          <cell r="A887">
            <v>1484</v>
          </cell>
          <cell r="B887" t="str">
            <v>RELLENOS EN TIERR1</v>
          </cell>
          <cell r="C887" t="str">
            <v>M3</v>
          </cell>
        </row>
        <row r="888">
          <cell r="A888">
            <v>1485</v>
          </cell>
          <cell r="B888" t="str">
            <v>RELLENOS   DE  EXCAVACIO1</v>
          </cell>
          <cell r="C888" t="str">
            <v>M3</v>
          </cell>
        </row>
        <row r="889">
          <cell r="A889">
            <v>1486</v>
          </cell>
          <cell r="B889" t="str">
            <v>RETIRO  SOBRANTES  TIERR2</v>
          </cell>
          <cell r="C889" t="str">
            <v>M3</v>
          </cell>
        </row>
        <row r="890">
          <cell r="A890">
            <v>1487</v>
          </cell>
          <cell r="B890" t="str">
            <v>RELLENOS MAT.SELECCIONADO</v>
          </cell>
          <cell r="C890" t="str">
            <v>M3</v>
          </cell>
          <cell r="D890">
            <v>30869.360000000001</v>
          </cell>
        </row>
        <row r="891">
          <cell r="A891">
            <v>1488</v>
          </cell>
          <cell r="B891" t="str">
            <v>ENSAYOS  DENSIDAD TERREN1</v>
          </cell>
          <cell r="C891" t="str">
            <v>UN</v>
          </cell>
        </row>
        <row r="892">
          <cell r="A892">
            <v>1489</v>
          </cell>
          <cell r="B892" t="str">
            <v>ENSAYOS PROCTO1</v>
          </cell>
          <cell r="C892" t="str">
            <v>UN</v>
          </cell>
        </row>
        <row r="893">
          <cell r="A893">
            <v>1490</v>
          </cell>
          <cell r="B893" t="str">
            <v>TUBERIA  DE  GRES      61</v>
          </cell>
          <cell r="C893" t="str">
            <v>ML</v>
          </cell>
        </row>
        <row r="894">
          <cell r="A894">
            <v>1491</v>
          </cell>
          <cell r="B894" t="str">
            <v>TUBERIA  DE  GRES      81</v>
          </cell>
          <cell r="C894" t="str">
            <v>ML</v>
          </cell>
        </row>
        <row r="895">
          <cell r="A895">
            <v>1492</v>
          </cell>
          <cell r="B895" t="str">
            <v>TUBERIA  DE  GRES     101</v>
          </cell>
          <cell r="C895" t="str">
            <v>ML</v>
          </cell>
        </row>
        <row r="896">
          <cell r="A896">
            <v>1493</v>
          </cell>
          <cell r="B896" t="str">
            <v>TUBERIA  CONCRETO    36</v>
          </cell>
          <cell r="C896" t="str">
            <v>ML</v>
          </cell>
        </row>
        <row r="897">
          <cell r="A897">
            <v>1494</v>
          </cell>
          <cell r="B897" t="str">
            <v>TUBERIA  CONCRETO     101</v>
          </cell>
          <cell r="C897" t="str">
            <v>ML</v>
          </cell>
        </row>
        <row r="898">
          <cell r="A898">
            <v>1495</v>
          </cell>
          <cell r="B898" t="str">
            <v>TUBERIA  CONCRETO     121</v>
          </cell>
          <cell r="C898" t="str">
            <v>ML</v>
          </cell>
        </row>
        <row r="899">
          <cell r="A899">
            <v>1496</v>
          </cell>
          <cell r="B899" t="str">
            <v>CAJAS INSPECCION  80 x 81</v>
          </cell>
          <cell r="C899" t="str">
            <v>UN</v>
          </cell>
        </row>
        <row r="900">
          <cell r="A900">
            <v>1497</v>
          </cell>
          <cell r="B900" t="str">
            <v>CAJAS INSPECCION 100 x100</v>
          </cell>
          <cell r="C900" t="str">
            <v>UN</v>
          </cell>
        </row>
        <row r="901">
          <cell r="A901">
            <v>1498</v>
          </cell>
          <cell r="B901" t="str">
            <v>CAJA INSP.FIBRIT  TR.LIV</v>
          </cell>
          <cell r="C901" t="str">
            <v>UN</v>
          </cell>
        </row>
        <row r="902">
          <cell r="A902">
            <v>1499</v>
          </cell>
          <cell r="B902" t="str">
            <v>CAJA INSP. FIBRIT TR.PES</v>
          </cell>
          <cell r="C902" t="str">
            <v>UN</v>
          </cell>
        </row>
        <row r="903">
          <cell r="A903">
            <v>1501</v>
          </cell>
          <cell r="B903" t="str">
            <v>TAPA SUMIDERO       68x31</v>
          </cell>
          <cell r="C903" t="str">
            <v>UN</v>
          </cell>
        </row>
        <row r="904">
          <cell r="A904">
            <v>1502</v>
          </cell>
          <cell r="B904" t="str">
            <v>TAPA SUMIDERO       95x41</v>
          </cell>
          <cell r="C904" t="str">
            <v>UN</v>
          </cell>
        </row>
        <row r="905">
          <cell r="A905">
            <v>1503</v>
          </cell>
          <cell r="B905" t="str">
            <v>TAPA POZO EN VI1</v>
          </cell>
          <cell r="C905" t="str">
            <v>UN</v>
          </cell>
        </row>
        <row r="906">
          <cell r="A906">
            <v>1504</v>
          </cell>
          <cell r="B906" t="str">
            <v>CERRAMIENTO CANCHA TENIS</v>
          </cell>
          <cell r="C906" t="str">
            <v>M2</v>
          </cell>
        </row>
        <row r="907">
          <cell r="A907">
            <v>1505</v>
          </cell>
          <cell r="B907" t="str">
            <v>PISO EN GRAMA</v>
          </cell>
          <cell r="C907" t="str">
            <v>M2</v>
          </cell>
        </row>
        <row r="908">
          <cell r="A908">
            <v>1506</v>
          </cell>
          <cell r="B908" t="str">
            <v>PISO EN GRAM1</v>
          </cell>
          <cell r="C908" t="str">
            <v>M2</v>
          </cell>
        </row>
        <row r="909">
          <cell r="A909">
            <v>1508</v>
          </cell>
          <cell r="B909" t="str">
            <v>RELLENOS GRAVILLA FINA</v>
          </cell>
          <cell r="C909" t="str">
            <v>M3</v>
          </cell>
        </row>
        <row r="910">
          <cell r="A910">
            <v>1538</v>
          </cell>
          <cell r="B910" t="str">
            <v>MORTERO  1:4 IMPERMEABILIZADO</v>
          </cell>
          <cell r="C910" t="str">
            <v>M3</v>
          </cell>
          <cell r="D910">
            <v>204094.15999999997</v>
          </cell>
        </row>
        <row r="911">
          <cell r="A911">
            <v>1539</v>
          </cell>
          <cell r="B911" t="str">
            <v>MORTERO                1:3</v>
          </cell>
          <cell r="C911" t="str">
            <v>M3</v>
          </cell>
        </row>
        <row r="912">
          <cell r="A912">
            <v>1540</v>
          </cell>
          <cell r="B912" t="str">
            <v>MORTERO               1:4</v>
          </cell>
          <cell r="C912" t="str">
            <v>M3</v>
          </cell>
          <cell r="D912">
            <v>161527.19999999998</v>
          </cell>
        </row>
        <row r="913">
          <cell r="A913">
            <v>1541</v>
          </cell>
          <cell r="B913" t="str">
            <v>MORTERO               1:5</v>
          </cell>
          <cell r="C913" t="str">
            <v>M3</v>
          </cell>
        </row>
        <row r="914">
          <cell r="A914">
            <v>1542</v>
          </cell>
          <cell r="B914" t="str">
            <v>MORTERO               1:6</v>
          </cell>
          <cell r="C914" t="str">
            <v>M3</v>
          </cell>
          <cell r="D914">
            <v>121038.39999999999</v>
          </cell>
        </row>
        <row r="915">
          <cell r="A915">
            <v>1543</v>
          </cell>
          <cell r="B915" t="str">
            <v>MORTERO              1:10</v>
          </cell>
          <cell r="C915" t="str">
            <v>M3</v>
          </cell>
        </row>
        <row r="916">
          <cell r="A916">
            <v>1544</v>
          </cell>
          <cell r="B916" t="str">
            <v>CONCRETO            1:2:2</v>
          </cell>
          <cell r="C916" t="str">
            <v>M3</v>
          </cell>
        </row>
        <row r="917">
          <cell r="A917">
            <v>1545</v>
          </cell>
          <cell r="B917" t="str">
            <v>CONCRETO      3,000 PSI        1:2:3</v>
          </cell>
          <cell r="C917" t="str">
            <v>M3</v>
          </cell>
          <cell r="D917">
            <v>188614.66500000001</v>
          </cell>
        </row>
        <row r="918">
          <cell r="A918">
            <v>1546</v>
          </cell>
          <cell r="B918" t="str">
            <v>CONCRETO            1:2:4</v>
          </cell>
          <cell r="C918" t="str">
            <v>M3</v>
          </cell>
        </row>
        <row r="919">
          <cell r="A919">
            <v>1547</v>
          </cell>
          <cell r="B919" t="str">
            <v>CONCRETO            1:3:3</v>
          </cell>
          <cell r="C919" t="str">
            <v>M3</v>
          </cell>
        </row>
        <row r="920">
          <cell r="A920">
            <v>1548</v>
          </cell>
          <cell r="B920" t="str">
            <v xml:space="preserve">CONCRETO   1500 PSI </v>
          </cell>
          <cell r="C920" t="str">
            <v>M3</v>
          </cell>
          <cell r="D920">
            <v>114575.6</v>
          </cell>
        </row>
        <row r="921">
          <cell r="A921">
            <v>1549</v>
          </cell>
          <cell r="B921" t="str">
            <v>CONCRETO            1:3:5</v>
          </cell>
          <cell r="C921" t="str">
            <v>M3</v>
          </cell>
        </row>
        <row r="922">
          <cell r="A922">
            <v>1550</v>
          </cell>
          <cell r="B922" t="str">
            <v>CONCRETO            1:1:2</v>
          </cell>
          <cell r="C922" t="str">
            <v>M3</v>
          </cell>
        </row>
        <row r="923">
          <cell r="A923">
            <v>1551</v>
          </cell>
          <cell r="B923" t="str">
            <v>CONCRETO            1:2:2 1/2</v>
          </cell>
          <cell r="C923" t="str">
            <v>M3</v>
          </cell>
        </row>
        <row r="924">
          <cell r="A924">
            <v>1552</v>
          </cell>
          <cell r="B924" t="str">
            <v xml:space="preserve">CONCRETO  2,500 PSI       1:2:4 </v>
          </cell>
          <cell r="C924" t="str">
            <v>M3</v>
          </cell>
          <cell r="D924">
            <v>165727.9</v>
          </cell>
        </row>
        <row r="925">
          <cell r="A925">
            <v>1553</v>
          </cell>
          <cell r="B925" t="str">
            <v>CONCRETO            1:3:6</v>
          </cell>
          <cell r="C925" t="str">
            <v>M3</v>
          </cell>
        </row>
        <row r="926">
          <cell r="A926">
            <v>1554</v>
          </cell>
          <cell r="B926" t="str">
            <v>CONCRETO            1:4:7</v>
          </cell>
          <cell r="C926" t="str">
            <v>M3</v>
          </cell>
        </row>
        <row r="927">
          <cell r="A927">
            <v>1555</v>
          </cell>
          <cell r="B927" t="str">
            <v>CONCRETO            1:4:8</v>
          </cell>
          <cell r="C927" t="str">
            <v>M3</v>
          </cell>
        </row>
        <row r="928">
          <cell r="A928">
            <v>1556</v>
          </cell>
          <cell r="B928" t="str">
            <v>MORTERO               1:7</v>
          </cell>
          <cell r="C928" t="str">
            <v>M3</v>
          </cell>
        </row>
        <row r="929">
          <cell r="A929">
            <v>1557</v>
          </cell>
          <cell r="B929" t="str">
            <v>MORTERO               1:8</v>
          </cell>
          <cell r="C929" t="str">
            <v>M3</v>
          </cell>
        </row>
        <row r="930">
          <cell r="A930">
            <v>1558</v>
          </cell>
          <cell r="B930" t="str">
            <v>MORTERO               1:10</v>
          </cell>
          <cell r="C930" t="str">
            <v>M3</v>
          </cell>
        </row>
        <row r="931">
          <cell r="A931">
            <v>1559</v>
          </cell>
          <cell r="B931" t="str">
            <v>MORTERO               1:12</v>
          </cell>
          <cell r="C931" t="str">
            <v>M3</v>
          </cell>
        </row>
        <row r="932">
          <cell r="A932">
            <v>1560</v>
          </cell>
          <cell r="B932" t="str">
            <v xml:space="preserve"> SOLADO EN CONCRETO 1500 PSI, e=0.05m</v>
          </cell>
          <cell r="C932" t="str">
            <v>M3</v>
          </cell>
          <cell r="D932">
            <v>9501.405173359999</v>
          </cell>
        </row>
        <row r="933">
          <cell r="A933">
            <v>1561</v>
          </cell>
          <cell r="B933" t="str">
            <v>SOLADO LINEAL EN CONCRETO POBRE E=0,05 M</v>
          </cell>
          <cell r="C933" t="str">
            <v>ML</v>
          </cell>
          <cell r="D933">
            <v>4439.5910550000008</v>
          </cell>
        </row>
        <row r="934">
          <cell r="A934">
            <v>1562</v>
          </cell>
        </row>
        <row r="935">
          <cell r="A935">
            <v>1563</v>
          </cell>
        </row>
        <row r="936">
          <cell r="A936">
            <v>1564</v>
          </cell>
        </row>
        <row r="937">
          <cell r="A937">
            <v>1565</v>
          </cell>
          <cell r="B937" t="str">
            <v>CANCHAS MULTIPLES 15X 30 MTS</v>
          </cell>
          <cell r="C937" t="str">
            <v>UND</v>
          </cell>
        </row>
        <row r="938">
          <cell r="A938">
            <v>1566</v>
          </cell>
          <cell r="B938" t="str">
            <v>CORTE  MATERIAL SELECCIONADO</v>
          </cell>
          <cell r="C938" t="str">
            <v>M3</v>
          </cell>
        </row>
        <row r="939">
          <cell r="A939">
            <v>1567</v>
          </cell>
          <cell r="B939" t="str">
            <v>CARGUE MATERIAL SELECCIONADO</v>
          </cell>
          <cell r="C939" t="str">
            <v>M3</v>
          </cell>
        </row>
        <row r="940">
          <cell r="A940">
            <v>1568</v>
          </cell>
          <cell r="B940" t="str">
            <v>TERRAJE MATERIAL SELECCIONADO</v>
          </cell>
          <cell r="C940" t="str">
            <v>M3</v>
          </cell>
        </row>
        <row r="941">
          <cell r="A941">
            <v>1569</v>
          </cell>
          <cell r="B941" t="str">
            <v>ACARREO MATERIAL SELECIONADO 26,5 Kms</v>
          </cell>
          <cell r="C941" t="str">
            <v>Km/mt3</v>
          </cell>
        </row>
        <row r="942">
          <cell r="A942">
            <v>1570</v>
          </cell>
          <cell r="B942" t="str">
            <v>EXTENDIDA MATERIAL SELECCIONADO</v>
          </cell>
          <cell r="C942" t="str">
            <v>M3</v>
          </cell>
        </row>
        <row r="943">
          <cell r="A943">
            <v>1571</v>
          </cell>
          <cell r="B943" t="str">
            <v>COMPACTADA MATERIAL SELECCIONADO</v>
          </cell>
          <cell r="C943" t="str">
            <v>M3</v>
          </cell>
        </row>
        <row r="944">
          <cell r="A944">
            <v>1572</v>
          </cell>
          <cell r="B944" t="str">
            <v>EXCARIFICACION DE CARRETEABLE</v>
          </cell>
          <cell r="C944" t="str">
            <v>M2</v>
          </cell>
        </row>
        <row r="945">
          <cell r="A945">
            <v>1573</v>
          </cell>
          <cell r="B945" t="str">
            <v>CONFORMACION DE CARRETEABLE</v>
          </cell>
          <cell r="C945" t="str">
            <v>M2</v>
          </cell>
        </row>
        <row r="946">
          <cell r="A946">
            <v>1574</v>
          </cell>
          <cell r="B946" t="str">
            <v>TRAZADO Y REPLANTEO SOBRE TERRENO</v>
          </cell>
          <cell r="C946" t="str">
            <v>M2</v>
          </cell>
          <cell r="D946">
            <v>654.47551999999996</v>
          </cell>
        </row>
        <row r="947">
          <cell r="A947">
            <v>1575</v>
          </cell>
          <cell r="B947" t="str">
            <v>TRAZADO Y REPLANTEO SOBRE PLACA</v>
          </cell>
          <cell r="C947" t="str">
            <v>M2</v>
          </cell>
          <cell r="D947">
            <v>1276.472976</v>
          </cell>
        </row>
        <row r="955">
          <cell r="A955">
            <v>1799</v>
          </cell>
          <cell r="B955" t="str">
            <v>CANCHAS MULTIPLES 15X 30 MTS</v>
          </cell>
        </row>
        <row r="956">
          <cell r="A956">
            <v>1800</v>
          </cell>
          <cell r="B956" t="str">
            <v>SALIDA LAMPARA TECHO  PVC</v>
          </cell>
          <cell r="C956" t="str">
            <v>UN</v>
          </cell>
        </row>
        <row r="957">
          <cell r="A957">
            <v>1801</v>
          </cell>
          <cell r="B957" t="str">
            <v>SALIDA LAMPARA MURO   PVC</v>
          </cell>
          <cell r="C957" t="str">
            <v>UN</v>
          </cell>
        </row>
        <row r="958">
          <cell r="A958">
            <v>1802</v>
          </cell>
          <cell r="B958" t="str">
            <v>SALIDA LAMPARA PISO   PVC</v>
          </cell>
          <cell r="C958" t="str">
            <v>UN</v>
          </cell>
        </row>
        <row r="959">
          <cell r="A959">
            <v>1803</v>
          </cell>
          <cell r="B959" t="str">
            <v>SALIDA LAMPARA+ROSETA PVC</v>
          </cell>
          <cell r="C959" t="str">
            <v>UN</v>
          </cell>
        </row>
        <row r="960">
          <cell r="A960">
            <v>1809</v>
          </cell>
          <cell r="B960" t="str">
            <v>SALIDA LAMPARA TECHO   CN</v>
          </cell>
          <cell r="C960" t="str">
            <v>UN</v>
          </cell>
        </row>
        <row r="961">
          <cell r="A961">
            <v>1810</v>
          </cell>
          <cell r="B961" t="str">
            <v>SALIDA LAMPARA MURO    CN</v>
          </cell>
          <cell r="C961" t="str">
            <v>UN</v>
          </cell>
        </row>
        <row r="962">
          <cell r="A962">
            <v>1811</v>
          </cell>
          <cell r="B962" t="str">
            <v>SALIDA LAMPARA PISO    CN</v>
          </cell>
          <cell r="C962" t="str">
            <v>UN</v>
          </cell>
        </row>
        <row r="963">
          <cell r="A963">
            <v>1812</v>
          </cell>
          <cell r="B963" t="str">
            <v>SALIDA LAMPARA+ROSETA  CN</v>
          </cell>
          <cell r="C963" t="str">
            <v>UN</v>
          </cell>
        </row>
        <row r="964">
          <cell r="A964">
            <v>1819</v>
          </cell>
          <cell r="B964" t="str">
            <v>ROSETA PORCELANA</v>
          </cell>
          <cell r="C964" t="str">
            <v>UN</v>
          </cell>
        </row>
        <row r="965">
          <cell r="A965">
            <v>1820</v>
          </cell>
          <cell r="B965" t="str">
            <v>ROSETA BAKELITA</v>
          </cell>
          <cell r="C965" t="str">
            <v>UN</v>
          </cell>
        </row>
        <row r="966">
          <cell r="A966">
            <v>1821</v>
          </cell>
          <cell r="B966" t="str">
            <v>BALA ALUMINIO No.11</v>
          </cell>
          <cell r="C966" t="str">
            <v>UN</v>
          </cell>
        </row>
        <row r="967">
          <cell r="A967">
            <v>1822</v>
          </cell>
          <cell r="B967" t="str">
            <v>BALA ALUMINIO No.12</v>
          </cell>
          <cell r="C967" t="str">
            <v>UN</v>
          </cell>
        </row>
        <row r="968">
          <cell r="A968">
            <v>1823</v>
          </cell>
          <cell r="B968" t="str">
            <v>BALA INCANDESCENTE   60 W</v>
          </cell>
          <cell r="C968" t="str">
            <v>UN</v>
          </cell>
        </row>
        <row r="969">
          <cell r="A969">
            <v>1824</v>
          </cell>
          <cell r="B969" t="str">
            <v>BALA INCANDESCENTE  150W</v>
          </cell>
          <cell r="C969" t="str">
            <v>UN</v>
          </cell>
        </row>
        <row r="970">
          <cell r="A970">
            <v>1825</v>
          </cell>
          <cell r="B970" t="str">
            <v>LAMPARA  2x20" BAJO PLACA</v>
          </cell>
          <cell r="C970" t="str">
            <v>UN</v>
          </cell>
        </row>
        <row r="971">
          <cell r="A971">
            <v>1826</v>
          </cell>
          <cell r="B971" t="str">
            <v>LAMPARA  2x20" BAJO PLAC1</v>
          </cell>
          <cell r="C971" t="str">
            <v>UN</v>
          </cell>
        </row>
        <row r="972">
          <cell r="A972">
            <v>1827</v>
          </cell>
          <cell r="B972" t="str">
            <v>LAMPARA  2x20" BAJO PLAC2</v>
          </cell>
          <cell r="C972" t="str">
            <v>UN</v>
          </cell>
        </row>
        <row r="973">
          <cell r="A973">
            <v>1828</v>
          </cell>
          <cell r="B973" t="str">
            <v>LAMPARA  4x20" BAJO PLACA</v>
          </cell>
          <cell r="C973" t="str">
            <v>UN</v>
          </cell>
        </row>
        <row r="974">
          <cell r="A974">
            <v>1829</v>
          </cell>
          <cell r="B974" t="str">
            <v>LAMPARA  4x20" BAJO PLAC1</v>
          </cell>
          <cell r="C974" t="str">
            <v>UN</v>
          </cell>
        </row>
        <row r="975">
          <cell r="A975">
            <v>1830</v>
          </cell>
          <cell r="B975" t="str">
            <v>LAMPARA  4x20" BAJO PLAC2</v>
          </cell>
          <cell r="C975" t="str">
            <v>UN</v>
          </cell>
        </row>
        <row r="976">
          <cell r="A976">
            <v>1831</v>
          </cell>
          <cell r="B976" t="str">
            <v>LAMPARA  2x40" BAJO PLACA</v>
          </cell>
          <cell r="C976" t="str">
            <v>UN</v>
          </cell>
        </row>
        <row r="977">
          <cell r="A977">
            <v>1832</v>
          </cell>
          <cell r="B977" t="str">
            <v>LAMPARA  2x40" BAJO PLAC1</v>
          </cell>
          <cell r="C977" t="str">
            <v>UN</v>
          </cell>
        </row>
        <row r="978">
          <cell r="A978">
            <v>1833</v>
          </cell>
          <cell r="B978" t="str">
            <v>LAMPARA  2x40" BAJO PLAC2</v>
          </cell>
          <cell r="C978" t="str">
            <v>UN</v>
          </cell>
        </row>
        <row r="979">
          <cell r="A979">
            <v>1834</v>
          </cell>
          <cell r="B979" t="str">
            <v>LAMPARA  4x40" BAJO PLACA</v>
          </cell>
          <cell r="C979" t="str">
            <v>UN</v>
          </cell>
        </row>
        <row r="980">
          <cell r="A980">
            <v>1835</v>
          </cell>
          <cell r="B980" t="str">
            <v>LAMPARA  4x40" BAJO PLAC1</v>
          </cell>
          <cell r="C980" t="str">
            <v>UN</v>
          </cell>
        </row>
        <row r="981">
          <cell r="A981">
            <v>1836</v>
          </cell>
          <cell r="B981" t="str">
            <v>LAMPARA  4x40" BAJO PLAC2</v>
          </cell>
          <cell r="C981" t="str">
            <v>UN</v>
          </cell>
        </row>
        <row r="982">
          <cell r="A982">
            <v>1837</v>
          </cell>
          <cell r="B982" t="str">
            <v>LAMPARA  2x48" BAJO PLACA</v>
          </cell>
          <cell r="C982" t="str">
            <v>UN</v>
          </cell>
        </row>
        <row r="983">
          <cell r="A983">
            <v>1838</v>
          </cell>
          <cell r="B983" t="str">
            <v>LAMPARA  2x48" BAJO PLAC1</v>
          </cell>
          <cell r="C983" t="str">
            <v>UN</v>
          </cell>
        </row>
        <row r="984">
          <cell r="A984">
            <v>1839</v>
          </cell>
          <cell r="B984" t="str">
            <v>LAMPARA  2x48" BAJO PLAC2</v>
          </cell>
          <cell r="C984" t="str">
            <v>UN</v>
          </cell>
        </row>
        <row r="985">
          <cell r="A985">
            <v>1840</v>
          </cell>
          <cell r="B985" t="str">
            <v>LAMPARA  4x48" BAJO PLACA</v>
          </cell>
          <cell r="C985" t="str">
            <v>UN</v>
          </cell>
        </row>
        <row r="986">
          <cell r="A986">
            <v>1841</v>
          </cell>
          <cell r="B986" t="str">
            <v>LAMPARA  4x48" BAJO PLAC1</v>
          </cell>
          <cell r="C986" t="str">
            <v>UN</v>
          </cell>
        </row>
        <row r="987">
          <cell r="A987">
            <v>1842</v>
          </cell>
          <cell r="B987" t="str">
            <v>LAMPARA  4x48" BAJO PLAC2</v>
          </cell>
          <cell r="C987" t="str">
            <v>UN</v>
          </cell>
        </row>
        <row r="988">
          <cell r="A988">
            <v>1843</v>
          </cell>
          <cell r="B988" t="str">
            <v>LAMPARA  2x96" BAJO PLACA</v>
          </cell>
          <cell r="C988" t="str">
            <v>UN</v>
          </cell>
        </row>
        <row r="989">
          <cell r="A989">
            <v>1844</v>
          </cell>
          <cell r="B989" t="str">
            <v>LAMPARA  2x96" BAJO PLAC1</v>
          </cell>
          <cell r="C989" t="str">
            <v>UN</v>
          </cell>
        </row>
        <row r="990">
          <cell r="A990">
            <v>1847</v>
          </cell>
          <cell r="B990" t="str">
            <v>FAROL COLONIAL</v>
          </cell>
          <cell r="C990" t="str">
            <v>UN</v>
          </cell>
        </row>
        <row r="991">
          <cell r="A991">
            <v>1849</v>
          </cell>
          <cell r="B991" t="str">
            <v>FAROL PARA POSTE</v>
          </cell>
          <cell r="C991" t="str">
            <v>UN</v>
          </cell>
        </row>
        <row r="992">
          <cell r="A992">
            <v>1850</v>
          </cell>
          <cell r="B992" t="str">
            <v>FAROL         DJK   125 W</v>
          </cell>
          <cell r="C992" t="str">
            <v>UN</v>
          </cell>
        </row>
        <row r="993">
          <cell r="A993">
            <v>1851</v>
          </cell>
          <cell r="B993" t="str">
            <v>FAROL       ESFERA  125 W</v>
          </cell>
          <cell r="C993" t="str">
            <v>UN</v>
          </cell>
        </row>
        <row r="994">
          <cell r="A994">
            <v>1852</v>
          </cell>
          <cell r="B994" t="str">
            <v>FAROL DE PEDESTAL</v>
          </cell>
          <cell r="C994" t="str">
            <v>UN</v>
          </cell>
        </row>
        <row r="995">
          <cell r="A995">
            <v>1853</v>
          </cell>
          <cell r="B995" t="str">
            <v>REFLECTOR DE PISO   250 W</v>
          </cell>
          <cell r="C995" t="str">
            <v>UN</v>
          </cell>
        </row>
        <row r="996">
          <cell r="A996">
            <v>1854</v>
          </cell>
          <cell r="B996" t="str">
            <v>REFLECTOR DE PISO   400 W</v>
          </cell>
          <cell r="C996" t="str">
            <v>UN</v>
          </cell>
        </row>
        <row r="997">
          <cell r="A997">
            <v>1855</v>
          </cell>
          <cell r="B997" t="str">
            <v>RIEL ELECTRICO  2.34 m</v>
          </cell>
          <cell r="C997" t="str">
            <v>UN</v>
          </cell>
        </row>
        <row r="998">
          <cell r="A998">
            <v>1856</v>
          </cell>
          <cell r="B998" t="str">
            <v>CORAZA  P/INST.FLCTES.</v>
          </cell>
          <cell r="C998" t="str">
            <v>UN</v>
          </cell>
        </row>
        <row r="999">
          <cell r="A999">
            <v>1857</v>
          </cell>
          <cell r="B999" t="str">
            <v>TIROS   P/INST.FLCTE.</v>
          </cell>
          <cell r="C999" t="str">
            <v>UN</v>
          </cell>
        </row>
        <row r="1000">
          <cell r="A1000">
            <v>1858</v>
          </cell>
          <cell r="B1000" t="str">
            <v>SOCKETS + BALASTO  P/20 W</v>
          </cell>
          <cell r="C1000" t="str">
            <v>UN</v>
          </cell>
        </row>
        <row r="1001">
          <cell r="A1001">
            <v>1859</v>
          </cell>
          <cell r="B1001" t="str">
            <v>SOCKETS + BALASTO  P/40 W</v>
          </cell>
          <cell r="C1001" t="str">
            <v>UN</v>
          </cell>
        </row>
        <row r="1002">
          <cell r="A1002">
            <v>1860</v>
          </cell>
          <cell r="B1002" t="str">
            <v>SOCKETS + BALASTO  P/48 W</v>
          </cell>
          <cell r="C1002" t="str">
            <v>UN</v>
          </cell>
        </row>
        <row r="1003">
          <cell r="A1003">
            <v>1861</v>
          </cell>
          <cell r="B1003" t="str">
            <v>SOCKETS + BALASTO  P/96 W</v>
          </cell>
          <cell r="C1003" t="str">
            <v>UN</v>
          </cell>
        </row>
        <row r="1004">
          <cell r="A1004">
            <v>1862</v>
          </cell>
          <cell r="B1004" t="str">
            <v>INST.BALAS      /   PLACA</v>
          </cell>
          <cell r="C1004" t="str">
            <v>UN</v>
          </cell>
        </row>
        <row r="1005">
          <cell r="A1005">
            <v>1863</v>
          </cell>
          <cell r="B1005" t="str">
            <v>INST.BALAS      / C.FALSO</v>
          </cell>
          <cell r="C1005" t="str">
            <v>UN</v>
          </cell>
        </row>
        <row r="1006">
          <cell r="A1006">
            <v>1864</v>
          </cell>
          <cell r="B1006" t="str">
            <v>INST.FLCTE.   (2P)  PLACA</v>
          </cell>
          <cell r="C1006" t="str">
            <v>UN</v>
          </cell>
        </row>
        <row r="1007">
          <cell r="A1007">
            <v>1865</v>
          </cell>
          <cell r="B1007" t="str">
            <v>INST.FLCTE.   (4P)  PLACA</v>
          </cell>
          <cell r="C1007" t="str">
            <v>UN</v>
          </cell>
        </row>
        <row r="1008">
          <cell r="A1008">
            <v>1866</v>
          </cell>
          <cell r="B1008" t="str">
            <v>INST.FLCTE    (6P)  PLACA</v>
          </cell>
          <cell r="C1008" t="str">
            <v>UN</v>
          </cell>
        </row>
        <row r="1009">
          <cell r="A1009">
            <v>1867</v>
          </cell>
          <cell r="B1009" t="str">
            <v>INST.FLCTE      / C.FALSO</v>
          </cell>
          <cell r="C1009" t="str">
            <v>UN</v>
          </cell>
        </row>
        <row r="1010">
          <cell r="A1010">
            <v>1868</v>
          </cell>
          <cell r="B1010" t="str">
            <v>PROYECTOR  SNF-011/400W</v>
          </cell>
          <cell r="C1010" t="str">
            <v>UN</v>
          </cell>
        </row>
        <row r="1011">
          <cell r="A1011">
            <v>1869</v>
          </cell>
          <cell r="B1011" t="str">
            <v>PROYECTOR SNF-011T/T1000</v>
          </cell>
          <cell r="C1011" t="str">
            <v>UN</v>
          </cell>
        </row>
        <row r="1012">
          <cell r="A1012">
            <v>1870</v>
          </cell>
          <cell r="B1012" t="str">
            <v>PROYECTOR PHLC-720 MERCUR</v>
          </cell>
          <cell r="C1012" t="str">
            <v>UN</v>
          </cell>
        </row>
        <row r="1013">
          <cell r="A1013">
            <v>1879</v>
          </cell>
          <cell r="B1013" t="str">
            <v>SALIDA SENCILLA       PVC</v>
          </cell>
          <cell r="C1013" t="str">
            <v>UN</v>
          </cell>
        </row>
        <row r="1014">
          <cell r="A1014">
            <v>1880</v>
          </cell>
          <cell r="B1014" t="str">
            <v>SALIDA SENCILLA CONM. PVC</v>
          </cell>
          <cell r="C1014" t="str">
            <v>UN</v>
          </cell>
        </row>
        <row r="1015">
          <cell r="A1015">
            <v>1881</v>
          </cell>
          <cell r="B1015" t="str">
            <v>SALIDA SENCILLA+CONM. PVC</v>
          </cell>
          <cell r="C1015" t="str">
            <v>UN</v>
          </cell>
        </row>
        <row r="1016">
          <cell r="A1016">
            <v>1882</v>
          </cell>
          <cell r="B1016" t="str">
            <v>SALIDA DOBLE          PVC</v>
          </cell>
          <cell r="C1016" t="str">
            <v>UN</v>
          </cell>
        </row>
        <row r="1017">
          <cell r="A1017">
            <v>1883</v>
          </cell>
          <cell r="B1017" t="str">
            <v>SALIDA DOBLE CONM.    PVC</v>
          </cell>
          <cell r="C1017" t="str">
            <v>UN</v>
          </cell>
        </row>
        <row r="1018">
          <cell r="A1018">
            <v>1885</v>
          </cell>
          <cell r="B1018" t="str">
            <v>SALIDA TRIPLE         PVC</v>
          </cell>
          <cell r="C1018" t="str">
            <v>UN</v>
          </cell>
        </row>
        <row r="1019">
          <cell r="A1019">
            <v>1887</v>
          </cell>
          <cell r="B1019" t="str">
            <v>SALIDA CUATRO VIAS    PVC</v>
          </cell>
          <cell r="C1019" t="str">
            <v>UN</v>
          </cell>
        </row>
        <row r="1020">
          <cell r="A1020">
            <v>1888</v>
          </cell>
          <cell r="B1020" t="str">
            <v>SALIDA P/TEMPORIZADOR PVC</v>
          </cell>
          <cell r="C1020" t="str">
            <v>UN</v>
          </cell>
        </row>
        <row r="1021">
          <cell r="A1021">
            <v>1889</v>
          </cell>
          <cell r="B1021" t="str">
            <v>SALIDA FOTOCELDA      PVC</v>
          </cell>
          <cell r="C1021" t="str">
            <v>UN</v>
          </cell>
        </row>
        <row r="1022">
          <cell r="A1022">
            <v>1890</v>
          </cell>
          <cell r="B1022" t="str">
            <v>SALIDA PARA CONTACTOR PVC</v>
          </cell>
          <cell r="C1022" t="str">
            <v>UN</v>
          </cell>
        </row>
        <row r="1023">
          <cell r="A1023">
            <v>1893</v>
          </cell>
          <cell r="B1023" t="str">
            <v>SALIDA + INT.AVE 801  PVC</v>
          </cell>
          <cell r="C1023" t="str">
            <v>UN</v>
          </cell>
        </row>
        <row r="1024">
          <cell r="A1024">
            <v>1894</v>
          </cell>
          <cell r="B1024" t="str">
            <v>SALIDA + INT.AVE 401  PVC</v>
          </cell>
          <cell r="C1024" t="str">
            <v>UN</v>
          </cell>
        </row>
        <row r="1025">
          <cell r="A1025">
            <v>1895</v>
          </cell>
          <cell r="B1025" t="str">
            <v>SALIDA + INT.AVE 601  PVC</v>
          </cell>
          <cell r="C1025" t="str">
            <v>UN</v>
          </cell>
        </row>
        <row r="1026">
          <cell r="A1026">
            <v>1897</v>
          </cell>
          <cell r="B1026" t="str">
            <v>SALIDA + INT.LUM 10C  PVC</v>
          </cell>
          <cell r="C1026" t="str">
            <v>UN</v>
          </cell>
        </row>
        <row r="1027">
          <cell r="A1027">
            <v>1899</v>
          </cell>
          <cell r="B1027" t="str">
            <v>SALIDA SENCILLA CONM. C.N</v>
          </cell>
          <cell r="C1027" t="str">
            <v>UN</v>
          </cell>
        </row>
        <row r="1028">
          <cell r="A1028">
            <v>1900</v>
          </cell>
          <cell r="B1028" t="str">
            <v>SALIDA SENCILLA        CN</v>
          </cell>
          <cell r="C1028" t="str">
            <v>UN</v>
          </cell>
        </row>
        <row r="1029">
          <cell r="A1029">
            <v>1901</v>
          </cell>
          <cell r="B1029" t="str">
            <v>SALIDA TRIPLE          CN</v>
          </cell>
          <cell r="C1029" t="str">
            <v>UN</v>
          </cell>
        </row>
        <row r="1030">
          <cell r="A1030">
            <v>1902</v>
          </cell>
          <cell r="B1030" t="str">
            <v>SALIDA CUATRO VIAS     CN</v>
          </cell>
          <cell r="C1030" t="str">
            <v>UN</v>
          </cell>
        </row>
        <row r="1031">
          <cell r="A1031">
            <v>1903</v>
          </cell>
          <cell r="B1031" t="str">
            <v>SALIDA P/TEMPORIZADOR  CN</v>
          </cell>
          <cell r="C1031" t="str">
            <v>UN</v>
          </cell>
        </row>
        <row r="1032">
          <cell r="A1032">
            <v>1904</v>
          </cell>
          <cell r="B1032" t="str">
            <v>SALIDA FOTOCELDA       CN</v>
          </cell>
          <cell r="C1032" t="str">
            <v>UN</v>
          </cell>
        </row>
        <row r="1033">
          <cell r="A1033">
            <v>1905</v>
          </cell>
          <cell r="B1033" t="str">
            <v>SALIDA PARA CONTACTOR  CN</v>
          </cell>
          <cell r="C1033" t="str">
            <v>UN</v>
          </cell>
        </row>
        <row r="1034">
          <cell r="A1034">
            <v>1908</v>
          </cell>
          <cell r="B1034" t="str">
            <v>SALIDA + INT.AVE 211  CN</v>
          </cell>
          <cell r="C1034" t="str">
            <v>UN</v>
          </cell>
        </row>
        <row r="1035">
          <cell r="A1035">
            <v>1909</v>
          </cell>
          <cell r="B1035" t="str">
            <v>SALIDA + INT.AVE 401  CN</v>
          </cell>
          <cell r="C1035" t="str">
            <v>UN</v>
          </cell>
        </row>
        <row r="1036">
          <cell r="A1036">
            <v>1910</v>
          </cell>
          <cell r="B1036" t="str">
            <v>SALIDA + INT.AVE 601  CN</v>
          </cell>
          <cell r="C1036" t="str">
            <v>UN</v>
          </cell>
        </row>
        <row r="1037">
          <cell r="A1037">
            <v>1911</v>
          </cell>
          <cell r="B1037" t="str">
            <v>SALIDA + INT.DEKO 010B CN</v>
          </cell>
          <cell r="C1037" t="str">
            <v>UN</v>
          </cell>
        </row>
        <row r="1038">
          <cell r="A1038">
            <v>1912</v>
          </cell>
          <cell r="B1038" t="str">
            <v>SALIDA +INT.LUM LX010C CN</v>
          </cell>
          <cell r="C1038" t="str">
            <v>UN</v>
          </cell>
        </row>
        <row r="1039">
          <cell r="A1039">
            <v>1913</v>
          </cell>
          <cell r="B1039" t="str">
            <v>SALIDA + CONTACT.25 A CN</v>
          </cell>
          <cell r="C1039" t="str">
            <v>UN</v>
          </cell>
        </row>
        <row r="1040">
          <cell r="A1040">
            <v>1919</v>
          </cell>
          <cell r="B1040" t="str">
            <v>INT.SENCILLO   AVE  201</v>
          </cell>
          <cell r="C1040" t="str">
            <v>UN</v>
          </cell>
        </row>
        <row r="1041">
          <cell r="A1041">
            <v>1920</v>
          </cell>
          <cell r="B1041" t="str">
            <v>INT.SENCILLO   AVE  401</v>
          </cell>
          <cell r="C1041" t="str">
            <v>UN</v>
          </cell>
        </row>
        <row r="1042">
          <cell r="A1042">
            <v>1921</v>
          </cell>
          <cell r="B1042" t="str">
            <v>INT.SENCILLO   AVE  601</v>
          </cell>
          <cell r="C1042" t="str">
            <v>UN</v>
          </cell>
        </row>
        <row r="1043">
          <cell r="A1043">
            <v>1922</v>
          </cell>
          <cell r="B1043" t="str">
            <v>INT.SENCILLO   DEKO 010B</v>
          </cell>
          <cell r="C1043" t="str">
            <v>UN</v>
          </cell>
        </row>
        <row r="1044">
          <cell r="A1044">
            <v>1923</v>
          </cell>
          <cell r="B1044" t="str">
            <v>INT.SENCILLO       LX010C</v>
          </cell>
          <cell r="C1044" t="str">
            <v>UN</v>
          </cell>
        </row>
        <row r="1045">
          <cell r="A1045">
            <v>1924</v>
          </cell>
          <cell r="B1045" t="str">
            <v>CONM.SENCILLO AVE  202</v>
          </cell>
          <cell r="C1045" t="str">
            <v>UN</v>
          </cell>
        </row>
        <row r="1046">
          <cell r="A1046">
            <v>1925</v>
          </cell>
          <cell r="B1046" t="str">
            <v>CONM.SENCILLO   AVE 402LP</v>
          </cell>
          <cell r="C1046" t="str">
            <v>UN</v>
          </cell>
        </row>
        <row r="1047">
          <cell r="A1047">
            <v>1926</v>
          </cell>
          <cell r="B1047" t="str">
            <v>CONM.SENCILLO   AVE  602</v>
          </cell>
          <cell r="C1047" t="str">
            <v>UN</v>
          </cell>
        </row>
        <row r="1048">
          <cell r="A1048">
            <v>1927</v>
          </cell>
          <cell r="B1048" t="str">
            <v>CONM. SENCILLO DEKO 020B</v>
          </cell>
          <cell r="C1048" t="str">
            <v>UN</v>
          </cell>
        </row>
        <row r="1049">
          <cell r="A1049">
            <v>1928</v>
          </cell>
          <cell r="B1049" t="str">
            <v>CONM. SENCILLO LUM  020C</v>
          </cell>
          <cell r="C1049" t="str">
            <v>UN</v>
          </cell>
        </row>
        <row r="1050">
          <cell r="A1050">
            <v>1929</v>
          </cell>
          <cell r="B1050" t="str">
            <v>INT.     DOBLE AVE  211</v>
          </cell>
          <cell r="C1050" t="str">
            <v>UN</v>
          </cell>
        </row>
        <row r="1051">
          <cell r="A1051">
            <v>1930</v>
          </cell>
          <cell r="B1051" t="str">
            <v>INT.     DOBLE AVE 411 LP</v>
          </cell>
          <cell r="C1051" t="str">
            <v>UN</v>
          </cell>
        </row>
        <row r="1052">
          <cell r="A1052">
            <v>1931</v>
          </cell>
          <cell r="B1052" t="str">
            <v>INT.     DOBLE AVE  611</v>
          </cell>
          <cell r="C1052" t="str">
            <v>UN</v>
          </cell>
        </row>
        <row r="1053">
          <cell r="A1053">
            <v>1932</v>
          </cell>
          <cell r="B1053" t="str">
            <v>INT.     DOBLE DEKO 101B</v>
          </cell>
          <cell r="C1053" t="str">
            <v>UN</v>
          </cell>
        </row>
        <row r="1054">
          <cell r="A1054">
            <v>1933</v>
          </cell>
          <cell r="B1054" t="str">
            <v>INT.     DOBLE LUM  101C</v>
          </cell>
          <cell r="C1054" t="str">
            <v>UN</v>
          </cell>
        </row>
        <row r="1055">
          <cell r="A1055">
            <v>1935</v>
          </cell>
          <cell r="B1055" t="str">
            <v>INT.    TRIPLE AVE 413 LP</v>
          </cell>
          <cell r="C1055" t="str">
            <v>UN</v>
          </cell>
        </row>
        <row r="1056">
          <cell r="A1056">
            <v>1936</v>
          </cell>
          <cell r="B1056" t="str">
            <v>INT.    TRIPLE AVE  633</v>
          </cell>
          <cell r="C1056" t="str">
            <v>UN</v>
          </cell>
        </row>
        <row r="1057">
          <cell r="A1057">
            <v>1937</v>
          </cell>
          <cell r="B1057" t="str">
            <v>INT.    TRIPLE DEKO 111B</v>
          </cell>
          <cell r="C1057" t="str">
            <v>UN</v>
          </cell>
        </row>
        <row r="1058">
          <cell r="A1058">
            <v>1938</v>
          </cell>
          <cell r="B1058" t="str">
            <v>INT.    TRIPLE LUM  111C</v>
          </cell>
          <cell r="C1058" t="str">
            <v>UN</v>
          </cell>
        </row>
        <row r="1059">
          <cell r="A1059">
            <v>1939</v>
          </cell>
          <cell r="B1059" t="str">
            <v>INT.    4 VIAS AVE  404</v>
          </cell>
          <cell r="C1059" t="str">
            <v>UN</v>
          </cell>
        </row>
        <row r="1060">
          <cell r="A1060">
            <v>1940</v>
          </cell>
          <cell r="B1060" t="str">
            <v>INT.    4 VIAS AVE  604</v>
          </cell>
          <cell r="C1060" t="str">
            <v>UN</v>
          </cell>
        </row>
        <row r="1061">
          <cell r="A1061">
            <v>1941</v>
          </cell>
          <cell r="B1061" t="str">
            <v>INT     4 VIAS DEKO 020BV</v>
          </cell>
          <cell r="C1061" t="str">
            <v>UN</v>
          </cell>
        </row>
        <row r="1062">
          <cell r="A1062">
            <v>1969</v>
          </cell>
          <cell r="B1062" t="str">
            <v>SALIDA TOMA SNC.MURO  PVC</v>
          </cell>
          <cell r="C1062" t="str">
            <v>UN</v>
          </cell>
        </row>
        <row r="1063">
          <cell r="A1063">
            <v>1970</v>
          </cell>
          <cell r="B1063" t="str">
            <v>SALIDA TOMA MURO+INT. PVC</v>
          </cell>
          <cell r="C1063" t="str">
            <v>UN</v>
          </cell>
        </row>
        <row r="1064">
          <cell r="A1064">
            <v>1971</v>
          </cell>
          <cell r="B1064" t="str">
            <v>SALIDA TOMA SNC. P.T. PVC</v>
          </cell>
          <cell r="C1064" t="str">
            <v>UN</v>
          </cell>
        </row>
        <row r="1065">
          <cell r="A1065">
            <v>1972</v>
          </cell>
          <cell r="B1065" t="str">
            <v>SALIDA TOMA SNC. PISO PVC</v>
          </cell>
          <cell r="C1065" t="str">
            <v>UN</v>
          </cell>
        </row>
        <row r="1066">
          <cell r="A1066">
            <v>1973</v>
          </cell>
          <cell r="B1066" t="str">
            <v>SALIDA TOMA SNC. 20 A PVC</v>
          </cell>
          <cell r="C1066" t="str">
            <v>UN</v>
          </cell>
        </row>
        <row r="1067">
          <cell r="A1067">
            <v>1974</v>
          </cell>
          <cell r="B1067" t="str">
            <v>SALIDA TOMA BIF. 20 A PVC</v>
          </cell>
          <cell r="C1067" t="str">
            <v>UN</v>
          </cell>
        </row>
        <row r="1068">
          <cell r="A1068">
            <v>1975</v>
          </cell>
          <cell r="B1068" t="str">
            <v>SALIDA TOMA TRIF.50 A PVC</v>
          </cell>
          <cell r="C1068" t="str">
            <v>UN</v>
          </cell>
        </row>
        <row r="1069">
          <cell r="A1069">
            <v>1980</v>
          </cell>
          <cell r="B1069" t="str">
            <v>SALIDA TOMA SNC. MURO CN</v>
          </cell>
          <cell r="C1069" t="str">
            <v>UN</v>
          </cell>
        </row>
        <row r="1070">
          <cell r="A1070">
            <v>1981</v>
          </cell>
          <cell r="B1070" t="str">
            <v>SALIDA TOMA MURO+INT. CN</v>
          </cell>
          <cell r="C1070" t="str">
            <v>UN</v>
          </cell>
        </row>
        <row r="1071">
          <cell r="A1071">
            <v>1982</v>
          </cell>
          <cell r="B1071" t="str">
            <v>SALIDA TOMA SNC.  P.T.CN</v>
          </cell>
          <cell r="C1071" t="str">
            <v>UN</v>
          </cell>
        </row>
        <row r="1072">
          <cell r="A1072">
            <v>1983</v>
          </cell>
          <cell r="B1072" t="str">
            <v>SALIDA TOMA SNC. PISO CN</v>
          </cell>
          <cell r="C1072" t="str">
            <v>UN</v>
          </cell>
        </row>
        <row r="1073">
          <cell r="A1073">
            <v>1984</v>
          </cell>
          <cell r="B1073" t="str">
            <v>SALIDA TOMA SNC. 20 A CN</v>
          </cell>
          <cell r="C1073" t="str">
            <v>UN</v>
          </cell>
        </row>
        <row r="1074">
          <cell r="A1074">
            <v>1985</v>
          </cell>
          <cell r="B1074" t="str">
            <v>SALIDA TOMA BIF. 20 A CN</v>
          </cell>
          <cell r="C1074" t="str">
            <v>UN</v>
          </cell>
        </row>
        <row r="1075">
          <cell r="A1075">
            <v>1986</v>
          </cell>
          <cell r="B1075" t="str">
            <v>SALIDA TOMA TRIF.50 A CN</v>
          </cell>
          <cell r="C1075" t="str">
            <v>UN</v>
          </cell>
        </row>
        <row r="1076">
          <cell r="A1076">
            <v>1990</v>
          </cell>
          <cell r="B1076" t="str">
            <v>SALIDA PVC+TOMA SNC. AVE</v>
          </cell>
          <cell r="C1076" t="str">
            <v>UN</v>
          </cell>
        </row>
        <row r="1077">
          <cell r="A1077">
            <v>1991</v>
          </cell>
          <cell r="B1077" t="str">
            <v>SALIDA PVC+TOMA DBL. AVE</v>
          </cell>
          <cell r="C1077" t="str">
            <v>UN</v>
          </cell>
        </row>
        <row r="1078">
          <cell r="A1078">
            <v>1992</v>
          </cell>
          <cell r="B1078" t="str">
            <v>SALIDA PVC+TOMA DBL. DEKO</v>
          </cell>
          <cell r="C1078" t="str">
            <v>UN</v>
          </cell>
        </row>
        <row r="1079">
          <cell r="A1079">
            <v>1993</v>
          </cell>
          <cell r="B1079" t="str">
            <v>SALIDA PVC+TOMA PISO AVE</v>
          </cell>
          <cell r="C1079" t="str">
            <v>UN</v>
          </cell>
        </row>
        <row r="1080">
          <cell r="A1080">
            <v>1994</v>
          </cell>
          <cell r="B1080" t="str">
            <v>SALIDA PVC+TOMA+INT. AVE</v>
          </cell>
          <cell r="C1080" t="str">
            <v>UN</v>
          </cell>
        </row>
        <row r="1081">
          <cell r="A1081">
            <v>1995</v>
          </cell>
          <cell r="B1081" t="str">
            <v>SALIDA PVC+TOMA TRIF. AVE</v>
          </cell>
          <cell r="C1081" t="str">
            <v>UN</v>
          </cell>
        </row>
        <row r="1082">
          <cell r="A1082">
            <v>1996</v>
          </cell>
          <cell r="B1082" t="str">
            <v>SALIDA PVC+TOMA TRIF.AVE</v>
          </cell>
          <cell r="C1082" t="str">
            <v>UN</v>
          </cell>
        </row>
        <row r="1083">
          <cell r="A1083">
            <v>2000</v>
          </cell>
          <cell r="B1083" t="str">
            <v>TOMA SENCILLA  AVE  206</v>
          </cell>
          <cell r="C1083" t="str">
            <v>UN</v>
          </cell>
        </row>
        <row r="1084">
          <cell r="A1084">
            <v>2001</v>
          </cell>
          <cell r="B1084" t="str">
            <v>TOMA SENCILLA  AVE  406</v>
          </cell>
          <cell r="C1084" t="str">
            <v>UN</v>
          </cell>
        </row>
        <row r="1085">
          <cell r="A1085">
            <v>2002</v>
          </cell>
          <cell r="B1085" t="str">
            <v>TOMA SENCILLA  AVE  606</v>
          </cell>
          <cell r="C1085" t="str">
            <v>UN</v>
          </cell>
        </row>
        <row r="1086">
          <cell r="A1086">
            <v>2003</v>
          </cell>
          <cell r="B1086" t="str">
            <v>TOMA SENCILLA  AVE  806</v>
          </cell>
          <cell r="C1086" t="str">
            <v>UN</v>
          </cell>
        </row>
        <row r="1087">
          <cell r="A1087">
            <v>2004</v>
          </cell>
          <cell r="B1087" t="str">
            <v>TOMA DOBLE     AVE    226</v>
          </cell>
          <cell r="C1087" t="str">
            <v>UN</v>
          </cell>
        </row>
        <row r="1088">
          <cell r="A1088">
            <v>2005</v>
          </cell>
          <cell r="B1088" t="str">
            <v>TOMA DOBLE     AVE  466</v>
          </cell>
          <cell r="C1088" t="str">
            <v>UN</v>
          </cell>
        </row>
        <row r="1089">
          <cell r="A1089">
            <v>2006</v>
          </cell>
          <cell r="B1089" t="str">
            <v>TOMA DOBLE     AVE  666</v>
          </cell>
          <cell r="C1089" t="str">
            <v>UN</v>
          </cell>
        </row>
        <row r="1090">
          <cell r="A1090">
            <v>2007</v>
          </cell>
          <cell r="B1090" t="str">
            <v>TOMA DOBLE     DEKO 030BG</v>
          </cell>
          <cell r="C1090" t="str">
            <v>UN</v>
          </cell>
        </row>
        <row r="1091">
          <cell r="A1091">
            <v>2008</v>
          </cell>
          <cell r="B1091" t="str">
            <v>TOMA DOBLE     LUM  303C</v>
          </cell>
          <cell r="C1091" t="str">
            <v>UN</v>
          </cell>
        </row>
        <row r="1092">
          <cell r="A1092">
            <v>2009</v>
          </cell>
          <cell r="B1092" t="str">
            <v>TOMA + INT.    AVE    226</v>
          </cell>
          <cell r="C1092" t="str">
            <v>UN</v>
          </cell>
        </row>
        <row r="1093">
          <cell r="A1093">
            <v>2010</v>
          </cell>
          <cell r="B1093" t="str">
            <v>TOMA + INT.    AVE  416</v>
          </cell>
          <cell r="C1093" t="str">
            <v>UN</v>
          </cell>
        </row>
        <row r="1094">
          <cell r="A1094">
            <v>2011</v>
          </cell>
          <cell r="B1094" t="str">
            <v>TOMA + INT.    AVE  626</v>
          </cell>
          <cell r="C1094" t="str">
            <v>UN</v>
          </cell>
        </row>
        <row r="1095">
          <cell r="A1095">
            <v>2012</v>
          </cell>
          <cell r="B1095" t="str">
            <v>TOMA + INT.     DEKO 301B</v>
          </cell>
          <cell r="C1095" t="str">
            <v>UN</v>
          </cell>
        </row>
        <row r="1096">
          <cell r="A1096">
            <v>2013</v>
          </cell>
          <cell r="B1096" t="str">
            <v>TOMA + INT.    LUM  301C</v>
          </cell>
          <cell r="C1096" t="str">
            <v>UN</v>
          </cell>
        </row>
        <row r="1097">
          <cell r="A1097">
            <v>2015</v>
          </cell>
          <cell r="B1097" t="str">
            <v>TOMA TRIFASICA 20 A</v>
          </cell>
          <cell r="C1097" t="str">
            <v>UN</v>
          </cell>
        </row>
        <row r="1098">
          <cell r="A1098">
            <v>2016</v>
          </cell>
          <cell r="B1098" t="str">
            <v>TOMA TRIPOLAR</v>
          </cell>
          <cell r="C1098" t="str">
            <v>UN</v>
          </cell>
        </row>
        <row r="1099">
          <cell r="A1099">
            <v>2029</v>
          </cell>
          <cell r="B1099" t="str">
            <v>SALIDA CAMPANA TIMBRE PVC</v>
          </cell>
          <cell r="C1099" t="str">
            <v>UN</v>
          </cell>
        </row>
        <row r="1100">
          <cell r="A1100">
            <v>2030</v>
          </cell>
          <cell r="B1100" t="str">
            <v>SALIDA BOTON TIMBRE   PVC</v>
          </cell>
          <cell r="C1100" t="str">
            <v>UN</v>
          </cell>
        </row>
        <row r="1101">
          <cell r="A1101">
            <v>2031</v>
          </cell>
          <cell r="B1101" t="str">
            <v>SALIDA VENTILADOR     PVC</v>
          </cell>
          <cell r="C1101" t="str">
            <v>UN</v>
          </cell>
        </row>
        <row r="1102">
          <cell r="A1102">
            <v>2032</v>
          </cell>
          <cell r="B1102" t="str">
            <v>SALIDA BOMBA TRIF.    PVC</v>
          </cell>
          <cell r="C1102" t="str">
            <v>UN</v>
          </cell>
        </row>
        <row r="1103">
          <cell r="A1103">
            <v>2033</v>
          </cell>
          <cell r="B1103" t="str">
            <v>SALIDA FLOTADOR       PVC</v>
          </cell>
          <cell r="C1103" t="str">
            <v>UN</v>
          </cell>
        </row>
        <row r="1104">
          <cell r="A1104">
            <v>2034</v>
          </cell>
          <cell r="B1104" t="str">
            <v>SALIDA MOTOR PUERTA   PVC</v>
          </cell>
          <cell r="C1104" t="str">
            <v>UN</v>
          </cell>
        </row>
        <row r="1105">
          <cell r="A1105">
            <v>2035</v>
          </cell>
          <cell r="B1105" t="str">
            <v>SALIDA CANTONERA      PVC</v>
          </cell>
          <cell r="C1105" t="str">
            <v>UN</v>
          </cell>
        </row>
        <row r="1106">
          <cell r="A1106">
            <v>2036</v>
          </cell>
          <cell r="B1106" t="str">
            <v>SALIDA PUNTO ALARMA   PVC</v>
          </cell>
          <cell r="C1106" t="str">
            <v>UN</v>
          </cell>
        </row>
        <row r="1107">
          <cell r="A1107">
            <v>2037</v>
          </cell>
          <cell r="B1107" t="str">
            <v>SALIDA SONIDO         PVC</v>
          </cell>
          <cell r="C1107" t="str">
            <v>UN</v>
          </cell>
        </row>
        <row r="1108">
          <cell r="A1108">
            <v>2038</v>
          </cell>
          <cell r="B1108" t="str">
            <v>SALIDA CAMARA TV      PVC</v>
          </cell>
          <cell r="C1108" t="str">
            <v>UN</v>
          </cell>
        </row>
        <row r="1109">
          <cell r="A1109">
            <v>2045</v>
          </cell>
          <cell r="B1109" t="str">
            <v>SALIDA CAMPANA TIMBRE CN</v>
          </cell>
          <cell r="C1109" t="str">
            <v>UN</v>
          </cell>
        </row>
        <row r="1110">
          <cell r="A1110">
            <v>2046</v>
          </cell>
          <cell r="B1110" t="str">
            <v>SALIDA BOTON   TIMBRE CN</v>
          </cell>
          <cell r="C1110" t="str">
            <v>UN</v>
          </cell>
        </row>
        <row r="1111">
          <cell r="A1111">
            <v>2047</v>
          </cell>
          <cell r="B1111" t="str">
            <v>SALIDA VENTILADOR     CN</v>
          </cell>
          <cell r="C1111" t="str">
            <v>UN</v>
          </cell>
        </row>
        <row r="1112">
          <cell r="A1112">
            <v>2048</v>
          </cell>
          <cell r="B1112" t="str">
            <v>SALIDA BOMBA TRIF.    CN</v>
          </cell>
          <cell r="C1112" t="str">
            <v>UN</v>
          </cell>
        </row>
        <row r="1113">
          <cell r="A1113">
            <v>2049</v>
          </cell>
          <cell r="B1113" t="str">
            <v>SALIDA FLOTADOR       CN</v>
          </cell>
          <cell r="C1113" t="str">
            <v>UN</v>
          </cell>
        </row>
        <row r="1114">
          <cell r="A1114">
            <v>2050</v>
          </cell>
          <cell r="B1114" t="str">
            <v>SALIDA MOTOR PUERTA   CN</v>
          </cell>
          <cell r="C1114" t="str">
            <v>UN</v>
          </cell>
        </row>
        <row r="1115">
          <cell r="A1115">
            <v>2051</v>
          </cell>
          <cell r="B1115" t="str">
            <v>SALIDA CANTONERA      CN</v>
          </cell>
          <cell r="C1115" t="str">
            <v>UN</v>
          </cell>
        </row>
        <row r="1116">
          <cell r="A1116">
            <v>2052</v>
          </cell>
          <cell r="B1116" t="str">
            <v>SALIDA PUNTO ALARMA   CN</v>
          </cell>
          <cell r="C1116" t="str">
            <v>UN</v>
          </cell>
        </row>
        <row r="1117">
          <cell r="A1117">
            <v>2053</v>
          </cell>
          <cell r="B1117" t="str">
            <v>SALIDA SONIDO         CN</v>
          </cell>
          <cell r="C1117" t="str">
            <v>UN</v>
          </cell>
        </row>
        <row r="1118">
          <cell r="A1118">
            <v>2054</v>
          </cell>
          <cell r="B1118" t="str">
            <v>SALIDA CAMARA TV      CN</v>
          </cell>
          <cell r="C1118" t="str">
            <v>UN</v>
          </cell>
        </row>
        <row r="1119">
          <cell r="A1119">
            <v>2055</v>
          </cell>
          <cell r="B1119" t="str">
            <v>BOTON TIMBRE   AVE    205</v>
          </cell>
          <cell r="C1119" t="str">
            <v>UN</v>
          </cell>
        </row>
        <row r="1120">
          <cell r="A1120">
            <v>2056</v>
          </cell>
          <cell r="B1120" t="str">
            <v>BOTON TIMBRE   AVE  405</v>
          </cell>
          <cell r="C1120" t="str">
            <v>UN</v>
          </cell>
        </row>
        <row r="1121">
          <cell r="A1121">
            <v>2057</v>
          </cell>
          <cell r="B1121" t="str">
            <v>BOTON TIMBRE   AVE  605</v>
          </cell>
          <cell r="C1121" t="str">
            <v>UN</v>
          </cell>
        </row>
        <row r="1122">
          <cell r="A1122">
            <v>2058</v>
          </cell>
          <cell r="B1122" t="str">
            <v>BOTON TIMBRE   DEKO 040BL</v>
          </cell>
          <cell r="C1122" t="str">
            <v>UN</v>
          </cell>
        </row>
        <row r="1123">
          <cell r="A1123">
            <v>2059</v>
          </cell>
          <cell r="B1123" t="str">
            <v>BOTON TIMBRE   LUM  040C</v>
          </cell>
          <cell r="C1123" t="str">
            <v>UN</v>
          </cell>
        </row>
        <row r="1124">
          <cell r="A1124">
            <v>2060</v>
          </cell>
          <cell r="B1124" t="str">
            <v>CAMPANA TIMBRE   AVE 207</v>
          </cell>
          <cell r="C1124" t="str">
            <v>UN</v>
          </cell>
        </row>
        <row r="1125">
          <cell r="A1125">
            <v>2061</v>
          </cell>
          <cell r="B1125" t="str">
            <v>CAMPANA TIMBRE   AVE 407</v>
          </cell>
          <cell r="C1125" t="str">
            <v>UN</v>
          </cell>
        </row>
        <row r="1126">
          <cell r="A1126">
            <v>2062</v>
          </cell>
          <cell r="B1126" t="str">
            <v>CAMPANA TIMBRE   AVE 607</v>
          </cell>
          <cell r="C1126" t="str">
            <v>UN</v>
          </cell>
        </row>
        <row r="1127">
          <cell r="A1127">
            <v>2075</v>
          </cell>
          <cell r="B1127" t="str">
            <v>CAJA MONOFASICA   6 CIRC.</v>
          </cell>
          <cell r="C1127" t="str">
            <v>UN</v>
          </cell>
        </row>
        <row r="1128">
          <cell r="A1128">
            <v>2076</v>
          </cell>
          <cell r="B1128" t="str">
            <v>CAJA MONOFASICA   8 CIRC.</v>
          </cell>
          <cell r="C1128" t="str">
            <v>UN</v>
          </cell>
        </row>
        <row r="1129">
          <cell r="A1129">
            <v>2077</v>
          </cell>
          <cell r="B1129" t="str">
            <v>CAJA MONOFASICA  12 CIRC.</v>
          </cell>
          <cell r="C1129" t="str">
            <v>UN</v>
          </cell>
        </row>
        <row r="1130">
          <cell r="A1130">
            <v>2078</v>
          </cell>
          <cell r="B1130" t="str">
            <v>CAJA TRIFASICA    3 CIRC.</v>
          </cell>
          <cell r="C1130" t="str">
            <v>UN</v>
          </cell>
        </row>
        <row r="1131">
          <cell r="A1131">
            <v>2079</v>
          </cell>
          <cell r="B1131" t="str">
            <v>CAJA TRIFASICA    6 CIRC.</v>
          </cell>
          <cell r="C1131" t="str">
            <v>UN</v>
          </cell>
        </row>
        <row r="1132">
          <cell r="A1132">
            <v>2080</v>
          </cell>
          <cell r="B1132" t="str">
            <v>CAJA TRIFASICA    9 CIRC.</v>
          </cell>
          <cell r="C1132" t="str">
            <v>UN</v>
          </cell>
        </row>
        <row r="1133">
          <cell r="A1133">
            <v>2081</v>
          </cell>
          <cell r="B1133" t="str">
            <v>CAJA TRIFASICA   12 CIRC.</v>
          </cell>
          <cell r="C1133" t="str">
            <v>UN</v>
          </cell>
        </row>
        <row r="1134">
          <cell r="A1134">
            <v>2082</v>
          </cell>
          <cell r="B1134" t="str">
            <v>TABLERO S/PUERTA  6 CIRC.</v>
          </cell>
          <cell r="C1134" t="str">
            <v>UN</v>
          </cell>
        </row>
        <row r="1135">
          <cell r="A1135">
            <v>2083</v>
          </cell>
          <cell r="B1135" t="str">
            <v>TABLERO S/PUERTA 12 CIRC.</v>
          </cell>
          <cell r="C1135" t="str">
            <v>UN</v>
          </cell>
        </row>
        <row r="1136">
          <cell r="A1136">
            <v>2084</v>
          </cell>
          <cell r="B1136" t="str">
            <v>TABLERO S/PUERTA 18 CIRC.</v>
          </cell>
          <cell r="C1136" t="str">
            <v>UN</v>
          </cell>
        </row>
        <row r="1137">
          <cell r="A1137">
            <v>2085</v>
          </cell>
          <cell r="B1137" t="str">
            <v>TABLERO S/PUERTA 24 CIRC.</v>
          </cell>
          <cell r="C1137" t="str">
            <v>UN</v>
          </cell>
        </row>
        <row r="1138">
          <cell r="A1138">
            <v>2086</v>
          </cell>
          <cell r="B1138" t="str">
            <v>TABLERO S/PUERTA 30 CIRC.</v>
          </cell>
          <cell r="C1138" t="str">
            <v>UN</v>
          </cell>
        </row>
        <row r="1139">
          <cell r="A1139">
            <v>2087</v>
          </cell>
          <cell r="B1139" t="str">
            <v>TABLERO S/PUERTA 36 CIRC.</v>
          </cell>
          <cell r="C1139" t="str">
            <v>UN</v>
          </cell>
        </row>
        <row r="1140">
          <cell r="A1140">
            <v>2088</v>
          </cell>
          <cell r="B1140" t="str">
            <v>TABLERO S/PUERTA 42 CIRC.</v>
          </cell>
          <cell r="C1140" t="str">
            <v>UN</v>
          </cell>
        </row>
        <row r="1141">
          <cell r="A1141">
            <v>2089</v>
          </cell>
          <cell r="B1141" t="str">
            <v>TABLERO C/PUERTA 12 CIRC.</v>
          </cell>
          <cell r="C1141" t="str">
            <v>UN</v>
          </cell>
        </row>
        <row r="1142">
          <cell r="A1142">
            <v>2090</v>
          </cell>
          <cell r="B1142" t="str">
            <v>TABLERO C/PUERTA 18 CIRC.</v>
          </cell>
          <cell r="C1142" t="str">
            <v>UN</v>
          </cell>
        </row>
        <row r="1143">
          <cell r="A1143">
            <v>2091</v>
          </cell>
          <cell r="B1143" t="str">
            <v>TABLERO C/PUERTA 24 CIRC1</v>
          </cell>
          <cell r="C1143" t="str">
            <v>UN</v>
          </cell>
        </row>
        <row r="1144">
          <cell r="A1144">
            <v>2092</v>
          </cell>
          <cell r="B1144" t="str">
            <v>TABLERO C/PUERTA 30 CIRC.</v>
          </cell>
          <cell r="C1144" t="str">
            <v>UN</v>
          </cell>
        </row>
        <row r="1145">
          <cell r="A1145">
            <v>2093</v>
          </cell>
          <cell r="B1145" t="str">
            <v>TABLERO C/PUERTA 36 CIRC1</v>
          </cell>
          <cell r="C1145" t="str">
            <v>UN</v>
          </cell>
        </row>
        <row r="1146">
          <cell r="A1146">
            <v>2094</v>
          </cell>
          <cell r="B1146" t="str">
            <v>TABLERO C/PUERTA 42 CIRC.</v>
          </cell>
          <cell r="C1146" t="str">
            <v>UN</v>
          </cell>
        </row>
        <row r="1147">
          <cell r="A1147">
            <v>2095</v>
          </cell>
          <cell r="B1147" t="str">
            <v>TABLERO P/LLAVE  12 CIRC.</v>
          </cell>
          <cell r="C1147" t="str">
            <v>UN</v>
          </cell>
        </row>
        <row r="1148">
          <cell r="A1148">
            <v>2096</v>
          </cell>
          <cell r="B1148" t="str">
            <v>TABLERO P/LLAVE  18 CIRC.</v>
          </cell>
          <cell r="C1148" t="str">
            <v>UN</v>
          </cell>
        </row>
        <row r="1149">
          <cell r="A1149">
            <v>2097</v>
          </cell>
          <cell r="B1149" t="str">
            <v>TABLERO P/LLAVE  24 CIRC.</v>
          </cell>
          <cell r="C1149" t="str">
            <v>UN</v>
          </cell>
        </row>
        <row r="1150">
          <cell r="A1150">
            <v>2098</v>
          </cell>
          <cell r="B1150" t="str">
            <v>TABLERO P/LLAVE  30 CIRC.</v>
          </cell>
          <cell r="C1150" t="str">
            <v>UN</v>
          </cell>
        </row>
        <row r="1151">
          <cell r="A1151">
            <v>2099</v>
          </cell>
          <cell r="B1151" t="str">
            <v>TABLERO P/LLAVE  36 CIRC.</v>
          </cell>
          <cell r="C1151" t="str">
            <v>UN</v>
          </cell>
        </row>
        <row r="1152">
          <cell r="A1152">
            <v>2100</v>
          </cell>
          <cell r="B1152" t="str">
            <v>TABLERO P/LLAVE  42 CIRC.</v>
          </cell>
          <cell r="C1152" t="str">
            <v>UN</v>
          </cell>
        </row>
        <row r="1153">
          <cell r="A1153">
            <v>2101</v>
          </cell>
          <cell r="B1153" t="str">
            <v>TABLERO ESP.TOT. 12 CIRC.</v>
          </cell>
          <cell r="C1153" t="str">
            <v>UN</v>
          </cell>
        </row>
        <row r="1154">
          <cell r="A1154">
            <v>2102</v>
          </cell>
          <cell r="B1154" t="str">
            <v>TABLERO ESP.TOT. 18 CIRC.</v>
          </cell>
          <cell r="C1154" t="str">
            <v>UN</v>
          </cell>
        </row>
        <row r="1155">
          <cell r="A1155">
            <v>2103</v>
          </cell>
          <cell r="B1155" t="str">
            <v>TABLERO ESP.TOT. 24 CIRC.</v>
          </cell>
          <cell r="C1155" t="str">
            <v>UN</v>
          </cell>
        </row>
        <row r="1156">
          <cell r="A1156">
            <v>2104</v>
          </cell>
          <cell r="B1156" t="str">
            <v>TABLERO ESP.TOT. 30 CIRC.</v>
          </cell>
          <cell r="C1156" t="str">
            <v>UN</v>
          </cell>
        </row>
        <row r="1157">
          <cell r="A1157">
            <v>2105</v>
          </cell>
          <cell r="B1157" t="str">
            <v>TABLERO ESP.TOT. 36 CIRC.</v>
          </cell>
          <cell r="C1157" t="str">
            <v>UN</v>
          </cell>
        </row>
        <row r="1158">
          <cell r="A1158">
            <v>2106</v>
          </cell>
          <cell r="B1158" t="str">
            <v>TABLERO ESP.TOT. 42 CIRC.</v>
          </cell>
          <cell r="C1158" t="str">
            <v>UN</v>
          </cell>
        </row>
        <row r="1159">
          <cell r="A1159">
            <v>2111</v>
          </cell>
          <cell r="B1159" t="str">
            <v>INT.AUT.ENCH.1 x   30  A</v>
          </cell>
          <cell r="C1159" t="str">
            <v>UN</v>
          </cell>
        </row>
        <row r="1160">
          <cell r="A1160">
            <v>2113</v>
          </cell>
          <cell r="B1160" t="str">
            <v>INT.AUT.ENCH.1 x   50  A</v>
          </cell>
          <cell r="C1160" t="str">
            <v>UN</v>
          </cell>
        </row>
        <row r="1161">
          <cell r="A1161">
            <v>2116</v>
          </cell>
          <cell r="B1161" t="str">
            <v>INT.AUT.ENCH.2 x   30  A</v>
          </cell>
          <cell r="C1161" t="str">
            <v>UN</v>
          </cell>
        </row>
        <row r="1162">
          <cell r="A1162">
            <v>2118</v>
          </cell>
          <cell r="B1162" t="str">
            <v>INT.AUT.ENCH.2 x   50  A</v>
          </cell>
          <cell r="C1162" t="str">
            <v>UN</v>
          </cell>
        </row>
        <row r="1163">
          <cell r="A1163">
            <v>2120</v>
          </cell>
          <cell r="B1163" t="str">
            <v>INT.AUT.ENCH.2 x   70  A</v>
          </cell>
          <cell r="C1163" t="str">
            <v>UN</v>
          </cell>
        </row>
        <row r="1164">
          <cell r="A1164">
            <v>2121</v>
          </cell>
          <cell r="B1164" t="str">
            <v>INT.AUT.ENCH.2 x  100  A</v>
          </cell>
          <cell r="C1164" t="str">
            <v>UN</v>
          </cell>
        </row>
        <row r="1165">
          <cell r="A1165">
            <v>2124</v>
          </cell>
          <cell r="B1165" t="str">
            <v>INT.AUT.ENCH.3 x   30  A</v>
          </cell>
          <cell r="C1165" t="str">
            <v>UN</v>
          </cell>
        </row>
        <row r="1166">
          <cell r="A1166">
            <v>2126</v>
          </cell>
          <cell r="B1166" t="str">
            <v>INT.AUT.ENCH.3 x   50  A</v>
          </cell>
          <cell r="C1166" t="str">
            <v>UN</v>
          </cell>
        </row>
        <row r="1167">
          <cell r="A1167">
            <v>2128</v>
          </cell>
          <cell r="B1167" t="str">
            <v>INT.AUT.ENCH.3 x   70  A</v>
          </cell>
          <cell r="C1167" t="str">
            <v>UN</v>
          </cell>
        </row>
        <row r="1168">
          <cell r="A1168">
            <v>2129</v>
          </cell>
          <cell r="B1168" t="str">
            <v>INT.AUT.ENCH.3 x  100  A</v>
          </cell>
          <cell r="C1168" t="str">
            <v>UN</v>
          </cell>
        </row>
        <row r="1169">
          <cell r="A1169">
            <v>2132</v>
          </cell>
          <cell r="B1169" t="str">
            <v>INT.AUT.IND. 3 x   30  A</v>
          </cell>
          <cell r="C1169" t="str">
            <v>UN</v>
          </cell>
        </row>
        <row r="1170">
          <cell r="A1170">
            <v>2134</v>
          </cell>
          <cell r="B1170" t="str">
            <v>INT.AUT.IND. 3 x   50  A</v>
          </cell>
          <cell r="C1170" t="str">
            <v>UN</v>
          </cell>
        </row>
        <row r="1171">
          <cell r="A1171">
            <v>2136</v>
          </cell>
          <cell r="B1171" t="str">
            <v>INT.AUT.IND. 3 x   70  A</v>
          </cell>
          <cell r="C1171" t="str">
            <v>UN</v>
          </cell>
        </row>
        <row r="1172">
          <cell r="A1172">
            <v>2137</v>
          </cell>
          <cell r="B1172" t="str">
            <v>INT.AUT.IND. 3 x  100  A</v>
          </cell>
          <cell r="C1172" t="str">
            <v>UN</v>
          </cell>
        </row>
        <row r="1173">
          <cell r="A1173">
            <v>2139</v>
          </cell>
          <cell r="B1173" t="str">
            <v>INT.AUT.IND. 3 x  150  A</v>
          </cell>
          <cell r="C1173" t="str">
            <v>UN</v>
          </cell>
        </row>
        <row r="1174">
          <cell r="A1174">
            <v>2140</v>
          </cell>
          <cell r="B1174" t="str">
            <v>INT.AUT.IND. 3 x  175  A</v>
          </cell>
          <cell r="C1174" t="str">
            <v>UN</v>
          </cell>
        </row>
        <row r="1175">
          <cell r="A1175">
            <v>2143</v>
          </cell>
          <cell r="B1175" t="str">
            <v>INT.AUT.IND. 3 x  250  A</v>
          </cell>
          <cell r="C1175" t="str">
            <v>UN</v>
          </cell>
        </row>
        <row r="1176">
          <cell r="A1176">
            <v>2144</v>
          </cell>
          <cell r="B1176" t="str">
            <v>INT.AUT.IND. 3 x  300  A</v>
          </cell>
          <cell r="C1176" t="str">
            <v>UN</v>
          </cell>
        </row>
        <row r="1177">
          <cell r="A1177">
            <v>2146</v>
          </cell>
          <cell r="B1177" t="str">
            <v>INT.AUT.IND. 3 x  400  A</v>
          </cell>
          <cell r="C1177" t="str">
            <v>UN</v>
          </cell>
        </row>
        <row r="1178">
          <cell r="A1178">
            <v>2147</v>
          </cell>
          <cell r="B1178" t="str">
            <v>INT.AUT.IND. 3 x  600  A</v>
          </cell>
          <cell r="C1178" t="str">
            <v>UN</v>
          </cell>
        </row>
        <row r="1179">
          <cell r="A1179">
            <v>2148</v>
          </cell>
          <cell r="B1179" t="str">
            <v>INT.AUT.IND. 3 x  800  A</v>
          </cell>
          <cell r="C1179" t="str">
            <v>UN</v>
          </cell>
        </row>
        <row r="1180">
          <cell r="A1180">
            <v>2149</v>
          </cell>
          <cell r="B1180" t="str">
            <v>INT.AUT.IND. 3 x 1200  A</v>
          </cell>
          <cell r="C1180" t="str">
            <v>UN</v>
          </cell>
        </row>
        <row r="1181">
          <cell r="A1181">
            <v>2154</v>
          </cell>
          <cell r="B1181" t="str">
            <v>TUBERIA PVC    1" INCRUST</v>
          </cell>
          <cell r="C1181" t="str">
            <v>Ml</v>
          </cell>
        </row>
        <row r="1182">
          <cell r="A1182">
            <v>2155</v>
          </cell>
          <cell r="B1182" t="str">
            <v>TUBERIA PVC 1 1/4 INCRUST</v>
          </cell>
          <cell r="C1182" t="str">
            <v>Ml</v>
          </cell>
        </row>
        <row r="1183">
          <cell r="A1183">
            <v>2156</v>
          </cell>
          <cell r="B1183" t="str">
            <v>TUBERIA PVC 1 1/2 INCRUST</v>
          </cell>
          <cell r="C1183" t="str">
            <v>Ml</v>
          </cell>
        </row>
        <row r="1184">
          <cell r="A1184">
            <v>2157</v>
          </cell>
          <cell r="B1184" t="str">
            <v>TUBERIA PVC    1" SUSPEND</v>
          </cell>
          <cell r="C1184" t="str">
            <v>Ml</v>
          </cell>
        </row>
        <row r="1185">
          <cell r="A1185">
            <v>2158</v>
          </cell>
          <cell r="B1185" t="str">
            <v>TUBERIA PVC 1 1/4 SUSPEND</v>
          </cell>
          <cell r="C1185" t="str">
            <v>Ml</v>
          </cell>
        </row>
        <row r="1186">
          <cell r="A1186">
            <v>2159</v>
          </cell>
          <cell r="B1186" t="str">
            <v>TUBERIA PVC 1 1/2 SUSPEND</v>
          </cell>
          <cell r="C1186" t="str">
            <v>Ml</v>
          </cell>
        </row>
        <row r="1187">
          <cell r="A1187">
            <v>2160</v>
          </cell>
          <cell r="B1187" t="str">
            <v>CURVA     PVC 90º      1"</v>
          </cell>
          <cell r="C1187" t="str">
            <v>UN</v>
          </cell>
        </row>
        <row r="1188">
          <cell r="A1188">
            <v>2161</v>
          </cell>
          <cell r="B1188" t="str">
            <v>CURVA     PVC 90   1 1/4"</v>
          </cell>
          <cell r="C1188" t="str">
            <v>UN</v>
          </cell>
        </row>
        <row r="1189">
          <cell r="A1189">
            <v>2162</v>
          </cell>
          <cell r="B1189" t="str">
            <v>CURVA     PVC 90º  1 1/2"</v>
          </cell>
          <cell r="C1189" t="str">
            <v>UN</v>
          </cell>
        </row>
        <row r="1190">
          <cell r="A1190">
            <v>2164</v>
          </cell>
          <cell r="B1190" t="str">
            <v>TUBERIA  CN    1" INCRUST</v>
          </cell>
          <cell r="C1190" t="str">
            <v>Ml</v>
          </cell>
        </row>
        <row r="1191">
          <cell r="A1191">
            <v>2165</v>
          </cell>
          <cell r="B1191" t="str">
            <v>TUBERIA  CN 1 1/4 INCRUST</v>
          </cell>
          <cell r="C1191" t="str">
            <v>Ml</v>
          </cell>
        </row>
        <row r="1192">
          <cell r="A1192">
            <v>2166</v>
          </cell>
          <cell r="B1192" t="str">
            <v>TUBERIA  CN 1 1/2 INCRUST</v>
          </cell>
          <cell r="C1192" t="str">
            <v>Ml</v>
          </cell>
        </row>
        <row r="1193">
          <cell r="A1193">
            <v>2167</v>
          </cell>
          <cell r="B1193" t="str">
            <v>TUBERIA  CN    1" SUSPEND</v>
          </cell>
          <cell r="C1193" t="str">
            <v>Ml</v>
          </cell>
        </row>
        <row r="1194">
          <cell r="A1194">
            <v>2168</v>
          </cell>
          <cell r="B1194" t="str">
            <v>TUBERIA  CN 1 1/4 SUSPEND</v>
          </cell>
          <cell r="C1194" t="str">
            <v>Ml</v>
          </cell>
        </row>
        <row r="1195">
          <cell r="A1195">
            <v>2169</v>
          </cell>
          <cell r="B1195" t="str">
            <v>TUBERIA  CN 1 1/2 SUSPEND</v>
          </cell>
          <cell r="C1195" t="str">
            <v>Ml</v>
          </cell>
        </row>
        <row r="1196">
          <cell r="A1196">
            <v>2170</v>
          </cell>
          <cell r="B1196" t="str">
            <v>CODO    CN    1"</v>
          </cell>
          <cell r="C1196" t="str">
            <v>UN</v>
          </cell>
        </row>
        <row r="1197">
          <cell r="A1197">
            <v>2171</v>
          </cell>
          <cell r="B1197" t="str">
            <v>CODO    CN    1 1/4"</v>
          </cell>
          <cell r="C1197" t="str">
            <v>UN</v>
          </cell>
        </row>
        <row r="1198">
          <cell r="A1198">
            <v>2172</v>
          </cell>
          <cell r="B1198" t="str">
            <v>CODO    CN    1 1/2"</v>
          </cell>
          <cell r="C1198" t="str">
            <v>UN</v>
          </cell>
        </row>
        <row r="1199">
          <cell r="A1199">
            <v>2174</v>
          </cell>
          <cell r="B1199" t="str">
            <v>CORAZA METALICA       1"</v>
          </cell>
          <cell r="C1199" t="str">
            <v>Ml</v>
          </cell>
        </row>
        <row r="1200">
          <cell r="A1200">
            <v>2175</v>
          </cell>
          <cell r="B1200" t="str">
            <v>SOPORTE ANGULO 1 1/2x30cm</v>
          </cell>
          <cell r="C1200" t="str">
            <v>UN</v>
          </cell>
        </row>
        <row r="1201">
          <cell r="A1201">
            <v>2179</v>
          </cell>
          <cell r="B1201" t="str">
            <v>CABLE Cu     No. 2   AWG</v>
          </cell>
          <cell r="C1201" t="str">
            <v>Ml</v>
          </cell>
        </row>
        <row r="1202">
          <cell r="A1202">
            <v>2180</v>
          </cell>
          <cell r="B1202" t="str">
            <v>CABLE Cu     No. 4   AWG</v>
          </cell>
          <cell r="C1202" t="str">
            <v>Ml</v>
          </cell>
        </row>
        <row r="1203">
          <cell r="A1203">
            <v>2181</v>
          </cell>
          <cell r="B1203" t="str">
            <v>CABLE Cu     No. 6   AWG</v>
          </cell>
          <cell r="C1203" t="str">
            <v>Ml</v>
          </cell>
        </row>
        <row r="1204">
          <cell r="A1204">
            <v>2182</v>
          </cell>
          <cell r="B1204" t="str">
            <v>CABLE Cu     No. 8   AWG</v>
          </cell>
          <cell r="C1204" t="str">
            <v>Ml</v>
          </cell>
        </row>
        <row r="1205">
          <cell r="A1205">
            <v>2183</v>
          </cell>
          <cell r="B1205" t="str">
            <v>ALAMBRE Cu   No.10</v>
          </cell>
          <cell r="C1205" t="str">
            <v>Ml</v>
          </cell>
        </row>
        <row r="1206">
          <cell r="A1206">
            <v>2184</v>
          </cell>
          <cell r="B1206" t="str">
            <v>ALAMBRE Cu DESNUDO No. 8</v>
          </cell>
          <cell r="C1206" t="str">
            <v>ML</v>
          </cell>
        </row>
        <row r="1207">
          <cell r="A1207">
            <v>2185</v>
          </cell>
          <cell r="B1207" t="str">
            <v>ALAMBRE Cu DESNUDO No.10</v>
          </cell>
          <cell r="C1207" t="str">
            <v>ML</v>
          </cell>
        </row>
        <row r="1208">
          <cell r="A1208">
            <v>2186</v>
          </cell>
          <cell r="B1208" t="str">
            <v>ALAMBRE Cu DESNUDO No.12</v>
          </cell>
          <cell r="C1208" t="str">
            <v>ML</v>
          </cell>
        </row>
        <row r="1209">
          <cell r="A1209">
            <v>2187</v>
          </cell>
          <cell r="B1209" t="str">
            <v>CABLE Cu  No. 8 AWG</v>
          </cell>
          <cell r="C1209" t="str">
            <v>ML</v>
          </cell>
        </row>
        <row r="1210">
          <cell r="A1210">
            <v>2188</v>
          </cell>
          <cell r="B1210" t="str">
            <v>TUBO CN 1"    +3#8 +  #10</v>
          </cell>
          <cell r="C1210" t="str">
            <v>Ml</v>
          </cell>
        </row>
        <row r="1211">
          <cell r="A1211">
            <v>2189</v>
          </cell>
          <cell r="B1211" t="str">
            <v>TUBO CN 1 1/2"+3#6 +  # 8</v>
          </cell>
          <cell r="C1211" t="str">
            <v>Ml</v>
          </cell>
        </row>
        <row r="1212">
          <cell r="A1212">
            <v>2190</v>
          </cell>
          <cell r="B1212" t="str">
            <v>TUBO PVC 1"  +3#8+#10+#12</v>
          </cell>
          <cell r="C1212" t="str">
            <v>Ml</v>
          </cell>
        </row>
        <row r="1213">
          <cell r="A1213">
            <v>2191</v>
          </cell>
          <cell r="B1213" t="str">
            <v>TUBO PVC 1 1/2+3#6+#8+#10</v>
          </cell>
          <cell r="C1213" t="str">
            <v>Ml</v>
          </cell>
        </row>
        <row r="1214">
          <cell r="A1214">
            <v>2192</v>
          </cell>
          <cell r="B1214" t="str">
            <v>CAPACETE 1/2"</v>
          </cell>
          <cell r="C1214" t="str">
            <v>UN</v>
          </cell>
        </row>
        <row r="1215">
          <cell r="A1215">
            <v>2193</v>
          </cell>
          <cell r="B1215" t="str">
            <v>CABLE Cu  No. 10 AWG</v>
          </cell>
          <cell r="C1215" t="str">
            <v>ML</v>
          </cell>
        </row>
        <row r="1216">
          <cell r="A1216">
            <v>2194</v>
          </cell>
          <cell r="B1216" t="str">
            <v>SUBESTACION DE LOCAL</v>
          </cell>
          <cell r="C1216" t="str">
            <v>UN</v>
          </cell>
        </row>
        <row r="1217">
          <cell r="A1217">
            <v>2195</v>
          </cell>
          <cell r="B1217" t="str">
            <v>CELDA DE ENTRADA Y SALIDA</v>
          </cell>
          <cell r="C1217" t="str">
            <v>UN</v>
          </cell>
        </row>
        <row r="1218">
          <cell r="A1218">
            <v>2197</v>
          </cell>
          <cell r="B1218" t="str">
            <v>CELDA PROT.TRANS.  45 KVA</v>
          </cell>
          <cell r="C1218" t="str">
            <v>UN</v>
          </cell>
        </row>
        <row r="1219">
          <cell r="A1219">
            <v>2198</v>
          </cell>
          <cell r="B1219" t="str">
            <v>CELDA PROT.TRANS.  63 KVA</v>
          </cell>
          <cell r="C1219" t="str">
            <v>UN</v>
          </cell>
        </row>
        <row r="1220">
          <cell r="A1220">
            <v>2199</v>
          </cell>
          <cell r="B1220" t="str">
            <v>CELDA PROT.TRANS. 112 KVA</v>
          </cell>
          <cell r="C1220" t="str">
            <v>UN</v>
          </cell>
        </row>
        <row r="1221">
          <cell r="A1221">
            <v>2200</v>
          </cell>
          <cell r="B1221" t="str">
            <v>CELDA PROT.TRANS. 150 KVA</v>
          </cell>
          <cell r="C1221" t="str">
            <v>UN</v>
          </cell>
        </row>
        <row r="1222">
          <cell r="A1222">
            <v>2201</v>
          </cell>
          <cell r="B1222" t="str">
            <v>CELDA PROT.TRANS. 225 KVA</v>
          </cell>
          <cell r="C1222" t="str">
            <v>UN</v>
          </cell>
        </row>
        <row r="1223">
          <cell r="A1223">
            <v>2202</v>
          </cell>
          <cell r="B1223" t="str">
            <v>CELDA PROT.TRANS. 300 KVA</v>
          </cell>
          <cell r="C1223" t="str">
            <v>UN</v>
          </cell>
        </row>
        <row r="1224">
          <cell r="A1224">
            <v>2203</v>
          </cell>
          <cell r="B1224" t="str">
            <v>CELDA PROT.TRANS. 400 KVA</v>
          </cell>
          <cell r="C1224" t="str">
            <v>UN</v>
          </cell>
        </row>
        <row r="1225">
          <cell r="A1225">
            <v>2204</v>
          </cell>
          <cell r="B1225" t="str">
            <v>CELDA PROT.TRANS. 500 KVA</v>
          </cell>
          <cell r="C1225" t="str">
            <v>UN</v>
          </cell>
        </row>
        <row r="1226">
          <cell r="A1226">
            <v>2206</v>
          </cell>
          <cell r="B1226" t="str">
            <v>CELDA TRANS.       45 KVA</v>
          </cell>
          <cell r="C1226" t="str">
            <v>UN</v>
          </cell>
        </row>
        <row r="1227">
          <cell r="A1227">
            <v>2207</v>
          </cell>
          <cell r="B1227" t="str">
            <v>CELDA TRANS.       75 KVA</v>
          </cell>
          <cell r="C1227" t="str">
            <v>UN</v>
          </cell>
        </row>
        <row r="1228">
          <cell r="A1228">
            <v>2208</v>
          </cell>
          <cell r="B1228" t="str">
            <v>CELDA TRANS.      112 KVA</v>
          </cell>
          <cell r="C1228" t="str">
            <v>UN</v>
          </cell>
        </row>
        <row r="1229">
          <cell r="A1229">
            <v>2209</v>
          </cell>
          <cell r="B1229" t="str">
            <v>CELDA TRANS.      150 KVA</v>
          </cell>
          <cell r="C1229" t="str">
            <v>UN</v>
          </cell>
        </row>
        <row r="1230">
          <cell r="A1230">
            <v>2210</v>
          </cell>
          <cell r="B1230" t="str">
            <v>CELDA TRANS.      225 KVA</v>
          </cell>
          <cell r="C1230" t="str">
            <v>UN</v>
          </cell>
        </row>
        <row r="1231">
          <cell r="A1231">
            <v>2211</v>
          </cell>
          <cell r="B1231" t="str">
            <v>CELDA TRANS.      300 KVA</v>
          </cell>
          <cell r="C1231" t="str">
            <v>UN</v>
          </cell>
        </row>
        <row r="1232">
          <cell r="A1232">
            <v>2212</v>
          </cell>
          <cell r="B1232" t="str">
            <v>CELDA TRANS.      400 KVA</v>
          </cell>
          <cell r="C1232" t="str">
            <v>UN</v>
          </cell>
        </row>
        <row r="1233">
          <cell r="A1233">
            <v>2213</v>
          </cell>
          <cell r="B1233" t="str">
            <v>CELDA TRANS.      500 KVA</v>
          </cell>
          <cell r="C1233" t="str">
            <v>UN</v>
          </cell>
        </row>
        <row r="1234">
          <cell r="A1234">
            <v>2215</v>
          </cell>
          <cell r="B1234" t="str">
            <v>CAJA PARA 1 CONTADOR</v>
          </cell>
          <cell r="C1234" t="str">
            <v>UN</v>
          </cell>
        </row>
        <row r="1235">
          <cell r="A1235">
            <v>2216</v>
          </cell>
          <cell r="B1235" t="str">
            <v>CAJA PARA 2 CONTADORES</v>
          </cell>
          <cell r="C1235" t="str">
            <v>UN</v>
          </cell>
        </row>
        <row r="1236">
          <cell r="A1236">
            <v>2217</v>
          </cell>
          <cell r="B1236" t="str">
            <v>CAJA PARA 3 CONTADORES</v>
          </cell>
          <cell r="C1236" t="str">
            <v>UN</v>
          </cell>
        </row>
        <row r="1237">
          <cell r="A1237">
            <v>2218</v>
          </cell>
          <cell r="B1237" t="str">
            <v>CAJA PARA 4 CONTADORES</v>
          </cell>
          <cell r="C1237" t="str">
            <v>UN</v>
          </cell>
        </row>
        <row r="1238">
          <cell r="A1238">
            <v>2220</v>
          </cell>
          <cell r="B1238" t="str">
            <v>ARMARIO P/ 9 CONTADORES</v>
          </cell>
          <cell r="C1238" t="str">
            <v>UN</v>
          </cell>
        </row>
        <row r="1239">
          <cell r="A1239">
            <v>2221</v>
          </cell>
          <cell r="B1239" t="str">
            <v>ARMARIO P/12 CONTADORES</v>
          </cell>
          <cell r="C1239" t="str">
            <v>UN</v>
          </cell>
        </row>
        <row r="1240">
          <cell r="A1240">
            <v>2222</v>
          </cell>
          <cell r="B1240" t="str">
            <v>ARMARIO P/15 CONTADORES</v>
          </cell>
          <cell r="C1240" t="str">
            <v>UN</v>
          </cell>
        </row>
        <row r="1241">
          <cell r="A1241">
            <v>2223</v>
          </cell>
          <cell r="B1241" t="str">
            <v>ARMARIO P/18 CONTADORES</v>
          </cell>
          <cell r="C1241" t="str">
            <v>UN</v>
          </cell>
        </row>
        <row r="1242">
          <cell r="A1242">
            <v>2224</v>
          </cell>
          <cell r="B1242" t="str">
            <v>ARMARIO P/21 CONTADORES</v>
          </cell>
          <cell r="C1242" t="str">
            <v>UN</v>
          </cell>
        </row>
        <row r="1243">
          <cell r="A1243">
            <v>2226</v>
          </cell>
          <cell r="B1243" t="str">
            <v>TIERRA SUBEST. DE LOCAL</v>
          </cell>
          <cell r="C1243" t="str">
            <v>UN</v>
          </cell>
        </row>
        <row r="1244">
          <cell r="A1244">
            <v>2227</v>
          </cell>
          <cell r="B1244" t="str">
            <v>TIERRA SUBEST.CAPSULADA</v>
          </cell>
          <cell r="C1244" t="str">
            <v>UN</v>
          </cell>
        </row>
        <row r="1245">
          <cell r="A1245">
            <v>2228</v>
          </cell>
          <cell r="B1245" t="str">
            <v>TIERRA TABLERO GRAL.DIST1</v>
          </cell>
          <cell r="C1245" t="str">
            <v>UN</v>
          </cell>
        </row>
        <row r="1246">
          <cell r="A1246">
            <v>2229</v>
          </cell>
          <cell r="B1246" t="str">
            <v>TIERRA CAJA    CONTADORES</v>
          </cell>
          <cell r="C1246" t="str">
            <v>UN</v>
          </cell>
        </row>
        <row r="1247">
          <cell r="A1247">
            <v>2230</v>
          </cell>
          <cell r="B1247" t="str">
            <v>TIERRA ARMARIO CONTADORES</v>
          </cell>
          <cell r="C1247" t="str">
            <v>UN</v>
          </cell>
        </row>
        <row r="1248">
          <cell r="A1248">
            <v>2231</v>
          </cell>
          <cell r="B1248" t="str">
            <v>TIERRA ASCENSOR</v>
          </cell>
          <cell r="C1248" t="str">
            <v>UN</v>
          </cell>
        </row>
        <row r="1249">
          <cell r="A1249">
            <v>2232</v>
          </cell>
          <cell r="B1249" t="str">
            <v>TIERRA MOTORES</v>
          </cell>
          <cell r="C1249" t="str">
            <v>UN</v>
          </cell>
        </row>
        <row r="1250">
          <cell r="A1250">
            <v>2233</v>
          </cell>
          <cell r="B1250" t="str">
            <v>TIERRA PARARRAYOS /POSTE</v>
          </cell>
          <cell r="C1250" t="str">
            <v>UN</v>
          </cell>
        </row>
        <row r="1251">
          <cell r="A1251">
            <v>2234</v>
          </cell>
          <cell r="B1251" t="str">
            <v>TIERRA P/ BANDEJA</v>
          </cell>
          <cell r="C1251" t="str">
            <v>UN</v>
          </cell>
        </row>
        <row r="1252">
          <cell r="A1252">
            <v>2238</v>
          </cell>
          <cell r="B1252" t="str">
            <v>EXCAVACION MANUAL CIMIENTO ZAPATAS Y VIGA DE AMARRE CICLOPEO Y RETIRO DE MATERIAL</v>
          </cell>
          <cell r="C1252" t="str">
            <v>M3</v>
          </cell>
          <cell r="D1252">
            <v>22210.719293999999</v>
          </cell>
        </row>
        <row r="1253">
          <cell r="A1253">
            <v>2239</v>
          </cell>
          <cell r="B1253" t="str">
            <v>CANALIZ.SUBT. 6 x 4"  AC</v>
          </cell>
          <cell r="C1253" t="str">
            <v>Ml</v>
          </cell>
        </row>
        <row r="1254">
          <cell r="A1254">
            <v>2240</v>
          </cell>
          <cell r="B1254" t="str">
            <v>CANALIZ.SUBT. 4 x 4"  AC</v>
          </cell>
          <cell r="C1254" t="str">
            <v>Ml</v>
          </cell>
        </row>
        <row r="1255">
          <cell r="A1255">
            <v>2241</v>
          </cell>
          <cell r="B1255" t="str">
            <v>CANALIZ.SUBT. 2 x 4"  AC</v>
          </cell>
          <cell r="C1255" t="str">
            <v>Ml</v>
          </cell>
        </row>
        <row r="1256">
          <cell r="A1256">
            <v>2242</v>
          </cell>
          <cell r="B1256" t="str">
            <v>CANALIZ.SUBT. 1 x 4"  AC</v>
          </cell>
          <cell r="C1256" t="str">
            <v>Ml</v>
          </cell>
        </row>
        <row r="1257">
          <cell r="A1257">
            <v>2243</v>
          </cell>
          <cell r="B1257" t="str">
            <v>CANALIZ.AEREA 6 x 4"  AC</v>
          </cell>
          <cell r="C1257" t="str">
            <v>Ml</v>
          </cell>
        </row>
        <row r="1258">
          <cell r="A1258">
            <v>2244</v>
          </cell>
          <cell r="B1258" t="str">
            <v>CANALIZ.AEREA 4 x 4"  AC</v>
          </cell>
          <cell r="C1258" t="str">
            <v>Ml</v>
          </cell>
        </row>
        <row r="1259">
          <cell r="A1259">
            <v>2245</v>
          </cell>
          <cell r="B1259" t="str">
            <v>CANALIZ.AEREA 2 x 4"  AC</v>
          </cell>
          <cell r="C1259" t="str">
            <v>Ml</v>
          </cell>
        </row>
        <row r="1260">
          <cell r="A1260">
            <v>2246</v>
          </cell>
          <cell r="B1260" t="str">
            <v>CANALIZ.AEREA 1 x 4"  AC</v>
          </cell>
          <cell r="C1260" t="str">
            <v>Ml</v>
          </cell>
        </row>
        <row r="1261">
          <cell r="A1261">
            <v>2249</v>
          </cell>
          <cell r="B1261" t="str">
            <v>CANALIZ.SUBT. 6 x 4"  PVC</v>
          </cell>
          <cell r="C1261" t="str">
            <v>Ml</v>
          </cell>
        </row>
        <row r="1262">
          <cell r="A1262">
            <v>2250</v>
          </cell>
          <cell r="B1262" t="str">
            <v>CANALIZ.SUBT. 4 x 4"  PVC</v>
          </cell>
          <cell r="C1262" t="str">
            <v>Ml</v>
          </cell>
        </row>
        <row r="1263">
          <cell r="A1263">
            <v>2251</v>
          </cell>
          <cell r="B1263" t="str">
            <v>CANALIZ.SUBT. 2 x 4"  PVC</v>
          </cell>
          <cell r="C1263" t="str">
            <v>Ml</v>
          </cell>
        </row>
        <row r="1264">
          <cell r="A1264">
            <v>2252</v>
          </cell>
          <cell r="B1264" t="str">
            <v>CANALIZ.SUBT. 1 x 4"  PVC</v>
          </cell>
          <cell r="C1264" t="str">
            <v>Ml</v>
          </cell>
        </row>
        <row r="1265">
          <cell r="A1265">
            <v>2253</v>
          </cell>
          <cell r="B1265" t="str">
            <v>CANALIZ.AEREA 6 x 4"  PVC</v>
          </cell>
          <cell r="C1265" t="str">
            <v>Ml</v>
          </cell>
        </row>
        <row r="1266">
          <cell r="A1266">
            <v>2254</v>
          </cell>
          <cell r="B1266" t="str">
            <v>CANALIZ.AEREA 4 x 4"  PVC</v>
          </cell>
          <cell r="C1266" t="str">
            <v>Ml</v>
          </cell>
        </row>
        <row r="1267">
          <cell r="A1267">
            <v>2255</v>
          </cell>
          <cell r="B1267" t="str">
            <v>CANALIZ.AEREA 2 x 4"  PVC</v>
          </cell>
          <cell r="C1267" t="str">
            <v>Ml</v>
          </cell>
        </row>
        <row r="1268">
          <cell r="A1268">
            <v>2256</v>
          </cell>
          <cell r="B1268" t="str">
            <v>CANALIZ.AEREA 1 x 4"  PVC</v>
          </cell>
          <cell r="C1268" t="str">
            <v>Ml</v>
          </cell>
        </row>
        <row r="1269">
          <cell r="A1269">
            <v>2259</v>
          </cell>
          <cell r="B1269" t="str">
            <v>CAMARA INSP .6x.6  A.PUB</v>
          </cell>
          <cell r="C1269" t="str">
            <v>UN</v>
          </cell>
        </row>
        <row r="1270">
          <cell r="A1270">
            <v>2260</v>
          </cell>
          <cell r="B1270" t="str">
            <v>CAMARA INSPECCION SENC.</v>
          </cell>
          <cell r="C1270" t="str">
            <v>UN</v>
          </cell>
        </row>
        <row r="1271">
          <cell r="A1271">
            <v>2261</v>
          </cell>
          <cell r="B1271" t="str">
            <v>CAMARA INSP DOBLE   A.PUB</v>
          </cell>
          <cell r="C1271" t="str">
            <v>UN</v>
          </cell>
        </row>
        <row r="1272">
          <cell r="A1272">
            <v>2262</v>
          </cell>
          <cell r="B1272" t="str">
            <v>CAMARA INSP VEHICULAR AP.</v>
          </cell>
          <cell r="C1272" t="str">
            <v>UN</v>
          </cell>
        </row>
        <row r="1273">
          <cell r="A1273">
            <v>2265</v>
          </cell>
          <cell r="B1273" t="str">
            <v>ANDEN CONCRETO  e= 0.08</v>
          </cell>
          <cell r="C1273" t="str">
            <v>M2</v>
          </cell>
        </row>
        <row r="1274">
          <cell r="A1274">
            <v>2266</v>
          </cell>
          <cell r="B1274" t="str">
            <v>ANDEN CONCRETO  e= 0.10</v>
          </cell>
          <cell r="C1274" t="str">
            <v>M2</v>
          </cell>
        </row>
        <row r="1275">
          <cell r="A1275">
            <v>2269</v>
          </cell>
          <cell r="B1275" t="str">
            <v>RED M.T.     TRIPLEX  4/0</v>
          </cell>
          <cell r="C1275" t="str">
            <v>Ml</v>
          </cell>
        </row>
        <row r="1276">
          <cell r="A1276">
            <v>2270</v>
          </cell>
          <cell r="B1276" t="str">
            <v>RED M.T.     TRIPLEX  2/0</v>
          </cell>
          <cell r="C1276" t="str">
            <v>Ml</v>
          </cell>
        </row>
        <row r="1277">
          <cell r="A1277">
            <v>2271</v>
          </cell>
          <cell r="B1277" t="str">
            <v>TERM.Cu TRIPLEX INT.  4/0</v>
          </cell>
          <cell r="C1277" t="str">
            <v>Ml</v>
          </cell>
        </row>
        <row r="1278">
          <cell r="A1278">
            <v>2272</v>
          </cell>
          <cell r="B1278" t="str">
            <v>TERM.Cu TRIPLEX EXT.  3/0</v>
          </cell>
          <cell r="C1278" t="str">
            <v>Ml</v>
          </cell>
        </row>
        <row r="1279">
          <cell r="A1279">
            <v>2277</v>
          </cell>
          <cell r="B1279" t="str">
            <v>TUBO GALV.4"+ACC./BAJADA</v>
          </cell>
          <cell r="C1279" t="str">
            <v>Ml</v>
          </cell>
        </row>
        <row r="1280">
          <cell r="A1280">
            <v>2278</v>
          </cell>
          <cell r="B1280" t="str">
            <v>TUBO GALV.3"+ACC./BAJADA</v>
          </cell>
          <cell r="C1280" t="str">
            <v>Ml</v>
          </cell>
        </row>
        <row r="1281">
          <cell r="A1281">
            <v>2280</v>
          </cell>
          <cell r="B1281" t="str">
            <v>ESTRIBOS          M.T.</v>
          </cell>
          <cell r="C1281" t="str">
            <v>UN</v>
          </cell>
        </row>
        <row r="1282">
          <cell r="A1282">
            <v>2281</v>
          </cell>
          <cell r="B1282" t="str">
            <v>GRAPAS OPERAR EN CALIENTE</v>
          </cell>
          <cell r="C1282" t="str">
            <v>UN</v>
          </cell>
        </row>
        <row r="1283">
          <cell r="A1283">
            <v>2284</v>
          </cell>
          <cell r="B1283" t="str">
            <v>RED B.T.    2 (7x500 MCM)</v>
          </cell>
          <cell r="C1283" t="str">
            <v>Ml</v>
          </cell>
        </row>
        <row r="1284">
          <cell r="A1284">
            <v>2285</v>
          </cell>
          <cell r="B1284" t="str">
            <v>RED B.T.    2 (7x400 MCM)</v>
          </cell>
          <cell r="C1284" t="str">
            <v>Ml</v>
          </cell>
        </row>
        <row r="1285">
          <cell r="A1285">
            <v>2286</v>
          </cell>
          <cell r="B1285" t="str">
            <v>RED B.T.    2 (7x300 MCM)</v>
          </cell>
          <cell r="C1285" t="str">
            <v>Ml</v>
          </cell>
        </row>
        <row r="1286">
          <cell r="A1286">
            <v>2287</v>
          </cell>
          <cell r="B1286" t="str">
            <v>RED B.T.    2 (7x4/0 AWG)</v>
          </cell>
          <cell r="C1286" t="str">
            <v>Ml</v>
          </cell>
        </row>
        <row r="1287">
          <cell r="A1287">
            <v>2288</v>
          </cell>
          <cell r="B1287" t="str">
            <v>RED B.T.      11x300 MCM</v>
          </cell>
          <cell r="C1287" t="str">
            <v>Ml</v>
          </cell>
        </row>
        <row r="1288">
          <cell r="A1288">
            <v>2289</v>
          </cell>
          <cell r="B1288" t="str">
            <v>RED B.T.       7x400 MCM</v>
          </cell>
          <cell r="C1288" t="str">
            <v>Ml</v>
          </cell>
        </row>
        <row r="1289">
          <cell r="A1289">
            <v>2290</v>
          </cell>
          <cell r="B1289" t="str">
            <v>RED B.T.       7x4/0 AWG</v>
          </cell>
          <cell r="C1289" t="str">
            <v>Ml</v>
          </cell>
        </row>
        <row r="1290">
          <cell r="A1290">
            <v>2291</v>
          </cell>
          <cell r="B1290" t="str">
            <v>RED B.T.3x350 +1x250 MCM</v>
          </cell>
          <cell r="C1290" t="str">
            <v>Ml</v>
          </cell>
        </row>
        <row r="1291">
          <cell r="A1291">
            <v>2292</v>
          </cell>
          <cell r="B1291" t="str">
            <v>RED B.T.3x400 +1x300 MCM</v>
          </cell>
          <cell r="C1291" t="str">
            <v>Ml</v>
          </cell>
        </row>
        <row r="1292">
          <cell r="A1292">
            <v>2293</v>
          </cell>
          <cell r="B1292" t="str">
            <v>RED B.T.3x4/0 +1x2/0 AWG</v>
          </cell>
          <cell r="C1292" t="str">
            <v>Ml</v>
          </cell>
        </row>
        <row r="1293">
          <cell r="A1293">
            <v>2294</v>
          </cell>
          <cell r="B1293" t="str">
            <v>RED B.T.3x2/0 +1x1/0 AWG</v>
          </cell>
          <cell r="C1293" t="str">
            <v>Ml</v>
          </cell>
        </row>
        <row r="1294">
          <cell r="A1294">
            <v>2295</v>
          </cell>
          <cell r="B1294" t="str">
            <v>RED B.T.3x1/0 +1x2   AWG</v>
          </cell>
          <cell r="C1294" t="str">
            <v>Ml</v>
          </cell>
        </row>
        <row r="1295">
          <cell r="A1295">
            <v>2296</v>
          </cell>
          <cell r="B1295" t="str">
            <v>RED B.T.3x2   +1x4   AWG</v>
          </cell>
          <cell r="C1295" t="str">
            <v>Ml</v>
          </cell>
        </row>
        <row r="1296">
          <cell r="A1296">
            <v>2297</v>
          </cell>
          <cell r="B1296" t="str">
            <v>BARRAJE PREM.   6 SALIDAS</v>
          </cell>
          <cell r="C1296" t="str">
            <v>UN</v>
          </cell>
        </row>
        <row r="1297">
          <cell r="A1297">
            <v>2298</v>
          </cell>
          <cell r="B1297" t="str">
            <v>BORNA   4/0</v>
          </cell>
          <cell r="C1297" t="str">
            <v>UN</v>
          </cell>
        </row>
        <row r="1298">
          <cell r="A1298">
            <v>2304</v>
          </cell>
          <cell r="B1298" t="str">
            <v>MASTIL PARA ANTENA 1"  TV</v>
          </cell>
          <cell r="C1298" t="str">
            <v>UN</v>
          </cell>
        </row>
        <row r="1299">
          <cell r="A1299">
            <v>2305</v>
          </cell>
          <cell r="B1299" t="str">
            <v>CAJA AMPLIFICADOR      TV</v>
          </cell>
          <cell r="C1299" t="str">
            <v>UN</v>
          </cell>
        </row>
        <row r="1300">
          <cell r="A1300">
            <v>2306</v>
          </cell>
          <cell r="B1300" t="str">
            <v>CAJA DE PASO     2400  TV</v>
          </cell>
          <cell r="C1300" t="str">
            <v>UN</v>
          </cell>
        </row>
        <row r="1301">
          <cell r="A1301">
            <v>2307</v>
          </cell>
          <cell r="B1301" t="str">
            <v>CAJA DE PASO    10x10  TV</v>
          </cell>
          <cell r="C1301" t="str">
            <v>UN</v>
          </cell>
        </row>
        <row r="1302">
          <cell r="A1302">
            <v>2308</v>
          </cell>
          <cell r="B1302" t="str">
            <v>ACOMETIDA PVC 1"ANTENA TV</v>
          </cell>
          <cell r="C1302" t="str">
            <v>Ml</v>
          </cell>
        </row>
        <row r="1303">
          <cell r="A1303">
            <v>2309</v>
          </cell>
          <cell r="B1303" t="str">
            <v>SALIDA  PVC ½" ANTENA  TV</v>
          </cell>
          <cell r="C1303" t="str">
            <v>UN</v>
          </cell>
        </row>
        <row r="1304">
          <cell r="A1304">
            <v>2310</v>
          </cell>
          <cell r="B1304" t="str">
            <v>ACOMETIDA CN 1" ANTENA TV</v>
          </cell>
          <cell r="C1304" t="str">
            <v>Ml</v>
          </cell>
        </row>
        <row r="1305">
          <cell r="A1305">
            <v>2311</v>
          </cell>
          <cell r="B1305" t="str">
            <v>SALIDA  CN  ½"  ANTENA TV</v>
          </cell>
          <cell r="C1305" t="str">
            <v>UN</v>
          </cell>
        </row>
        <row r="1306">
          <cell r="A1306">
            <v>2313</v>
          </cell>
          <cell r="B1306" t="str">
            <v>CABLE RG-59   SISTEMA  TV</v>
          </cell>
          <cell r="C1306" t="str">
            <v>Ml</v>
          </cell>
        </row>
        <row r="1307">
          <cell r="A1307">
            <v>2314</v>
          </cell>
          <cell r="B1307" t="str">
            <v>AMPLIFICADOR  SISTEMA  TV</v>
          </cell>
          <cell r="C1307" t="str">
            <v>UN</v>
          </cell>
        </row>
        <row r="1308">
          <cell r="A1308">
            <v>2315</v>
          </cell>
          <cell r="B1308" t="str">
            <v>ANTENA EXTERNA         TV</v>
          </cell>
          <cell r="C1308" t="str">
            <v>UN</v>
          </cell>
        </row>
        <row r="1309">
          <cell r="A1309">
            <v>2316</v>
          </cell>
          <cell r="B1309" t="str">
            <v>TOMA ANTENA TV</v>
          </cell>
          <cell r="C1309" t="str">
            <v>UN</v>
          </cell>
        </row>
        <row r="1310">
          <cell r="A1310">
            <v>2318</v>
          </cell>
          <cell r="B1310" t="str">
            <v>ACOM.TELS.SUSPEND. 3" PVC</v>
          </cell>
          <cell r="C1310" t="str">
            <v>ML</v>
          </cell>
        </row>
        <row r="1311">
          <cell r="A1311">
            <v>2319</v>
          </cell>
          <cell r="B1311" t="str">
            <v>ACOM.TELS.INCRUST. 3" PVC</v>
          </cell>
          <cell r="C1311" t="str">
            <v>ML</v>
          </cell>
        </row>
        <row r="1312">
          <cell r="A1312">
            <v>2320</v>
          </cell>
          <cell r="B1312" t="str">
            <v>CURVA    90º       3" PVC</v>
          </cell>
          <cell r="C1312" t="str">
            <v>UN</v>
          </cell>
        </row>
        <row r="1313">
          <cell r="A1313">
            <v>2321</v>
          </cell>
          <cell r="B1313" t="str">
            <v>RED TELEFONOS    3/4" PVC</v>
          </cell>
          <cell r="C1313" t="str">
            <v>ML</v>
          </cell>
        </row>
        <row r="1314">
          <cell r="A1314">
            <v>2322</v>
          </cell>
          <cell r="B1314" t="str">
            <v>RED TELEFONOS      1" PVC</v>
          </cell>
          <cell r="C1314" t="str">
            <v>Ml</v>
          </cell>
        </row>
        <row r="1315">
          <cell r="A1315">
            <v>2323</v>
          </cell>
          <cell r="B1315" t="str">
            <v>RED TELEFONOS  1 1/2" PVC</v>
          </cell>
          <cell r="C1315" t="str">
            <v>Ml</v>
          </cell>
        </row>
        <row r="1316">
          <cell r="A1316">
            <v>2325</v>
          </cell>
          <cell r="B1316" t="str">
            <v>ACOM.TELS.SUSPEND. 3"  CN</v>
          </cell>
          <cell r="C1316" t="str">
            <v>ML</v>
          </cell>
        </row>
        <row r="1317">
          <cell r="A1317">
            <v>2326</v>
          </cell>
          <cell r="B1317" t="str">
            <v>ACOM TELS.INCRUST. 3"  CN</v>
          </cell>
          <cell r="C1317" t="str">
            <v>ML</v>
          </cell>
        </row>
        <row r="1318">
          <cell r="A1318">
            <v>2327</v>
          </cell>
          <cell r="B1318" t="str">
            <v>CURVA    90º       3"  CN</v>
          </cell>
          <cell r="C1318" t="str">
            <v>UN</v>
          </cell>
        </row>
        <row r="1319">
          <cell r="A1319">
            <v>2328</v>
          </cell>
          <cell r="B1319" t="str">
            <v>RED TELEFONOS    3/4"  CN</v>
          </cell>
          <cell r="C1319" t="str">
            <v>ML</v>
          </cell>
        </row>
        <row r="1320">
          <cell r="A1320">
            <v>2329</v>
          </cell>
          <cell r="B1320" t="str">
            <v>RED TELEFONOS      1"  CN</v>
          </cell>
          <cell r="C1320" t="str">
            <v>ML</v>
          </cell>
        </row>
        <row r="1321">
          <cell r="A1321">
            <v>2330</v>
          </cell>
          <cell r="B1321" t="str">
            <v>RED TELEFONOS  1 1/2"  CN</v>
          </cell>
          <cell r="C1321" t="str">
            <v>ML</v>
          </cell>
        </row>
        <row r="1322">
          <cell r="A1322">
            <v>2331</v>
          </cell>
          <cell r="B1322" t="str">
            <v>CAJA DE PASO    2400 TELS</v>
          </cell>
          <cell r="C1322" t="str">
            <v>UN</v>
          </cell>
        </row>
        <row r="1323">
          <cell r="A1323">
            <v>2332</v>
          </cell>
          <cell r="B1323" t="str">
            <v>CAJA DE PASO   10x10 TELS</v>
          </cell>
          <cell r="C1323" t="str">
            <v>UN</v>
          </cell>
        </row>
        <row r="1324">
          <cell r="A1324">
            <v>2333</v>
          </cell>
          <cell r="B1324" t="str">
            <v>SALIDA TOMA TELEFONO  PVC</v>
          </cell>
          <cell r="C1324" t="str">
            <v>UN</v>
          </cell>
        </row>
        <row r="1325">
          <cell r="A1325">
            <v>2334</v>
          </cell>
          <cell r="B1325" t="str">
            <v>SALIDA TOMA TELEFONO   CN</v>
          </cell>
          <cell r="C1325" t="str">
            <v>UN</v>
          </cell>
        </row>
        <row r="1326">
          <cell r="A1326">
            <v>2335</v>
          </cell>
          <cell r="B1326" t="str">
            <v>SALIDA+TOMA TELEFONO  PVC</v>
          </cell>
          <cell r="C1326" t="str">
            <v>UN</v>
          </cell>
        </row>
        <row r="1327">
          <cell r="A1327">
            <v>2338</v>
          </cell>
          <cell r="B1327" t="str">
            <v>STRIP TELEFONOS  10 PARES</v>
          </cell>
          <cell r="C1327" t="str">
            <v>UN</v>
          </cell>
        </row>
        <row r="1328">
          <cell r="A1328">
            <v>2339</v>
          </cell>
          <cell r="B1328" t="str">
            <v>STRIP TELEFONOS  20 PARES</v>
          </cell>
          <cell r="C1328" t="str">
            <v>UN</v>
          </cell>
        </row>
        <row r="1329">
          <cell r="A1329">
            <v>2340</v>
          </cell>
          <cell r="B1329" t="str">
            <v>STRIP TELEFONOS  30 PARES</v>
          </cell>
          <cell r="C1329" t="str">
            <v>UN</v>
          </cell>
        </row>
        <row r="1330">
          <cell r="A1330">
            <v>2341</v>
          </cell>
          <cell r="B1330" t="str">
            <v>STRIP TELEFONOS  40 PARES</v>
          </cell>
          <cell r="C1330" t="str">
            <v>UN</v>
          </cell>
        </row>
        <row r="1331">
          <cell r="A1331">
            <v>2342</v>
          </cell>
          <cell r="B1331" t="str">
            <v>STRIP TELEFONOS  60 PARES</v>
          </cell>
          <cell r="C1331" t="str">
            <v>UN</v>
          </cell>
        </row>
        <row r="1332">
          <cell r="A1332">
            <v>2343</v>
          </cell>
          <cell r="B1332" t="str">
            <v>STRIP TELEFONOS  80 PARES</v>
          </cell>
          <cell r="C1332" t="str">
            <v>UN</v>
          </cell>
        </row>
        <row r="1333">
          <cell r="A1333">
            <v>2344</v>
          </cell>
          <cell r="B1333" t="str">
            <v>STRIP TELEFONOS 100 PARES</v>
          </cell>
          <cell r="C1333" t="str">
            <v>UN</v>
          </cell>
        </row>
        <row r="1334">
          <cell r="A1334">
            <v>2346</v>
          </cell>
          <cell r="B1334" t="str">
            <v>SOPORTE PROYECTORES</v>
          </cell>
          <cell r="C1334" t="str">
            <v>UN</v>
          </cell>
        </row>
        <row r="1335">
          <cell r="A1335">
            <v>2347</v>
          </cell>
          <cell r="B1335" t="str">
            <v>CABLE TELEFONOS   2 PARES</v>
          </cell>
          <cell r="C1335" t="str">
            <v>ML</v>
          </cell>
        </row>
        <row r="1336">
          <cell r="A1336">
            <v>2348</v>
          </cell>
          <cell r="B1336" t="str">
            <v>CABLE TELEFONOS   4 PARES</v>
          </cell>
          <cell r="C1336" t="str">
            <v>ML</v>
          </cell>
        </row>
        <row r="1337">
          <cell r="A1337">
            <v>2349</v>
          </cell>
          <cell r="B1337" t="str">
            <v>CABLE TELEFONOS   6 PARES</v>
          </cell>
          <cell r="C1337" t="str">
            <v>ML</v>
          </cell>
        </row>
        <row r="1338">
          <cell r="A1338">
            <v>2350</v>
          </cell>
          <cell r="B1338" t="str">
            <v>CABLE TELEFONOS  10 PARES</v>
          </cell>
          <cell r="C1338" t="str">
            <v>ML</v>
          </cell>
        </row>
        <row r="1339">
          <cell r="A1339">
            <v>2351</v>
          </cell>
          <cell r="B1339" t="str">
            <v>CABLE TELEFONOS  15 PARES</v>
          </cell>
          <cell r="C1339" t="str">
            <v>ML</v>
          </cell>
        </row>
        <row r="1340">
          <cell r="A1340">
            <v>2352</v>
          </cell>
          <cell r="B1340" t="str">
            <v>CABLE TELEFONOS  20 PARES</v>
          </cell>
          <cell r="C1340" t="str">
            <v>ML</v>
          </cell>
        </row>
        <row r="1341">
          <cell r="A1341">
            <v>2353</v>
          </cell>
          <cell r="B1341" t="str">
            <v>CABLE TELEFONOS  25 PARES</v>
          </cell>
          <cell r="C1341" t="str">
            <v>ML</v>
          </cell>
        </row>
        <row r="1342">
          <cell r="A1342">
            <v>2354</v>
          </cell>
          <cell r="B1342" t="str">
            <v>CABLE TELEFONOS  30 PARES</v>
          </cell>
          <cell r="C1342" t="str">
            <v>ML</v>
          </cell>
        </row>
        <row r="1343">
          <cell r="A1343">
            <v>2355</v>
          </cell>
          <cell r="B1343" t="str">
            <v>CABLE TELEFONOS  40 PARES</v>
          </cell>
          <cell r="C1343" t="str">
            <v>ML</v>
          </cell>
        </row>
        <row r="1344">
          <cell r="A1344">
            <v>2356</v>
          </cell>
          <cell r="B1344" t="str">
            <v>CABLE TELEFONOS  50 PARES</v>
          </cell>
          <cell r="C1344" t="str">
            <v>ML</v>
          </cell>
        </row>
        <row r="1345">
          <cell r="A1345">
            <v>2357</v>
          </cell>
          <cell r="B1345" t="str">
            <v>CABLE TELEFONOS  70 PARES</v>
          </cell>
          <cell r="C1345" t="str">
            <v>ML</v>
          </cell>
        </row>
        <row r="1346">
          <cell r="A1346">
            <v>2358</v>
          </cell>
          <cell r="B1346" t="str">
            <v>CABLE TELEFONOS 100 PARES</v>
          </cell>
          <cell r="C1346" t="str">
            <v>ML</v>
          </cell>
        </row>
        <row r="1347">
          <cell r="A1347">
            <v>2360</v>
          </cell>
          <cell r="B1347" t="str">
            <v>RED CITOFONOS    1/2" PVC</v>
          </cell>
          <cell r="C1347" t="str">
            <v>ML</v>
          </cell>
        </row>
        <row r="1348">
          <cell r="A1348">
            <v>2361</v>
          </cell>
          <cell r="B1348" t="str">
            <v>RED CITOFONOS    3/4" PVC</v>
          </cell>
          <cell r="C1348" t="str">
            <v>ML</v>
          </cell>
        </row>
        <row r="1349">
          <cell r="A1349">
            <v>2362</v>
          </cell>
          <cell r="B1349" t="str">
            <v>RED CITOFONOS      1" PVC</v>
          </cell>
          <cell r="C1349" t="str">
            <v>ML</v>
          </cell>
        </row>
        <row r="1350">
          <cell r="A1350">
            <v>2363</v>
          </cell>
          <cell r="B1350" t="str">
            <v>RED CITOFONOS  1 1/2" PVC</v>
          </cell>
          <cell r="C1350" t="str">
            <v>ML</v>
          </cell>
        </row>
        <row r="1351">
          <cell r="A1351">
            <v>2364</v>
          </cell>
          <cell r="B1351" t="str">
            <v>CURVA     90º    1/2" PVC</v>
          </cell>
          <cell r="C1351" t="str">
            <v>UN</v>
          </cell>
        </row>
        <row r="1352">
          <cell r="A1352">
            <v>2365</v>
          </cell>
          <cell r="B1352" t="str">
            <v>CURVA     90º    3/4" PVC</v>
          </cell>
          <cell r="C1352" t="str">
            <v>UN</v>
          </cell>
        </row>
        <row r="1353">
          <cell r="A1353">
            <v>2366</v>
          </cell>
          <cell r="B1353" t="str">
            <v>CURVA     90º      1" PVC</v>
          </cell>
          <cell r="C1353" t="str">
            <v>UN</v>
          </cell>
        </row>
        <row r="1354">
          <cell r="A1354">
            <v>2367</v>
          </cell>
          <cell r="B1354" t="str">
            <v>CURVA     90º  1 1/2" PVC</v>
          </cell>
          <cell r="C1354" t="str">
            <v>UN</v>
          </cell>
        </row>
        <row r="1355">
          <cell r="A1355">
            <v>2368</v>
          </cell>
          <cell r="B1355" t="str">
            <v>RED CITOFONOS    1/2"  CN</v>
          </cell>
          <cell r="C1355" t="str">
            <v>ML</v>
          </cell>
        </row>
        <row r="1356">
          <cell r="A1356">
            <v>2369</v>
          </cell>
          <cell r="B1356" t="str">
            <v>RED CITOFONOS    3/4"  CN</v>
          </cell>
          <cell r="C1356" t="str">
            <v>ML</v>
          </cell>
        </row>
        <row r="1357">
          <cell r="A1357">
            <v>2370</v>
          </cell>
          <cell r="B1357" t="str">
            <v>RED CITOFONOS      1"  CN</v>
          </cell>
          <cell r="C1357" t="str">
            <v>ML</v>
          </cell>
        </row>
        <row r="1358">
          <cell r="A1358">
            <v>2371</v>
          </cell>
          <cell r="B1358" t="str">
            <v>RED CITOFONOS  1 1/2"  CN</v>
          </cell>
          <cell r="C1358" t="str">
            <v>ML</v>
          </cell>
        </row>
        <row r="1359">
          <cell r="A1359">
            <v>2372</v>
          </cell>
          <cell r="B1359" t="str">
            <v>CURVA     90º    1/2"  CN</v>
          </cell>
          <cell r="C1359" t="str">
            <v>UN</v>
          </cell>
        </row>
        <row r="1360">
          <cell r="A1360">
            <v>2373</v>
          </cell>
          <cell r="B1360" t="str">
            <v>CURVA     90º    3/4"  CN</v>
          </cell>
          <cell r="C1360" t="str">
            <v>UN</v>
          </cell>
        </row>
        <row r="1361">
          <cell r="A1361">
            <v>2374</v>
          </cell>
          <cell r="B1361" t="str">
            <v>CURVA     90º      1"  CN</v>
          </cell>
          <cell r="C1361" t="str">
            <v>UN</v>
          </cell>
        </row>
        <row r="1362">
          <cell r="A1362">
            <v>2375</v>
          </cell>
          <cell r="B1362" t="str">
            <v>CURVA     90º   1 1/2" CN</v>
          </cell>
          <cell r="C1362" t="str">
            <v>UN</v>
          </cell>
        </row>
        <row r="1363">
          <cell r="A1363">
            <v>2376</v>
          </cell>
          <cell r="B1363" t="str">
            <v>CAJA DE PASO    2400 CIT.</v>
          </cell>
          <cell r="C1363" t="str">
            <v>UN</v>
          </cell>
        </row>
        <row r="1364">
          <cell r="A1364">
            <v>2377</v>
          </cell>
          <cell r="B1364" t="str">
            <v>CAJA DE PASO   10x10 CIT.</v>
          </cell>
          <cell r="C1364" t="str">
            <v>UN</v>
          </cell>
        </row>
        <row r="1365">
          <cell r="A1365">
            <v>2378</v>
          </cell>
          <cell r="B1365" t="str">
            <v>SALIDA PARA CITOFONO  PVC</v>
          </cell>
          <cell r="C1365" t="str">
            <v>UN</v>
          </cell>
        </row>
        <row r="1366">
          <cell r="A1366">
            <v>2379</v>
          </cell>
          <cell r="B1366" t="str">
            <v>SALIDA PARA CITOFONO   CN</v>
          </cell>
          <cell r="C1366" t="str">
            <v>UN</v>
          </cell>
        </row>
        <row r="1367">
          <cell r="A1367">
            <v>2381</v>
          </cell>
          <cell r="B1367" t="str">
            <v>PORTERO/FUENTE  1 BOTON</v>
          </cell>
          <cell r="C1367" t="str">
            <v>UN</v>
          </cell>
        </row>
        <row r="1368">
          <cell r="A1368">
            <v>2382</v>
          </cell>
          <cell r="B1368" t="str">
            <v>PORTERO/FUENTE 10 BOTONES</v>
          </cell>
          <cell r="C1368" t="str">
            <v>UN</v>
          </cell>
        </row>
        <row r="1369">
          <cell r="A1369">
            <v>2383</v>
          </cell>
          <cell r="B1369" t="str">
            <v>PORTERO/FUENTE 20 BOTONES</v>
          </cell>
          <cell r="C1369" t="str">
            <v>UN</v>
          </cell>
        </row>
        <row r="1370">
          <cell r="A1370">
            <v>2384</v>
          </cell>
          <cell r="B1370" t="str">
            <v>CONSOLA        13 BOTONES</v>
          </cell>
          <cell r="C1370" t="str">
            <v>UN</v>
          </cell>
        </row>
        <row r="1371">
          <cell r="A1371">
            <v>2385</v>
          </cell>
          <cell r="B1371" t="str">
            <v>CONSOLA        20 BOTONES</v>
          </cell>
          <cell r="C1371" t="str">
            <v>UN</v>
          </cell>
        </row>
        <row r="1372">
          <cell r="A1372">
            <v>2386</v>
          </cell>
          <cell r="B1372" t="str">
            <v>CONSOLA        40 BOTONES</v>
          </cell>
          <cell r="C1372" t="str">
            <v>UN</v>
          </cell>
        </row>
        <row r="1373">
          <cell r="A1373">
            <v>2387</v>
          </cell>
          <cell r="B1373" t="str">
            <v>CITOFONO INTELSA 2/BOTON</v>
          </cell>
          <cell r="C1373" t="str">
            <v>UN</v>
          </cell>
        </row>
        <row r="1374">
          <cell r="A1374">
            <v>2389</v>
          </cell>
          <cell r="B1374" t="str">
            <v>CABLE TELEFONOS   2 PARE1</v>
          </cell>
          <cell r="C1374" t="str">
            <v>Ml</v>
          </cell>
        </row>
        <row r="1375">
          <cell r="A1375">
            <v>2390</v>
          </cell>
          <cell r="B1375" t="str">
            <v>CABLE TELEFONOS  15 PARE1</v>
          </cell>
          <cell r="C1375" t="str">
            <v>Ml</v>
          </cell>
        </row>
        <row r="1376">
          <cell r="A1376">
            <v>2391</v>
          </cell>
          <cell r="B1376" t="str">
            <v>POSTE CONCRETO 12m. 510Kg</v>
          </cell>
          <cell r="C1376" t="str">
            <v>un</v>
          </cell>
        </row>
        <row r="1377">
          <cell r="A1377">
            <v>2392</v>
          </cell>
          <cell r="B1377" t="str">
            <v>SOPORTE PROYECTORE1</v>
          </cell>
          <cell r="C1377" t="str">
            <v>UN</v>
          </cell>
        </row>
        <row r="1378">
          <cell r="A1378">
            <v>2393</v>
          </cell>
          <cell r="B1378" t="str">
            <v>EXCAVACION MANUA8</v>
          </cell>
          <cell r="C1378" t="str">
            <v>M3</v>
          </cell>
        </row>
        <row r="1379">
          <cell r="A1379">
            <v>2394</v>
          </cell>
          <cell r="B1379" t="str">
            <v>CANALIZ.SUBT. 2 x 4"  A1</v>
          </cell>
          <cell r="C1379" t="str">
            <v>ML</v>
          </cell>
        </row>
        <row r="1380">
          <cell r="A1380">
            <v>2395</v>
          </cell>
          <cell r="B1380" t="str">
            <v>CANALIZ.SUBT. 1 x 4"  A1</v>
          </cell>
          <cell r="C1380" t="str">
            <v>ML</v>
          </cell>
        </row>
        <row r="1381">
          <cell r="A1381">
            <v>2396</v>
          </cell>
          <cell r="B1381" t="str">
            <v>CANALIZ.SUBT. 1 x 3"  AC</v>
          </cell>
          <cell r="C1381" t="str">
            <v>ML</v>
          </cell>
        </row>
        <row r="1382">
          <cell r="A1382">
            <v>2397</v>
          </cell>
          <cell r="B1382" t="str">
            <v>CANALIZ.SUBT. 1 x 2"  AC</v>
          </cell>
          <cell r="C1382" t="str">
            <v>ML</v>
          </cell>
        </row>
        <row r="1383">
          <cell r="A1383">
            <v>2401</v>
          </cell>
          <cell r="B1383" t="str">
            <v>CANALIZ.SUBT. 2 x 4"  PV1</v>
          </cell>
          <cell r="C1383" t="str">
            <v>ML</v>
          </cell>
        </row>
        <row r="1384">
          <cell r="A1384">
            <v>2402</v>
          </cell>
          <cell r="B1384" t="str">
            <v>CANALIZ.SUBT. 1 x 4"  PV1</v>
          </cell>
          <cell r="C1384" t="str">
            <v>ML</v>
          </cell>
        </row>
        <row r="1385">
          <cell r="A1385">
            <v>2403</v>
          </cell>
          <cell r="B1385" t="str">
            <v>CANALIZ.SUBT. 1 x 3"  PVC</v>
          </cell>
          <cell r="C1385" t="str">
            <v>ML</v>
          </cell>
        </row>
        <row r="1386">
          <cell r="A1386">
            <v>2404</v>
          </cell>
          <cell r="B1386" t="str">
            <v>CANALIZ.SUBT. 1 x 2"  PVC</v>
          </cell>
          <cell r="C1386" t="str">
            <v>ML</v>
          </cell>
        </row>
        <row r="1387">
          <cell r="A1387">
            <v>2407</v>
          </cell>
          <cell r="B1387" t="str">
            <v>CAJA DE PASO RECTANGULAR</v>
          </cell>
          <cell r="C1387" t="str">
            <v>UN</v>
          </cell>
        </row>
        <row r="1388">
          <cell r="A1388">
            <v>2408</v>
          </cell>
          <cell r="B1388" t="str">
            <v>CAMARA ETB     TIPO   7</v>
          </cell>
          <cell r="C1388" t="str">
            <v>UN</v>
          </cell>
        </row>
        <row r="1389">
          <cell r="A1389">
            <v>2409</v>
          </cell>
          <cell r="B1389" t="str">
            <v>CAMARA ETB     TIPO   7 A</v>
          </cell>
          <cell r="C1389" t="str">
            <v>UN</v>
          </cell>
        </row>
        <row r="1390">
          <cell r="A1390">
            <v>2410</v>
          </cell>
          <cell r="B1390" t="str">
            <v>CAMARA ETB     TIPO   8</v>
          </cell>
          <cell r="C1390" t="str">
            <v>UN</v>
          </cell>
        </row>
        <row r="1391">
          <cell r="A1391">
            <v>2411</v>
          </cell>
          <cell r="B1391" t="str">
            <v>CAMARA ETB     TIPO   8 A</v>
          </cell>
          <cell r="C1391" t="str">
            <v>UN</v>
          </cell>
        </row>
        <row r="1392">
          <cell r="A1392">
            <v>2412</v>
          </cell>
          <cell r="B1392" t="str">
            <v>CAMARA ETB     TIPO   10</v>
          </cell>
          <cell r="C1392" t="str">
            <v>UN</v>
          </cell>
        </row>
        <row r="1393">
          <cell r="A1393">
            <v>2413</v>
          </cell>
          <cell r="B1393" t="str">
            <v>CAMARA ETB     TIPO  10 A</v>
          </cell>
          <cell r="C1393" t="str">
            <v>UN</v>
          </cell>
        </row>
        <row r="1394">
          <cell r="A1394">
            <v>2414</v>
          </cell>
          <cell r="B1394" t="str">
            <v>CAMARA ETB     TIPO  12</v>
          </cell>
          <cell r="C1394" t="str">
            <v>UN</v>
          </cell>
        </row>
        <row r="1395">
          <cell r="A1395">
            <v>2415</v>
          </cell>
          <cell r="B1395" t="str">
            <v>CAMARA ETB     TIPO  12 A</v>
          </cell>
          <cell r="C1395" t="str">
            <v>UN</v>
          </cell>
        </row>
        <row r="1396">
          <cell r="A1396">
            <v>2416</v>
          </cell>
          <cell r="B1396" t="str">
            <v>CAMARA ETB     TIPO  13</v>
          </cell>
          <cell r="C1396" t="str">
            <v>UN</v>
          </cell>
        </row>
        <row r="1397">
          <cell r="A1397">
            <v>2417</v>
          </cell>
          <cell r="B1397" t="str">
            <v>CAMARA ETB     TIPO  13 A</v>
          </cell>
          <cell r="C1397" t="str">
            <v>UN</v>
          </cell>
        </row>
        <row r="1398">
          <cell r="A1398">
            <v>2418</v>
          </cell>
          <cell r="B1398" t="str">
            <v>CAMARA ETB     TIPO  14</v>
          </cell>
          <cell r="C1398" t="str">
            <v>UN</v>
          </cell>
        </row>
        <row r="1399">
          <cell r="A1399">
            <v>2419</v>
          </cell>
          <cell r="B1399" t="str">
            <v>CAMARA ETB     TIPO  14 A</v>
          </cell>
          <cell r="C1399" t="str">
            <v>UN</v>
          </cell>
        </row>
        <row r="1400">
          <cell r="A1400">
            <v>2420</v>
          </cell>
          <cell r="B1400" t="str">
            <v>CAMARA ETB     TIPO  16</v>
          </cell>
          <cell r="C1400" t="str">
            <v>UN</v>
          </cell>
        </row>
        <row r="1401">
          <cell r="A1401">
            <v>2421</v>
          </cell>
          <cell r="B1401" t="str">
            <v>CAMARA ETB     TIPO  16 A</v>
          </cell>
          <cell r="C1401" t="str">
            <v>UN</v>
          </cell>
        </row>
        <row r="1402">
          <cell r="A1402">
            <v>2422</v>
          </cell>
          <cell r="B1402" t="str">
            <v>CAMARA ETB     TIPO  18</v>
          </cell>
          <cell r="C1402" t="str">
            <v>UN</v>
          </cell>
        </row>
        <row r="1403">
          <cell r="A1403">
            <v>2423</v>
          </cell>
          <cell r="B1403" t="str">
            <v>CAMARA ETB     TIPO  18 A</v>
          </cell>
          <cell r="C1403" t="str">
            <v>UN</v>
          </cell>
        </row>
        <row r="1404">
          <cell r="A1404">
            <v>2425</v>
          </cell>
          <cell r="B1404" t="str">
            <v>ANDEN CONCRETO   e=0.08</v>
          </cell>
          <cell r="C1404" t="str">
            <v>M2</v>
          </cell>
        </row>
        <row r="1405">
          <cell r="A1405">
            <v>2426</v>
          </cell>
          <cell r="B1405" t="str">
            <v>ANDEN CONCRETO   e=0.10</v>
          </cell>
          <cell r="C1405" t="str">
            <v>M2</v>
          </cell>
        </row>
        <row r="1406">
          <cell r="A1406">
            <v>2427</v>
          </cell>
          <cell r="B1406" t="str">
            <v>TRANSPORTE ARO Y TAPA</v>
          </cell>
          <cell r="C1406" t="str">
            <v>UN</v>
          </cell>
        </row>
        <row r="1407">
          <cell r="A1407">
            <v>2428</v>
          </cell>
          <cell r="B1407" t="str">
            <v>RETIRO ESCOMBROS CAMARAS</v>
          </cell>
          <cell r="C1407" t="str">
            <v>VJ</v>
          </cell>
        </row>
        <row r="1408">
          <cell r="A1408">
            <v>2429</v>
          </cell>
          <cell r="B1408" t="str">
            <v>TRANS.MONOFASICO   15 KVA</v>
          </cell>
          <cell r="C1408" t="str">
            <v>UN</v>
          </cell>
        </row>
        <row r="1409">
          <cell r="A1409">
            <v>2430</v>
          </cell>
          <cell r="B1409" t="str">
            <v>TRANS.MONOFASICO   50 KvA</v>
          </cell>
          <cell r="C1409" t="str">
            <v>UN</v>
          </cell>
        </row>
        <row r="1410">
          <cell r="A1410">
            <v>2431</v>
          </cell>
          <cell r="B1410" t="str">
            <v>TRANS.MONOFASICO  100 KvA</v>
          </cell>
          <cell r="C1410" t="str">
            <v>UN</v>
          </cell>
        </row>
        <row r="1411">
          <cell r="A1411">
            <v>2432</v>
          </cell>
          <cell r="B1411" t="str">
            <v>TRANS.TRIFASICO    15 KVA</v>
          </cell>
          <cell r="C1411" t="str">
            <v>UN</v>
          </cell>
        </row>
        <row r="1412">
          <cell r="A1412">
            <v>2433</v>
          </cell>
          <cell r="B1412" t="str">
            <v>TRANS.TRIFASICO  37.5 KvA</v>
          </cell>
          <cell r="C1412" t="str">
            <v>UN</v>
          </cell>
        </row>
        <row r="1413">
          <cell r="A1413">
            <v>2434</v>
          </cell>
          <cell r="B1413" t="str">
            <v>TRANS.TRIFASICO   150 KVA</v>
          </cell>
          <cell r="C1413" t="str">
            <v>UN</v>
          </cell>
        </row>
        <row r="1414">
          <cell r="A1414">
            <v>2435</v>
          </cell>
          <cell r="B1414" t="str">
            <v>TRANS.TRIFASICO   300 KVA</v>
          </cell>
          <cell r="C1414" t="str">
            <v>UN</v>
          </cell>
        </row>
        <row r="1415">
          <cell r="A1415">
            <v>2436</v>
          </cell>
          <cell r="B1415" t="str">
            <v>TRANS.TRIFASICO   500 KVA</v>
          </cell>
          <cell r="C1415" t="str">
            <v>UN</v>
          </cell>
        </row>
        <row r="1416">
          <cell r="A1416">
            <v>2437</v>
          </cell>
          <cell r="B1416" t="str">
            <v>TRANS.TRIFASICO  1000 KVA</v>
          </cell>
          <cell r="C1416" t="str">
            <v>UN</v>
          </cell>
        </row>
        <row r="1417">
          <cell r="A1417">
            <v>2438</v>
          </cell>
          <cell r="B1417" t="str">
            <v>TRANS.TRIF.SECO     75KvV</v>
          </cell>
          <cell r="C1417" t="str">
            <v>UN</v>
          </cell>
        </row>
        <row r="1418">
          <cell r="A1418">
            <v>2439</v>
          </cell>
          <cell r="B1418" t="str">
            <v>TRANS.TRIF.SECO   150 KvA</v>
          </cell>
          <cell r="C1418" t="str">
            <v>UN</v>
          </cell>
        </row>
        <row r="1419">
          <cell r="A1419">
            <v>2440</v>
          </cell>
          <cell r="B1419" t="str">
            <v>TRANS.TRIF.SECO   315 KvA</v>
          </cell>
          <cell r="C1419" t="str">
            <v>UN</v>
          </cell>
        </row>
        <row r="1420">
          <cell r="A1420">
            <v>2441</v>
          </cell>
          <cell r="B1420" t="str">
            <v>TRANS.TRIF.SECO   500 KvA</v>
          </cell>
          <cell r="C1420" t="str">
            <v>UN</v>
          </cell>
        </row>
        <row r="1421">
          <cell r="A1421">
            <v>2442</v>
          </cell>
          <cell r="B1421" t="str">
            <v>TRANS.TRIF.SECO  1000 KvA</v>
          </cell>
          <cell r="C1421" t="str">
            <v>UN</v>
          </cell>
        </row>
        <row r="1422">
          <cell r="A1422">
            <v>2443</v>
          </cell>
          <cell r="B1422" t="str">
            <v>TRANS.TRIFASICO    75 KvA</v>
          </cell>
          <cell r="C1422" t="str">
            <v>UN</v>
          </cell>
        </row>
        <row r="1423">
          <cell r="A1423">
            <v>2444</v>
          </cell>
          <cell r="B1423" t="str">
            <v>TRANS.TRIFASICO   112 KvA</v>
          </cell>
          <cell r="C1423" t="str">
            <v>UN</v>
          </cell>
        </row>
        <row r="1424">
          <cell r="A1424">
            <v>2459</v>
          </cell>
          <cell r="B1424" t="str">
            <v>POSTE CONCR.   9m  510 Kg</v>
          </cell>
          <cell r="C1424" t="str">
            <v>UN</v>
          </cell>
        </row>
        <row r="1425">
          <cell r="A1425">
            <v>2460</v>
          </cell>
          <cell r="B1425" t="str">
            <v>POSTE CONCR.   8m 1050 Kg</v>
          </cell>
          <cell r="C1425" t="str">
            <v>UN</v>
          </cell>
        </row>
        <row r="1426">
          <cell r="A1426">
            <v>2461</v>
          </cell>
          <cell r="B1426" t="str">
            <v>POSTE CONCR.  10m  510 Kg</v>
          </cell>
          <cell r="C1426" t="str">
            <v>UN</v>
          </cell>
        </row>
        <row r="1427">
          <cell r="A1427">
            <v>2462</v>
          </cell>
          <cell r="B1427" t="str">
            <v>POSTE CONCR.  10m  750 Kg</v>
          </cell>
          <cell r="C1427" t="str">
            <v>UN</v>
          </cell>
        </row>
        <row r="1428">
          <cell r="A1428">
            <v>2463</v>
          </cell>
          <cell r="B1428" t="str">
            <v>POSTE CONCR.  10m  750 K1</v>
          </cell>
          <cell r="C1428" t="str">
            <v>UN</v>
          </cell>
        </row>
        <row r="1429">
          <cell r="A1429">
            <v>2464</v>
          </cell>
          <cell r="B1429" t="str">
            <v>POSTE CONCR.  12m  510 Kg</v>
          </cell>
          <cell r="C1429" t="str">
            <v>UN</v>
          </cell>
        </row>
        <row r="1430">
          <cell r="A1430">
            <v>2465</v>
          </cell>
          <cell r="B1430" t="str">
            <v>POSTE CONCR.  12m  750 Kg</v>
          </cell>
          <cell r="C1430" t="str">
            <v>UN</v>
          </cell>
        </row>
        <row r="1431">
          <cell r="A1431">
            <v>2466</v>
          </cell>
          <cell r="B1431" t="str">
            <v>POSTE CONCR. 12M 1050 Kg</v>
          </cell>
          <cell r="C1431" t="str">
            <v>UN</v>
          </cell>
        </row>
        <row r="1432">
          <cell r="A1432">
            <v>2467</v>
          </cell>
          <cell r="B1432" t="str">
            <v>POSTE CONCR.  14m 1050 Kg</v>
          </cell>
          <cell r="C1432" t="str">
            <v>UN</v>
          </cell>
        </row>
        <row r="1433">
          <cell r="A1433">
            <v>2468</v>
          </cell>
          <cell r="B1433" t="str">
            <v>POSTE CONCRETO 14m 1050Kg</v>
          </cell>
          <cell r="C1433" t="str">
            <v>UN</v>
          </cell>
        </row>
        <row r="1434">
          <cell r="A1434">
            <v>2469</v>
          </cell>
          <cell r="B1434" t="str">
            <v>POSTE MADERA   8m  PESADO</v>
          </cell>
          <cell r="C1434" t="str">
            <v>UN</v>
          </cell>
        </row>
        <row r="1435">
          <cell r="A1435">
            <v>2470</v>
          </cell>
          <cell r="B1435" t="str">
            <v>POSTE MADERA  10m  PESADO</v>
          </cell>
          <cell r="C1435" t="str">
            <v>UN</v>
          </cell>
        </row>
        <row r="1436">
          <cell r="A1436">
            <v>2471</v>
          </cell>
          <cell r="B1436" t="str">
            <v>POSTE MADERA  12m  PESADO</v>
          </cell>
          <cell r="C1436" t="str">
            <v>UN</v>
          </cell>
        </row>
        <row r="1437">
          <cell r="A1437">
            <v>2479</v>
          </cell>
          <cell r="B1437" t="str">
            <v>LUMINARIA MERCURIO  125 W</v>
          </cell>
          <cell r="C1437" t="str">
            <v>UN</v>
          </cell>
        </row>
        <row r="1438">
          <cell r="A1438">
            <v>2480</v>
          </cell>
          <cell r="B1438" t="str">
            <v>LUMINARIA MERCURIO  250 W</v>
          </cell>
          <cell r="C1438" t="str">
            <v>UN</v>
          </cell>
        </row>
        <row r="1439">
          <cell r="A1439">
            <v>2481</v>
          </cell>
          <cell r="B1439" t="str">
            <v>LUMINARIA MERCURIO  400 W</v>
          </cell>
          <cell r="C1439" t="str">
            <v>UN</v>
          </cell>
        </row>
        <row r="1440">
          <cell r="A1440">
            <v>2483</v>
          </cell>
          <cell r="B1440" t="str">
            <v>LUMINARIA SODIO     150 W</v>
          </cell>
          <cell r="C1440" t="str">
            <v>UN</v>
          </cell>
        </row>
        <row r="1441">
          <cell r="A1441">
            <v>2484</v>
          </cell>
          <cell r="B1441" t="str">
            <v>LUMINARIA SODIO     250 W</v>
          </cell>
          <cell r="C1441" t="str">
            <v>UN</v>
          </cell>
        </row>
        <row r="1442">
          <cell r="A1442">
            <v>2485</v>
          </cell>
          <cell r="B1442" t="str">
            <v>LUMINARIA SODIO     400 W</v>
          </cell>
          <cell r="C1442" t="str">
            <v>UN</v>
          </cell>
        </row>
        <row r="1443">
          <cell r="A1443">
            <v>2486</v>
          </cell>
          <cell r="B1443" t="str">
            <v>BREAKERS 2 X 30 AMPERIOS</v>
          </cell>
          <cell r="C1443" t="str">
            <v>UN</v>
          </cell>
        </row>
        <row r="1444">
          <cell r="A1444">
            <v>2487</v>
          </cell>
          <cell r="B1444" t="str">
            <v>TUBO GALVANIZADO     3/4"</v>
          </cell>
          <cell r="C1444" t="str">
            <v>ML</v>
          </cell>
        </row>
        <row r="1445">
          <cell r="A1445">
            <v>2488</v>
          </cell>
          <cell r="B1445" t="str">
            <v>CODO GALVANIZADO  3/4"</v>
          </cell>
          <cell r="C1445" t="str">
            <v>UN</v>
          </cell>
        </row>
        <row r="1446">
          <cell r="A1446">
            <v>2489</v>
          </cell>
          <cell r="B1446" t="str">
            <v>TUBO GALVANIZADO   1"</v>
          </cell>
          <cell r="C1446" t="str">
            <v>ML</v>
          </cell>
        </row>
        <row r="1447">
          <cell r="A1447">
            <v>2490</v>
          </cell>
          <cell r="B1447" t="str">
            <v>CODO GALVANIZADO  1"</v>
          </cell>
          <cell r="C1447" t="str">
            <v>UN</v>
          </cell>
        </row>
        <row r="1448">
          <cell r="A1448">
            <v>2491</v>
          </cell>
          <cell r="B1448" t="str">
            <v>CAJA 30 X 30</v>
          </cell>
          <cell r="C1448" t="str">
            <v>UN</v>
          </cell>
        </row>
        <row r="1449">
          <cell r="A1449">
            <v>2492</v>
          </cell>
          <cell r="B1449" t="str">
            <v>CAPACETE            3/4"</v>
          </cell>
          <cell r="C1449" t="str">
            <v>UN</v>
          </cell>
        </row>
        <row r="1450">
          <cell r="A1450">
            <v>2493</v>
          </cell>
          <cell r="B1450" t="str">
            <v>CAPACETE    1"</v>
          </cell>
          <cell r="C1450" t="str">
            <v>UN</v>
          </cell>
        </row>
        <row r="1451">
          <cell r="A1451">
            <v>2494</v>
          </cell>
          <cell r="B1451" t="str">
            <v>CAJAS 10 X 10</v>
          </cell>
          <cell r="C1451" t="str">
            <v>UN</v>
          </cell>
        </row>
        <row r="1452">
          <cell r="A1452">
            <v>2500</v>
          </cell>
          <cell r="B1452" t="str">
            <v>CASETON LONA COMPARATIVO</v>
          </cell>
          <cell r="C1452" t="str">
            <v>ML</v>
          </cell>
        </row>
        <row r="1453">
          <cell r="A1453">
            <v>2502</v>
          </cell>
          <cell r="B1453" t="str">
            <v>CASETON LONA COMPARATIV1</v>
          </cell>
          <cell r="C1453" t="str">
            <v>M2</v>
          </cell>
        </row>
        <row r="1454">
          <cell r="A1454">
            <v>2509</v>
          </cell>
          <cell r="B1454" t="str">
            <v>VESTIDA P/ESTR.TANG.CPS</v>
          </cell>
          <cell r="C1454" t="str">
            <v>UN</v>
          </cell>
        </row>
        <row r="1455">
          <cell r="A1455">
            <v>2510</v>
          </cell>
          <cell r="B1455" t="str">
            <v>ESTRUCTURA TANGENTE CPS</v>
          </cell>
          <cell r="C1455" t="str">
            <v>UN</v>
          </cell>
        </row>
        <row r="1456">
          <cell r="A1456">
            <v>2512</v>
          </cell>
          <cell r="B1456" t="str">
            <v>ESTRUCTURA EN ANGULO CPS</v>
          </cell>
          <cell r="C1456" t="str">
            <v>UN</v>
          </cell>
        </row>
        <row r="1457">
          <cell r="A1457">
            <v>2513</v>
          </cell>
          <cell r="B1457" t="str">
            <v>HERRAJES ANG. 90 C/RETEN.</v>
          </cell>
          <cell r="C1457" t="str">
            <v>UN</v>
          </cell>
        </row>
        <row r="1458">
          <cell r="A1458">
            <v>2514</v>
          </cell>
          <cell r="B1458" t="str">
            <v>DERIVACION 90 C/RET INF</v>
          </cell>
          <cell r="C1458" t="str">
            <v>UN</v>
          </cell>
        </row>
        <row r="1459">
          <cell r="A1459">
            <v>2515</v>
          </cell>
          <cell r="B1459" t="str">
            <v>HERRAJE P/ESTR.FINAL CPS</v>
          </cell>
          <cell r="C1459" t="str">
            <v>UN</v>
          </cell>
        </row>
        <row r="1460">
          <cell r="A1460">
            <v>2516</v>
          </cell>
          <cell r="B1460" t="str">
            <v>RETENIDA DOBLE SIMETRICA</v>
          </cell>
          <cell r="C1460" t="str">
            <v>UN</v>
          </cell>
        </row>
        <row r="1461">
          <cell r="A1461">
            <v>2517</v>
          </cell>
          <cell r="B1461" t="str">
            <v>CONST.VERTICAL ANGULO &lt;50</v>
          </cell>
          <cell r="C1461" t="str">
            <v>UN</v>
          </cell>
        </row>
        <row r="1462">
          <cell r="A1462">
            <v>2518</v>
          </cell>
          <cell r="B1462" t="str">
            <v>CONST.VERTICAL ANGULO &gt;50</v>
          </cell>
          <cell r="C1462" t="str">
            <v>UN</v>
          </cell>
        </row>
        <row r="1463">
          <cell r="A1463">
            <v>2520</v>
          </cell>
          <cell r="B1463" t="str">
            <v>VIGUETA ANCLA DE RETENIDA</v>
          </cell>
          <cell r="C1463" t="str">
            <v>UN</v>
          </cell>
        </row>
        <row r="1464">
          <cell r="A1464">
            <v>2521</v>
          </cell>
          <cell r="B1464" t="str">
            <v>RETENIDA TERM. POSTE-VAR.</v>
          </cell>
          <cell r="C1464" t="str">
            <v>UN</v>
          </cell>
        </row>
        <row r="1465">
          <cell r="A1465">
            <v>2522</v>
          </cell>
          <cell r="B1465" t="str">
            <v>AISLADOR DE PIN ANSI 55-1</v>
          </cell>
          <cell r="C1465" t="str">
            <v>JGO</v>
          </cell>
        </row>
        <row r="1466">
          <cell r="A1466">
            <v>2523</v>
          </cell>
          <cell r="B1466" t="str">
            <v>AISLADOR SUSP.ANSI 52-1</v>
          </cell>
          <cell r="C1466" t="str">
            <v>UN</v>
          </cell>
        </row>
        <row r="1467">
          <cell r="A1467">
            <v>2524</v>
          </cell>
          <cell r="B1467" t="str">
            <v>AISLADOR DE PIN ANSI 52-1</v>
          </cell>
          <cell r="C1467" t="str">
            <v>UN</v>
          </cell>
        </row>
        <row r="1468">
          <cell r="A1468">
            <v>2525</v>
          </cell>
          <cell r="B1468" t="str">
            <v>VIGA MADERA 205 M VESTIDA</v>
          </cell>
          <cell r="C1468" t="str">
            <v>UN</v>
          </cell>
        </row>
        <row r="1469">
          <cell r="A1469">
            <v>2526</v>
          </cell>
          <cell r="B1469" t="str">
            <v>CERCO MADERA 2.2m VESTIDO</v>
          </cell>
          <cell r="C1469" t="str">
            <v>UN</v>
          </cell>
        </row>
        <row r="1470">
          <cell r="A1470">
            <v>2527</v>
          </cell>
          <cell r="B1470" t="str">
            <v>RETENIDA P/MEDIA TENS.CPS</v>
          </cell>
          <cell r="C1470" t="str">
            <v>UN</v>
          </cell>
        </row>
        <row r="1471">
          <cell r="A1471">
            <v>2528</v>
          </cell>
          <cell r="B1471" t="str">
            <v>ESTRIBO P/MEDIA TENSION</v>
          </cell>
          <cell r="C1471" t="str">
            <v>UN</v>
          </cell>
        </row>
        <row r="1472">
          <cell r="A1472">
            <v>2529</v>
          </cell>
          <cell r="B1472" t="str">
            <v>GRAPA TERMINAL TIPO RECTO</v>
          </cell>
          <cell r="C1472" t="str">
            <v>UN</v>
          </cell>
        </row>
        <row r="1473">
          <cell r="A1473">
            <v>2530</v>
          </cell>
          <cell r="B1473" t="str">
            <v>GRAPA P/OPERAR EN CALIENT</v>
          </cell>
          <cell r="C1473" t="str">
            <v>UN</v>
          </cell>
        </row>
        <row r="1474">
          <cell r="A1474">
            <v>2531</v>
          </cell>
          <cell r="B1474" t="str">
            <v>RETENIDA P/BAJA TENSION</v>
          </cell>
          <cell r="C1474" t="str">
            <v>UN</v>
          </cell>
        </row>
        <row r="1475">
          <cell r="A1475">
            <v>2532</v>
          </cell>
          <cell r="B1475" t="str">
            <v>TUERCA DE OJO ALARGADO</v>
          </cell>
          <cell r="C1475" t="str">
            <v>UN</v>
          </cell>
        </row>
        <row r="1476">
          <cell r="A1476">
            <v>2534</v>
          </cell>
          <cell r="B1476" t="str">
            <v>PARARRAYOS 12 KV</v>
          </cell>
          <cell r="C1476" t="str">
            <v>UN</v>
          </cell>
        </row>
        <row r="1477">
          <cell r="A1477">
            <v>2535</v>
          </cell>
          <cell r="B1477" t="str">
            <v>CONECTOR COMP.RAN.PARAL</v>
          </cell>
          <cell r="C1477" t="str">
            <v>UN</v>
          </cell>
        </row>
        <row r="1478">
          <cell r="A1478">
            <v>2536</v>
          </cell>
          <cell r="B1478" t="str">
            <v>JUEGO DE CORTACIRCUITOS 2F</v>
          </cell>
          <cell r="C1478" t="str">
            <v>UN</v>
          </cell>
          <cell r="D1478">
            <v>648744.6</v>
          </cell>
        </row>
        <row r="1479">
          <cell r="A1479">
            <v>2542</v>
          </cell>
          <cell r="B1479" t="str">
            <v>RED AEREA  3 x 4/0; ACSR</v>
          </cell>
          <cell r="C1479" t="str">
            <v>Ml</v>
          </cell>
        </row>
        <row r="1480">
          <cell r="A1480">
            <v>2543</v>
          </cell>
          <cell r="B1480" t="str">
            <v>RED AEREA  3 x 2/0; ACSR</v>
          </cell>
          <cell r="C1480" t="str">
            <v>Ml</v>
          </cell>
        </row>
        <row r="1481">
          <cell r="A1481">
            <v>2544</v>
          </cell>
          <cell r="B1481" t="str">
            <v>RED AEREA  3 x   1; ACSR</v>
          </cell>
          <cell r="C1481" t="str">
            <v>Ml</v>
          </cell>
        </row>
        <row r="1482">
          <cell r="A1482">
            <v>2545</v>
          </cell>
          <cell r="B1482" t="str">
            <v>RED AEREA  3 x   4; ACSR</v>
          </cell>
          <cell r="C1482" t="str">
            <v>Ml</v>
          </cell>
        </row>
        <row r="1483">
          <cell r="A1483">
            <v>2579</v>
          </cell>
          <cell r="B1483" t="str">
            <v>E.E.B.  LA-301</v>
          </cell>
          <cell r="C1483" t="str">
            <v>UN</v>
          </cell>
        </row>
        <row r="1484">
          <cell r="A1484">
            <v>2580</v>
          </cell>
          <cell r="B1484" t="str">
            <v>E.E.B.  LA-302</v>
          </cell>
          <cell r="C1484" t="str">
            <v>UN</v>
          </cell>
        </row>
        <row r="1485">
          <cell r="A1485">
            <v>2581</v>
          </cell>
          <cell r="B1485" t="str">
            <v>E.E.B.  LA-306</v>
          </cell>
          <cell r="C1485" t="str">
            <v>UN</v>
          </cell>
        </row>
        <row r="1486">
          <cell r="A1486">
            <v>2582</v>
          </cell>
          <cell r="B1486" t="str">
            <v>E.E.B.  LA-309</v>
          </cell>
          <cell r="C1486" t="str">
            <v>UN</v>
          </cell>
        </row>
        <row r="1487">
          <cell r="A1487">
            <v>2583</v>
          </cell>
          <cell r="B1487" t="str">
            <v>E.E.B.  LA-311</v>
          </cell>
          <cell r="C1487" t="str">
            <v>UN</v>
          </cell>
        </row>
        <row r="1488">
          <cell r="A1488">
            <v>2584</v>
          </cell>
          <cell r="B1488" t="str">
            <v>E.E.B.  LA-350</v>
          </cell>
          <cell r="C1488" t="str">
            <v>UN</v>
          </cell>
        </row>
        <row r="1489">
          <cell r="A1489">
            <v>2585</v>
          </cell>
          <cell r="B1489" t="str">
            <v>E.E.B.  LA-401</v>
          </cell>
          <cell r="C1489" t="str">
            <v>UN</v>
          </cell>
        </row>
        <row r="1490">
          <cell r="A1490">
            <v>2586</v>
          </cell>
          <cell r="B1490" t="str">
            <v>E.E.B.  LA-402</v>
          </cell>
          <cell r="C1490" t="str">
            <v>UN</v>
          </cell>
        </row>
        <row r="1491">
          <cell r="A1491">
            <v>2587</v>
          </cell>
          <cell r="B1491" t="str">
            <v>E.E.B.  LA-403</v>
          </cell>
          <cell r="C1491" t="str">
            <v>UN</v>
          </cell>
        </row>
        <row r="1492">
          <cell r="A1492">
            <v>2588</v>
          </cell>
          <cell r="B1492" t="str">
            <v>E.E.B.  LA-411</v>
          </cell>
          <cell r="C1492" t="str">
            <v>UN</v>
          </cell>
        </row>
        <row r="1493">
          <cell r="A1493">
            <v>2589</v>
          </cell>
          <cell r="B1493" t="str">
            <v>E.E.B.  LA-412</v>
          </cell>
          <cell r="C1493" t="str">
            <v>UN</v>
          </cell>
        </row>
        <row r="1494">
          <cell r="A1494">
            <v>2590</v>
          </cell>
          <cell r="B1494" t="str">
            <v>E.E.B.  LA-501</v>
          </cell>
          <cell r="C1494" t="str">
            <v>UN</v>
          </cell>
        </row>
        <row r="1495">
          <cell r="A1495">
            <v>2591</v>
          </cell>
          <cell r="B1495" t="str">
            <v>E.E.B.  LA-503 R</v>
          </cell>
          <cell r="C1495" t="str">
            <v>UN</v>
          </cell>
        </row>
        <row r="1496">
          <cell r="A1496">
            <v>2594</v>
          </cell>
          <cell r="B1496" t="str">
            <v>E.E.B.  LA-503</v>
          </cell>
          <cell r="C1496" t="str">
            <v>UN</v>
          </cell>
        </row>
        <row r="1497">
          <cell r="A1497">
            <v>2598</v>
          </cell>
          <cell r="B1497" t="str">
            <v>E.E.B.  LA-504</v>
          </cell>
          <cell r="C1497" t="str">
            <v>UN</v>
          </cell>
        </row>
        <row r="1498">
          <cell r="A1498">
            <v>2599</v>
          </cell>
          <cell r="B1498" t="str">
            <v>E.E.B.  LA-504 R</v>
          </cell>
          <cell r="C1498" t="str">
            <v>UN</v>
          </cell>
        </row>
        <row r="1499">
          <cell r="A1499">
            <v>2601</v>
          </cell>
          <cell r="B1499" t="str">
            <v>E.E.B.  LA-741</v>
          </cell>
          <cell r="C1499" t="str">
            <v>UN</v>
          </cell>
        </row>
        <row r="1500">
          <cell r="A1500">
            <v>2609</v>
          </cell>
          <cell r="B1500" t="str">
            <v>RED AEREA 3x4/0+1x2/0+1x4</v>
          </cell>
          <cell r="C1500" t="str">
            <v>Ml</v>
          </cell>
        </row>
        <row r="1501">
          <cell r="A1501">
            <v>2610</v>
          </cell>
          <cell r="B1501" t="str">
            <v>RED AEREA 3x2/0+1x1+1x4</v>
          </cell>
          <cell r="C1501" t="str">
            <v>ML</v>
          </cell>
        </row>
        <row r="1502">
          <cell r="A1502">
            <v>2611</v>
          </cell>
          <cell r="B1502" t="str">
            <v>RED AEREA 3x 1+1x 4+1x4</v>
          </cell>
          <cell r="C1502" t="str">
            <v>ML</v>
          </cell>
        </row>
        <row r="1503">
          <cell r="A1503">
            <v>2612</v>
          </cell>
          <cell r="B1503" t="str">
            <v>RED AEREA            2x4</v>
          </cell>
          <cell r="C1503" t="str">
            <v>ML</v>
          </cell>
        </row>
        <row r="1504">
          <cell r="A1504">
            <v>2700</v>
          </cell>
          <cell r="B1504" t="str">
            <v>RESIDENTE DE OBRA</v>
          </cell>
          <cell r="C1504" t="str">
            <v>MS</v>
          </cell>
        </row>
        <row r="1505">
          <cell r="A1505">
            <v>2701</v>
          </cell>
          <cell r="B1505" t="str">
            <v>MAESTRO GENERAL</v>
          </cell>
          <cell r="C1505" t="str">
            <v>MS</v>
          </cell>
        </row>
        <row r="1506">
          <cell r="A1506">
            <v>2702</v>
          </cell>
          <cell r="B1506" t="str">
            <v>CONTRAMAESTRO</v>
          </cell>
          <cell r="C1506" t="str">
            <v>MS</v>
          </cell>
        </row>
        <row r="1507">
          <cell r="A1507">
            <v>2703</v>
          </cell>
          <cell r="B1507" t="str">
            <v>ALMACENISTA</v>
          </cell>
          <cell r="C1507" t="str">
            <v>MS</v>
          </cell>
        </row>
        <row r="1508">
          <cell r="A1508">
            <v>2704</v>
          </cell>
          <cell r="B1508" t="str">
            <v>CELADOR</v>
          </cell>
          <cell r="C1508" t="str">
            <v>MS</v>
          </cell>
        </row>
        <row r="1509">
          <cell r="A1509">
            <v>2705</v>
          </cell>
          <cell r="B1509" t="str">
            <v>OFICIALES ADMON.</v>
          </cell>
          <cell r="C1509" t="str">
            <v>MS</v>
          </cell>
        </row>
        <row r="1510">
          <cell r="A1510">
            <v>2706</v>
          </cell>
          <cell r="B1510" t="str">
            <v>AYUDANTES ADMON.</v>
          </cell>
          <cell r="C1510" t="str">
            <v>MS</v>
          </cell>
        </row>
        <row r="1511">
          <cell r="A1511">
            <v>2715</v>
          </cell>
          <cell r="B1511" t="str">
            <v>CAMPAMENTO          18 M1</v>
          </cell>
          <cell r="C1511" t="str">
            <v>UN</v>
          </cell>
        </row>
        <row r="1512">
          <cell r="A1512">
            <v>2716</v>
          </cell>
          <cell r="B1512" t="str">
            <v>CAMPAMENTO          36 M1</v>
          </cell>
          <cell r="C1512" t="str">
            <v>UN</v>
          </cell>
        </row>
        <row r="1513">
          <cell r="A1513">
            <v>2717</v>
          </cell>
          <cell r="B1513" t="str">
            <v>LETRINA         2.00x1.01</v>
          </cell>
          <cell r="C1513" t="str">
            <v>UN</v>
          </cell>
        </row>
        <row r="1514">
          <cell r="A1514">
            <v>2718</v>
          </cell>
          <cell r="B1514" t="str">
            <v>CERCA EN TABL1</v>
          </cell>
          <cell r="C1514" t="str">
            <v>M2</v>
          </cell>
        </row>
        <row r="1515">
          <cell r="A1515">
            <v>2719</v>
          </cell>
          <cell r="B1515" t="str">
            <v>CERCA EN ALAMBRE DE PU1</v>
          </cell>
          <cell r="C1515" t="str">
            <v>M2</v>
          </cell>
        </row>
        <row r="1516">
          <cell r="A1516">
            <v>2720</v>
          </cell>
          <cell r="B1516" t="str">
            <v>CERCA EN LAMINA   h =2.00</v>
          </cell>
          <cell r="C1516" t="str">
            <v>ML</v>
          </cell>
        </row>
        <row r="1517">
          <cell r="A1517">
            <v>2721</v>
          </cell>
          <cell r="B1517" t="str">
            <v>CERCA LAMINA/BASE h =2.21</v>
          </cell>
          <cell r="C1517" t="str">
            <v>ML</v>
          </cell>
        </row>
        <row r="1518">
          <cell r="A1518">
            <v>2725</v>
          </cell>
          <cell r="B1518" t="str">
            <v>RED AGUA PROVIS.L= 50 Mt1</v>
          </cell>
          <cell r="C1518" t="str">
            <v>UN</v>
          </cell>
        </row>
        <row r="1519">
          <cell r="A1519">
            <v>2726</v>
          </cell>
          <cell r="B1519" t="str">
            <v>RED ELECT.PROVIS.l=50 MT1</v>
          </cell>
          <cell r="C1519" t="str">
            <v>UN</v>
          </cell>
        </row>
        <row r="1520">
          <cell r="A1520">
            <v>2738</v>
          </cell>
          <cell r="B1520" t="str">
            <v>REGLA ALUMINIO 1.00 Mts.</v>
          </cell>
          <cell r="C1520" t="str">
            <v>UN</v>
          </cell>
        </row>
        <row r="1521">
          <cell r="A1521">
            <v>2739</v>
          </cell>
          <cell r="B1521" t="str">
            <v>PLUMA              250 KG</v>
          </cell>
          <cell r="C1521" t="str">
            <v>MS</v>
          </cell>
        </row>
        <row r="1522">
          <cell r="A1522">
            <v>2740</v>
          </cell>
          <cell r="B1522" t="str">
            <v>MOTOBOMBA</v>
          </cell>
          <cell r="C1522" t="str">
            <v>DD</v>
          </cell>
        </row>
        <row r="1523">
          <cell r="A1523">
            <v>2741</v>
          </cell>
          <cell r="B1523" t="str">
            <v>CORTADORA LADRILLO</v>
          </cell>
          <cell r="C1523" t="str">
            <v>DD</v>
          </cell>
        </row>
        <row r="1524">
          <cell r="A1524">
            <v>2742</v>
          </cell>
          <cell r="B1524" t="str">
            <v>MEZCLADORA CONCRETO</v>
          </cell>
          <cell r="C1524" t="str">
            <v>DD</v>
          </cell>
        </row>
        <row r="1525">
          <cell r="A1525">
            <v>2743</v>
          </cell>
          <cell r="B1525" t="str">
            <v>BARRAS</v>
          </cell>
          <cell r="C1525" t="str">
            <v>UN</v>
          </cell>
        </row>
        <row r="1526">
          <cell r="A1526">
            <v>2744</v>
          </cell>
          <cell r="B1526" t="str">
            <v>PALAS Y PICAS</v>
          </cell>
          <cell r="C1526" t="str">
            <v>UN</v>
          </cell>
        </row>
        <row r="1527">
          <cell r="A1527">
            <v>2745</v>
          </cell>
          <cell r="B1527" t="str">
            <v>CANECA              55 GL</v>
          </cell>
          <cell r="C1527" t="str">
            <v>UN</v>
          </cell>
        </row>
        <row r="1528">
          <cell r="A1528">
            <v>2746</v>
          </cell>
          <cell r="B1528" t="str">
            <v>BATEAS</v>
          </cell>
          <cell r="C1528" t="str">
            <v>UN</v>
          </cell>
        </row>
        <row r="1529">
          <cell r="A1529">
            <v>2747</v>
          </cell>
          <cell r="B1529" t="str">
            <v>BALDES               5 GL</v>
          </cell>
          <cell r="C1529" t="str">
            <v>UN</v>
          </cell>
        </row>
        <row r="1530">
          <cell r="A1530">
            <v>2748</v>
          </cell>
          <cell r="B1530" t="str">
            <v>CARRETILLAS</v>
          </cell>
          <cell r="C1530" t="str">
            <v>UN</v>
          </cell>
        </row>
        <row r="1531">
          <cell r="A1531">
            <v>2749</v>
          </cell>
          <cell r="B1531" t="str">
            <v>REGLAS ALUMINIO</v>
          </cell>
          <cell r="C1531" t="str">
            <v>UN</v>
          </cell>
        </row>
        <row r="1532">
          <cell r="A1532">
            <v>2750</v>
          </cell>
          <cell r="B1532" t="str">
            <v>ANDAMIOS COLGANTES</v>
          </cell>
          <cell r="C1532" t="str">
            <v>MS</v>
          </cell>
        </row>
        <row r="1533">
          <cell r="A1533">
            <v>2751</v>
          </cell>
          <cell r="B1533" t="str">
            <v>ANDAMIO TUBULAR   SECCION</v>
          </cell>
          <cell r="C1533" t="str">
            <v>SM</v>
          </cell>
        </row>
        <row r="1534">
          <cell r="A1534">
            <v>2752</v>
          </cell>
          <cell r="B1534" t="str">
            <v>PLANCHON   PARA   ANDAMIO</v>
          </cell>
          <cell r="C1534" t="str">
            <v>ML</v>
          </cell>
        </row>
        <row r="1535">
          <cell r="A1535">
            <v>2753</v>
          </cell>
          <cell r="B1535" t="str">
            <v>TABLA      PARA   ANDAMIO</v>
          </cell>
          <cell r="C1535" t="str">
            <v>ML</v>
          </cell>
        </row>
        <row r="1536">
          <cell r="A1536">
            <v>2755</v>
          </cell>
          <cell r="B1536" t="str">
            <v>CASCOS DE SEGURIDAD</v>
          </cell>
          <cell r="C1536" t="str">
            <v>UN</v>
          </cell>
        </row>
        <row r="1537">
          <cell r="A1537">
            <v>2756</v>
          </cell>
          <cell r="B1537" t="str">
            <v>BOTA CAUCHO SEGURIDAD</v>
          </cell>
          <cell r="C1537" t="str">
            <v>PAR</v>
          </cell>
        </row>
        <row r="1538">
          <cell r="A1538">
            <v>2757</v>
          </cell>
          <cell r="B1538" t="str">
            <v>BOTIQUIN PRIMEROS AUXIL.</v>
          </cell>
          <cell r="C1538" t="str">
            <v>UN</v>
          </cell>
        </row>
        <row r="1539">
          <cell r="A1539">
            <v>2758</v>
          </cell>
          <cell r="B1539" t="str">
            <v>CINTURON DE SEGURIDAD</v>
          </cell>
          <cell r="C1539" t="str">
            <v>UN</v>
          </cell>
        </row>
        <row r="1540">
          <cell r="A1540">
            <v>2759</v>
          </cell>
          <cell r="B1540" t="str">
            <v>ANTEOJOS DE SEGURIDAD</v>
          </cell>
          <cell r="C1540" t="str">
            <v>UN</v>
          </cell>
        </row>
        <row r="1541">
          <cell r="A1541">
            <v>2760</v>
          </cell>
          <cell r="B1541" t="str">
            <v>PAPELERIA Y COPIAS</v>
          </cell>
          <cell r="C1541" t="str">
            <v>UN</v>
          </cell>
        </row>
        <row r="1542">
          <cell r="A1542">
            <v>2761</v>
          </cell>
          <cell r="B1542" t="str">
            <v>VALLAS OBRA</v>
          </cell>
          <cell r="C1542" t="str">
            <v>M2</v>
          </cell>
        </row>
        <row r="1543">
          <cell r="A1543">
            <v>2762</v>
          </cell>
          <cell r="B1543" t="str">
            <v>TRANSPORTADORA DE VALORES</v>
          </cell>
          <cell r="C1543" t="str">
            <v>UN</v>
          </cell>
        </row>
        <row r="1544">
          <cell r="A1544">
            <v>2763</v>
          </cell>
          <cell r="B1544" t="str">
            <v>ENSAY.CONCRETOS  CILINDRO</v>
          </cell>
          <cell r="C1544" t="str">
            <v>UN</v>
          </cell>
        </row>
        <row r="1545">
          <cell r="A1545">
            <v>2764</v>
          </cell>
          <cell r="B1545" t="str">
            <v>ENSAYOS DENSIDAD  TERRENO</v>
          </cell>
          <cell r="C1545" t="str">
            <v>UN</v>
          </cell>
        </row>
        <row r="1546">
          <cell r="A1546">
            <v>2765</v>
          </cell>
          <cell r="B1546" t="str">
            <v>ENSAYOS PROCTO2</v>
          </cell>
          <cell r="C1546" t="str">
            <v>UN</v>
          </cell>
        </row>
        <row r="1547">
          <cell r="A1547">
            <v>2766</v>
          </cell>
          <cell r="B1547" t="str">
            <v>SERVICIO ENERGIA</v>
          </cell>
          <cell r="C1547" t="str">
            <v>MS</v>
          </cell>
        </row>
        <row r="1548">
          <cell r="A1548">
            <v>2767</v>
          </cell>
          <cell r="B1548" t="str">
            <v>SERVICIO AGUA</v>
          </cell>
          <cell r="C1548" t="str">
            <v>MS</v>
          </cell>
        </row>
        <row r="1549">
          <cell r="A1549">
            <v>2768</v>
          </cell>
          <cell r="B1549" t="str">
            <v>SERVICIO TELEFONO</v>
          </cell>
          <cell r="C1549" t="str">
            <v>MS</v>
          </cell>
        </row>
        <row r="1550">
          <cell r="A1550">
            <v>2769</v>
          </cell>
          <cell r="B1550" t="str">
            <v>DOTACION OFICINA</v>
          </cell>
          <cell r="C1550" t="str">
            <v>UN</v>
          </cell>
        </row>
        <row r="1551">
          <cell r="A1551">
            <v>2770</v>
          </cell>
          <cell r="B1551" t="str">
            <v>SEGUROS</v>
          </cell>
          <cell r="C1551" t="str">
            <v>UN</v>
          </cell>
        </row>
        <row r="1552">
          <cell r="A1552">
            <v>2771</v>
          </cell>
          <cell r="B1552" t="str">
            <v>REGLAMENTO PROPIEDAD HOR.</v>
          </cell>
          <cell r="C1552" t="str">
            <v>UN</v>
          </cell>
        </row>
        <row r="1553">
          <cell r="A1553">
            <v>2772</v>
          </cell>
          <cell r="B1553" t="str">
            <v>MALLA NYLON ( Voleibol)</v>
          </cell>
          <cell r="C1553" t="str">
            <v>UN</v>
          </cell>
        </row>
        <row r="1554">
          <cell r="A1554">
            <v>2774</v>
          </cell>
          <cell r="B1554" t="str">
            <v>PORTERIA (CANCHA  FUTBOL)</v>
          </cell>
          <cell r="C1554" t="str">
            <v>UN</v>
          </cell>
        </row>
        <row r="1555">
          <cell r="A1555">
            <v>2778</v>
          </cell>
          <cell r="B1555" t="str">
            <v>PORTICO MULTIFUNCIONAL(F)</v>
          </cell>
          <cell r="C1555" t="str">
            <v>UN</v>
          </cell>
        </row>
        <row r="1556">
          <cell r="A1556">
            <v>2781</v>
          </cell>
          <cell r="B1556" t="str">
            <v>EXCAVACION MANUA9</v>
          </cell>
          <cell r="C1556" t="str">
            <v>M3</v>
          </cell>
        </row>
        <row r="1557">
          <cell r="A1557">
            <v>2790</v>
          </cell>
          <cell r="B1557" t="str">
            <v>CONEXION ENERGIA      E-6</v>
          </cell>
          <cell r="C1557" t="str">
            <v>UN</v>
          </cell>
        </row>
        <row r="1558">
          <cell r="A1558">
            <v>2791</v>
          </cell>
          <cell r="B1558" t="str">
            <v>CONEXION ENERGIA      E-5</v>
          </cell>
          <cell r="C1558" t="str">
            <v>UN</v>
          </cell>
        </row>
        <row r="1559">
          <cell r="A1559">
            <v>2792</v>
          </cell>
          <cell r="B1559" t="str">
            <v>CONEXION ENERGIA      E-4</v>
          </cell>
          <cell r="C1559" t="str">
            <v>UN</v>
          </cell>
        </row>
        <row r="1560">
          <cell r="A1560">
            <v>2793</v>
          </cell>
          <cell r="B1560" t="str">
            <v>CONEXION ENERGIA      E-3</v>
          </cell>
          <cell r="C1560" t="str">
            <v>UN</v>
          </cell>
        </row>
        <row r="1561">
          <cell r="A1561">
            <v>2794</v>
          </cell>
          <cell r="B1561" t="str">
            <v>CONEXION ENERGIA      E-2</v>
          </cell>
          <cell r="C1561" t="str">
            <v>UN</v>
          </cell>
        </row>
        <row r="1562">
          <cell r="A1562">
            <v>2795</v>
          </cell>
          <cell r="B1562" t="str">
            <v>CONEXION ENERGIA      E-1</v>
          </cell>
          <cell r="C1562" t="str">
            <v>UN</v>
          </cell>
        </row>
        <row r="1563">
          <cell r="A1563">
            <v>2796</v>
          </cell>
          <cell r="B1563" t="str">
            <v>MEDIDORES AGUA       1/2"</v>
          </cell>
          <cell r="C1563" t="str">
            <v>UN</v>
          </cell>
        </row>
        <row r="1564">
          <cell r="A1564">
            <v>2797</v>
          </cell>
          <cell r="B1564" t="str">
            <v>CONEX.R ACUED.  BAJO-BAJO</v>
          </cell>
          <cell r="C1564" t="str">
            <v>UN</v>
          </cell>
        </row>
        <row r="1565">
          <cell r="A1565">
            <v>2798</v>
          </cell>
          <cell r="B1565" t="str">
            <v>CONEX.R ACUED.       BAJO</v>
          </cell>
          <cell r="C1565" t="str">
            <v>UN</v>
          </cell>
        </row>
        <row r="1566">
          <cell r="A1566">
            <v>2799</v>
          </cell>
          <cell r="B1566" t="str">
            <v>CONEX.R ACUED. MEDIO-BAJO</v>
          </cell>
          <cell r="C1566" t="str">
            <v>UN</v>
          </cell>
        </row>
        <row r="1567">
          <cell r="A1567">
            <v>2800</v>
          </cell>
          <cell r="B1567" t="str">
            <v>CONEX.R.ACUED.      MEDIO</v>
          </cell>
          <cell r="C1567" t="str">
            <v>UN</v>
          </cell>
        </row>
        <row r="1568">
          <cell r="A1568">
            <v>2801</v>
          </cell>
          <cell r="B1568" t="str">
            <v>CONEX.R.ACUED. MEDIO-ALTO</v>
          </cell>
          <cell r="C1568" t="str">
            <v>UN</v>
          </cell>
        </row>
        <row r="1569">
          <cell r="A1569">
            <v>2802</v>
          </cell>
          <cell r="B1569" t="str">
            <v>CONEX.R.ACUED.       ALTO</v>
          </cell>
          <cell r="C1569" t="str">
            <v>UN</v>
          </cell>
        </row>
        <row r="1570">
          <cell r="A1570">
            <v>2803</v>
          </cell>
          <cell r="B1570" t="str">
            <v>CONEX.C.ACUED.  BAJO-BAJO</v>
          </cell>
          <cell r="C1570" t="str">
            <v>UN</v>
          </cell>
        </row>
        <row r="1571">
          <cell r="A1571">
            <v>2804</v>
          </cell>
          <cell r="B1571" t="str">
            <v>CONEX C.ACUED.       BAJO</v>
          </cell>
          <cell r="C1571" t="str">
            <v>UN</v>
          </cell>
        </row>
        <row r="1572">
          <cell r="A1572">
            <v>2805</v>
          </cell>
          <cell r="B1572" t="str">
            <v>CONEX.C.ACUED. MEDIO-BAJO</v>
          </cell>
          <cell r="C1572" t="str">
            <v>UN</v>
          </cell>
        </row>
        <row r="1573">
          <cell r="A1573">
            <v>2806</v>
          </cell>
          <cell r="B1573" t="str">
            <v>CONEX.C.ACUED.      MEDIO</v>
          </cell>
          <cell r="C1573" t="str">
            <v>UN</v>
          </cell>
        </row>
        <row r="1574">
          <cell r="A1574">
            <v>2807</v>
          </cell>
          <cell r="B1574" t="str">
            <v>CONEX.C.ACUED. MEDIO-ALTO</v>
          </cell>
          <cell r="C1574" t="str">
            <v>UN</v>
          </cell>
        </row>
        <row r="1575">
          <cell r="A1575">
            <v>2808</v>
          </cell>
          <cell r="B1575" t="str">
            <v>CONEX.C.ACUED.       ALTO</v>
          </cell>
          <cell r="C1575" t="str">
            <v>UN</v>
          </cell>
        </row>
        <row r="1576">
          <cell r="A1576">
            <v>2809</v>
          </cell>
          <cell r="B1576" t="str">
            <v>CONEXION GAS E-1</v>
          </cell>
          <cell r="C1576" t="str">
            <v>UN</v>
          </cell>
        </row>
        <row r="1577">
          <cell r="A1577">
            <v>2810</v>
          </cell>
          <cell r="B1577" t="str">
            <v>CONEXION GAS E-2</v>
          </cell>
          <cell r="C1577" t="str">
            <v>UN</v>
          </cell>
        </row>
        <row r="1578">
          <cell r="A1578">
            <v>2811</v>
          </cell>
          <cell r="B1578" t="str">
            <v>CONEXION GAS E-3</v>
          </cell>
          <cell r="C1578" t="str">
            <v>UN</v>
          </cell>
        </row>
        <row r="1579">
          <cell r="A1579">
            <v>2812</v>
          </cell>
          <cell r="B1579" t="str">
            <v>CONEXION GAS E-4</v>
          </cell>
          <cell r="C1579" t="str">
            <v>UN</v>
          </cell>
        </row>
        <row r="1580">
          <cell r="A1580">
            <v>2813</v>
          </cell>
          <cell r="B1580" t="str">
            <v>CONEXION GAS E-5</v>
          </cell>
          <cell r="C1580" t="str">
            <v>UN</v>
          </cell>
        </row>
        <row r="1581">
          <cell r="A1581">
            <v>2814</v>
          </cell>
          <cell r="B1581" t="str">
            <v>CONEXION GAS E-6</v>
          </cell>
          <cell r="C1581" t="str">
            <v>UN</v>
          </cell>
        </row>
        <row r="1582">
          <cell r="A1582">
            <v>2820</v>
          </cell>
          <cell r="B1582" t="str">
            <v>CONEXION TELEF. RESID.E-1</v>
          </cell>
          <cell r="C1582" t="str">
            <v>UN</v>
          </cell>
        </row>
        <row r="1583">
          <cell r="A1583">
            <v>2821</v>
          </cell>
          <cell r="B1583" t="str">
            <v>CONEXION TELEF. RESID.E-2</v>
          </cell>
          <cell r="C1583" t="str">
            <v>UN</v>
          </cell>
        </row>
        <row r="1584">
          <cell r="A1584">
            <v>2822</v>
          </cell>
          <cell r="B1584" t="str">
            <v>CONEXION TELEF. RESID.E-3</v>
          </cell>
          <cell r="C1584" t="str">
            <v>UN</v>
          </cell>
        </row>
        <row r="1585">
          <cell r="A1585">
            <v>2823</v>
          </cell>
          <cell r="B1585" t="str">
            <v>CONEXION TELEF. RESID.E-4</v>
          </cell>
          <cell r="C1585" t="str">
            <v>UN</v>
          </cell>
        </row>
        <row r="1586">
          <cell r="A1586">
            <v>2824</v>
          </cell>
          <cell r="B1586" t="str">
            <v>CONEXION TELEF. RESID.E-5</v>
          </cell>
          <cell r="C1586" t="str">
            <v>UN</v>
          </cell>
        </row>
        <row r="1587">
          <cell r="A1587">
            <v>2825</v>
          </cell>
          <cell r="B1587" t="str">
            <v>CONEXION TELEF. RESID.E-6</v>
          </cell>
          <cell r="C1587" t="str">
            <v>UN</v>
          </cell>
        </row>
        <row r="1588">
          <cell r="A1588">
            <v>2826</v>
          </cell>
          <cell r="B1588" t="str">
            <v>CONEXION TELEF. NO  RESID</v>
          </cell>
          <cell r="C1588" t="str">
            <v>UN</v>
          </cell>
        </row>
        <row r="1589">
          <cell r="A1589">
            <v>2917</v>
          </cell>
          <cell r="B1589" t="str">
            <v>SONDEOS DE PERCUSION</v>
          </cell>
          <cell r="C1589" t="str">
            <v>ML</v>
          </cell>
        </row>
        <row r="1590">
          <cell r="A1590">
            <v>2918</v>
          </cell>
          <cell r="B1590" t="str">
            <v>DIVISIONES DE BAÑO</v>
          </cell>
          <cell r="C1590" t="str">
            <v>M2</v>
          </cell>
        </row>
        <row r="1591">
          <cell r="A1591">
            <v>2950</v>
          </cell>
          <cell r="B1591" t="str">
            <v>LADRILLO BLOQUE No. 3</v>
          </cell>
          <cell r="C1591" t="str">
            <v>UN</v>
          </cell>
        </row>
        <row r="1592">
          <cell r="A1592">
            <v>2951</v>
          </cell>
          <cell r="B1592" t="str">
            <v>LADRILLO BLOQUE No. 4</v>
          </cell>
          <cell r="C1592" t="str">
            <v>UN</v>
          </cell>
        </row>
        <row r="1593">
          <cell r="A1593">
            <v>2952</v>
          </cell>
          <cell r="B1593" t="str">
            <v>LADRILLO BLOQUE No. 5</v>
          </cell>
          <cell r="C1593" t="str">
            <v>UN</v>
          </cell>
        </row>
        <row r="1594">
          <cell r="A1594">
            <v>2953</v>
          </cell>
          <cell r="B1594" t="str">
            <v>LADR.TOLETE TIP0 1 COMUN</v>
          </cell>
          <cell r="C1594" t="str">
            <v>UN</v>
          </cell>
        </row>
        <row r="1595">
          <cell r="A1595">
            <v>2954</v>
          </cell>
          <cell r="B1595" t="str">
            <v>LADR.TOLETE TIPO 2 REC.</v>
          </cell>
          <cell r="C1595" t="str">
            <v>UN</v>
          </cell>
        </row>
        <row r="1596">
          <cell r="A1596">
            <v>2955</v>
          </cell>
          <cell r="B1596" t="str">
            <v>LADR.TOLETE TIPO 3 ESTR.</v>
          </cell>
          <cell r="C1596" t="str">
            <v>UN</v>
          </cell>
        </row>
        <row r="1597">
          <cell r="A1597">
            <v>2956</v>
          </cell>
          <cell r="B1597" t="str">
            <v>IMPERM.INTEG MORT  (PROM)</v>
          </cell>
          <cell r="C1597" t="str">
            <v>KG</v>
          </cell>
        </row>
        <row r="1598">
          <cell r="A1598">
            <v>2957</v>
          </cell>
          <cell r="B1598" t="str">
            <v>ACELERANTE DE FRAGUADO</v>
          </cell>
          <cell r="C1598" t="str">
            <v>KG</v>
          </cell>
        </row>
        <row r="1599">
          <cell r="A1599">
            <v>2958</v>
          </cell>
          <cell r="B1599" t="str">
            <v>PINTURA VINILO T 1 SUPER</v>
          </cell>
          <cell r="C1599" t="str">
            <v>GL</v>
          </cell>
        </row>
        <row r="1600">
          <cell r="A1600">
            <v>2959</v>
          </cell>
          <cell r="B1600" t="str">
            <v>PINTURA VINILO T 2 NORM.</v>
          </cell>
          <cell r="C1600" t="str">
            <v>GL</v>
          </cell>
        </row>
        <row r="1601">
          <cell r="A1601">
            <v>2960</v>
          </cell>
          <cell r="B1601" t="str">
            <v>PINTURA VINILO TIPO 3</v>
          </cell>
          <cell r="C1601" t="str">
            <v>GL</v>
          </cell>
        </row>
        <row r="1602">
          <cell r="A1602">
            <v>2961</v>
          </cell>
          <cell r="B1602" t="str">
            <v>ESMALTE TIPO 1 SUPERIOR</v>
          </cell>
          <cell r="C1602" t="str">
            <v>GL</v>
          </cell>
        </row>
        <row r="1603">
          <cell r="A1603">
            <v>2962</v>
          </cell>
          <cell r="B1603" t="str">
            <v>ESMALTE TIPO 2 NORMAL</v>
          </cell>
          <cell r="C1603" t="str">
            <v>GL</v>
          </cell>
        </row>
        <row r="1604">
          <cell r="A1604">
            <v>2963</v>
          </cell>
          <cell r="B1604" t="str">
            <v>ESMALTE TIPO 3 POPULAR</v>
          </cell>
          <cell r="C1604" t="str">
            <v>GL</v>
          </cell>
        </row>
        <row r="1605">
          <cell r="A1605">
            <v>2964</v>
          </cell>
          <cell r="B1605" t="str">
            <v>ANTICORROSIVO T 1 SUPER.</v>
          </cell>
          <cell r="C1605" t="str">
            <v>GL</v>
          </cell>
        </row>
        <row r="1606">
          <cell r="A1606">
            <v>2965</v>
          </cell>
          <cell r="B1606" t="str">
            <v>ANTICORROSIVO T 2 NORM.</v>
          </cell>
          <cell r="C1606" t="str">
            <v>GL</v>
          </cell>
        </row>
        <row r="1607">
          <cell r="A1607">
            <v>2966</v>
          </cell>
          <cell r="B1607" t="str">
            <v>ANTICORROSIVO T 3 POPUL.</v>
          </cell>
          <cell r="C1607" t="str">
            <v>GL</v>
          </cell>
        </row>
        <row r="1608">
          <cell r="A1608">
            <v>2967</v>
          </cell>
          <cell r="B1608" t="str">
            <v>RETARDANTE DE FRAGUADO</v>
          </cell>
          <cell r="C1608" t="str">
            <v>KG</v>
          </cell>
        </row>
        <row r="1609">
          <cell r="A1609">
            <v>2968</v>
          </cell>
          <cell r="B1609" t="str">
            <v>REPELENTE PARA FACHADA</v>
          </cell>
          <cell r="C1609" t="str">
            <v>KG</v>
          </cell>
        </row>
        <row r="1610">
          <cell r="A1610">
            <v>2977</v>
          </cell>
          <cell r="B1610" t="str">
            <v>RED SUMINISTRO PVC 2 1/2"</v>
          </cell>
          <cell r="C1610" t="str">
            <v>ML</v>
          </cell>
        </row>
        <row r="1611">
          <cell r="A1611">
            <v>2978</v>
          </cell>
          <cell r="B1611" t="str">
            <v>RED SUMINISTRO GALV. 4"</v>
          </cell>
          <cell r="C1611" t="str">
            <v>ML</v>
          </cell>
        </row>
        <row r="1612">
          <cell r="A1612">
            <v>2979</v>
          </cell>
          <cell r="B1612" t="str">
            <v>RED SUMINISTRO GALV. 3"</v>
          </cell>
          <cell r="C1612" t="str">
            <v>ML</v>
          </cell>
        </row>
        <row r="1613">
          <cell r="A1613">
            <v>2980</v>
          </cell>
          <cell r="B1613" t="str">
            <v>RED SUMINISTRO GALV.2 1/2</v>
          </cell>
          <cell r="C1613" t="str">
            <v>ML</v>
          </cell>
        </row>
        <row r="1614">
          <cell r="A1614">
            <v>2981</v>
          </cell>
          <cell r="B1614" t="str">
            <v>REGISTRO   2"</v>
          </cell>
          <cell r="C1614" t="str">
            <v>UN</v>
          </cell>
        </row>
        <row r="1615">
          <cell r="A1615">
            <v>2982</v>
          </cell>
          <cell r="B1615" t="str">
            <v>REGISTRO   1 1/2"</v>
          </cell>
          <cell r="C1615" t="str">
            <v>UN</v>
          </cell>
        </row>
        <row r="1616">
          <cell r="A1616">
            <v>2983</v>
          </cell>
          <cell r="B1616" t="str">
            <v>REGISTRO  2 1/2"</v>
          </cell>
          <cell r="C1616" t="str">
            <v>UN</v>
          </cell>
        </row>
        <row r="1617">
          <cell r="A1617">
            <v>2984</v>
          </cell>
          <cell r="B1617" t="str">
            <v>MORTERO               1:1:2</v>
          </cell>
          <cell r="C1617" t="str">
            <v>M3</v>
          </cell>
        </row>
        <row r="1618">
          <cell r="A1618">
            <v>2985</v>
          </cell>
          <cell r="B1618" t="str">
            <v>CANCHAS MULTIPLES 15X 30 MTS</v>
          </cell>
          <cell r="C1618" t="str">
            <v>UND</v>
          </cell>
        </row>
        <row r="1619">
          <cell r="A1619">
            <v>2986</v>
          </cell>
          <cell r="B1619" t="str">
            <v>CANCHAS MULTIPLES 15X 30 MTS</v>
          </cell>
        </row>
        <row r="1620">
          <cell r="A1620">
            <v>2987</v>
          </cell>
          <cell r="B1620" t="str">
            <v>FORMALETERIA</v>
          </cell>
        </row>
        <row r="1621">
          <cell r="A1621">
            <v>2988</v>
          </cell>
          <cell r="B1621" t="str">
            <v>DEMOLICION DE CIMIENTO</v>
          </cell>
          <cell r="C1621" t="str">
            <v>ML</v>
          </cell>
          <cell r="D1621">
            <v>4306.6772359999995</v>
          </cell>
        </row>
        <row r="1622">
          <cell r="A1622">
            <v>2989</v>
          </cell>
          <cell r="B1622" t="str">
            <v>DEMOLICION DE VIGAS Y COLUMNAS Y RETIRO DE ESCOMBRO</v>
          </cell>
          <cell r="C1622" t="str">
            <v>M3</v>
          </cell>
          <cell r="D1622">
            <v>32709.922855000001</v>
          </cell>
        </row>
        <row r="1623">
          <cell r="A1623">
            <v>2990</v>
          </cell>
          <cell r="B1623" t="str">
            <v>ACERO DE REFUERZO ZAPATAS,COLUMNAS,VIGA</v>
          </cell>
          <cell r="C1623" t="str">
            <v>KG</v>
          </cell>
          <cell r="D1623">
            <v>2515.6200000000003</v>
          </cell>
        </row>
        <row r="1624">
          <cell r="A1624">
            <v>2991</v>
          </cell>
          <cell r="B1624" t="str">
            <v>VIGA DE AMARRE PEDESTAL 30 X 30 CONCRETO 3,000 PSI</v>
          </cell>
          <cell r="C1624" t="str">
            <v>ML</v>
          </cell>
          <cell r="D1624">
            <v>48051.025842500007</v>
          </cell>
        </row>
        <row r="1625">
          <cell r="A1625">
            <v>2992</v>
          </cell>
          <cell r="B1625" t="str">
            <v>PEDESTAL EN CONCRETO 3,000 PSI</v>
          </cell>
          <cell r="C1625" t="str">
            <v>M3</v>
          </cell>
          <cell r="D1625">
            <v>303322.57825000002</v>
          </cell>
        </row>
        <row r="1626">
          <cell r="A1626">
            <v>2993</v>
          </cell>
          <cell r="B1626" t="str">
            <v>COLUMNAS 30 X 30 1° PISO CONCRETO DE 3,000 PSI</v>
          </cell>
          <cell r="C1626" t="str">
            <v>M3</v>
          </cell>
          <cell r="D1626">
            <v>389102.5649</v>
          </cell>
        </row>
        <row r="1627">
          <cell r="A1627">
            <v>2994</v>
          </cell>
          <cell r="B1627" t="str">
            <v>COLUMNAS 30 X 30 2° PISO CONCRETO DE 3,000 PSI</v>
          </cell>
          <cell r="C1627" t="str">
            <v>M3</v>
          </cell>
          <cell r="D1627">
            <v>389102.5649</v>
          </cell>
        </row>
        <row r="1628">
          <cell r="A1628">
            <v>2995</v>
          </cell>
          <cell r="B1628" t="str">
            <v>ACERO DE REFUERZO COLUMNAS EN CONCRETO 30 X 30 2 PISO</v>
          </cell>
          <cell r="C1628" t="str">
            <v>KG</v>
          </cell>
          <cell r="D1628">
            <v>2632.69</v>
          </cell>
        </row>
        <row r="1629">
          <cell r="A1629">
            <v>2996</v>
          </cell>
          <cell r="B1629" t="str">
            <v>LOSA ENTREPISO CASETON ICOPOR PERDIDO CONCRETO 3,000 PSI e=0,40 EN 2 DIRECCIONES</v>
          </cell>
          <cell r="C1629" t="str">
            <v>M2</v>
          </cell>
          <cell r="D1629">
            <v>76002.44975</v>
          </cell>
        </row>
        <row r="1630">
          <cell r="A1630">
            <v>2997</v>
          </cell>
          <cell r="B1630" t="str">
            <v>ACERO DE REFUERZO LOSA VIGAS Y VIGETAS</v>
          </cell>
          <cell r="C1630" t="str">
            <v>KG</v>
          </cell>
          <cell r="D1630">
            <v>2645.74</v>
          </cell>
        </row>
        <row r="1631">
          <cell r="A1631">
            <v>2998</v>
          </cell>
          <cell r="B1631" t="str">
            <v>ESCALERA CONCRETO 3000 PSI(CIRCULACION 1,20 M) INCLUYE REFUERZO</v>
          </cell>
          <cell r="C1631" t="str">
            <v>M3</v>
          </cell>
          <cell r="D1631">
            <v>560592.63185000001</v>
          </cell>
        </row>
        <row r="1632">
          <cell r="A1632">
            <v>2999</v>
          </cell>
          <cell r="B1632" t="str">
            <v>ACERO DE REFUERZO DE 3/8 40,000 PSI</v>
          </cell>
          <cell r="C1632" t="str">
            <v>KG</v>
          </cell>
          <cell r="D1632">
            <v>2359.5344</v>
          </cell>
        </row>
        <row r="1633">
          <cell r="A1633">
            <v>3000</v>
          </cell>
          <cell r="B1633" t="str">
            <v>ACERO DE REFUERZO DE  60,000 PSI</v>
          </cell>
          <cell r="C1633" t="str">
            <v>KG</v>
          </cell>
          <cell r="D1633">
            <v>2134.4607999999998</v>
          </cell>
        </row>
        <row r="1634">
          <cell r="A1634">
            <v>3001</v>
          </cell>
          <cell r="B1634" t="str">
            <v>VIGA AEREA EN T EJE F 4-5 EN CONCRETO 3,000 PSI</v>
          </cell>
          <cell r="C1634" t="str">
            <v>ML</v>
          </cell>
          <cell r="D1634">
            <v>22186.031950000001</v>
          </cell>
        </row>
        <row r="1635">
          <cell r="A1635">
            <v>3002</v>
          </cell>
          <cell r="B1635" t="str">
            <v>VIGA CULATA 0,5X0,25 EN CONCRETO DE 3000 PSI INCLUYE REFUERZO</v>
          </cell>
          <cell r="C1635" t="str">
            <v>ML</v>
          </cell>
          <cell r="D1635">
            <v>27190.058072000003</v>
          </cell>
        </row>
        <row r="1636">
          <cell r="A1636">
            <v>3003</v>
          </cell>
          <cell r="B1636" t="str">
            <v>VIGA DINTEL 0,15 X 0,25 CONCRETO SOBRE MUROS DE CULATA</v>
          </cell>
          <cell r="C1636" t="str">
            <v>ML</v>
          </cell>
          <cell r="D1636">
            <v>31546.465272000001</v>
          </cell>
        </row>
        <row r="1637">
          <cell r="A1637">
            <v>3004</v>
          </cell>
          <cell r="B1637" t="str">
            <v>PERGOLAS ACCESO 0,30 X 0,10, h= 1,20 m EM CONCRETO DE 2,500 PSI</v>
          </cell>
          <cell r="C1637" t="str">
            <v>UN</v>
          </cell>
          <cell r="D1637">
            <v>40266.660380000001</v>
          </cell>
        </row>
        <row r="1638">
          <cell r="A1638">
            <v>3005</v>
          </cell>
          <cell r="B1638" t="str">
            <v>FORMALETA PARA COLUMNETA</v>
          </cell>
          <cell r="C1638" t="str">
            <v>UN</v>
          </cell>
          <cell r="D1638">
            <v>40215</v>
          </cell>
        </row>
        <row r="1639">
          <cell r="A1639">
            <v>3006</v>
          </cell>
          <cell r="B1639" t="str">
            <v>VIGA DINTEL 0,12 X 0,25 CONCRETO MURO PERIMETRAL EJE 2-6 INCLUYE REFUERZO</v>
          </cell>
          <cell r="C1639" t="str">
            <v>ML</v>
          </cell>
          <cell r="D1639">
            <v>26619.292874999999</v>
          </cell>
        </row>
        <row r="1640">
          <cell r="A1640">
            <v>3007</v>
          </cell>
          <cell r="B1640" t="str">
            <v>ALFAJIAS 0,20 X 0,11 EN CONCRETO 3000 PSI</v>
          </cell>
          <cell r="C1640" t="str">
            <v>ML</v>
          </cell>
          <cell r="D1640">
            <v>18399.945147999999</v>
          </cell>
        </row>
        <row r="1641">
          <cell r="A1641">
            <v>3008</v>
          </cell>
          <cell r="B1641" t="str">
            <v>COLUMNETA TIPO 1 MURO PERIMETRAL 1o PISO 12 X 30 h=3,00 m EN CONCRETO 3000 PSI INCLUYE REFUERZO</v>
          </cell>
          <cell r="C1641" t="str">
            <v>UN</v>
          </cell>
          <cell r="D1641">
            <v>97299.012072000012</v>
          </cell>
        </row>
        <row r="1642">
          <cell r="A1642">
            <v>3009</v>
          </cell>
          <cell r="B1642" t="str">
            <v>COLUMNETA TIPO 2  1o PISO AULA No 4 0,12 X 30 h=3,00 m EN CONCRETO 3000 PSI INCLUYE REFUERZO</v>
          </cell>
          <cell r="C1642" t="str">
            <v>UN</v>
          </cell>
          <cell r="D1642">
            <v>127059.74324800001</v>
          </cell>
        </row>
        <row r="1643">
          <cell r="A1643">
            <v>3010</v>
          </cell>
          <cell r="B1643" t="str">
            <v>ESTRUCTURA METALICA 2o PISO -EL BANCO</v>
          </cell>
          <cell r="C1643" t="str">
            <v>UN</v>
          </cell>
          <cell r="D1643">
            <v>6737741.8499999996</v>
          </cell>
        </row>
        <row r="1644">
          <cell r="A1644">
            <v>3011</v>
          </cell>
          <cell r="B1644" t="str">
            <v>ESTRUCTURA METALICA ESCALERA EL BANCO</v>
          </cell>
          <cell r="C1644" t="str">
            <v>UN</v>
          </cell>
          <cell r="D1644">
            <v>324852</v>
          </cell>
        </row>
        <row r="1645">
          <cell r="A1645">
            <v>3012</v>
          </cell>
          <cell r="B1645" t="str">
            <v>ESTRUCTURA METALICA PARA AULA 4 EL BANCO</v>
          </cell>
          <cell r="C1645" t="str">
            <v>UN</v>
          </cell>
          <cell r="D1645">
            <v>2328548.9500000002</v>
          </cell>
        </row>
        <row r="1646">
          <cell r="A1646">
            <v>3013</v>
          </cell>
          <cell r="B1646" t="str">
            <v>ESTRUCTURA METALICA PARA ACCESO EL BANCO</v>
          </cell>
          <cell r="C1646" t="str">
            <v>UN</v>
          </cell>
          <cell r="D1646">
            <v>1349007.85</v>
          </cell>
        </row>
        <row r="1647">
          <cell r="A1647">
            <v>3014</v>
          </cell>
          <cell r="B1647" t="str">
            <v>MURO EN BLOQUE DE ARCILLA No4 e=0,12</v>
          </cell>
          <cell r="C1647" t="str">
            <v>M2</v>
          </cell>
          <cell r="D1647">
            <v>14001.763999999999</v>
          </cell>
        </row>
        <row r="1648">
          <cell r="A1648">
            <v>3015</v>
          </cell>
          <cell r="B1648" t="str">
            <v>LEVANTE LINEAL MUROS BLOQUE ARCILLA No 4 e=0,12</v>
          </cell>
          <cell r="C1648" t="str">
            <v>ML</v>
          </cell>
          <cell r="D1648">
            <v>7540.8415999999997</v>
          </cell>
        </row>
        <row r="1649">
          <cell r="A1649">
            <v>3016</v>
          </cell>
          <cell r="B1649" t="str">
            <v>MURO EN BLOQUE DE ARCILLA No 6</v>
          </cell>
          <cell r="C1649" t="str">
            <v>M2</v>
          </cell>
          <cell r="D1649">
            <v>21943.454519999999</v>
          </cell>
        </row>
        <row r="1650">
          <cell r="A1650">
            <v>3017</v>
          </cell>
          <cell r="B1650" t="str">
            <v>MURO EN BLOQUE ABUZARDADO e=0,12</v>
          </cell>
          <cell r="C1650" t="str">
            <v>M2</v>
          </cell>
          <cell r="D1650">
            <v>20185.37168</v>
          </cell>
        </row>
        <row r="1651">
          <cell r="A1651">
            <v>3018</v>
          </cell>
          <cell r="B1651" t="str">
            <v>PLACA ZABALETA LADRILLO COMUN SENCILLO MORT, IMP 1: 4 SIKA1 IMPERMEAB. MANTO DE EDIL ESTÁNDAR DE 3,MM</v>
          </cell>
          <cell r="C1651" t="str">
            <v>M2</v>
          </cell>
          <cell r="D1651">
            <v>83096.440159999998</v>
          </cell>
        </row>
        <row r="1652">
          <cell r="A1652">
            <v>3019</v>
          </cell>
          <cell r="B1652" t="str">
            <v>CAÑUELA EN CONCRETO 20 X 12</v>
          </cell>
          <cell r="C1652" t="str">
            <v>ML</v>
          </cell>
          <cell r="D1652">
            <v>0</v>
          </cell>
        </row>
        <row r="1653">
          <cell r="A1653">
            <v>3020</v>
          </cell>
          <cell r="B1653" t="str">
            <v>IMPERMEABILIZACION CON EMULSION ASFALTICA</v>
          </cell>
          <cell r="C1653" t="str">
            <v>M2</v>
          </cell>
          <cell r="D1653">
            <v>204094.15999999997</v>
          </cell>
        </row>
        <row r="1654">
          <cell r="A1654">
            <v>3021</v>
          </cell>
          <cell r="B1654" t="str">
            <v>MANTO DE EDIL STANDARD 3,MM</v>
          </cell>
          <cell r="C1654" t="str">
            <v>M2</v>
          </cell>
          <cell r="D1654">
            <v>204094.15999999997</v>
          </cell>
        </row>
        <row r="1655">
          <cell r="A1655">
            <v>3022</v>
          </cell>
          <cell r="B1655" t="str">
            <v>PAÑETE IMPERMEABILIZADO MORTERO 1,3 SIKA1</v>
          </cell>
          <cell r="C1655" t="str">
            <v>M2</v>
          </cell>
          <cell r="D1655">
            <v>14169.1</v>
          </cell>
        </row>
        <row r="1656">
          <cell r="A1656">
            <v>3023</v>
          </cell>
          <cell r="B1656" t="str">
            <v>PLACA BASE CONCRETO 2500 PSI e=0,10 M</v>
          </cell>
          <cell r="C1656" t="str">
            <v>M2</v>
          </cell>
          <cell r="D1656">
            <v>25752.415999999997</v>
          </cell>
        </row>
        <row r="1657">
          <cell r="A1657">
            <v>3024</v>
          </cell>
          <cell r="B1657" t="str">
            <v>ZABALETA LADRILLO COMUN DOBLE MORTERO 1,4 IMPERMEAB CON SIKA 1 CON MANTO EDIL STANDARD 3 M</v>
          </cell>
          <cell r="C1657" t="str">
            <v>M2</v>
          </cell>
          <cell r="D1657">
            <v>14560.5064</v>
          </cell>
        </row>
        <row r="1658">
          <cell r="A1658">
            <v>3025</v>
          </cell>
          <cell r="B1658" t="str">
            <v>PAÑETE LINEAL LISO PLACAS MORTERO 1:6, e=0.015m</v>
          </cell>
          <cell r="C1658" t="str">
            <v>ML</v>
          </cell>
          <cell r="D1658">
            <v>4398.1346000000003</v>
          </cell>
        </row>
        <row r="1659">
          <cell r="A1659">
            <v>3026</v>
          </cell>
        </row>
        <row r="1660">
          <cell r="A1660">
            <v>3027</v>
          </cell>
        </row>
        <row r="1661">
          <cell r="A1661">
            <v>3028</v>
          </cell>
        </row>
        <row r="1662">
          <cell r="A1662">
            <v>3029</v>
          </cell>
        </row>
        <row r="1663">
          <cell r="A1663">
            <v>3030</v>
          </cell>
          <cell r="B1663" t="str">
            <v>SALIDA TOMACORRIENTE COMUN</v>
          </cell>
          <cell r="C1663" t="str">
            <v>UND</v>
          </cell>
          <cell r="D1663">
            <v>13540.88</v>
          </cell>
        </row>
        <row r="1664">
          <cell r="A1664">
            <v>3031</v>
          </cell>
          <cell r="B1664" t="str">
            <v>SALIDA LAMPARA FLUORECENTE 2 X 32</v>
          </cell>
          <cell r="C1664" t="str">
            <v>UND</v>
          </cell>
          <cell r="D1664">
            <v>99698.48</v>
          </cell>
        </row>
        <row r="1665">
          <cell r="A1665">
            <v>3032</v>
          </cell>
          <cell r="B1665" t="str">
            <v>SALIDA BOMBILLO INCANDESENTE INCLUYE BOMBILLO 100 W</v>
          </cell>
          <cell r="C1665" t="str">
            <v>UND</v>
          </cell>
          <cell r="D1665">
            <v>29421.87</v>
          </cell>
        </row>
        <row r="1666">
          <cell r="A1666">
            <v>3033</v>
          </cell>
          <cell r="B1666" t="str">
            <v>INTERUPTOR SENCILLO</v>
          </cell>
          <cell r="C1666" t="str">
            <v>UND</v>
          </cell>
          <cell r="D1666">
            <v>14764.429999999998</v>
          </cell>
        </row>
        <row r="1667">
          <cell r="A1667">
            <v>3034</v>
          </cell>
          <cell r="B1667" t="str">
            <v>SALIDA VENTILADOR 250W INCLUYE VENTILADOR</v>
          </cell>
          <cell r="C1667" t="str">
            <v>UND</v>
          </cell>
          <cell r="D1667">
            <v>216909.93000000002</v>
          </cell>
        </row>
        <row r="1668">
          <cell r="A1668">
            <v>3035</v>
          </cell>
          <cell r="B1668" t="str">
            <v>TABLERO BIFASICO DE 18 CIRCUITO</v>
          </cell>
          <cell r="C1668" t="str">
            <v>UND</v>
          </cell>
          <cell r="D1668">
            <v>396031.79</v>
          </cell>
        </row>
        <row r="1669">
          <cell r="A1669">
            <v>3036</v>
          </cell>
          <cell r="B1669" t="str">
            <v>TABLERO PRINCIPAL CON TOTALIZADOR 3 X 100 A</v>
          </cell>
          <cell r="C1669" t="str">
            <v>UND</v>
          </cell>
          <cell r="D1669">
            <v>514034.8</v>
          </cell>
        </row>
        <row r="1670">
          <cell r="A1670">
            <v>3037</v>
          </cell>
          <cell r="B1670" t="str">
            <v>PUESTA A TIERRA TABLEROS</v>
          </cell>
          <cell r="C1670" t="str">
            <v>UND</v>
          </cell>
          <cell r="D1670">
            <v>197277.85</v>
          </cell>
        </row>
        <row r="1671">
          <cell r="A1671">
            <v>3038</v>
          </cell>
          <cell r="B1671" t="str">
            <v>ACOMETIDA AEREA CONDUCTOR 3 No 4/0 AWG</v>
          </cell>
          <cell r="C1671" t="str">
            <v>ML</v>
          </cell>
          <cell r="D1671">
            <v>229783.8</v>
          </cell>
        </row>
        <row r="1672">
          <cell r="A1672">
            <v>3039</v>
          </cell>
          <cell r="B1672" t="str">
            <v>ACOMETIDA SUBTERRANEA FUERZA DE 3" CONDUCTOR 3 No 4/0 AWG</v>
          </cell>
          <cell r="C1672" t="str">
            <v>ML</v>
          </cell>
          <cell r="D1672">
            <v>244495</v>
          </cell>
        </row>
        <row r="1673">
          <cell r="A1673">
            <v>3040</v>
          </cell>
          <cell r="B1673" t="str">
            <v>ACOMETIDA DE FUERZA 2" CONDUCTOR 2 No 1/0 +1No 2 + 1 No 2 (T)</v>
          </cell>
          <cell r="C1673" t="str">
            <v>ML</v>
          </cell>
          <cell r="D1673">
            <v>140341.4</v>
          </cell>
        </row>
        <row r="1674">
          <cell r="A1674">
            <v>3041</v>
          </cell>
          <cell r="B1674" t="str">
            <v>ACOMETIDA PARCIAL 3/4" CONDUCTOR 2 No 12</v>
          </cell>
          <cell r="C1674" t="str">
            <v>ML</v>
          </cell>
          <cell r="D1674">
            <v>12050.3</v>
          </cell>
        </row>
        <row r="1675">
          <cell r="A1675">
            <v>3042</v>
          </cell>
          <cell r="B1675" t="str">
            <v>ACOMETIDA PARCIAL 3/4" CONDUCTOR 3 No 12</v>
          </cell>
          <cell r="C1675" t="str">
            <v>ML</v>
          </cell>
          <cell r="D1675">
            <v>15802.150000000001</v>
          </cell>
        </row>
        <row r="1676">
          <cell r="A1676">
            <v>3043</v>
          </cell>
          <cell r="B1676" t="str">
            <v>ACOMETIDA PARCIAL 3/4" CONDUCTOR 4 No 12</v>
          </cell>
          <cell r="C1676" t="str">
            <v>ML</v>
          </cell>
          <cell r="D1676">
            <v>19830.849999999999</v>
          </cell>
        </row>
        <row r="1677">
          <cell r="A1677">
            <v>3044</v>
          </cell>
          <cell r="B1677" t="str">
            <v>ACOMETIDA PARCIAL 3/4" CONDUCTOR 5 No 12</v>
          </cell>
          <cell r="C1677" t="str">
            <v>ML</v>
          </cell>
          <cell r="D1677">
            <v>23634.95</v>
          </cell>
        </row>
        <row r="1678">
          <cell r="A1678">
            <v>3045</v>
          </cell>
          <cell r="B1678" t="str">
            <v>ACOMETIDA PARCIAL 3/4" CONDUCTOR 6 No 12</v>
          </cell>
          <cell r="C1678" t="str">
            <v>ML</v>
          </cell>
          <cell r="D1678">
            <v>27551.35</v>
          </cell>
        </row>
        <row r="1679">
          <cell r="A1679">
            <v>3046</v>
          </cell>
          <cell r="B1679" t="str">
            <v>ACOMETIDA PARCIAL 1/2" CONDUCTOR 3 No 12</v>
          </cell>
          <cell r="C1679" t="str">
            <v>ML</v>
          </cell>
          <cell r="D1679">
            <v>14506</v>
          </cell>
        </row>
        <row r="1680">
          <cell r="A1680">
            <v>3047</v>
          </cell>
          <cell r="B1680" t="str">
            <v>REGISTRO ELECTRICO DE 0,60 X 0,60 X 0,60 CON TAPA EN CONCRETO</v>
          </cell>
          <cell r="C1680" t="str">
            <v>UND</v>
          </cell>
          <cell r="D1680">
            <v>251303.64079999999</v>
          </cell>
        </row>
        <row r="1681">
          <cell r="A1681">
            <v>3048</v>
          </cell>
          <cell r="B1681" t="str">
            <v>TAPA EN CONCRETO PARA  REGISTRO 0,60 X 0,60</v>
          </cell>
          <cell r="C1681" t="str">
            <v>UND</v>
          </cell>
          <cell r="D1681">
            <v>138687.66</v>
          </cell>
        </row>
        <row r="1682">
          <cell r="A1682">
            <v>3049</v>
          </cell>
          <cell r="B1682" t="str">
            <v>MEDIDOR 220 V -MONOFASICO TRIFILAR</v>
          </cell>
          <cell r="C1682" t="str">
            <v>UND</v>
          </cell>
          <cell r="D1682">
            <v>747425</v>
          </cell>
        </row>
        <row r="1683">
          <cell r="A1683">
            <v>3050</v>
          </cell>
          <cell r="B1683" t="str">
            <v>TRANFORMADOR MONOFASICO 25 KVA</v>
          </cell>
          <cell r="C1683" t="str">
            <v>UND</v>
          </cell>
          <cell r="D1683">
            <v>3781419.9</v>
          </cell>
        </row>
        <row r="1684">
          <cell r="A1684">
            <v>3051</v>
          </cell>
          <cell r="B1684" t="str">
            <v>JUEGO DE PARARRAYOS 2F COMPLETO</v>
          </cell>
          <cell r="C1684" t="str">
            <v>UND</v>
          </cell>
          <cell r="D1684">
            <v>511503</v>
          </cell>
        </row>
        <row r="1685">
          <cell r="A1685">
            <v>3052</v>
          </cell>
          <cell r="B1685" t="str">
            <v>RELLENO CON MATERIAL DE DEMOLICION Y ARENA</v>
          </cell>
          <cell r="C1685" t="str">
            <v>M3</v>
          </cell>
          <cell r="D1685">
            <v>17499.803</v>
          </cell>
        </row>
        <row r="1686">
          <cell r="A1686">
            <v>3053</v>
          </cell>
          <cell r="B1686" t="str">
            <v>ALISTADO IMPERMEABILIZADO PISOS 0,04 M MORTERO 1:4</v>
          </cell>
          <cell r="C1686" t="str">
            <v>M2</v>
          </cell>
          <cell r="D1686">
            <v>13442.122971999997</v>
          </cell>
        </row>
        <row r="1687">
          <cell r="A1687">
            <v>3054</v>
          </cell>
          <cell r="B1687" t="str">
            <v>ALISTADO  PISOS 0,04 M MORTERO 1:4</v>
          </cell>
          <cell r="C1687" t="str">
            <v>M2</v>
          </cell>
          <cell r="D1687">
            <v>10090.245199999999</v>
          </cell>
        </row>
        <row r="1688">
          <cell r="A1688">
            <v>3055</v>
          </cell>
          <cell r="B1688" t="str">
            <v>ALISTADO LINEAL  IMPERMEABILIZADO PISOS 0,04 M MORTERO 1:4</v>
          </cell>
          <cell r="C1688" t="str">
            <v>ML</v>
          </cell>
          <cell r="D1688">
            <v>8009.0990999999995</v>
          </cell>
        </row>
        <row r="1689">
          <cell r="A1689">
            <v>3056</v>
          </cell>
          <cell r="B1689" t="str">
            <v xml:space="preserve">GRADAS EN TABLON ALFA 25 X 25 Y GRAVILLA </v>
          </cell>
          <cell r="C1689" t="str">
            <v>ML</v>
          </cell>
          <cell r="D1689">
            <v>16700.148474000001</v>
          </cell>
        </row>
        <row r="1690">
          <cell r="A1690">
            <v>3057</v>
          </cell>
          <cell r="B1690" t="str">
            <v>GRAVILLA O PIEDRA CHINA</v>
          </cell>
          <cell r="C1690" t="str">
            <v>M2</v>
          </cell>
          <cell r="D1690">
            <v>32136.140000000003</v>
          </cell>
        </row>
        <row r="1691">
          <cell r="A1691">
            <v>3058</v>
          </cell>
          <cell r="B1691" t="str">
            <v>CUBIERTA LAMINA ONDULADA ETERNIT PERFIL 7</v>
          </cell>
          <cell r="C1691" t="str">
            <v>M2</v>
          </cell>
          <cell r="D1691">
            <v>29026.020100000002</v>
          </cell>
        </row>
        <row r="1692">
          <cell r="A1692">
            <v>3059</v>
          </cell>
          <cell r="B1692" t="str">
            <v>CABALLETE ETERNIT PERFIL 7</v>
          </cell>
          <cell r="C1692" t="str">
            <v>ML</v>
          </cell>
          <cell r="D1692">
            <v>34126.99</v>
          </cell>
        </row>
        <row r="1693">
          <cell r="A1693">
            <v>3060</v>
          </cell>
          <cell r="B1693" t="str">
            <v>CIELO RAZO LAMINA DE YESO ,61 X ,61 TERMO ACUST, COLOR NATURAL. PERFILERIA DE ALUMINIO BLANCO TEE 3/4 X 3/4 SUSPENDIDO</v>
          </cell>
          <cell r="C1693" t="str">
            <v>M2</v>
          </cell>
          <cell r="D1693">
            <v>34240</v>
          </cell>
        </row>
        <row r="1694">
          <cell r="A1694">
            <v>3061</v>
          </cell>
          <cell r="B1694" t="str">
            <v>PUERTA EN LAMINA GALV. CAL 20 1,00 X 2,50</v>
          </cell>
          <cell r="C1694" t="str">
            <v>UND</v>
          </cell>
          <cell r="D1694">
            <v>356816.25</v>
          </cell>
        </row>
        <row r="1695">
          <cell r="A1695">
            <v>3062</v>
          </cell>
          <cell r="B1695" t="str">
            <v xml:space="preserve">BARRANDA TUBO GALV, 1  1  1/2" INCLUYE PILARES DOBLES CONCRETO 0,10 M X 0,20 M </v>
          </cell>
          <cell r="C1695" t="str">
            <v>ML</v>
          </cell>
          <cell r="D1695">
            <v>86895.898224999997</v>
          </cell>
        </row>
        <row r="1696">
          <cell r="A1696">
            <v>3063</v>
          </cell>
          <cell r="B1696" t="str">
            <v>PUERTAS P2 LAMINA GALV. CAL 22  1.80 X 2.90 DE 2 HOJAS</v>
          </cell>
          <cell r="C1696" t="str">
            <v>UND</v>
          </cell>
          <cell r="D1696">
            <v>867882.35000000009</v>
          </cell>
        </row>
        <row r="1697">
          <cell r="A1697">
            <v>3064</v>
          </cell>
          <cell r="B1697" t="str">
            <v>VENTANA ALUMINIO CORREDIZA</v>
          </cell>
          <cell r="C1697" t="str">
            <v>M2</v>
          </cell>
          <cell r="D1697">
            <v>114302.39999999999</v>
          </cell>
        </row>
        <row r="1698">
          <cell r="A1698">
            <v>3065</v>
          </cell>
          <cell r="B1698" t="str">
            <v>VENTANA ALUMINIO PROYECTANTE</v>
          </cell>
          <cell r="C1698" t="str">
            <v>M2</v>
          </cell>
          <cell r="D1698">
            <v>124360.4</v>
          </cell>
        </row>
        <row r="1699">
          <cell r="A1699">
            <v>3066</v>
          </cell>
          <cell r="B1699" t="str">
            <v xml:space="preserve"> VINILO MUROS INTERIORES - 3 MANOS</v>
          </cell>
          <cell r="C1699" t="str">
            <v>M2</v>
          </cell>
          <cell r="D1699">
            <v>5017.7659999999996</v>
          </cell>
        </row>
        <row r="1700">
          <cell r="A1700">
            <v>3067</v>
          </cell>
          <cell r="B1700" t="str">
            <v xml:space="preserve"> VINILO MUROS LINEAL INTERIORES - 3 MANOS</v>
          </cell>
          <cell r="C1700" t="str">
            <v>ML</v>
          </cell>
          <cell r="D1700">
            <v>2832.1460000000002</v>
          </cell>
        </row>
        <row r="1701">
          <cell r="A1701">
            <v>3068</v>
          </cell>
          <cell r="B1701" t="str">
            <v xml:space="preserve"> VINILO SOBRE PAÑETE - 2 MANOS. MUROS EXTERIORES</v>
          </cell>
          <cell r="C1701" t="str">
            <v>M2</v>
          </cell>
          <cell r="D1701">
            <v>4324.1432000000004</v>
          </cell>
        </row>
        <row r="1702">
          <cell r="A1702">
            <v>3069</v>
          </cell>
          <cell r="B1702" t="str">
            <v xml:space="preserve"> VINILO LINEAL SOBRE PAÑETE - 2 MANOS. MUROS EXTERIORES</v>
          </cell>
          <cell r="C1702" t="str">
            <v>ML</v>
          </cell>
          <cell r="D1702">
            <v>1914.9329000000002</v>
          </cell>
        </row>
        <row r="1703">
          <cell r="A1703">
            <v>3070</v>
          </cell>
          <cell r="B1703" t="str">
            <v xml:space="preserve">  VINILO SOBRE LOSA - 3 MANOS</v>
          </cell>
          <cell r="C1703" t="str">
            <v>M2</v>
          </cell>
          <cell r="D1703">
            <v>3309.6435000000001</v>
          </cell>
        </row>
        <row r="1704">
          <cell r="A1704">
            <v>3071</v>
          </cell>
          <cell r="B1704" t="str">
            <v>ESTUCO SOBRE MUROS</v>
          </cell>
          <cell r="C1704" t="str">
            <v>M2</v>
          </cell>
          <cell r="D1704">
            <v>2814.2191000000003</v>
          </cell>
        </row>
        <row r="1705">
          <cell r="A1705">
            <v>3072</v>
          </cell>
          <cell r="B1705" t="str">
            <v>ESTUCO LINEAL SOBRE MUROS</v>
          </cell>
          <cell r="C1705" t="str">
            <v>ML</v>
          </cell>
          <cell r="D1705">
            <v>1703.4734899999999</v>
          </cell>
        </row>
        <row r="1706">
          <cell r="A1706">
            <v>3073</v>
          </cell>
          <cell r="B1706" t="str">
            <v xml:space="preserve"> ESTUCO SOBRE PLACA</v>
          </cell>
          <cell r="C1706" t="str">
            <v>M2</v>
          </cell>
          <cell r="D1706">
            <v>3227.1464999999998</v>
          </cell>
        </row>
        <row r="1707">
          <cell r="A1707">
            <v>3074</v>
          </cell>
          <cell r="B1707" t="str">
            <v>FILOS Y DILATACIONES ESTUCO - YESO</v>
          </cell>
          <cell r="C1707" t="str">
            <v>ML</v>
          </cell>
          <cell r="D1707">
            <v>1866.6770000000001</v>
          </cell>
        </row>
        <row r="1708">
          <cell r="A1708">
            <v>3075</v>
          </cell>
          <cell r="B1708" t="str">
            <v xml:space="preserve"> IMPERMEABILIZACION LINEAL CON EMULSION ASFALTICA</v>
          </cell>
          <cell r="C1708" t="str">
            <v>ML</v>
          </cell>
          <cell r="D1708">
            <v>914.36590000000001</v>
          </cell>
        </row>
        <row r="1709">
          <cell r="A1709">
            <v>3076</v>
          </cell>
          <cell r="B1709" t="str">
            <v xml:space="preserve"> ANDENES EN CONCRETO 3000 PSI, e= 0.10 m</v>
          </cell>
          <cell r="C1709" t="str">
            <v>M2</v>
          </cell>
          <cell r="D1709">
            <v>43142.349060499997</v>
          </cell>
        </row>
        <row r="1710">
          <cell r="A1710">
            <v>3077</v>
          </cell>
          <cell r="B1710" t="str">
            <v xml:space="preserve"> RAMPA SOBRE TERRENO EN CONCRETO ESTRIADO 3000 PSI E=0.10m</v>
          </cell>
          <cell r="C1710" t="str">
            <v>M2</v>
          </cell>
          <cell r="D1710">
            <v>36160.876349999999</v>
          </cell>
        </row>
        <row r="1711">
          <cell r="A1711">
            <v>3078</v>
          </cell>
          <cell r="B1711" t="str">
            <v xml:space="preserve">  ASEO GENERAL Y PERMANENTE OBRA</v>
          </cell>
          <cell r="C1711" t="str">
            <v>GBL</v>
          </cell>
          <cell r="D1711">
            <v>2290.9475000000002</v>
          </cell>
        </row>
        <row r="1712">
          <cell r="A1712">
            <v>3079</v>
          </cell>
        </row>
        <row r="1713">
          <cell r="A1713">
            <v>3080</v>
          </cell>
          <cell r="B1713" t="str">
            <v xml:space="preserve"> DESMONTE Y RETIRO APARATOS SANITARIOS</v>
          </cell>
          <cell r="C1713" t="str">
            <v>UND</v>
          </cell>
          <cell r="D1713">
            <v>15676.8</v>
          </cell>
        </row>
        <row r="1714">
          <cell r="A1714">
            <v>3081</v>
          </cell>
          <cell r="B1714" t="str">
            <v xml:space="preserve"> DESMONTE MARCOS Y PUERTAS</v>
          </cell>
          <cell r="C1714" t="str">
            <v>UND</v>
          </cell>
          <cell r="D1714">
            <v>6795.84</v>
          </cell>
        </row>
        <row r="1715">
          <cell r="A1715">
            <v>3082</v>
          </cell>
          <cell r="B1715" t="str">
            <v>DESMONTE Y RETIRO DE LUMINARIAS</v>
          </cell>
          <cell r="C1715" t="str">
            <v>UND</v>
          </cell>
          <cell r="D1715">
            <v>4876.5349999999999</v>
          </cell>
        </row>
        <row r="1716">
          <cell r="A1716">
            <v>3083</v>
          </cell>
          <cell r="B1716" t="str">
            <v xml:space="preserve"> DEMOLICIÓN MUROS DE 0.10 Y 0.15m  Y RETIRO ESCOMBROS</v>
          </cell>
          <cell r="C1716" t="str">
            <v>M2</v>
          </cell>
          <cell r="D1716">
            <v>9762.5519999999997</v>
          </cell>
        </row>
        <row r="1717">
          <cell r="A1717">
            <v>3084</v>
          </cell>
          <cell r="B1717" t="str">
            <v>DEMOLICION DE PISO Y PLANTILLA Y RETIRO ESCOMBROS</v>
          </cell>
          <cell r="C1717" t="str">
            <v>ML</v>
          </cell>
          <cell r="D1717">
            <v>2565.0950000000003</v>
          </cell>
        </row>
        <row r="1718">
          <cell r="A1718">
            <v>3085</v>
          </cell>
          <cell r="B1718" t="str">
            <v>DEMOLICIÓN CIMIENTO ENTERRADOS</v>
          </cell>
          <cell r="C1718" t="str">
            <v>M3</v>
          </cell>
          <cell r="D1718">
            <v>79915.200000000012</v>
          </cell>
        </row>
        <row r="1719">
          <cell r="A1719">
            <v>3086</v>
          </cell>
          <cell r="B1719" t="str">
            <v>TRAZADO Y REPLANTEO SOBRE TERRENO</v>
          </cell>
          <cell r="C1719" t="str">
            <v>M2</v>
          </cell>
          <cell r="D1719">
            <v>654.47551999999996</v>
          </cell>
        </row>
        <row r="1720">
          <cell r="A1720">
            <v>3087</v>
          </cell>
          <cell r="B1720" t="str">
            <v xml:space="preserve"> RELLENO COMPENSADO CON MATERIAL DE EXCAVACIÓN</v>
          </cell>
          <cell r="C1720" t="str">
            <v>M3</v>
          </cell>
          <cell r="D1720">
            <v>4433.9854999999998</v>
          </cell>
        </row>
        <row r="1721">
          <cell r="A1721">
            <v>3088</v>
          </cell>
          <cell r="B1721" t="str">
            <v>EXCAVACION MANUAL CIMIENTO ZAPATAS Y VIGA DE AMARRE CICLOPEO Y RETIRO DE MATERIAL</v>
          </cell>
          <cell r="C1721" t="str">
            <v>M3</v>
          </cell>
          <cell r="D1721" t="e">
            <v>#REF!</v>
          </cell>
        </row>
        <row r="1722">
          <cell r="A1722">
            <v>3089</v>
          </cell>
          <cell r="B1722" t="str">
            <v>RELLENO MATERIAL SELECCIONADO</v>
          </cell>
          <cell r="C1722" t="str">
            <v>M3</v>
          </cell>
          <cell r="D1722">
            <v>29965.488499999999</v>
          </cell>
        </row>
        <row r="1723">
          <cell r="A1723">
            <v>3090</v>
          </cell>
          <cell r="B1723" t="str">
            <v xml:space="preserve"> CICLOPEOS</v>
          </cell>
          <cell r="C1723" t="str">
            <v>M3</v>
          </cell>
          <cell r="D1723">
            <v>167053.72140099999</v>
          </cell>
        </row>
        <row r="1724">
          <cell r="A1724">
            <v>3091</v>
          </cell>
          <cell r="B1724" t="str">
            <v xml:space="preserve"> SOLADO LINEAL CONCRETO POBRE, e=0.05m</v>
          </cell>
          <cell r="C1724" t="str">
            <v>ML</v>
          </cell>
          <cell r="D1724">
            <v>4439.5910550000008</v>
          </cell>
        </row>
        <row r="1725">
          <cell r="A1725">
            <v>3092</v>
          </cell>
          <cell r="B1725" t="str">
            <v xml:space="preserve"> VIGA RIOSTRA 25x25 CONCRETO DE 3000 PSI</v>
          </cell>
          <cell r="C1725" t="str">
            <v>ML</v>
          </cell>
          <cell r="D1725">
            <v>46544.446549999993</v>
          </cell>
        </row>
        <row r="1726">
          <cell r="A1726">
            <v>3093</v>
          </cell>
          <cell r="B1726" t="str">
            <v xml:space="preserve"> ACERO REFUERZO VIGAS DE AMARRE 25x25</v>
          </cell>
          <cell r="C1726" t="str">
            <v>KG</v>
          </cell>
          <cell r="D1726">
            <v>2605.1563999999998</v>
          </cell>
        </row>
        <row r="1727">
          <cell r="A1727">
            <v>3094</v>
          </cell>
          <cell r="B1727" t="str">
            <v>SOBRECIMIENTOS LADRILLO DOBLE, h=0.42m</v>
          </cell>
          <cell r="C1727" t="str">
            <v>ML</v>
          </cell>
          <cell r="D1727">
            <v>54750.712</v>
          </cell>
        </row>
        <row r="1728">
          <cell r="A1728">
            <v>3095</v>
          </cell>
          <cell r="B1728" t="str">
            <v xml:space="preserve"> COLUMNETAS TIPO 1 DE 12x25, h=3.00m, EN CONCRETO 3000 PSI. INCLUYE REFUERZO</v>
          </cell>
          <cell r="C1728" t="str">
            <v>UND</v>
          </cell>
          <cell r="D1728">
            <v>98084.6057</v>
          </cell>
        </row>
        <row r="1729">
          <cell r="A1729">
            <v>3096</v>
          </cell>
          <cell r="B1729" t="str">
            <v xml:space="preserve"> COLUMNETAS TIPO 3 DE 12x25, h=3.00m, EN CONCRETO 3000 PSI. INCLUYE REFUERZO</v>
          </cell>
          <cell r="C1729" t="str">
            <v>UND</v>
          </cell>
          <cell r="D1729">
            <v>84861.785673000006</v>
          </cell>
        </row>
        <row r="1730">
          <cell r="A1730">
            <v>3097</v>
          </cell>
          <cell r="B1730" t="str">
            <v xml:space="preserve"> VIGA DINTEL 12x25 CONCRETO SOBRE MUROS DE CULATA. INCLUYE REFUERZO</v>
          </cell>
          <cell r="C1730" t="str">
            <v>ML</v>
          </cell>
          <cell r="D1730">
            <v>31410.246667000003</v>
          </cell>
        </row>
        <row r="1731">
          <cell r="A1731">
            <v>3098</v>
          </cell>
          <cell r="B1731" t="str">
            <v xml:space="preserve"> VIGA DINTEL 12x25 CONCRETO. INCLUYE REFUERZO</v>
          </cell>
          <cell r="C1731" t="str">
            <v>ML</v>
          </cell>
          <cell r="D1731">
            <v>26834.300074999999</v>
          </cell>
        </row>
        <row r="1732">
          <cell r="A1732">
            <v>3099</v>
          </cell>
          <cell r="B1732" t="str">
            <v>VIGA CULATA 0,5X0,25 EN CONCRETO DE 3000 PSI INCLUYE REFUERZO</v>
          </cell>
          <cell r="C1732" t="str">
            <v>ML</v>
          </cell>
          <cell r="D1732">
            <v>27039.271422000002</v>
          </cell>
        </row>
        <row r="1733">
          <cell r="A1733">
            <v>3100</v>
          </cell>
          <cell r="B1733" t="str">
            <v>ALFAJIAS 0,20 X 0,11 EN CONCRETO 3000 PSI</v>
          </cell>
          <cell r="C1733" t="str">
            <v>ML</v>
          </cell>
          <cell r="D1733">
            <v>28559.429510000002</v>
          </cell>
        </row>
        <row r="1734">
          <cell r="A1734">
            <v>3101</v>
          </cell>
          <cell r="B1734" t="str">
            <v>ESTRUCTURA METALICA PARA  BAÑO- EL BANCO</v>
          </cell>
          <cell r="C1734" t="str">
            <v>UND</v>
          </cell>
          <cell r="D1734">
            <v>2253858.7000000002</v>
          </cell>
        </row>
        <row r="1735">
          <cell r="A1735">
            <v>3102</v>
          </cell>
          <cell r="B1735" t="str">
            <v>SOBRECIMIENTOS LADRILLO DOBLE, h=0.25m</v>
          </cell>
          <cell r="C1735" t="str">
            <v>ML</v>
          </cell>
          <cell r="D1735">
            <v>15433.1052</v>
          </cell>
        </row>
        <row r="1736">
          <cell r="A1736">
            <v>3103</v>
          </cell>
          <cell r="B1736" t="str">
            <v>MURO EN BLOQUE DE ARCILLA No 6</v>
          </cell>
          <cell r="C1736" t="str">
            <v>M2</v>
          </cell>
          <cell r="D1736">
            <v>14881.364000000001</v>
          </cell>
        </row>
        <row r="1737">
          <cell r="A1737">
            <v>3104</v>
          </cell>
          <cell r="B1737" t="str">
            <v>LEVANTE LINEAL MUROS BLOQUE ARCILLA No 4 e=0,12</v>
          </cell>
          <cell r="C1737" t="str">
            <v>ML</v>
          </cell>
          <cell r="D1737">
            <v>8020.982</v>
          </cell>
        </row>
        <row r="1738">
          <cell r="A1738">
            <v>3105</v>
          </cell>
          <cell r="B1738" t="str">
            <v>MURO EN BLOQUE ABUZARDADO e=0,12</v>
          </cell>
          <cell r="C1738" t="str">
            <v>M2</v>
          </cell>
          <cell r="D1738">
            <v>20899.931679999998</v>
          </cell>
        </row>
        <row r="1739">
          <cell r="A1739">
            <v>3106</v>
          </cell>
          <cell r="B1739" t="str">
            <v>LEVANTE PARA ORINAL BLOQUE ARCILLA No.4</v>
          </cell>
          <cell r="C1739" t="str">
            <v>ML</v>
          </cell>
          <cell r="D1739">
            <v>13145.383599999999</v>
          </cell>
        </row>
        <row r="1740">
          <cell r="A1740">
            <v>3107</v>
          </cell>
          <cell r="B1740" t="str">
            <v>LEVANTE LINEAL LAVAMANOS CORRIDO BLOQUE ARCILLA No.4 e= 0.12</v>
          </cell>
          <cell r="C1740" t="str">
            <v>ML</v>
          </cell>
          <cell r="D1740">
            <v>5660.4051999999992</v>
          </cell>
        </row>
        <row r="1741">
          <cell r="A1741">
            <v>3108</v>
          </cell>
          <cell r="B1741" t="str">
            <v xml:space="preserve"> ZABALETA LADRILLO COMUN DOBLE MORTERO 1:4 IMPERMEABILIZADO CON SIKA-1 CON MANTO EDIL STANDAR 3mm</v>
          </cell>
          <cell r="C1741" t="str">
            <v>ML</v>
          </cell>
          <cell r="D1741">
            <v>31371.037840000001</v>
          </cell>
        </row>
        <row r="1742">
          <cell r="A1742">
            <v>3109</v>
          </cell>
          <cell r="B1742" t="str">
            <v xml:space="preserve"> RED SUMINISTRO TUBERIA PRESION PVC 1/2" - EL BANCO</v>
          </cell>
          <cell r="C1742" t="str">
            <v>ML</v>
          </cell>
          <cell r="D1742">
            <v>6541.978000000001</v>
          </cell>
        </row>
        <row r="1743">
          <cell r="A1743">
            <v>3110</v>
          </cell>
          <cell r="B1743" t="str">
            <v>RED SUMINISTRO TUBERIA PVC 3/4" RDE-21 - EL BANCO</v>
          </cell>
          <cell r="C1743" t="str">
            <v>ML</v>
          </cell>
          <cell r="D1743">
            <v>8606.6880000000001</v>
          </cell>
        </row>
        <row r="1744">
          <cell r="A1744">
            <v>3111</v>
          </cell>
          <cell r="B1744" t="str">
            <v xml:space="preserve"> PUNTO POTABLE PVC  1/2" LAVAMANOS</v>
          </cell>
          <cell r="C1744" t="str">
            <v>UND</v>
          </cell>
          <cell r="D1744">
            <v>14746.66</v>
          </cell>
        </row>
        <row r="1745">
          <cell r="A1745">
            <v>3112</v>
          </cell>
          <cell r="B1745" t="str">
            <v>PUNTO POT. PVC  1/2" LLAVE TERMINAL EN LAVAMANOS CORRIDO. INCLUYE LA LLAVE</v>
          </cell>
          <cell r="C1745" t="str">
            <v>UND</v>
          </cell>
          <cell r="D1745">
            <v>16618.77</v>
          </cell>
        </row>
        <row r="1746">
          <cell r="A1746">
            <v>3113</v>
          </cell>
          <cell r="B1746" t="str">
            <v xml:space="preserve"> PUNTO POTABLE PVC 1/2" SANITARIOS</v>
          </cell>
          <cell r="C1746" t="str">
            <v>UND</v>
          </cell>
          <cell r="D1746">
            <v>14011.67</v>
          </cell>
        </row>
        <row r="1747">
          <cell r="A1747">
            <v>3114</v>
          </cell>
          <cell r="B1747" t="str">
            <v xml:space="preserve"> VALVULA CONTROL DE COMPUERTA R.W. 3/4"</v>
          </cell>
          <cell r="C1747" t="str">
            <v>UND</v>
          </cell>
          <cell r="D1747">
            <v>32627.200000000001</v>
          </cell>
        </row>
        <row r="1748">
          <cell r="A1748">
            <v>3115</v>
          </cell>
          <cell r="B1748" t="str">
            <v>EXCAVACION ZANJAS PARA TUBERIA Y REGISTROS</v>
          </cell>
          <cell r="C1748" t="str">
            <v>M3</v>
          </cell>
          <cell r="D1748">
            <v>6268.2151999999996</v>
          </cell>
        </row>
        <row r="1749">
          <cell r="A1749">
            <v>3116</v>
          </cell>
          <cell r="B1749" t="str">
            <v>RED SANITARIA PVC DE 2": COLECTORES Y BAJANTES - EL BANCO</v>
          </cell>
          <cell r="C1749" t="str">
            <v>ML</v>
          </cell>
          <cell r="D1749">
            <v>21795.745999999999</v>
          </cell>
        </row>
        <row r="1750">
          <cell r="A1750">
            <v>3117</v>
          </cell>
          <cell r="B1750" t="str">
            <v>RED SANITARIA PVC DE 4": COLECTORES Y BAJANTES - EL BANCO</v>
          </cell>
          <cell r="C1750" t="str">
            <v>ML</v>
          </cell>
          <cell r="D1750">
            <v>41955.68</v>
          </cell>
        </row>
        <row r="1751">
          <cell r="A1751">
            <v>3118</v>
          </cell>
          <cell r="B1751" t="str">
            <v>RED SANITARIA PVC DE 6": COLECTORES Y BAJANTES - EL BANCO</v>
          </cell>
          <cell r="C1751" t="str">
            <v>ML</v>
          </cell>
          <cell r="D1751">
            <v>50218.01</v>
          </cell>
        </row>
        <row r="1752">
          <cell r="A1752">
            <v>3119</v>
          </cell>
          <cell r="B1752" t="str">
            <v>PUNTO SANITARIO PVC 2" LAVAMANOS</v>
          </cell>
          <cell r="C1752" t="str">
            <v>UND</v>
          </cell>
          <cell r="D1752">
            <v>43597.020000000004</v>
          </cell>
        </row>
        <row r="1753">
          <cell r="A1753">
            <v>3120</v>
          </cell>
          <cell r="B1753" t="str">
            <v>PUNTO SANITARIO PVC DE 2" SIFONES Y ORINAL CORRIDO</v>
          </cell>
          <cell r="C1753" t="str">
            <v>UND</v>
          </cell>
          <cell r="D1753">
            <v>32370.35</v>
          </cell>
        </row>
        <row r="1754">
          <cell r="A1754">
            <v>3121</v>
          </cell>
          <cell r="B1754" t="str">
            <v xml:space="preserve"> PUNTO SANITARIO PVC 4" INODOROS</v>
          </cell>
          <cell r="C1754" t="str">
            <v>UND</v>
          </cell>
          <cell r="D1754">
            <v>41402.86</v>
          </cell>
        </row>
        <row r="1755">
          <cell r="A1755">
            <v>3122</v>
          </cell>
          <cell r="B1755" t="str">
            <v>REGISTRO SANITARIO DE 60x60</v>
          </cell>
          <cell r="C1755" t="str">
            <v>UND</v>
          </cell>
          <cell r="D1755">
            <v>75999.051936000003</v>
          </cell>
        </row>
        <row r="1756">
          <cell r="A1756">
            <v>3123</v>
          </cell>
          <cell r="B1756" t="str">
            <v>SALIDA TOMACORRIENTE COMUN</v>
          </cell>
          <cell r="C1756" t="str">
            <v>UND</v>
          </cell>
          <cell r="D1756">
            <v>12669.099999999999</v>
          </cell>
        </row>
        <row r="1757">
          <cell r="A1757">
            <v>3124</v>
          </cell>
          <cell r="B1757" t="str">
            <v>SALIDA LAMPARA FLUORECENTE 2 X 32</v>
          </cell>
          <cell r="C1757" t="str">
            <v>UND</v>
          </cell>
        </row>
        <row r="1758">
          <cell r="A1758">
            <v>3125</v>
          </cell>
          <cell r="B1758" t="str">
            <v>SALIDA BOMBILLO INCANDESENTE INCLUYE BOMBILLO 100 W</v>
          </cell>
          <cell r="C1758" t="str">
            <v>UND</v>
          </cell>
          <cell r="D1758">
            <v>27418.6</v>
          </cell>
        </row>
        <row r="1759">
          <cell r="A1759">
            <v>3126</v>
          </cell>
          <cell r="B1759" t="str">
            <v>INTERUPTOR SENCILLO</v>
          </cell>
          <cell r="C1759" t="str">
            <v>UND</v>
          </cell>
          <cell r="D1759">
            <v>14229.55</v>
          </cell>
        </row>
        <row r="1760">
          <cell r="A1760">
            <v>3127</v>
          </cell>
          <cell r="C1760" t="str">
            <v>UND</v>
          </cell>
        </row>
        <row r="1761">
          <cell r="A1761">
            <v>3128</v>
          </cell>
          <cell r="C1761" t="str">
            <v>UND</v>
          </cell>
        </row>
        <row r="1762">
          <cell r="A1762">
            <v>3129</v>
          </cell>
          <cell r="C1762" t="str">
            <v>UND</v>
          </cell>
        </row>
        <row r="1763">
          <cell r="A1763">
            <v>3130</v>
          </cell>
          <cell r="C1763" t="str">
            <v>UND</v>
          </cell>
        </row>
        <row r="1764">
          <cell r="A1764">
            <v>3131</v>
          </cell>
          <cell r="C1764" t="str">
            <v>ML</v>
          </cell>
        </row>
        <row r="1765">
          <cell r="A1765">
            <v>3132</v>
          </cell>
          <cell r="C1765" t="str">
            <v>ML</v>
          </cell>
        </row>
        <row r="1766">
          <cell r="A1766">
            <v>3133</v>
          </cell>
          <cell r="C1766" t="str">
            <v>ML</v>
          </cell>
        </row>
        <row r="1767">
          <cell r="A1767">
            <v>3134</v>
          </cell>
          <cell r="B1767" t="str">
            <v>ACOMETIDA PARCIAL 3/4" CONDUCTOR 2 No 12</v>
          </cell>
          <cell r="C1767" t="str">
            <v>ML</v>
          </cell>
          <cell r="D1767">
            <v>11938</v>
          </cell>
        </row>
        <row r="1768">
          <cell r="A1768">
            <v>3135</v>
          </cell>
          <cell r="B1768" t="str">
            <v>ACOMETIDA PARCIAL 3/4" CONDUCTOR 3 No 12</v>
          </cell>
          <cell r="C1768" t="str">
            <v>ML</v>
          </cell>
          <cell r="D1768">
            <v>15689.85</v>
          </cell>
        </row>
        <row r="1769">
          <cell r="A1769">
            <v>3136</v>
          </cell>
          <cell r="B1769" t="str">
            <v>ACOMETIDA PARCIAL 3/4" CONDUCTOR 4 No 12</v>
          </cell>
          <cell r="C1769" t="str">
            <v>ML</v>
          </cell>
          <cell r="D1769">
            <v>19718.55</v>
          </cell>
        </row>
        <row r="1770">
          <cell r="A1770">
            <v>3137</v>
          </cell>
          <cell r="C1770" t="str">
            <v>ML</v>
          </cell>
        </row>
        <row r="1771">
          <cell r="A1771">
            <v>3138</v>
          </cell>
          <cell r="C1771" t="str">
            <v>ML</v>
          </cell>
        </row>
        <row r="1772">
          <cell r="A1772">
            <v>3139</v>
          </cell>
          <cell r="B1772" t="str">
            <v>ACOMETIDA PARCIAL 1/2" CONDUCTOR 3 No 12</v>
          </cell>
          <cell r="C1772" t="str">
            <v>ML</v>
          </cell>
          <cell r="D1772">
            <v>14393.7</v>
          </cell>
        </row>
        <row r="1773">
          <cell r="A1773">
            <v>3140</v>
          </cell>
          <cell r="B1773" t="str">
            <v>PAÑETE IMPERMEABILIZ. MUROS INTERIORES MORTERO 1:4 CON SIKA-1</v>
          </cell>
          <cell r="C1773" t="str">
            <v>M2</v>
          </cell>
          <cell r="D1773">
            <v>8402.6592000000001</v>
          </cell>
        </row>
        <row r="1774">
          <cell r="A1774">
            <v>3141</v>
          </cell>
          <cell r="B1774" t="str">
            <v>PAÑETE LINEAL IMPERMEABILIZADO MORTERO 1:4 CON SIKA-1- MUROS EXTERIORES</v>
          </cell>
          <cell r="C1774" t="str">
            <v>ML</v>
          </cell>
          <cell r="D1774">
            <v>5672.5671199999997</v>
          </cell>
        </row>
        <row r="1775">
          <cell r="A1775">
            <v>3142</v>
          </cell>
          <cell r="B1775" t="str">
            <v xml:space="preserve"> PAÑETE LISO PLACAS MORTERO 1:5, e=0.015m</v>
          </cell>
          <cell r="C1775" t="str">
            <v>M2</v>
          </cell>
          <cell r="D1775">
            <v>7376.9870879999999</v>
          </cell>
        </row>
        <row r="1776">
          <cell r="A1776">
            <v>3143</v>
          </cell>
          <cell r="B1776" t="str">
            <v xml:space="preserve"> FILOS Y JUNTAS EN MORTERO 1:6, 0.003 m3/ml</v>
          </cell>
          <cell r="C1776" t="str">
            <v>ML</v>
          </cell>
          <cell r="D1776">
            <v>1054.42</v>
          </cell>
        </row>
        <row r="1777">
          <cell r="A1777">
            <v>3144</v>
          </cell>
          <cell r="B1777" t="str">
            <v>GOTEROS EN MORTERO 1:4</v>
          </cell>
          <cell r="C1777" t="str">
            <v>ML</v>
          </cell>
          <cell r="D1777">
            <v>3915.9723999999997</v>
          </cell>
        </row>
        <row r="1778">
          <cell r="A1778">
            <v>3145</v>
          </cell>
          <cell r="B1778" t="str">
            <v>JUNTAS EXTERIORES EN MORTERO 1:4, 0.003 m3/ml</v>
          </cell>
          <cell r="C1778" t="str">
            <v>ML</v>
          </cell>
          <cell r="D1778">
            <v>1231.873</v>
          </cell>
        </row>
        <row r="1779">
          <cell r="A1779">
            <v>3146</v>
          </cell>
          <cell r="B1779" t="str">
            <v>PLACA BASE CONCRETO 2500 PSI, E=0.07m</v>
          </cell>
          <cell r="C1779" t="str">
            <v>M2</v>
          </cell>
          <cell r="D1779">
            <v>19060.538</v>
          </cell>
        </row>
        <row r="1780">
          <cell r="A1780">
            <v>3147</v>
          </cell>
          <cell r="B1780" t="str">
            <v>RELLENO CON MATERIAL DE DEMOLICION Y ARENA</v>
          </cell>
          <cell r="C1780" t="str">
            <v>M3</v>
          </cell>
          <cell r="D1780">
            <v>17499.803</v>
          </cell>
        </row>
        <row r="1781">
          <cell r="A1781">
            <v>3148</v>
          </cell>
          <cell r="B1781" t="str">
            <v xml:space="preserve"> ALISTADO IMPERMEABILIZADO PISOS 0.04m MORTERO 1:4</v>
          </cell>
          <cell r="C1781" t="str">
            <v>M2</v>
          </cell>
          <cell r="D1781">
            <v>13333.93648</v>
          </cell>
        </row>
        <row r="1782">
          <cell r="A1782">
            <v>3149</v>
          </cell>
          <cell r="B1782" t="str">
            <v>PISO TABLON 30 X 30 ANTIDESLIZANTE</v>
          </cell>
          <cell r="C1782" t="str">
            <v>M2</v>
          </cell>
          <cell r="D1782">
            <v>32613.6718</v>
          </cell>
        </row>
        <row r="1783">
          <cell r="A1783">
            <v>3150</v>
          </cell>
          <cell r="B1783" t="str">
            <v>ZOCALO P/TABLETA    10 cm</v>
          </cell>
          <cell r="C1783" t="str">
            <v>ML</v>
          </cell>
          <cell r="D1783">
            <v>6473.8464999999997</v>
          </cell>
        </row>
        <row r="1784">
          <cell r="A1784">
            <v>3151</v>
          </cell>
          <cell r="B1784" t="str">
            <v>PISO EN CERAMICA CORONA EGEO 20.5x20.5</v>
          </cell>
          <cell r="C1784" t="str">
            <v>M2</v>
          </cell>
          <cell r="D1784">
            <v>27431.140500000001</v>
          </cell>
        </row>
        <row r="1785">
          <cell r="A1785">
            <v>3152</v>
          </cell>
          <cell r="B1785" t="str">
            <v>ENCHAPE CERAMICA CORONA EGEO 20.5x20.5</v>
          </cell>
          <cell r="C1785" t="str">
            <v>M2</v>
          </cell>
          <cell r="D1785">
            <v>27431.140500000001</v>
          </cell>
        </row>
        <row r="1786">
          <cell r="A1786">
            <v>3153</v>
          </cell>
          <cell r="B1786" t="str">
            <v xml:space="preserve">  ENCHAPE LINEAL CERAMICA CORONA EGEO 20.5x20.5</v>
          </cell>
          <cell r="C1786" t="str">
            <v>M2</v>
          </cell>
          <cell r="D1786">
            <v>12776.538</v>
          </cell>
        </row>
        <row r="1787">
          <cell r="A1787">
            <v>3154</v>
          </cell>
          <cell r="B1787" t="str">
            <v>ENCHAPE LINEAL LAVAMANOS CORRIDO:PLACA, MACHONES Y MESON CERAMICA CORONA EGEO 20.5x20.5</v>
          </cell>
          <cell r="C1787" t="str">
            <v>ML</v>
          </cell>
          <cell r="D1787">
            <v>12776.538</v>
          </cell>
        </row>
        <row r="1788">
          <cell r="A1788">
            <v>3155</v>
          </cell>
          <cell r="B1788" t="str">
            <v>ENCHAPE LINEAL ORINAL CERAMICA CORONA EGEO 20.5x20.5</v>
          </cell>
          <cell r="C1788" t="str">
            <v>ML</v>
          </cell>
          <cell r="D1788">
            <v>12776.538</v>
          </cell>
        </row>
        <row r="1789">
          <cell r="A1789">
            <v>3156</v>
          </cell>
          <cell r="B1789" t="str">
            <v>ESQUINERO (WING) PVC</v>
          </cell>
          <cell r="C1789" t="str">
            <v>ML</v>
          </cell>
          <cell r="D1789">
            <v>3170.0859999999998</v>
          </cell>
        </row>
        <row r="1790">
          <cell r="A1790">
            <v>3157</v>
          </cell>
          <cell r="B1790" t="str">
            <v>CUBIERTA LAMINA ONDULADA ETERNIT PERFIL 7</v>
          </cell>
          <cell r="C1790" t="str">
            <v>M2</v>
          </cell>
          <cell r="D1790">
            <v>29026.020100000002</v>
          </cell>
        </row>
        <row r="1791">
          <cell r="A1791">
            <v>3158</v>
          </cell>
          <cell r="B1791" t="str">
            <v>CABALLETE ETERNIT PERFIL 7</v>
          </cell>
          <cell r="C1791" t="str">
            <v>ML</v>
          </cell>
          <cell r="D1791">
            <v>34126.99</v>
          </cell>
        </row>
        <row r="1792">
          <cell r="A1792">
            <v>3159</v>
          </cell>
          <cell r="B1792" t="str">
            <v>CIELO RAZO LAMINA DE YESO ,61 X ,61 TERMO ACUST, COLOR NATURAL. PERFILERIA DE ALUMINIO BLANCO TEE 3/4 X 3/4 SUSPENDIDO</v>
          </cell>
          <cell r="C1792" t="str">
            <v>M2</v>
          </cell>
          <cell r="D1792">
            <v>34240</v>
          </cell>
        </row>
        <row r="1793">
          <cell r="A1793">
            <v>3160</v>
          </cell>
          <cell r="B1793" t="str">
            <v>PUERTA EN LAMINA GALV. CAL 20 1,00 X 2,50</v>
          </cell>
          <cell r="C1793" t="str">
            <v>UND</v>
          </cell>
          <cell r="D1793">
            <v>356816.25</v>
          </cell>
        </row>
        <row r="1794">
          <cell r="A1794">
            <v>3161</v>
          </cell>
          <cell r="B1794" t="str">
            <v>DIVISION BAÑO EN LAMINA CAL.20 DE 0.35x1.60m CON PUERTA DE 0.60x1.60m</v>
          </cell>
          <cell r="C1794" t="str">
            <v>UND</v>
          </cell>
          <cell r="D1794">
            <v>183785.1925</v>
          </cell>
        </row>
        <row r="1795">
          <cell r="A1795">
            <v>3162</v>
          </cell>
          <cell r="B1795" t="str">
            <v>DIVISION BAÑO EN LAMINA CAL.20 DE 1.35x1.60m</v>
          </cell>
          <cell r="C1795" t="str">
            <v>UND</v>
          </cell>
          <cell r="D1795">
            <v>157016.11839999998</v>
          </cell>
        </row>
        <row r="1796">
          <cell r="A1796">
            <v>3163</v>
          </cell>
          <cell r="B1796" t="str">
            <v>VENTANA ALUMINIO PROYECTANTE</v>
          </cell>
          <cell r="C1796" t="str">
            <v>M2</v>
          </cell>
          <cell r="D1796">
            <v>124360.4</v>
          </cell>
        </row>
        <row r="1797">
          <cell r="A1797">
            <v>3164</v>
          </cell>
          <cell r="B1797" t="str">
            <v xml:space="preserve">BARRANDA TUBO GALV, 1  1  1/2" INCLUYE PILARES DOBLES CONCRETO 0,10 M X 0,20 M </v>
          </cell>
          <cell r="C1797" t="str">
            <v>ML</v>
          </cell>
          <cell r="D1797">
            <v>37073.383900000001</v>
          </cell>
        </row>
        <row r="1798">
          <cell r="A1798">
            <v>3165</v>
          </cell>
          <cell r="B1798" t="str">
            <v xml:space="preserve"> VINILO MUROS INTERIORES - 3 MANOS</v>
          </cell>
          <cell r="C1798" t="str">
            <v>M2</v>
          </cell>
          <cell r="D1798">
            <v>5006.0259999999998</v>
          </cell>
        </row>
        <row r="1799">
          <cell r="A1799">
            <v>3166</v>
          </cell>
          <cell r="B1799" t="str">
            <v xml:space="preserve"> VINILO  LINEAL SOBRE PAÑETE 2 MANOS MUROS EXTERIORES</v>
          </cell>
          <cell r="C1799" t="str">
            <v>ML</v>
          </cell>
          <cell r="D1799">
            <v>1917.316</v>
          </cell>
        </row>
        <row r="1800">
          <cell r="A1800">
            <v>3167</v>
          </cell>
          <cell r="B1800" t="str">
            <v xml:space="preserve"> VINILO LINEAL SOBRE LOSA - 2 MANOS. </v>
          </cell>
          <cell r="C1800" t="str">
            <v>M2</v>
          </cell>
          <cell r="D1800">
            <v>1775.6232</v>
          </cell>
        </row>
        <row r="1801">
          <cell r="A1801">
            <v>3168</v>
          </cell>
          <cell r="C1801" t="str">
            <v>ML</v>
          </cell>
        </row>
        <row r="1802">
          <cell r="A1802">
            <v>3169</v>
          </cell>
          <cell r="B1802" t="str">
            <v>ESTUCO SOBRE MUROS</v>
          </cell>
          <cell r="C1802" t="str">
            <v>M2</v>
          </cell>
          <cell r="D1802">
            <v>2814.2191000000003</v>
          </cell>
        </row>
        <row r="1803">
          <cell r="A1803">
            <v>3170</v>
          </cell>
          <cell r="B1803" t="str">
            <v xml:space="preserve"> ESTUCO SOBRE PLACA</v>
          </cell>
          <cell r="C1803" t="str">
            <v>M2</v>
          </cell>
          <cell r="D1803">
            <v>3227.1464999999998</v>
          </cell>
        </row>
        <row r="1804">
          <cell r="A1804">
            <v>3171</v>
          </cell>
          <cell r="B1804" t="str">
            <v>FILOS Y DILATACIONES ESTUCO - YESO</v>
          </cell>
          <cell r="C1804" t="str">
            <v>ML</v>
          </cell>
          <cell r="D1804">
            <v>1866.6770000000001</v>
          </cell>
        </row>
        <row r="1805">
          <cell r="A1805">
            <v>3172</v>
          </cell>
          <cell r="B1805" t="str">
            <v>IMPERMEABILIZACION LOSA MANTO EDIL STANDARD 3mm</v>
          </cell>
          <cell r="C1805" t="str">
            <v>M2</v>
          </cell>
          <cell r="D1805">
            <v>16263.136</v>
          </cell>
        </row>
        <row r="1806">
          <cell r="A1806">
            <v>3173</v>
          </cell>
          <cell r="B1806" t="str">
            <v xml:space="preserve"> LAVAMANOS ACUARIO SUMINISTRO E INSTAL.</v>
          </cell>
          <cell r="C1806" t="str">
            <v>UN</v>
          </cell>
          <cell r="D1806">
            <v>115930.4</v>
          </cell>
        </row>
        <row r="1807">
          <cell r="A1807">
            <v>3174</v>
          </cell>
          <cell r="B1807" t="str">
            <v xml:space="preserve"> SANITARIO INFANTIL SUMINISTRO-INSTALACION</v>
          </cell>
          <cell r="C1807" t="str">
            <v>UN</v>
          </cell>
          <cell r="D1807">
            <v>297514.5</v>
          </cell>
        </row>
        <row r="1808">
          <cell r="A1808">
            <v>3175</v>
          </cell>
          <cell r="B1808" t="str">
            <v xml:space="preserve"> ASEO GENERAL Y PERMANENTE OBRA</v>
          </cell>
          <cell r="C1808" t="str">
            <v>M2</v>
          </cell>
          <cell r="D1808">
            <v>2290.9475000000002</v>
          </cell>
        </row>
        <row r="1809">
          <cell r="A1809">
            <v>3176</v>
          </cell>
        </row>
        <row r="1810">
          <cell r="A1810">
            <v>3177</v>
          </cell>
        </row>
        <row r="1811">
          <cell r="A1811">
            <v>3178</v>
          </cell>
        </row>
        <row r="1812">
          <cell r="A1812">
            <v>3179</v>
          </cell>
        </row>
        <row r="1813">
          <cell r="A1813">
            <v>3180</v>
          </cell>
        </row>
        <row r="1814">
          <cell r="A1814">
            <v>3181</v>
          </cell>
        </row>
        <row r="1815">
          <cell r="A1815">
            <v>3182</v>
          </cell>
        </row>
        <row r="1816">
          <cell r="A1816">
            <v>3183</v>
          </cell>
        </row>
        <row r="1817">
          <cell r="A1817">
            <v>3184</v>
          </cell>
        </row>
        <row r="1818">
          <cell r="A1818">
            <v>3185</v>
          </cell>
        </row>
        <row r="1819">
          <cell r="A1819">
            <v>3186</v>
          </cell>
        </row>
        <row r="1820">
          <cell r="A1820">
            <v>3187</v>
          </cell>
        </row>
        <row r="1821">
          <cell r="A1821">
            <v>3188</v>
          </cell>
        </row>
        <row r="1822">
          <cell r="A1822">
            <v>3189</v>
          </cell>
        </row>
        <row r="1823">
          <cell r="A1823">
            <v>3190</v>
          </cell>
        </row>
        <row r="1824">
          <cell r="A1824">
            <v>3191</v>
          </cell>
        </row>
        <row r="1825">
          <cell r="A1825">
            <v>3192</v>
          </cell>
        </row>
        <row r="1826">
          <cell r="A1826">
            <v>3193</v>
          </cell>
        </row>
        <row r="1827">
          <cell r="A1827">
            <v>3194</v>
          </cell>
        </row>
        <row r="1828">
          <cell r="A1828">
            <v>3195</v>
          </cell>
        </row>
        <row r="1829">
          <cell r="A1829">
            <v>3196</v>
          </cell>
        </row>
        <row r="1830">
          <cell r="A1830">
            <v>3197</v>
          </cell>
        </row>
        <row r="1831">
          <cell r="A1831">
            <v>3198</v>
          </cell>
        </row>
        <row r="1832">
          <cell r="A1832">
            <v>3199</v>
          </cell>
        </row>
        <row r="1833">
          <cell r="A1833">
            <v>3200</v>
          </cell>
        </row>
        <row r="1834">
          <cell r="A1834">
            <v>3201</v>
          </cell>
        </row>
        <row r="1835">
          <cell r="A1835">
            <v>3202</v>
          </cell>
        </row>
        <row r="1836">
          <cell r="A1836">
            <v>3203</v>
          </cell>
        </row>
        <row r="1837">
          <cell r="A1837">
            <v>3204</v>
          </cell>
        </row>
        <row r="1838">
          <cell r="A1838">
            <v>3205</v>
          </cell>
        </row>
        <row r="1839">
          <cell r="A1839">
            <v>3206</v>
          </cell>
        </row>
        <row r="1840">
          <cell r="A1840">
            <v>3207</v>
          </cell>
        </row>
        <row r="1841">
          <cell r="A1841">
            <v>3208</v>
          </cell>
        </row>
        <row r="1842">
          <cell r="A1842">
            <v>3209</v>
          </cell>
        </row>
        <row r="1843">
          <cell r="A1843">
            <v>3210</v>
          </cell>
        </row>
        <row r="1844">
          <cell r="A1844">
            <v>3211</v>
          </cell>
        </row>
        <row r="1845">
          <cell r="A1845">
            <v>3212</v>
          </cell>
        </row>
        <row r="1846">
          <cell r="A1846">
            <v>3213</v>
          </cell>
        </row>
        <row r="1847">
          <cell r="A1847">
            <v>3214</v>
          </cell>
        </row>
        <row r="1848">
          <cell r="A1848">
            <v>3215</v>
          </cell>
        </row>
        <row r="1849">
          <cell r="A1849">
            <v>3216</v>
          </cell>
        </row>
        <row r="1850">
          <cell r="A1850">
            <v>3217</v>
          </cell>
        </row>
        <row r="1851">
          <cell r="A1851">
            <v>3218</v>
          </cell>
        </row>
        <row r="1852">
          <cell r="A1852">
            <v>3219</v>
          </cell>
        </row>
        <row r="1853">
          <cell r="A1853">
            <v>3220</v>
          </cell>
        </row>
        <row r="1854">
          <cell r="A1854">
            <v>3221</v>
          </cell>
        </row>
        <row r="1855">
          <cell r="A1855">
            <v>3222</v>
          </cell>
        </row>
        <row r="1856">
          <cell r="A1856">
            <v>3223</v>
          </cell>
        </row>
        <row r="1857">
          <cell r="A1857">
            <v>3224</v>
          </cell>
        </row>
        <row r="1858">
          <cell r="A1858">
            <v>3225</v>
          </cell>
        </row>
        <row r="1859">
          <cell r="A1859">
            <v>3226</v>
          </cell>
        </row>
        <row r="1860">
          <cell r="A1860">
            <v>3227</v>
          </cell>
        </row>
        <row r="1861">
          <cell r="A1861">
            <v>3228</v>
          </cell>
        </row>
        <row r="1862">
          <cell r="A1862">
            <v>3229</v>
          </cell>
        </row>
        <row r="1863">
          <cell r="A1863">
            <v>3230</v>
          </cell>
        </row>
        <row r="1864">
          <cell r="A1864">
            <v>3231</v>
          </cell>
        </row>
        <row r="1865">
          <cell r="A1865">
            <v>3232</v>
          </cell>
        </row>
        <row r="1866">
          <cell r="A1866">
            <v>3233</v>
          </cell>
        </row>
        <row r="1867">
          <cell r="A1867">
            <v>3234</v>
          </cell>
        </row>
        <row r="1868">
          <cell r="A1868">
            <v>3235</v>
          </cell>
        </row>
        <row r="1869">
          <cell r="A1869">
            <v>3236</v>
          </cell>
        </row>
        <row r="1870">
          <cell r="A1870">
            <v>3237</v>
          </cell>
        </row>
        <row r="1871">
          <cell r="A1871">
            <v>3238</v>
          </cell>
        </row>
        <row r="1872">
          <cell r="A1872">
            <v>3239</v>
          </cell>
        </row>
        <row r="1873">
          <cell r="A1873">
            <v>3240</v>
          </cell>
        </row>
        <row r="1874">
          <cell r="A1874">
            <v>3241</v>
          </cell>
        </row>
        <row r="1875">
          <cell r="A1875">
            <v>3242</v>
          </cell>
        </row>
        <row r="1876">
          <cell r="A1876">
            <v>3243</v>
          </cell>
        </row>
        <row r="1877">
          <cell r="A1877">
            <v>3244</v>
          </cell>
        </row>
        <row r="1878">
          <cell r="A1878">
            <v>3245</v>
          </cell>
        </row>
        <row r="1879">
          <cell r="A1879">
            <v>3246</v>
          </cell>
        </row>
        <row r="1880">
          <cell r="A1880">
            <v>3247</v>
          </cell>
        </row>
        <row r="1881">
          <cell r="A1881">
            <v>3248</v>
          </cell>
        </row>
        <row r="1882">
          <cell r="A1882">
            <v>3249</v>
          </cell>
        </row>
        <row r="1883">
          <cell r="A1883">
            <v>3250</v>
          </cell>
        </row>
        <row r="1884">
          <cell r="A1884">
            <v>3251</v>
          </cell>
        </row>
        <row r="1885">
          <cell r="A1885">
            <v>3252</v>
          </cell>
        </row>
        <row r="1886">
          <cell r="A1886">
            <v>3253</v>
          </cell>
        </row>
        <row r="1887">
          <cell r="A1887">
            <v>3254</v>
          </cell>
        </row>
        <row r="1888">
          <cell r="A1888">
            <v>3255</v>
          </cell>
        </row>
        <row r="1889">
          <cell r="A1889">
            <v>3256</v>
          </cell>
        </row>
        <row r="1890">
          <cell r="A1890">
            <v>3257</v>
          </cell>
        </row>
        <row r="1891">
          <cell r="A1891">
            <v>3258</v>
          </cell>
        </row>
        <row r="1892">
          <cell r="A1892">
            <v>3259</v>
          </cell>
        </row>
        <row r="1893">
          <cell r="A1893">
            <v>3260</v>
          </cell>
        </row>
        <row r="1894">
          <cell r="A1894">
            <v>3261</v>
          </cell>
        </row>
        <row r="1895">
          <cell r="A1895">
            <v>3262</v>
          </cell>
        </row>
        <row r="1896">
          <cell r="A1896">
            <v>3263</v>
          </cell>
        </row>
        <row r="1897">
          <cell r="A1897">
            <v>3264</v>
          </cell>
        </row>
        <row r="1898">
          <cell r="A1898">
            <v>3265</v>
          </cell>
        </row>
        <row r="1899">
          <cell r="A1899">
            <v>3266</v>
          </cell>
        </row>
        <row r="1900">
          <cell r="A1900">
            <v>3267</v>
          </cell>
        </row>
        <row r="1901">
          <cell r="A1901">
            <v>3268</v>
          </cell>
        </row>
        <row r="1902">
          <cell r="A1902">
            <v>3269</v>
          </cell>
        </row>
        <row r="1903">
          <cell r="A1903">
            <v>3270</v>
          </cell>
        </row>
        <row r="1904">
          <cell r="A1904">
            <v>3271</v>
          </cell>
        </row>
        <row r="1905">
          <cell r="A1905">
            <v>3272</v>
          </cell>
        </row>
        <row r="1906">
          <cell r="A1906">
            <v>3273</v>
          </cell>
        </row>
        <row r="1907">
          <cell r="A1907">
            <v>3274</v>
          </cell>
        </row>
        <row r="1908">
          <cell r="A1908">
            <v>3275</v>
          </cell>
        </row>
        <row r="1909">
          <cell r="A1909">
            <v>3276</v>
          </cell>
        </row>
        <row r="1910">
          <cell r="A1910">
            <v>3277</v>
          </cell>
        </row>
        <row r="1911">
          <cell r="A1911">
            <v>3278</v>
          </cell>
        </row>
        <row r="1912">
          <cell r="A1912">
            <v>3279</v>
          </cell>
        </row>
        <row r="1913">
          <cell r="A1913">
            <v>3280</v>
          </cell>
        </row>
        <row r="1914">
          <cell r="A1914">
            <v>3281</v>
          </cell>
        </row>
        <row r="1915">
          <cell r="A1915">
            <v>3282</v>
          </cell>
        </row>
        <row r="1916">
          <cell r="A1916">
            <v>3283</v>
          </cell>
        </row>
        <row r="1917">
          <cell r="A1917">
            <v>3284</v>
          </cell>
        </row>
        <row r="1918">
          <cell r="A1918">
            <v>3285</v>
          </cell>
        </row>
        <row r="1919">
          <cell r="A1919">
            <v>3286</v>
          </cell>
        </row>
        <row r="1920">
          <cell r="A1920">
            <v>3287</v>
          </cell>
        </row>
        <row r="1921">
          <cell r="A1921">
            <v>3288</v>
          </cell>
        </row>
        <row r="1922">
          <cell r="A1922">
            <v>3289</v>
          </cell>
        </row>
        <row r="1923">
          <cell r="A1923">
            <v>3290</v>
          </cell>
        </row>
        <row r="1924">
          <cell r="A1924">
            <v>3291</v>
          </cell>
        </row>
        <row r="1925">
          <cell r="A1925">
            <v>3292</v>
          </cell>
        </row>
        <row r="1926">
          <cell r="A1926">
            <v>3293</v>
          </cell>
        </row>
        <row r="1927">
          <cell r="A1927">
            <v>3294</v>
          </cell>
        </row>
        <row r="1928">
          <cell r="A1928">
            <v>3295</v>
          </cell>
        </row>
        <row r="1929">
          <cell r="A1929">
            <v>3296</v>
          </cell>
        </row>
        <row r="1930">
          <cell r="A1930">
            <v>3297</v>
          </cell>
        </row>
        <row r="1931">
          <cell r="A1931">
            <v>3298</v>
          </cell>
        </row>
        <row r="1932">
          <cell r="A1932">
            <v>3299</v>
          </cell>
        </row>
        <row r="1933">
          <cell r="A1933">
            <v>3300</v>
          </cell>
        </row>
        <row r="1934">
          <cell r="A1934">
            <v>3301</v>
          </cell>
        </row>
        <row r="1935">
          <cell r="A1935">
            <v>3302</v>
          </cell>
        </row>
        <row r="1936">
          <cell r="A1936">
            <v>3303</v>
          </cell>
        </row>
        <row r="1937">
          <cell r="A1937">
            <v>3304</v>
          </cell>
        </row>
        <row r="1938">
          <cell r="A1938">
            <v>3305</v>
          </cell>
        </row>
        <row r="1939">
          <cell r="A1939">
            <v>3306</v>
          </cell>
        </row>
        <row r="1940">
          <cell r="A1940">
            <v>3307</v>
          </cell>
        </row>
        <row r="1941">
          <cell r="A1941">
            <v>3308</v>
          </cell>
        </row>
      </sheetData>
      <sheetData sheetId="4" refreshError="1"/>
      <sheetData sheetId="5" refreshError="1"/>
      <sheetData sheetId="6"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L. MAT."/>
      <sheetName val="A.BAS."/>
      <sheetName val="CUAD."/>
      <sheetName val="APU"/>
      <sheetName val="AUI"/>
      <sheetName val="C.FIN."/>
      <sheetName val="P.INV"/>
      <sheetName val="P.S."/>
      <sheetName val="P.INV.ANTIC."/>
      <sheetName val="Hoja1"/>
    </sheetNames>
    <sheetDataSet>
      <sheetData sheetId="0"/>
      <sheetData sheetId="1"/>
      <sheetData sheetId="2"/>
      <sheetData sheetId="3"/>
      <sheetData sheetId="4"/>
      <sheetData sheetId="5"/>
      <sheetData sheetId="6"/>
      <sheetData sheetId="7"/>
      <sheetData sheetId="8">
        <row r="33">
          <cell r="C33">
            <v>0.77967625899280601</v>
          </cell>
        </row>
      </sheetData>
      <sheetData sheetId="9"/>
      <sheetData sheetId="10"/>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
      <sheetName val="factor"/>
      <sheetName val="presupuesto"/>
      <sheetName val="factor (2)"/>
      <sheetName val="presupuesto (2)"/>
      <sheetName val="1"/>
      <sheetName val="2"/>
      <sheetName val="3"/>
      <sheetName val="Itemes Renovación"/>
      <sheetName val="PREACTA"/>
      <sheetName val="L. MAT."/>
      <sheetName val="P.S."/>
      <sheetName val="A"/>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ADA"/>
      <sheetName val="CARRETERAS"/>
      <sheetName val="TABLA DE CONTENIDO"/>
      <sheetName val="GENERALIDADES "/>
      <sheetName val="CUMPLIMIENTO % "/>
      <sheetName val="CUMPLIMIENTO %  (2)"/>
      <sheetName val="ESTADO RED"/>
      <sheetName val="SEMAFORO 45A-04"/>
      <sheetName val="SEMAFORO 55CN-01"/>
      <sheetName val="SEMAFORO 55CN-03"/>
      <sheetName val="SEMAFORO 56-07"/>
      <sheetName val="TORTA EST. VIAS "/>
      <sheetName val="EST. VIAS"/>
      <sheetName val="MAPA EST RED"/>
      <sheetName val="NECESIDAD VIA"/>
      <sheetName val="Necesidades cr."/>
      <sheetName val="SITIOS CRITICOS"/>
      <sheetName val="CANT OBRA C-G"/>
      <sheetName val="CANT OBRA B-T"/>
      <sheetName val="CANT OBRA S-B"/>
      <sheetName val="INF. EMERGENCIAS"/>
      <sheetName val="PUENTES"/>
      <sheetName val="NEC PTES"/>
      <sheetName val="PONTONES"/>
      <sheetName val="NEC. PONTONES"/>
      <sheetName val="señal v"/>
      <sheetName val="señal H"/>
      <sheetName val="ACCIDENTALIDAD NOV"/>
      <sheetName val="ACCIDENT."/>
      <sheetName val="DEFENSA VIAS"/>
      <sheetName val="ZONAS RETIRO"/>
      <sheetName val="SEGUIMIENTO"/>
      <sheetName val="CUANTI AMV"/>
      <sheetName val="CUALI AMV"/>
      <sheetName val="CUANTI MICRO"/>
      <sheetName val="CUALI MICRO"/>
      <sheetName val="CALIDAD"/>
      <sheetName val="PRENSA"/>
      <sheetName val="COMENTARIOS"/>
      <sheetName val="CUMPLIMIENTO"/>
    </sheetNames>
    <sheetDataSet>
      <sheetData sheetId="0" refreshError="1"/>
      <sheetData sheetId="1" refreshError="1"/>
      <sheetData sheetId="2" refreshError="1"/>
      <sheetData sheetId="3" refreshError="1"/>
      <sheetData sheetId="4" refreshError="1"/>
      <sheetData sheetId="5" refreshError="1"/>
      <sheetData sheetId="6" refreshError="1">
        <row r="8">
          <cell r="E8" t="str">
            <v>BIMESTRE: Noviembre y Diciembre de 2002</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ada"/>
      <sheetName val="Contenido"/>
      <sheetName val="Generalidades 1"/>
      <sheetName val="Generalidades 2,3"/>
      <sheetName val="Mapa estado 4"/>
      <sheetName val="Semáforo 5"/>
      <sheetName val="Semáforo 6"/>
      <sheetName val="Tortas 7"/>
      <sheetName val="Acciden-Señal 7A"/>
      <sheetName val="Puentes 8"/>
      <sheetName val="Críticos 9"/>
      <sheetName val="Emerg 9A"/>
      <sheetName val="Res-Accide-10"/>
      <sheetName val="Acci-Ago-11"/>
      <sheetName val="Acc-Ago-11a"/>
      <sheetName val="Acci-Sep-12"/>
      <sheetName val="Acci-Sep-12 (2)"/>
      <sheetName val="ACCI-JUL-13"/>
      <sheetName val="Acc Ago-Sep"/>
      <sheetName val="BASES"/>
      <sheetName val="Materiales"/>
      <sheetName val="Cuadrillas"/>
      <sheetName val="Concretos y morteros"/>
      <sheetName val="Equipo"/>
      <sheetName val="Datos iniciales "/>
      <sheetName val="Transporte"/>
      <sheetName val="CDItem"/>
      <sheetName val="ESTADO RED"/>
      <sheetName val="Acc Ago-Sep.xls"/>
      <sheetName val="Plan auditoría"/>
      <sheetName val="Presupuesto"/>
      <sheetName val="Aerocivil - Cantidades "/>
      <sheetName val="Aerocivil Acta"/>
      <sheetName val="Aerocivil IVA"/>
      <sheetName val="101 Loc Y Repl"/>
      <sheetName val="CRONOGRAMA AMBIENTAL"/>
      <sheetName val="DATA"/>
      <sheetName val="COSTOS INDIRECTOS"/>
      <sheetName val="M&amp;E "/>
      <sheetName val="UTILIDAD ESPERADA"/>
      <sheetName val="SOLICITUDES DE PERSONAL"/>
      <sheetName val="PLAN DE INVERSIÓN ANTICIPO"/>
      <sheetName val="DL"/>
      <sheetName val="2)"/>
      <sheetName val="3) PRESUPUESTO"/>
      <sheetName val="PRIMARIO APUS"/>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39"/>
      <sheetName val="40"/>
      <sheetName val="41"/>
      <sheetName val="42"/>
      <sheetName val="43"/>
      <sheetName val="44"/>
      <sheetName val="45"/>
      <sheetName val="46"/>
      <sheetName val="47"/>
      <sheetName val="EYD"/>
      <sheetName val="5) P-INVERSIONES"/>
      <sheetName val="6) FLUJO DE CAJA"/>
      <sheetName val="7) INST PROV"/>
      <sheetName val="PRE-ACTA 05SC-2019"/>
      <sheetName val="MINFRA-MN-IN-6-FR-1(5)"/>
      <sheetName val="1.2 Exc."/>
      <sheetName val="1.5.Derrum"/>
      <sheetName val="1,6 Ad.Zodme"/>
      <sheetName val="1,7 conform"/>
      <sheetName val="1,14 Lleno mec"/>
      <sheetName val="1,17. topog"/>
      <sheetName val="1,19 Desm"/>
      <sheetName val="2,5 Sub base"/>
      <sheetName val="2.6 Base"/>
      <sheetName val="3.4 Trans &gt;3000"/>
      <sheetName val="4,1 Acero"/>
      <sheetName val="4,2 Señal I"/>
      <sheetName val="4,5 Baranda"/>
      <sheetName val="4,21,2, neopreno"/>
      <sheetName val="6,1 Exc.roca"/>
      <sheetName val="6,2 Excav.mat.com"/>
      <sheetName val="6,4 Excav.pil-2"/>
      <sheetName val="6,5 Excav.pil-4"/>
      <sheetName val="6,6 Excav.pil-6"/>
      <sheetName val="6,7 Excav.pil-8"/>
      <sheetName val="6,18 Pila"/>
      <sheetName val="6,25 Concreto D"/>
      <sheetName val="6,27 Concreto C"/>
      <sheetName val="6,28 Concret F"/>
      <sheetName val="6,29 Cunetas"/>
      <sheetName val="6,44 Mat,filtrante"/>
      <sheetName val="6,46,1 Demolic"/>
      <sheetName val="6,55 Reveg."/>
      <sheetName val="6,69,2 Concreto 42mpa"/>
      <sheetName val="6,71 Alcanta."/>
      <sheetName val="8,1 Geotextil"/>
      <sheetName val="8,4,1 Tub.filtro"/>
      <sheetName val="8,5 Geo Dren"/>
      <sheetName val="8,10 Imprima"/>
      <sheetName val="8,14 MDC-2"/>
      <sheetName val="8,15 Lineas"/>
      <sheetName val="12,1 Tachas"/>
      <sheetName val="12,10 Defensa"/>
      <sheetName val="12,11 Seccion"/>
      <sheetName val="12,13 Captafaros"/>
      <sheetName val="220,1 Terraplen"/>
      <sheetName val="230,P -Mejor.4&quot;"/>
      <sheetName val="310,10 Conformacion"/>
      <sheetName val="610,1-Relleno"/>
      <sheetName val="630,3P Caisson"/>
      <sheetName val="630,7- Concret G"/>
      <sheetName val="671,1 Cuneta"/>
      <sheetName val="681,1, Gavion"/>
      <sheetName val="710,1,2 Señal IV"/>
      <sheetName val="710,1,3 Señal V"/>
      <sheetName val="720,1 Poste"/>
      <sheetName val="900,1 Trans &lt;1000"/>
      <sheetName val="900,3 Trans.Derrum"/>
      <sheetName val="Hoja2"/>
      <sheetName val="Hoja1"/>
      <sheetName val="PREACTA 10"/>
      <sheetName val="Mezcla "/>
      <sheetName val="Fresado "/>
      <sheetName val="Imprimación "/>
      <sheetName val="Transporte Mezcla "/>
      <sheetName val="Defensas Metalicas"/>
      <sheetName val="Captafaros"/>
      <sheetName val="Excavación"/>
      <sheetName val="Base "/>
      <sheetName val="Transporte Base "/>
      <sheetName val="Demarcación H."/>
      <sheetName val="Señalizacion Vertical 90 cm"/>
      <sheetName val="S. Vertical 90 cm TIPO XI"/>
      <sheetName val="Señalizacion Vertical 120 cm"/>
      <sheetName val="Señalizacion Vertical DCH"/>
      <sheetName val="MINFRA-MN-IN-6-FR-2 SEGUIMIENTO"/>
      <sheetName val="INSUMOS"/>
      <sheetName val="Generalidades_1"/>
      <sheetName val="Generalidades_2,3"/>
      <sheetName val="Mapa_estado_4"/>
      <sheetName val="Semáforo_5"/>
      <sheetName val="Semáforo_6"/>
      <sheetName val="Tortas_7"/>
      <sheetName val="Acciden-Señal_7A"/>
      <sheetName val="Puentes_8"/>
      <sheetName val="Críticos_9"/>
      <sheetName val="Emerg_9A"/>
      <sheetName val="Acci-Sep-12_(2)"/>
      <sheetName val="Acc_Ago-Sep"/>
      <sheetName val="Información de la Empresa"/>
      <sheetName val="List. Análisis"/>
      <sheetName val="List. Materiales"/>
      <sheetName val="List. Equipo"/>
      <sheetName val="List. Mano de Obra"/>
      <sheetName val="Módulo2"/>
      <sheetName val="Módulo3"/>
      <sheetName val="CANTIDADES"/>
      <sheetName val="resumen de cantidades"/>
      <sheetName val="1,01"/>
      <sheetName val="1,02"/>
      <sheetName val="2,01"/>
      <sheetName val="2,02"/>
      <sheetName val="3,01"/>
      <sheetName val="3,02"/>
      <sheetName val="3,03"/>
      <sheetName val="3,04"/>
      <sheetName val="3,05"/>
      <sheetName val="3,06"/>
      <sheetName val="3,07"/>
      <sheetName val="4,01"/>
      <sheetName val="4,02"/>
      <sheetName val="4,07"/>
      <sheetName val="4,09"/>
      <sheetName val="4,10"/>
      <sheetName val="4,11"/>
      <sheetName val="5,01"/>
      <sheetName val="5,02"/>
      <sheetName val="5,03"/>
      <sheetName val="5,04"/>
      <sheetName val="5,05"/>
      <sheetName val="5,06"/>
      <sheetName val="6,01"/>
      <sheetName val="6,02"/>
      <sheetName val="6,03"/>
      <sheetName val="6,04"/>
      <sheetName val="6,05"/>
      <sheetName val="Hoja12"/>
      <sheetName val="8,01"/>
      <sheetName val="\\Amd\documentos c\Documentos-W"/>
      <sheetName val="Acc%20Ago-Sep.xls"/>
      <sheetName val="otros"/>
      <sheetName val="ANEXO 7"/>
      <sheetName val="Macro1"/>
      <sheetName val="VARIABL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row r="2">
          <cell r="R2">
            <v>0</v>
          </cell>
        </row>
      </sheetData>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refreshError="1"/>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rmRepSem"/>
      <sheetName val="InfSem"/>
      <sheetName val="InfAcm"/>
      <sheetName val="InfGraf"/>
      <sheetName val="InfInd"/>
      <sheetName val="infProg"/>
      <sheetName val="dts"/>
      <sheetName val="Pres"/>
      <sheetName val="Avc"/>
      <sheetName val="Acm"/>
      <sheetName val="Acm$"/>
      <sheetName val="auxProgr"/>
      <sheetName val="ctb"/>
    </sheetNames>
    <sheetDataSet>
      <sheetData sheetId="0" refreshError="1"/>
      <sheetData sheetId="1" refreshError="1"/>
      <sheetData sheetId="2" refreshError="1"/>
      <sheetData sheetId="3" refreshError="1"/>
      <sheetData sheetId="4" refreshError="1"/>
      <sheetData sheetId="5" refreshError="1"/>
      <sheetData sheetId="6">
        <row r="2">
          <cell r="B2" t="str">
            <v>MEJORAMIENTO ALCANTARILLADO SANITARIO BARRIO ACAPULCO MUNICIPIO DE VILLAVICENCIO META</v>
          </cell>
        </row>
        <row r="3">
          <cell r="B3" t="str">
            <v>569 DE 2010</v>
          </cell>
        </row>
        <row r="4">
          <cell r="B4" t="str">
            <v>UNION TEMPORAL ACAPULCO</v>
          </cell>
        </row>
        <row r="5">
          <cell r="B5" t="str">
            <v>EDESA ESP SA</v>
          </cell>
        </row>
        <row r="6">
          <cell r="B6" t="str">
            <v>HERNÁN DARÍO CHÍA QUEVEDO</v>
          </cell>
        </row>
        <row r="8">
          <cell r="B8">
            <v>28</v>
          </cell>
        </row>
        <row r="9">
          <cell r="B9">
            <v>40771</v>
          </cell>
        </row>
        <row r="11">
          <cell r="B11" t="str">
            <v>NO</v>
          </cell>
        </row>
        <row r="14">
          <cell r="B14">
            <v>40578</v>
          </cell>
        </row>
        <row r="16">
          <cell r="B16">
            <v>26</v>
          </cell>
        </row>
        <row r="20">
          <cell r="B20">
            <v>2</v>
          </cell>
        </row>
        <row r="21">
          <cell r="B21" t="str">
            <v>CARMEN ANDREA PINZON HERNANDEZ</v>
          </cell>
        </row>
        <row r="22">
          <cell r="B22" t="str">
            <v>RESIDENTE DE OBRA</v>
          </cell>
        </row>
        <row r="23">
          <cell r="B23" t="str">
            <v>HERNAN AUGUSTO BUITRAGO ARDILA</v>
          </cell>
        </row>
        <row r="24">
          <cell r="B24" t="str">
            <v>DIRECTOR DE OBRA</v>
          </cell>
        </row>
        <row r="25">
          <cell r="B25" t="str">
            <v>HERNAN AUGUSTO BUITRAGO ARDILA</v>
          </cell>
        </row>
        <row r="26">
          <cell r="B26" t="str">
            <v>REPRESENTANTE LEGAL</v>
          </cell>
        </row>
      </sheetData>
      <sheetData sheetId="7"/>
      <sheetData sheetId="8" refreshError="1"/>
      <sheetData sheetId="9" refreshError="1"/>
      <sheetData sheetId="10" refreshError="1"/>
      <sheetData sheetId="11" refreshError="1"/>
      <sheetData sheetId="12">
        <row r="1">
          <cell r="D1">
            <v>0</v>
          </cell>
        </row>
      </sheetData>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IDENTES DE 1995 - 1996"/>
      <sheetName val="Res-Accide-10"/>
      <sheetName val="Hoja1"/>
      <sheetName val="AMC"/>
      <sheetName val="Basico"/>
      <sheetName val="Iva"/>
      <sheetName val="Total"/>
      <sheetName val="amc_acta"/>
      <sheetName val="amc_bas"/>
      <sheetName val="amc_iva"/>
      <sheetName val="amc_total"/>
      <sheetName val="amc_anticip"/>
      <sheetName val="aCCIDENTES%20DE%201995%20-%2019"/>
      <sheetName val="items"/>
    </sheetNames>
    <definedNames>
      <definedName name="absc"/>
    </definedNames>
    <sheetDataSet>
      <sheetData sheetId="0" refreshError="1"/>
      <sheetData sheetId="1" refreshError="1"/>
      <sheetData sheetId="2" refreshError="1"/>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NT  PROPUESTA"/>
      <sheetName val="CANT  ALTERNATIVAS"/>
      <sheetName val="CANT "/>
      <sheetName val="MATERIALES"/>
      <sheetName val="APU"/>
      <sheetName val="DETALLES (2)"/>
      <sheetName val="DETALLES"/>
      <sheetName val="FLUJO "/>
      <sheetName val="CANT. MAT. "/>
    </sheetNames>
    <sheetDataSet>
      <sheetData sheetId="0"/>
      <sheetData sheetId="1"/>
      <sheetData sheetId="2"/>
      <sheetData sheetId="3"/>
      <sheetData sheetId="4">
        <row r="44">
          <cell r="F44">
            <v>3420</v>
          </cell>
        </row>
        <row r="659">
          <cell r="F659">
            <v>17836.396499999999</v>
          </cell>
        </row>
        <row r="758">
          <cell r="F758">
            <v>19175.894749999999</v>
          </cell>
        </row>
        <row r="900">
          <cell r="F900">
            <v>12081.371885</v>
          </cell>
        </row>
        <row r="1105">
          <cell r="F1105">
            <v>30409.435000000001</v>
          </cell>
        </row>
        <row r="1145">
          <cell r="F1145">
            <v>37158.5</v>
          </cell>
        </row>
        <row r="1201">
          <cell r="F1201">
            <v>25790.949999999997</v>
          </cell>
        </row>
        <row r="1749">
          <cell r="F1749">
            <v>8233.3119999999999</v>
          </cell>
        </row>
        <row r="2292">
          <cell r="F2292">
            <v>58468.97</v>
          </cell>
        </row>
        <row r="2403">
          <cell r="F2403">
            <v>39269</v>
          </cell>
        </row>
        <row r="2416">
          <cell r="F2416">
            <v>246109.6</v>
          </cell>
        </row>
        <row r="2623">
          <cell r="F2623">
            <v>36512.5</v>
          </cell>
        </row>
        <row r="2871">
          <cell r="F2871">
            <v>5185.87</v>
          </cell>
        </row>
        <row r="2908">
          <cell r="F2908">
            <v>3355.4190000000003</v>
          </cell>
        </row>
        <row r="2946">
          <cell r="F2946">
            <v>7142.1</v>
          </cell>
        </row>
        <row r="3122">
          <cell r="F3122">
            <v>33660.2408</v>
          </cell>
        </row>
        <row r="3137">
          <cell r="F3137">
            <v>37587.2408</v>
          </cell>
        </row>
        <row r="3170">
          <cell r="F3170">
            <v>35857.230800000005</v>
          </cell>
        </row>
        <row r="3192">
          <cell r="F3192">
            <v>274905</v>
          </cell>
        </row>
        <row r="3237">
          <cell r="F3237">
            <v>62650</v>
          </cell>
        </row>
        <row r="3245">
          <cell r="F3245">
            <v>78100</v>
          </cell>
        </row>
        <row r="3253">
          <cell r="F3253">
            <v>207880</v>
          </cell>
        </row>
        <row r="3354">
          <cell r="F3354">
            <v>2050833</v>
          </cell>
        </row>
      </sheetData>
      <sheetData sheetId="5"/>
      <sheetData sheetId="6"/>
      <sheetData sheetId="7"/>
      <sheetData sheetId="8"/>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2-AG96"/>
    </sheetNames>
    <sheetDataSet>
      <sheetData sheetId="0"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ulario N° 4"/>
      <sheetName val="MATERIALES"/>
      <sheetName val="EQUIPO"/>
    </sheetNames>
    <sheetDataSet>
      <sheetData sheetId="0" refreshError="1"/>
      <sheetData sheetId="1" refreshError="1"/>
      <sheetData sheetId="2"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J"/>
      <sheetName val="Gráfico1"/>
      <sheetName val="MD"/>
      <sheetName val="AXD"/>
      <sheetName val="MI"/>
    </sheetNames>
    <sheetDataSet>
      <sheetData sheetId="0" refreshError="1"/>
      <sheetData sheetId="1" refreshError="1"/>
      <sheetData sheetId="2" refreshError="1"/>
      <sheetData sheetId="3" refreshError="1"/>
      <sheetData sheetId="4"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I. U."/>
      <sheetName val="CUADRO-PROP"/>
      <sheetName val="ANALISIS (1)"/>
      <sheetName val="INSUMOS"/>
      <sheetName val="precios"/>
      <sheetName val="FLUJOS"/>
      <sheetName val="CUADRILLAS"/>
      <sheetName val="ACTIVIDAD"/>
      <sheetName val="PRESTACIONES"/>
      <sheetName val="devdics"/>
    </sheetNames>
    <sheetDataSet>
      <sheetData sheetId="0"/>
      <sheetData sheetId="1"/>
      <sheetData sheetId="2"/>
      <sheetData sheetId="3"/>
      <sheetData sheetId="4" refreshError="1"/>
      <sheetData sheetId="5"/>
      <sheetData sheetId="6" refreshError="1"/>
      <sheetData sheetId="7"/>
      <sheetData sheetId="8"/>
      <sheetData sheetId="9"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LEXIBLE"/>
      <sheetName val="RIGIDO"/>
      <sheetName val="APORTES(1)"/>
      <sheetName val="APORTES(2)"/>
      <sheetName val="RIG PROY"/>
      <sheetName val="APO PROY"/>
      <sheetName val="APO2 PROY"/>
    </sheetNames>
    <sheetDataSet>
      <sheetData sheetId="0"/>
      <sheetData sheetId="1"/>
      <sheetData sheetId="2"/>
      <sheetData sheetId="3"/>
      <sheetData sheetId="4"/>
      <sheetData sheetId="5"/>
      <sheetData sheetId="6"/>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  aaInformación GRUPO"/>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  aaInformación GRUPO"/>
      <sheetName val="a%20%20aaInformación%20GRUPO"/>
      <sheetName val="a%20%20aaInformaci%C3%B3n%20GRU"/>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IRCUITOS CODENSA"/>
      <sheetName val="CIRCUITOS eec"/>
      <sheetName val="CIRCUITOS rc"/>
      <sheetName val="CIRCUITOS rn"/>
      <sheetName val="CIRCUITOS ro"/>
      <sheetName val="CIRCUITOS rs"/>
    </sheetNames>
    <sheetDataSet>
      <sheetData sheetId="0"/>
      <sheetData sheetId="1"/>
      <sheetData sheetId="2"/>
      <sheetData sheetId="3"/>
      <sheetData sheetId="4"/>
      <sheetData sheetId="5"/>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ANTERIOR"/>
      <sheetName val="PRESUPUESTO"/>
      <sheetName val="INSUMOS"/>
      <sheetName val="T4-5-9-11-12-15-17-19-21"/>
      <sheetName val="MANO DE OBRA"/>
      <sheetName val="MAQUINARIA"/>
      <sheetName val="ITEMS RESUMIDOS"/>
      <sheetName val="A1.1"/>
      <sheetName val="A1.2"/>
      <sheetName val="A1.3"/>
      <sheetName val="1.1"/>
      <sheetName val="1.2"/>
      <sheetName val="1.3"/>
      <sheetName val="1.4"/>
      <sheetName val="1.5"/>
      <sheetName val="1.6"/>
      <sheetName val="1.7"/>
      <sheetName val="2.1"/>
      <sheetName val="2.2"/>
      <sheetName val="2.3"/>
      <sheetName val="2.4"/>
      <sheetName val="2.5"/>
      <sheetName val="2.6"/>
      <sheetName val="2.7"/>
      <sheetName val="2.8"/>
      <sheetName val="2.11"/>
      <sheetName val="INDICES"/>
      <sheetName val="AUXILIARES"/>
      <sheetName val="3.1"/>
      <sheetName val="3.2"/>
      <sheetName val="3.3"/>
      <sheetName val="4.1"/>
      <sheetName val="4.2"/>
      <sheetName val="4.3"/>
      <sheetName val="4.4"/>
      <sheetName val="4.5"/>
      <sheetName val="4.6"/>
      <sheetName val="5.1"/>
      <sheetName val="5.2"/>
      <sheetName val="5.3"/>
      <sheetName val="T1"/>
      <sheetName val="T2-T3-T8-T23-T27"/>
      <sheetName val="T10-T13-T16"/>
      <sheetName val="T32"/>
      <sheetName val="OPTIMIZACION LINEA"/>
      <sheetName val="Hoja1"/>
      <sheetName val="AC2-AG96"/>
    </sheetNames>
    <sheetDataSet>
      <sheetData sheetId="0"/>
      <sheetData sheetId="1"/>
      <sheetData sheetId="2">
        <row r="2">
          <cell r="A2" t="str">
            <v>Acero para Refuerzo fy=60.000 psi</v>
          </cell>
          <cell r="B2" t="str">
            <v>ICM</v>
          </cell>
          <cell r="C2" t="str">
            <v>KG</v>
          </cell>
          <cell r="D2">
            <v>1</v>
          </cell>
          <cell r="E2">
            <v>1</v>
          </cell>
          <cell r="F2">
            <v>3800</v>
          </cell>
          <cell r="G2">
            <v>608</v>
          </cell>
          <cell r="H2">
            <v>4408</v>
          </cell>
          <cell r="J2">
            <v>0</v>
          </cell>
          <cell r="K2">
            <v>40299</v>
          </cell>
        </row>
        <row r="3">
          <cell r="A3" t="str">
            <v>ACPM</v>
          </cell>
          <cell r="B3" t="str">
            <v>ICB</v>
          </cell>
          <cell r="C3" t="str">
            <v>GAL</v>
          </cell>
          <cell r="D3">
            <v>1</v>
          </cell>
          <cell r="E3">
            <v>5</v>
          </cell>
          <cell r="F3">
            <v>6500</v>
          </cell>
          <cell r="G3">
            <v>0</v>
          </cell>
          <cell r="H3">
            <v>6500</v>
          </cell>
          <cell r="J3">
            <v>0</v>
          </cell>
          <cell r="K3">
            <v>40299</v>
          </cell>
        </row>
        <row r="4">
          <cell r="A4" t="str">
            <v>Agua</v>
          </cell>
          <cell r="B4" t="str">
            <v>ICM</v>
          </cell>
          <cell r="C4" t="str">
            <v>LT</v>
          </cell>
          <cell r="D4">
            <v>1</v>
          </cell>
          <cell r="E4">
            <v>1</v>
          </cell>
          <cell r="F4">
            <v>15</v>
          </cell>
          <cell r="G4">
            <v>0</v>
          </cell>
          <cell r="H4">
            <v>15</v>
          </cell>
          <cell r="J4">
            <v>0</v>
          </cell>
          <cell r="K4">
            <v>40299</v>
          </cell>
        </row>
        <row r="5">
          <cell r="A5" t="str">
            <v>Alambre Galvanizado</v>
          </cell>
          <cell r="B5" t="str">
            <v>ICM</v>
          </cell>
          <cell r="C5" t="str">
            <v>KG</v>
          </cell>
          <cell r="D5">
            <v>1</v>
          </cell>
          <cell r="E5">
            <v>1</v>
          </cell>
          <cell r="F5">
            <v>3800</v>
          </cell>
          <cell r="G5">
            <v>608</v>
          </cell>
          <cell r="H5">
            <v>4408</v>
          </cell>
          <cell r="J5">
            <v>0</v>
          </cell>
          <cell r="K5">
            <v>40299</v>
          </cell>
        </row>
        <row r="6">
          <cell r="A6" t="str">
            <v>Alambre Negro #18</v>
          </cell>
          <cell r="B6" t="str">
            <v>ICM</v>
          </cell>
          <cell r="C6" t="str">
            <v>KG</v>
          </cell>
          <cell r="D6">
            <v>1</v>
          </cell>
          <cell r="E6">
            <v>1</v>
          </cell>
          <cell r="F6">
            <v>3800</v>
          </cell>
          <cell r="G6">
            <v>608</v>
          </cell>
          <cell r="H6">
            <v>4408</v>
          </cell>
          <cell r="J6">
            <v>0</v>
          </cell>
          <cell r="K6">
            <v>40299</v>
          </cell>
        </row>
        <row r="7">
          <cell r="A7" t="str">
            <v>Arborización</v>
          </cell>
          <cell r="B7" t="str">
            <v>IEG</v>
          </cell>
          <cell r="C7" t="str">
            <v>HA</v>
          </cell>
          <cell r="D7">
            <v>1</v>
          </cell>
          <cell r="E7">
            <v>500</v>
          </cell>
          <cell r="F7">
            <v>6000000</v>
          </cell>
          <cell r="G7">
            <v>960000</v>
          </cell>
          <cell r="H7">
            <v>6960000</v>
          </cell>
          <cell r="J7">
            <v>0</v>
          </cell>
          <cell r="K7">
            <v>0</v>
          </cell>
        </row>
        <row r="8">
          <cell r="A8" t="str">
            <v>Arena Lavada de Río</v>
          </cell>
          <cell r="B8" t="str">
            <v>ICM</v>
          </cell>
          <cell r="C8" t="str">
            <v>M3</v>
          </cell>
          <cell r="D8">
            <v>1</v>
          </cell>
          <cell r="E8">
            <v>1500</v>
          </cell>
          <cell r="F8">
            <v>30000</v>
          </cell>
          <cell r="G8">
            <v>4800</v>
          </cell>
          <cell r="H8">
            <v>34800</v>
          </cell>
          <cell r="J8">
            <v>0</v>
          </cell>
          <cell r="K8">
            <v>0</v>
          </cell>
        </row>
        <row r="9">
          <cell r="A9" t="str">
            <v>Bisagra Común de 3"</v>
          </cell>
          <cell r="B9" t="str">
            <v>IMF</v>
          </cell>
          <cell r="C9" t="str">
            <v>UN</v>
          </cell>
          <cell r="D9">
            <v>1</v>
          </cell>
          <cell r="E9">
            <v>0.1</v>
          </cell>
          <cell r="F9">
            <v>3000</v>
          </cell>
          <cell r="G9">
            <v>480</v>
          </cell>
          <cell r="H9">
            <v>3480</v>
          </cell>
          <cell r="J9">
            <v>0</v>
          </cell>
          <cell r="K9">
            <v>40299</v>
          </cell>
        </row>
        <row r="10">
          <cell r="A10" t="str">
            <v>Bolsacreto con cemento-arena relación 1:8</v>
          </cell>
          <cell r="B10" t="str">
            <v>IEG</v>
          </cell>
          <cell r="C10" t="str">
            <v>ML</v>
          </cell>
          <cell r="D10">
            <v>0</v>
          </cell>
          <cell r="E10">
            <v>1800</v>
          </cell>
          <cell r="F10">
            <v>10776</v>
          </cell>
          <cell r="G10">
            <v>1724</v>
          </cell>
          <cell r="H10">
            <v>12500</v>
          </cell>
          <cell r="J10">
            <v>0</v>
          </cell>
          <cell r="K10">
            <v>0</v>
          </cell>
        </row>
        <row r="11">
          <cell r="A11" t="str">
            <v>Broca 3/4" x 12" 4 Puntas Tungsteno Tipo Hilti</v>
          </cell>
          <cell r="B11" t="str">
            <v>IEM</v>
          </cell>
          <cell r="C11" t="str">
            <v>UN</v>
          </cell>
          <cell r="D11" t="str">
            <v>100 perf.</v>
          </cell>
          <cell r="E11">
            <v>0.78125</v>
          </cell>
          <cell r="F11">
            <v>253481.19999999998</v>
          </cell>
          <cell r="G11">
            <v>40557</v>
          </cell>
          <cell r="H11">
            <v>294038</v>
          </cell>
          <cell r="I11" t="str">
            <v>Hilti</v>
          </cell>
          <cell r="J11">
            <v>0</v>
          </cell>
          <cell r="K11">
            <v>0</v>
          </cell>
        </row>
        <row r="12">
          <cell r="A12" t="str">
            <v>Broca 3/4" x 12" Diamantada Tipo Diamond Cut</v>
          </cell>
          <cell r="B12" t="str">
            <v>IEM</v>
          </cell>
          <cell r="C12" t="str">
            <v>UN</v>
          </cell>
          <cell r="D12" t="str">
            <v>70 perf</v>
          </cell>
          <cell r="E12">
            <v>1</v>
          </cell>
          <cell r="F12">
            <v>207480</v>
          </cell>
          <cell r="G12">
            <v>33197</v>
          </cell>
          <cell r="H12">
            <v>240677</v>
          </cell>
          <cell r="I12">
            <v>0</v>
          </cell>
          <cell r="J12">
            <v>0</v>
          </cell>
          <cell r="K12">
            <v>0</v>
          </cell>
          <cell r="L12">
            <v>0</v>
          </cell>
        </row>
        <row r="13">
          <cell r="A13" t="str">
            <v>Cable 1 1/4 6x19 O26 Extra resistente</v>
          </cell>
          <cell r="B13" t="str">
            <v>IEM</v>
          </cell>
          <cell r="C13" t="str">
            <v>ML</v>
          </cell>
          <cell r="D13">
            <v>1</v>
          </cell>
          <cell r="E13">
            <v>0</v>
          </cell>
          <cell r="F13">
            <v>45000</v>
          </cell>
          <cell r="G13">
            <v>7200</v>
          </cell>
          <cell r="H13">
            <v>52200</v>
          </cell>
          <cell r="J13">
            <v>0</v>
          </cell>
          <cell r="K13">
            <v>0</v>
          </cell>
        </row>
        <row r="14">
          <cell r="A14" t="str">
            <v>Cable 5/8 6x19 O26 Alma de Acero</v>
          </cell>
          <cell r="B14" t="str">
            <v>IEM</v>
          </cell>
          <cell r="C14" t="str">
            <v>ML</v>
          </cell>
          <cell r="D14">
            <v>1</v>
          </cell>
          <cell r="E14">
            <v>0</v>
          </cell>
          <cell r="F14">
            <v>6500</v>
          </cell>
          <cell r="G14">
            <v>1040</v>
          </cell>
          <cell r="H14">
            <v>7540</v>
          </cell>
          <cell r="J14">
            <v>0</v>
          </cell>
          <cell r="K14">
            <v>0</v>
          </cell>
        </row>
        <row r="15">
          <cell r="A15" t="str">
            <v>Candado Tipo Alemán de 60 mm</v>
          </cell>
          <cell r="B15" t="str">
            <v>IMF</v>
          </cell>
          <cell r="C15" t="str">
            <v>UN</v>
          </cell>
          <cell r="D15">
            <v>1</v>
          </cell>
          <cell r="E15">
            <v>0.5</v>
          </cell>
          <cell r="F15">
            <v>32000</v>
          </cell>
          <cell r="G15">
            <v>5120</v>
          </cell>
          <cell r="H15">
            <v>37120</v>
          </cell>
          <cell r="I15" t="str">
            <v>Segurex Locks</v>
          </cell>
          <cell r="J15">
            <v>0</v>
          </cell>
          <cell r="K15">
            <v>40299</v>
          </cell>
        </row>
        <row r="16">
          <cell r="A16" t="str">
            <v>Cemento Portland Tipo 1</v>
          </cell>
          <cell r="B16" t="str">
            <v>ICM</v>
          </cell>
          <cell r="C16" t="str">
            <v>KG</v>
          </cell>
          <cell r="D16">
            <v>1</v>
          </cell>
          <cell r="E16">
            <v>1</v>
          </cell>
          <cell r="F16">
            <v>500</v>
          </cell>
          <cell r="G16">
            <v>80</v>
          </cell>
          <cell r="H16">
            <v>580</v>
          </cell>
          <cell r="J16">
            <v>0</v>
          </cell>
          <cell r="K16">
            <v>40299</v>
          </cell>
        </row>
        <row r="17">
          <cell r="A17" t="str">
            <v>Cinta PVC Tipo O-22 de Sika</v>
          </cell>
          <cell r="B17" t="str">
            <v>IEE</v>
          </cell>
          <cell r="C17" t="str">
            <v>ML</v>
          </cell>
          <cell r="D17">
            <v>1</v>
          </cell>
          <cell r="E17">
            <v>0.1</v>
          </cell>
          <cell r="F17">
            <v>28200</v>
          </cell>
          <cell r="G17">
            <v>4512</v>
          </cell>
          <cell r="H17">
            <v>32712</v>
          </cell>
          <cell r="I17" t="str">
            <v>Sika</v>
          </cell>
          <cell r="J17">
            <v>0</v>
          </cell>
          <cell r="K17">
            <v>40299</v>
          </cell>
        </row>
        <row r="18">
          <cell r="A18" t="str">
            <v>Cinturón de Cierre en acero L = 1.0 m Ø33"</v>
          </cell>
          <cell r="B18" t="str">
            <v>IEE01</v>
          </cell>
          <cell r="C18" t="str">
            <v>UN</v>
          </cell>
          <cell r="D18">
            <v>1</v>
          </cell>
          <cell r="E18">
            <v>100</v>
          </cell>
          <cell r="F18">
            <v>561460</v>
          </cell>
          <cell r="G18">
            <v>89834</v>
          </cell>
          <cell r="H18">
            <v>651294</v>
          </cell>
          <cell r="I18" t="str">
            <v>APCI</v>
          </cell>
          <cell r="J18">
            <v>0</v>
          </cell>
          <cell r="K18">
            <v>40299</v>
          </cell>
        </row>
        <row r="19">
          <cell r="A19" t="str">
            <v>Cruz 20" x 16" Extremo Brida</v>
          </cell>
          <cell r="B19" t="str">
            <v>IAC</v>
          </cell>
          <cell r="C19" t="str">
            <v>UN</v>
          </cell>
          <cell r="D19">
            <v>1</v>
          </cell>
          <cell r="E19">
            <v>0</v>
          </cell>
          <cell r="F19">
            <v>5440000</v>
          </cell>
          <cell r="G19">
            <v>870400</v>
          </cell>
          <cell r="H19">
            <v>6310400</v>
          </cell>
          <cell r="J19">
            <v>0</v>
          </cell>
          <cell r="K19">
            <v>0</v>
          </cell>
        </row>
        <row r="20">
          <cell r="A20" t="str">
            <v>Cubierta Ondulada en Fibrocemento #6</v>
          </cell>
          <cell r="B20" t="str">
            <v>IAR</v>
          </cell>
          <cell r="C20" t="str">
            <v>UN</v>
          </cell>
          <cell r="D20" t="str">
            <v>1,69 M2</v>
          </cell>
          <cell r="E20">
            <v>25.92</v>
          </cell>
          <cell r="F20">
            <v>53314</v>
          </cell>
          <cell r="G20">
            <v>8530</v>
          </cell>
          <cell r="H20">
            <v>61844</v>
          </cell>
          <cell r="J20">
            <v>0</v>
          </cell>
          <cell r="K20">
            <v>40299</v>
          </cell>
        </row>
        <row r="21">
          <cell r="A21" t="str">
            <v>Disolvente</v>
          </cell>
          <cell r="B21" t="str">
            <v>IEM</v>
          </cell>
          <cell r="C21" t="str">
            <v>LT</v>
          </cell>
          <cell r="D21">
            <v>0</v>
          </cell>
          <cell r="E21">
            <v>1.5</v>
          </cell>
          <cell r="F21">
            <v>10600</v>
          </cell>
          <cell r="G21">
            <v>1696</v>
          </cell>
          <cell r="H21">
            <v>12296</v>
          </cell>
          <cell r="I21" t="str">
            <v>Algreco</v>
          </cell>
          <cell r="J21">
            <v>0</v>
          </cell>
          <cell r="K21">
            <v>0</v>
          </cell>
        </row>
        <row r="22">
          <cell r="A22" t="str">
            <v>Electrodo para Soldar E6011 1/8"</v>
          </cell>
          <cell r="B22" t="str">
            <v>IEM</v>
          </cell>
          <cell r="C22" t="str">
            <v>KG</v>
          </cell>
          <cell r="D22">
            <v>0</v>
          </cell>
          <cell r="E22">
            <v>1</v>
          </cell>
          <cell r="F22">
            <v>4500</v>
          </cell>
          <cell r="G22">
            <v>720</v>
          </cell>
          <cell r="H22">
            <v>5220</v>
          </cell>
          <cell r="I22" t="str">
            <v>West Arco</v>
          </cell>
          <cell r="J22">
            <v>0</v>
          </cell>
          <cell r="K22">
            <v>0</v>
          </cell>
        </row>
        <row r="23">
          <cell r="A23" t="str">
            <v>Electrodo para Soldar E7018 1/8"</v>
          </cell>
          <cell r="B23" t="str">
            <v>IEM</v>
          </cell>
          <cell r="C23" t="str">
            <v>KG</v>
          </cell>
          <cell r="D23">
            <v>0</v>
          </cell>
          <cell r="E23">
            <v>1</v>
          </cell>
          <cell r="F23">
            <v>5920</v>
          </cell>
          <cell r="G23">
            <v>947</v>
          </cell>
          <cell r="H23">
            <v>6867</v>
          </cell>
          <cell r="I23" t="str">
            <v>West Arco</v>
          </cell>
          <cell r="J23">
            <v>0</v>
          </cell>
          <cell r="K23">
            <v>0</v>
          </cell>
        </row>
        <row r="24">
          <cell r="A24" t="str">
            <v>Endurecedor Superficial para Pisos tipo Sikafloor 3 Quartz-Top de Sika</v>
          </cell>
          <cell r="B24" t="str">
            <v>ICM</v>
          </cell>
          <cell r="C24" t="str">
            <v>KG</v>
          </cell>
          <cell r="D24" t="str">
            <v>5 Kg/M2</v>
          </cell>
          <cell r="E24">
            <v>1</v>
          </cell>
          <cell r="F24">
            <v>750</v>
          </cell>
          <cell r="G24">
            <v>120</v>
          </cell>
          <cell r="H24">
            <v>870</v>
          </cell>
          <cell r="I24" t="str">
            <v>Sika</v>
          </cell>
          <cell r="J24">
            <v>0</v>
          </cell>
          <cell r="K24">
            <v>39965</v>
          </cell>
        </row>
        <row r="25">
          <cell r="A25" t="str">
            <v>Esmalte Mate</v>
          </cell>
          <cell r="B25" t="str">
            <v>IEM</v>
          </cell>
          <cell r="C25" t="str">
            <v>GAL</v>
          </cell>
          <cell r="D25">
            <v>0</v>
          </cell>
          <cell r="E25">
            <v>5</v>
          </cell>
          <cell r="F25">
            <v>60400</v>
          </cell>
          <cell r="G25">
            <v>9664</v>
          </cell>
          <cell r="H25">
            <v>70064</v>
          </cell>
          <cell r="I25" t="str">
            <v>Algreco</v>
          </cell>
          <cell r="J25">
            <v>0</v>
          </cell>
          <cell r="K25">
            <v>0</v>
          </cell>
        </row>
        <row r="26">
          <cell r="A26" t="str">
            <v>Espigo de acero con brida PN10</v>
          </cell>
          <cell r="B26" t="str">
            <v>IAC</v>
          </cell>
          <cell r="C26">
            <v>0</v>
          </cell>
          <cell r="D26">
            <v>1</v>
          </cell>
          <cell r="E26">
            <v>40</v>
          </cell>
          <cell r="F26">
            <v>0</v>
          </cell>
          <cell r="G26">
            <v>0</v>
          </cell>
          <cell r="H26">
            <v>0</v>
          </cell>
          <cell r="J26">
            <v>0</v>
          </cell>
          <cell r="K26">
            <v>0</v>
          </cell>
        </row>
        <row r="27">
          <cell r="A27" t="str">
            <v>Estaca de madera</v>
          </cell>
          <cell r="B27" t="str">
            <v>ITP</v>
          </cell>
          <cell r="C27" t="str">
            <v>UN</v>
          </cell>
          <cell r="D27">
            <v>0</v>
          </cell>
          <cell r="E27">
            <v>0.25</v>
          </cell>
          <cell r="F27">
            <v>1100</v>
          </cell>
          <cell r="G27">
            <v>0</v>
          </cell>
          <cell r="H27">
            <v>1100</v>
          </cell>
          <cell r="J27">
            <v>0</v>
          </cell>
          <cell r="K27">
            <v>0</v>
          </cell>
        </row>
        <row r="28">
          <cell r="A28" t="str">
            <v>Estopa</v>
          </cell>
          <cell r="B28" t="str">
            <v>IAC</v>
          </cell>
          <cell r="C28" t="str">
            <v>KG</v>
          </cell>
          <cell r="D28">
            <v>0</v>
          </cell>
          <cell r="E28">
            <v>1</v>
          </cell>
          <cell r="F28">
            <v>3000</v>
          </cell>
          <cell r="G28">
            <v>480</v>
          </cell>
          <cell r="H28">
            <v>3480</v>
          </cell>
          <cell r="J28">
            <v>0</v>
          </cell>
          <cell r="K28">
            <v>0</v>
          </cell>
        </row>
        <row r="29">
          <cell r="A29" t="str">
            <v>Fibra de refuerzo secundario para concreto o mortero tipo TOC 500 de Toxement</v>
          </cell>
          <cell r="B29" t="str">
            <v>ICM</v>
          </cell>
          <cell r="C29" t="str">
            <v>KG</v>
          </cell>
          <cell r="D29" t="str">
            <v>1 Kg/M3</v>
          </cell>
          <cell r="E29">
            <v>1</v>
          </cell>
          <cell r="F29">
            <v>12600</v>
          </cell>
          <cell r="G29">
            <v>2016</v>
          </cell>
          <cell r="H29">
            <v>14616</v>
          </cell>
          <cell r="I29" t="str">
            <v>Toxement</v>
          </cell>
          <cell r="J29">
            <v>0</v>
          </cell>
          <cell r="K29">
            <v>39549</v>
          </cell>
          <cell r="L29" t="str">
            <v>Tomado de http://www.toxement.com.co/lista_precios2010/index.html</v>
          </cell>
        </row>
        <row r="30">
          <cell r="A30" t="str">
            <v>Geotextil  NT 3000</v>
          </cell>
          <cell r="B30" t="str">
            <v>IEG</v>
          </cell>
          <cell r="C30" t="str">
            <v>M2</v>
          </cell>
          <cell r="D30">
            <v>1</v>
          </cell>
          <cell r="E30">
            <v>0.5</v>
          </cell>
          <cell r="F30">
            <v>8625</v>
          </cell>
          <cell r="G30">
            <v>1380</v>
          </cell>
          <cell r="H30">
            <v>10005</v>
          </cell>
          <cell r="I30" t="str">
            <v>Pavco</v>
          </cell>
          <cell r="J30">
            <v>0</v>
          </cell>
          <cell r="K30">
            <v>0</v>
          </cell>
        </row>
        <row r="31">
          <cell r="A31" t="str">
            <v>Geomalla Biaxial  BX-1200</v>
          </cell>
          <cell r="B31" t="str">
            <v>IEG</v>
          </cell>
          <cell r="C31" t="str">
            <v>M2</v>
          </cell>
          <cell r="D31">
            <v>1</v>
          </cell>
          <cell r="E31">
            <v>1</v>
          </cell>
          <cell r="F31">
            <v>11588</v>
          </cell>
          <cell r="G31">
            <v>1854</v>
          </cell>
          <cell r="H31">
            <v>13442</v>
          </cell>
          <cell r="I31" t="str">
            <v>Durman</v>
          </cell>
          <cell r="J31">
            <v>0</v>
          </cell>
          <cell r="K31">
            <v>0</v>
          </cell>
        </row>
        <row r="32">
          <cell r="A32" t="str">
            <v>Grava Lavada de Río 3/4"</v>
          </cell>
          <cell r="B32" t="str">
            <v>ICM</v>
          </cell>
          <cell r="C32" t="str">
            <v>M3</v>
          </cell>
          <cell r="D32">
            <v>1</v>
          </cell>
          <cell r="E32">
            <v>1700</v>
          </cell>
          <cell r="F32">
            <v>40000</v>
          </cell>
          <cell r="G32">
            <v>6400</v>
          </cell>
          <cell r="H32">
            <v>46400</v>
          </cell>
          <cell r="I32">
            <v>0</v>
          </cell>
          <cell r="J32">
            <v>0</v>
          </cell>
          <cell r="K32">
            <v>0</v>
          </cell>
          <cell r="L32">
            <v>0</v>
          </cell>
        </row>
        <row r="33">
          <cell r="A33" t="str">
            <v>Guarda Cabo 1 1/4"</v>
          </cell>
          <cell r="B33" t="str">
            <v>IEM</v>
          </cell>
          <cell r="C33" t="str">
            <v>UN</v>
          </cell>
          <cell r="D33">
            <v>0</v>
          </cell>
          <cell r="E33">
            <v>0</v>
          </cell>
          <cell r="F33">
            <v>83000</v>
          </cell>
          <cell r="G33">
            <v>13280</v>
          </cell>
          <cell r="H33">
            <v>96280</v>
          </cell>
          <cell r="I33">
            <v>0</v>
          </cell>
          <cell r="J33">
            <v>0</v>
          </cell>
          <cell r="K33">
            <v>0</v>
          </cell>
          <cell r="L33">
            <v>0</v>
          </cell>
        </row>
        <row r="34">
          <cell r="A34" t="str">
            <v>Guarda Cabo 5/8"</v>
          </cell>
          <cell r="B34" t="str">
            <v>IEM</v>
          </cell>
          <cell r="C34" t="str">
            <v>UN</v>
          </cell>
          <cell r="D34">
            <v>0</v>
          </cell>
          <cell r="E34">
            <v>0</v>
          </cell>
          <cell r="F34">
            <v>13000</v>
          </cell>
          <cell r="G34">
            <v>2080</v>
          </cell>
          <cell r="H34">
            <v>15080</v>
          </cell>
          <cell r="I34">
            <v>0</v>
          </cell>
          <cell r="J34">
            <v>0</v>
          </cell>
          <cell r="K34">
            <v>0</v>
          </cell>
          <cell r="L34">
            <v>0</v>
          </cell>
        </row>
        <row r="35">
          <cell r="A35" t="str">
            <v>Jabón Vegetal</v>
          </cell>
          <cell r="B35" t="str">
            <v>IAC</v>
          </cell>
          <cell r="C35" t="str">
            <v>KG</v>
          </cell>
          <cell r="D35">
            <v>0</v>
          </cell>
          <cell r="E35">
            <v>1</v>
          </cell>
          <cell r="F35">
            <v>1000</v>
          </cell>
          <cell r="G35">
            <v>160</v>
          </cell>
          <cell r="H35">
            <v>1160</v>
          </cell>
          <cell r="I35">
            <v>0</v>
          </cell>
          <cell r="J35">
            <v>0</v>
          </cell>
          <cell r="K35">
            <v>0</v>
          </cell>
          <cell r="L35">
            <v>0</v>
          </cell>
        </row>
        <row r="36">
          <cell r="A36" t="str">
            <v>Ladrillo Tolete Común 6x12x24</v>
          </cell>
          <cell r="B36" t="str">
            <v>IAR</v>
          </cell>
          <cell r="C36" t="str">
            <v>UN</v>
          </cell>
          <cell r="D36" t="str">
            <v>55 Un/M2</v>
          </cell>
          <cell r="E36">
            <v>3</v>
          </cell>
          <cell r="F36">
            <v>300</v>
          </cell>
          <cell r="G36">
            <v>48</v>
          </cell>
          <cell r="H36">
            <v>348</v>
          </cell>
          <cell r="J36">
            <v>0</v>
          </cell>
          <cell r="K36">
            <v>39814</v>
          </cell>
        </row>
        <row r="37">
          <cell r="A37" t="str">
            <v>Lámina de Alfajor A-36 Cal. 16</v>
          </cell>
          <cell r="B37" t="str">
            <v>IEM</v>
          </cell>
          <cell r="C37" t="str">
            <v>KG</v>
          </cell>
          <cell r="D37">
            <v>8.1900081900081897E-2</v>
          </cell>
          <cell r="E37">
            <v>1</v>
          </cell>
          <cell r="F37">
            <v>4200</v>
          </cell>
          <cell r="G37">
            <v>672</v>
          </cell>
          <cell r="H37">
            <v>4872</v>
          </cell>
          <cell r="I37" t="str">
            <v>Fajobe</v>
          </cell>
          <cell r="J37">
            <v>0</v>
          </cell>
          <cell r="K37">
            <v>0</v>
          </cell>
        </row>
        <row r="38">
          <cell r="A38" t="str">
            <v>Lámina de Alfajor A-36 e=1/4"</v>
          </cell>
          <cell r="B38" t="str">
            <v>IEM</v>
          </cell>
          <cell r="C38" t="str">
            <v>KG</v>
          </cell>
          <cell r="D38">
            <v>1.9042782785324362E-2</v>
          </cell>
          <cell r="E38">
            <v>1</v>
          </cell>
          <cell r="F38">
            <v>4200</v>
          </cell>
          <cell r="G38">
            <v>672</v>
          </cell>
          <cell r="H38">
            <v>4872</v>
          </cell>
          <cell r="I38" t="str">
            <v>Fajobe</v>
          </cell>
          <cell r="J38">
            <v>0</v>
          </cell>
          <cell r="K38">
            <v>0</v>
          </cell>
        </row>
        <row r="39">
          <cell r="A39" t="str">
            <v>Lámina HR ASTM A-36 e=1/2"</v>
          </cell>
          <cell r="B39" t="str">
            <v>IEM</v>
          </cell>
          <cell r="C39" t="str">
            <v>KG</v>
          </cell>
          <cell r="D39">
            <v>1.0025062656641603E-2</v>
          </cell>
          <cell r="E39">
            <v>1</v>
          </cell>
          <cell r="F39">
            <v>4585.2</v>
          </cell>
          <cell r="G39">
            <v>734</v>
          </cell>
          <cell r="H39">
            <v>5319</v>
          </cell>
          <cell r="I39" t="str">
            <v>Fajobe</v>
          </cell>
          <cell r="J39">
            <v>0</v>
          </cell>
          <cell r="K39">
            <v>0</v>
          </cell>
        </row>
        <row r="40">
          <cell r="A40" t="str">
            <v>Lámina HR ASTM A-36 e=1/4"</v>
          </cell>
          <cell r="B40" t="str">
            <v>IEM</v>
          </cell>
          <cell r="C40" t="str">
            <v>KG</v>
          </cell>
          <cell r="D40">
            <v>2.0052135552436335E-2</v>
          </cell>
          <cell r="E40">
            <v>1</v>
          </cell>
          <cell r="F40">
            <v>4585.2</v>
          </cell>
          <cell r="G40">
            <v>734</v>
          </cell>
          <cell r="H40">
            <v>5319</v>
          </cell>
          <cell r="I40" t="str">
            <v>Fajobe</v>
          </cell>
          <cell r="J40">
            <v>0</v>
          </cell>
          <cell r="K40">
            <v>0</v>
          </cell>
          <cell r="L40">
            <v>0</v>
          </cell>
        </row>
        <row r="41">
          <cell r="A41" t="str">
            <v>Lámina HR ASTM A-36 e=3/8"</v>
          </cell>
          <cell r="B41" t="str">
            <v>IEM</v>
          </cell>
          <cell r="C41" t="str">
            <v>KG</v>
          </cell>
          <cell r="D41">
            <v>1.3360053440213761E-2</v>
          </cell>
          <cell r="E41">
            <v>1</v>
          </cell>
          <cell r="F41">
            <v>4585.2</v>
          </cell>
          <cell r="G41">
            <v>734</v>
          </cell>
          <cell r="H41">
            <v>5319</v>
          </cell>
          <cell r="I41" t="str">
            <v>Fajobe</v>
          </cell>
          <cell r="J41">
            <v>0</v>
          </cell>
          <cell r="K41">
            <v>0</v>
          </cell>
        </row>
        <row r="42">
          <cell r="A42" t="str">
            <v>Limpiador para PVC x 500 gr.</v>
          </cell>
          <cell r="B42" t="str">
            <v>IAC</v>
          </cell>
          <cell r="C42" t="str">
            <v>UN</v>
          </cell>
          <cell r="D42">
            <v>0</v>
          </cell>
          <cell r="E42">
            <v>0.5</v>
          </cell>
          <cell r="F42">
            <v>10654</v>
          </cell>
          <cell r="G42">
            <v>1705</v>
          </cell>
          <cell r="H42">
            <v>12359</v>
          </cell>
          <cell r="I42" t="str">
            <v>Pavco</v>
          </cell>
          <cell r="J42">
            <v>0</v>
          </cell>
          <cell r="K42">
            <v>0</v>
          </cell>
        </row>
        <row r="43">
          <cell r="A43" t="str">
            <v>Lubricante para PVC x 500 gr.</v>
          </cell>
          <cell r="B43" t="str">
            <v>IAC</v>
          </cell>
          <cell r="C43" t="str">
            <v>UN</v>
          </cell>
          <cell r="D43">
            <v>0</v>
          </cell>
          <cell r="E43">
            <v>0.5</v>
          </cell>
          <cell r="F43">
            <v>10654</v>
          </cell>
          <cell r="G43">
            <v>1705</v>
          </cell>
          <cell r="H43">
            <v>12359</v>
          </cell>
          <cell r="I43" t="str">
            <v>Pavco</v>
          </cell>
          <cell r="J43">
            <v>0</v>
          </cell>
          <cell r="K43">
            <v>0</v>
          </cell>
        </row>
        <row r="44">
          <cell r="A44" t="str">
            <v>Malla Expandida IMT-100 V11 HR 1/4 Tipo Colmallas</v>
          </cell>
          <cell r="B44" t="str">
            <v>IEM</v>
          </cell>
          <cell r="C44" t="str">
            <v>KG</v>
          </cell>
          <cell r="D44">
            <v>4.7619047619047616E-2</v>
          </cell>
          <cell r="E44">
            <v>1</v>
          </cell>
          <cell r="F44">
            <v>8952</v>
          </cell>
          <cell r="G44">
            <v>1432</v>
          </cell>
          <cell r="H44">
            <v>10384</v>
          </cell>
          <cell r="I44" t="str">
            <v>Colmallas</v>
          </cell>
          <cell r="J44">
            <v>0</v>
          </cell>
          <cell r="K44">
            <v>40307</v>
          </cell>
        </row>
        <row r="45">
          <cell r="A45" t="str">
            <v>Malla para Gavión 2 x 1 x 1 m Triple Torsión Cal 12 Recubrimiento PVC</v>
          </cell>
          <cell r="B45" t="str">
            <v>IEG</v>
          </cell>
          <cell r="C45" t="str">
            <v>UN</v>
          </cell>
          <cell r="D45" t="str">
            <v>2 M3</v>
          </cell>
          <cell r="E45">
            <v>10</v>
          </cell>
          <cell r="F45">
            <v>106000</v>
          </cell>
          <cell r="G45">
            <v>0</v>
          </cell>
          <cell r="H45">
            <v>106000</v>
          </cell>
          <cell r="I45" t="str">
            <v>Macaferri</v>
          </cell>
          <cell r="J45">
            <v>0</v>
          </cell>
          <cell r="K45">
            <v>0</v>
          </cell>
        </row>
        <row r="46">
          <cell r="A46" t="str">
            <v>Malla para Gavión Colchoneta 2 x 1 x 0,5 m Triple Torsión Cal 12 Recubrimiento PVC</v>
          </cell>
          <cell r="B46" t="str">
            <v>IEG</v>
          </cell>
          <cell r="C46" t="str">
            <v>UN</v>
          </cell>
          <cell r="D46" t="str">
            <v>1 M3</v>
          </cell>
          <cell r="E46">
            <v>7</v>
          </cell>
          <cell r="F46">
            <v>53000</v>
          </cell>
          <cell r="G46">
            <v>0</v>
          </cell>
          <cell r="H46">
            <v>53000</v>
          </cell>
          <cell r="I46" t="str">
            <v>Macaferri</v>
          </cell>
          <cell r="J46">
            <v>0</v>
          </cell>
          <cell r="K46">
            <v>0</v>
          </cell>
          <cell r="L46">
            <v>0</v>
          </cell>
        </row>
        <row r="47">
          <cell r="A47" t="str">
            <v>Material de Río Tamaño Máximo 2" (Incluye Derechos)</v>
          </cell>
          <cell r="B47" t="str">
            <v>IAP</v>
          </cell>
          <cell r="C47" t="str">
            <v>M3</v>
          </cell>
          <cell r="D47">
            <v>1</v>
          </cell>
          <cell r="E47">
            <v>1700</v>
          </cell>
          <cell r="F47">
            <v>15000</v>
          </cell>
          <cell r="G47">
            <v>0</v>
          </cell>
          <cell r="H47">
            <v>15000</v>
          </cell>
          <cell r="I47">
            <v>0</v>
          </cell>
          <cell r="J47">
            <v>0</v>
          </cell>
          <cell r="K47">
            <v>0</v>
          </cell>
          <cell r="L47">
            <v>0</v>
          </cell>
        </row>
        <row r="48">
          <cell r="A48" t="str">
            <v>Material de Río Tamaño Mínimo 0,60 m (Incluye Derechos)</v>
          </cell>
          <cell r="B48" t="str">
            <v>IAP</v>
          </cell>
          <cell r="C48" t="str">
            <v>M3</v>
          </cell>
          <cell r="D48">
            <v>1</v>
          </cell>
          <cell r="E48">
            <v>1700</v>
          </cell>
          <cell r="F48">
            <v>15000</v>
          </cell>
          <cell r="G48">
            <v>0</v>
          </cell>
          <cell r="H48">
            <v>15000</v>
          </cell>
          <cell r="J48">
            <v>0</v>
          </cell>
          <cell r="K48">
            <v>0</v>
          </cell>
        </row>
        <row r="49">
          <cell r="A49" t="str">
            <v>Neopreno Dureza 50 3 mm</v>
          </cell>
          <cell r="B49" t="str">
            <v>IEM</v>
          </cell>
          <cell r="C49" t="str">
            <v>M2</v>
          </cell>
          <cell r="D49">
            <v>0</v>
          </cell>
          <cell r="E49">
            <v>0</v>
          </cell>
          <cell r="F49">
            <v>220000</v>
          </cell>
          <cell r="G49">
            <v>35200</v>
          </cell>
          <cell r="H49">
            <v>255200</v>
          </cell>
          <cell r="I49" t="str">
            <v>Cauchos El Cacique</v>
          </cell>
          <cell r="J49">
            <v>0</v>
          </cell>
          <cell r="K49">
            <v>0</v>
          </cell>
        </row>
        <row r="50">
          <cell r="A50" t="str">
            <v>Niple con salida tangencial de 4" APCI</v>
          </cell>
          <cell r="B50" t="str">
            <v>IAC</v>
          </cell>
          <cell r="C50" t="str">
            <v>UN</v>
          </cell>
          <cell r="D50">
            <v>1</v>
          </cell>
          <cell r="E50">
            <v>80</v>
          </cell>
          <cell r="F50">
            <v>1900000</v>
          </cell>
          <cell r="G50">
            <v>304000</v>
          </cell>
          <cell r="H50">
            <v>2204000</v>
          </cell>
          <cell r="I50" t="str">
            <v>APCI</v>
          </cell>
          <cell r="J50">
            <v>0</v>
          </cell>
          <cell r="K50">
            <v>0</v>
          </cell>
        </row>
        <row r="51">
          <cell r="A51" t="str">
            <v>Niple con salida tangencial de 6" APCI</v>
          </cell>
          <cell r="B51" t="str">
            <v>IAC</v>
          </cell>
          <cell r="C51" t="str">
            <v>UN</v>
          </cell>
          <cell r="D51">
            <v>1</v>
          </cell>
          <cell r="E51">
            <v>100</v>
          </cell>
          <cell r="F51">
            <v>2462896</v>
          </cell>
          <cell r="G51">
            <v>394063</v>
          </cell>
          <cell r="H51">
            <v>2856959</v>
          </cell>
          <cell r="I51" t="str">
            <v>APCI</v>
          </cell>
          <cell r="J51">
            <v>0</v>
          </cell>
          <cell r="K51">
            <v>0</v>
          </cell>
        </row>
        <row r="52">
          <cell r="A52" t="str">
            <v>Pasamuro Bridado - Mecánico HD ASTM A-126 6" x 1 m</v>
          </cell>
          <cell r="B52" t="str">
            <v>IEM</v>
          </cell>
          <cell r="C52" t="str">
            <v>UN</v>
          </cell>
          <cell r="D52">
            <v>1</v>
          </cell>
          <cell r="E52">
            <v>88</v>
          </cell>
          <cell r="F52">
            <v>704000</v>
          </cell>
          <cell r="G52">
            <v>112640</v>
          </cell>
          <cell r="H52">
            <v>816640</v>
          </cell>
          <cell r="I52" t="str">
            <v>AVA</v>
          </cell>
          <cell r="J52">
            <v>0</v>
          </cell>
          <cell r="K52">
            <v>40307</v>
          </cell>
        </row>
        <row r="53">
          <cell r="A53" t="str">
            <v>Pasamuro Bridado - Mecánico HD ASTM A-126 12" x 1 m</v>
          </cell>
          <cell r="B53" t="str">
            <v>IEM</v>
          </cell>
          <cell r="C53" t="str">
            <v>UN</v>
          </cell>
          <cell r="D53">
            <v>1</v>
          </cell>
          <cell r="E53">
            <v>204</v>
          </cell>
          <cell r="F53">
            <v>1632000</v>
          </cell>
          <cell r="G53">
            <v>261120</v>
          </cell>
          <cell r="H53">
            <v>1893120</v>
          </cell>
          <cell r="I53" t="str">
            <v>AVA</v>
          </cell>
          <cell r="J53">
            <v>0</v>
          </cell>
          <cell r="K53">
            <v>40307</v>
          </cell>
        </row>
        <row r="54">
          <cell r="A54" t="str">
            <v>Pasamuro Bridado - Mecánico HD ASTM A-126 14" x 1 m</v>
          </cell>
          <cell r="B54" t="str">
            <v>IEM</v>
          </cell>
          <cell r="C54" t="str">
            <v>UN</v>
          </cell>
          <cell r="D54">
            <v>1</v>
          </cell>
          <cell r="E54">
            <v>253</v>
          </cell>
          <cell r="F54">
            <v>2024000</v>
          </cell>
          <cell r="G54">
            <v>323840</v>
          </cell>
          <cell r="H54">
            <v>2347840</v>
          </cell>
          <cell r="I54" t="str">
            <v>AVA</v>
          </cell>
          <cell r="J54">
            <v>0</v>
          </cell>
          <cell r="K54">
            <v>40307</v>
          </cell>
        </row>
        <row r="55">
          <cell r="A55" t="str">
            <v>Pasamuro Bridado - Mecánico HD ASTM A-126 16" x 1 m</v>
          </cell>
          <cell r="B55" t="str">
            <v>IEM</v>
          </cell>
          <cell r="C55" t="str">
            <v>UN</v>
          </cell>
          <cell r="D55">
            <v>1</v>
          </cell>
          <cell r="E55">
            <v>334</v>
          </cell>
          <cell r="F55">
            <v>2672000</v>
          </cell>
          <cell r="G55">
            <v>427520</v>
          </cell>
          <cell r="H55">
            <v>3099520</v>
          </cell>
          <cell r="I55" t="str">
            <v>AVA</v>
          </cell>
          <cell r="J55">
            <v>0</v>
          </cell>
          <cell r="K55">
            <v>40307</v>
          </cell>
        </row>
        <row r="56">
          <cell r="A56" t="str">
            <v>Pasamuro Bridado - Mecánico HD ASTM A-126 20" x 1 m</v>
          </cell>
          <cell r="B56" t="str">
            <v>IEM</v>
          </cell>
          <cell r="C56" t="str">
            <v>UN</v>
          </cell>
          <cell r="D56">
            <v>1</v>
          </cell>
          <cell r="E56">
            <v>493</v>
          </cell>
          <cell r="F56">
            <v>3944000</v>
          </cell>
          <cell r="G56">
            <v>631040</v>
          </cell>
          <cell r="H56">
            <v>4575040</v>
          </cell>
          <cell r="I56" t="str">
            <v>AVA</v>
          </cell>
          <cell r="J56">
            <v>0</v>
          </cell>
          <cell r="K56">
            <v>40307</v>
          </cell>
        </row>
        <row r="57">
          <cell r="A57" t="str">
            <v>Pasamuro Bridado - Mecánico HD ASTM A-126 33" x 1 m</v>
          </cell>
          <cell r="B57" t="str">
            <v>IEM</v>
          </cell>
          <cell r="C57" t="str">
            <v>UN</v>
          </cell>
          <cell r="D57">
            <v>1</v>
          </cell>
          <cell r="E57">
            <v>800</v>
          </cell>
          <cell r="F57">
            <v>6400000</v>
          </cell>
          <cell r="G57">
            <v>1024000</v>
          </cell>
          <cell r="H57">
            <v>7424000</v>
          </cell>
          <cell r="I57" t="str">
            <v>AVA</v>
          </cell>
          <cell r="J57">
            <v>0</v>
          </cell>
          <cell r="K57">
            <v>40307</v>
          </cell>
        </row>
        <row r="58">
          <cell r="A58" t="str">
            <v>Perfil Estructural Circular 12" e=10,0 mm ASTM A-500 Grado C</v>
          </cell>
          <cell r="B58" t="str">
            <v>IEM</v>
          </cell>
          <cell r="C58" t="str">
            <v>KG</v>
          </cell>
          <cell r="D58">
            <v>1.2543903662819871E-2</v>
          </cell>
          <cell r="E58">
            <v>1</v>
          </cell>
          <cell r="F58">
            <v>4440</v>
          </cell>
          <cell r="G58">
            <v>710</v>
          </cell>
          <cell r="H58">
            <v>5150</v>
          </cell>
          <cell r="I58" t="str">
            <v>Metaza</v>
          </cell>
          <cell r="J58">
            <v>0</v>
          </cell>
          <cell r="K58">
            <v>40307</v>
          </cell>
          <cell r="L58">
            <v>0</v>
          </cell>
        </row>
        <row r="59">
          <cell r="A59" t="str">
            <v>Perfil Estructural Circular 12" e=9,0 mm ASTM A-500 Grado C</v>
          </cell>
          <cell r="B59" t="str">
            <v>IEM</v>
          </cell>
          <cell r="C59" t="str">
            <v>KG</v>
          </cell>
          <cell r="D59">
            <v>1.4310246136233544E-2</v>
          </cell>
          <cell r="E59">
            <v>1</v>
          </cell>
          <cell r="F59">
            <v>4440</v>
          </cell>
          <cell r="G59">
            <v>710</v>
          </cell>
          <cell r="H59">
            <v>5150</v>
          </cell>
          <cell r="I59" t="str">
            <v>Colmena</v>
          </cell>
          <cell r="J59">
            <v>0</v>
          </cell>
          <cell r="K59">
            <v>40307</v>
          </cell>
        </row>
        <row r="60">
          <cell r="A60" t="str">
            <v>Perfil Estructural Circular 2" e=1,5 mm ASTM A-500 Grado C</v>
          </cell>
          <cell r="B60" t="str">
            <v>IEM</v>
          </cell>
          <cell r="C60" t="str">
            <v>KG</v>
          </cell>
          <cell r="D60">
            <v>0.46296296296296291</v>
          </cell>
          <cell r="E60">
            <v>1</v>
          </cell>
          <cell r="F60">
            <v>4440</v>
          </cell>
          <cell r="G60">
            <v>710</v>
          </cell>
          <cell r="H60">
            <v>5150</v>
          </cell>
          <cell r="I60" t="str">
            <v>Colmena</v>
          </cell>
          <cell r="J60">
            <v>0</v>
          </cell>
          <cell r="K60">
            <v>40307</v>
          </cell>
          <cell r="L60" t="str">
            <v>Tomado con un valor aproximado de $3.200 por kg de acero procesado</v>
          </cell>
        </row>
        <row r="61">
          <cell r="A61" t="str">
            <v>Perfil Estructural Circular 2" e=2,5 mm ASTM A-500 Grado C</v>
          </cell>
          <cell r="B61" t="str">
            <v>IEM</v>
          </cell>
          <cell r="C61" t="str">
            <v>KG</v>
          </cell>
          <cell r="D61">
            <v>0.2824858757062147</v>
          </cell>
          <cell r="E61">
            <v>1</v>
          </cell>
          <cell r="F61">
            <v>4440</v>
          </cell>
          <cell r="G61">
            <v>710</v>
          </cell>
          <cell r="H61">
            <v>5150</v>
          </cell>
          <cell r="I61" t="str">
            <v>Colmena</v>
          </cell>
          <cell r="J61">
            <v>0</v>
          </cell>
          <cell r="K61">
            <v>40307</v>
          </cell>
        </row>
        <row r="62">
          <cell r="A62" t="str">
            <v>Perfil Estructural Circular 4" e=3,0 mm ASTM A-500 Grado C</v>
          </cell>
          <cell r="B62" t="str">
            <v>IEM</v>
          </cell>
          <cell r="C62" t="str">
            <v>KG</v>
          </cell>
          <cell r="D62">
            <v>0.12239902080783353</v>
          </cell>
          <cell r="E62">
            <v>1</v>
          </cell>
          <cell r="F62">
            <v>4440</v>
          </cell>
          <cell r="G62">
            <v>710</v>
          </cell>
          <cell r="H62">
            <v>5150</v>
          </cell>
          <cell r="I62" t="str">
            <v>Colmena</v>
          </cell>
          <cell r="J62">
            <v>0</v>
          </cell>
          <cell r="K62">
            <v>40307</v>
          </cell>
        </row>
        <row r="63">
          <cell r="A63" t="str">
            <v>Perfil Estructural Circular 4" e=4,0 mm ASTM A-500 Grado C</v>
          </cell>
          <cell r="B63" t="str">
            <v>IEM</v>
          </cell>
          <cell r="C63" t="str">
            <v>KG</v>
          </cell>
          <cell r="D63">
            <v>9.2592592592592587E-2</v>
          </cell>
          <cell r="E63">
            <v>1</v>
          </cell>
          <cell r="F63">
            <v>4440</v>
          </cell>
          <cell r="G63">
            <v>710</v>
          </cell>
          <cell r="H63">
            <v>5150</v>
          </cell>
          <cell r="I63" t="str">
            <v>Colmena</v>
          </cell>
          <cell r="J63">
            <v>0</v>
          </cell>
          <cell r="K63">
            <v>40307</v>
          </cell>
          <cell r="L63" t="str">
            <v>Tomado con un valor aproximado de $3.200 por kg de acero procesado</v>
          </cell>
        </row>
        <row r="64">
          <cell r="A64" t="str">
            <v>Perfil Estructural Circular 6" e=5,0 mm ASTM A-500 Grado C</v>
          </cell>
          <cell r="B64" t="str">
            <v>IEM</v>
          </cell>
          <cell r="C64" t="str">
            <v>KG</v>
          </cell>
          <cell r="D64">
            <v>4.9652432969215489E-2</v>
          </cell>
          <cell r="E64">
            <v>1</v>
          </cell>
          <cell r="F64">
            <v>4440</v>
          </cell>
          <cell r="G64">
            <v>710</v>
          </cell>
          <cell r="H64">
            <v>5150</v>
          </cell>
          <cell r="I64" t="str">
            <v>Colmena</v>
          </cell>
          <cell r="J64">
            <v>0</v>
          </cell>
          <cell r="K64">
            <v>40307</v>
          </cell>
          <cell r="L64" t="str">
            <v>Tomado con un valor aproximado de $3.200 por kg de acero procesado</v>
          </cell>
        </row>
        <row r="65">
          <cell r="A65" t="str">
            <v>Perfil Estructural Circular 6" e=6,0 mm ASTM A-500 Grado C</v>
          </cell>
          <cell r="B65" t="str">
            <v>IEM</v>
          </cell>
          <cell r="C65" t="str">
            <v>KG</v>
          </cell>
          <cell r="D65">
            <v>4.1631973355537054E-2</v>
          </cell>
          <cell r="E65">
            <v>1</v>
          </cell>
          <cell r="F65">
            <v>4440</v>
          </cell>
          <cell r="G65">
            <v>710</v>
          </cell>
          <cell r="H65">
            <v>5150</v>
          </cell>
          <cell r="I65" t="str">
            <v>Colmena</v>
          </cell>
          <cell r="J65">
            <v>0</v>
          </cell>
          <cell r="K65">
            <v>40307</v>
          </cell>
        </row>
        <row r="66">
          <cell r="A66" t="str">
            <v>Perfil Estructural Circular 6" e=7,00 mm ASTM A-500 Grado C</v>
          </cell>
          <cell r="B66" t="str">
            <v>IEM</v>
          </cell>
          <cell r="C66" t="str">
            <v>KG</v>
          </cell>
          <cell r="D66">
            <v>3.5373187124159884E-2</v>
          </cell>
          <cell r="E66">
            <v>1</v>
          </cell>
          <cell r="F66">
            <v>4440</v>
          </cell>
          <cell r="G66">
            <v>710</v>
          </cell>
          <cell r="H66">
            <v>5150</v>
          </cell>
          <cell r="I66" t="str">
            <v>Metaza</v>
          </cell>
          <cell r="J66">
            <v>0</v>
          </cell>
          <cell r="K66">
            <v>40307</v>
          </cell>
        </row>
        <row r="67">
          <cell r="A67" t="str">
            <v>Perfil Estructural Circular 8" e=5,0 mm ASTM A-500 Grado C</v>
          </cell>
          <cell r="B67" t="str">
            <v>IEM</v>
          </cell>
          <cell r="C67" t="str">
            <v>KG</v>
          </cell>
          <cell r="D67">
            <v>3.787878787878788E-2</v>
          </cell>
          <cell r="E67">
            <v>1</v>
          </cell>
          <cell r="F67">
            <v>4440</v>
          </cell>
          <cell r="G67">
            <v>710</v>
          </cell>
          <cell r="H67">
            <v>5150</v>
          </cell>
          <cell r="I67" t="str">
            <v>Colmena</v>
          </cell>
          <cell r="J67">
            <v>0</v>
          </cell>
          <cell r="K67">
            <v>40307</v>
          </cell>
        </row>
        <row r="68">
          <cell r="A68" t="str">
            <v>Perfil Estructural L 3/16" x 1 1/2"</v>
          </cell>
          <cell r="B68" t="str">
            <v>IEM</v>
          </cell>
          <cell r="C68" t="str">
            <v>KG</v>
          </cell>
          <cell r="D68">
            <v>0.37313432835820892</v>
          </cell>
          <cell r="E68">
            <v>1</v>
          </cell>
          <cell r="F68">
            <v>4440</v>
          </cell>
          <cell r="G68">
            <v>710</v>
          </cell>
          <cell r="H68">
            <v>5150</v>
          </cell>
          <cell r="I68" t="str">
            <v>Metaza</v>
          </cell>
          <cell r="J68">
            <v>0</v>
          </cell>
          <cell r="K68">
            <v>40307</v>
          </cell>
        </row>
        <row r="69">
          <cell r="A69" t="str">
            <v>Piedra para Gavión</v>
          </cell>
          <cell r="B69" t="str">
            <v>IEM</v>
          </cell>
          <cell r="C69" t="str">
            <v>M3</v>
          </cell>
          <cell r="D69">
            <v>1</v>
          </cell>
          <cell r="E69">
            <v>1800</v>
          </cell>
          <cell r="F69">
            <v>20000</v>
          </cell>
          <cell r="G69">
            <v>3200</v>
          </cell>
          <cell r="H69">
            <v>23200</v>
          </cell>
          <cell r="J69">
            <v>0</v>
          </cell>
          <cell r="K69">
            <v>0</v>
          </cell>
        </row>
        <row r="70">
          <cell r="A70" t="str">
            <v>Pintura Anticorrosiva Gris</v>
          </cell>
          <cell r="B70" t="str">
            <v>IEM</v>
          </cell>
          <cell r="C70" t="str">
            <v>GAL</v>
          </cell>
          <cell r="D70">
            <v>0</v>
          </cell>
          <cell r="E70">
            <v>5</v>
          </cell>
          <cell r="F70">
            <v>34800</v>
          </cell>
          <cell r="G70">
            <v>5568</v>
          </cell>
          <cell r="H70">
            <v>40368</v>
          </cell>
          <cell r="I70" t="str">
            <v>Algreco</v>
          </cell>
          <cell r="J70">
            <v>0</v>
          </cell>
          <cell r="K70">
            <v>0</v>
          </cell>
        </row>
        <row r="71">
          <cell r="A71" t="str">
            <v>Pintura Para Interperie</v>
          </cell>
          <cell r="B71" t="str">
            <v>IEM</v>
          </cell>
          <cell r="C71" t="str">
            <v>GAL</v>
          </cell>
          <cell r="D71">
            <v>0</v>
          </cell>
          <cell r="E71">
            <v>5</v>
          </cell>
          <cell r="F71">
            <v>70000</v>
          </cell>
          <cell r="G71">
            <v>11200</v>
          </cell>
          <cell r="H71">
            <v>81200</v>
          </cell>
          <cell r="I71">
            <v>0</v>
          </cell>
          <cell r="J71">
            <v>0</v>
          </cell>
          <cell r="K71">
            <v>0</v>
          </cell>
          <cell r="L71">
            <v>0</v>
          </cell>
        </row>
        <row r="72">
          <cell r="A72" t="str">
            <v>Portacandado Simple</v>
          </cell>
          <cell r="B72" t="str">
            <v>IMF</v>
          </cell>
          <cell r="C72" t="str">
            <v>UN</v>
          </cell>
          <cell r="D72">
            <v>1</v>
          </cell>
          <cell r="E72">
            <v>0.1</v>
          </cell>
          <cell r="F72">
            <v>1500</v>
          </cell>
          <cell r="G72">
            <v>240</v>
          </cell>
          <cell r="H72">
            <v>1740</v>
          </cell>
          <cell r="J72">
            <v>0</v>
          </cell>
          <cell r="K72">
            <v>40299</v>
          </cell>
        </row>
        <row r="73">
          <cell r="A73" t="str">
            <v>Puntilla con Cabeza de 2"</v>
          </cell>
          <cell r="B73" t="str">
            <v>IMF</v>
          </cell>
          <cell r="C73" t="str">
            <v>KG</v>
          </cell>
          <cell r="D73">
            <v>1</v>
          </cell>
          <cell r="E73">
            <v>1</v>
          </cell>
          <cell r="F73">
            <v>4300</v>
          </cell>
          <cell r="G73">
            <v>688</v>
          </cell>
          <cell r="H73">
            <v>4988</v>
          </cell>
          <cell r="J73">
            <v>0</v>
          </cell>
          <cell r="K73">
            <v>40299</v>
          </cell>
        </row>
        <row r="74">
          <cell r="A74" t="str">
            <v>Puntilla con Cabeza de 3"</v>
          </cell>
          <cell r="B74" t="str">
            <v>IMF</v>
          </cell>
          <cell r="C74" t="str">
            <v>KG</v>
          </cell>
          <cell r="D74">
            <v>1</v>
          </cell>
          <cell r="E74">
            <v>1</v>
          </cell>
          <cell r="F74">
            <v>3200</v>
          </cell>
          <cell r="G74">
            <v>512</v>
          </cell>
          <cell r="H74">
            <v>3712</v>
          </cell>
          <cell r="J74">
            <v>0</v>
          </cell>
          <cell r="K74">
            <v>40299</v>
          </cell>
        </row>
        <row r="75">
          <cell r="A75" t="str">
            <v>Puntilla con Cabeza de 4"</v>
          </cell>
          <cell r="B75" t="str">
            <v>IMF</v>
          </cell>
          <cell r="C75" t="str">
            <v>KG</v>
          </cell>
          <cell r="D75">
            <v>1</v>
          </cell>
          <cell r="E75">
            <v>1</v>
          </cell>
          <cell r="F75">
            <v>3200</v>
          </cell>
          <cell r="G75">
            <v>512</v>
          </cell>
          <cell r="H75">
            <v>3712</v>
          </cell>
          <cell r="J75">
            <v>0</v>
          </cell>
          <cell r="K75">
            <v>40299</v>
          </cell>
        </row>
        <row r="76">
          <cell r="A76" t="str">
            <v>Recebo Común</v>
          </cell>
          <cell r="B76" t="str">
            <v>IMF</v>
          </cell>
          <cell r="C76" t="str">
            <v>M3</v>
          </cell>
          <cell r="D76">
            <v>1</v>
          </cell>
          <cell r="E76">
            <v>1800</v>
          </cell>
          <cell r="F76">
            <v>40000</v>
          </cell>
          <cell r="G76">
            <v>0</v>
          </cell>
          <cell r="H76">
            <v>40000</v>
          </cell>
          <cell r="J76">
            <v>0</v>
          </cell>
          <cell r="K76">
            <v>40299</v>
          </cell>
        </row>
        <row r="77">
          <cell r="A77" t="str">
            <v>Red de Agua Provisional</v>
          </cell>
          <cell r="B77" t="str">
            <v>ICP</v>
          </cell>
          <cell r="C77" t="str">
            <v>UN</v>
          </cell>
          <cell r="D77">
            <v>1</v>
          </cell>
          <cell r="E77">
            <v>100</v>
          </cell>
          <cell r="F77">
            <v>310156</v>
          </cell>
          <cell r="G77">
            <v>0</v>
          </cell>
          <cell r="H77">
            <v>310156</v>
          </cell>
          <cell r="J77">
            <v>0</v>
          </cell>
          <cell r="K77">
            <v>40299</v>
          </cell>
        </row>
        <row r="78">
          <cell r="A78" t="str">
            <v xml:space="preserve">Red Eléctrica Provisional    </v>
          </cell>
          <cell r="B78" t="str">
            <v>ICP</v>
          </cell>
          <cell r="C78" t="str">
            <v>UN</v>
          </cell>
          <cell r="D78">
            <v>1</v>
          </cell>
          <cell r="E78">
            <v>100</v>
          </cell>
          <cell r="F78">
            <v>46181</v>
          </cell>
          <cell r="G78">
            <v>0</v>
          </cell>
          <cell r="H78">
            <v>46181</v>
          </cell>
          <cell r="J78">
            <v>0</v>
          </cell>
          <cell r="K78">
            <v>40299</v>
          </cell>
        </row>
        <row r="79">
          <cell r="A79" t="str">
            <v xml:space="preserve">Red Telefónica Provisional  </v>
          </cell>
          <cell r="B79" t="str">
            <v>ICP</v>
          </cell>
          <cell r="C79" t="str">
            <v>UN</v>
          </cell>
          <cell r="D79">
            <v>1</v>
          </cell>
          <cell r="E79">
            <v>100</v>
          </cell>
          <cell r="F79">
            <v>77678</v>
          </cell>
          <cell r="G79">
            <v>0</v>
          </cell>
          <cell r="H79">
            <v>77678</v>
          </cell>
          <cell r="J79">
            <v>0</v>
          </cell>
          <cell r="K79">
            <v>40299</v>
          </cell>
        </row>
        <row r="80">
          <cell r="A80" t="str">
            <v>Resina Epóxica para Anclajes Estructurales Tipo HILTI RE500 x 500 cm3</v>
          </cell>
          <cell r="B80" t="str">
            <v>IEM</v>
          </cell>
          <cell r="C80" t="str">
            <v>UN</v>
          </cell>
          <cell r="D80" t="str">
            <v>18 ap. 5/8" x 12"</v>
          </cell>
          <cell r="E80">
            <v>1</v>
          </cell>
          <cell r="F80">
            <v>77955</v>
          </cell>
          <cell r="G80">
            <v>12473</v>
          </cell>
          <cell r="H80">
            <v>90428</v>
          </cell>
          <cell r="I80" t="str">
            <v>Hilti</v>
          </cell>
          <cell r="J80">
            <v>0</v>
          </cell>
          <cell r="K80">
            <v>0</v>
          </cell>
          <cell r="L80">
            <v>0</v>
          </cell>
        </row>
        <row r="81">
          <cell r="A81" t="str">
            <v>Resina Epóxica para Anclajes Estructurales Tipo Sika Anchorfix 4 x 600 cm3</v>
          </cell>
          <cell r="B81" t="str">
            <v>IEM</v>
          </cell>
          <cell r="C81" t="str">
            <v>UN</v>
          </cell>
          <cell r="D81">
            <v>0</v>
          </cell>
          <cell r="E81">
            <v>0.9</v>
          </cell>
          <cell r="F81">
            <v>56000.000000000007</v>
          </cell>
          <cell r="G81">
            <v>8960</v>
          </cell>
          <cell r="H81">
            <v>64960</v>
          </cell>
          <cell r="I81" t="str">
            <v>Sika</v>
          </cell>
          <cell r="J81">
            <v>0</v>
          </cell>
          <cell r="K81">
            <v>0</v>
          </cell>
          <cell r="L81">
            <v>0</v>
          </cell>
        </row>
        <row r="82">
          <cell r="A82" t="str">
            <v>Sanitario</v>
          </cell>
          <cell r="B82" t="str">
            <v>IAR</v>
          </cell>
          <cell r="C82" t="str">
            <v>UN</v>
          </cell>
          <cell r="D82">
            <v>1</v>
          </cell>
          <cell r="E82">
            <v>20</v>
          </cell>
          <cell r="F82">
            <v>100000</v>
          </cell>
          <cell r="G82">
            <v>16000</v>
          </cell>
          <cell r="H82">
            <v>116000</v>
          </cell>
          <cell r="J82">
            <v>0</v>
          </cell>
          <cell r="K82">
            <v>40299</v>
          </cell>
        </row>
        <row r="83">
          <cell r="A83" t="str">
            <v>Tabla Chapa de 3 x 0,3 x 0,03 m</v>
          </cell>
          <cell r="B83" t="str">
            <v>ICP</v>
          </cell>
          <cell r="C83" t="str">
            <v>UN</v>
          </cell>
          <cell r="D83">
            <v>1</v>
          </cell>
          <cell r="E83">
            <v>12.5</v>
          </cell>
          <cell r="F83">
            <v>2680</v>
          </cell>
          <cell r="G83">
            <v>0</v>
          </cell>
          <cell r="H83">
            <v>2680</v>
          </cell>
          <cell r="J83">
            <v>0</v>
          </cell>
          <cell r="K83">
            <v>40299</v>
          </cell>
        </row>
        <row r="84">
          <cell r="A84" t="str">
            <v>Tubería CCP 16" 200 PSI</v>
          </cell>
          <cell r="B84" t="str">
            <v>IAC</v>
          </cell>
          <cell r="C84" t="str">
            <v>ML</v>
          </cell>
          <cell r="D84">
            <v>1</v>
          </cell>
          <cell r="E84">
            <v>171</v>
          </cell>
          <cell r="F84">
            <v>300000</v>
          </cell>
          <cell r="G84">
            <v>48000</v>
          </cell>
          <cell r="H84">
            <v>348000</v>
          </cell>
          <cell r="I84" t="str">
            <v>APCI</v>
          </cell>
          <cell r="J84" t="str">
            <v>M3516</v>
          </cell>
          <cell r="K84" t="str">
            <v>29/05/20009</v>
          </cell>
        </row>
        <row r="85">
          <cell r="A85" t="str">
            <v>Tubería CCP 33" 200 PSI</v>
          </cell>
          <cell r="B85" t="str">
            <v>IAC</v>
          </cell>
          <cell r="C85" t="str">
            <v>ML</v>
          </cell>
          <cell r="D85">
            <v>1</v>
          </cell>
          <cell r="E85">
            <v>417</v>
          </cell>
          <cell r="F85">
            <v>574384</v>
          </cell>
          <cell r="G85">
            <v>91901</v>
          </cell>
          <cell r="H85">
            <v>666285</v>
          </cell>
          <cell r="I85" t="str">
            <v>APCI</v>
          </cell>
          <cell r="J85" t="str">
            <v>M3516</v>
          </cell>
          <cell r="K85" t="str">
            <v>29/05/20009</v>
          </cell>
        </row>
        <row r="86">
          <cell r="A86" t="str">
            <v>Tubería CCP 33" 200 PSI DOBLE CAMPANA</v>
          </cell>
          <cell r="B86" t="str">
            <v>IAC</v>
          </cell>
          <cell r="C86" t="str">
            <v>ML</v>
          </cell>
          <cell r="D86">
            <v>1</v>
          </cell>
          <cell r="E86">
            <v>417</v>
          </cell>
          <cell r="F86">
            <v>580700</v>
          </cell>
          <cell r="G86">
            <v>92912</v>
          </cell>
          <cell r="H86">
            <v>673612</v>
          </cell>
          <cell r="I86" t="str">
            <v>APCI</v>
          </cell>
          <cell r="J86" t="str">
            <v>M3516</v>
          </cell>
          <cell r="K86" t="str">
            <v>29/05/20009</v>
          </cell>
        </row>
        <row r="87">
          <cell r="A87" t="str">
            <v>Tubería PVC Presión 10" 200 PSI RDE 21</v>
          </cell>
          <cell r="B87" t="str">
            <v>IAC</v>
          </cell>
          <cell r="C87" t="str">
            <v>ML</v>
          </cell>
          <cell r="D87">
            <v>1</v>
          </cell>
          <cell r="E87">
            <v>16.63</v>
          </cell>
          <cell r="F87">
            <v>124461</v>
          </cell>
          <cell r="G87">
            <v>19914</v>
          </cell>
          <cell r="H87">
            <v>144375</v>
          </cell>
          <cell r="I87" t="str">
            <v>Pavco</v>
          </cell>
          <cell r="J87">
            <v>12291</v>
          </cell>
          <cell r="K87">
            <v>40015</v>
          </cell>
        </row>
        <row r="88">
          <cell r="A88" t="str">
            <v>Tubería PVC Presión 12" 200 PSI RDE 21</v>
          </cell>
          <cell r="B88" t="str">
            <v>IAC</v>
          </cell>
          <cell r="C88" t="str">
            <v>ML</v>
          </cell>
          <cell r="D88">
            <v>1</v>
          </cell>
          <cell r="E88">
            <v>23.45</v>
          </cell>
          <cell r="F88">
            <v>173114</v>
          </cell>
          <cell r="G88">
            <v>27698</v>
          </cell>
          <cell r="H88">
            <v>200812</v>
          </cell>
          <cell r="I88" t="str">
            <v>Pavco</v>
          </cell>
          <cell r="J88">
            <v>12301</v>
          </cell>
          <cell r="K88">
            <v>40015</v>
          </cell>
        </row>
        <row r="89">
          <cell r="A89" t="str">
            <v>Tubería PVC Presión 14" 200 PSI RDE 21</v>
          </cell>
          <cell r="B89" t="str">
            <v>IAC</v>
          </cell>
          <cell r="C89" t="str">
            <v>ML</v>
          </cell>
          <cell r="D89">
            <v>1</v>
          </cell>
          <cell r="E89">
            <v>28.14</v>
          </cell>
          <cell r="F89">
            <v>226757</v>
          </cell>
          <cell r="G89">
            <v>36281</v>
          </cell>
          <cell r="H89">
            <v>263038</v>
          </cell>
          <cell r="I89" t="str">
            <v>Pavco</v>
          </cell>
          <cell r="J89">
            <v>12311</v>
          </cell>
          <cell r="K89">
            <v>40015</v>
          </cell>
        </row>
        <row r="90">
          <cell r="A90" t="str">
            <v>Tubería PVC Presión 16" 200 PSI RDE 21</v>
          </cell>
          <cell r="B90" t="str">
            <v>IAC</v>
          </cell>
          <cell r="C90" t="str">
            <v>ML</v>
          </cell>
          <cell r="D90">
            <v>1</v>
          </cell>
          <cell r="E90">
            <v>36.78</v>
          </cell>
          <cell r="F90">
            <v>297623</v>
          </cell>
          <cell r="G90">
            <v>47620</v>
          </cell>
          <cell r="H90">
            <v>345243</v>
          </cell>
          <cell r="I90" t="str">
            <v>Pavco</v>
          </cell>
          <cell r="J90">
            <v>12315</v>
          </cell>
          <cell r="K90">
            <v>40015</v>
          </cell>
        </row>
        <row r="91">
          <cell r="A91" t="str">
            <v>Tubería PVC Presión 18" 200 PSI RDE 21</v>
          </cell>
          <cell r="B91" t="str">
            <v>IAC</v>
          </cell>
          <cell r="C91" t="str">
            <v>ML</v>
          </cell>
          <cell r="D91">
            <v>1</v>
          </cell>
          <cell r="E91">
            <v>46.53</v>
          </cell>
          <cell r="F91">
            <v>377277</v>
          </cell>
          <cell r="G91">
            <v>60364</v>
          </cell>
          <cell r="H91">
            <v>437641</v>
          </cell>
          <cell r="I91" t="str">
            <v>Pavco</v>
          </cell>
          <cell r="J91">
            <v>12319</v>
          </cell>
          <cell r="K91">
            <v>40015</v>
          </cell>
        </row>
        <row r="92">
          <cell r="A92" t="str">
            <v>Tubería PVC Presión 20" 200 PSI RDE 21</v>
          </cell>
          <cell r="B92" t="str">
            <v>IAC</v>
          </cell>
          <cell r="C92" t="str">
            <v>ML</v>
          </cell>
          <cell r="D92">
            <v>1</v>
          </cell>
          <cell r="E92">
            <v>53.82</v>
          </cell>
          <cell r="F92">
            <v>453188</v>
          </cell>
          <cell r="G92">
            <v>72510</v>
          </cell>
          <cell r="H92">
            <v>525698</v>
          </cell>
          <cell r="I92" t="str">
            <v>Pavco</v>
          </cell>
          <cell r="J92">
            <v>12335</v>
          </cell>
          <cell r="K92">
            <v>40015</v>
          </cell>
        </row>
        <row r="93">
          <cell r="A93" t="str">
            <v>Tubería PVC Presión 3" 200 PSI RDE 21</v>
          </cell>
          <cell r="B93" t="str">
            <v>IAC</v>
          </cell>
          <cell r="C93" t="str">
            <v>ML</v>
          </cell>
          <cell r="D93">
            <v>1</v>
          </cell>
          <cell r="E93">
            <v>1.76</v>
          </cell>
          <cell r="F93">
            <v>12956</v>
          </cell>
          <cell r="G93">
            <v>2073</v>
          </cell>
          <cell r="H93">
            <v>15029</v>
          </cell>
          <cell r="I93" t="str">
            <v>Pavco</v>
          </cell>
          <cell r="J93">
            <v>12338</v>
          </cell>
          <cell r="K93">
            <v>40015</v>
          </cell>
          <cell r="L93">
            <v>0</v>
          </cell>
        </row>
        <row r="94">
          <cell r="A94" t="str">
            <v>Tubería PVC Presión 4" 200 PSI RDE 21</v>
          </cell>
          <cell r="B94" t="str">
            <v>IAC</v>
          </cell>
          <cell r="C94" t="str">
            <v>ML</v>
          </cell>
          <cell r="D94">
            <v>1</v>
          </cell>
          <cell r="E94">
            <v>2.9</v>
          </cell>
          <cell r="F94">
            <v>21376</v>
          </cell>
          <cell r="G94">
            <v>3420</v>
          </cell>
          <cell r="H94">
            <v>24796</v>
          </cell>
          <cell r="I94" t="str">
            <v>Pavco</v>
          </cell>
          <cell r="J94">
            <v>12349</v>
          </cell>
          <cell r="K94">
            <v>40015</v>
          </cell>
        </row>
        <row r="95">
          <cell r="A95" t="str">
            <v>Tubería PVC Presión 6" 200 PSI RDE 21</v>
          </cell>
          <cell r="B95" t="str">
            <v>IAC</v>
          </cell>
          <cell r="C95" t="str">
            <v>ML</v>
          </cell>
          <cell r="D95">
            <v>1</v>
          </cell>
          <cell r="E95">
            <v>6.31</v>
          </cell>
          <cell r="F95">
            <v>46399</v>
          </cell>
          <cell r="G95">
            <v>7424</v>
          </cell>
          <cell r="H95">
            <v>53823</v>
          </cell>
          <cell r="I95" t="str">
            <v>Pavco</v>
          </cell>
          <cell r="J95">
            <v>12359</v>
          </cell>
          <cell r="K95">
            <v>40015</v>
          </cell>
        </row>
        <row r="96">
          <cell r="A96" t="str">
            <v>Tubería PVC Presión 8" 200 PSI RDE 21</v>
          </cell>
          <cell r="B96" t="str">
            <v>IAC</v>
          </cell>
          <cell r="C96" t="str">
            <v>ML</v>
          </cell>
          <cell r="D96">
            <v>1</v>
          </cell>
          <cell r="E96">
            <v>10.67</v>
          </cell>
          <cell r="F96">
            <v>79536</v>
          </cell>
          <cell r="G96">
            <v>12726</v>
          </cell>
          <cell r="H96">
            <v>92262</v>
          </cell>
          <cell r="I96" t="str">
            <v>Pavco</v>
          </cell>
          <cell r="J96">
            <v>12370</v>
          </cell>
          <cell r="K96">
            <v>40015</v>
          </cell>
        </row>
        <row r="97">
          <cell r="A97" t="str">
            <v>Tubería WSP 33" 200 PSI 1/4"</v>
          </cell>
          <cell r="B97" t="str">
            <v>IAC</v>
          </cell>
          <cell r="C97" t="str">
            <v>ML</v>
          </cell>
          <cell r="D97">
            <v>1</v>
          </cell>
          <cell r="E97">
            <v>350</v>
          </cell>
          <cell r="F97">
            <v>746699.20000000007</v>
          </cell>
          <cell r="G97">
            <v>119472</v>
          </cell>
          <cell r="H97">
            <v>866171</v>
          </cell>
          <cell r="I97" t="str">
            <v>APCI</v>
          </cell>
          <cell r="J97">
            <v>0</v>
          </cell>
          <cell r="K97" t="str">
            <v>29/05/20009</v>
          </cell>
          <cell r="L97" t="str">
            <v>Se estimó como el 30% adicional de la tubería CCP</v>
          </cell>
        </row>
        <row r="98">
          <cell r="A98" t="str">
            <v>Tubería WSP 33" 200 PSI 3/8"</v>
          </cell>
          <cell r="B98" t="str">
            <v>IAC</v>
          </cell>
          <cell r="C98" t="str">
            <v>ML</v>
          </cell>
          <cell r="D98">
            <v>1</v>
          </cell>
          <cell r="E98">
            <v>399</v>
          </cell>
          <cell r="F98">
            <v>861576</v>
          </cell>
          <cell r="G98">
            <v>137852</v>
          </cell>
          <cell r="H98">
            <v>999428</v>
          </cell>
          <cell r="I98" t="str">
            <v>APCI</v>
          </cell>
          <cell r="J98">
            <v>0</v>
          </cell>
          <cell r="K98" t="str">
            <v>29/05/20009</v>
          </cell>
          <cell r="L98" t="str">
            <v>Se estimó como el 35% adicional de la tubería CCP</v>
          </cell>
        </row>
        <row r="99">
          <cell r="A99" t="str">
            <v>Unión de Desmontaje Autoportante Brida PN10 6"</v>
          </cell>
          <cell r="B99" t="str">
            <v>IAC</v>
          </cell>
          <cell r="C99" t="str">
            <v>UN</v>
          </cell>
          <cell r="D99">
            <v>1</v>
          </cell>
          <cell r="E99">
            <v>10</v>
          </cell>
          <cell r="F99">
            <v>366000</v>
          </cell>
          <cell r="G99">
            <v>58560</v>
          </cell>
          <cell r="H99">
            <v>424560</v>
          </cell>
          <cell r="I99" t="str">
            <v>Metacol</v>
          </cell>
          <cell r="J99">
            <v>0</v>
          </cell>
          <cell r="K99">
            <v>0</v>
          </cell>
          <cell r="L99">
            <v>0</v>
          </cell>
        </row>
        <row r="100">
          <cell r="A100" t="str">
            <v>Unión de Desmontaje Autoportante Brida PN10 12"</v>
          </cell>
          <cell r="B100" t="str">
            <v>IAC</v>
          </cell>
          <cell r="C100" t="str">
            <v>UN</v>
          </cell>
          <cell r="D100">
            <v>1</v>
          </cell>
          <cell r="E100">
            <v>20</v>
          </cell>
          <cell r="F100">
            <v>1038000</v>
          </cell>
          <cell r="G100">
            <v>166080</v>
          </cell>
          <cell r="H100">
            <v>1204080</v>
          </cell>
          <cell r="I100" t="str">
            <v>Metacol</v>
          </cell>
          <cell r="J100">
            <v>0</v>
          </cell>
          <cell r="K100">
            <v>0</v>
          </cell>
          <cell r="L100">
            <v>0</v>
          </cell>
        </row>
        <row r="101">
          <cell r="A101" t="str">
            <v>Unión de Desmontaje Autoportante Brida PN10 14"</v>
          </cell>
          <cell r="B101" t="str">
            <v>IAC</v>
          </cell>
          <cell r="C101" t="str">
            <v>UN</v>
          </cell>
          <cell r="D101">
            <v>1</v>
          </cell>
          <cell r="E101">
            <v>30</v>
          </cell>
          <cell r="F101">
            <v>1068000</v>
          </cell>
          <cell r="G101">
            <v>170880</v>
          </cell>
          <cell r="H101">
            <v>1238880</v>
          </cell>
          <cell r="I101" t="str">
            <v>Metacol</v>
          </cell>
          <cell r="J101">
            <v>0</v>
          </cell>
          <cell r="K101">
            <v>0</v>
          </cell>
          <cell r="L101">
            <v>0</v>
          </cell>
        </row>
        <row r="102">
          <cell r="A102" t="str">
            <v>Unión de Desmontaje Autoportante Brida PN10 16"</v>
          </cell>
          <cell r="B102" t="str">
            <v>IAC</v>
          </cell>
          <cell r="C102" t="str">
            <v>UN</v>
          </cell>
          <cell r="D102">
            <v>1</v>
          </cell>
          <cell r="E102">
            <v>40</v>
          </cell>
          <cell r="F102">
            <v>1477000</v>
          </cell>
          <cell r="G102">
            <v>236320</v>
          </cell>
          <cell r="H102">
            <v>1713320</v>
          </cell>
          <cell r="I102" t="str">
            <v>Metacol</v>
          </cell>
          <cell r="J102">
            <v>0</v>
          </cell>
          <cell r="K102">
            <v>0</v>
          </cell>
          <cell r="L102">
            <v>0</v>
          </cell>
        </row>
        <row r="103">
          <cell r="A103" t="str">
            <v>Unión de Desmontaje Autoportante Brida PN10 20"</v>
          </cell>
          <cell r="B103" t="str">
            <v>IAC</v>
          </cell>
          <cell r="C103" t="str">
            <v>UN</v>
          </cell>
          <cell r="D103">
            <v>1</v>
          </cell>
          <cell r="E103">
            <v>50</v>
          </cell>
          <cell r="F103">
            <v>2214000</v>
          </cell>
          <cell r="G103">
            <v>354240</v>
          </cell>
          <cell r="H103">
            <v>2568240</v>
          </cell>
          <cell r="I103" t="str">
            <v>Metacol</v>
          </cell>
          <cell r="J103">
            <v>0</v>
          </cell>
          <cell r="K103">
            <v>0</v>
          </cell>
          <cell r="L103">
            <v>0</v>
          </cell>
        </row>
        <row r="104">
          <cell r="A104" t="str">
            <v>Unión de Desmontaje Autoportante Brida PN10 33"</v>
          </cell>
          <cell r="B104" t="str">
            <v>IAC</v>
          </cell>
          <cell r="C104" t="str">
            <v>UN</v>
          </cell>
          <cell r="D104">
            <v>1</v>
          </cell>
          <cell r="E104">
            <v>100</v>
          </cell>
          <cell r="F104">
            <v>3985200</v>
          </cell>
          <cell r="G104">
            <v>637632</v>
          </cell>
          <cell r="H104">
            <v>4622832</v>
          </cell>
          <cell r="I104" t="str">
            <v>APCI</v>
          </cell>
          <cell r="J104">
            <v>0</v>
          </cell>
          <cell r="K104">
            <v>0</v>
          </cell>
          <cell r="L104">
            <v>0</v>
          </cell>
        </row>
        <row r="105">
          <cell r="A105" t="str">
            <v>Válvula Compuerta Sello Elástico Brida 3"</v>
          </cell>
          <cell r="B105" t="str">
            <v>IAC</v>
          </cell>
          <cell r="C105" t="str">
            <v>UN</v>
          </cell>
          <cell r="D105">
            <v>1</v>
          </cell>
          <cell r="E105">
            <v>20</v>
          </cell>
          <cell r="F105">
            <v>408000</v>
          </cell>
          <cell r="G105">
            <v>65280</v>
          </cell>
          <cell r="H105">
            <v>473280</v>
          </cell>
          <cell r="I105">
            <v>0</v>
          </cell>
          <cell r="J105">
            <v>0</v>
          </cell>
          <cell r="K105">
            <v>0</v>
          </cell>
          <cell r="L105">
            <v>0</v>
          </cell>
        </row>
        <row r="106">
          <cell r="A106" t="str">
            <v>Válvula Compuerta Sello Elástico Brida 4"</v>
          </cell>
          <cell r="B106" t="str">
            <v>IAC</v>
          </cell>
          <cell r="C106" t="str">
            <v>UN</v>
          </cell>
          <cell r="D106">
            <v>1</v>
          </cell>
          <cell r="E106">
            <v>30</v>
          </cell>
          <cell r="F106">
            <v>450000</v>
          </cell>
          <cell r="G106">
            <v>72000</v>
          </cell>
          <cell r="H106">
            <v>522000</v>
          </cell>
          <cell r="I106">
            <v>0</v>
          </cell>
          <cell r="J106">
            <v>0</v>
          </cell>
          <cell r="K106">
            <v>0</v>
          </cell>
          <cell r="L106">
            <v>0</v>
          </cell>
        </row>
        <row r="107">
          <cell r="A107" t="str">
            <v>Válvula Compuerta Sello Elástico Brida 6"</v>
          </cell>
          <cell r="B107" t="str">
            <v>IAC</v>
          </cell>
          <cell r="C107" t="str">
            <v>UN</v>
          </cell>
          <cell r="D107">
            <v>1</v>
          </cell>
          <cell r="E107">
            <v>30</v>
          </cell>
          <cell r="F107">
            <v>738000</v>
          </cell>
          <cell r="G107">
            <v>118080</v>
          </cell>
          <cell r="H107">
            <v>856080</v>
          </cell>
          <cell r="I107">
            <v>0</v>
          </cell>
          <cell r="J107">
            <v>0</v>
          </cell>
          <cell r="K107">
            <v>0</v>
          </cell>
          <cell r="L107">
            <v>0</v>
          </cell>
        </row>
        <row r="108">
          <cell r="A108" t="str">
            <v>Válvula Mariposa Tipo Bridada Sello Elastomérico PN10 12"</v>
          </cell>
          <cell r="B108" t="str">
            <v>IAC</v>
          </cell>
          <cell r="C108" t="str">
            <v>UN</v>
          </cell>
          <cell r="D108">
            <v>1</v>
          </cell>
          <cell r="E108">
            <v>40</v>
          </cell>
          <cell r="F108">
            <v>4500000</v>
          </cell>
          <cell r="G108">
            <v>720000</v>
          </cell>
          <cell r="H108">
            <v>5220000</v>
          </cell>
          <cell r="I108">
            <v>0</v>
          </cell>
          <cell r="J108">
            <v>0</v>
          </cell>
          <cell r="K108">
            <v>0</v>
          </cell>
          <cell r="L108">
            <v>0</v>
          </cell>
        </row>
        <row r="109">
          <cell r="A109" t="str">
            <v>Válvula Mariposa Tipo Bridada Sello Elastomérico PN10 14"</v>
          </cell>
          <cell r="B109" t="str">
            <v>IAC</v>
          </cell>
          <cell r="C109" t="str">
            <v>UN</v>
          </cell>
          <cell r="D109">
            <v>1</v>
          </cell>
          <cell r="E109">
            <v>60</v>
          </cell>
          <cell r="F109">
            <v>6000000</v>
          </cell>
          <cell r="G109">
            <v>960000</v>
          </cell>
          <cell r="H109">
            <v>6960000</v>
          </cell>
          <cell r="I109">
            <v>0</v>
          </cell>
          <cell r="J109">
            <v>0</v>
          </cell>
          <cell r="K109">
            <v>0</v>
          </cell>
          <cell r="L109">
            <v>0</v>
          </cell>
        </row>
        <row r="110">
          <cell r="A110" t="str">
            <v>Válvula Mariposa Tipo Bridada Sello Elastomérico PN10 16"</v>
          </cell>
          <cell r="B110" t="str">
            <v>IAC</v>
          </cell>
          <cell r="C110" t="str">
            <v>UN</v>
          </cell>
          <cell r="D110">
            <v>1</v>
          </cell>
          <cell r="E110">
            <v>80</v>
          </cell>
          <cell r="F110">
            <v>8100000</v>
          </cell>
          <cell r="G110">
            <v>1296000</v>
          </cell>
          <cell r="H110">
            <v>9396000</v>
          </cell>
          <cell r="I110">
            <v>0</v>
          </cell>
          <cell r="J110">
            <v>0</v>
          </cell>
          <cell r="K110">
            <v>0</v>
          </cell>
          <cell r="L110">
            <v>0</v>
          </cell>
        </row>
        <row r="111">
          <cell r="A111" t="str">
            <v>Válvula Mariposa Tipo Bridada Sello Elastomérico PN10 20"</v>
          </cell>
          <cell r="B111" t="str">
            <v>IAC</v>
          </cell>
          <cell r="C111" t="str">
            <v>UN</v>
          </cell>
          <cell r="D111">
            <v>1</v>
          </cell>
          <cell r="E111">
            <v>100</v>
          </cell>
          <cell r="F111">
            <v>13500000</v>
          </cell>
          <cell r="G111">
            <v>2160000</v>
          </cell>
          <cell r="H111">
            <v>15660000</v>
          </cell>
          <cell r="I111">
            <v>0</v>
          </cell>
          <cell r="J111">
            <v>0</v>
          </cell>
          <cell r="K111">
            <v>0</v>
          </cell>
          <cell r="L111">
            <v>0</v>
          </cell>
        </row>
        <row r="112">
          <cell r="A112" t="str">
            <v>Vara de Clavo</v>
          </cell>
          <cell r="B112" t="str">
            <v>ICP</v>
          </cell>
          <cell r="C112" t="str">
            <v>ML</v>
          </cell>
          <cell r="D112">
            <v>1</v>
          </cell>
          <cell r="E112">
            <v>0.5</v>
          </cell>
          <cell r="F112">
            <v>5000</v>
          </cell>
          <cell r="G112">
            <v>0</v>
          </cell>
          <cell r="H112">
            <v>5000</v>
          </cell>
          <cell r="I112">
            <v>0</v>
          </cell>
          <cell r="J112">
            <v>0</v>
          </cell>
          <cell r="K112">
            <v>40299</v>
          </cell>
          <cell r="L112">
            <v>0</v>
          </cell>
        </row>
        <row r="113">
          <cell r="A113" t="str">
            <v>Varilla Roscada Galvanizada 5/8" x 12" (Incluye Arandela y Tuerca)</v>
          </cell>
          <cell r="B113" t="str">
            <v>IEM</v>
          </cell>
          <cell r="C113" t="str">
            <v>UN</v>
          </cell>
          <cell r="D113">
            <v>1</v>
          </cell>
          <cell r="E113">
            <v>0.78125</v>
          </cell>
          <cell r="F113">
            <v>11044</v>
          </cell>
          <cell r="G113">
            <v>1767</v>
          </cell>
          <cell r="H113">
            <v>12811</v>
          </cell>
          <cell r="I113" t="str">
            <v>Hilti</v>
          </cell>
          <cell r="J113">
            <v>0</v>
          </cell>
          <cell r="K113">
            <v>40299</v>
          </cell>
          <cell r="L113">
            <v>0</v>
          </cell>
        </row>
        <row r="114">
          <cell r="A114" t="str">
            <v>Ventosa de Triple Acción 2" Bridada, Cuerpo en Acero al Carbono, flotador en acero inoxidable, sello elastomérico.  Tipo TECVAL</v>
          </cell>
          <cell r="B114" t="str">
            <v>IEM</v>
          </cell>
          <cell r="C114" t="str">
            <v>UN</v>
          </cell>
          <cell r="D114">
            <v>1</v>
          </cell>
          <cell r="E114">
            <v>15</v>
          </cell>
          <cell r="F114">
            <v>2184000</v>
          </cell>
          <cell r="G114">
            <v>349440</v>
          </cell>
          <cell r="H114">
            <v>2533440</v>
          </cell>
          <cell r="I114" t="str">
            <v>TECVAL</v>
          </cell>
          <cell r="J114">
            <v>0</v>
          </cell>
          <cell r="K114">
            <v>40299</v>
          </cell>
          <cell r="L114">
            <v>0</v>
          </cell>
        </row>
        <row r="115">
          <cell r="A115" t="str">
            <v>Ventosa de Triple Acción 3" Bridada, Cuerpo en Acero al Carbono, flotador en acero inoxidable, sello elastomérico.  Tipo TECVAL</v>
          </cell>
          <cell r="B115" t="str">
            <v>IEM</v>
          </cell>
          <cell r="C115" t="str">
            <v>UN</v>
          </cell>
          <cell r="D115">
            <v>1</v>
          </cell>
          <cell r="E115">
            <v>25</v>
          </cell>
          <cell r="F115">
            <v>2600000</v>
          </cell>
          <cell r="G115">
            <v>416000</v>
          </cell>
          <cell r="H115">
            <v>3016000</v>
          </cell>
          <cell r="I115" t="str">
            <v>TECVAL</v>
          </cell>
          <cell r="J115">
            <v>0</v>
          </cell>
          <cell r="K115">
            <v>40299</v>
          </cell>
          <cell r="L115">
            <v>0</v>
          </cell>
        </row>
        <row r="116">
          <cell r="A116" t="str">
            <v>Ventosa de Triple Acción 4" Bridada, Cuerpo en Acero al Carbono, flotador en acero inoxidable, sello elastomérico.  Tipo TECVAL</v>
          </cell>
          <cell r="B116" t="str">
            <v>IEM</v>
          </cell>
          <cell r="C116" t="str">
            <v>UN</v>
          </cell>
          <cell r="D116">
            <v>1</v>
          </cell>
          <cell r="E116">
            <v>35</v>
          </cell>
          <cell r="F116">
            <v>5000000</v>
          </cell>
          <cell r="G116">
            <v>800000</v>
          </cell>
          <cell r="H116">
            <v>5800000</v>
          </cell>
          <cell r="I116" t="str">
            <v>TECVAL</v>
          </cell>
          <cell r="J116">
            <v>0</v>
          </cell>
          <cell r="K116">
            <v>40299</v>
          </cell>
          <cell r="L116">
            <v>0</v>
          </cell>
        </row>
      </sheetData>
      <sheetData sheetId="3"/>
      <sheetData sheetId="4">
        <row r="8">
          <cell r="G8" t="str">
            <v>Cuadrilla Acero (0 Oficial + 1 Ayudante)</v>
          </cell>
          <cell r="H8" t="str">
            <v>CCM01</v>
          </cell>
          <cell r="I8" t="str">
            <v>Acero</v>
          </cell>
          <cell r="J8">
            <v>0</v>
          </cell>
          <cell r="K8">
            <v>1</v>
          </cell>
          <cell r="L8">
            <v>32668</v>
          </cell>
          <cell r="M8">
            <v>4084</v>
          </cell>
        </row>
        <row r="9">
          <cell r="G9" t="str">
            <v>Cuadrilla Armado (1 Oficial + 2 Ayudante)</v>
          </cell>
          <cell r="H9" t="str">
            <v>CEM</v>
          </cell>
          <cell r="I9" t="str">
            <v>Armado</v>
          </cell>
          <cell r="J9">
            <v>1</v>
          </cell>
          <cell r="K9">
            <v>2</v>
          </cell>
          <cell r="L9">
            <v>112597</v>
          </cell>
          <cell r="M9">
            <v>14075</v>
          </cell>
        </row>
        <row r="10">
          <cell r="G10" t="str">
            <v>Cuadrilla Ayudante (0 Oficial + 1 Ayudante)</v>
          </cell>
          <cell r="H10" t="str">
            <v>CEM</v>
          </cell>
          <cell r="I10" t="str">
            <v>Ayudante</v>
          </cell>
          <cell r="J10">
            <v>0</v>
          </cell>
          <cell r="K10">
            <v>1</v>
          </cell>
          <cell r="L10">
            <v>32668</v>
          </cell>
          <cell r="M10">
            <v>4084</v>
          </cell>
        </row>
        <row r="11">
          <cell r="G11" t="str">
            <v>Cuadrilla Concreto (1 Oficial + 2 Ayudantes)</v>
          </cell>
          <cell r="H11" t="str">
            <v>CCM01</v>
          </cell>
          <cell r="I11" t="str">
            <v>Concreto</v>
          </cell>
          <cell r="J11">
            <v>1</v>
          </cell>
          <cell r="K11">
            <v>2</v>
          </cell>
          <cell r="L11">
            <v>112597</v>
          </cell>
          <cell r="M11">
            <v>14075</v>
          </cell>
        </row>
        <row r="12">
          <cell r="G12" t="str">
            <v>Cuadrilla Demolición (0 Oficial + 2 Ayudantes)</v>
          </cell>
          <cell r="H12" t="str">
            <v>CEM</v>
          </cell>
          <cell r="I12" t="str">
            <v>Demolición</v>
          </cell>
          <cell r="J12">
            <v>0</v>
          </cell>
          <cell r="K12">
            <v>2</v>
          </cell>
          <cell r="L12">
            <v>65337</v>
          </cell>
          <cell r="M12">
            <v>8167</v>
          </cell>
        </row>
        <row r="13">
          <cell r="G13" t="str">
            <v>Cuadrilla Neopreno (0 Oficial + 2 Ayudante)</v>
          </cell>
          <cell r="H13" t="str">
            <v>CEM</v>
          </cell>
          <cell r="I13" t="str">
            <v>Neopreno</v>
          </cell>
          <cell r="J13">
            <v>0</v>
          </cell>
          <cell r="K13">
            <v>2</v>
          </cell>
          <cell r="L13">
            <v>65337</v>
          </cell>
          <cell r="M13">
            <v>8167</v>
          </cell>
        </row>
        <row r="14">
          <cell r="G14" t="str">
            <v>Cuadrilla Oficial (1 Oficial + 0 Ayudante)</v>
          </cell>
          <cell r="H14" t="str">
            <v>CEM</v>
          </cell>
          <cell r="I14" t="str">
            <v>Oficial</v>
          </cell>
          <cell r="J14">
            <v>1</v>
          </cell>
          <cell r="K14">
            <v>0</v>
          </cell>
          <cell r="L14">
            <v>47260</v>
          </cell>
          <cell r="M14">
            <v>5908</v>
          </cell>
        </row>
        <row r="15">
          <cell r="G15" t="str">
            <v>Cuadrilla Rellenos (0 Oficial + 4 Ayudantes)</v>
          </cell>
          <cell r="H15" t="str">
            <v>CEM</v>
          </cell>
          <cell r="I15" t="str">
            <v>Rellenos</v>
          </cell>
          <cell r="J15">
            <v>0</v>
          </cell>
          <cell r="K15">
            <v>4</v>
          </cell>
          <cell r="L15">
            <v>130673</v>
          </cell>
          <cell r="M15">
            <v>16334</v>
          </cell>
        </row>
        <row r="16">
          <cell r="G16" t="str">
            <v>Cuadrilla Soldadura (1 Soldador + 1 Ayudante)</v>
          </cell>
          <cell r="H16" t="str">
            <v>CEM</v>
          </cell>
          <cell r="I16" t="str">
            <v>Soldadura</v>
          </cell>
          <cell r="J16">
            <v>1</v>
          </cell>
          <cell r="K16">
            <v>1</v>
          </cell>
          <cell r="L16">
            <v>122793</v>
          </cell>
          <cell r="M16">
            <v>15349</v>
          </cell>
        </row>
        <row r="17">
          <cell r="G17" t="str">
            <v>Cuadrilla Topografía (1 Topografo + 2 Cadeneros)</v>
          </cell>
          <cell r="H17" t="str">
            <v>CTP01</v>
          </cell>
          <cell r="I17" t="str">
            <v>Topografía</v>
          </cell>
          <cell r="J17">
            <v>1</v>
          </cell>
          <cell r="K17">
            <v>2</v>
          </cell>
          <cell r="L17">
            <v>157178</v>
          </cell>
          <cell r="M17">
            <v>19647</v>
          </cell>
        </row>
        <row r="18">
          <cell r="G18" t="str">
            <v>Cuadrilla Tubería (2 Oficial + 3 Ayudantes)</v>
          </cell>
          <cell r="H18" t="str">
            <v>CEM</v>
          </cell>
          <cell r="I18" t="str">
            <v>Tubería</v>
          </cell>
          <cell r="J18">
            <v>2</v>
          </cell>
          <cell r="K18">
            <v>3</v>
          </cell>
          <cell r="L18">
            <v>192525</v>
          </cell>
          <cell r="M18">
            <v>24066</v>
          </cell>
        </row>
        <row r="19">
          <cell r="G19" t="str">
            <v>Cuadrilla Válvulas (1 Oficial + 3 Ayudante)</v>
          </cell>
          <cell r="H19" t="str">
            <v>CEM</v>
          </cell>
          <cell r="I19" t="str">
            <v>Válvulas</v>
          </cell>
          <cell r="J19">
            <v>1</v>
          </cell>
          <cell r="K19">
            <v>3</v>
          </cell>
          <cell r="L19">
            <v>145265</v>
          </cell>
          <cell r="M19">
            <v>18158</v>
          </cell>
        </row>
        <row r="20">
          <cell r="G20" t="str">
            <v>Cuadrilla Varios (1 Oficial + 2 Ayudante)</v>
          </cell>
          <cell r="H20" t="str">
            <v>CEM</v>
          </cell>
          <cell r="I20" t="str">
            <v>Varios</v>
          </cell>
          <cell r="J20">
            <v>1</v>
          </cell>
          <cell r="K20">
            <v>2</v>
          </cell>
          <cell r="L20">
            <v>112597</v>
          </cell>
          <cell r="M20">
            <v>14075</v>
          </cell>
        </row>
      </sheetData>
      <sheetData sheetId="5">
        <row r="2">
          <cell r="A2" t="str">
            <v>Compresor (Inc. Martillos, Operarios, Combustible)</v>
          </cell>
          <cell r="B2" t="str">
            <v>MEM02</v>
          </cell>
          <cell r="C2" t="str">
            <v>Hora</v>
          </cell>
          <cell r="E2">
            <v>700</v>
          </cell>
          <cell r="F2">
            <v>50000</v>
          </cell>
          <cell r="G2">
            <v>8000</v>
          </cell>
          <cell r="H2">
            <v>58000</v>
          </cell>
        </row>
        <row r="3">
          <cell r="A3" t="str">
            <v>Equipo de Oxicorte (Incluye Oxígeno y Acetileno)</v>
          </cell>
          <cell r="B3" t="str">
            <v>MEM02</v>
          </cell>
          <cell r="C3" t="str">
            <v>Hora</v>
          </cell>
          <cell r="E3">
            <v>50</v>
          </cell>
          <cell r="F3">
            <v>5000</v>
          </cell>
          <cell r="G3">
            <v>800</v>
          </cell>
          <cell r="H3">
            <v>5800</v>
          </cell>
        </row>
        <row r="4">
          <cell r="A4" t="str">
            <v>Equipo de Topografía Estación Total</v>
          </cell>
          <cell r="B4" t="str">
            <v>MTP01</v>
          </cell>
          <cell r="C4" t="str">
            <v>Hora</v>
          </cell>
          <cell r="D4" t="str">
            <v>600 ML/DÍA</v>
          </cell>
          <cell r="E4">
            <v>50</v>
          </cell>
          <cell r="F4">
            <v>8125</v>
          </cell>
          <cell r="G4">
            <v>1300</v>
          </cell>
          <cell r="H4">
            <v>9425</v>
          </cell>
          <cell r="I4" t="str">
            <v>TopCon</v>
          </cell>
        </row>
        <row r="5">
          <cell r="A5" t="str">
            <v>Excavadora sobre Oruga 150 HP (Incluye Operario)</v>
          </cell>
          <cell r="B5" t="str">
            <v>MEX01</v>
          </cell>
          <cell r="C5" t="str">
            <v>Hora</v>
          </cell>
          <cell r="D5" t="str">
            <v>80 M3/HR</v>
          </cell>
          <cell r="E5">
            <v>20000</v>
          </cell>
          <cell r="F5">
            <v>200000</v>
          </cell>
          <cell r="G5">
            <v>32000</v>
          </cell>
          <cell r="H5">
            <v>232000</v>
          </cell>
          <cell r="I5" t="str">
            <v>Case 210</v>
          </cell>
        </row>
        <row r="6">
          <cell r="A6" t="str">
            <v>Herramienta Menor</v>
          </cell>
          <cell r="B6" t="str">
            <v>MVT01</v>
          </cell>
          <cell r="C6" t="str">
            <v>%MO</v>
          </cell>
          <cell r="D6" t="str">
            <v>5 - 10 %</v>
          </cell>
        </row>
        <row r="7">
          <cell r="A7" t="str">
            <v>Martillo Perforador Rompedor HILTI TE30</v>
          </cell>
          <cell r="B7" t="str">
            <v>MEM04</v>
          </cell>
          <cell r="C7" t="str">
            <v>Hora</v>
          </cell>
          <cell r="E7">
            <v>11.1</v>
          </cell>
          <cell r="F7">
            <v>10000</v>
          </cell>
          <cell r="G7">
            <v>1600</v>
          </cell>
          <cell r="H7">
            <v>11600</v>
          </cell>
          <cell r="I7" t="str">
            <v>Hilti</v>
          </cell>
          <cell r="J7" t="str">
            <v>TE 30</v>
          </cell>
        </row>
        <row r="8">
          <cell r="A8" t="str">
            <v>Martillo Perforador Rompedor 1500 Watts (Incluye Brocas)</v>
          </cell>
          <cell r="B8" t="str">
            <v>MEM04</v>
          </cell>
          <cell r="C8" t="str">
            <v>Hora</v>
          </cell>
          <cell r="E8">
            <v>11.1</v>
          </cell>
          <cell r="F8">
            <v>10000</v>
          </cell>
          <cell r="G8">
            <v>1600</v>
          </cell>
          <cell r="H8">
            <v>11600</v>
          </cell>
          <cell r="I8" t="str">
            <v>Bosch</v>
          </cell>
          <cell r="J8" t="str">
            <v>GBH 11 DE</v>
          </cell>
        </row>
        <row r="9">
          <cell r="A9" t="str">
            <v>Mezcladora de Concreto de 1 Bulto</v>
          </cell>
          <cell r="B9" t="str">
            <v>MCM01</v>
          </cell>
          <cell r="C9" t="str">
            <v>Hora</v>
          </cell>
          <cell r="D9" t="str">
            <v>40 bultos/HR</v>
          </cell>
          <cell r="E9">
            <v>250</v>
          </cell>
          <cell r="F9">
            <v>7500</v>
          </cell>
          <cell r="G9">
            <v>1200</v>
          </cell>
          <cell r="H9">
            <v>8700</v>
          </cell>
        </row>
        <row r="10">
          <cell r="A10" t="str">
            <v>Motobomba de 4" (Incluye Accesorios y Combustible)</v>
          </cell>
          <cell r="B10" t="str">
            <v>MEM01</v>
          </cell>
          <cell r="C10" t="str">
            <v>Hora</v>
          </cell>
          <cell r="E10">
            <v>100</v>
          </cell>
          <cell r="F10">
            <v>20000</v>
          </cell>
          <cell r="G10">
            <v>3200</v>
          </cell>
          <cell r="H10">
            <v>23200</v>
          </cell>
        </row>
        <row r="11">
          <cell r="A11" t="str">
            <v>Motosoldadora 250 Amp</v>
          </cell>
          <cell r="B11" t="str">
            <v>MEM01</v>
          </cell>
          <cell r="C11" t="str">
            <v>Hora</v>
          </cell>
          <cell r="E11">
            <v>235</v>
          </cell>
          <cell r="F11">
            <v>18750</v>
          </cell>
          <cell r="G11">
            <v>3000</v>
          </cell>
          <cell r="H11">
            <v>21750</v>
          </cell>
          <cell r="I11" t="str">
            <v>Lincoln</v>
          </cell>
          <cell r="J11" t="str">
            <v>Ranger 250</v>
          </cell>
        </row>
        <row r="12">
          <cell r="A12" t="str">
            <v>Perforadora Diamantada 2500 Watts (Incluye Soporte y Brocas)</v>
          </cell>
          <cell r="B12" t="str">
            <v>MEM03</v>
          </cell>
          <cell r="C12" t="str">
            <v>Hora</v>
          </cell>
          <cell r="E12">
            <v>25</v>
          </cell>
          <cell r="F12">
            <v>20000</v>
          </cell>
          <cell r="G12">
            <v>3200</v>
          </cell>
          <cell r="H12">
            <v>23200</v>
          </cell>
          <cell r="I12" t="str">
            <v>Bosch</v>
          </cell>
          <cell r="J12" t="str">
            <v>GDB 2500 WE</v>
          </cell>
        </row>
        <row r="13">
          <cell r="A13" t="str">
            <v>Pulidora de 1000 Watts (Incluye Discos)</v>
          </cell>
          <cell r="B13" t="str">
            <v>MEM05</v>
          </cell>
          <cell r="C13" t="str">
            <v>Hora</v>
          </cell>
          <cell r="E13">
            <v>10</v>
          </cell>
          <cell r="F13">
            <v>5000</v>
          </cell>
          <cell r="G13">
            <v>800</v>
          </cell>
          <cell r="H13">
            <v>5800</v>
          </cell>
          <cell r="I13" t="str">
            <v>Bosch</v>
          </cell>
          <cell r="J13" t="str">
            <v>GWS 10-125 Z</v>
          </cell>
        </row>
        <row r="14">
          <cell r="A14" t="str">
            <v>Retroexcavadora sobre Llantas 60 HP (Incluye Operario)</v>
          </cell>
          <cell r="B14" t="str">
            <v>MEX02</v>
          </cell>
          <cell r="C14" t="str">
            <v>Hora</v>
          </cell>
          <cell r="D14" t="str">
            <v>30 M3/HR</v>
          </cell>
          <cell r="E14">
            <v>7000</v>
          </cell>
          <cell r="F14">
            <v>100000</v>
          </cell>
          <cell r="G14">
            <v>16000</v>
          </cell>
          <cell r="H14">
            <v>116000</v>
          </cell>
          <cell r="I14" t="str">
            <v>John Deere 410</v>
          </cell>
        </row>
        <row r="15">
          <cell r="A15" t="str">
            <v>Torre de Perforación con Tornamesa (Incluye Motores y Bombas)</v>
          </cell>
          <cell r="B15" t="str">
            <v>MEG01</v>
          </cell>
          <cell r="C15" t="str">
            <v>Hora</v>
          </cell>
          <cell r="D15" t="str">
            <v>0,5 ML/HR</v>
          </cell>
          <cell r="E15">
            <v>3000</v>
          </cell>
          <cell r="F15">
            <v>135000</v>
          </cell>
          <cell r="G15">
            <v>21600</v>
          </cell>
          <cell r="H15">
            <v>156600</v>
          </cell>
        </row>
        <row r="16">
          <cell r="A16" t="str">
            <v>Tronzadora de 2000 Watts (Incluye Discos)</v>
          </cell>
          <cell r="B16" t="str">
            <v>MEM06</v>
          </cell>
          <cell r="C16" t="str">
            <v>Hora</v>
          </cell>
          <cell r="E16">
            <v>20</v>
          </cell>
          <cell r="F16">
            <v>5000</v>
          </cell>
          <cell r="G16">
            <v>800</v>
          </cell>
          <cell r="H16">
            <v>5800</v>
          </cell>
          <cell r="I16" t="str">
            <v>Bosch</v>
          </cell>
          <cell r="J16" t="str">
            <v>GCO 2000</v>
          </cell>
        </row>
        <row r="17">
          <cell r="A17" t="str">
            <v>Vibrador Eléctrico monofásico</v>
          </cell>
          <cell r="B17" t="str">
            <v>MEM06</v>
          </cell>
          <cell r="C17" t="str">
            <v>Hora</v>
          </cell>
          <cell r="E17">
            <v>30</v>
          </cell>
          <cell r="F17">
            <v>50000</v>
          </cell>
          <cell r="G17">
            <v>8000</v>
          </cell>
          <cell r="H17">
            <v>58000</v>
          </cell>
        </row>
        <row r="18">
          <cell r="A18" t="str">
            <v>Vibrocompactadora - Rana</v>
          </cell>
          <cell r="B18" t="str">
            <v>MEM06</v>
          </cell>
          <cell r="C18" t="str">
            <v>Hora</v>
          </cell>
          <cell r="E18">
            <v>100</v>
          </cell>
          <cell r="F18">
            <v>10000</v>
          </cell>
          <cell r="G18">
            <v>1600</v>
          </cell>
          <cell r="H18">
            <v>11600</v>
          </cell>
        </row>
      </sheetData>
      <sheetData sheetId="6">
        <row r="2">
          <cell r="A2" t="str">
            <v>1.1</v>
          </cell>
          <cell r="B2" t="str">
            <v>Comisión de Topografía para Replanteo</v>
          </cell>
          <cell r="C2" t="str">
            <v>DÍA</v>
          </cell>
          <cell r="D2">
            <v>716933</v>
          </cell>
        </row>
        <row r="3">
          <cell r="A3" t="str">
            <v>1.2</v>
          </cell>
          <cell r="B3" t="str">
            <v>Campamento 4 Espacios 36 M2</v>
          </cell>
          <cell r="C3" t="str">
            <v>GL</v>
          </cell>
          <cell r="D3">
            <v>8127011</v>
          </cell>
        </row>
        <row r="4">
          <cell r="A4" t="str">
            <v>1.3</v>
          </cell>
          <cell r="B4" t="str">
            <v>Estructura Metálica para Pasarela Tubería Adosada</v>
          </cell>
          <cell r="C4" t="str">
            <v>KG</v>
          </cell>
          <cell r="D4">
            <v>17767</v>
          </cell>
        </row>
        <row r="5">
          <cell r="A5" t="str">
            <v>1.4</v>
          </cell>
          <cell r="B5" t="str">
            <v>Estructura Metálica para Cubierta Tubería Adosada</v>
          </cell>
          <cell r="C5" t="str">
            <v>KG</v>
          </cell>
          <cell r="D5">
            <v>17255</v>
          </cell>
        </row>
        <row r="6">
          <cell r="A6" t="str">
            <v>1.5</v>
          </cell>
          <cell r="B6" t="str">
            <v>Anclaje en Varilla Roscada con Epóxico</v>
          </cell>
          <cell r="C6" t="str">
            <v>UN</v>
          </cell>
          <cell r="D6">
            <v>97679</v>
          </cell>
        </row>
        <row r="7">
          <cell r="A7" t="str">
            <v>1.6</v>
          </cell>
          <cell r="B7" t="str">
            <v>Perforación en Roca de 6" (Incluye Concreto 3000 psi)</v>
          </cell>
          <cell r="C7" t="str">
            <v>UN</v>
          </cell>
          <cell r="D7">
            <v>62920</v>
          </cell>
        </row>
        <row r="8">
          <cell r="A8" t="str">
            <v>1.7</v>
          </cell>
          <cell r="B8" t="str">
            <v>Suministro e Instalación Tubería WSP 33"</v>
          </cell>
          <cell r="C8" t="str">
            <v>ML</v>
          </cell>
          <cell r="D8">
            <v>3934891</v>
          </cell>
        </row>
        <row r="9">
          <cell r="A9" t="str">
            <v>2.1</v>
          </cell>
          <cell r="B9" t="str">
            <v>Descapote Mecánico</v>
          </cell>
          <cell r="C9" t="str">
            <v>M3</v>
          </cell>
          <cell r="D9">
            <v>1056</v>
          </cell>
        </row>
        <row r="10">
          <cell r="A10" t="str">
            <v>2.2</v>
          </cell>
          <cell r="B10" t="str">
            <v>Excavación Mecánica en Conglomerado Húmedo h&lt;3.0 m</v>
          </cell>
          <cell r="C10" t="str">
            <v>M3</v>
          </cell>
          <cell r="D10">
            <v>30928</v>
          </cell>
        </row>
        <row r="11">
          <cell r="A11" t="str">
            <v>2.3</v>
          </cell>
          <cell r="B11" t="str">
            <v>Relleno material seleccionado proveniente de la excavación (incluye compactación c/0.20m)</v>
          </cell>
          <cell r="C11" t="str">
            <v>M3</v>
          </cell>
          <cell r="D11">
            <v>18157</v>
          </cell>
        </row>
        <row r="12">
          <cell r="A12" t="str">
            <v>2.4</v>
          </cell>
          <cell r="B12" t="str">
            <v>Relleno material seleccionado tamaño máximo 2" (incluye explote, cargue, acarreo y conformación)</v>
          </cell>
          <cell r="C12" t="str">
            <v>M3</v>
          </cell>
          <cell r="D12">
            <v>89991</v>
          </cell>
        </row>
        <row r="13">
          <cell r="A13" t="str">
            <v>2.5</v>
          </cell>
          <cell r="B13" t="str">
            <v>Demolición de concreto reforzado (incluye retiro de escombros)</v>
          </cell>
          <cell r="C13" t="str">
            <v>M3</v>
          </cell>
          <cell r="D13">
            <v>147589</v>
          </cell>
        </row>
        <row r="14">
          <cell r="A14" t="str">
            <v>2.6</v>
          </cell>
          <cell r="B14" t="str">
            <v>Enrocado de Protección con bloques &gt; 0.60 m</v>
          </cell>
          <cell r="C14" t="str">
            <v>M3</v>
          </cell>
          <cell r="D14">
            <v>206982</v>
          </cell>
        </row>
        <row r="15">
          <cell r="A15" t="str">
            <v>2.7</v>
          </cell>
          <cell r="B15" t="str">
            <v>Arena para base de tubería (incluye extendida y compactada)</v>
          </cell>
          <cell r="C15" t="str">
            <v>M3</v>
          </cell>
          <cell r="D15">
            <v>729937</v>
          </cell>
        </row>
        <row r="16">
          <cell r="A16" t="str">
            <v>2.8</v>
          </cell>
          <cell r="B16" t="str">
            <v>Estructura Metálica para Protección de tubería</v>
          </cell>
          <cell r="C16" t="str">
            <v>KG</v>
          </cell>
          <cell r="D16">
            <v>17774</v>
          </cell>
        </row>
        <row r="17">
          <cell r="A17" t="str">
            <v>2.9</v>
          </cell>
          <cell r="B17" t="str">
            <v>Suministro e Hincado de Pilotes en Acero al Carbón ASTM A252 Ø8" e=10 mm</v>
          </cell>
          <cell r="C17" t="str">
            <v>ML</v>
          </cell>
          <cell r="D17">
            <v>1400000</v>
          </cell>
        </row>
        <row r="18">
          <cell r="A18" t="str">
            <v>2.10</v>
          </cell>
          <cell r="B18" t="str">
            <v>Suministro e Hincado de Pilotes en Acero al Carbón ASTM A252 Ø6" e=10 mm</v>
          </cell>
          <cell r="C18" t="str">
            <v>ML</v>
          </cell>
          <cell r="D18">
            <v>1200000</v>
          </cell>
        </row>
        <row r="19">
          <cell r="A19" t="str">
            <v>2.11</v>
          </cell>
          <cell r="B19" t="str">
            <v>Concreto de 3000 psi para Placa Prefabricada</v>
          </cell>
          <cell r="C19" t="str">
            <v>M3</v>
          </cell>
          <cell r="D19">
            <v>2256280</v>
          </cell>
        </row>
        <row r="20">
          <cell r="A20" t="str">
            <v>3.1</v>
          </cell>
          <cell r="B20" t="str">
            <v>Concreto de 3000 psi para Protección de Tubería</v>
          </cell>
          <cell r="C20" t="str">
            <v>M3</v>
          </cell>
          <cell r="D20">
            <v>2161667</v>
          </cell>
        </row>
        <row r="21">
          <cell r="A21" t="str">
            <v>3.2</v>
          </cell>
          <cell r="B21" t="str">
            <v>Estructura Metálica para Subfluviales</v>
          </cell>
          <cell r="C21" t="str">
            <v>KG</v>
          </cell>
          <cell r="D21">
            <v>17440</v>
          </cell>
        </row>
        <row r="22">
          <cell r="A22" t="str">
            <v>3.3</v>
          </cell>
          <cell r="B22" t="str">
            <v>Neopreno para Estructuras (Incluye Pegamento)</v>
          </cell>
          <cell r="C22" t="str">
            <v>M2</v>
          </cell>
          <cell r="D22">
            <v>343439</v>
          </cell>
        </row>
        <row r="23">
          <cell r="A23" t="str">
            <v>4.1</v>
          </cell>
          <cell r="B23" t="str">
            <v>Muro de Contención en Gaviones (Incluye Geotextil)</v>
          </cell>
          <cell r="C23" t="str">
            <v>M3</v>
          </cell>
          <cell r="D23">
            <v>349690</v>
          </cell>
        </row>
        <row r="24">
          <cell r="A24" t="str">
            <v>4.2</v>
          </cell>
          <cell r="B24" t="str">
            <v>Excavación Manual en Conglomerado Húmedo h &lt; 1,50</v>
          </cell>
          <cell r="C24" t="str">
            <v>M3</v>
          </cell>
          <cell r="D24">
            <v>52456</v>
          </cell>
        </row>
        <row r="25">
          <cell r="A25" t="str">
            <v>4.3</v>
          </cell>
          <cell r="B25" t="str">
            <v>Geomalla para estabilización de Taludes</v>
          </cell>
          <cell r="C25" t="str">
            <v>M2</v>
          </cell>
          <cell r="D25">
            <v>34150</v>
          </cell>
        </row>
        <row r="26">
          <cell r="A26" t="str">
            <v>4.4</v>
          </cell>
          <cell r="B26" t="str">
            <v>Estructura Metálica para Protección Viaductos</v>
          </cell>
          <cell r="C26" t="str">
            <v>KG</v>
          </cell>
          <cell r="D26">
            <v>18950</v>
          </cell>
        </row>
        <row r="27">
          <cell r="A27" t="str">
            <v>5.1</v>
          </cell>
          <cell r="B27" t="str">
            <v>Válvula Ventosa de Triple Acción de 4" (Incluye Accesorios y Caja en Concreto Reforzado)</v>
          </cell>
          <cell r="C27" t="str">
            <v>UN</v>
          </cell>
          <cell r="D27">
            <v>62531351</v>
          </cell>
        </row>
        <row r="28">
          <cell r="A28" t="str">
            <v>5.2</v>
          </cell>
          <cell r="B28" t="str">
            <v>Válvula de Purga de 6" (Incluye Accesorios y Caja en Concreto Reforzado)</v>
          </cell>
          <cell r="C28" t="str">
            <v>UN</v>
          </cell>
          <cell r="D28">
            <v>57930503</v>
          </cell>
        </row>
        <row r="29">
          <cell r="A29" t="str">
            <v>5.3</v>
          </cell>
          <cell r="B29" t="str">
            <v>Caja en concreto para Ventanas de Inspección</v>
          </cell>
          <cell r="C29" t="str">
            <v>UN</v>
          </cell>
          <cell r="D29">
            <v>51150129</v>
          </cell>
        </row>
        <row r="30">
          <cell r="A30" t="str">
            <v>E1.1</v>
          </cell>
          <cell r="B30" t="str">
            <v>Paso Elevado L = 100 m</v>
          </cell>
          <cell r="C30" t="str">
            <v>ML</v>
          </cell>
          <cell r="D30">
            <v>4000000</v>
          </cell>
        </row>
        <row r="31">
          <cell r="A31" t="str">
            <v>E1.2</v>
          </cell>
          <cell r="B31" t="str">
            <v>Movilización de Equipos</v>
          </cell>
          <cell r="C31" t="str">
            <v>GL</v>
          </cell>
          <cell r="D31">
            <v>1000000000</v>
          </cell>
        </row>
        <row r="32">
          <cell r="A32" t="str">
            <v>A1.1</v>
          </cell>
          <cell r="B32" t="str">
            <v>Concreto de 2.000 psi</v>
          </cell>
          <cell r="C32" t="str">
            <v>M3</v>
          </cell>
          <cell r="D32">
            <v>1296900</v>
          </cell>
        </row>
        <row r="33">
          <cell r="A33" t="str">
            <v>A1.2</v>
          </cell>
          <cell r="B33" t="str">
            <v>Concreto de 3.000 psi</v>
          </cell>
          <cell r="C33" t="str">
            <v>M3</v>
          </cell>
          <cell r="D33">
            <v>1590042</v>
          </cell>
        </row>
        <row r="34">
          <cell r="A34" t="str">
            <v>A1.3</v>
          </cell>
          <cell r="B34" t="str">
            <v>Acero de refuerzo PDR 60</v>
          </cell>
          <cell r="C34" t="str">
            <v>KG</v>
          </cell>
          <cell r="D34">
            <v>6613</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ow r="2">
          <cell r="A2" t="str">
            <v>Acero de refuerzo PDR 60</v>
          </cell>
          <cell r="B2" t="str">
            <v>A1.3</v>
          </cell>
          <cell r="C2" t="str">
            <v>KG</v>
          </cell>
          <cell r="D2">
            <v>5087</v>
          </cell>
        </row>
        <row r="3">
          <cell r="A3" t="str">
            <v>Concreto de 2.000 psi</v>
          </cell>
          <cell r="B3" t="str">
            <v>A1.1</v>
          </cell>
          <cell r="C3" t="str">
            <v>M3</v>
          </cell>
          <cell r="D3">
            <v>1296900</v>
          </cell>
        </row>
        <row r="4">
          <cell r="A4" t="str">
            <v>Concreto de 3.000 psi</v>
          </cell>
          <cell r="B4" t="str">
            <v>A1.2</v>
          </cell>
          <cell r="C4" t="str">
            <v>M3</v>
          </cell>
          <cell r="D4">
            <v>1590042</v>
          </cell>
        </row>
      </sheetData>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refreshError="1"/>
      <sheetData sheetId="46"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vot table"/>
      <sheetName val="Summary"/>
      <sheetName val="Pivot table (2)"/>
      <sheetName val="Budget Book"/>
      <sheetName val="Cal forecast"/>
      <sheetName val="Items"/>
      <sheetName val="% aprobados"/>
      <sheetName val="M1-157"/>
      <sheetName val="M1-158"/>
      <sheetName val="M1-161"/>
      <sheetName val="M1-166"/>
      <sheetName val="M1-179"/>
      <sheetName val="M1-188 A"/>
      <sheetName val="M1-188 B"/>
      <sheetName val="M1-188 2009 C"/>
      <sheetName val="M1-188 2010 C"/>
      <sheetName val="M1-188 D"/>
      <sheetName val="M1-188 E"/>
      <sheetName val="M1-193"/>
      <sheetName val="M1-196"/>
      <sheetName val="M1-204"/>
      <sheetName val="M1-228 A"/>
      <sheetName val="M1-228 B"/>
      <sheetName val="M1-228 C"/>
      <sheetName val="M1-229-2009"/>
      <sheetName val="M1-229-2010"/>
      <sheetName val="M1-229-2011"/>
      <sheetName val="M1-234"/>
      <sheetName val="M1-244"/>
      <sheetName val="M1-251"/>
      <sheetName val="M1-252"/>
      <sheetName val="M1-256"/>
      <sheetName val="M1-257"/>
      <sheetName val="M1-259"/>
      <sheetName val="M1-260"/>
      <sheetName val="M1-261"/>
      <sheetName val="M1-262"/>
      <sheetName val="M1-263"/>
      <sheetName val="M1-264"/>
      <sheetName val="M1-266"/>
      <sheetName val="M1-267 A"/>
      <sheetName val="M1-267 B"/>
      <sheetName val="M1-267 C"/>
      <sheetName val="M1-267 D"/>
      <sheetName val="M1-267 E"/>
      <sheetName val="M1-267 F"/>
      <sheetName val="M1-267 G"/>
      <sheetName val="M1-268"/>
      <sheetName val="M1-270"/>
      <sheetName val="M1-272"/>
      <sheetName val="M1-273"/>
      <sheetName val="M1-274"/>
      <sheetName val="M1-275"/>
      <sheetName val="M1-276"/>
      <sheetName val="M1-277"/>
      <sheetName val="M1-279"/>
      <sheetName val="M1-283"/>
      <sheetName val="M1-289"/>
      <sheetName val="M1-290"/>
      <sheetName val="M1-291"/>
      <sheetName val="M1-293"/>
      <sheetName val="M1-294"/>
      <sheetName val="M1-308"/>
      <sheetName val="M1-313"/>
      <sheetName val="M1-314"/>
      <sheetName val="M1-315"/>
      <sheetName val="M1-316"/>
      <sheetName val="M1-317"/>
      <sheetName val="M1-318"/>
      <sheetName val="M1-319"/>
      <sheetName val="M1-320"/>
      <sheetName val="M1-322-2009"/>
      <sheetName val="M1-322-2010"/>
      <sheetName val="M1-322-2011"/>
      <sheetName val="M1-324"/>
      <sheetName val="M1-325"/>
      <sheetName val="M1-326"/>
      <sheetName val="REF - Listas"/>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row r="4">
          <cell r="B4" t="str">
            <v>TBD</v>
          </cell>
          <cell r="F4" t="str">
            <v>Exploration works</v>
          </cell>
        </row>
        <row r="5">
          <cell r="B5" t="str">
            <v>Defining scope</v>
          </cell>
          <cell r="F5" t="str">
            <v>Mining operations</v>
          </cell>
        </row>
        <row r="6">
          <cell r="B6" t="str">
            <v>In progress</v>
          </cell>
          <cell r="F6" t="str">
            <v>Health, Safety, Environment &amp; Community (HSEC)</v>
          </cell>
        </row>
        <row r="7">
          <cell r="B7" t="str">
            <v>For Approval</v>
          </cell>
          <cell r="F7" t="str">
            <v>Other</v>
          </cell>
        </row>
        <row r="8">
          <cell r="B8" t="str">
            <v>Partially Approved</v>
          </cell>
        </row>
        <row r="9">
          <cell r="B9" t="str">
            <v>Approved</v>
          </cell>
        </row>
        <row r="10">
          <cell r="B10" t="str">
            <v>Voided</v>
          </cell>
        </row>
        <row r="11">
          <cell r="B11" t="str">
            <v>Completed</v>
          </cell>
        </row>
        <row r="14">
          <cell r="B14" t="str">
            <v>Capital projects</v>
          </cell>
        </row>
        <row r="15">
          <cell r="B15" t="str">
            <v>Project Responsible</v>
          </cell>
        </row>
        <row r="16">
          <cell r="B16" t="str">
            <v>Purchasing</v>
          </cell>
          <cell r="D16" t="str">
            <v>Admin &amp; Infrastructure</v>
          </cell>
        </row>
        <row r="17">
          <cell r="B17" t="str">
            <v>Legal</v>
          </cell>
          <cell r="D17" t="str">
            <v>Mining - Support</v>
          </cell>
        </row>
        <row r="18">
          <cell r="B18" t="str">
            <v>Peter Tilston</v>
          </cell>
          <cell r="D18" t="str">
            <v>Mining - Waste Removal</v>
          </cell>
        </row>
        <row r="19">
          <cell r="B19" t="str">
            <v>Edward Delilla</v>
          </cell>
          <cell r="D19" t="str">
            <v>Coal Handling</v>
          </cell>
        </row>
        <row r="20">
          <cell r="B20" t="str">
            <v>Harold McBride</v>
          </cell>
          <cell r="D20" t="str">
            <v>HO &amp; Marketing</v>
          </cell>
        </row>
        <row r="21">
          <cell r="B21" t="str">
            <v>Chris Phillips</v>
          </cell>
          <cell r="D21" t="str">
            <v>Mining - Coal Mining</v>
          </cell>
        </row>
        <row r="22">
          <cell r="B22" t="str">
            <v>Darren Bowden</v>
          </cell>
          <cell r="D22" t="str">
            <v>Rail &amp; Transport</v>
          </cell>
        </row>
        <row r="23">
          <cell r="B23" t="str">
            <v>Gary Nagle</v>
          </cell>
          <cell r="D23" t="str">
            <v>Fenoco: Access Fees</v>
          </cell>
        </row>
        <row r="24">
          <cell r="D24" t="str">
            <v>Port</v>
          </cell>
        </row>
        <row r="27">
          <cell r="D27" t="str">
            <v>Expansion</v>
          </cell>
        </row>
        <row r="28">
          <cell r="D28" t="str">
            <v>Stay in business</v>
          </cell>
        </row>
        <row r="32">
          <cell r="D32" t="str">
            <v>Other</v>
          </cell>
        </row>
        <row r="33">
          <cell r="D33" t="str">
            <v>Electrical Infrastructure</v>
          </cell>
        </row>
        <row r="34">
          <cell r="D34" t="str">
            <v>Purchase New Equip</v>
          </cell>
        </row>
        <row r="35">
          <cell r="D35" t="str">
            <v>Civil Infrastructure</v>
          </cell>
        </row>
        <row r="36">
          <cell r="D36" t="str">
            <v>Overhaul</v>
          </cell>
        </row>
        <row r="37">
          <cell r="D37" t="str">
            <v>Engineering Studies</v>
          </cell>
        </row>
        <row r="38">
          <cell r="D38" t="str">
            <v>Purchase Used Equip</v>
          </cell>
        </row>
      </sheetData>
      <sheetData sheetId="78"/>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_Gene"/>
      <sheetName val="Par_Dise"/>
      <sheetName val="Inf_Topo"/>
      <sheetName val="Cal_Plan"/>
      <sheetName val="Loc_Apoy"/>
      <sheetName val="Sel_Estr"/>
      <sheetName val="Van_Regu"/>
      <sheetName val="Cal_Gene"/>
      <sheetName val="Ten_Part"/>
      <sheetName val="Par_Part"/>
      <sheetName val="Esf_Viento"/>
      <sheetName val="Vano_Aso"/>
      <sheetName val="Van_Peso"/>
      <sheetName val="Carg_Ver"/>
      <sheetName val="Ten_Tend"/>
      <sheetName val="Cal_Post"/>
      <sheetName val="Esf_Tran"/>
      <sheetName val="Esf_Vert"/>
      <sheetName val="Ins_Temp"/>
      <sheetName val="Ins_Amor"/>
      <sheetName val="Res_Estr"/>
      <sheetName val="Cant_Obra"/>
      <sheetName val="Pla_Dibu"/>
      <sheetName val="Car_Cond"/>
      <sheetName val="Car_Post"/>
      <sheetName val="Car_Acer"/>
    </sheetNames>
    <sheetDataSet>
      <sheetData sheetId="0" refreshError="1"/>
      <sheetData sheetId="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sheetData sheetId="24" refreshError="1"/>
      <sheetData sheetId="25"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ARIO"/>
      <sheetName val="PRODUCCION"/>
      <sheetName val="Prod. x Nivel"/>
      <sheetName val="CRONOG."/>
      <sheetName val="CALIDAD"/>
      <sheetName val="CIVILES"/>
      <sheetName val="BASE DATOS"/>
    </sheetNames>
    <sheetDataSet>
      <sheetData sheetId="0"/>
      <sheetData sheetId="1"/>
      <sheetData sheetId="2"/>
      <sheetData sheetId="3"/>
      <sheetData sheetId="4"/>
      <sheetData sheetId="5"/>
      <sheetData sheetId="6"/>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lenturitas Valuation Summary"/>
      <sheetName val="Title"/>
      <sheetName val="Options"/>
      <sheetName val="Project Finance"/>
      <sheetName val="Equipment Leasing"/>
      <sheetName val="Parameters"/>
      <sheetName val="Pricing"/>
      <sheetName val="NPV Summary"/>
      <sheetName val="Cost Summ"/>
      <sheetName val="Sensitivities"/>
      <sheetName val="Economic  Graphs"/>
      <sheetName val="Quantity Graphs"/>
      <sheetName val="Deprec"/>
      <sheetName val="Coal Stocks &amp; Wkg Cap"/>
      <sheetName val="Total Cap"/>
      <sheetName val="Other Cap"/>
      <sheetName val="Init Cap"/>
      <sheetName val="Repl Cap"/>
      <sheetName val="Init"/>
      <sheetName val="Repl"/>
      <sheetName val="Total Op Costs"/>
      <sheetName val="Other Op Costs"/>
      <sheetName val="Royalties"/>
      <sheetName val="Blasting"/>
      <sheetName val="Total Lab Costs"/>
      <sheetName val="Total Lab Nos"/>
      <sheetName val="Mtce Lab Costs"/>
      <sheetName val="Mtce Lab Nos"/>
      <sheetName val="Op Lab Costs"/>
      <sheetName val="Op Lab Nos"/>
      <sheetName val="Tot Equip Op Costs"/>
      <sheetName val="Equip Ownership Cost"/>
      <sheetName val="Spare parts"/>
      <sheetName val="Tyres"/>
      <sheetName val="Power"/>
      <sheetName val="Fuel &amp; lube"/>
      <sheetName val="Fuel Cons"/>
      <sheetName val="Power Consump"/>
      <sheetName val="Equip Annual Hours"/>
      <sheetName val="Fleet Cost Hrs"/>
      <sheetName val="Fleet Op Hrs"/>
      <sheetName val="Utilisation"/>
      <sheetName val="Roster"/>
      <sheetName val="Fleet"/>
      <sheetName val="Combined Schedule Summary"/>
      <sheetName val="Paste in 2007 Capex"/>
      <sheetName val="Paste In Schedule_CDJ"/>
      <sheetName val="Paste In Schedule_Cal"/>
      <sheetName val="Paste In Utilisation"/>
      <sheetName val="Paste In Fleet"/>
      <sheetName val="Paste in Roster"/>
      <sheetName val="Equip Data"/>
      <sheetName val="Not Used ------&gt;"/>
      <sheetName val="Update_Header_Footer"/>
    </sheetNames>
    <sheetDataSet>
      <sheetData sheetId="0" refreshError="1"/>
      <sheetData sheetId="1" refreshError="1"/>
      <sheetData sheetId="2" refreshError="1"/>
      <sheetData sheetId="3" refreshError="1"/>
      <sheetData sheetId="4" refreshError="1"/>
      <sheetData sheetId="5" refreshError="1">
        <row r="15">
          <cell r="K15">
            <v>0.1</v>
          </cell>
          <cell r="R15">
            <v>0.08</v>
          </cell>
        </row>
        <row r="16">
          <cell r="K16">
            <v>2.5000000000000001E-2</v>
          </cell>
        </row>
        <row r="17">
          <cell r="D17">
            <v>38353</v>
          </cell>
        </row>
        <row r="18">
          <cell r="K18">
            <v>11300</v>
          </cell>
          <cell r="R18">
            <v>0.55000000000000004</v>
          </cell>
        </row>
        <row r="19">
          <cell r="R19">
            <v>1800</v>
          </cell>
        </row>
        <row r="26">
          <cell r="O26">
            <v>4</v>
          </cell>
          <cell r="P26">
            <v>2</v>
          </cell>
          <cell r="Q26">
            <v>4</v>
          </cell>
          <cell r="R26">
            <v>5</v>
          </cell>
        </row>
        <row r="27">
          <cell r="O27">
            <v>7</v>
          </cell>
          <cell r="P27">
            <v>5</v>
          </cell>
          <cell r="Q27">
            <v>6</v>
          </cell>
          <cell r="R27">
            <v>7</v>
          </cell>
        </row>
        <row r="28">
          <cell r="O28">
            <v>2</v>
          </cell>
          <cell r="P28">
            <v>2</v>
          </cell>
          <cell r="Q28">
            <v>2</v>
          </cell>
          <cell r="R28">
            <v>3</v>
          </cell>
        </row>
        <row r="29">
          <cell r="O29">
            <v>12</v>
          </cell>
          <cell r="P29">
            <v>12</v>
          </cell>
          <cell r="Q29">
            <v>12</v>
          </cell>
          <cell r="R29">
            <v>8</v>
          </cell>
        </row>
        <row r="30">
          <cell r="O30" t="str">
            <v>4p7d</v>
          </cell>
          <cell r="P30" t="str">
            <v>2p5d2</v>
          </cell>
          <cell r="Q30" t="str">
            <v>4p6d</v>
          </cell>
          <cell r="R30" t="str">
            <v>5p7d</v>
          </cell>
        </row>
      </sheetData>
      <sheetData sheetId="6" refreshError="1"/>
      <sheetData sheetId="7" refreshError="1"/>
      <sheetData sheetId="8" refreshError="1"/>
      <sheetData sheetId="9" refreshError="1">
        <row r="10">
          <cell r="I10">
            <v>1</v>
          </cell>
        </row>
        <row r="12">
          <cell r="I12">
            <v>1</v>
          </cell>
        </row>
        <row r="13">
          <cell r="I13">
            <v>1</v>
          </cell>
        </row>
      </sheetData>
      <sheetData sheetId="10" refreshError="1"/>
      <sheetData sheetId="11" refreshError="1"/>
      <sheetData sheetId="12" refreshError="1">
        <row r="58">
          <cell r="H58">
            <v>0</v>
          </cell>
        </row>
        <row r="132">
          <cell r="H132">
            <v>0</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row r="14">
          <cell r="B14">
            <v>110</v>
          </cell>
          <cell r="C14" t="str">
            <v>Front End Loader</v>
          </cell>
          <cell r="D14" t="str">
            <v>Caterpillar992G</v>
          </cell>
          <cell r="E14" t="str">
            <v>11.5 cu.m.</v>
          </cell>
          <cell r="F14">
            <v>0.75</v>
          </cell>
          <cell r="G14" t="str">
            <v>USA</v>
          </cell>
          <cell r="I14">
            <v>1681500</v>
          </cell>
          <cell r="J14">
            <v>1681500</v>
          </cell>
          <cell r="K14">
            <v>42500</v>
          </cell>
          <cell r="L14">
            <v>2</v>
          </cell>
          <cell r="M14">
            <v>5530.91</v>
          </cell>
          <cell r="Q14">
            <v>17.411240975383745</v>
          </cell>
          <cell r="S14">
            <v>30.401868770238533</v>
          </cell>
          <cell r="T14">
            <v>3.8002335962798166</v>
          </cell>
          <cell r="Y14">
            <v>107.46</v>
          </cell>
          <cell r="Z14">
            <v>59.103000000000002</v>
          </cell>
          <cell r="AA14">
            <v>0.1</v>
          </cell>
          <cell r="AB14">
            <v>5.9103000000000003</v>
          </cell>
          <cell r="AC14">
            <v>12.1653</v>
          </cell>
          <cell r="AD14">
            <v>6.2774999999999999</v>
          </cell>
          <cell r="AE14">
            <v>30.195</v>
          </cell>
          <cell r="AI14">
            <v>113.65109999999999</v>
          </cell>
          <cell r="AJ14">
            <v>19147</v>
          </cell>
          <cell r="AN14">
            <v>0.42</v>
          </cell>
        </row>
        <row r="15">
          <cell r="B15">
            <v>111</v>
          </cell>
          <cell r="C15" t="str">
            <v>Front End Loader</v>
          </cell>
          <cell r="D15" t="str">
            <v>Caterpillar994D</v>
          </cell>
          <cell r="E15" t="str">
            <v>18.0 cu.m.</v>
          </cell>
          <cell r="F15">
            <v>0.75</v>
          </cell>
          <cell r="G15" t="str">
            <v>USA</v>
          </cell>
          <cell r="I15">
            <v>3847500</v>
          </cell>
          <cell r="J15">
            <v>3847500</v>
          </cell>
          <cell r="K15">
            <v>45000</v>
          </cell>
          <cell r="L15">
            <v>2</v>
          </cell>
          <cell r="M15">
            <v>5530.91</v>
          </cell>
          <cell r="N15">
            <v>4200</v>
          </cell>
          <cell r="Q15">
            <v>39.839280197911968</v>
          </cell>
          <cell r="S15">
            <v>69.563598033596648</v>
          </cell>
          <cell r="T15">
            <v>8.695449754199581</v>
          </cell>
          <cell r="Y15">
            <v>167.94</v>
          </cell>
          <cell r="Z15">
            <v>92.367000000000004</v>
          </cell>
          <cell r="AA15">
            <v>0.1</v>
          </cell>
          <cell r="AB15">
            <v>9.2367000000000008</v>
          </cell>
          <cell r="AC15">
            <v>44.579587500000002</v>
          </cell>
          <cell r="AD15">
            <v>6.5175000000000001</v>
          </cell>
          <cell r="AE15">
            <v>47.61</v>
          </cell>
          <cell r="AI15">
            <v>200.3107875</v>
          </cell>
          <cell r="AJ15">
            <v>19147</v>
          </cell>
          <cell r="AN15">
            <v>0.48</v>
          </cell>
        </row>
        <row r="16">
          <cell r="B16">
            <v>118</v>
          </cell>
          <cell r="C16" t="str">
            <v>Front End Loader</v>
          </cell>
          <cell r="D16" t="str">
            <v>Caterpillar988G</v>
          </cell>
          <cell r="E16" t="str">
            <v>6.4 cu.m.</v>
          </cell>
          <cell r="F16">
            <v>0.75</v>
          </cell>
          <cell r="G16" t="str">
            <v>USA</v>
          </cell>
          <cell r="I16">
            <v>754500</v>
          </cell>
          <cell r="J16">
            <v>754500</v>
          </cell>
          <cell r="K16">
            <v>30000</v>
          </cell>
          <cell r="L16">
            <v>2</v>
          </cell>
          <cell r="M16">
            <v>5530.91</v>
          </cell>
          <cell r="Q16">
            <v>7.8125372084014515</v>
          </cell>
          <cell r="S16">
            <v>13.641516495477237</v>
          </cell>
          <cell r="T16">
            <v>1.7051895619346547</v>
          </cell>
          <cell r="Y16">
            <v>53.1</v>
          </cell>
          <cell r="Z16">
            <v>29.205000000000002</v>
          </cell>
          <cell r="AA16">
            <v>0.1</v>
          </cell>
          <cell r="AB16">
            <v>2.9205000000000005</v>
          </cell>
          <cell r="AC16">
            <v>4.8399749999999999</v>
          </cell>
          <cell r="AD16">
            <v>0</v>
          </cell>
          <cell r="AE16">
            <v>0</v>
          </cell>
          <cell r="AI16">
            <v>36.965475000000005</v>
          </cell>
          <cell r="AJ16">
            <v>19147</v>
          </cell>
          <cell r="AN16">
            <v>0.36</v>
          </cell>
        </row>
        <row r="17">
          <cell r="B17">
            <v>120</v>
          </cell>
          <cell r="C17" t="str">
            <v>Front End Loader</v>
          </cell>
          <cell r="D17" t="str">
            <v>Le TourneauL1850</v>
          </cell>
          <cell r="E17" t="str">
            <v>25.2 cu.m.</v>
          </cell>
          <cell r="F17">
            <v>0.79</v>
          </cell>
          <cell r="G17" t="str">
            <v>USA</v>
          </cell>
          <cell r="I17">
            <v>4521840</v>
          </cell>
          <cell r="J17">
            <v>4521840</v>
          </cell>
          <cell r="K17">
            <v>47000</v>
          </cell>
          <cell r="L17">
            <v>2</v>
          </cell>
          <cell r="M17">
            <v>5530.91</v>
          </cell>
          <cell r="Q17">
            <v>46.821793572482463</v>
          </cell>
          <cell r="S17">
            <v>81.755805102596142</v>
          </cell>
          <cell r="T17">
            <v>10.219475637824518</v>
          </cell>
          <cell r="Y17">
            <v>201.42</v>
          </cell>
          <cell r="Z17">
            <v>110.78100000000001</v>
          </cell>
          <cell r="AA17">
            <v>0.1</v>
          </cell>
          <cell r="AB17">
            <v>11.078100000000001</v>
          </cell>
          <cell r="AC17">
            <v>40.614525</v>
          </cell>
          <cell r="AD17">
            <v>0</v>
          </cell>
          <cell r="AE17">
            <v>100.515</v>
          </cell>
          <cell r="AI17">
            <v>262.98862500000001</v>
          </cell>
          <cell r="AJ17">
            <v>19147</v>
          </cell>
          <cell r="AN17">
            <v>0.5</v>
          </cell>
        </row>
        <row r="18">
          <cell r="B18">
            <v>202</v>
          </cell>
          <cell r="C18" t="str">
            <v>Hydraulic Excavator</v>
          </cell>
          <cell r="D18" t="str">
            <v>HitachiEX 2500</v>
          </cell>
          <cell r="E18" t="str">
            <v>238 t</v>
          </cell>
          <cell r="F18">
            <v>0.74</v>
          </cell>
          <cell r="G18" t="str">
            <v>Japan</v>
          </cell>
          <cell r="I18">
            <v>2479312.5</v>
          </cell>
          <cell r="J18">
            <v>2479312.5</v>
          </cell>
          <cell r="K18">
            <v>40000</v>
          </cell>
          <cell r="L18">
            <v>2</v>
          </cell>
          <cell r="M18">
            <v>5530.91</v>
          </cell>
          <cell r="Q18">
            <v>25.672261308820186</v>
          </cell>
          <cell r="S18">
            <v>44.82648424942731</v>
          </cell>
          <cell r="T18">
            <v>5.6033105311784137</v>
          </cell>
          <cell r="Y18">
            <v>174.6</v>
          </cell>
          <cell r="Z18">
            <v>96.03</v>
          </cell>
          <cell r="AA18">
            <v>0.12</v>
          </cell>
          <cell r="AB18">
            <v>11.5236</v>
          </cell>
          <cell r="AC18">
            <v>0</v>
          </cell>
          <cell r="AD18">
            <v>15.0375</v>
          </cell>
          <cell r="AE18">
            <v>67.875</v>
          </cell>
          <cell r="AI18">
            <v>190.46609999999998</v>
          </cell>
          <cell r="AJ18">
            <v>19147</v>
          </cell>
          <cell r="AN18">
            <v>0.9</v>
          </cell>
        </row>
        <row r="19">
          <cell r="B19">
            <v>204</v>
          </cell>
          <cell r="C19" t="str">
            <v>Hydraulic Excavator</v>
          </cell>
          <cell r="D19" t="str">
            <v>HitachiEX 5500</v>
          </cell>
          <cell r="E19" t="str">
            <v>515 t</v>
          </cell>
          <cell r="F19">
            <v>0.76</v>
          </cell>
          <cell r="G19" t="str">
            <v>Japan</v>
          </cell>
          <cell r="I19">
            <v>5587275</v>
          </cell>
          <cell r="J19">
            <v>5587275</v>
          </cell>
          <cell r="K19">
            <v>50000</v>
          </cell>
          <cell r="L19">
            <v>2</v>
          </cell>
          <cell r="M19">
            <v>5530.91</v>
          </cell>
          <cell r="Q19">
            <v>57.853934832433687</v>
          </cell>
          <cell r="S19">
            <v>101.01909089101071</v>
          </cell>
          <cell r="T19">
            <v>12.627386361376338</v>
          </cell>
          <cell r="Y19">
            <v>349.2</v>
          </cell>
          <cell r="Z19">
            <v>192.06</v>
          </cell>
          <cell r="AA19">
            <v>0.12</v>
          </cell>
          <cell r="AB19">
            <v>23.0472</v>
          </cell>
          <cell r="AC19">
            <v>0</v>
          </cell>
          <cell r="AD19">
            <v>37.005000000000003</v>
          </cell>
          <cell r="AE19">
            <v>130.5</v>
          </cell>
          <cell r="AI19">
            <v>382.61220000000003</v>
          </cell>
          <cell r="AJ19">
            <v>19147</v>
          </cell>
          <cell r="AN19">
            <v>1.2</v>
          </cell>
        </row>
        <row r="20">
          <cell r="B20">
            <v>207</v>
          </cell>
          <cell r="C20" t="str">
            <v>Hydraulic Excavator</v>
          </cell>
          <cell r="D20" t="str">
            <v>O&amp;KRH120-E</v>
          </cell>
          <cell r="E20" t="str">
            <v>250 t</v>
          </cell>
          <cell r="F20">
            <v>0.84</v>
          </cell>
          <cell r="G20" t="str">
            <v>Germany</v>
          </cell>
          <cell r="I20">
            <v>2500800</v>
          </cell>
          <cell r="J20">
            <v>2500800</v>
          </cell>
          <cell r="K20">
            <v>40000</v>
          </cell>
          <cell r="L20">
            <v>2</v>
          </cell>
          <cell r="M20">
            <v>5530.91</v>
          </cell>
          <cell r="N20">
            <v>4200</v>
          </cell>
          <cell r="Q20">
            <v>25.894755534486876</v>
          </cell>
          <cell r="S20">
            <v>45.21498270628161</v>
          </cell>
          <cell r="T20">
            <v>5.6518728382852013</v>
          </cell>
          <cell r="Y20">
            <v>171.72</v>
          </cell>
          <cell r="Z20">
            <v>94.446000000000012</v>
          </cell>
          <cell r="AA20">
            <v>0.12</v>
          </cell>
          <cell r="AB20">
            <v>11.333520000000002</v>
          </cell>
          <cell r="AC20">
            <v>0</v>
          </cell>
          <cell r="AD20">
            <v>10.2225</v>
          </cell>
          <cell r="AE20">
            <v>77.88</v>
          </cell>
          <cell r="AI20">
            <v>193.88202000000001</v>
          </cell>
          <cell r="AJ20">
            <v>19147</v>
          </cell>
          <cell r="AN20">
            <v>0.9</v>
          </cell>
        </row>
        <row r="21">
          <cell r="B21">
            <v>209</v>
          </cell>
          <cell r="C21" t="str">
            <v>Hydraulic Excavator</v>
          </cell>
          <cell r="D21" t="str">
            <v>O&amp;KRH170</v>
          </cell>
          <cell r="E21" t="str">
            <v>360 t</v>
          </cell>
          <cell r="F21">
            <v>0.86</v>
          </cell>
          <cell r="G21" t="str">
            <v>Germany</v>
          </cell>
          <cell r="I21">
            <v>3520125</v>
          </cell>
          <cell r="J21">
            <v>3520125</v>
          </cell>
          <cell r="K21">
            <v>45000</v>
          </cell>
          <cell r="L21">
            <v>2</v>
          </cell>
          <cell r="M21">
            <v>5530.91</v>
          </cell>
          <cell r="Q21">
            <v>36.449446707387892</v>
          </cell>
          <cell r="S21">
            <v>63.644590130737981</v>
          </cell>
          <cell r="T21">
            <v>7.9555737663422477</v>
          </cell>
          <cell r="Y21">
            <v>201.6</v>
          </cell>
          <cell r="Z21">
            <v>110.88000000000001</v>
          </cell>
          <cell r="AA21">
            <v>0.12</v>
          </cell>
          <cell r="AB21">
            <v>13.3056</v>
          </cell>
          <cell r="AC21">
            <v>0</v>
          </cell>
          <cell r="AD21">
            <v>10.8</v>
          </cell>
          <cell r="AE21">
            <v>81.412499999999994</v>
          </cell>
          <cell r="AI21">
            <v>216.3981</v>
          </cell>
          <cell r="AJ21">
            <v>19147</v>
          </cell>
          <cell r="AN21">
            <v>1.08</v>
          </cell>
        </row>
        <row r="22">
          <cell r="B22">
            <v>210</v>
          </cell>
          <cell r="C22" t="str">
            <v>Hydraulic Excavator</v>
          </cell>
          <cell r="D22" t="str">
            <v>O&amp;KRH200</v>
          </cell>
          <cell r="E22" t="str">
            <v>480 t</v>
          </cell>
          <cell r="F22">
            <v>0.87</v>
          </cell>
          <cell r="G22" t="str">
            <v>Germany</v>
          </cell>
          <cell r="I22">
            <v>5087062.5</v>
          </cell>
          <cell r="J22">
            <v>5087062.5</v>
          </cell>
          <cell r="K22">
            <v>50000</v>
          </cell>
          <cell r="L22">
            <v>2</v>
          </cell>
          <cell r="M22">
            <v>5530.91</v>
          </cell>
          <cell r="Q22">
            <v>52.674440109627177</v>
          </cell>
          <cell r="S22">
            <v>91.975145138865045</v>
          </cell>
          <cell r="T22">
            <v>11.496893142358131</v>
          </cell>
          <cell r="Y22">
            <v>286.52</v>
          </cell>
          <cell r="Z22">
            <v>157.58600000000001</v>
          </cell>
          <cell r="AA22">
            <v>0.12</v>
          </cell>
          <cell r="AB22">
            <v>18.910320000000002</v>
          </cell>
          <cell r="AC22">
            <v>0</v>
          </cell>
          <cell r="AD22">
            <v>15.615</v>
          </cell>
          <cell r="AE22">
            <v>123</v>
          </cell>
          <cell r="AI22">
            <v>315.11131999999998</v>
          </cell>
          <cell r="AJ22">
            <v>19147</v>
          </cell>
          <cell r="AN22">
            <v>1.2</v>
          </cell>
        </row>
        <row r="23">
          <cell r="B23">
            <v>211</v>
          </cell>
          <cell r="C23" t="str">
            <v>Hydraulic Excavator</v>
          </cell>
          <cell r="D23" t="str">
            <v>O&amp;KRH400</v>
          </cell>
          <cell r="E23" t="str">
            <v>800 t</v>
          </cell>
          <cell r="F23">
            <v>0.89</v>
          </cell>
          <cell r="G23" t="str">
            <v>Germany</v>
          </cell>
          <cell r="I23">
            <v>9792187.5</v>
          </cell>
          <cell r="J23">
            <v>9792187.5</v>
          </cell>
          <cell r="K23">
            <v>60000</v>
          </cell>
          <cell r="L23">
            <v>2</v>
          </cell>
          <cell r="M23">
            <v>5530.91</v>
          </cell>
          <cell r="Q23">
            <v>101.3940744803096</v>
          </cell>
          <cell r="S23">
            <v>177.0447810577283</v>
          </cell>
          <cell r="T23">
            <v>22.130597632216038</v>
          </cell>
          <cell r="Y23">
            <v>537.12</v>
          </cell>
          <cell r="Z23">
            <v>295.41600000000005</v>
          </cell>
          <cell r="AA23">
            <v>0.12</v>
          </cell>
          <cell r="AB23">
            <v>35.449920000000006</v>
          </cell>
          <cell r="AC23">
            <v>0</v>
          </cell>
          <cell r="AD23">
            <v>30.052499999999998</v>
          </cell>
          <cell r="AE23">
            <v>213</v>
          </cell>
          <cell r="AI23">
            <v>573.91842000000008</v>
          </cell>
          <cell r="AJ23">
            <v>19147</v>
          </cell>
          <cell r="AN23">
            <v>1.2</v>
          </cell>
        </row>
        <row r="24">
          <cell r="B24">
            <v>223</v>
          </cell>
          <cell r="C24" t="str">
            <v>Hydraulic Excavator</v>
          </cell>
          <cell r="D24" t="str">
            <v>Liebherr994 B</v>
          </cell>
          <cell r="E24" t="str">
            <v>296 t</v>
          </cell>
          <cell r="F24">
            <v>0.93</v>
          </cell>
          <cell r="G24" t="str">
            <v>Europe</v>
          </cell>
          <cell r="I24">
            <v>2804234.25</v>
          </cell>
          <cell r="J24">
            <v>2804234.25</v>
          </cell>
          <cell r="K24">
            <v>45000</v>
          </cell>
          <cell r="L24">
            <v>2</v>
          </cell>
          <cell r="M24">
            <v>5530.91</v>
          </cell>
          <cell r="Q24">
            <v>29.036692404504613</v>
          </cell>
          <cell r="S24">
            <v>50.701136883442331</v>
          </cell>
          <cell r="T24">
            <v>6.3376421104302905</v>
          </cell>
          <cell r="Y24">
            <v>204.96</v>
          </cell>
          <cell r="Z24">
            <v>112.72800000000001</v>
          </cell>
          <cell r="AA24">
            <v>0.12</v>
          </cell>
          <cell r="AB24">
            <v>13.52736</v>
          </cell>
          <cell r="AC24">
            <v>0</v>
          </cell>
          <cell r="AD24">
            <v>0</v>
          </cell>
          <cell r="AE24">
            <v>112.36499999999999</v>
          </cell>
          <cell r="AI24">
            <v>238.62036000000001</v>
          </cell>
          <cell r="AJ24">
            <v>19147</v>
          </cell>
          <cell r="AN24">
            <v>0.8</v>
          </cell>
        </row>
        <row r="25">
          <cell r="B25">
            <v>224</v>
          </cell>
          <cell r="C25" t="str">
            <v>Hydraulic Excavator</v>
          </cell>
          <cell r="D25" t="str">
            <v>Liebherr995</v>
          </cell>
          <cell r="E25" t="str">
            <v>390 t</v>
          </cell>
          <cell r="F25">
            <v>0.90400000000000003</v>
          </cell>
          <cell r="G25" t="str">
            <v>Europe</v>
          </cell>
          <cell r="I25">
            <v>4917230.25</v>
          </cell>
          <cell r="J25">
            <v>4917230.25</v>
          </cell>
          <cell r="K25">
            <v>45000</v>
          </cell>
          <cell r="L25">
            <v>2</v>
          </cell>
          <cell r="M25">
            <v>5530.91</v>
          </cell>
          <cell r="Q25">
            <v>50.915897005171885</v>
          </cell>
          <cell r="S25">
            <v>88.904542832915382</v>
          </cell>
          <cell r="T25">
            <v>11.113067854114425</v>
          </cell>
          <cell r="Y25">
            <v>302.39999999999998</v>
          </cell>
          <cell r="Z25">
            <v>166.32</v>
          </cell>
          <cell r="AA25">
            <v>0.15</v>
          </cell>
          <cell r="AB25">
            <v>24.947999999999997</v>
          </cell>
          <cell r="AC25">
            <v>0</v>
          </cell>
          <cell r="AD25">
            <v>0</v>
          </cell>
          <cell r="AE25">
            <v>191.625</v>
          </cell>
          <cell r="AI25">
            <v>382.89300000000003</v>
          </cell>
          <cell r="AJ25">
            <v>19147</v>
          </cell>
          <cell r="AN25">
            <v>0.9</v>
          </cell>
        </row>
        <row r="26">
          <cell r="B26">
            <v>225</v>
          </cell>
          <cell r="C26" t="str">
            <v>Hydraulic Excavator</v>
          </cell>
          <cell r="D26" t="str">
            <v>Liebherr996</v>
          </cell>
          <cell r="E26" t="str">
            <v>530 t</v>
          </cell>
          <cell r="F26">
            <v>0.91</v>
          </cell>
          <cell r="G26" t="str">
            <v>Europe</v>
          </cell>
          <cell r="I26">
            <v>5896669.5</v>
          </cell>
          <cell r="J26">
            <v>5896669.5</v>
          </cell>
          <cell r="K26">
            <v>50000</v>
          </cell>
          <cell r="L26">
            <v>2</v>
          </cell>
          <cell r="M26">
            <v>5530.91</v>
          </cell>
          <cell r="N26">
            <v>4200</v>
          </cell>
          <cell r="Q26">
            <v>61.05758764002119</v>
          </cell>
          <cell r="S26">
            <v>106.61300762442347</v>
          </cell>
          <cell r="T26">
            <v>13.326625953052936</v>
          </cell>
          <cell r="Y26">
            <v>436.8</v>
          </cell>
          <cell r="Z26">
            <v>240.24000000000004</v>
          </cell>
          <cell r="AA26">
            <v>0.15</v>
          </cell>
          <cell r="AB26">
            <v>36.036000000000001</v>
          </cell>
          <cell r="AC26">
            <v>0</v>
          </cell>
          <cell r="AD26">
            <v>20.475000000000001</v>
          </cell>
          <cell r="AE26">
            <v>270.375</v>
          </cell>
          <cell r="AI26">
            <v>567.12599999999998</v>
          </cell>
          <cell r="AJ26">
            <v>19147</v>
          </cell>
          <cell r="AN26">
            <v>1.1000000000000001</v>
          </cell>
        </row>
        <row r="27">
          <cell r="B27">
            <v>230</v>
          </cell>
          <cell r="C27" t="str">
            <v>Hydraulic Excavator</v>
          </cell>
          <cell r="D27" t="str">
            <v>HitachiEX 1200</v>
          </cell>
          <cell r="E27" t="str">
            <v>109 t</v>
          </cell>
          <cell r="F27">
            <v>0.8</v>
          </cell>
          <cell r="G27" t="str">
            <v>Japan</v>
          </cell>
          <cell r="I27">
            <v>881250</v>
          </cell>
          <cell r="J27">
            <v>881250</v>
          </cell>
          <cell r="K27">
            <v>30000</v>
          </cell>
          <cell r="L27">
            <v>2</v>
          </cell>
          <cell r="M27">
            <v>5530.91</v>
          </cell>
          <cell r="Q27">
            <v>9.1249813318804254</v>
          </cell>
          <cell r="S27">
            <v>15.933182785472916</v>
          </cell>
          <cell r="T27">
            <v>1.9916478481841144</v>
          </cell>
          <cell r="Y27">
            <v>90.34</v>
          </cell>
          <cell r="Z27">
            <v>49.687000000000005</v>
          </cell>
          <cell r="AA27">
            <v>0.12</v>
          </cell>
          <cell r="AB27">
            <v>5.96244</v>
          </cell>
          <cell r="AC27">
            <v>0</v>
          </cell>
          <cell r="AD27">
            <v>4.125</v>
          </cell>
          <cell r="AE27">
            <v>27.3</v>
          </cell>
          <cell r="AI27">
            <v>87.07444000000001</v>
          </cell>
          <cell r="AJ27">
            <v>19147</v>
          </cell>
          <cell r="AN27">
            <v>0.52</v>
          </cell>
        </row>
        <row r="28">
          <cell r="B28">
            <v>231</v>
          </cell>
          <cell r="C28" t="str">
            <v>Hydraulic Excavator</v>
          </cell>
          <cell r="D28" t="str">
            <v>HitachiEX 1900</v>
          </cell>
          <cell r="E28" t="str">
            <v>186 t</v>
          </cell>
          <cell r="F28">
            <v>0.74</v>
          </cell>
          <cell r="G28" t="str">
            <v>Japan</v>
          </cell>
          <cell r="I28">
            <v>1770937.5</v>
          </cell>
          <cell r="J28">
            <v>1770937.5</v>
          </cell>
          <cell r="K28">
            <v>35000</v>
          </cell>
          <cell r="L28">
            <v>2</v>
          </cell>
          <cell r="M28">
            <v>5530.91</v>
          </cell>
          <cell r="Q28">
            <v>18.337329506300133</v>
          </cell>
          <cell r="S28">
            <v>32.018917321019508</v>
          </cell>
          <cell r="T28">
            <v>4.0023646651274385</v>
          </cell>
          <cell r="Y28">
            <v>140.4</v>
          </cell>
          <cell r="Z28">
            <v>77.220000000000013</v>
          </cell>
          <cell r="AA28">
            <v>0.12</v>
          </cell>
          <cell r="AB28">
            <v>9.2664000000000009</v>
          </cell>
          <cell r="AC28">
            <v>0</v>
          </cell>
          <cell r="AD28">
            <v>11.25</v>
          </cell>
          <cell r="AE28">
            <v>52.8</v>
          </cell>
          <cell r="AI28">
            <v>150.53640000000001</v>
          </cell>
          <cell r="AJ28">
            <v>19147</v>
          </cell>
          <cell r="AN28">
            <v>0.72</v>
          </cell>
        </row>
        <row r="29">
          <cell r="B29">
            <v>232</v>
          </cell>
          <cell r="C29" t="str">
            <v>Hydraulic Excavator</v>
          </cell>
          <cell r="D29" t="str">
            <v>HitachiEX 3600</v>
          </cell>
          <cell r="E29" t="str">
            <v>348 t</v>
          </cell>
          <cell r="F29">
            <v>0.74</v>
          </cell>
          <cell r="G29" t="str">
            <v>Japan</v>
          </cell>
          <cell r="I29">
            <v>3754387.5</v>
          </cell>
          <cell r="J29">
            <v>3754387.5</v>
          </cell>
          <cell r="K29">
            <v>45000</v>
          </cell>
          <cell r="L29">
            <v>2</v>
          </cell>
          <cell r="M29">
            <v>5530.91</v>
          </cell>
          <cell r="Q29">
            <v>38.875138553356258</v>
          </cell>
          <cell r="S29">
            <v>67.880104720561363</v>
          </cell>
          <cell r="T29">
            <v>8.4850130900701703</v>
          </cell>
          <cell r="Y29">
            <v>252</v>
          </cell>
          <cell r="Z29">
            <v>138.60000000000002</v>
          </cell>
          <cell r="AA29">
            <v>0.12</v>
          </cell>
          <cell r="AB29">
            <v>16.632000000000001</v>
          </cell>
          <cell r="AC29">
            <v>0</v>
          </cell>
          <cell r="AD29">
            <v>21</v>
          </cell>
          <cell r="AE29">
            <v>97.95</v>
          </cell>
          <cell r="AI29">
            <v>274.18200000000002</v>
          </cell>
          <cell r="AJ29">
            <v>19147</v>
          </cell>
          <cell r="AN29">
            <v>1.08</v>
          </cell>
        </row>
        <row r="30">
          <cell r="B30">
            <v>300</v>
          </cell>
          <cell r="C30" t="str">
            <v>Truck - Rear Dump</v>
          </cell>
          <cell r="D30" t="str">
            <v>Caterpillar769D</v>
          </cell>
          <cell r="E30" t="str">
            <v>38.0 t</v>
          </cell>
          <cell r="F30">
            <v>0.75</v>
          </cell>
          <cell r="G30" t="str">
            <v>USA</v>
          </cell>
          <cell r="I30">
            <v>618690</v>
          </cell>
          <cell r="J30">
            <v>618690</v>
          </cell>
          <cell r="K30">
            <v>30000</v>
          </cell>
          <cell r="L30">
            <v>2</v>
          </cell>
          <cell r="M30">
            <v>5765.65</v>
          </cell>
          <cell r="Q30">
            <v>6.1454581773923387</v>
          </cell>
          <cell r="S30">
            <v>10.730620138232464</v>
          </cell>
          <cell r="T30">
            <v>1.341327517279058</v>
          </cell>
          <cell r="Y30">
            <v>35.840000000000003</v>
          </cell>
          <cell r="Z30">
            <v>19.712000000000003</v>
          </cell>
          <cell r="AA30">
            <v>0.1</v>
          </cell>
          <cell r="AB30">
            <v>1.9712000000000005</v>
          </cell>
          <cell r="AC30">
            <v>3.8969437500000002</v>
          </cell>
          <cell r="AD30">
            <v>0.63749999999999996</v>
          </cell>
          <cell r="AE30">
            <v>7.3425000000000002</v>
          </cell>
          <cell r="AI30">
            <v>33.560143750000002</v>
          </cell>
          <cell r="AJ30">
            <v>19147</v>
          </cell>
          <cell r="AN30">
            <v>0.24</v>
          </cell>
        </row>
        <row r="31">
          <cell r="B31">
            <v>301</v>
          </cell>
          <cell r="C31" t="str">
            <v>Truck - Rear Dump</v>
          </cell>
          <cell r="D31" t="str">
            <v>Caterpillar773D</v>
          </cell>
          <cell r="E31" t="str">
            <v>53.0 t</v>
          </cell>
          <cell r="F31">
            <v>0.75</v>
          </cell>
          <cell r="G31" t="str">
            <v>USA</v>
          </cell>
          <cell r="I31">
            <v>867675</v>
          </cell>
          <cell r="J31">
            <v>867675</v>
          </cell>
          <cell r="K31">
            <v>35000</v>
          </cell>
          <cell r="L31">
            <v>2</v>
          </cell>
          <cell r="M31">
            <v>5765.65</v>
          </cell>
          <cell r="Q31">
            <v>8.6186303707331557</v>
          </cell>
          <cell r="S31">
            <v>15.04904043776504</v>
          </cell>
          <cell r="T31">
            <v>1.88113005472063</v>
          </cell>
          <cell r="Y31">
            <v>48.02</v>
          </cell>
          <cell r="Z31">
            <v>26.411000000000005</v>
          </cell>
          <cell r="AA31">
            <v>0.1</v>
          </cell>
          <cell r="AB31">
            <v>2.6411000000000007</v>
          </cell>
          <cell r="AC31">
            <v>6.6291750000000009</v>
          </cell>
          <cell r="AD31">
            <v>1.125</v>
          </cell>
          <cell r="AE31">
            <v>17.625</v>
          </cell>
          <cell r="AI31">
            <v>54.431275000000007</v>
          </cell>
          <cell r="AJ31">
            <v>19147</v>
          </cell>
          <cell r="AN31">
            <v>0.3</v>
          </cell>
        </row>
        <row r="32">
          <cell r="B32">
            <v>302</v>
          </cell>
          <cell r="C32" t="str">
            <v>Truck - Rear Dump</v>
          </cell>
          <cell r="D32" t="str">
            <v>Caterpillar777D</v>
          </cell>
          <cell r="E32" t="str">
            <v>97.0 t</v>
          </cell>
          <cell r="F32">
            <v>0.75</v>
          </cell>
          <cell r="G32" t="str">
            <v>USA</v>
          </cell>
          <cell r="I32">
            <v>1140000</v>
          </cell>
          <cell r="J32">
            <v>1140000</v>
          </cell>
          <cell r="K32">
            <v>40000</v>
          </cell>
          <cell r="L32">
            <v>2</v>
          </cell>
          <cell r="M32">
            <v>5765.65</v>
          </cell>
          <cell r="Q32">
            <v>11.323639176691502</v>
          </cell>
          <cell r="S32">
            <v>19.772271990148553</v>
          </cell>
          <cell r="T32">
            <v>2.4715339987685692</v>
          </cell>
          <cell r="Y32">
            <v>69.2</v>
          </cell>
          <cell r="Z32">
            <v>38.06</v>
          </cell>
          <cell r="AA32">
            <v>0.1</v>
          </cell>
          <cell r="AB32">
            <v>3.8060000000000005</v>
          </cell>
          <cell r="AC32">
            <v>10.8037125</v>
          </cell>
          <cell r="AD32">
            <v>1.38</v>
          </cell>
          <cell r="AE32">
            <v>22.05</v>
          </cell>
          <cell r="AI32">
            <v>76.099712499999995</v>
          </cell>
          <cell r="AJ32">
            <v>19147</v>
          </cell>
          <cell r="AN32">
            <v>0.36</v>
          </cell>
        </row>
        <row r="33">
          <cell r="B33">
            <v>303</v>
          </cell>
          <cell r="C33" t="str">
            <v>Truck - Rear Dump</v>
          </cell>
          <cell r="D33" t="str">
            <v>Caterpillar785C</v>
          </cell>
          <cell r="E33" t="str">
            <v>154 t</v>
          </cell>
          <cell r="F33">
            <v>0.7</v>
          </cell>
          <cell r="G33" t="str">
            <v>USA</v>
          </cell>
          <cell r="I33">
            <v>1734660</v>
          </cell>
          <cell r="J33">
            <v>1734660</v>
          </cell>
          <cell r="K33">
            <v>45000</v>
          </cell>
          <cell r="L33">
            <v>2</v>
          </cell>
          <cell r="M33">
            <v>5765.65</v>
          </cell>
          <cell r="Q33">
            <v>17.230406959859366</v>
          </cell>
          <cell r="S33">
            <v>30.08611344774657</v>
          </cell>
          <cell r="T33">
            <v>3.7607641809683212</v>
          </cell>
          <cell r="Y33">
            <v>99.5</v>
          </cell>
          <cell r="Z33">
            <v>54.725000000000001</v>
          </cell>
          <cell r="AA33">
            <v>0.1</v>
          </cell>
          <cell r="AB33">
            <v>5.4725000000000001</v>
          </cell>
          <cell r="AC33">
            <v>18.1274625</v>
          </cell>
          <cell r="AD33">
            <v>1.56</v>
          </cell>
          <cell r="AE33">
            <v>22.454999999999998</v>
          </cell>
          <cell r="AI33">
            <v>102.3399625</v>
          </cell>
          <cell r="AJ33">
            <v>19147</v>
          </cell>
          <cell r="AN33">
            <v>0.4</v>
          </cell>
        </row>
        <row r="34">
          <cell r="B34">
            <v>304</v>
          </cell>
          <cell r="C34" t="str">
            <v>Truck - Rear Dump</v>
          </cell>
          <cell r="D34" t="str">
            <v>Caterpillar789C</v>
          </cell>
          <cell r="E34" t="str">
            <v>196 t</v>
          </cell>
          <cell r="F34">
            <v>0.7</v>
          </cell>
          <cell r="G34" t="str">
            <v>USA</v>
          </cell>
          <cell r="I34">
            <v>1930500</v>
          </cell>
          <cell r="J34">
            <v>1930500</v>
          </cell>
          <cell r="K34">
            <v>50000</v>
          </cell>
          <cell r="L34">
            <v>2</v>
          </cell>
          <cell r="M34">
            <v>5765.65</v>
          </cell>
          <cell r="Q34">
            <v>19.175688974213109</v>
          </cell>
          <cell r="S34">
            <v>33.482781646475246</v>
          </cell>
          <cell r="T34">
            <v>4.1853477058094057</v>
          </cell>
          <cell r="Y34">
            <v>124.16</v>
          </cell>
          <cell r="Z34">
            <v>68.287999999999997</v>
          </cell>
          <cell r="AA34">
            <v>0.1</v>
          </cell>
          <cell r="AB34">
            <v>6.8288000000000002</v>
          </cell>
          <cell r="AC34">
            <v>25.810312499999998</v>
          </cell>
          <cell r="AD34">
            <v>1.8825000000000001</v>
          </cell>
          <cell r="AE34">
            <v>39</v>
          </cell>
          <cell r="AI34">
            <v>141.80961249999999</v>
          </cell>
          <cell r="AJ34">
            <v>19147</v>
          </cell>
          <cell r="AN34">
            <v>0.4</v>
          </cell>
        </row>
        <row r="35">
          <cell r="B35">
            <v>305</v>
          </cell>
          <cell r="C35" t="str">
            <v>Truck - Rear Dump</v>
          </cell>
          <cell r="D35" t="str">
            <v>Caterpillar793C</v>
          </cell>
          <cell r="E35" t="str">
            <v>232 t</v>
          </cell>
          <cell r="F35">
            <v>0.77</v>
          </cell>
          <cell r="G35" t="str">
            <v>USA</v>
          </cell>
          <cell r="I35">
            <v>2490249.75</v>
          </cell>
          <cell r="J35">
            <v>2490249.75</v>
          </cell>
          <cell r="K35">
            <v>57500</v>
          </cell>
          <cell r="L35">
            <v>2</v>
          </cell>
          <cell r="M35">
            <v>5765.65</v>
          </cell>
          <cell r="N35">
            <v>4200</v>
          </cell>
          <cell r="Q35">
            <v>24.735692656882648</v>
          </cell>
          <cell r="S35">
            <v>43.191136298596</v>
          </cell>
          <cell r="T35">
            <v>5.3988920373245</v>
          </cell>
          <cell r="Y35">
            <v>145.44</v>
          </cell>
          <cell r="Z35">
            <v>79.992000000000004</v>
          </cell>
          <cell r="AA35">
            <v>0.1</v>
          </cell>
          <cell r="AB35">
            <v>7.999200000000001</v>
          </cell>
          <cell r="AC35">
            <v>31.825237500000004</v>
          </cell>
          <cell r="AD35">
            <v>1.6425000000000001</v>
          </cell>
          <cell r="AE35">
            <v>40.215000000000003</v>
          </cell>
          <cell r="AI35">
            <v>161.67393750000002</v>
          </cell>
          <cell r="AJ35">
            <v>19147</v>
          </cell>
          <cell r="AN35">
            <v>0.45</v>
          </cell>
        </row>
        <row r="36">
          <cell r="B36">
            <v>603</v>
          </cell>
          <cell r="C36" t="str">
            <v>Grader</v>
          </cell>
          <cell r="D36" t="str">
            <v>Caterpillar14H</v>
          </cell>
          <cell r="E36" t="str">
            <v>160 kW</v>
          </cell>
          <cell r="F36">
            <v>0.85</v>
          </cell>
          <cell r="G36" t="str">
            <v>USA</v>
          </cell>
          <cell r="I36">
            <v>517998.75</v>
          </cell>
          <cell r="J36">
            <v>517998.75</v>
          </cell>
          <cell r="K36">
            <v>25000</v>
          </cell>
          <cell r="L36">
            <v>2</v>
          </cell>
          <cell r="M36">
            <v>5826.6</v>
          </cell>
          <cell r="Q36">
            <v>5.0914672369661655</v>
          </cell>
          <cell r="S36">
            <v>8.8902404489753888</v>
          </cell>
          <cell r="T36">
            <v>1.1112800561219236</v>
          </cell>
          <cell r="Y36">
            <v>26.4</v>
          </cell>
          <cell r="Z36">
            <v>14.52</v>
          </cell>
          <cell r="AA36">
            <v>0.1</v>
          </cell>
          <cell r="AB36">
            <v>1.452</v>
          </cell>
          <cell r="AC36">
            <v>1.1963699999999999</v>
          </cell>
          <cell r="AD36">
            <v>2.7974999999999999</v>
          </cell>
          <cell r="AE36">
            <v>8.2424999999999997</v>
          </cell>
          <cell r="AI36">
            <v>28.208369999999999</v>
          </cell>
          <cell r="AJ36">
            <v>19147</v>
          </cell>
          <cell r="AN36">
            <v>0.18</v>
          </cell>
        </row>
        <row r="37">
          <cell r="B37">
            <v>604</v>
          </cell>
          <cell r="C37" t="str">
            <v>Grader</v>
          </cell>
          <cell r="D37" t="str">
            <v>Caterpillar16H</v>
          </cell>
          <cell r="E37" t="str">
            <v>205 kW</v>
          </cell>
          <cell r="F37">
            <v>0.78</v>
          </cell>
          <cell r="G37" t="str">
            <v>USA</v>
          </cell>
          <cell r="I37">
            <v>639900</v>
          </cell>
          <cell r="J37">
            <v>639900</v>
          </cell>
          <cell r="K37">
            <v>30000</v>
          </cell>
          <cell r="L37">
            <v>2</v>
          </cell>
          <cell r="M37">
            <v>5826.6</v>
          </cell>
          <cell r="Q37">
            <v>6.2896481602217182</v>
          </cell>
          <cell r="S37">
            <v>10.982391102873031</v>
          </cell>
          <cell r="T37">
            <v>1.3727988878591288</v>
          </cell>
          <cell r="Y37">
            <v>33.83</v>
          </cell>
          <cell r="Z37">
            <v>18.6065</v>
          </cell>
          <cell r="AA37">
            <v>0.1</v>
          </cell>
          <cell r="AB37">
            <v>1.8606500000000001</v>
          </cell>
          <cell r="AC37">
            <v>1.5762600000000002</v>
          </cell>
          <cell r="AD37">
            <v>3.5474999999999999</v>
          </cell>
          <cell r="AE37">
            <v>18.862500000000001</v>
          </cell>
          <cell r="AI37">
            <v>44.453410000000005</v>
          </cell>
          <cell r="AJ37">
            <v>19147</v>
          </cell>
          <cell r="AN37">
            <v>0.18</v>
          </cell>
        </row>
        <row r="38">
          <cell r="B38">
            <v>605</v>
          </cell>
          <cell r="C38" t="str">
            <v>Grader</v>
          </cell>
          <cell r="D38" t="str">
            <v>Caterpillar24H</v>
          </cell>
          <cell r="E38" t="str">
            <v>373 kW</v>
          </cell>
          <cell r="F38">
            <v>0.85</v>
          </cell>
          <cell r="G38" t="str">
            <v>USA</v>
          </cell>
          <cell r="I38">
            <v>1485750</v>
          </cell>
          <cell r="J38">
            <v>1485750</v>
          </cell>
          <cell r="K38">
            <v>45000</v>
          </cell>
          <cell r="L38">
            <v>2</v>
          </cell>
          <cell r="M38">
            <v>5826.6</v>
          </cell>
          <cell r="Q38">
            <v>14.60360174097424</v>
          </cell>
          <cell r="S38">
            <v>25.49943363196375</v>
          </cell>
          <cell r="T38">
            <v>3.1874292039954688</v>
          </cell>
          <cell r="Y38">
            <v>61.55</v>
          </cell>
          <cell r="Z38">
            <v>33.852499999999999</v>
          </cell>
          <cell r="AA38">
            <v>0.1</v>
          </cell>
          <cell r="AB38">
            <v>3.3852500000000001</v>
          </cell>
          <cell r="AC38">
            <v>4.4263800000000009</v>
          </cell>
          <cell r="AD38">
            <v>7.7925000000000004</v>
          </cell>
          <cell r="AE38">
            <v>30.824999999999999</v>
          </cell>
          <cell r="AI38">
            <v>80.281630000000007</v>
          </cell>
          <cell r="AJ38">
            <v>19147</v>
          </cell>
          <cell r="AN38">
            <v>0.24</v>
          </cell>
        </row>
        <row r="39">
          <cell r="B39">
            <v>701</v>
          </cell>
          <cell r="C39" t="str">
            <v>Dozer - Track</v>
          </cell>
          <cell r="D39" t="str">
            <v>CaterpillarD7R</v>
          </cell>
          <cell r="E39" t="str">
            <v>171 kW</v>
          </cell>
          <cell r="F39">
            <v>0.86</v>
          </cell>
          <cell r="G39" t="str">
            <v>USA</v>
          </cell>
          <cell r="I39">
            <v>509733</v>
          </cell>
          <cell r="J39">
            <v>509733</v>
          </cell>
          <cell r="K39">
            <v>22500</v>
          </cell>
          <cell r="L39">
            <v>2</v>
          </cell>
          <cell r="M39">
            <v>5887.1</v>
          </cell>
          <cell r="Q39">
            <v>4.9587336776332709</v>
          </cell>
          <cell r="S39">
            <v>8.6584736117952801</v>
          </cell>
          <cell r="T39">
            <v>1.0823092014744102</v>
          </cell>
          <cell r="Y39">
            <v>30.78</v>
          </cell>
          <cell r="Z39">
            <v>16.929000000000002</v>
          </cell>
          <cell r="AA39">
            <v>0.12</v>
          </cell>
          <cell r="AB39">
            <v>2.0314800000000002</v>
          </cell>
          <cell r="AC39">
            <v>0</v>
          </cell>
          <cell r="AD39">
            <v>3</v>
          </cell>
          <cell r="AE39">
            <v>13.125</v>
          </cell>
          <cell r="AI39">
            <v>35.085480000000004</v>
          </cell>
          <cell r="AJ39">
            <v>19147</v>
          </cell>
          <cell r="AN39">
            <v>0.3</v>
          </cell>
        </row>
        <row r="40">
          <cell r="B40">
            <v>702</v>
          </cell>
          <cell r="C40" t="str">
            <v>Dozer - Track</v>
          </cell>
          <cell r="D40" t="str">
            <v>CaterpillarD8R</v>
          </cell>
          <cell r="E40" t="str">
            <v>228 kW</v>
          </cell>
          <cell r="F40">
            <v>0.86</v>
          </cell>
          <cell r="G40" t="str">
            <v>USA</v>
          </cell>
          <cell r="I40">
            <v>677378.25</v>
          </cell>
          <cell r="J40">
            <v>677378.25</v>
          </cell>
          <cell r="K40">
            <v>25000</v>
          </cell>
          <cell r="L40">
            <v>2</v>
          </cell>
          <cell r="M40">
            <v>5887.1</v>
          </cell>
          <cell r="Q40">
            <v>6.5896034605789451</v>
          </cell>
          <cell r="S40">
            <v>11.50614479115354</v>
          </cell>
          <cell r="T40">
            <v>1.438268098894192</v>
          </cell>
          <cell r="Y40">
            <v>41.04</v>
          </cell>
          <cell r="Z40">
            <v>22.572000000000003</v>
          </cell>
          <cell r="AA40">
            <v>0.12</v>
          </cell>
          <cell r="AB40">
            <v>2.7086400000000004</v>
          </cell>
          <cell r="AC40">
            <v>0</v>
          </cell>
          <cell r="AD40">
            <v>3.8025000000000002</v>
          </cell>
          <cell r="AE40">
            <v>20.212499999999999</v>
          </cell>
          <cell r="AI40">
            <v>49.295640000000006</v>
          </cell>
          <cell r="AJ40">
            <v>19147</v>
          </cell>
          <cell r="AN40">
            <v>0.3</v>
          </cell>
        </row>
        <row r="41">
          <cell r="B41">
            <v>703</v>
          </cell>
          <cell r="C41" t="str">
            <v>Dozer - Track</v>
          </cell>
          <cell r="D41" t="str">
            <v>CaterpillarD9R</v>
          </cell>
          <cell r="E41" t="str">
            <v>302 kW</v>
          </cell>
          <cell r="F41">
            <v>0.86</v>
          </cell>
          <cell r="G41" t="str">
            <v>USA</v>
          </cell>
          <cell r="I41">
            <v>724953.75</v>
          </cell>
          <cell r="J41">
            <v>724953.75</v>
          </cell>
          <cell r="K41">
            <v>27500</v>
          </cell>
          <cell r="L41">
            <v>2</v>
          </cell>
          <cell r="M41">
            <v>5887.1</v>
          </cell>
          <cell r="Q41">
            <v>7.0524226896267868</v>
          </cell>
          <cell r="S41">
            <v>12.314276129163764</v>
          </cell>
          <cell r="T41">
            <v>1.5392845161454705</v>
          </cell>
          <cell r="Y41">
            <v>54.36</v>
          </cell>
          <cell r="Z41">
            <v>29.898000000000003</v>
          </cell>
          <cell r="AA41">
            <v>0.12</v>
          </cell>
          <cell r="AB41">
            <v>3.5877600000000003</v>
          </cell>
          <cell r="AC41">
            <v>0</v>
          </cell>
          <cell r="AD41">
            <v>5.0625</v>
          </cell>
          <cell r="AE41">
            <v>28.567499999999999</v>
          </cell>
          <cell r="AI41">
            <v>67.115759999999995</v>
          </cell>
          <cell r="AJ41">
            <v>19147</v>
          </cell>
          <cell r="AN41">
            <v>0.36</v>
          </cell>
        </row>
        <row r="42">
          <cell r="B42">
            <v>704</v>
          </cell>
          <cell r="C42" t="str">
            <v>Dozer - Track</v>
          </cell>
          <cell r="D42" t="str">
            <v>CaterpillarD10R</v>
          </cell>
          <cell r="E42" t="str">
            <v>425 kW</v>
          </cell>
          <cell r="F42">
            <v>0.86</v>
          </cell>
          <cell r="G42" t="str">
            <v>USA</v>
          </cell>
          <cell r="I42">
            <v>1046360.25</v>
          </cell>
          <cell r="J42">
            <v>1046360.25</v>
          </cell>
          <cell r="K42">
            <v>30000</v>
          </cell>
          <cell r="L42">
            <v>2</v>
          </cell>
          <cell r="M42">
            <v>5887.1</v>
          </cell>
          <cell r="Q42">
            <v>10.179097312930034</v>
          </cell>
          <cell r="S42">
            <v>17.773780808887228</v>
          </cell>
          <cell r="T42">
            <v>2.2217226011109035</v>
          </cell>
          <cell r="Y42">
            <v>76.5</v>
          </cell>
          <cell r="Z42">
            <v>42.075000000000003</v>
          </cell>
          <cell r="AA42">
            <v>0.12</v>
          </cell>
          <cell r="AB42">
            <v>5.0490000000000004</v>
          </cell>
          <cell r="AC42">
            <v>0</v>
          </cell>
          <cell r="AD42">
            <v>4.8600000000000003</v>
          </cell>
          <cell r="AE42">
            <v>60.15</v>
          </cell>
          <cell r="AI42">
            <v>112.134</v>
          </cell>
          <cell r="AJ42">
            <v>19147</v>
          </cell>
          <cell r="AN42">
            <v>0.36</v>
          </cell>
        </row>
        <row r="43">
          <cell r="B43">
            <v>705</v>
          </cell>
          <cell r="C43" t="str">
            <v>Dozer - Track</v>
          </cell>
          <cell r="D43" t="str">
            <v>CaterpillarD11R</v>
          </cell>
          <cell r="E43" t="str">
            <v>634 kW</v>
          </cell>
          <cell r="F43">
            <v>0.8</v>
          </cell>
          <cell r="G43" t="str">
            <v>USA</v>
          </cell>
          <cell r="I43">
            <v>1540700.25</v>
          </cell>
          <cell r="J43">
            <v>1540700.25</v>
          </cell>
          <cell r="K43">
            <v>32500</v>
          </cell>
          <cell r="L43">
            <v>2</v>
          </cell>
          <cell r="M43">
            <v>5887.1</v>
          </cell>
          <cell r="Q43">
            <v>14.98808634483739</v>
          </cell>
          <cell r="S43">
            <v>26.170784426967437</v>
          </cell>
          <cell r="T43">
            <v>3.2713480533709292</v>
          </cell>
          <cell r="Y43">
            <v>114.12</v>
          </cell>
          <cell r="Z43">
            <v>62.766000000000005</v>
          </cell>
          <cell r="AA43">
            <v>0.12</v>
          </cell>
          <cell r="AB43">
            <v>7.5319200000000004</v>
          </cell>
          <cell r="AC43">
            <v>0</v>
          </cell>
          <cell r="AD43">
            <v>11.5875</v>
          </cell>
          <cell r="AE43">
            <v>61.424999999999997</v>
          </cell>
          <cell r="AI43">
            <v>143.31042000000002</v>
          </cell>
          <cell r="AJ43">
            <v>19147</v>
          </cell>
          <cell r="AN43">
            <v>0.42</v>
          </cell>
        </row>
        <row r="44">
          <cell r="B44">
            <v>706</v>
          </cell>
          <cell r="C44" t="str">
            <v>Dozer - Track</v>
          </cell>
          <cell r="D44" t="str">
            <v>CaterpillarD11R CD</v>
          </cell>
          <cell r="E44" t="str">
            <v>634 kW</v>
          </cell>
          <cell r="F44">
            <v>0.86</v>
          </cell>
          <cell r="G44" t="str">
            <v>USA</v>
          </cell>
          <cell r="I44">
            <v>1397046</v>
          </cell>
          <cell r="J44">
            <v>1397046</v>
          </cell>
          <cell r="K44">
            <v>32500</v>
          </cell>
          <cell r="L44">
            <v>2</v>
          </cell>
          <cell r="M44">
            <v>5887.1</v>
          </cell>
          <cell r="Q44">
            <v>13.590603412772662</v>
          </cell>
          <cell r="S44">
            <v>23.730631380475952</v>
          </cell>
          <cell r="T44">
            <v>2.9663289225594944</v>
          </cell>
          <cell r="Y44">
            <v>114.12</v>
          </cell>
          <cell r="Z44">
            <v>62.766000000000005</v>
          </cell>
          <cell r="AA44">
            <v>0.12</v>
          </cell>
          <cell r="AB44">
            <v>7.5319200000000004</v>
          </cell>
          <cell r="AC44">
            <v>0</v>
          </cell>
          <cell r="AD44">
            <v>11.5875</v>
          </cell>
          <cell r="AE44">
            <v>42.674999999999997</v>
          </cell>
          <cell r="AI44">
            <v>124.56042000000001</v>
          </cell>
          <cell r="AJ44">
            <v>19147</v>
          </cell>
          <cell r="AN44">
            <v>0.42</v>
          </cell>
        </row>
        <row r="45">
          <cell r="B45">
            <v>800</v>
          </cell>
          <cell r="C45" t="str">
            <v>Dozer - Rubber Tyre</v>
          </cell>
          <cell r="D45" t="str">
            <v>Caterpillar824G</v>
          </cell>
          <cell r="E45" t="str">
            <v>235 kW</v>
          </cell>
          <cell r="F45">
            <v>0.9</v>
          </cell>
          <cell r="G45" t="str">
            <v>USA</v>
          </cell>
          <cell r="I45">
            <v>626982</v>
          </cell>
          <cell r="J45">
            <v>626982</v>
          </cell>
          <cell r="K45">
            <v>25000</v>
          </cell>
          <cell r="L45">
            <v>2</v>
          </cell>
          <cell r="M45">
            <v>5887.1</v>
          </cell>
          <cell r="Q45">
            <v>6.0993436930115585</v>
          </cell>
          <cell r="S45">
            <v>10.650099369808565</v>
          </cell>
          <cell r="T45">
            <v>1.3312624212260706</v>
          </cell>
          <cell r="Y45">
            <v>35.25</v>
          </cell>
          <cell r="Z45">
            <v>19.387500000000003</v>
          </cell>
          <cell r="AA45">
            <v>0.1</v>
          </cell>
          <cell r="AB45">
            <v>1.9387500000000004</v>
          </cell>
          <cell r="AC45">
            <v>2.8294874999999999</v>
          </cell>
          <cell r="AD45">
            <v>1.8075000000000001</v>
          </cell>
          <cell r="AE45">
            <v>13.875</v>
          </cell>
          <cell r="AI45">
            <v>39.838237500000005</v>
          </cell>
          <cell r="AJ45">
            <v>19147</v>
          </cell>
          <cell r="AN45">
            <v>0.3</v>
          </cell>
        </row>
        <row r="46">
          <cell r="B46">
            <v>801</v>
          </cell>
          <cell r="C46" t="str">
            <v>Dozer - Rubber Tyre</v>
          </cell>
          <cell r="D46" t="str">
            <v>Caterpillar834G</v>
          </cell>
          <cell r="E46" t="str">
            <v>358 kW</v>
          </cell>
          <cell r="F46">
            <v>0.9</v>
          </cell>
          <cell r="G46" t="str">
            <v>USA</v>
          </cell>
          <cell r="I46">
            <v>830940</v>
          </cell>
          <cell r="J46">
            <v>830940</v>
          </cell>
          <cell r="K46">
            <v>32500</v>
          </cell>
          <cell r="L46">
            <v>2</v>
          </cell>
          <cell r="M46">
            <v>5887.1</v>
          </cell>
          <cell r="Q46">
            <v>8.083467544955079</v>
          </cell>
          <cell r="S46">
            <v>14.114589526252313</v>
          </cell>
          <cell r="T46">
            <v>1.7643236907815392</v>
          </cell>
          <cell r="Y46">
            <v>53.7</v>
          </cell>
          <cell r="Z46">
            <v>29.535000000000004</v>
          </cell>
          <cell r="AA46">
            <v>0.1</v>
          </cell>
          <cell r="AB46">
            <v>2.9535000000000005</v>
          </cell>
          <cell r="AC46">
            <v>4.8399749999999999</v>
          </cell>
          <cell r="AD46">
            <v>0</v>
          </cell>
          <cell r="AE46">
            <v>0</v>
          </cell>
          <cell r="AI46">
            <v>37.328475000000005</v>
          </cell>
          <cell r="AJ46">
            <v>19147</v>
          </cell>
          <cell r="AN46">
            <v>0.3</v>
          </cell>
        </row>
        <row r="47">
          <cell r="B47">
            <v>802</v>
          </cell>
          <cell r="C47" t="str">
            <v>Dozer - Rubber Tyre</v>
          </cell>
          <cell r="D47" t="str">
            <v>Caterpillar844</v>
          </cell>
          <cell r="E47" t="str">
            <v>466 kW</v>
          </cell>
          <cell r="F47">
            <v>0.75</v>
          </cell>
          <cell r="G47" t="str">
            <v>USA</v>
          </cell>
          <cell r="I47">
            <v>1282500</v>
          </cell>
          <cell r="J47">
            <v>1282500</v>
          </cell>
          <cell r="K47">
            <v>32500</v>
          </cell>
          <cell r="L47">
            <v>2</v>
          </cell>
          <cell r="M47">
            <v>5887.1</v>
          </cell>
          <cell r="Q47">
            <v>12.476288452120361</v>
          </cell>
          <cell r="S47">
            <v>21.784919569907082</v>
          </cell>
          <cell r="T47">
            <v>2.7231149462383852</v>
          </cell>
          <cell r="Y47">
            <v>69.900000000000006</v>
          </cell>
          <cell r="Z47">
            <v>38.445000000000007</v>
          </cell>
          <cell r="AA47">
            <v>0.1</v>
          </cell>
          <cell r="AB47">
            <v>3.8445000000000009</v>
          </cell>
          <cell r="AC47">
            <v>9.0704250000000002</v>
          </cell>
          <cell r="AD47">
            <v>4.4400000000000004</v>
          </cell>
          <cell r="AE47">
            <v>27.824999999999999</v>
          </cell>
          <cell r="AI47">
            <v>83.624925000000005</v>
          </cell>
          <cell r="AJ47">
            <v>19147</v>
          </cell>
          <cell r="AN47">
            <v>0.33</v>
          </cell>
        </row>
        <row r="48">
          <cell r="B48">
            <v>803</v>
          </cell>
          <cell r="C48" t="str">
            <v>Dozer - Rubber Tyre</v>
          </cell>
          <cell r="D48" t="str">
            <v>Caterpillar854G</v>
          </cell>
          <cell r="E48" t="str">
            <v>597 kW</v>
          </cell>
          <cell r="F48">
            <v>0.9</v>
          </cell>
          <cell r="G48" t="str">
            <v>USA</v>
          </cell>
          <cell r="I48">
            <v>1473030</v>
          </cell>
          <cell r="J48">
            <v>1473030</v>
          </cell>
          <cell r="K48">
            <v>35000</v>
          </cell>
          <cell r="L48">
            <v>2</v>
          </cell>
          <cell r="M48">
            <v>5887.1</v>
          </cell>
          <cell r="Q48">
            <v>14.329783375147644</v>
          </cell>
          <cell r="S48">
            <v>25.021317796538192</v>
          </cell>
          <cell r="T48">
            <v>3.127664724567274</v>
          </cell>
          <cell r="Y48">
            <v>89.55</v>
          </cell>
          <cell r="Z48">
            <v>49.252500000000005</v>
          </cell>
          <cell r="AA48">
            <v>0.1</v>
          </cell>
          <cell r="AB48">
            <v>4.925250000000001</v>
          </cell>
          <cell r="AC48">
            <v>13.362300000000001</v>
          </cell>
          <cell r="AD48">
            <v>5.4074999999999998</v>
          </cell>
          <cell r="AE48">
            <v>37.65</v>
          </cell>
          <cell r="AI48">
            <v>110.59755000000001</v>
          </cell>
          <cell r="AJ48">
            <v>19147</v>
          </cell>
          <cell r="AN48">
            <v>0.36</v>
          </cell>
        </row>
        <row r="49">
          <cell r="B49">
            <v>1101</v>
          </cell>
          <cell r="C49" t="str">
            <v>Watercart</v>
          </cell>
          <cell r="D49" t="str">
            <v>Caterpillar773D</v>
          </cell>
          <cell r="E49" t="str">
            <v>45.0 kl</v>
          </cell>
          <cell r="F49">
            <v>0.75</v>
          </cell>
          <cell r="G49" t="str">
            <v>USA</v>
          </cell>
          <cell r="I49">
            <v>727462.5</v>
          </cell>
          <cell r="J49">
            <v>727462.5</v>
          </cell>
          <cell r="K49">
            <v>27500</v>
          </cell>
          <cell r="L49">
            <v>2</v>
          </cell>
          <cell r="M49">
            <v>4773.2</v>
          </cell>
          <cell r="Q49">
            <v>8.7283152763989946</v>
          </cell>
          <cell r="S49">
            <v>15.240561887203553</v>
          </cell>
          <cell r="T49">
            <v>1.9050702359004441</v>
          </cell>
          <cell r="Y49">
            <v>48.02</v>
          </cell>
          <cell r="Z49">
            <v>26.411000000000005</v>
          </cell>
          <cell r="AA49">
            <v>0.1</v>
          </cell>
          <cell r="AB49">
            <v>2.6411000000000007</v>
          </cell>
          <cell r="AC49">
            <v>6.6291750000000009</v>
          </cell>
          <cell r="AD49">
            <v>1.125</v>
          </cell>
          <cell r="AE49">
            <v>29.07</v>
          </cell>
          <cell r="AI49">
            <v>65.876275000000007</v>
          </cell>
          <cell r="AJ49">
            <v>19147</v>
          </cell>
          <cell r="AN49">
            <v>0.3</v>
          </cell>
        </row>
        <row r="50">
          <cell r="B50">
            <v>1102</v>
          </cell>
          <cell r="C50" t="str">
            <v>Watercart</v>
          </cell>
          <cell r="D50" t="str">
            <v>Caterpillar777D</v>
          </cell>
          <cell r="E50" t="str">
            <v>80.0 kl</v>
          </cell>
          <cell r="F50">
            <v>0.75</v>
          </cell>
          <cell r="G50" t="str">
            <v>USA</v>
          </cell>
          <cell r="I50">
            <v>1068750</v>
          </cell>
          <cell r="J50">
            <v>1068750</v>
          </cell>
          <cell r="K50">
            <v>30000</v>
          </cell>
          <cell r="L50">
            <v>2</v>
          </cell>
          <cell r="M50">
            <v>4773.2</v>
          </cell>
          <cell r="Q50">
            <v>12.823186008421638</v>
          </cell>
          <cell r="S50">
            <v>22.390639403335289</v>
          </cell>
          <cell r="T50">
            <v>2.7988299254169111</v>
          </cell>
          <cell r="Y50">
            <v>69.2</v>
          </cell>
          <cell r="Z50">
            <v>38.06</v>
          </cell>
          <cell r="AA50">
            <v>0.1</v>
          </cell>
          <cell r="AB50">
            <v>3.8060000000000005</v>
          </cell>
          <cell r="AC50">
            <v>10.8037125</v>
          </cell>
          <cell r="AD50">
            <v>1.5</v>
          </cell>
          <cell r="AE50">
            <v>37.935000000000002</v>
          </cell>
          <cell r="AI50">
            <v>92.104712500000005</v>
          </cell>
          <cell r="AJ50">
            <v>19147</v>
          </cell>
          <cell r="AN50">
            <v>0.36</v>
          </cell>
        </row>
        <row r="51">
          <cell r="B51">
            <v>1103</v>
          </cell>
          <cell r="C51" t="str">
            <v>Watercart</v>
          </cell>
          <cell r="D51" t="str">
            <v>Caterpillar785C</v>
          </cell>
          <cell r="E51" t="str">
            <v>120 kl</v>
          </cell>
          <cell r="F51">
            <v>0.7</v>
          </cell>
          <cell r="G51" t="str">
            <v>USA</v>
          </cell>
          <cell r="I51">
            <v>1734660</v>
          </cell>
          <cell r="J51">
            <v>1734660</v>
          </cell>
          <cell r="K51">
            <v>30000</v>
          </cell>
          <cell r="L51">
            <v>2</v>
          </cell>
          <cell r="M51">
            <v>4773.2</v>
          </cell>
          <cell r="Q51">
            <v>20.812975758005773</v>
          </cell>
          <cell r="S51">
            <v>36.341657588200789</v>
          </cell>
          <cell r="T51">
            <v>4.5427071985250986</v>
          </cell>
          <cell r="Y51">
            <v>99.5</v>
          </cell>
          <cell r="Z51">
            <v>54.725000000000001</v>
          </cell>
          <cell r="AA51">
            <v>0.1</v>
          </cell>
          <cell r="AB51">
            <v>5.4725000000000001</v>
          </cell>
          <cell r="AC51">
            <v>18.1274625</v>
          </cell>
          <cell r="AD51">
            <v>1.7250000000000001</v>
          </cell>
          <cell r="AE51">
            <v>39.75</v>
          </cell>
          <cell r="AI51">
            <v>119.79996250000001</v>
          </cell>
          <cell r="AJ51">
            <v>19147</v>
          </cell>
          <cell r="AN51">
            <v>0.4</v>
          </cell>
        </row>
        <row r="52">
          <cell r="B52">
            <v>1318</v>
          </cell>
          <cell r="C52" t="str">
            <v>Drill - Diesel</v>
          </cell>
          <cell r="D52" t="str">
            <v>DrillTechD40KS (LP)</v>
          </cell>
          <cell r="E52" t="str">
            <v>40000 lb</v>
          </cell>
          <cell r="F52">
            <v>0.91</v>
          </cell>
          <cell r="G52" t="str">
            <v>USA</v>
          </cell>
          <cell r="I52">
            <v>864531.75</v>
          </cell>
          <cell r="J52">
            <v>864531.75</v>
          </cell>
          <cell r="K52">
            <v>45000</v>
          </cell>
          <cell r="L52">
            <v>2</v>
          </cell>
          <cell r="M52">
            <v>5826.6</v>
          </cell>
          <cell r="Q52">
            <v>8.4975785760912075</v>
          </cell>
          <cell r="S52">
            <v>14.837671197610955</v>
          </cell>
          <cell r="T52">
            <v>1.8547088997013697</v>
          </cell>
          <cell r="Y52">
            <v>67.41</v>
          </cell>
          <cell r="Z52">
            <v>37.075499999999998</v>
          </cell>
          <cell r="AA52">
            <v>0.12</v>
          </cell>
          <cell r="AB52">
            <v>4.4490599999999993</v>
          </cell>
          <cell r="AC52">
            <v>0</v>
          </cell>
          <cell r="AD52">
            <v>0</v>
          </cell>
          <cell r="AE52">
            <v>26.25</v>
          </cell>
          <cell r="AI52">
            <v>67.774559999999994</v>
          </cell>
          <cell r="AJ52">
            <v>19147</v>
          </cell>
          <cell r="AN52">
            <v>0.8</v>
          </cell>
        </row>
        <row r="53">
          <cell r="B53">
            <v>1319</v>
          </cell>
          <cell r="C53" t="str">
            <v>Drill - Diesel</v>
          </cell>
          <cell r="D53" t="str">
            <v>DrillTechD55SP</v>
          </cell>
          <cell r="E53" t="str">
            <v>55000 lb</v>
          </cell>
          <cell r="F53">
            <v>1</v>
          </cell>
          <cell r="G53" t="str">
            <v>Australia</v>
          </cell>
          <cell r="I53">
            <v>1097180</v>
          </cell>
          <cell r="J53">
            <v>1097180</v>
          </cell>
          <cell r="K53">
            <v>45000</v>
          </cell>
          <cell r="L53">
            <v>2</v>
          </cell>
          <cell r="M53">
            <v>5826.6</v>
          </cell>
          <cell r="Q53">
            <v>10.784304060684583</v>
          </cell>
          <cell r="S53">
            <v>18.830535818487625</v>
          </cell>
          <cell r="T53">
            <v>2.3538169773109532</v>
          </cell>
          <cell r="Y53">
            <v>86.1</v>
          </cell>
          <cell r="Z53">
            <v>47.355000000000004</v>
          </cell>
          <cell r="AA53">
            <v>0.12</v>
          </cell>
          <cell r="AB53">
            <v>5.6825999999999999</v>
          </cell>
          <cell r="AC53">
            <v>0</v>
          </cell>
          <cell r="AD53">
            <v>0</v>
          </cell>
          <cell r="AE53">
            <v>0</v>
          </cell>
          <cell r="AI53">
            <v>53.037600000000005</v>
          </cell>
          <cell r="AJ53">
            <v>19147</v>
          </cell>
          <cell r="AN53">
            <v>0.8</v>
          </cell>
        </row>
        <row r="54">
          <cell r="B54">
            <v>1320</v>
          </cell>
          <cell r="C54" t="str">
            <v>Drill - Diesel</v>
          </cell>
          <cell r="D54" t="str">
            <v>DrillTechD60KS</v>
          </cell>
          <cell r="E54" t="str">
            <v>60000 lb</v>
          </cell>
          <cell r="F54">
            <v>0.93</v>
          </cell>
          <cell r="G54" t="str">
            <v>USA</v>
          </cell>
          <cell r="I54">
            <v>1097181</v>
          </cell>
          <cell r="J54">
            <v>1097181</v>
          </cell>
          <cell r="K54">
            <v>45000</v>
          </cell>
          <cell r="L54">
            <v>2</v>
          </cell>
          <cell r="M54">
            <v>5826.6</v>
          </cell>
          <cell r="Q54">
            <v>10.784313889795632</v>
          </cell>
          <cell r="S54">
            <v>18.830552981155389</v>
          </cell>
          <cell r="T54">
            <v>2.3538191226444241</v>
          </cell>
          <cell r="Y54">
            <v>98.7</v>
          </cell>
          <cell r="Z54">
            <v>54.285000000000004</v>
          </cell>
          <cell r="AA54">
            <v>0.12</v>
          </cell>
          <cell r="AB54">
            <v>6.5141999999999998</v>
          </cell>
          <cell r="AC54">
            <v>0</v>
          </cell>
          <cell r="AD54">
            <v>0</v>
          </cell>
          <cell r="AE54">
            <v>0</v>
          </cell>
          <cell r="AI54">
            <v>60.799200000000006</v>
          </cell>
          <cell r="AJ54">
            <v>19147</v>
          </cell>
          <cell r="AN54">
            <v>0.8</v>
          </cell>
        </row>
        <row r="55">
          <cell r="B55">
            <v>1321</v>
          </cell>
          <cell r="C55" t="str">
            <v>Drill - Diesel</v>
          </cell>
          <cell r="D55" t="str">
            <v>DrillTechD75KS</v>
          </cell>
          <cell r="E55" t="str">
            <v>75000 lb</v>
          </cell>
          <cell r="F55">
            <v>0.93</v>
          </cell>
          <cell r="G55" t="str">
            <v>USA</v>
          </cell>
          <cell r="I55">
            <v>1152136.5</v>
          </cell>
          <cell r="J55">
            <v>1152136.5</v>
          </cell>
          <cell r="K55">
            <v>45000</v>
          </cell>
          <cell r="L55">
            <v>2</v>
          </cell>
          <cell r="M55">
            <v>5826.6</v>
          </cell>
          <cell r="Q55">
            <v>11.32447760204608</v>
          </cell>
          <cell r="S55">
            <v>19.773735969519102</v>
          </cell>
          <cell r="T55">
            <v>2.4717169961898877</v>
          </cell>
          <cell r="Y55">
            <v>98.7</v>
          </cell>
          <cell r="Z55">
            <v>54.285000000000004</v>
          </cell>
          <cell r="AA55">
            <v>0.12</v>
          </cell>
          <cell r="AB55">
            <v>6.5141999999999998</v>
          </cell>
          <cell r="AC55">
            <v>1</v>
          </cell>
          <cell r="AD55">
            <v>0</v>
          </cell>
          <cell r="AE55">
            <v>31.5</v>
          </cell>
          <cell r="AI55">
            <v>93.299200000000013</v>
          </cell>
          <cell r="AJ55">
            <v>19147</v>
          </cell>
          <cell r="AN55">
            <v>1</v>
          </cell>
        </row>
        <row r="56">
          <cell r="B56">
            <v>247</v>
          </cell>
          <cell r="C56" t="str">
            <v>Hydraulic Excavator</v>
          </cell>
          <cell r="D56" t="str">
            <v>Caterpillar345CL</v>
          </cell>
          <cell r="E56" t="str">
            <v>44 t</v>
          </cell>
          <cell r="F56">
            <v>1</v>
          </cell>
          <cell r="G56" t="str">
            <v>USA</v>
          </cell>
          <cell r="H56">
            <v>1</v>
          </cell>
          <cell r="I56">
            <v>582937</v>
          </cell>
          <cell r="J56">
            <v>582937</v>
          </cell>
          <cell r="K56">
            <v>45000</v>
          </cell>
          <cell r="L56">
            <v>2</v>
          </cell>
          <cell r="M56">
            <v>5530.91</v>
          </cell>
          <cell r="Q56">
            <v>9.1249813318804254</v>
          </cell>
          <cell r="S56">
            <v>15.933182785472916</v>
          </cell>
          <cell r="T56">
            <v>1.9916478481841144</v>
          </cell>
          <cell r="Y56">
            <v>90.34</v>
          </cell>
          <cell r="Z56">
            <v>49.687000000000005</v>
          </cell>
          <cell r="AA56">
            <v>0.12</v>
          </cell>
          <cell r="AB56">
            <v>5.96244</v>
          </cell>
          <cell r="AC56">
            <v>0</v>
          </cell>
          <cell r="AD56">
            <v>4.125</v>
          </cell>
          <cell r="AE56">
            <v>27.3</v>
          </cell>
          <cell r="AI56">
            <v>87.07444000000001</v>
          </cell>
          <cell r="AJ56">
            <v>19147</v>
          </cell>
          <cell r="AN56">
            <v>0.52</v>
          </cell>
        </row>
      </sheetData>
      <sheetData sheetId="52" refreshError="1"/>
      <sheetData sheetId="53"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ARIO"/>
      <sheetName val="EQUIPOS"/>
      <sheetName val="PRODUCC"/>
      <sheetName val="Grono-Pala"/>
      <sheetName val="CALIDAD"/>
      <sheetName val="BD_831"/>
      <sheetName val="BD_OREG1"/>
      <sheetName val="BD_OREG2"/>
      <sheetName val="BD100-45"/>
      <sheetName val="BD100_45"/>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sheetData sheetId="9"/>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ARIO"/>
      <sheetName val="PRODUCCION"/>
      <sheetName val="Prod. x Nivel"/>
      <sheetName val="CRONOG."/>
      <sheetName val="CIVILES"/>
      <sheetName val="BD-831"/>
      <sheetName val="BD100-45-P1"/>
      <sheetName val="ANEXO"/>
      <sheetName val="BD100_45_P1"/>
    </sheetNames>
    <sheetDataSet>
      <sheetData sheetId="0"/>
      <sheetData sheetId="1"/>
      <sheetData sheetId="2"/>
      <sheetData sheetId="3"/>
      <sheetData sheetId="4"/>
      <sheetData sheetId="5"/>
      <sheetData sheetId="6"/>
      <sheetData sheetId="7" refreshError="1"/>
      <sheetData sheetId="8"/>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RED"/>
      <sheetName val="CARRETERAS"/>
      <sheetName val="GENERALIDADES "/>
    </sheetNames>
    <sheetDataSet>
      <sheetData sheetId="0" refreshError="1"/>
      <sheetData sheetId="1" refreshError="1"/>
      <sheetData sheetId="2"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Hoja2"/>
      <sheetName val="Hoja1"/>
      <sheetName val="BASE DE DATOS ORIG"/>
      <sheetName val="pv orig"/>
      <sheetName val="bd victoria"/>
      <sheetName val="secu limpia abril"/>
      <sheetName val="secu limpia abril 27"/>
      <sheetName val="secuencia abril por mnatos"/>
      <sheetName val="BD no 4-4a-8 limpia CUIDAR bck"/>
      <sheetName val="BD no 4-4a-8 limp CUIDAR jun18"/>
      <sheetName val="secuencia cuidar jun18 (2)"/>
      <sheetName val="pv DB CUIDAR jun30"/>
      <sheetName val="pv DB CUIDAR jun30 SUMM"/>
      <sheetName val="BD no 4-4a-8 limp CUIDAR jun30"/>
      <sheetName val="sec DB CUIDAR jun30 "/>
      <sheetName val="sec DB CUIDAR jun30 RE-FOR"/>
      <sheetName val="SEC DB CUIDAR JUL08 RE-FO"/>
      <sheetName val="SEC DB CUIDAR JUL30 plan agos"/>
      <sheetName val="SEC DB CUIDAR jun30 AGO10"/>
      <sheetName val="SEC DB CUIDAR jun30 SUMM "/>
      <sheetName val="SEC DB CUIDAR BUD OCT03 BCK"/>
      <sheetName val="SEC DB CUIDAR BUD OCT03 SEC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entrada"/>
      <sheetName val="Insumos"/>
      <sheetName val="CANTIDADES"/>
      <sheetName val="PrespComponts"/>
      <sheetName val="Resumen"/>
      <sheetName val="Dotación"/>
      <sheetName val="Distribución"/>
      <sheetName val="Analisis transporte"/>
      <sheetName val="Salarios"/>
      <sheetName val="Cuadrillas"/>
      <sheetName val="Transportes"/>
      <sheetName val="Equipos"/>
      <sheetName val="Mort 1-3"/>
      <sheetName val="Concr 2,000"/>
      <sheetName val="Acero refuerz"/>
      <sheetName val="Granito pulido "/>
      <sheetName val="Marcos puerta"/>
      <sheetName val="1,1ObrasPrelimin"/>
      <sheetName val="1,2Ins Serv Prov"/>
      <sheetName val="1,3Demolicions"/>
      <sheetName val="1,4Varios"/>
      <sheetName val="2,1 Excavaciones"/>
      <sheetName val="2,2ConcrCiment"/>
      <sheetName val="2,3,Acero Refuerzo"/>
      <sheetName val="2,4VariosCiment"/>
      <sheetName val="3,1,2 novafort 8&quot;"/>
      <sheetName val="3,2,1 PVC Sanitaria 4&quot;"/>
      <sheetName val="3,2,4 Accesorio PVCS 4&quot;"/>
      <sheetName val="3,2,7 Tuberia PVCS 6&quot;"/>
      <sheetName val="3,2,8 Accesorio PVCS 6&quot;"/>
      <sheetName val="3,2,9 NOVAFORT 6&quot;"/>
      <sheetName val="3,2,10TUBERIA3&quot;"/>
      <sheetName val="3,2,11ACCESORIOSPVC3"/>
      <sheetName val="3,4,1 Caja inspección 0,60 "/>
      <sheetName val="3,4,9 Caja inspección 0,80"/>
      <sheetName val="3,4,10 Caja inspección 1,00"/>
      <sheetName val="3,4,11 Caja inspección 0,70"/>
      <sheetName val="3,4,12 Caja inspección 0,40"/>
      <sheetName val="3,4,13 CJA INSPECCION ,20"/>
      <sheetName val="3,5,1 Exc Man "/>
      <sheetName val="3,5,2 Exc en Recebo"/>
      <sheetName val="3,5,3 Relleno M Selecc"/>
      <sheetName val="3,5,4 Relleno M Común "/>
      <sheetName val="3,5,5 Retiro escombros"/>
      <sheetName val="3.6.1 EMPATE A CAMARAS EXIS"/>
      <sheetName val="3.6.2 EMPATE A RED EX AGUAPOTAB"/>
      <sheetName val="4,1,1 Columnas"/>
      <sheetName val="4,1,2PANTALLAS EN CONCRETO"/>
      <sheetName val="4,1,4 COLUMNETAS CTO"/>
      <sheetName val="4,1,5 COLUMNA REDONDA"/>
      <sheetName val="4,2,1 Vigas aéreas"/>
      <sheetName val="4,2,5 VIGUETA CONFINAMIENTO"/>
      <sheetName val="4,2,4 Vigas aéreas EN ARCO"/>
      <sheetName val="4,2,6 Viga Canal Cto"/>
      <sheetName val="4.3.3 Metaldeck 0,10m"/>
      <sheetName val="4,3,6 Placa maciza 0,20"/>
      <sheetName val="4,3,7 Placa maciza 0,10"/>
      <sheetName val="4,3,8 Placa maciza 0,15"/>
      <sheetName val="4,3,9 placa maciza 0,12"/>
      <sheetName val="4,3,10 losa alig 0,35"/>
      <sheetName val="4,3,12 Losa Aliger. 0.5 mts"/>
      <sheetName val="4,3,12PLACA0,60"/>
      <sheetName val="4,3,13 Losa Aliger. 0,25mtrs"/>
      <sheetName val="4,3,14 Losa aligerada ,40"/>
      <sheetName val="4,3,15PLACA 0,65"/>
      <sheetName val="4,3,16PLACA0,70"/>
      <sheetName val="4,3,18"/>
      <sheetName val="4,4,1 Escalera"/>
      <sheetName val="4,4,2 Rampas"/>
      <sheetName val="4,4,5 Escal metaldek"/>
      <sheetName val="4,4,6 Parasol concreto"/>
      <sheetName val="4,5,2 Acero 60000 est"/>
      <sheetName val="4.6.2.5"/>
      <sheetName val="4,5,3 Malla Electrosoldada est"/>
      <sheetName val="4,6,2,6 Anclajes"/>
      <sheetName val="4,6,2,7 columna metalica"/>
      <sheetName val="4,6,2,8 vig. met 60x120x2,5"/>
      <sheetName val="4,6,2,9 vig met 60x140x3,0"/>
      <sheetName val="4,6,2,10 vig met 180x65x4,0"/>
      <sheetName val="4,6,2,11Perfil 120x60"/>
      <sheetName val="4,6,2,12 Viga 70x200"/>
      <sheetName val="4.6.2.15"/>
      <sheetName val="4.6.2.16"/>
      <sheetName val="4.6.2.17"/>
      <sheetName val="4.6.2.18"/>
      <sheetName val="4,6,2,13 Perfil PAG 80x220x2"/>
      <sheetName val="4,6,2,14Viga 70x200x5,0"/>
      <sheetName val="5,1,4 muro bloque concreto"/>
      <sheetName val="5,1,6 Bloq Conc Estruc 014"/>
      <sheetName val="5,1,7 Bloq Conc Estruc 019"/>
      <sheetName val="5,1,9 BLOQUE CONCRETO NO ESTR"/>
      <sheetName val="5,2,1MURO PRENSADO"/>
      <sheetName val="5,2,2MURO PRENS.ML"/>
      <sheetName val="5,2,3 Muro L tolete liviano M2"/>
      <sheetName val="5,2,7 Bloq arcilla No5 m2"/>
      <sheetName val="5,2,8 Bloq arcilla No4 M2"/>
      <sheetName val="5,2,9 Bloq arcilla No5 ml"/>
      <sheetName val="5,2,10 Bloq arcilla No4 ML"/>
      <sheetName val="5,2,11 Muro L tolete liviano ML"/>
      <sheetName val="5,3,3ALFAGIALADRILLO"/>
      <sheetName val="5,3,5"/>
      <sheetName val="5,3,6 Dintel Ccto"/>
      <sheetName val="5,3,7 Meson Ccto"/>
      <sheetName val="5,4,1 Grouting 1-4 "/>
      <sheetName val="5,5,2 Acero 60000 mamp"/>
      <sheetName val="6,1,1 Alfajias"/>
      <sheetName val="6,1,2 Dinteles"/>
      <sheetName val="6,1,3 CAPITEL Y BASE"/>
      <sheetName val="6,1,5 Alfajias LADRILLO"/>
      <sheetName val="6,1,6 PLAQUET PROTECCION"/>
      <sheetName val="6,1,15 Bordillo"/>
      <sheetName val="6,2,2 Mesones lavamanos"/>
      <sheetName val="6,2,8 CUNETA DE ENTREGA 8&quot;"/>
      <sheetName val="6,2,9 Mesones lavamanos a=0,40"/>
      <sheetName val="6,2,10 Cañuela Per"/>
      <sheetName val="7,1,1,1 Acometida PVC-P"/>
      <sheetName val="7,1,1,2 Accesorios PVCP 3-4"/>
      <sheetName val="7,1,1,5 Tubería pvcp 3-4 RDE11"/>
      <sheetName val="7,1,1,8 Tub 1-2&quot; RDE 9"/>
      <sheetName val="7,1,1,9 Acces 1-2&quot;"/>
      <sheetName val="7,1,1,10 RegtroRed White1-2  "/>
      <sheetName val="7,1,1,11 Cheque cortina 1-2"/>
      <sheetName val="7,1,1,12 Registro Red White 3-4"/>
      <sheetName val="7,1,1,13 Cheque cortina 3-4"/>
      <sheetName val="7,1,1,14 Flotador 3-4"/>
      <sheetName val="7,1,1,15 Cheque cortina 1&quot;"/>
      <sheetName val="7,1,1,16 Tub PVCP 1&quot; RDE 13,5"/>
      <sheetName val="7,1,1,17 Accesorios PVCP 1&quot;"/>
      <sheetName val="7,1,1,18 Registro PD 1&quot;"/>
      <sheetName val="7,1,1,20 TUB PVCP 1 1-4 RDE 21"/>
      <sheetName val="7,1,1,21 Accesorios 1 1-4&quot;"/>
      <sheetName val="7,1,2,3 Flotador 3-4"/>
      <sheetName val="7,1,2,4 Tanque PVC500tls"/>
      <sheetName val="7,1,2,6 Tub PVCP 1&quot; RDE 13.5"/>
      <sheetName val="7,1,2,7 Accesorio PVCP 1&quot;"/>
      <sheetName val="7,1,2,8 Tub PVCP 1 1-4&quot; RDE 21"/>
      <sheetName val="7,1,2,9 Accesorio PVCP 1 1-4&quot;"/>
      <sheetName val="7,1,2,10 Registro PD 1&quot;"/>
      <sheetName val="7,1,2,11 Registro PD 1 1-4&quot;"/>
      <sheetName val="7,1,2,12 Cheque cortina 1 1-4&quot;"/>
      <sheetName val="7,1,2,13 Tub. PVCP 1 1-2&quot; RDE21"/>
      <sheetName val="7,1,2,14 Accesorio PVCP 1 1-2&quot;"/>
      <sheetName val="7,1,2,15 Registro PD 1 1-2&quot;"/>
      <sheetName val="7,1,2,16 Cheque cortina 1 1-2&quot;"/>
      <sheetName val="7,1,2,17 Tanque plastico 1000 l"/>
      <sheetName val="7,1,6,1 Acometida media"/>
      <sheetName val="7,1,6,2 Acometida 1PL"/>
      <sheetName val="7,1,6,3 Registro PD media"/>
      <sheetName val="7,1,6,4 Registro 1 plg"/>
      <sheetName val="7,1,6,5 Registro 114"/>
      <sheetName val="7,1,6,6 Registro 2"/>
      <sheetName val="7,1,6,7 Acometida 1 14"/>
      <sheetName val="7,1,6,8 Acometida 2"/>
      <sheetName val="7,1,6,9 Caja registro"/>
      <sheetName val="7,1,6,10 Acometida 1 12"/>
      <sheetName val="7,1,6,11 Registro 1 12 "/>
      <sheetName val="7,1,6,12 Acometida 2"/>
      <sheetName val="7,1,6,13 Acometida 3-4"/>
      <sheetName val="7,1,6,14 Acometida 2½PL "/>
      <sheetName val="7,1,6,15 Registro 3_4 "/>
      <sheetName val="7,1,6,16 Tub 1-2&quot; RDE 9"/>
      <sheetName val="7,1,6,17 Acces 1-2&quot;"/>
      <sheetName val="7,1,6,18 Registro Red Whit 1-2&quot;"/>
      <sheetName val="7,1,6,19 Cheque cortina 1-2&quot;"/>
      <sheetName val="7,1,6,20 Tub PVCP 3-4&quot; RDE 11"/>
      <sheetName val="7,1,6,21 Accesorio PVCP 3-4&quot;"/>
      <sheetName val="7,1,6,22 Tub PVCP 1&quot; RDE 13"/>
      <sheetName val="7,1,6,23 Accesorio PVCP 1&quot;"/>
      <sheetName val="7,1,6,24 Tub PVCP 1 1-4&quot; RDE 21"/>
      <sheetName val="7,1,6,25 Accesorio PVCP 1 1-4"/>
      <sheetName val="7,1,6,26 TUBERIA PVC 1 1-2&quot;"/>
      <sheetName val="7,1,6,27 Accesorios PVCP 1 1-2&quot;"/>
      <sheetName val="7,1,8,1 P Agua Fria Lavamanos"/>
      <sheetName val="7,1,8,3 P Agua Fria Sanitarios"/>
      <sheetName val="7,1,8,4 P Agua Fria Orinales"/>
      <sheetName val="7,1,8,7 P Agua Fria Pocetas"/>
      <sheetName val="7,1,8,10 Tapon HG 1-2&quot;"/>
      <sheetName val="7,1,8,11 Tapon PVC 1-2&quot;"/>
      <sheetName val="7,1,8,12 cámara HG orinales"/>
      <sheetName val="7,1,8,13 Cámara aire PVCP"/>
      <sheetName val="7,1,8,15 Ducha emergencia"/>
      <sheetName val="7,1,9,1 P Sanitario lavamanos"/>
      <sheetName val="7,1,9,3 P Sanitario Sanit"/>
      <sheetName val="7,1,9,4 P Sanitario Orinales"/>
      <sheetName val="7.1.9.7.1 PSanitario pocetas 3&quot;"/>
      <sheetName val="7,1,9,7 P Sanitario Pocetas 4&quot;"/>
      <sheetName val="7,1,9,9 P Sanitario sifon"/>
      <sheetName val="7.1.9.10.1 Tapa PVCS 2&quot;"/>
      <sheetName val="7,1,9,10 Tapa PVCS   4&quot;"/>
      <sheetName val="7.1.9.11 tapon sanitario"/>
      <sheetName val="7,1,10,1 sanit 4"/>
      <sheetName val="7,1,10,3 Sanit 2"/>
      <sheetName val="7,1,10,4 Sanit 6"/>
      <sheetName val="7,1,10,5 Sanit 3"/>
      <sheetName val="7,1,10,6 Tub PVCS 2&quot;"/>
      <sheetName val="7,1,10,7 Accesorio PVCS 2&quot;"/>
      <sheetName val="7,1,10,8 Tub Sanit 3&quot;"/>
      <sheetName val="7,1.10,9 Accesorio PVCS 3&quot;"/>
      <sheetName val="7,1,10,11 Accesorio PVCS 4&quot;"/>
      <sheetName val="7,1,10,12 tuberia pvcl 3&quot;"/>
      <sheetName val="7,1,10,13 TUBERIA PCL-2"/>
      <sheetName val="7,1,11,1 Acomet lluvia"/>
      <sheetName val="7,1,11,2 Acomet lluvia 2"/>
      <sheetName val="7,1,11,4 Accesorios PVCS 4&quot;"/>
      <sheetName val="7,1,11,5 Bajante PVC "/>
      <sheetName val="7,1,11,6 Tub PVCS 3&quot;"/>
      <sheetName val="7,1,11,9ACCESORIO6"/>
      <sheetName val="7,1,11,10TUBERIA 6&quot;"/>
      <sheetName val="7,1,11,8 Accesorio PVCS 3&quot;"/>
      <sheetName val="7,1,12,1 Montaje lavamanos"/>
      <sheetName val="7,1,12,3 Montaje Sanit Tanque"/>
      <sheetName val="7,1,12,4 Montaje Orina"/>
      <sheetName val="7,1,12,8 LLAVES MANGUERA"/>
      <sheetName val="7,1,13,1 Abrazadera"/>
      <sheetName val="7,1,13,2 Soporte tubería"/>
      <sheetName val="7,1,14,1 lavado tanq ap"/>
      <sheetName val="7,1,15 Desinfecc sist ap"/>
      <sheetName val="7,1,18,1 Tuberia HG 1-2&quot; SCH 40"/>
      <sheetName val="7,1,18,2 Accesorio HG 1-2&quot;"/>
      <sheetName val="7,1,18,3 Registro 1-2&quot; gas"/>
      <sheetName val="7,1,18,4 Regulador R-20"/>
      <sheetName val="7,1,19,1 Punto gas mechero"/>
      <sheetName val="7,1,19,2 Tapon HG 1-2&quot;"/>
      <sheetName val="7,2,2,3 Conexion mecheros"/>
      <sheetName val="7,2,2,4 Conexion gas"/>
      <sheetName val="7,2,3,1 Tanque gas"/>
      <sheetName val="7,2,4,1 Prueba hermeticidad"/>
      <sheetName val="7,2,5,1"/>
      <sheetName val="8,1,1 Fluorescente"/>
      <sheetName val="8,1,2 SAL-LAMP"/>
      <sheetName val="8,1,4 Punto de derivacion "/>
      <sheetName val="8,1,5 toma Corr"/>
      <sheetName val="8,1,8 toma GFCI"/>
      <sheetName val="8,1,9 Sal Lamp Fluores S3 placa"/>
      <sheetName val="8,1,10 Sal Lamp Fluor S3 techo"/>
      <sheetName val="8,1,11 Sal Lamp Flour Ctable pl"/>
      <sheetName val="8,1,12 Lamp Fluoresc adicional"/>
      <sheetName val="8,1,13 Salida Elect ventilador"/>
      <sheetName val="8,1,14 Sal lamp Incandesc exter"/>
      <sheetName val="8,1,15 Salida Lamp Fluor hermet"/>
      <sheetName val="8,1,16 Salida Lamp Incades herm"/>
      <sheetName val="8,1,17 Censor alarma cont ince"/>
      <sheetName val="8,3,1 Canalización"/>
      <sheetName val="8,3,2 Cableado"/>
      <sheetName val="8,3,3 TG 114"/>
      <sheetName val="8,3,4 Cableado 2"/>
      <sheetName val="8,3,5 Canal PVC 1&quot;"/>
      <sheetName val="8,3,6 Canal PVC 1&quot; fachada"/>
      <sheetName val="8,3,7 TG 1&quot;"/>
      <sheetName val="8,3,8 Encauchetado 3x12"/>
      <sheetName val="8,3,9 Acometida 3x6"/>
      <sheetName val="8,3,10 Canalización 2X114"/>
      <sheetName val="8,3,11 PVC 114&quot; fachada "/>
      <sheetName val="8,3,12 Percha"/>
      <sheetName val="8,3,13 Acometida 3x8"/>
      <sheetName val="8,3,14 Acometida 3x2"/>
      <sheetName val="8,3,15 Canalización1 12"/>
      <sheetName val="8,3,16 PVC 112&quot; fachada"/>
      <sheetName val="8,3,17 TG 1 12"/>
      <sheetName val="8,3,18 Acometida 2 x 8"/>
      <sheetName val="8,3,19 Acometida 3x10"/>
      <sheetName val="8,3,20 Canalización zona dura"/>
      <sheetName val="8,3,21 Canalización zona d 1 12"/>
      <sheetName val="8,3,22 Canalización zona d 1&quot;"/>
      <sheetName val="8,3,23 Canalización zona du 114"/>
      <sheetName val="8,3,24 Encauchetado 3x10"/>
      <sheetName val="8,3,25 Cinta Band It"/>
      <sheetName val="8,3,26 Soporte cable Antifraude"/>
      <sheetName val="8,3,27 Canal PVC 3 4&quot;"/>
      <sheetName val="8,3,28 Acom Cable 3x1-0"/>
      <sheetName val="8,3,29 tubo conduit emt 1 1-4"/>
      <sheetName val="8,3,30 Acometida 3x4+1x6N+1X6T"/>
      <sheetName val="8.3.31 Cable Cu 3x6 + 1x8"/>
      <sheetName val="8,3,32 Capacete 1&quot; "/>
      <sheetName val="8,3,33 Canalizacio Zona Blanda"/>
      <sheetName val="8,3,34 CANALIZACION ZONA DURA"/>
      <sheetName val="8,3,36 TUBO CONDUIT PVC 3-4&quot;"/>
      <sheetName val="8,3,37 TUBO CONDUIT PVC 1&quot;"/>
      <sheetName val="8,3,38 ACOMETIDA 3x8+1x10 "/>
      <sheetName val="8,3,39 CABLE Cu 12 AWG THHN"/>
      <sheetName val="8,3,40 CABLE Cu DESNUDO 12 AWG"/>
      <sheetName val="8,3,41 CABLE Cu THHN 10"/>
      <sheetName val="8,3,42 CABLE Cu DESNUDO 10 AWG"/>
      <sheetName val="8,3,43 Cable Cu aisaldo 8 AWG"/>
      <sheetName val="8,3,44 Cable Cu desnudo 8 AWG"/>
      <sheetName val="8,3,45 Tubo Galv 2&quot;"/>
      <sheetName val="8,3,46 Tubo Galv 1 1-4&quot;"/>
      <sheetName val="8,3,47 Capacete 2&quot;"/>
      <sheetName val="8,3,49 Tubo conduit PVC 1 1-4&quot;"/>
      <sheetName val="83,50 Tubo conduit PVc 2&quot;"/>
      <sheetName val="8,3,51 Cable 2x10 1x2 THWN"/>
      <sheetName val="8,3,52 Cable 2x2 1x4 1x8"/>
      <sheetName val="8,3,53 Canalizacion cruce via"/>
      <sheetName val="8,3,54 ACOMETIDA CABLE 2X4+1X6"/>
      <sheetName val="8,3,55 TUBO EMT 3-4"/>
      <sheetName val="8,3,56 acometida 2x1-0+1x2 tren"/>
      <sheetName val="8,3,57 3X4+1X6 ANTIFRAUDE"/>
      <sheetName val="8,3,58 CABLE Cu AISLADO 4"/>
      <sheetName val="8,3,59 cable cu aislado 2"/>
      <sheetName val="8,3,60 cable cu aislado 6"/>
      <sheetName val="8,3,61ACOM.8X1"/>
      <sheetName val="8,3,62CABLE DESNUDO4"/>
      <sheetName val="8,3,63"/>
      <sheetName val="8,3,70"/>
      <sheetName val="8,3,71"/>
      <sheetName val="8,4,1 Tablero 18 Circuitos"/>
      <sheetName val="8,4,2 Tablero 12 Circuitos"/>
      <sheetName val="8,4,3 Tablero 18 circuitos"/>
      <sheetName val="8,4,4 Interrruptor Tripo"/>
      <sheetName val="8,4,5 CAJA MEDIDOR"/>
      <sheetName val="8,4,6 Interr bipol"/>
      <sheetName val="8,4,7 Interr 2 15 30"/>
      <sheetName val="8,4,8 Interr 2 40 60 "/>
      <sheetName val="8,4,9 Interrup 1 15 60"/>
      <sheetName val="8,4,10 CAJ  2 CIRCUITOS"/>
      <sheetName val="8,4,11 CAJ  4 CIRCUITOS"/>
      <sheetName val="8,4,12 Interr 2 70 "/>
      <sheetName val="8,4,13 Tablero 8 Circuitos"/>
    </sheetNames>
    <sheetDataSet>
      <sheetData sheetId="0"/>
      <sheetData sheetId="1">
        <row r="22">
          <cell r="A22" t="str">
            <v>A.C.P.M.</v>
          </cell>
        </row>
        <row r="23">
          <cell r="A23" t="str">
            <v>Abarco Pieza  0,18 x 0,04 x 4,00</v>
          </cell>
        </row>
        <row r="24">
          <cell r="A24" t="str">
            <v>Abrazadera ajustable para EMT 1/2"</v>
          </cell>
        </row>
        <row r="25">
          <cell r="A25" t="str">
            <v>Abrazadera doble aleta EMT 1/2"</v>
          </cell>
        </row>
        <row r="26">
          <cell r="A26" t="str">
            <v>Abrazadera doble aleta EMT 3/4"</v>
          </cell>
        </row>
        <row r="27">
          <cell r="A27" t="str">
            <v>Abrazadera doble aleta EMT 1"</v>
          </cell>
        </row>
        <row r="28">
          <cell r="A28" t="str">
            <v>Abrazadera doble aleta EMT 1 1/4"</v>
          </cell>
        </row>
        <row r="29">
          <cell r="A29" t="str">
            <v>Abrazadera metálica</v>
          </cell>
        </row>
        <row r="30">
          <cell r="A30" t="str">
            <v>Abrazadera metálica 1 1/2"</v>
          </cell>
        </row>
        <row r="31">
          <cell r="A31" t="str">
            <v>Abrazadera metálica 1 1/4"</v>
          </cell>
        </row>
        <row r="32">
          <cell r="A32" t="str">
            <v>Abrazadera metálica 1"</v>
          </cell>
        </row>
        <row r="33">
          <cell r="A33" t="str">
            <v>Abrazadera metálica 2"</v>
          </cell>
        </row>
        <row r="34">
          <cell r="A34" t="str">
            <v>Abrazadera metálica 3"</v>
          </cell>
        </row>
        <row r="35">
          <cell r="A35" t="str">
            <v>Abrazadera metálica 4"</v>
          </cell>
        </row>
        <row r="36">
          <cell r="A36" t="str">
            <v>Accesorios - Codo de 90° 2"</v>
          </cell>
        </row>
        <row r="37">
          <cell r="A37" t="str">
            <v>Accesorios - Codo de 90° 3"</v>
          </cell>
        </row>
        <row r="38">
          <cell r="A38" t="str">
            <v>Accesorios - Codo de 90° 4"</v>
          </cell>
        </row>
        <row r="39">
          <cell r="A39" t="str">
            <v>Accesorios - Y de 3"</v>
          </cell>
        </row>
        <row r="40">
          <cell r="A40" t="str">
            <v>Accesorios - Y de 4"</v>
          </cell>
        </row>
        <row r="41">
          <cell r="A41" t="str">
            <v>Accesorios PVC-P 1 1/2"</v>
          </cell>
        </row>
        <row r="42">
          <cell r="A42" t="str">
            <v>Accesorios PVC-P 1 1/4"</v>
          </cell>
        </row>
        <row r="43">
          <cell r="A43" t="str">
            <v>Accesorios PVC-P 1"</v>
          </cell>
        </row>
        <row r="44">
          <cell r="A44" t="str">
            <v>Accesorios PVC-P 1/2"</v>
          </cell>
        </row>
        <row r="45">
          <cell r="A45" t="str">
            <v>Accesorios PVC-P 2"</v>
          </cell>
        </row>
        <row r="46">
          <cell r="A46" t="str">
            <v>Accesorios PVC-P 3/4"</v>
          </cell>
        </row>
        <row r="47">
          <cell r="A47" t="str">
            <v>Accesorios PVCS 4"</v>
          </cell>
        </row>
        <row r="48">
          <cell r="A48" t="str">
            <v>Accesorios PVCS 6"</v>
          </cell>
        </row>
        <row r="49">
          <cell r="A49" t="str">
            <v>Acero 37,000 p.s.i. 1/4"</v>
          </cell>
        </row>
        <row r="50">
          <cell r="A50" t="str">
            <v xml:space="preserve">Acero 60,000 p.s.i. </v>
          </cell>
        </row>
        <row r="51">
          <cell r="A51" t="str">
            <v>Acero de refuerzo 60000 PSI</v>
          </cell>
        </row>
        <row r="52">
          <cell r="A52" t="str">
            <v>Acero figurado 37,000 p.s.i. 1/4"</v>
          </cell>
        </row>
        <row r="53">
          <cell r="A53" t="str">
            <v>Acero figurado 60,000 p.s.i. 1/2"</v>
          </cell>
        </row>
        <row r="54">
          <cell r="A54" t="str">
            <v>Acido nitrico</v>
          </cell>
        </row>
        <row r="55">
          <cell r="A55" t="str">
            <v>Acople 1-2" - 1-2" bronce</v>
          </cell>
        </row>
        <row r="56">
          <cell r="A56" t="str">
            <v>Ad.Terminal cond.1"</v>
          </cell>
        </row>
        <row r="57">
          <cell r="A57" t="str">
            <v>Ad.Terminal cond.1/2"</v>
          </cell>
        </row>
        <row r="58">
          <cell r="A58" t="str">
            <v>Ad.Terminal cond.3/4"</v>
          </cell>
        </row>
        <row r="59">
          <cell r="A59" t="str">
            <v>Adaptador conduit de 1/2"</v>
          </cell>
        </row>
        <row r="60">
          <cell r="A60" t="str">
            <v>Adaptador conduit EMT 1/2"</v>
          </cell>
        </row>
        <row r="61">
          <cell r="A61" t="str">
            <v>Adaptador macho PVC de 1"</v>
          </cell>
        </row>
        <row r="62">
          <cell r="A62" t="str">
            <v>Adaptador macho PVC de 1/2"</v>
          </cell>
        </row>
        <row r="63">
          <cell r="A63" t="str">
            <v>Adaptador macho PVC de 2 plg</v>
          </cell>
        </row>
        <row r="64">
          <cell r="A64" t="str">
            <v>Adaptador macho PVC de 3/4"</v>
          </cell>
        </row>
        <row r="65">
          <cell r="A65" t="str">
            <v>Adaptador macho PVC de 1 1/4"</v>
          </cell>
        </row>
        <row r="66">
          <cell r="A66" t="str">
            <v>Adaptador macho PVC de 1 1/2"</v>
          </cell>
        </row>
        <row r="67">
          <cell r="A67" t="str">
            <v>Adaptador terminal EMT 3/4"</v>
          </cell>
        </row>
        <row r="68">
          <cell r="A68" t="str">
            <v>Adaptador terminal EMT 1 1/4"</v>
          </cell>
        </row>
        <row r="69">
          <cell r="A69" t="str">
            <v>Adaptador terminal IMC 1/2"</v>
          </cell>
        </row>
        <row r="70">
          <cell r="A70" t="str">
            <v>Adoquín de arcilla cuarteron 26x6x6</v>
          </cell>
        </row>
        <row r="71">
          <cell r="A71" t="str">
            <v>Adoquín peatonal Santa Fe</v>
          </cell>
        </row>
        <row r="72">
          <cell r="A72" t="str">
            <v>Agarraderas metálicas l=0.10</v>
          </cell>
        </row>
        <row r="73">
          <cell r="A73" t="str">
            <v>Agua</v>
          </cell>
        </row>
        <row r="74">
          <cell r="A74" t="str">
            <v>Aislador de carrete en porcelana</v>
          </cell>
        </row>
        <row r="75">
          <cell r="A75" t="str">
            <v>Alambre cobre THW 10 AWG</v>
          </cell>
        </row>
        <row r="76">
          <cell r="A76" t="str">
            <v>Alambre cobre THW 12 AWG</v>
          </cell>
        </row>
        <row r="77">
          <cell r="A77" t="str">
            <v>Alambre cobre THW 14 AWG</v>
          </cell>
        </row>
        <row r="78">
          <cell r="A78" t="str">
            <v>Alambre Cu desnudo AWG 10</v>
          </cell>
        </row>
        <row r="79">
          <cell r="A79" t="str">
            <v>Alambre Cu desnudo AWG 14 x kg</v>
          </cell>
        </row>
        <row r="80">
          <cell r="A80" t="str">
            <v>Alambre Cu desnudo AWG 14 x ML</v>
          </cell>
        </row>
        <row r="81">
          <cell r="A81" t="str">
            <v>Alambre de cobre 12 AWG desnudo</v>
          </cell>
        </row>
        <row r="82">
          <cell r="A82" t="str">
            <v>Alambre de cobre 12 THHN</v>
          </cell>
        </row>
        <row r="83">
          <cell r="A83" t="str">
            <v>Alambre negro Cal. 18</v>
          </cell>
        </row>
        <row r="84">
          <cell r="A84" t="str">
            <v>Alambre Teléfono 2x22 estañado</v>
          </cell>
        </row>
        <row r="85">
          <cell r="A85" t="str">
            <v>Alambre Teléfono 2x22 trenzado</v>
          </cell>
        </row>
        <row r="86">
          <cell r="A86" t="str">
            <v>Alquiler Campamento 20 a 60 M2</v>
          </cell>
        </row>
        <row r="87">
          <cell r="A87" t="str">
            <v>Alumol Sika</v>
          </cell>
        </row>
        <row r="88">
          <cell r="A88" t="str">
            <v>Anclajes con resina epoxica</v>
          </cell>
        </row>
        <row r="89">
          <cell r="A89" t="str">
            <v>Angulo 1" x 1" x 3/16"</v>
          </cell>
        </row>
        <row r="90">
          <cell r="A90" t="str">
            <v>Angulo 3/4 x 1/8</v>
          </cell>
        </row>
        <row r="91">
          <cell r="A91" t="str">
            <v>Anticorrosivo rojo claro PHLC</v>
          </cell>
        </row>
        <row r="92">
          <cell r="A92" t="str">
            <v>Aplique tipo muro hermetico</v>
          </cell>
        </row>
        <row r="93">
          <cell r="A93" t="str">
            <v>Arbol especie local de 1,80 a 2,00 mts</v>
          </cell>
        </row>
        <row r="94">
          <cell r="A94" t="str">
            <v>Arena Blanca</v>
          </cell>
        </row>
        <row r="95">
          <cell r="A95" t="str">
            <v>Arena Comun</v>
          </cell>
        </row>
        <row r="96">
          <cell r="A96" t="str">
            <v>Arena de peña</v>
          </cell>
        </row>
        <row r="97">
          <cell r="A97" t="str">
            <v>Arena de río</v>
          </cell>
        </row>
        <row r="98">
          <cell r="A98" t="str">
            <v>Arena de río (viaje 5 m3)</v>
          </cell>
        </row>
        <row r="99">
          <cell r="A99" t="str">
            <v xml:space="preserve">Arena fina </v>
          </cell>
        </row>
        <row r="100">
          <cell r="A100" t="str">
            <v xml:space="preserve">Arena lavada blanca </v>
          </cell>
        </row>
        <row r="101">
          <cell r="A101" t="str">
            <v>Arena lavada de pozo</v>
          </cell>
        </row>
        <row r="102">
          <cell r="A102" t="str">
            <v>Arena p/Concreto</v>
          </cell>
        </row>
        <row r="103">
          <cell r="A103" t="str">
            <v>Arena p/Mortero</v>
          </cell>
        </row>
        <row r="104">
          <cell r="A104" t="str">
            <v>Bajante PVC Trapezoidal tipo Amazonas</v>
          </cell>
        </row>
        <row r="105">
          <cell r="A105" t="str">
            <v>Baldosin cerámico blanco 30 x 30</v>
          </cell>
        </row>
        <row r="106">
          <cell r="A106" t="str">
            <v>Baldosin cerámico cristanac corona 32,4 x 32,4</v>
          </cell>
        </row>
        <row r="107">
          <cell r="A107" t="str">
            <v>Baldosin cerámico Italia (30,5 x 30,5)</v>
          </cell>
        </row>
        <row r="108">
          <cell r="A108" t="str">
            <v>Baldosin cerámico pared corona Olimpia de 20,5 x 20,5 blanco primera</v>
          </cell>
        </row>
        <row r="109">
          <cell r="A109" t="str">
            <v>Baldosin cerámico pared Valencia 20,5 x 30,5</v>
          </cell>
        </row>
        <row r="110">
          <cell r="A110" t="str">
            <v>Baldosin de granito (30 x 30)</v>
          </cell>
        </row>
        <row r="111">
          <cell r="A111" t="str">
            <v>Baldosin de granito (33 x 33)</v>
          </cell>
        </row>
        <row r="112">
          <cell r="A112" t="str">
            <v>Balinera de acero 1/2"</v>
          </cell>
        </row>
        <row r="113">
          <cell r="A113" t="str">
            <v>Barniz vitriflex</v>
          </cell>
        </row>
        <row r="114">
          <cell r="A114" t="str">
            <v>Barra  discapacitados Inox (juego)</v>
          </cell>
        </row>
        <row r="115">
          <cell r="A115" t="str">
            <v>Barra discapacitados 18" (46 cm) cromo grival</v>
          </cell>
        </row>
        <row r="116">
          <cell r="A116" t="str">
            <v>Barra discapacitados 30" (76 cm) cromo grival</v>
          </cell>
        </row>
        <row r="117">
          <cell r="A117" t="str">
            <v>Base granular</v>
          </cell>
        </row>
        <row r="118">
          <cell r="A118" t="str">
            <v>Bisagra acero cobrizada 3"</v>
          </cell>
        </row>
        <row r="119">
          <cell r="A119" t="str">
            <v>Bisagra alum.Ext 2"</v>
          </cell>
        </row>
        <row r="120">
          <cell r="A120" t="str">
            <v>Bisagra alum.Ext 3"</v>
          </cell>
        </row>
        <row r="121">
          <cell r="A121" t="str">
            <v>Bisagra Metalisteria triple</v>
          </cell>
        </row>
        <row r="122">
          <cell r="A122" t="str">
            <v>Bloque calado sencillo 20 x 20</v>
          </cell>
        </row>
        <row r="123">
          <cell r="A123" t="str">
            <v>Bloque de concreto liso no estructural de 14 x 19 x 39</v>
          </cell>
        </row>
        <row r="124">
          <cell r="A124" t="str">
            <v>Bloque en concreto par muros estructurales de 0,09 x 19 x 39</v>
          </cell>
        </row>
        <row r="125">
          <cell r="A125" t="str">
            <v>Bloque en concreto para muros estructurales de  19x19x39</v>
          </cell>
        </row>
        <row r="126">
          <cell r="A126" t="str">
            <v>Bloque en concreto para muros estructurales de 14x19x39</v>
          </cell>
        </row>
        <row r="127">
          <cell r="A127" t="str">
            <v>Bloque en concreto para muros estructurales tipo piedra de e = 0,16 m</v>
          </cell>
        </row>
        <row r="128">
          <cell r="A128" t="str">
            <v>Bloque de concreto liso no estructural de 10 x 20 x 40</v>
          </cell>
        </row>
        <row r="129">
          <cell r="A129" t="str">
            <v>Bloque muro LN-14N</v>
          </cell>
        </row>
        <row r="130">
          <cell r="A130" t="str">
            <v>Bloque No.4</v>
          </cell>
        </row>
        <row r="131">
          <cell r="A131" t="str">
            <v>Bloque No.5</v>
          </cell>
        </row>
        <row r="132">
          <cell r="A132" t="str">
            <v>Bomba de 1/2 HP, 2" de salida, H=4.50</v>
          </cell>
        </row>
        <row r="133">
          <cell r="A133" t="str">
            <v>BOMBILLA FLUORESCENTE COMPACTA DE 120 v 105 w</v>
          </cell>
        </row>
        <row r="134">
          <cell r="A134" t="str">
            <v>Boquilla</v>
          </cell>
        </row>
        <row r="135">
          <cell r="A135" t="str">
            <v>Botón timbre</v>
          </cell>
        </row>
        <row r="136">
          <cell r="A136" t="str">
            <v>Breaker 3 x 100</v>
          </cell>
        </row>
        <row r="137">
          <cell r="A137" t="str">
            <v>Breaker bipolar atornillable 2x15 A</v>
          </cell>
        </row>
        <row r="138">
          <cell r="A138" t="str">
            <v>Breaker de riel bipolar  2 x 100A</v>
          </cell>
        </row>
        <row r="139">
          <cell r="A139" t="str">
            <v>Breaker enchufable unip.1 x 20 A</v>
          </cell>
        </row>
        <row r="140">
          <cell r="A140" t="str">
            <v>Breaker enchufable unip.2 x 20 A</v>
          </cell>
        </row>
        <row r="141">
          <cell r="A141" t="str">
            <v>Breaker enchufable unip.3 x 50 A</v>
          </cell>
        </row>
        <row r="142">
          <cell r="A142" t="str">
            <v>Breaker tipo individual de 3 x 50 A</v>
          </cell>
        </row>
        <row r="143">
          <cell r="A143" t="str">
            <v>Buje roscado  1" x 1 1/4"  PVC - Presión</v>
          </cell>
        </row>
        <row r="144">
          <cell r="A144" t="str">
            <v>Buje roscado  1" x 3/4"  PVC - Presión</v>
          </cell>
        </row>
        <row r="145">
          <cell r="A145" t="str">
            <v>Buje roscado  3/4" x 1/2" PVC - Presión</v>
          </cell>
        </row>
        <row r="146">
          <cell r="A146" t="str">
            <v>Cable Antifraude  3x6+1x8</v>
          </cell>
        </row>
        <row r="147">
          <cell r="A147" t="str">
            <v>Cable Coaxial Para TV RG 59</v>
          </cell>
        </row>
        <row r="148">
          <cell r="A148" t="str">
            <v>Cable cobre desn.AWG No.10</v>
          </cell>
        </row>
        <row r="149">
          <cell r="A149" t="str">
            <v>Cable cobre desn.AWG No.8</v>
          </cell>
        </row>
        <row r="150">
          <cell r="A150" t="str">
            <v>Cable cobre THW 2 AWG</v>
          </cell>
        </row>
        <row r="151">
          <cell r="A151" t="str">
            <v>Cable de cobre desnudo Nº 4 AWG</v>
          </cell>
        </row>
        <row r="152">
          <cell r="A152" t="str">
            <v>Cable de cobre desnudo Nº 6 AWG</v>
          </cell>
        </row>
        <row r="153">
          <cell r="A153" t="str">
            <v>Cable de cobre encauchetado 3 x 10</v>
          </cell>
        </row>
        <row r="154">
          <cell r="A154" t="str">
            <v>Cable de cobre encauchetado 3 x 12</v>
          </cell>
        </row>
        <row r="155">
          <cell r="A155" t="str">
            <v>Cable de cobre encauchetado 3 x 14</v>
          </cell>
        </row>
        <row r="156">
          <cell r="A156" t="str">
            <v xml:space="preserve">Cable de cobre THHN 14 </v>
          </cell>
        </row>
        <row r="157">
          <cell r="A157" t="str">
            <v>Cable de cobre THHN Nº 1/0</v>
          </cell>
        </row>
        <row r="158">
          <cell r="A158" t="str">
            <v>Cable de cobre THHN Nº 10</v>
          </cell>
        </row>
        <row r="159">
          <cell r="A159" t="str">
            <v>Cable de cobre THHN Nº 2</v>
          </cell>
        </row>
        <row r="160">
          <cell r="A160" t="str">
            <v>Cable de cobre THHN Nº 4</v>
          </cell>
        </row>
        <row r="161">
          <cell r="A161" t="str">
            <v>Cable de cobre THHN Nº 6</v>
          </cell>
        </row>
        <row r="162">
          <cell r="A162" t="str">
            <v>Cable de cobre THHN Nº 8</v>
          </cell>
        </row>
        <row r="163">
          <cell r="A163" t="str">
            <v>Cable de cobre THW  2 x 8 + 1 x 8 Antifraude</v>
          </cell>
        </row>
        <row r="164">
          <cell r="A164" t="str">
            <v>Cable de cobre THW  3 x 4 + 1 x 6 Antifraude</v>
          </cell>
        </row>
        <row r="165">
          <cell r="A165" t="str">
            <v>Cable de cobre THW  3 x 8 + 1 x 10 Antifraude</v>
          </cell>
        </row>
        <row r="166">
          <cell r="A166" t="str">
            <v>Cable de cobre THW 10 AWG</v>
          </cell>
        </row>
        <row r="167">
          <cell r="A167" t="str">
            <v>Cable de cobre THW 12 AWG</v>
          </cell>
        </row>
        <row r="168">
          <cell r="A168" t="str">
            <v>Cable de cobre THW 2 AWG</v>
          </cell>
        </row>
        <row r="169">
          <cell r="A169" t="str">
            <v>Cable de cobre THW 8 AWG</v>
          </cell>
        </row>
        <row r="170">
          <cell r="A170" t="str">
            <v>Cable teléfonos 10 pares</v>
          </cell>
        </row>
        <row r="171">
          <cell r="A171" t="str">
            <v>Cable teléfonos 2 pares</v>
          </cell>
        </row>
        <row r="172">
          <cell r="A172" t="str">
            <v>Cable teléfonos 20 pares</v>
          </cell>
        </row>
        <row r="173">
          <cell r="A173" t="str">
            <v>Cable teléfonos 4 pares</v>
          </cell>
        </row>
        <row r="174">
          <cell r="A174" t="str">
            <v>Cable teléfonos 40 pares</v>
          </cell>
        </row>
        <row r="175">
          <cell r="A175" t="str">
            <v>Cable teléfonos 50 pares</v>
          </cell>
        </row>
        <row r="176">
          <cell r="A176" t="str">
            <v>Cadena Galvanizada 3/8"</v>
          </cell>
        </row>
        <row r="177">
          <cell r="A177" t="str">
            <v>Caja 4 x 4 met.Deko AK 2V</v>
          </cell>
        </row>
        <row r="178">
          <cell r="A178" t="str">
            <v>Caja 5800</v>
          </cell>
        </row>
        <row r="179">
          <cell r="A179" t="str">
            <v>Caja cuadrada 2400</v>
          </cell>
        </row>
        <row r="180">
          <cell r="A180" t="str">
            <v>Caja de 40 x 40 mamposteria</v>
          </cell>
        </row>
        <row r="181">
          <cell r="A181" t="str">
            <v>Caja de 60 x 60 mamposteria</v>
          </cell>
        </row>
        <row r="182">
          <cell r="A182" t="str">
            <v>Caja de 60 x 60 x 12 cm</v>
          </cell>
        </row>
        <row r="183">
          <cell r="A183" t="str">
            <v>Caja doble Conduit</v>
          </cell>
        </row>
        <row r="184">
          <cell r="A184" t="str">
            <v>Caja metálica de 15 x 15</v>
          </cell>
        </row>
        <row r="185">
          <cell r="A185" t="str">
            <v>Caja metálica de 15 x 15 tipo Intemperie con pintura electrostática RAL 7032 con puerta y chapa</v>
          </cell>
        </row>
        <row r="186">
          <cell r="A186" t="str">
            <v>Caja monofás.3 circ.con barraje adic.para tierra</v>
          </cell>
        </row>
        <row r="187">
          <cell r="A187" t="str">
            <v>Caja monofásica 2 circuitos</v>
          </cell>
        </row>
        <row r="188">
          <cell r="A188" t="str">
            <v>Caja monofásica 2 circuitos</v>
          </cell>
        </row>
        <row r="189">
          <cell r="A189" t="str">
            <v>Caja monofásica 4 circuitos</v>
          </cell>
        </row>
        <row r="190">
          <cell r="A190" t="str">
            <v>Caja Monofásica 4 circuitos</v>
          </cell>
        </row>
        <row r="191">
          <cell r="A191" t="str">
            <v>Caja Octogonal</v>
          </cell>
        </row>
        <row r="192">
          <cell r="A192" t="str">
            <v>Caja para medidor con espacio interruptor</v>
          </cell>
        </row>
        <row r="193">
          <cell r="A193" t="str">
            <v>Caja sencilla Conduit</v>
          </cell>
        </row>
        <row r="194">
          <cell r="A194" t="str">
            <v>Caja tapa registro europa de 15 x 15 blanca</v>
          </cell>
        </row>
        <row r="195">
          <cell r="A195" t="str">
            <v>Caja trifásica 18 circuitos</v>
          </cell>
        </row>
        <row r="196">
          <cell r="A196" t="str">
            <v>Caja trifásica 6 circuitos</v>
          </cell>
        </row>
        <row r="197">
          <cell r="A197" t="str">
            <v>Canal PVC  Tipo Amazonas</v>
          </cell>
        </row>
        <row r="198">
          <cell r="A198" t="str">
            <v>Canaleta .8  L=2.40</v>
          </cell>
        </row>
        <row r="199">
          <cell r="A199" t="str">
            <v>Canaleta Metal C/Divis.10 x 4</v>
          </cell>
        </row>
        <row r="200">
          <cell r="A200" t="str">
            <v>Capacete de 1 1/2"</v>
          </cell>
        </row>
        <row r="201">
          <cell r="A201" t="str">
            <v>Capacete de 1 1/4"</v>
          </cell>
        </row>
        <row r="202">
          <cell r="A202" t="str">
            <v>Capacete de 3/4"</v>
          </cell>
        </row>
        <row r="203">
          <cell r="A203" t="str">
            <v>Capacete de 1"</v>
          </cell>
        </row>
        <row r="204">
          <cell r="A204" t="str">
            <v>Capacete de 2"</v>
          </cell>
        </row>
        <row r="205">
          <cell r="A205" t="str">
            <v>Casetón de guadua</v>
          </cell>
        </row>
        <row r="206">
          <cell r="A206" t="str">
            <v xml:space="preserve">Caseton de lona </v>
          </cell>
        </row>
        <row r="207">
          <cell r="A207" t="str">
            <v>Caseton en lona sintética</v>
          </cell>
        </row>
        <row r="208">
          <cell r="A208" t="str">
            <v xml:space="preserve">Cemento blanco </v>
          </cell>
        </row>
        <row r="209">
          <cell r="A209" t="str">
            <v xml:space="preserve">Cemento gris </v>
          </cell>
        </row>
        <row r="210">
          <cell r="A210" t="str">
            <v>Censor alarma cortafuego</v>
          </cell>
        </row>
        <row r="211">
          <cell r="A211" t="str">
            <v>Ceramica blanca 20x20</v>
          </cell>
        </row>
        <row r="212">
          <cell r="A212" t="str">
            <v>Ceramica lisa 30x30</v>
          </cell>
        </row>
        <row r="213">
          <cell r="A213" t="str">
            <v>Cerco ordinario 3M</v>
          </cell>
        </row>
        <row r="214">
          <cell r="A214" t="str">
            <v>Cerradura de alcoba en poma metálica</v>
          </cell>
        </row>
        <row r="215">
          <cell r="A215" t="str">
            <v>Cerradura Gato doble cerrojo/210400</v>
          </cell>
        </row>
        <row r="216">
          <cell r="A216" t="str">
            <v>Cerradura Inafer C-998 Madera</v>
          </cell>
        </row>
        <row r="217">
          <cell r="A217" t="str">
            <v>Cerradura puerta discapacitados 63 AA - F30 B A &amp; A</v>
          </cell>
        </row>
        <row r="218">
          <cell r="A218" t="str">
            <v>Cerradura Schlage T.A. Econ./Gold</v>
          </cell>
        </row>
        <row r="219">
          <cell r="A219" t="str">
            <v>Cerradura Shalage Ref A30D - terraza, Georgia</v>
          </cell>
        </row>
        <row r="220">
          <cell r="A220" t="str">
            <v>Cerradura Shalage Ref B362 Doble cilindro</v>
          </cell>
        </row>
        <row r="221">
          <cell r="A221" t="str">
            <v>Cerradura YALE 170 1/4</v>
          </cell>
        </row>
        <row r="222">
          <cell r="A222" t="str">
            <v>Cerradura YALE doble pasador 987-1 1/4</v>
          </cell>
        </row>
        <row r="223">
          <cell r="A223" t="str">
            <v>Chazo expansivo 5/16" x 1 1/2"</v>
          </cell>
        </row>
        <row r="224">
          <cell r="A224" t="str">
            <v>Chazo p/tornillo 1/8" x 1 1/4</v>
          </cell>
        </row>
        <row r="225">
          <cell r="A225" t="str">
            <v>Chazo p/tornillo 5/16" x 1 1/4</v>
          </cell>
        </row>
        <row r="226">
          <cell r="A226" t="str">
            <v>Cheque cortina Helbert o similar 1 1/2"</v>
          </cell>
        </row>
        <row r="227">
          <cell r="A227" t="str">
            <v>Cheque cortina Helbert o similar 1 1/4"</v>
          </cell>
        </row>
        <row r="228">
          <cell r="A228" t="str">
            <v>Cheque cortina Helbert o similar 1"</v>
          </cell>
        </row>
        <row r="229">
          <cell r="A229" t="str">
            <v>Cheque cortina Helbert o similar 1/2"</v>
          </cell>
        </row>
        <row r="230">
          <cell r="A230" t="str">
            <v>Cheque cortina Helbert o similar 3/4"</v>
          </cell>
        </row>
        <row r="231">
          <cell r="A231" t="str">
            <v>Cheque red white roscado  3/4"; incluye accesorios</v>
          </cell>
        </row>
        <row r="232">
          <cell r="A232" t="str">
            <v>Cheque red white roscado de   1/2"; incluye accesorios</v>
          </cell>
        </row>
        <row r="233">
          <cell r="A233" t="str">
            <v>Cheque red white roscado de 1"; incluye accesorios</v>
          </cell>
        </row>
        <row r="234">
          <cell r="A234" t="str">
            <v>Chipa de acero 3/8"</v>
          </cell>
        </row>
        <row r="235">
          <cell r="A235" t="str">
            <v>Cinta Aislante</v>
          </cell>
        </row>
        <row r="236">
          <cell r="A236" t="str">
            <v>Cinta señalizacion</v>
          </cell>
        </row>
        <row r="237">
          <cell r="A237" t="str">
            <v>Clavija de caucho P. T.</v>
          </cell>
        </row>
        <row r="238">
          <cell r="A238" t="str">
            <v>Codo 90º  CxC Sanitario 2"</v>
          </cell>
        </row>
        <row r="239">
          <cell r="A239" t="str">
            <v>Codo 90º  CxC Sanitario 3"</v>
          </cell>
        </row>
        <row r="240">
          <cell r="A240" t="str">
            <v>Codo 90º  CxC Sanitario 4"</v>
          </cell>
        </row>
        <row r="241">
          <cell r="A241" t="str">
            <v>Codo 90º  CxC Sanitario 6"</v>
          </cell>
        </row>
        <row r="242">
          <cell r="A242" t="str">
            <v>Codo 90º 1/4 CxC 3"</v>
          </cell>
        </row>
        <row r="243">
          <cell r="A243" t="str">
            <v>Codo 90º 1/4 CxC 4"</v>
          </cell>
        </row>
        <row r="244">
          <cell r="A244" t="str">
            <v>Codo 90º Pres.PVC 1 1/2"</v>
          </cell>
        </row>
        <row r="245">
          <cell r="A245" t="str">
            <v>Codo 90º Pres.PVC 1"</v>
          </cell>
        </row>
        <row r="246">
          <cell r="A246" t="str">
            <v>Codo 90º Pres.PVC 1/2"</v>
          </cell>
        </row>
        <row r="247">
          <cell r="A247" t="str">
            <v>Codo 90º Pres.PVC 2"</v>
          </cell>
        </row>
        <row r="248">
          <cell r="A248" t="str">
            <v>Codo 90º Pres.PVC 3/4"</v>
          </cell>
        </row>
        <row r="249">
          <cell r="A249" t="str">
            <v>Codo de Bajante 45º Amazonas</v>
          </cell>
        </row>
        <row r="250">
          <cell r="A250" t="str">
            <v>Codo H.G: 1/2"</v>
          </cell>
        </row>
        <row r="251">
          <cell r="A251" t="str">
            <v>Codo PVC-P 1/2"</v>
          </cell>
        </row>
        <row r="252">
          <cell r="A252" t="str">
            <v>Codo PVC-P 3/4"</v>
          </cell>
        </row>
        <row r="253">
          <cell r="A253" t="str">
            <v>Codo PVC-S  22,5º</v>
          </cell>
        </row>
        <row r="254">
          <cell r="A254" t="str">
            <v>Concreto de 2,000 p.s.i.</v>
          </cell>
        </row>
        <row r="255">
          <cell r="A255" t="str">
            <v>Concreto de 2,500 p.s.i.</v>
          </cell>
        </row>
        <row r="256">
          <cell r="A256" t="str">
            <v>Concreto de 3,000 p.s.i.</v>
          </cell>
        </row>
        <row r="257">
          <cell r="A257" t="str">
            <v xml:space="preserve">Conduleta en C 3/4" </v>
          </cell>
        </row>
        <row r="258">
          <cell r="A258" t="str">
            <v xml:space="preserve">Conduleta en C 1 1/4" </v>
          </cell>
        </row>
        <row r="259">
          <cell r="A259" t="str">
            <v>Conector para varilla cooper weld</v>
          </cell>
        </row>
        <row r="260">
          <cell r="A260" t="str">
            <v>Conector resorte rojo</v>
          </cell>
        </row>
        <row r="261">
          <cell r="A261" t="str">
            <v>Conjunto lavaojos</v>
          </cell>
        </row>
        <row r="262">
          <cell r="A262" t="str">
            <v>Cono pozo D=1,20x0,60m, H=0,75m</v>
          </cell>
        </row>
        <row r="263">
          <cell r="A263" t="str">
            <v>Control ventilador</v>
          </cell>
        </row>
        <row r="264">
          <cell r="A264" t="str">
            <v>Correa Z HR 305 x 80 Cal. 14 Long.6 m.</v>
          </cell>
        </row>
        <row r="265">
          <cell r="A265" t="str">
            <v>Cortina enrrollableBlackout</v>
          </cell>
        </row>
        <row r="266">
          <cell r="A266" t="str">
            <v>Curva galvanizada de 1 1/2"</v>
          </cell>
        </row>
        <row r="267">
          <cell r="A267" t="str">
            <v>Curva galvanizada de 1 1/4"</v>
          </cell>
        </row>
        <row r="268">
          <cell r="A268" t="str">
            <v>Curva galvanizada de 1"</v>
          </cell>
        </row>
        <row r="269">
          <cell r="A269" t="str">
            <v>Desperdicio acero 3%</v>
          </cell>
        </row>
        <row r="270">
          <cell r="A270" t="str">
            <v>Detergentes, ácidos</v>
          </cell>
        </row>
        <row r="271">
          <cell r="A271" t="str">
            <v>Disolvente Thinner</v>
          </cell>
        </row>
        <row r="272">
          <cell r="A272" t="str">
            <v>DOTACIÓN MUEBLES AULAS</v>
          </cell>
        </row>
        <row r="273">
          <cell r="A273" t="str">
            <v>Ducha Galaxia sencilla</v>
          </cell>
        </row>
        <row r="274">
          <cell r="A274" t="str">
            <v>Durmiente abarco 4M</v>
          </cell>
        </row>
        <row r="275">
          <cell r="A275" t="str">
            <v>Durmiente ordinario 3 m</v>
          </cell>
        </row>
        <row r="276">
          <cell r="A276" t="str">
            <v>Escoba dura</v>
          </cell>
        </row>
        <row r="277">
          <cell r="A277" t="str">
            <v>Enchape de mesón en madera Cedro</v>
          </cell>
        </row>
        <row r="278">
          <cell r="A278" t="str">
            <v>Enchape natal 20 X 20</v>
          </cell>
        </row>
        <row r="279">
          <cell r="A279" t="str">
            <v xml:space="preserve">Enchape natal 30 X 30 </v>
          </cell>
        </row>
        <row r="280">
          <cell r="A280" t="str">
            <v>Escuadra metálica para anclaje</v>
          </cell>
        </row>
        <row r="281">
          <cell r="A281" t="str">
            <v>Esfumado 20,5 x 20,5</v>
          </cell>
        </row>
        <row r="282">
          <cell r="A282" t="str">
            <v>Esmalte epoxico Epoxibler 2 componentes</v>
          </cell>
        </row>
        <row r="283">
          <cell r="A283" t="str">
            <v>Esmalte mate supersintético</v>
          </cell>
        </row>
        <row r="284">
          <cell r="A284" t="str">
            <v>Esmalte sintético para señalización</v>
          </cell>
        </row>
        <row r="285">
          <cell r="A285" t="str">
            <v>Esmalte sintético Pintulux</v>
          </cell>
        </row>
        <row r="286">
          <cell r="A286" t="str">
            <v>Esmalte sobre reja</v>
          </cell>
        </row>
        <row r="287">
          <cell r="A287" t="str">
            <v>Espejo biselado de 4 mm</v>
          </cell>
        </row>
        <row r="288">
          <cell r="A288" t="str">
            <v>Espejo biselado de 4 mm 0,70x0,40</v>
          </cell>
        </row>
        <row r="289">
          <cell r="A289" t="str">
            <v>Estribo + grapa de operar en caliente</v>
          </cell>
        </row>
        <row r="290">
          <cell r="A290" t="str">
            <v xml:space="preserve">Estuco </v>
          </cell>
        </row>
        <row r="291">
          <cell r="A291" t="str">
            <v>Estacas de madera</v>
          </cell>
        </row>
        <row r="292">
          <cell r="A292" t="str">
            <v xml:space="preserve">Falleva  </v>
          </cell>
        </row>
        <row r="293">
          <cell r="A293" t="str">
            <v>Falleva con portacandado</v>
          </cell>
        </row>
        <row r="294">
          <cell r="A294" t="str">
            <v>Filtro anaerobico plstico 1000 lts</v>
          </cell>
        </row>
        <row r="295">
          <cell r="A295" t="str">
            <v>Flanche en lamina Cal 20 des = 0,30 (A todo costo)</v>
          </cell>
        </row>
        <row r="296">
          <cell r="A296" t="str">
            <v>Flotador 3/4 plg - bronce, incluye accesorios</v>
          </cell>
        </row>
        <row r="297">
          <cell r="A297" t="str">
            <v>Flotador mecánico 1" Incluye accesorios</v>
          </cell>
        </row>
        <row r="298">
          <cell r="A298" t="str">
            <v>Formaleta caissons</v>
          </cell>
        </row>
        <row r="299">
          <cell r="A299" t="str">
            <v>Formaleta cedro macho</v>
          </cell>
        </row>
        <row r="300">
          <cell r="A300" t="str">
            <v xml:space="preserve">Gancho galvanizado con platina </v>
          </cell>
        </row>
        <row r="301">
          <cell r="A301" t="str">
            <v>Gancho teja eternit</v>
          </cell>
        </row>
        <row r="302">
          <cell r="A302" t="str">
            <v>Gancho Tensor GalvanizadoTipo comercial 5/16 x 5"</v>
          </cell>
        </row>
        <row r="303">
          <cell r="A303" t="str">
            <v>Geotextil NT 2400</v>
          </cell>
        </row>
        <row r="304">
          <cell r="A304" t="str">
            <v>Geotextil T 1800</v>
          </cell>
        </row>
        <row r="305">
          <cell r="A305" t="str">
            <v>Grama</v>
          </cell>
        </row>
        <row r="306">
          <cell r="A306" t="str">
            <v>Granito No.3</v>
          </cell>
        </row>
        <row r="307">
          <cell r="A307" t="str">
            <v>Granito Pulido para mesones</v>
          </cell>
        </row>
        <row r="308">
          <cell r="A308" t="str">
            <v>Gravilla</v>
          </cell>
        </row>
        <row r="309">
          <cell r="A309" t="str">
            <v>Gravilla de rio (viaje 1 m3)</v>
          </cell>
        </row>
        <row r="310">
          <cell r="A310" t="str">
            <v>Gravilla mona Nº 2</v>
          </cell>
        </row>
        <row r="311">
          <cell r="A311" t="str">
            <v>Guardaescoba granito  7 X 33</v>
          </cell>
        </row>
        <row r="312">
          <cell r="A312" t="str">
            <v>Guardaescoba granito pulido media caña; tipo alfa</v>
          </cell>
        </row>
        <row r="313">
          <cell r="A313" t="str">
            <v>Guaya 1/8"</v>
          </cell>
        </row>
        <row r="314">
          <cell r="A314" t="str">
            <v>Hebilla  Band it de 1/2"</v>
          </cell>
        </row>
        <row r="315">
          <cell r="A315" t="str">
            <v>Herraje 1/2" (tensor)</v>
          </cell>
        </row>
        <row r="316">
          <cell r="A316" t="str">
            <v>Herraje 5/8" (tensor)</v>
          </cell>
        </row>
        <row r="317">
          <cell r="A317" t="str">
            <v>Hidrosello Canal Amazonas</v>
          </cell>
        </row>
        <row r="318">
          <cell r="A318" t="str">
            <v>Hidrosello Novafort</v>
          </cell>
        </row>
        <row r="319">
          <cell r="A319" t="str">
            <v>Hierro cuadrado 9 mm</v>
          </cell>
        </row>
        <row r="320">
          <cell r="A320" t="str">
            <v>Hipoclorito</v>
          </cell>
        </row>
        <row r="321">
          <cell r="A321" t="str">
            <v>Hoja puerta triplex 0,81</v>
          </cell>
        </row>
        <row r="322">
          <cell r="A322" t="str">
            <v>Hoja puerta triplex 4mm.(2x1). Entamborada. Estructura ancho=0.10 m., espesor 4cm.</v>
          </cell>
        </row>
        <row r="323">
          <cell r="A323" t="str">
            <v>Instalación Acometidad Sanitaria - Baños inc Mat.</v>
          </cell>
        </row>
        <row r="324">
          <cell r="A324" t="str">
            <v>Interruptor atornillable 2x150A</v>
          </cell>
        </row>
        <row r="325">
          <cell r="A325" t="str">
            <v>Interruptor atornillable 2x75 100 A</v>
          </cell>
        </row>
        <row r="326">
          <cell r="A326" t="str">
            <v>Interruptor atornillable 3 x 40 Amp</v>
          </cell>
        </row>
        <row r="327">
          <cell r="A327" t="str">
            <v>Interruptor atornillable 3 x 70 Amp</v>
          </cell>
        </row>
        <row r="328">
          <cell r="A328" t="str">
            <v>Interruptor atornillable 3 x 75 Amp</v>
          </cell>
        </row>
        <row r="329">
          <cell r="A329" t="str">
            <v>Interruptor conmutable</v>
          </cell>
        </row>
        <row r="330">
          <cell r="A330" t="str">
            <v>Interruptor doble</v>
          </cell>
        </row>
        <row r="331">
          <cell r="A331" t="str">
            <v>Interruptor Doble Lum.101C</v>
          </cell>
        </row>
        <row r="332">
          <cell r="A332" t="str">
            <v>Interruptor enchufable de 1 x 15 / 60 amp</v>
          </cell>
        </row>
        <row r="333">
          <cell r="A333" t="str">
            <v>Interruptor enchufable de 2 x 15 / 30 amp</v>
          </cell>
        </row>
        <row r="334">
          <cell r="A334" t="str">
            <v>Interruptor enchufable de 2 x 40 / 60 amp</v>
          </cell>
        </row>
        <row r="335">
          <cell r="A335" t="str">
            <v>Interruptor enchufable de 2 x 70 amp</v>
          </cell>
        </row>
        <row r="336">
          <cell r="A336" t="str">
            <v>Interruptor enchufable de 3 x 15 amp</v>
          </cell>
        </row>
        <row r="337">
          <cell r="A337" t="str">
            <v xml:space="preserve">Interruptor sencillo </v>
          </cell>
        </row>
        <row r="338">
          <cell r="A338" t="str">
            <v>Interruptor triple</v>
          </cell>
        </row>
        <row r="339">
          <cell r="A339" t="str">
            <v>Interruptor Tipo industrial de 3 x 100 amp ABB</v>
          </cell>
        </row>
        <row r="340">
          <cell r="A340" t="str">
            <v>Interruptor Tipo industrial de 3 x 150 amp ABB</v>
          </cell>
        </row>
        <row r="341">
          <cell r="A341" t="str">
            <v>Interruptor Tipo industrial de 3 x 16/63 amp</v>
          </cell>
        </row>
        <row r="342">
          <cell r="A342" t="str">
            <v>Interruptor Tipo industrial de 3 x 75 amp ABB</v>
          </cell>
        </row>
        <row r="343">
          <cell r="A343" t="str">
            <v>Interruptor Tripolar Tipo Industrial 3 X 225 amp.</v>
          </cell>
        </row>
        <row r="344">
          <cell r="A344" t="str">
            <v>Interruptor Triple</v>
          </cell>
        </row>
        <row r="345">
          <cell r="A345" t="str">
            <v>Interruptor Termomagnetico Tipolar 30 amp</v>
          </cell>
        </row>
        <row r="346">
          <cell r="A346" t="str">
            <v>Jabonera</v>
          </cell>
        </row>
        <row r="347">
          <cell r="A347" t="str">
            <v>Juego conx. Tanque</v>
          </cell>
        </row>
        <row r="348">
          <cell r="A348" t="str">
            <v>Juego de boquilla y contratuerca de 1 1/4"</v>
          </cell>
        </row>
        <row r="349">
          <cell r="A349" t="str">
            <v>Ladrillo estructural</v>
          </cell>
        </row>
        <row r="350">
          <cell r="A350" t="str">
            <v>Ladrillo prensado Santa Fe 24,5 X 12 X 5,5</v>
          </cell>
        </row>
        <row r="351">
          <cell r="A351" t="str">
            <v>Ladrillo rejilla 24 X 12 X  6</v>
          </cell>
        </row>
        <row r="352">
          <cell r="A352" t="str">
            <v>Ladrillo tolete común</v>
          </cell>
        </row>
        <row r="353">
          <cell r="A353" t="str">
            <v>Ladrillo tolete prensado</v>
          </cell>
        </row>
        <row r="354">
          <cell r="A354" t="str">
            <v>Ladrillo tolete fino liviano</v>
          </cell>
        </row>
        <row r="355">
          <cell r="A355" t="str">
            <v>Ladrillo tolete recocido</v>
          </cell>
        </row>
        <row r="356">
          <cell r="A356" t="str">
            <v>Lámina colaborante metaldeck de 2" calibre 22</v>
          </cell>
        </row>
        <row r="357">
          <cell r="A357" t="str">
            <v>Lamina Cold-Rolled Cal. 18 -M2</v>
          </cell>
        </row>
        <row r="358">
          <cell r="A358" t="str">
            <v>Lamina Cold-Rolled Cal.16</v>
          </cell>
        </row>
        <row r="359">
          <cell r="A359" t="str">
            <v>Lamina Cold-Rolled Cal.18  1,2 x 2,4 m</v>
          </cell>
        </row>
        <row r="360">
          <cell r="A360" t="str">
            <v>Lamina galvanizada cal.22</v>
          </cell>
        </row>
        <row r="361">
          <cell r="A361" t="str">
            <v>Lámpara fluorescente 2 x 32 - T 8</v>
          </cell>
        </row>
        <row r="362">
          <cell r="A362" t="str">
            <v xml:space="preserve">Lámpara Fluorescente 2 x 48" </v>
          </cell>
        </row>
        <row r="363">
          <cell r="A363" t="str">
            <v>Lámpara incandescente tipo selllado</v>
          </cell>
        </row>
        <row r="364">
          <cell r="A364" t="str">
            <v>Lampara tipo tortuga</v>
          </cell>
        </row>
        <row r="365">
          <cell r="A365" t="str">
            <v>Lavadero de cemento 60 x 80</v>
          </cell>
        </row>
        <row r="366">
          <cell r="A366" t="str">
            <v>Lavamanos Acuacer</v>
          </cell>
        </row>
        <row r="367">
          <cell r="A367" t="str">
            <v>Lavamanos Acuacer, suministro e instalación</v>
          </cell>
        </row>
        <row r="368">
          <cell r="A368" t="str">
            <v>Lavaplatos galaxia</v>
          </cell>
        </row>
        <row r="369">
          <cell r="A369" t="str">
            <v>Limestone (toxement)</v>
          </cell>
        </row>
        <row r="370">
          <cell r="A370" t="str">
            <v>Limpiador rem.PVC 760 gr</v>
          </cell>
        </row>
        <row r="371">
          <cell r="A371" t="str">
            <v>Llave terminal 1/2" - cromada , incluye adaptadores</v>
          </cell>
        </row>
        <row r="372">
          <cell r="A372" t="str">
            <v>Lona Verde</v>
          </cell>
        </row>
        <row r="373">
          <cell r="A373" t="str">
            <v>Lubricante de silicona Canal y Bajante Amazonas</v>
          </cell>
        </row>
        <row r="374">
          <cell r="A374" t="str">
            <v>Lubricante PVC 500 gr</v>
          </cell>
        </row>
        <row r="375">
          <cell r="A375" t="str">
            <v>Malla con vena</v>
          </cell>
        </row>
        <row r="376">
          <cell r="A376" t="str">
            <v>Malla electrosoldada D 5 x 5 mm y Separación 15 x 15 cm</v>
          </cell>
        </row>
        <row r="377">
          <cell r="A377" t="str">
            <v>Malla Eslabonada galvanizada Cal 12 huecos de 2 x  2 plg</v>
          </cell>
        </row>
        <row r="378">
          <cell r="A378" t="str">
            <v>Mallas electrosoldadas M - 131</v>
          </cell>
        </row>
        <row r="379">
          <cell r="A379" t="str">
            <v>Manguera de conexión flexometalica 3/8"</v>
          </cell>
        </row>
        <row r="380">
          <cell r="A380" t="str">
            <v>Manguera de conexión plastica 1/2"</v>
          </cell>
        </row>
        <row r="381">
          <cell r="A381" t="str">
            <v>Manija para ventana</v>
          </cell>
        </row>
        <row r="382">
          <cell r="A382" t="str">
            <v>Manto Asfaltico con foil de aluminio</v>
          </cell>
        </row>
        <row r="383">
          <cell r="A383" t="str">
            <v>Marco puerta de seguridad Cal.18</v>
          </cell>
        </row>
        <row r="384">
          <cell r="A384" t="str">
            <v>Marco puerta lámina 1.00. Lám.Cal.18</v>
          </cell>
        </row>
        <row r="385">
          <cell r="A385" t="str">
            <v>Marco puerta lámina Cold rolled Cal 18</v>
          </cell>
        </row>
        <row r="386">
          <cell r="A386" t="str">
            <v>Marco ventana lámina Cold rolled Cal 18</v>
          </cell>
        </row>
        <row r="387">
          <cell r="A387" t="str">
            <v>Marco y tapa para caja de inspección de  0,30 x 0,30 mts</v>
          </cell>
        </row>
        <row r="388">
          <cell r="A388" t="str">
            <v>Marco y tapa para caja de inspección de  0,50 x 0,50 mts</v>
          </cell>
        </row>
        <row r="389">
          <cell r="A389" t="str">
            <v>Marco y tapa para cámara de inspección CS274</v>
          </cell>
        </row>
        <row r="390">
          <cell r="A390" t="str">
            <v>Marco y tapa para cámara de inspección CS275</v>
          </cell>
        </row>
        <row r="391">
          <cell r="A391" t="str">
            <v>Marco y tapa para cámara de inspección CS276</v>
          </cell>
        </row>
        <row r="392">
          <cell r="A392" t="str">
            <v>Marmolina</v>
          </cell>
        </row>
        <row r="393">
          <cell r="A393" t="str">
            <v>Material seleccionado</v>
          </cell>
        </row>
        <row r="394">
          <cell r="A394" t="str">
            <v>Medidor monofásico 20 - 100 amp, 120/240 v</v>
          </cell>
        </row>
        <row r="395">
          <cell r="A395" t="str">
            <v>Medidor monofásico Trifilar ciclométrico 240/120 V 30-200 A</v>
          </cell>
        </row>
        <row r="396">
          <cell r="A396" t="str">
            <v>Medidor Trifasicomonofásico 20 - 100 amp, 120/240 v</v>
          </cell>
        </row>
        <row r="397">
          <cell r="A397" t="str">
            <v>Mesón acero inoxidable Cal.16. Dim.(0.60 x 0.85).</v>
          </cell>
        </row>
        <row r="398">
          <cell r="A398" t="str">
            <v>Mesón acero inoxidable Cal.16. Dim.(0.76 x 1.02).</v>
          </cell>
        </row>
        <row r="399">
          <cell r="A399" t="str">
            <v>Mesón acero inoxidable Cal.16. Dim.(0.90 x 2.95).</v>
          </cell>
        </row>
        <row r="400">
          <cell r="A400" t="str">
            <v>Mesón acero inoxidable Cal.16. Dim.(1.30 x 4.15).</v>
          </cell>
        </row>
        <row r="401">
          <cell r="A401" t="str">
            <v>Micropersianas Flexalum (a=1.74 x h=1.68)</v>
          </cell>
        </row>
        <row r="402">
          <cell r="A402" t="str">
            <v>Minirack de pared 37 x 52 x 51 cerrado, switch 8 puertos 10/100.</v>
          </cell>
        </row>
        <row r="403">
          <cell r="A403" t="str">
            <v>Mortero 1:3</v>
          </cell>
        </row>
        <row r="404">
          <cell r="A404" t="str">
            <v>Mortero 1:3 impermeabilizado</v>
          </cell>
        </row>
        <row r="405">
          <cell r="A405" t="str">
            <v>Mortero 1:4</v>
          </cell>
        </row>
        <row r="406">
          <cell r="A406" t="str">
            <v>Mortero 1:4 impermeabilizado</v>
          </cell>
        </row>
        <row r="407">
          <cell r="A407" t="str">
            <v>Mortero 1:5</v>
          </cell>
        </row>
        <row r="408">
          <cell r="A408" t="str">
            <v>Mortero 1:7</v>
          </cell>
        </row>
        <row r="409">
          <cell r="A409" t="str">
            <v>Mortero de pega 1:4 e=1,5 cm</v>
          </cell>
        </row>
        <row r="410">
          <cell r="A410" t="str">
            <v xml:space="preserve">Mortero de relleno 1:4 </v>
          </cell>
        </row>
        <row r="411">
          <cell r="A411" t="str">
            <v>MUEBLES ESPECIALES EN MADERA</v>
          </cell>
        </row>
        <row r="412">
          <cell r="A412" t="str">
            <v>MUEBLES ESPECIALES METALICOS</v>
          </cell>
        </row>
        <row r="413">
          <cell r="A413" t="str">
            <v>Muebles individuales para cubículos. Estructura en flor morado, tabla triplex 4mm., cantos en cedro. Pintulaca caoba. Sistema de apoyo de los entrepaños en madera. Sistema de cierre cerradura tipo cajonera dorada, manijas plásticas. (A=0.60; L=0.85; h=1.0</v>
          </cell>
        </row>
        <row r="414">
          <cell r="A414" t="str">
            <v>Muebles individuales para cubículos. Estructura en flor morado, tabla triplex 4mm., cantos en cedro. Pintulaca caoba. Sistema de apoyo de los entrepaños en madera. Sistema de cierre cerradura tipo cajonera dorada, manijas plásticas. (A=0.76; L=1.02; h=1.0</v>
          </cell>
        </row>
        <row r="415">
          <cell r="A415" t="str">
            <v>Niple H.G. 1/2 " x 0,10 m</v>
          </cell>
        </row>
        <row r="416">
          <cell r="A416" t="str">
            <v>Niple H.G. 1/2 " x 0,20 m</v>
          </cell>
        </row>
        <row r="417">
          <cell r="A417" t="str">
            <v>Orinal Mediano institucional blanco  incluye griferia tradicional cromo Ref: 70320 o similar y accesorios</v>
          </cell>
        </row>
        <row r="418">
          <cell r="A418" t="str">
            <v>Pabmeril pliego</v>
          </cell>
        </row>
        <row r="419">
          <cell r="A419" t="str">
            <v>Papelera</v>
          </cell>
        </row>
        <row r="420">
          <cell r="A420" t="str">
            <v>Paral de Madera 3m</v>
          </cell>
        </row>
        <row r="421">
          <cell r="A421" t="str">
            <v>Pegacor blanco</v>
          </cell>
        </row>
        <row r="422">
          <cell r="A422" t="str">
            <v>Percha galvanizada de 1 puesto</v>
          </cell>
        </row>
        <row r="423">
          <cell r="A423" t="str">
            <v>Percha galvanizada de 3 puestos</v>
          </cell>
        </row>
        <row r="424">
          <cell r="A424" t="str">
            <v>Percha galvanizada de 4 puestos</v>
          </cell>
        </row>
        <row r="425">
          <cell r="A425" t="str">
            <v>Perfil en aluminio 1/2" x 1/2"</v>
          </cell>
        </row>
        <row r="426">
          <cell r="A426" t="str">
            <v>Perfil estructural riel chanel 15/8" x 15/8" x 2,4 m</v>
          </cell>
        </row>
        <row r="427">
          <cell r="A427" t="str">
            <v>perfil metalico 50x25</v>
          </cell>
        </row>
        <row r="428">
          <cell r="A428" t="str">
            <v>perfil metalico 80x40</v>
          </cell>
        </row>
        <row r="429">
          <cell r="A429" t="str">
            <v>perfil metalico 80x40 calibre 18</v>
          </cell>
        </row>
        <row r="430">
          <cell r="A430" t="str">
            <v>Perfil PAG 120 X 60 - 1,2 MM</v>
          </cell>
        </row>
        <row r="431">
          <cell r="A431" t="str">
            <v>Perfil PAG C - 200 x 70 x 4 mm</v>
          </cell>
        </row>
        <row r="432">
          <cell r="A432" t="str">
            <v>Perfil PHR C - 100 x 50 x 3,0 mm</v>
          </cell>
        </row>
        <row r="433">
          <cell r="A433" t="str">
            <v>Perfil PHR C - 220 x 80 x 2,0 mm</v>
          </cell>
        </row>
        <row r="434">
          <cell r="A434" t="str">
            <v>Perfil para cubierta PHR C</v>
          </cell>
        </row>
        <row r="435">
          <cell r="A435" t="str">
            <v>Perfil PHR - PAG 160 X 60 - 1,5 MM</v>
          </cell>
        </row>
        <row r="436">
          <cell r="A436" t="str">
            <v>Perfil PHR C - 220 x 80  2,5 mm</v>
          </cell>
        </row>
        <row r="437">
          <cell r="A437" t="str">
            <v>Perno 1/2" Alt.Vel..1 3/4"</v>
          </cell>
        </row>
        <row r="438">
          <cell r="A438" t="str">
            <v>Perno de expansión 3" x 3/8"</v>
          </cell>
        </row>
        <row r="439">
          <cell r="A439" t="str">
            <v>Perros de 1/8"</v>
          </cell>
        </row>
        <row r="440">
          <cell r="A440" t="str">
            <v>Piedra Ciclopea, 4" a 15"</v>
          </cell>
        </row>
        <row r="441">
          <cell r="A441" t="str">
            <v>Piedra media zonga</v>
          </cell>
        </row>
        <row r="442">
          <cell r="A442" t="str">
            <v>Pintura Koraza plastica</v>
          </cell>
        </row>
        <row r="443">
          <cell r="A443" t="str">
            <v xml:space="preserve">Pintura Wash Primer </v>
          </cell>
        </row>
        <row r="444">
          <cell r="A444" t="str">
            <v>Pirlan en bronce</v>
          </cell>
        </row>
        <row r="445">
          <cell r="A445" t="str">
            <v>Placa cubierta pozo D=1,70, e=0,25m</v>
          </cell>
        </row>
        <row r="446">
          <cell r="A446" t="str">
            <v>Placa de identificación 2 x 1 cm</v>
          </cell>
        </row>
        <row r="447">
          <cell r="A447" t="str">
            <v>Placa fondo pozo D=1,80 m, e=0,25m</v>
          </cell>
        </row>
        <row r="448">
          <cell r="A448" t="str">
            <v>Planchón - cedro macho (.15 x .04 x 3)</v>
          </cell>
        </row>
        <row r="449">
          <cell r="A449" t="str">
            <v>Planchón ordinario 4 metros</v>
          </cell>
        </row>
        <row r="450">
          <cell r="A450" t="str">
            <v>Plastocrete DM-IMP INTG</v>
          </cell>
        </row>
        <row r="451">
          <cell r="A451" t="str">
            <v>Platina  1/2" X 3/16"</v>
          </cell>
        </row>
        <row r="452">
          <cell r="A452" t="str">
            <v xml:space="preserve">Platina 1 x 1 x 1/4 </v>
          </cell>
        </row>
        <row r="453">
          <cell r="A453" t="str">
            <v>Platina 1/8 x 1"</v>
          </cell>
        </row>
        <row r="454">
          <cell r="A454" t="str">
            <v>Platina 3 x 3 x 1/4</v>
          </cell>
        </row>
        <row r="455">
          <cell r="A455" t="str">
            <v>Platina 3/8" de 0,19 x 0,19 mts</v>
          </cell>
        </row>
        <row r="456">
          <cell r="A456" t="str">
            <v>Platina 3/16" de 0,06 x 0,13 mts</v>
          </cell>
        </row>
        <row r="457">
          <cell r="A457" t="str">
            <v>Platina 3/16" de 0,17 mts x 0,13 mts</v>
          </cell>
        </row>
        <row r="458">
          <cell r="A458" t="str">
            <v>Platina 3/16" de 0,17 mts x 0,13 mts</v>
          </cell>
        </row>
        <row r="459">
          <cell r="A459" t="str">
            <v>Platina 5/16"  x 2"</v>
          </cell>
        </row>
        <row r="460">
          <cell r="A460" t="str">
            <v>Platina para union de perfiles de riel</v>
          </cell>
        </row>
        <row r="461">
          <cell r="A461" t="str">
            <v>Platina de 3"x3/8"</v>
          </cell>
        </row>
        <row r="462">
          <cell r="A462" t="str">
            <v>Poceta Acero inoxidable Dim.(0.60 x 0.90)</v>
          </cell>
        </row>
        <row r="463">
          <cell r="A463" t="str">
            <v>Poceta Acero inoxidable Dim.(1.20 x 1.20)</v>
          </cell>
        </row>
        <row r="464">
          <cell r="A464" t="str">
            <v>Poceta redonda en acero inoxidable TRAMONTINA 0,3X,0115</v>
          </cell>
        </row>
        <row r="465">
          <cell r="A465" t="str">
            <v>Polietileno Cal 6</v>
          </cell>
        </row>
        <row r="466">
          <cell r="A466" t="str">
            <v>Polietileno Cal 7</v>
          </cell>
        </row>
        <row r="467">
          <cell r="A467" t="str">
            <v>Portacandado y Candado Negro Nº 4</v>
          </cell>
        </row>
        <row r="468">
          <cell r="A468" t="str">
            <v>Poste en concreto 10m de 510 Kg</v>
          </cell>
        </row>
        <row r="469">
          <cell r="A469" t="str">
            <v>Pozo septico plastico 1000 lts</v>
          </cell>
        </row>
        <row r="470">
          <cell r="A470" t="str">
            <v>Puerta Baño Minusvalidos</v>
          </cell>
        </row>
        <row r="471">
          <cell r="A471" t="str">
            <v>Puerta Baños</v>
          </cell>
        </row>
        <row r="472">
          <cell r="A472" t="str">
            <v>Puerta económica Pizano 1.00. Triplex e=4mm.</v>
          </cell>
        </row>
        <row r="473">
          <cell r="A473" t="str">
            <v>Puerta especial esclusa para Lab.Fotográfico como trampa de luz (2.00 x 1.00)</v>
          </cell>
        </row>
        <row r="474">
          <cell r="A474" t="str">
            <v>Puerta sistema constructivo PVC de 0,62 x 1,60 m</v>
          </cell>
        </row>
        <row r="475">
          <cell r="A475" t="str">
            <v xml:space="preserve">Puerta sistema constructivo PVC de 0,95 x 2,05 m  </v>
          </cell>
        </row>
        <row r="476">
          <cell r="A476" t="str">
            <v>Puntilla con cabeza 2"</v>
          </cell>
        </row>
        <row r="477">
          <cell r="A477" t="str">
            <v>Punto Agua fría PVC</v>
          </cell>
        </row>
        <row r="478">
          <cell r="A478" t="str">
            <v>Punto desagüe PVC 3" y  4"</v>
          </cell>
        </row>
        <row r="479">
          <cell r="A479" t="str">
            <v>Punto Eléctrico</v>
          </cell>
        </row>
        <row r="480">
          <cell r="A480" t="str">
            <v>Rajón</v>
          </cell>
        </row>
        <row r="481">
          <cell r="A481" t="str">
            <v xml:space="preserve">Recebo  </v>
          </cell>
        </row>
        <row r="482">
          <cell r="A482" t="str">
            <v>Recebo comun</v>
          </cell>
        </row>
        <row r="483">
          <cell r="A483" t="str">
            <v>Regadera corriente</v>
          </cell>
        </row>
        <row r="484">
          <cell r="A484" t="str">
            <v>Registro  de cortina R &amp; W 1 1/2" italiano; inlcuye accesorios</v>
          </cell>
        </row>
        <row r="485">
          <cell r="A485" t="str">
            <v>Registro de cortina 1/2 R &amp; W italiano ; incluye accesorios</v>
          </cell>
        </row>
        <row r="486">
          <cell r="A486" t="str">
            <v>Registro de cortina R &amp; w 1 1/4" italiano; incluye accesorios</v>
          </cell>
        </row>
        <row r="487">
          <cell r="A487" t="str">
            <v>Registro de cortina R&amp;W italiano de   1"; incluye accesorios</v>
          </cell>
        </row>
        <row r="488">
          <cell r="A488" t="str">
            <v>Registro de cortina Roscado liviano  Ref. 272 A Red &amp; White 2"; incluye accesorios</v>
          </cell>
        </row>
        <row r="489">
          <cell r="A489" t="str">
            <v>Registro P/D bola o novasfer 1/2"</v>
          </cell>
        </row>
        <row r="490">
          <cell r="A490" t="str">
            <v>Registro P/D Red White o Kitz 1 1/2"</v>
          </cell>
        </row>
        <row r="491">
          <cell r="A491" t="str">
            <v>Registro P/D Red White o Kitz 1 1/4"</v>
          </cell>
        </row>
        <row r="492">
          <cell r="A492" t="str">
            <v>Registro P/D Red White o Kitz 1"</v>
          </cell>
        </row>
        <row r="493">
          <cell r="A493" t="str">
            <v>Registro P/D Red White o Kitz 1/2"</v>
          </cell>
        </row>
        <row r="494">
          <cell r="A494" t="str">
            <v>Registro P/D Red White o Kitz 3/4"</v>
          </cell>
        </row>
        <row r="495">
          <cell r="A495" t="str">
            <v>Registro R&amp;W  de cortina de  3/4" italiano; incluye accesorios</v>
          </cell>
        </row>
        <row r="496">
          <cell r="A496" t="str">
            <v>Regulador unica etapa ref R-20</v>
          </cell>
        </row>
        <row r="497">
          <cell r="A497" t="str">
            <v>Rejilla plastica con sosco de 2"</v>
          </cell>
        </row>
        <row r="498">
          <cell r="A498" t="str">
            <v>Rejilla plastica con sosco de 3"</v>
          </cell>
        </row>
        <row r="499">
          <cell r="A499" t="str">
            <v>Rejilla plastica con sosco</v>
          </cell>
        </row>
        <row r="500">
          <cell r="A500" t="str">
            <v>Remate contra culata A.C.</v>
          </cell>
        </row>
        <row r="501">
          <cell r="A501" t="str">
            <v>Remate Contramuro Lateral Superior para cubierta Cindu</v>
          </cell>
        </row>
        <row r="502">
          <cell r="A502" t="str">
            <v>Repisa ordinaria 3 metros</v>
          </cell>
        </row>
        <row r="503">
          <cell r="A503" t="str">
            <v xml:space="preserve">Retiro de Sobrantes </v>
          </cell>
        </row>
        <row r="504">
          <cell r="A504" t="str">
            <v>Riel metálico. Lam.Cal.14. Ancho:0.10</v>
          </cell>
        </row>
        <row r="505">
          <cell r="A505" t="str">
            <v>Rompimiento Zona Dura</v>
          </cell>
        </row>
        <row r="506">
          <cell r="A506" t="str">
            <v>Roseta (Plafon)</v>
          </cell>
        </row>
        <row r="507">
          <cell r="A507" t="str">
            <v>Sanitario Acuacer blanco; incluye griferia grival atlantis refn 80620 y  accesorios</v>
          </cell>
        </row>
        <row r="508">
          <cell r="A508" t="str">
            <v>Sanitario Acuacer, suministro e instalación</v>
          </cell>
        </row>
        <row r="509">
          <cell r="A509" t="str">
            <v>Sanitario infantil blanco primera incluye griferia, suministro e instalación</v>
          </cell>
        </row>
        <row r="510">
          <cell r="A510" t="str">
            <v>Sanitario institucional Ref: aquajet comfort incluye griferia grival Atlantis 80620 o similar y accesorios</v>
          </cell>
        </row>
        <row r="511">
          <cell r="A511" t="str">
            <v>Sardinel prefabricado A10 (800mm*200mm*500mm)</v>
          </cell>
        </row>
        <row r="512">
          <cell r="A512" t="str">
            <v>Bordillo prefabricado A80 (800mm*200mm*350mm)</v>
          </cell>
        </row>
        <row r="513">
          <cell r="A513" t="str">
            <v xml:space="preserve">SECCIÓN CILINDRO POZO D=1.20m, H=1.00m </v>
          </cell>
        </row>
        <row r="514">
          <cell r="A514" t="str">
            <v xml:space="preserve">SECCIÓN CILINDRO POZO D=1.20m, H=0.50m </v>
          </cell>
        </row>
        <row r="515">
          <cell r="A515" t="str">
            <v>SECCIÓN CILINDRO POZO D=1.20m, H=0.25m</v>
          </cell>
        </row>
        <row r="516">
          <cell r="A516" t="str">
            <v>Sellador altos solidos/7238</v>
          </cell>
        </row>
        <row r="517">
          <cell r="A517" t="str">
            <v>Sellador para gas Loctite</v>
          </cell>
        </row>
        <row r="518">
          <cell r="A518" t="str">
            <v>Sello cortafuego</v>
          </cell>
        </row>
        <row r="519">
          <cell r="A519" t="str">
            <v>Sika-1 Imp.Integral</v>
          </cell>
        </row>
        <row r="520">
          <cell r="A520" t="str">
            <v>Sikadur 32 Primer</v>
          </cell>
        </row>
        <row r="521">
          <cell r="A521" t="str">
            <v xml:space="preserve">Sika transparente 10 años </v>
          </cell>
        </row>
        <row r="522">
          <cell r="A522" t="str">
            <v>Silicona liquida 300 ML</v>
          </cell>
        </row>
        <row r="523">
          <cell r="A523" t="str">
            <v xml:space="preserve">Silla estudiantil individual con brazo </v>
          </cell>
        </row>
        <row r="524">
          <cell r="A524" t="str">
            <v>Silla madera tipo cajero (h=0.7 D=0.3)</v>
          </cell>
        </row>
        <row r="525">
          <cell r="A525" t="str">
            <v>Silla Universitaria Norma NTC 4734</v>
          </cell>
        </row>
        <row r="526">
          <cell r="A526" t="str">
            <v>Sistema corredizo metálico</v>
          </cell>
        </row>
        <row r="527">
          <cell r="A527" t="str">
            <v>Soldadura de estaño P/Cobre</v>
          </cell>
        </row>
        <row r="528">
          <cell r="A528" t="str">
            <v>Soldadura elect. 6013</v>
          </cell>
        </row>
        <row r="529">
          <cell r="A529" t="str">
            <v>Soldadura PVC liquida 1/4</v>
          </cell>
        </row>
        <row r="530">
          <cell r="A530" t="str">
            <v>Soporte Canal Amazonas</v>
          </cell>
        </row>
        <row r="531">
          <cell r="A531" t="str">
            <v>Soporte de bajante Amazonas</v>
          </cell>
        </row>
        <row r="532">
          <cell r="A532" t="str">
            <v>Soporte para cable antifraude o encauchetado</v>
          </cell>
        </row>
        <row r="533">
          <cell r="A533" t="str">
            <v>Soporte tipo mensula de 15 cms</v>
          </cell>
        </row>
        <row r="534">
          <cell r="A534" t="str">
            <v>Subcontrato eléctrico</v>
          </cell>
        </row>
        <row r="535">
          <cell r="A535" t="str">
            <v>Tabla burra C Macho 0,28 - 3 mts</v>
          </cell>
        </row>
        <row r="536">
          <cell r="A536" t="str">
            <v>Tabla burra ordinario 0,30 - 3 mts</v>
          </cell>
        </row>
        <row r="537">
          <cell r="A537" t="str">
            <v>Tabla chapa-ordinario 0,10 - 3 mts</v>
          </cell>
        </row>
        <row r="538">
          <cell r="A538" t="str">
            <v>Tabla chapa-ordinario 0,30 - 3 mts</v>
          </cell>
        </row>
        <row r="539">
          <cell r="A539" t="str">
            <v>Tablero 18 Circuitos con espacio para totalizador</v>
          </cell>
        </row>
        <row r="540">
          <cell r="A540" t="str">
            <v>Tablero acrílico (a=3.00 x h=1.20)</v>
          </cell>
        </row>
        <row r="541">
          <cell r="A541" t="str">
            <v xml:space="preserve">Tablero bifasico TBC 24 circuitos </v>
          </cell>
        </row>
        <row r="542">
          <cell r="A542" t="str">
            <v>Tablero blanco para escribir, con marcador de tinta seca borrable, de 2,40 x 1,20 m, Norma NTC 4726</v>
          </cell>
        </row>
        <row r="543">
          <cell r="A543" t="str">
            <v>Tablero en madera entamborada</v>
          </cell>
        </row>
        <row r="544">
          <cell r="A544" t="str">
            <v>Tablero TBP - 8B con puerta y chapa plástica; para 8 cirucitos</v>
          </cell>
        </row>
        <row r="545">
          <cell r="A545" t="str">
            <v>Tablero TBP 12B  con puerta y chapas plastica de 12 Circuitos</v>
          </cell>
        </row>
        <row r="546">
          <cell r="A546" t="str">
            <v>Tablero TBP 18B con puerta y chapas plástico de 18 circuitos</v>
          </cell>
        </row>
        <row r="547">
          <cell r="A547" t="str">
            <v>Tableta Alfa 30x30 granito blanco huila</v>
          </cell>
        </row>
        <row r="548">
          <cell r="A548" t="str">
            <v>Tableta Alfa lisa 18,5x9</v>
          </cell>
        </row>
        <row r="549">
          <cell r="A549" t="str">
            <v>Tableta Alfa lisa 25x7</v>
          </cell>
        </row>
        <row r="550">
          <cell r="A550" t="str">
            <v>Tableta Gess 30x30</v>
          </cell>
        </row>
        <row r="551">
          <cell r="A551" t="str">
            <v>Taco terminal UNIP,HQP 30A</v>
          </cell>
        </row>
        <row r="552">
          <cell r="A552" t="str">
            <v>Tanque gas 40 lbs</v>
          </cell>
        </row>
        <row r="553">
          <cell r="A553" t="str">
            <v>Tanque plástico 1000 lts</v>
          </cell>
        </row>
        <row r="554">
          <cell r="A554" t="str">
            <v>Tanque plástico 500 lts</v>
          </cell>
        </row>
        <row r="555">
          <cell r="A555" t="str">
            <v>Tapa caja 2400 suplemento</v>
          </cell>
        </row>
        <row r="556">
          <cell r="A556" t="str">
            <v>Tapa caja 5800</v>
          </cell>
        </row>
        <row r="557">
          <cell r="A557" t="str">
            <v xml:space="preserve">Tapa de PVCS 2" </v>
          </cell>
        </row>
        <row r="558">
          <cell r="A558" t="str">
            <v>Tapa de PVCS 4"</v>
          </cell>
        </row>
        <row r="559">
          <cell r="A559" t="str">
            <v>Tapa Int Derecha Canal Amazonas</v>
          </cell>
        </row>
        <row r="560">
          <cell r="A560" t="str">
            <v>Tapa Int Izquierda Canal Amazonas</v>
          </cell>
        </row>
        <row r="561">
          <cell r="A561" t="str">
            <v>Tapa lateral ceja Cindu</v>
          </cell>
        </row>
        <row r="562">
          <cell r="A562" t="str">
            <v>Tapa posterior teja Cindu</v>
          </cell>
        </row>
        <row r="563">
          <cell r="A563" t="str">
            <v>Tapa troquel.Metal.2 Orif.</v>
          </cell>
        </row>
        <row r="564">
          <cell r="A564" t="str">
            <v>Tapaporos Nogal</v>
          </cell>
        </row>
        <row r="565">
          <cell r="A565" t="str">
            <v>Tapa y anillo en polipropileno reciclado para pozo</v>
          </cell>
        </row>
        <row r="566">
          <cell r="A566" t="str">
            <v>Tapon HG 1"</v>
          </cell>
        </row>
        <row r="567">
          <cell r="A567" t="str">
            <v>Tapon HG 1/2"</v>
          </cell>
        </row>
        <row r="568">
          <cell r="A568" t="str">
            <v>Tapon PVC 2" - Prueba</v>
          </cell>
        </row>
        <row r="569">
          <cell r="A569" t="str">
            <v>Tapon PVC 3" - Prueba</v>
          </cell>
        </row>
        <row r="570">
          <cell r="A570" t="str">
            <v>Tapon PVC 4" - Prueba</v>
          </cell>
        </row>
        <row r="571">
          <cell r="A571" t="str">
            <v>Tapon PVC-P 1/2"</v>
          </cell>
        </row>
        <row r="572">
          <cell r="A572" t="str">
            <v>Tee 1 1/4 PVC - Presión</v>
          </cell>
        </row>
        <row r="573">
          <cell r="A573" t="str">
            <v>Tee 1" PVC - Presión</v>
          </cell>
        </row>
        <row r="574">
          <cell r="A574" t="str">
            <v>Tee 1/2" PVC - Presión</v>
          </cell>
        </row>
        <row r="575">
          <cell r="A575" t="str">
            <v>Tee 3/4"    PVC - Presión</v>
          </cell>
        </row>
        <row r="576">
          <cell r="A576" t="str">
            <v>Tee HG 1"</v>
          </cell>
        </row>
        <row r="577">
          <cell r="A577" t="str">
            <v>Tee HG 1/2"</v>
          </cell>
        </row>
        <row r="578">
          <cell r="A578" t="str">
            <v>Tee PVC-P 3/4" x 1/2"</v>
          </cell>
        </row>
        <row r="579">
          <cell r="A579" t="str">
            <v>Tee Sencilla 3" Sanitaria</v>
          </cell>
        </row>
        <row r="580">
          <cell r="A580" t="str">
            <v>Tee Sencilla 2" Sanitaria</v>
          </cell>
        </row>
        <row r="581">
          <cell r="A581" t="str">
            <v>Tee Sencilla 4" Sanitaria</v>
          </cell>
        </row>
        <row r="582">
          <cell r="A582" t="str">
            <v xml:space="preserve">Teflon </v>
          </cell>
        </row>
        <row r="583">
          <cell r="A583" t="str">
            <v>Teja cindu  Ref: Cindurib</v>
          </cell>
        </row>
        <row r="584">
          <cell r="A584" t="str">
            <v>Teja Ajover termoacustica ondulada</v>
          </cell>
        </row>
        <row r="585">
          <cell r="A585" t="str">
            <v>Teja de asbesto cemento No.4</v>
          </cell>
        </row>
        <row r="586">
          <cell r="A586" t="str">
            <v>Teja de asbesto cemento No.6</v>
          </cell>
        </row>
        <row r="587">
          <cell r="A587" t="str">
            <v>Teja de asbesto cemento No.8</v>
          </cell>
        </row>
        <row r="588">
          <cell r="A588" t="str">
            <v>Teja plastica traslucida</v>
          </cell>
        </row>
        <row r="589">
          <cell r="A589" t="str">
            <v xml:space="preserve">Tensor para cable antifraude </v>
          </cell>
        </row>
        <row r="590">
          <cell r="A590" t="str">
            <v>Terminal campana PVC 3"</v>
          </cell>
        </row>
        <row r="591">
          <cell r="A591" t="str">
            <v>Terminal campana PVC 4"</v>
          </cell>
        </row>
        <row r="592">
          <cell r="A592" t="str">
            <v>Terminal conduit 3/4"</v>
          </cell>
        </row>
        <row r="593">
          <cell r="A593" t="str">
            <v>Terminal conduit 1"</v>
          </cell>
        </row>
        <row r="594">
          <cell r="A594" t="str">
            <v>Tierra negra fertilizada</v>
          </cell>
        </row>
        <row r="595">
          <cell r="A595" t="str">
            <v>Tintilla</v>
          </cell>
        </row>
        <row r="596">
          <cell r="A596" t="str">
            <v>Toma de T.V. para cable coaxial</v>
          </cell>
        </row>
        <row r="597">
          <cell r="A597" t="str">
            <v>Toma Doble GFCI</v>
          </cell>
        </row>
        <row r="598">
          <cell r="A598" t="str">
            <v>Toma doble tipo hospitalaria P.T.</v>
          </cell>
        </row>
        <row r="599">
          <cell r="A599" t="str">
            <v>Toma eléctrica doble 20A pata trabada</v>
          </cell>
        </row>
        <row r="600">
          <cell r="A600" t="str">
            <v xml:space="preserve">Toma eléctrica doble P.T. </v>
          </cell>
        </row>
        <row r="601">
          <cell r="A601" t="str">
            <v>Toma telefónica</v>
          </cell>
        </row>
        <row r="602">
          <cell r="A602" t="str">
            <v>Tornillo autoperforante fijador de correa</v>
          </cell>
        </row>
        <row r="603">
          <cell r="A603" t="str">
            <v>Tornillo de 3/8" x 1 1/2" tuerca mordaza con resorte</v>
          </cell>
        </row>
        <row r="604">
          <cell r="A604" t="str">
            <v>Tornillo expansivo AH - 1614 5/16 x 3 "</v>
          </cell>
        </row>
        <row r="605">
          <cell r="A605" t="str">
            <v>Tornillo expansivo HLC 10x80/48</v>
          </cell>
        </row>
        <row r="606">
          <cell r="A606" t="str">
            <v>Tornillo goloso 1/8 x 1 1/4</v>
          </cell>
        </row>
        <row r="607">
          <cell r="A607" t="str">
            <v>Tornillo goloso 5/16 x 1 1/4</v>
          </cell>
        </row>
        <row r="608">
          <cell r="A608" t="str">
            <v>Tornillo Inoxidable Canal y Bajante Amazonas</v>
          </cell>
        </row>
        <row r="609">
          <cell r="A609" t="str">
            <v>Tornillo lámina D=3/8"</v>
          </cell>
        </row>
        <row r="610">
          <cell r="A610" t="str">
            <v>Tornillo punta de broca (autoperforante)</v>
          </cell>
        </row>
        <row r="611">
          <cell r="A611" t="str">
            <v xml:space="preserve">Tornillo teja Cindu </v>
          </cell>
        </row>
        <row r="612">
          <cell r="A612" t="str">
            <v>Transformador de corriente 150/5A clase 0,5</v>
          </cell>
        </row>
        <row r="613">
          <cell r="A613" t="str">
            <v>Triturado de máquina</v>
          </cell>
        </row>
        <row r="614">
          <cell r="A614" t="str">
            <v>Truturado de 3/4"</v>
          </cell>
        </row>
        <row r="615">
          <cell r="A615" t="str">
            <v>Tuberia A.N. 2 plg 2mm</v>
          </cell>
        </row>
        <row r="616">
          <cell r="A616" t="str">
            <v>Tuberia A.N. 2 1/2" plg 2mm</v>
          </cell>
        </row>
        <row r="617">
          <cell r="A617" t="str">
            <v>Tuberia A.N. 3 plg 2,3 mm</v>
          </cell>
        </row>
        <row r="618">
          <cell r="A618" t="str">
            <v>Tuberia A.N. Ø1 1/2"</v>
          </cell>
        </row>
        <row r="619">
          <cell r="A619" t="str">
            <v>Tubería Estructural Cuadrada 100 x100x 3.0 mm</v>
          </cell>
        </row>
        <row r="620">
          <cell r="A620" t="str">
            <v>Tubería Estructural Rectangular 120 x 60 x 2.5 mm</v>
          </cell>
        </row>
        <row r="621">
          <cell r="A621" t="str">
            <v>Tubería Estructural Rectangular 140 x 60 x 3.0 mm</v>
          </cell>
        </row>
        <row r="622">
          <cell r="A622" t="str">
            <v>Tubería Estructural Rectangular 180 x 65 x 4.0 mm</v>
          </cell>
        </row>
        <row r="623">
          <cell r="A623" t="str">
            <v>Tubería Estructural Rectangular 200 x 70 x 5.0 mm</v>
          </cell>
        </row>
        <row r="624">
          <cell r="A624" t="str">
            <v>Tuberia Galvanizada 1 1/2" 2,5 mm Cal 12</v>
          </cell>
        </row>
        <row r="625">
          <cell r="A625" t="str">
            <v>Tuberia SCH 40 para gas 1/2"</v>
          </cell>
        </row>
        <row r="626">
          <cell r="A626" t="str">
            <v>Tubería PVC U.M. Tipo Novaloc D=24"</v>
          </cell>
        </row>
        <row r="627">
          <cell r="A627" t="str">
            <v>Tubería PVC U.M. Tipo Novaloc D=27"</v>
          </cell>
        </row>
        <row r="628">
          <cell r="A628" t="str">
            <v>Tubería PVC U.M. Tipo Novaloc D=30"</v>
          </cell>
        </row>
        <row r="629">
          <cell r="A629" t="str">
            <v>Tubería PVC U.M. Tipo Novaloc D=33"</v>
          </cell>
        </row>
        <row r="630">
          <cell r="A630" t="str">
            <v>Tubería PVC U.M. Tipo Novaloc D=36"</v>
          </cell>
        </row>
        <row r="631">
          <cell r="A631" t="str">
            <v>Tubería PVC U.M. Tipo Novaloc D=39"</v>
          </cell>
        </row>
        <row r="632">
          <cell r="A632" t="str">
            <v>Tubería PVC U.M. Tipo Novaloc D=42"</v>
          </cell>
        </row>
        <row r="633">
          <cell r="A633" t="str">
            <v>Tubería PVC U.M. Tipo Novafort D=110mm (4")</v>
          </cell>
        </row>
        <row r="634">
          <cell r="A634" t="str">
            <v>Tubería PVC U.M. Tipo Novafort D=160mm (6")</v>
          </cell>
        </row>
        <row r="635">
          <cell r="A635" t="str">
            <v>Tubería PVC U.M. Tipo Novafort D=200mm (8")</v>
          </cell>
        </row>
        <row r="636">
          <cell r="A636" t="str">
            <v>Tubería PVC U.M. Tipo Novafort D=250mm (10")</v>
          </cell>
        </row>
        <row r="637">
          <cell r="A637" t="str">
            <v>Tubería PVC U.M. Tipo Novafort D=315mm (12")</v>
          </cell>
        </row>
        <row r="638">
          <cell r="A638" t="str">
            <v>Tubería PVC U.M. Tipo Novafort D=400mm (16")</v>
          </cell>
        </row>
        <row r="639">
          <cell r="A639" t="str">
            <v>Tubería PVC U.M. Tipo Novafort D=450mm (18")</v>
          </cell>
        </row>
        <row r="640">
          <cell r="A640" t="str">
            <v>Tubería PVC U.M. Tipo Novafort D=500mm (20")</v>
          </cell>
        </row>
        <row r="641">
          <cell r="A641" t="str">
            <v>Tubo A.N. 1 1/2 plg, 2 mm</v>
          </cell>
        </row>
        <row r="642">
          <cell r="A642" t="str">
            <v>Tubo A.N. 1 plg, 2 mm</v>
          </cell>
        </row>
        <row r="643">
          <cell r="A643" t="str">
            <v>Tubo Conduit  1/2"</v>
          </cell>
        </row>
        <row r="644">
          <cell r="A644" t="str">
            <v>Tubo Conduit 3/4"</v>
          </cell>
        </row>
        <row r="645">
          <cell r="A645" t="str">
            <v>Tubo conduit EMT de 3/4"</v>
          </cell>
        </row>
        <row r="646">
          <cell r="A646" t="str">
            <v>Tubo conduit EMT de 1 1/4"</v>
          </cell>
        </row>
        <row r="647">
          <cell r="A647" t="str">
            <v>Tubo conduit EMT de 1/2"</v>
          </cell>
        </row>
        <row r="648">
          <cell r="A648" t="str">
            <v>Tubo conduit EMT de 1"</v>
          </cell>
        </row>
        <row r="649">
          <cell r="A649" t="str">
            <v>Tubo conduit PVC 2"</v>
          </cell>
        </row>
        <row r="650">
          <cell r="A650" t="str">
            <v>Tubo Conduit PVC de 1 1/2"</v>
          </cell>
        </row>
        <row r="651">
          <cell r="A651" t="str">
            <v>Tubo Conduit PVC de 1 1/4</v>
          </cell>
        </row>
        <row r="652">
          <cell r="A652" t="str">
            <v>Tubo Conduit PVC de 1"</v>
          </cell>
        </row>
        <row r="653">
          <cell r="A653" t="str">
            <v>Tubo Conduit PVC de 1/2"</v>
          </cell>
        </row>
        <row r="654">
          <cell r="A654" t="str">
            <v>Tubo Conduit PVC de 3/4"</v>
          </cell>
        </row>
        <row r="655">
          <cell r="A655" t="str">
            <v>Tubo de concreto 6" CLASE I</v>
          </cell>
        </row>
        <row r="656">
          <cell r="A656" t="str">
            <v>Tubo de concreto 8" CLASE I</v>
          </cell>
        </row>
        <row r="657">
          <cell r="A657" t="str">
            <v>Tubo de concreto 10" CLASE I</v>
          </cell>
        </row>
        <row r="658">
          <cell r="A658" t="str">
            <v>Tubo de concreto 12" CLASE I</v>
          </cell>
        </row>
        <row r="659">
          <cell r="A659" t="str">
            <v>Tubo de concreto 14" CLASE I</v>
          </cell>
        </row>
        <row r="660">
          <cell r="A660" t="str">
            <v xml:space="preserve">Tubo de concreto 16" CLASE I </v>
          </cell>
        </row>
        <row r="661">
          <cell r="A661" t="str">
            <v>Tubo de concreto 18" CLASE I</v>
          </cell>
        </row>
        <row r="662">
          <cell r="A662" t="str">
            <v>Tubo de concreto 20" CLASE I</v>
          </cell>
        </row>
        <row r="663">
          <cell r="A663" t="str">
            <v>Tubo de concreto 24" CLASE I</v>
          </cell>
        </row>
        <row r="664">
          <cell r="A664" t="str">
            <v>Tubo de concreto 27" CLASE UNICA</v>
          </cell>
        </row>
        <row r="665">
          <cell r="A665" t="str">
            <v>Tubo de concreto 30" CLASE UNICA</v>
          </cell>
        </row>
        <row r="666">
          <cell r="A666" t="str">
            <v>Tubo de concreto 36" CLASE UNICA</v>
          </cell>
        </row>
        <row r="667">
          <cell r="A667" t="str">
            <v>Tubo de concreto 40" CLASE UNICA</v>
          </cell>
        </row>
        <row r="668">
          <cell r="A668" t="str">
            <v>Tubo galvanizado de 1/2"</v>
          </cell>
        </row>
        <row r="669">
          <cell r="A669" t="str">
            <v>Tubo Galvanizado  de 3/4"</v>
          </cell>
        </row>
        <row r="670">
          <cell r="A670" t="str">
            <v>Tubo Galvanizado de 1 1/2"</v>
          </cell>
        </row>
        <row r="671">
          <cell r="A671" t="str">
            <v>Tubo Galvanizado de 1 1/4"</v>
          </cell>
        </row>
        <row r="672">
          <cell r="A672" t="str">
            <v>Tubo Galvanizado de 1"</v>
          </cell>
        </row>
        <row r="673">
          <cell r="A673" t="str">
            <v>Tubo Galvanizado de 2"</v>
          </cell>
        </row>
        <row r="674">
          <cell r="A674" t="str">
            <v>Tubo pres/11 PVC 3/4"</v>
          </cell>
        </row>
        <row r="675">
          <cell r="A675" t="str">
            <v>Tubo pres/13,5 PVC 1"</v>
          </cell>
        </row>
        <row r="676">
          <cell r="A676" t="str">
            <v>Tubo pres/21 PVC 1 1/2"</v>
          </cell>
        </row>
        <row r="677">
          <cell r="A677" t="str">
            <v>Tubo pres/21 PVC 1 1/4</v>
          </cell>
        </row>
        <row r="678">
          <cell r="A678" t="str">
            <v>Tubo pres/21 PVC 2"</v>
          </cell>
        </row>
        <row r="679">
          <cell r="A679" t="str">
            <v>Tubo pres/21 PVC 2½"</v>
          </cell>
        </row>
        <row r="680">
          <cell r="A680" t="str">
            <v>Tubo pres/9 PVC 1/2"</v>
          </cell>
        </row>
        <row r="681">
          <cell r="A681" t="str">
            <v>Tubo PVC de 2" Lluvias</v>
          </cell>
        </row>
        <row r="682">
          <cell r="A682" t="str">
            <v>Tubo PVC de 2" Sanitaria</v>
          </cell>
        </row>
        <row r="683">
          <cell r="A683" t="str">
            <v>Tubo PVC de 3" Lluvias</v>
          </cell>
        </row>
        <row r="684">
          <cell r="A684" t="str">
            <v>Tubo PVC de 3" Sanitaria</v>
          </cell>
        </row>
        <row r="685">
          <cell r="A685" t="str">
            <v>Tubo PVC de 4" lluvias</v>
          </cell>
        </row>
        <row r="686">
          <cell r="A686" t="str">
            <v>Tubo PVC de 4" Sanitaria</v>
          </cell>
        </row>
        <row r="687">
          <cell r="A687" t="str">
            <v>Tubo PVC de 6" Sanitaria</v>
          </cell>
        </row>
        <row r="688">
          <cell r="A688" t="str">
            <v>Tuerca de 3/8" para varilla roscada</v>
          </cell>
        </row>
        <row r="689">
          <cell r="A689" t="str">
            <v>Tuerca de 1/2" para varilla roscada</v>
          </cell>
        </row>
        <row r="690">
          <cell r="A690" t="str">
            <v>Tuerca de 5/8" para varilla roscada</v>
          </cell>
        </row>
        <row r="691">
          <cell r="A691" t="str">
            <v>Un (1) pupìtre con una (1)  silla, para instructores según norma NTC 4729</v>
          </cell>
        </row>
        <row r="692">
          <cell r="A692" t="str">
            <v>Un (1) pupìtre con una (1)  silla, según norma NTC 4641, clasificación clase 3</v>
          </cell>
        </row>
        <row r="693">
          <cell r="A693" t="str">
            <v>Un (1) pupìtre para instructores, según norma 4640</v>
          </cell>
        </row>
        <row r="694">
          <cell r="A694" t="str">
            <v>Una (1)  silla para instructores, según norma 4640</v>
          </cell>
        </row>
        <row r="695">
          <cell r="A695" t="str">
            <v>Una (1) mesa trapezoidal, con tres sillas según norma NTC 4731, clasifición clase 1.</v>
          </cell>
        </row>
        <row r="696">
          <cell r="A696" t="str">
            <v>Unión canal a bajante Amazonas</v>
          </cell>
        </row>
        <row r="697">
          <cell r="A697" t="str">
            <v>Unión Canal amazonas</v>
          </cell>
        </row>
        <row r="698">
          <cell r="A698" t="str">
            <v>Union conduit Galvanizada 2"</v>
          </cell>
        </row>
        <row r="699">
          <cell r="A699" t="str">
            <v>Unión Conduit PVC 1/2"</v>
          </cell>
        </row>
        <row r="700">
          <cell r="A700" t="str">
            <v>Unión  PVC 3/4"</v>
          </cell>
        </row>
        <row r="701">
          <cell r="A701" t="str">
            <v>Unión conduit PVC 1"</v>
          </cell>
        </row>
        <row r="702">
          <cell r="A702" t="str">
            <v>Unión conduit PVC 1 1/2"</v>
          </cell>
        </row>
        <row r="703">
          <cell r="A703" t="str">
            <v>Unión conduit PVC 1 1/4"</v>
          </cell>
        </row>
        <row r="704">
          <cell r="A704" t="str">
            <v>Union conduit PVC 2"</v>
          </cell>
        </row>
        <row r="705">
          <cell r="A705" t="str">
            <v>Unión de Bajante Amazonas</v>
          </cell>
        </row>
        <row r="706">
          <cell r="A706" t="str">
            <v>Unión para tubo EMT 3/4"</v>
          </cell>
        </row>
        <row r="707">
          <cell r="A707" t="str">
            <v>Unión para tubo EMT 1/2"</v>
          </cell>
        </row>
        <row r="708">
          <cell r="A708" t="str">
            <v>Unión para tubo EMT 1"</v>
          </cell>
        </row>
        <row r="709">
          <cell r="A709" t="str">
            <v>Unión para tubo EMT 1 1/4"</v>
          </cell>
        </row>
        <row r="710">
          <cell r="A710" t="str">
            <v>Unión PVC</v>
          </cell>
        </row>
        <row r="711">
          <cell r="A711" t="str">
            <v>Unión PVC-P 1 1/2"</v>
          </cell>
        </row>
        <row r="712">
          <cell r="A712" t="str">
            <v>Unión PVC-P 1 1/4"</v>
          </cell>
        </row>
        <row r="713">
          <cell r="A713" t="str">
            <v>Unión PVC-P 1 plg</v>
          </cell>
        </row>
        <row r="714">
          <cell r="A714" t="str">
            <v>Unión PVC-P 1/2 plg</v>
          </cell>
        </row>
        <row r="715">
          <cell r="A715" t="str">
            <v>Unión PVC-P 2 plg</v>
          </cell>
        </row>
        <row r="716">
          <cell r="A716" t="str">
            <v>Unión PVC-S 2 plg</v>
          </cell>
        </row>
        <row r="717">
          <cell r="A717" t="str">
            <v>Unión PVC-S 3 plg</v>
          </cell>
        </row>
        <row r="718">
          <cell r="A718" t="str">
            <v>Unión PVC-S 4 plg</v>
          </cell>
        </row>
        <row r="719">
          <cell r="A719" t="str">
            <v>Unión PVC-S 6 plg</v>
          </cell>
        </row>
        <row r="720">
          <cell r="A720" t="str">
            <v>Unión PVC U.M. Tipo novaloc D=24"</v>
          </cell>
        </row>
        <row r="721">
          <cell r="A721" t="str">
            <v>Unión PVC U.M. Tipo novaloc D=27"</v>
          </cell>
        </row>
        <row r="722">
          <cell r="A722" t="str">
            <v>Unión PVC U.M. Tipo novaloc D=30"</v>
          </cell>
        </row>
        <row r="723">
          <cell r="A723" t="str">
            <v>Unión PVC U.M. Tipo novaloc D=33"</v>
          </cell>
        </row>
        <row r="724">
          <cell r="A724" t="str">
            <v>Unión PVC U.M. Tipo novaloc D=36"</v>
          </cell>
        </row>
        <row r="725">
          <cell r="A725" t="str">
            <v>Unión PVC U.M. Tipo novaloc D=39"</v>
          </cell>
        </row>
        <row r="726">
          <cell r="A726" t="str">
            <v>Unión PVC U.M. Tipo novaloc D=42"</v>
          </cell>
        </row>
        <row r="727">
          <cell r="A727" t="str">
            <v>Unión PVC U.M. Tipo novafort  D=110 mm (4")</v>
          </cell>
        </row>
        <row r="728">
          <cell r="A728" t="str">
            <v>Unión PVC U.M. Tipo novafort  D=160 mm (6")</v>
          </cell>
        </row>
        <row r="729">
          <cell r="A729" t="str">
            <v>Valvula - Cheque cortina HICC Helbert   3" ; incluye accesorios</v>
          </cell>
        </row>
        <row r="730">
          <cell r="A730" t="str">
            <v>Valvula - Cheque cortina HICC Helbert  1 1/2" ; incluye accesorios</v>
          </cell>
        </row>
        <row r="731">
          <cell r="A731" t="str">
            <v>Valvula - Cheque cortina HICC Helbert  1 1/4" ; incluye accesorios</v>
          </cell>
        </row>
        <row r="732">
          <cell r="A732" t="str">
            <v>Valvula - Cheque cortina HICC Helbert  2" ; incluye accesorios</v>
          </cell>
        </row>
        <row r="733">
          <cell r="A733" t="str">
            <v>Vara de clavo</v>
          </cell>
        </row>
        <row r="734">
          <cell r="A734" t="str">
            <v xml:space="preserve">Vara corredor </v>
          </cell>
        </row>
        <row r="735">
          <cell r="A735" t="str">
            <v>Vara limatón</v>
          </cell>
        </row>
        <row r="736">
          <cell r="A736" t="str">
            <v>Varilla Coper Well 5/8" x 8'</v>
          </cell>
        </row>
        <row r="737">
          <cell r="A737" t="str">
            <v>Varilla corrugada 1/2"</v>
          </cell>
        </row>
        <row r="738">
          <cell r="A738" t="str">
            <v>Varilla corrugada 3/4"</v>
          </cell>
        </row>
        <row r="739">
          <cell r="A739" t="str">
            <v>Varilla cuadrada de 1/2"</v>
          </cell>
        </row>
        <row r="740">
          <cell r="A740" t="str">
            <v>Varilla de 10.5 cm.- 60.000</v>
          </cell>
        </row>
        <row r="741">
          <cell r="A741" t="str">
            <v>Varilla de 5/8"</v>
          </cell>
        </row>
        <row r="742">
          <cell r="A742" t="str">
            <v>Varilla lisa de 1/2"</v>
          </cell>
        </row>
        <row r="743">
          <cell r="A743" t="str">
            <v>Varilla roscada de 3/8"</v>
          </cell>
        </row>
        <row r="744">
          <cell r="A744" t="str">
            <v>Varilla roscada de 1/2"</v>
          </cell>
        </row>
        <row r="745">
          <cell r="A745" t="str">
            <v>Varilla roscada de 5/8"</v>
          </cell>
        </row>
        <row r="746">
          <cell r="A746" t="str">
            <v>Ventana corrediza proyec.alum.Cal.18. Negra</v>
          </cell>
        </row>
        <row r="747">
          <cell r="A747" t="str">
            <v>Vidrio incoloro de 4mm pulido</v>
          </cell>
        </row>
        <row r="748">
          <cell r="A748" t="str">
            <v>Vinilo Color Tipo I</v>
          </cell>
        </row>
        <row r="749">
          <cell r="A749" t="str">
            <v>Wing Aluminio</v>
          </cell>
        </row>
        <row r="750">
          <cell r="A750" t="str">
            <v>Xipex Admix C-2000</v>
          </cell>
        </row>
        <row r="751">
          <cell r="A751" t="str">
            <v>Xipex concentrado -Gris</v>
          </cell>
        </row>
        <row r="752">
          <cell r="A752" t="str">
            <v>Yee concreto 8" x 6" x 1.25m</v>
          </cell>
        </row>
        <row r="753">
          <cell r="A753" t="str">
            <v>Yee concreto 10" x 6" x 1.25m</v>
          </cell>
        </row>
        <row r="754">
          <cell r="A754" t="str">
            <v>Yee concreto 12" x 6" x 1.25m</v>
          </cell>
        </row>
        <row r="755">
          <cell r="A755" t="str">
            <v>Yee concreto 14" x 6" x 1.25m</v>
          </cell>
        </row>
        <row r="756">
          <cell r="A756" t="str">
            <v>Yee concreto 16 x 6" x 1.25m</v>
          </cell>
        </row>
        <row r="757">
          <cell r="A757" t="str">
            <v>Yee concreto 18" x 6" x 1.25m</v>
          </cell>
        </row>
        <row r="758">
          <cell r="A758" t="str">
            <v>Yee concreto 20" x 6" x 1.25m</v>
          </cell>
        </row>
        <row r="759">
          <cell r="A759" t="str">
            <v>Yee concreto 24" x 6" x 1.25m</v>
          </cell>
        </row>
        <row r="760">
          <cell r="A760" t="str">
            <v>Yee sencilla 3"</v>
          </cell>
        </row>
        <row r="761">
          <cell r="A761" t="str">
            <v>Yee sencilla 4"</v>
          </cell>
        </row>
        <row r="762">
          <cell r="A762" t="str">
            <v>Zuncho de cinta band it de 1/2"</v>
          </cell>
        </row>
        <row r="763">
          <cell r="A763" t="str">
            <v>Zuncho de cinta band it de 1/2"; incluye abrazadera</v>
          </cell>
        </row>
        <row r="764">
          <cell r="A764" t="str">
            <v>Tubería Estructural Rectangular 180 x 65 x 4.0 mm</v>
          </cell>
        </row>
        <row r="765">
          <cell r="A765" t="str">
            <v>Zócalo de granito vibroprensado de 7 X 10</v>
          </cell>
        </row>
        <row r="766">
          <cell r="A766" t="str">
            <v>Zócalo blanco huila vh5 0,3*,072</v>
          </cell>
        </row>
        <row r="767">
          <cell r="A767" t="str">
            <v>Homecenter</v>
          </cell>
        </row>
        <row r="768">
          <cell r="A768" t="str">
            <v>Sogamoso e IDU</v>
          </cell>
        </row>
        <row r="769">
          <cell r="A769" t="str">
            <v>Construdata</v>
          </cell>
        </row>
        <row r="770">
          <cell r="A770" t="str">
            <v>REVISADOS</v>
          </cell>
        </row>
        <row r="771">
          <cell r="A771" t="str">
            <v>Sogamoso e IDU</v>
          </cell>
        </row>
        <row r="772">
          <cell r="A772" t="str">
            <v>Construdata</v>
          </cell>
        </row>
        <row r="773">
          <cell r="A773" t="str">
            <v>REVISADOS</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VÍA-CRIT.TECNICO"/>
    </sheetNames>
    <sheetDataSet>
      <sheetData sheetId="0"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IU"/>
      <sheetName val="Presup_Cancha"/>
      <sheetName val="Soporte de cantidades"/>
      <sheetName val="1_Preliminares"/>
      <sheetName val="2_Cimentación_Est.Met"/>
      <sheetName val="3_HS"/>
      <sheetName val="Apus_In.Elect"/>
      <sheetName val="Apus_Cubierta"/>
      <sheetName val="Apus_Dotación_Pintura"/>
      <sheetName val="Insumos"/>
      <sheetName val="Equipo_Trans "/>
      <sheetName val="M.Obra"/>
    </sheetNames>
    <sheetDataSet>
      <sheetData sheetId="0">
        <row r="67">
          <cell r="F67">
            <v>0.13</v>
          </cell>
        </row>
      </sheetData>
      <sheetData sheetId="1"/>
      <sheetData sheetId="2"/>
      <sheetData sheetId="3">
        <row r="26">
          <cell r="A26" t="str">
            <v>W09</v>
          </cell>
        </row>
      </sheetData>
      <sheetData sheetId="4">
        <row r="52">
          <cell r="I52">
            <v>34304</v>
          </cell>
        </row>
      </sheetData>
      <sheetData sheetId="5">
        <row r="48">
          <cell r="I48">
            <v>24149</v>
          </cell>
        </row>
      </sheetData>
      <sheetData sheetId="6"/>
      <sheetData sheetId="7">
        <row r="53">
          <cell r="I53">
            <v>57912</v>
          </cell>
        </row>
      </sheetData>
      <sheetData sheetId="8">
        <row r="53">
          <cell r="I53">
            <v>558640.9</v>
          </cell>
        </row>
      </sheetData>
      <sheetData sheetId="9">
        <row r="4">
          <cell r="A4" t="str">
            <v>A</v>
          </cell>
        </row>
      </sheetData>
      <sheetData sheetId="10">
        <row r="1">
          <cell r="A1" t="str">
            <v xml:space="preserve">Codigo </v>
          </cell>
        </row>
      </sheetData>
      <sheetData sheetId="11">
        <row r="35">
          <cell r="A35" t="str">
            <v>MO-01</v>
          </cell>
          <cell r="B35" t="str">
            <v>CUADRILLA AB  ALBAÑIL (1 OFICIAL + 1 AYUDANTE)</v>
          </cell>
        </row>
        <row r="36">
          <cell r="A36" t="str">
            <v>MO-02</v>
          </cell>
          <cell r="B36" t="str">
            <v>CUADRILLA AA (2 Ayudantes)</v>
          </cell>
        </row>
        <row r="37">
          <cell r="A37" t="str">
            <v>MO-03</v>
          </cell>
          <cell r="B37" t="str">
            <v xml:space="preserve">CUADRILLA A (1 Ayudante) de Excavación </v>
          </cell>
        </row>
        <row r="38">
          <cell r="A38" t="str">
            <v>MO-04</v>
          </cell>
          <cell r="B38" t="str">
            <v>CUADRILLA  CC (1 Ofcial de Pintura+ 1 Ayudante)</v>
          </cell>
        </row>
        <row r="39">
          <cell r="A39" t="str">
            <v>MO-05</v>
          </cell>
          <cell r="B39" t="str">
            <v>MANO DE OBRA DD (Carpinteria)</v>
          </cell>
        </row>
        <row r="40">
          <cell r="A40" t="str">
            <v>MO-06</v>
          </cell>
          <cell r="B40" t="str">
            <v>CUADRILLA PLOMERIA (1 Ayudante+1 Oficial)</v>
          </cell>
        </row>
        <row r="41">
          <cell r="A41" t="str">
            <v>MO-07</v>
          </cell>
          <cell r="B41" t="str">
            <v>CUADRILLA G ELECTRICO (1 OFICIAL + 1 AYUDANTE)</v>
          </cell>
        </row>
        <row r="42">
          <cell r="A42" t="str">
            <v>MO-08</v>
          </cell>
          <cell r="B42" t="str">
            <v>CUADRILLA EM ( 1 OFICIAL+ 2 AYUDANTES) ESTRUCTURA METALICA</v>
          </cell>
        </row>
        <row r="43">
          <cell r="A43" t="str">
            <v>MO-09</v>
          </cell>
        </row>
      </sheetData>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2005 CONTRATO"/>
      <sheetName val="Datos del 2005 CONTRATO (2)"/>
      <sheetName val="PARAMETROS 2005"/>
      <sheetName val="Datos del 2005 PROPIA"/>
      <sheetName val="Datos del 2005 PROPIA (2)"/>
      <sheetName val="Datos del 2005 CONTRATO bck"/>
      <sheetName val="Datos del 2005 CONTRATO (3)"/>
      <sheetName val="Datos del 2005 CONTRATO 375"/>
      <sheetName val="RESUMEN SEC TESORO"/>
      <sheetName val="Datos del 2005 CONTRATO 120 FEB"/>
      <sheetName val="Datos del 2005 CONT 120 MAR10"/>
      <sheetName val="Datos del 2005 CONT 120 ABRIL 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 Port Expansion"/>
      <sheetName val="M&amp;N"/>
      <sheetName val="Phase 2 - RAPISCOL"/>
      <sheetName val="PSM05-053"/>
      <sheetName val="PSM04-049"/>
      <sheetName val="PSM05-054"/>
      <sheetName val="PSM05-055"/>
      <sheetName val="Tiburon recv 12-9-05"/>
      <sheetName val="PSM05-057"/>
      <sheetName val="PSM05-060"/>
      <sheetName val="PSM05-062"/>
      <sheetName val="PSM05-063"/>
      <sheetName val="PSM05-064"/>
      <sheetName val="PSM05-071"/>
      <sheetName val="PSM05-072"/>
      <sheetName val="PSM05-076"/>
      <sheetName val="PSM05-078"/>
      <sheetName val="PSM05-081"/>
      <sheetName val="PSM05-083"/>
      <sheetName val="PSM05-088"/>
      <sheetName val="PSM05-090"/>
      <sheetName val="PSM05-091"/>
      <sheetName val="PSM05-095"/>
      <sheetName val="PSM06-097"/>
      <sheetName val="PSM06-099"/>
      <sheetName val="PSM06-100"/>
      <sheetName val="PSM06-103"/>
      <sheetName val="PSM06-104"/>
    </sheetNames>
    <sheetDataSet>
      <sheetData sheetId="0"/>
      <sheetData sheetId="1" refreshError="1"/>
      <sheetData sheetId="2" refreshError="1"/>
      <sheetData sheetId="3" refreshError="1"/>
      <sheetData sheetId="4" refreshError="1"/>
      <sheetData sheetId="5" refreshError="1"/>
      <sheetData sheetId="6" refreshError="1">
        <row r="289">
          <cell r="C289">
            <v>2340</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1"/>
      <sheetName val="P1"/>
      <sheetName val="P2"/>
      <sheetName val="P3"/>
      <sheetName val="P4"/>
      <sheetName val="P5"/>
      <sheetName val="PRES"/>
      <sheetName val="Modelo"/>
      <sheetName val="Datos"/>
      <sheetName val="MAT"/>
      <sheetName val="HER"/>
      <sheetName val="TRANS"/>
      <sheetName val="MO"/>
      <sheetName val="UNDS"/>
    </sheetNames>
    <sheetDataSet>
      <sheetData sheetId="0"/>
      <sheetData sheetId="1"/>
      <sheetData sheetId="2"/>
      <sheetData sheetId="3"/>
      <sheetData sheetId="4"/>
      <sheetData sheetId="5"/>
      <sheetData sheetId="6">
        <row r="1">
          <cell r="A1" t="str">
            <v>CODIGO</v>
          </cell>
        </row>
      </sheetData>
      <sheetData sheetId="7">
        <row r="2">
          <cell r="P2" t="str">
            <v>Ejecución de cárcamo en concreto de 3.000PSI, fundidas en sitio o prefabricadas en concreto con acero de refuerzo, con marco conrejilla en concreto; según localización y dimensiones expresadas en los Planos Arquitectónicos y Planos Eléctricos. Se construirán en los sitios señalados en los Planos Arquitectónicos y de Detalle y de conformidad con los alineamientos y pendientes que se establezcan, incluye todo lo necesario para su perfecta instalación y puesta en funcionamiento, incluye fijaciones y todos los elementos requeridos para la correcta ejecución del trabajo.</v>
          </cell>
        </row>
        <row r="7">
          <cell r="J7">
            <v>0.01</v>
          </cell>
        </row>
        <row r="9">
          <cell r="J9">
            <v>6.3E-2</v>
          </cell>
        </row>
        <row r="13">
          <cell r="H13">
            <v>2.56</v>
          </cell>
        </row>
        <row r="14">
          <cell r="H14">
            <v>22.56</v>
          </cell>
          <cell r="J14">
            <v>2.56</v>
          </cell>
        </row>
        <row r="15">
          <cell r="H15">
            <v>3.2000000000000001E-2</v>
          </cell>
        </row>
        <row r="16">
          <cell r="H16">
            <v>4.8000000000000001E-2</v>
          </cell>
        </row>
        <row r="17">
          <cell r="H17">
            <v>0.77</v>
          </cell>
        </row>
        <row r="18">
          <cell r="H18">
            <v>0.08</v>
          </cell>
        </row>
        <row r="19">
          <cell r="H19">
            <v>36</v>
          </cell>
          <cell r="J19">
            <v>220.5</v>
          </cell>
        </row>
        <row r="20">
          <cell r="H20">
            <v>1</v>
          </cell>
          <cell r="J20">
            <v>1</v>
          </cell>
        </row>
        <row r="21">
          <cell r="H21">
            <v>0.31</v>
          </cell>
          <cell r="J21">
            <v>7.718</v>
          </cell>
        </row>
        <row r="22">
          <cell r="H22">
            <v>0</v>
          </cell>
          <cell r="J22">
            <v>0.96599999999999997</v>
          </cell>
        </row>
        <row r="23">
          <cell r="H23">
            <v>0</v>
          </cell>
        </row>
        <row r="24">
          <cell r="H24">
            <v>0</v>
          </cell>
        </row>
        <row r="25">
          <cell r="H25">
            <v>0</v>
          </cell>
        </row>
        <row r="26">
          <cell r="H26">
            <v>0</v>
          </cell>
        </row>
        <row r="27">
          <cell r="H27">
            <v>0</v>
          </cell>
        </row>
        <row r="30">
          <cell r="J30">
            <v>0.17600000000000002</v>
          </cell>
        </row>
        <row r="42">
          <cell r="O42" t="str">
            <v>SI</v>
          </cell>
        </row>
        <row r="44">
          <cell r="O44" t="str">
            <v>SI</v>
          </cell>
        </row>
      </sheetData>
      <sheetData sheetId="8"/>
      <sheetData sheetId="9"/>
      <sheetData sheetId="10"/>
      <sheetData sheetId="11"/>
      <sheetData sheetId="12"/>
      <sheetData sheetId="13">
        <row r="1">
          <cell r="A1" t="str">
            <v>M2</v>
          </cell>
          <cell r="B1" t="str">
            <v>Metro Cuadrado</v>
          </cell>
        </row>
        <row r="2">
          <cell r="A2" t="str">
            <v>HA</v>
          </cell>
          <cell r="B2" t="str">
            <v>Hectarea</v>
          </cell>
        </row>
        <row r="3">
          <cell r="A3" t="str">
            <v>FA</v>
          </cell>
          <cell r="B3" t="str">
            <v>Fanegada</v>
          </cell>
        </row>
        <row r="4">
          <cell r="A4" t="str">
            <v>M3</v>
          </cell>
          <cell r="B4" t="str">
            <v>Metro Cúbico</v>
          </cell>
        </row>
        <row r="5">
          <cell r="A5" t="str">
            <v>ML</v>
          </cell>
          <cell r="B5" t="str">
            <v>Metro Lineal</v>
          </cell>
        </row>
        <row r="6">
          <cell r="A6" t="str">
            <v>M</v>
          </cell>
          <cell r="B6" t="str">
            <v>Metro Lineal</v>
          </cell>
        </row>
        <row r="7">
          <cell r="A7" t="str">
            <v>KG</v>
          </cell>
          <cell r="B7" t="str">
            <v>Kilogramo</v>
          </cell>
        </row>
        <row r="8">
          <cell r="A8" t="str">
            <v>TN</v>
          </cell>
          <cell r="B8" t="str">
            <v>Tonelada</v>
          </cell>
        </row>
        <row r="9">
          <cell r="A9" t="str">
            <v>UN</v>
          </cell>
          <cell r="B9" t="str">
            <v>Unidad</v>
          </cell>
        </row>
        <row r="10">
          <cell r="A10" t="str">
            <v>GL</v>
          </cell>
          <cell r="B10" t="str">
            <v>Global</v>
          </cell>
        </row>
        <row r="11">
          <cell r="A11" t="str">
            <v>JG</v>
          </cell>
          <cell r="B11" t="str">
            <v>Juego</v>
          </cell>
        </row>
      </sheetData>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ITEMS"/>
      <sheetName val="precios-básicos2002"/>
      <sheetName val="UNITARIO"/>
      <sheetName val="Hoja3"/>
      <sheetName val="RESUMEN"/>
      <sheetName val="lecho rio"/>
    </sheetNames>
    <sheetDataSet>
      <sheetData sheetId="0" refreshError="1">
        <row r="9">
          <cell r="A9" t="str">
            <v>Zipaquirá - Ubaté, Briceño - Chocontá, Briceño - "T" de Nemocón, Sisga - Brisas, Chocontá - Guateque</v>
          </cell>
        </row>
        <row r="14">
          <cell r="B14">
            <v>1.1000000000000001</v>
          </cell>
        </row>
        <row r="16">
          <cell r="B16">
            <v>0.18</v>
          </cell>
        </row>
      </sheetData>
      <sheetData sheetId="1" refreshError="1">
        <row r="6">
          <cell r="B6">
            <v>200.1</v>
          </cell>
        </row>
        <row r="7">
          <cell r="B7">
            <v>200.2</v>
          </cell>
        </row>
        <row r="8">
          <cell r="B8">
            <v>201.1</v>
          </cell>
        </row>
        <row r="9">
          <cell r="B9">
            <v>201.2</v>
          </cell>
        </row>
        <row r="10">
          <cell r="B10">
            <v>201.3</v>
          </cell>
        </row>
        <row r="11">
          <cell r="B11">
            <v>201.4</v>
          </cell>
        </row>
        <row r="12">
          <cell r="B12">
            <v>201.5</v>
          </cell>
        </row>
        <row r="13">
          <cell r="B13">
            <v>201.6</v>
          </cell>
        </row>
        <row r="14">
          <cell r="B14" t="str">
            <v xml:space="preserve">201.6P </v>
          </cell>
        </row>
        <row r="15">
          <cell r="B15" t="str">
            <v xml:space="preserve">201.7 </v>
          </cell>
        </row>
        <row r="16">
          <cell r="B16">
            <v>201.8</v>
          </cell>
        </row>
        <row r="17">
          <cell r="B17">
            <v>201.9</v>
          </cell>
        </row>
        <row r="18">
          <cell r="B18">
            <v>201.1</v>
          </cell>
        </row>
        <row r="19">
          <cell r="B19">
            <v>201.11</v>
          </cell>
        </row>
        <row r="20">
          <cell r="B20">
            <v>201.12</v>
          </cell>
        </row>
        <row r="21">
          <cell r="B21">
            <v>201.13</v>
          </cell>
        </row>
        <row r="22">
          <cell r="B22">
            <v>201.14</v>
          </cell>
        </row>
        <row r="23">
          <cell r="B23">
            <v>201.15</v>
          </cell>
        </row>
        <row r="24">
          <cell r="B24">
            <v>210.1</v>
          </cell>
        </row>
        <row r="25">
          <cell r="B25">
            <v>210.2</v>
          </cell>
        </row>
        <row r="26">
          <cell r="B26">
            <v>210.3</v>
          </cell>
        </row>
        <row r="27">
          <cell r="B27">
            <v>211</v>
          </cell>
        </row>
        <row r="28">
          <cell r="B28">
            <v>220</v>
          </cell>
        </row>
        <row r="29">
          <cell r="B29">
            <v>221.1</v>
          </cell>
        </row>
        <row r="30">
          <cell r="B30">
            <v>221.2</v>
          </cell>
        </row>
        <row r="31">
          <cell r="B31">
            <v>230.1</v>
          </cell>
        </row>
        <row r="32">
          <cell r="B32">
            <v>230.2</v>
          </cell>
        </row>
        <row r="33">
          <cell r="B33">
            <v>310</v>
          </cell>
        </row>
        <row r="34">
          <cell r="B34">
            <v>311</v>
          </cell>
        </row>
        <row r="35">
          <cell r="B35">
            <v>320.10000000000002</v>
          </cell>
        </row>
        <row r="36">
          <cell r="B36">
            <v>320.2</v>
          </cell>
        </row>
        <row r="37">
          <cell r="B37" t="str">
            <v>320.3</v>
          </cell>
        </row>
        <row r="38">
          <cell r="B38">
            <v>320.39999999999998</v>
          </cell>
        </row>
        <row r="39">
          <cell r="B39" t="str">
            <v>330.1</v>
          </cell>
        </row>
        <row r="40">
          <cell r="B40">
            <v>330.2</v>
          </cell>
        </row>
        <row r="41">
          <cell r="B41">
            <v>340.1</v>
          </cell>
        </row>
        <row r="42">
          <cell r="B42">
            <v>340.2</v>
          </cell>
        </row>
        <row r="43">
          <cell r="B43">
            <v>340.3</v>
          </cell>
        </row>
        <row r="44">
          <cell r="B44">
            <v>341.1</v>
          </cell>
        </row>
        <row r="45">
          <cell r="B45">
            <v>341.2</v>
          </cell>
        </row>
        <row r="46">
          <cell r="B46">
            <v>410</v>
          </cell>
        </row>
        <row r="47">
          <cell r="B47">
            <v>411.1</v>
          </cell>
        </row>
        <row r="48">
          <cell r="B48">
            <v>411.2</v>
          </cell>
        </row>
        <row r="49">
          <cell r="B49">
            <v>411.3</v>
          </cell>
        </row>
        <row r="50">
          <cell r="B50">
            <v>413</v>
          </cell>
        </row>
        <row r="51">
          <cell r="B51">
            <v>420</v>
          </cell>
        </row>
        <row r="52">
          <cell r="B52">
            <v>421</v>
          </cell>
        </row>
        <row r="53">
          <cell r="B53">
            <v>430</v>
          </cell>
        </row>
        <row r="54">
          <cell r="B54">
            <v>431</v>
          </cell>
        </row>
        <row r="55">
          <cell r="B55">
            <v>432</v>
          </cell>
        </row>
        <row r="56">
          <cell r="B56">
            <v>433</v>
          </cell>
        </row>
        <row r="57">
          <cell r="B57">
            <v>440.1</v>
          </cell>
        </row>
        <row r="58">
          <cell r="B58">
            <v>440.2</v>
          </cell>
        </row>
        <row r="59">
          <cell r="B59">
            <v>440.3</v>
          </cell>
        </row>
        <row r="60">
          <cell r="B60">
            <v>440.4</v>
          </cell>
        </row>
        <row r="61">
          <cell r="B61">
            <v>441.1</v>
          </cell>
        </row>
        <row r="62">
          <cell r="B62">
            <v>441.2</v>
          </cell>
        </row>
        <row r="63">
          <cell r="B63">
            <v>441.3</v>
          </cell>
        </row>
        <row r="64">
          <cell r="B64">
            <v>441.4</v>
          </cell>
        </row>
        <row r="65">
          <cell r="B65">
            <v>450.1</v>
          </cell>
        </row>
        <row r="66">
          <cell r="B66">
            <v>450.2</v>
          </cell>
        </row>
        <row r="67">
          <cell r="B67">
            <v>450.3</v>
          </cell>
        </row>
        <row r="68">
          <cell r="B68">
            <v>450.4</v>
          </cell>
        </row>
        <row r="69">
          <cell r="B69" t="str">
            <v>450.6P</v>
          </cell>
        </row>
        <row r="70">
          <cell r="B70" t="str">
            <v xml:space="preserve">450.7 </v>
          </cell>
        </row>
        <row r="71">
          <cell r="B71">
            <v>451.1</v>
          </cell>
        </row>
        <row r="72">
          <cell r="B72">
            <v>451.2</v>
          </cell>
        </row>
        <row r="73">
          <cell r="B73">
            <v>451.3</v>
          </cell>
        </row>
        <row r="74">
          <cell r="B74">
            <v>460</v>
          </cell>
        </row>
        <row r="75">
          <cell r="B75">
            <v>461</v>
          </cell>
        </row>
        <row r="76">
          <cell r="B76" t="str">
            <v xml:space="preserve">461.P </v>
          </cell>
        </row>
        <row r="77">
          <cell r="B77">
            <v>462.1</v>
          </cell>
        </row>
        <row r="78">
          <cell r="B78">
            <v>462.2</v>
          </cell>
        </row>
        <row r="79">
          <cell r="B79">
            <v>462.3</v>
          </cell>
        </row>
        <row r="80">
          <cell r="B80">
            <v>462.4</v>
          </cell>
        </row>
        <row r="81">
          <cell r="B81">
            <v>500</v>
          </cell>
        </row>
        <row r="82">
          <cell r="B82">
            <v>510</v>
          </cell>
        </row>
        <row r="83">
          <cell r="B83">
            <v>600.1</v>
          </cell>
        </row>
        <row r="84">
          <cell r="B84">
            <v>600.20000000000005</v>
          </cell>
        </row>
        <row r="85">
          <cell r="B85">
            <v>600.29999999999995</v>
          </cell>
        </row>
        <row r="86">
          <cell r="B86">
            <v>600.4</v>
          </cell>
        </row>
        <row r="87">
          <cell r="B87">
            <v>600.5</v>
          </cell>
        </row>
        <row r="88">
          <cell r="B88" t="str">
            <v>610.1</v>
          </cell>
        </row>
        <row r="89">
          <cell r="B89">
            <v>610.20000000000005</v>
          </cell>
        </row>
        <row r="90">
          <cell r="B90" t="str">
            <v xml:space="preserve">45.4P </v>
          </cell>
        </row>
        <row r="91">
          <cell r="B91" t="str">
            <v xml:space="preserve">45,5P </v>
          </cell>
        </row>
        <row r="92">
          <cell r="B92">
            <v>620.1</v>
          </cell>
        </row>
        <row r="93">
          <cell r="B93">
            <v>620.20000000000005</v>
          </cell>
        </row>
        <row r="94">
          <cell r="B94">
            <v>620.29999999999995</v>
          </cell>
        </row>
        <row r="95">
          <cell r="B95">
            <v>621.1</v>
          </cell>
        </row>
        <row r="96">
          <cell r="B96">
            <v>621.20000000000005</v>
          </cell>
        </row>
        <row r="97">
          <cell r="B97">
            <v>621.29999999999995</v>
          </cell>
        </row>
        <row r="98">
          <cell r="B98">
            <v>621.4</v>
          </cell>
        </row>
        <row r="99">
          <cell r="B99">
            <v>621.5</v>
          </cell>
        </row>
        <row r="100">
          <cell r="B100">
            <v>621.6</v>
          </cell>
        </row>
        <row r="101">
          <cell r="B101">
            <v>622.1</v>
          </cell>
        </row>
        <row r="102">
          <cell r="B102">
            <v>622.20000000000005</v>
          </cell>
        </row>
        <row r="103">
          <cell r="B103">
            <v>622.29999999999995</v>
          </cell>
        </row>
        <row r="104">
          <cell r="B104">
            <v>622.4</v>
          </cell>
        </row>
        <row r="105">
          <cell r="B105">
            <v>622.5</v>
          </cell>
        </row>
        <row r="106">
          <cell r="B106">
            <v>630.1</v>
          </cell>
        </row>
        <row r="107">
          <cell r="B107" t="str">
            <v>630.1P</v>
          </cell>
        </row>
        <row r="108">
          <cell r="B108">
            <v>630.20000000000005</v>
          </cell>
        </row>
        <row r="109">
          <cell r="B109" t="str">
            <v xml:space="preserve">630.3 </v>
          </cell>
        </row>
        <row r="110">
          <cell r="B110">
            <v>630.4</v>
          </cell>
        </row>
        <row r="111">
          <cell r="B111" t="str">
            <v xml:space="preserve">630,4P </v>
          </cell>
        </row>
        <row r="112">
          <cell r="B112">
            <v>630.5</v>
          </cell>
        </row>
        <row r="113">
          <cell r="B113" t="str">
            <v>630.6</v>
          </cell>
        </row>
        <row r="114">
          <cell r="B114" t="str">
            <v>630.7</v>
          </cell>
        </row>
        <row r="115">
          <cell r="B115">
            <v>632</v>
          </cell>
        </row>
        <row r="116">
          <cell r="B116" t="str">
            <v>632.A</v>
          </cell>
        </row>
        <row r="117">
          <cell r="B117" t="str">
            <v xml:space="preserve">640.1 </v>
          </cell>
        </row>
        <row r="118">
          <cell r="B118">
            <v>640.20000000000005</v>
          </cell>
        </row>
        <row r="119">
          <cell r="B119">
            <v>640.29999999999995</v>
          </cell>
        </row>
        <row r="120">
          <cell r="B120" t="str">
            <v xml:space="preserve">640.5 </v>
          </cell>
        </row>
        <row r="121">
          <cell r="B121">
            <v>641</v>
          </cell>
        </row>
        <row r="122">
          <cell r="B122">
            <v>642.1</v>
          </cell>
        </row>
        <row r="123">
          <cell r="B123">
            <v>642.20000000000005</v>
          </cell>
        </row>
        <row r="124">
          <cell r="B124">
            <v>650.1</v>
          </cell>
        </row>
        <row r="125">
          <cell r="B125">
            <v>650.20000000000005</v>
          </cell>
        </row>
        <row r="126">
          <cell r="B126">
            <v>650.29999999999995</v>
          </cell>
        </row>
        <row r="127">
          <cell r="B127">
            <v>650.4</v>
          </cell>
        </row>
        <row r="128">
          <cell r="B128">
            <v>660.1</v>
          </cell>
        </row>
        <row r="129">
          <cell r="B129">
            <v>660.2</v>
          </cell>
        </row>
        <row r="130">
          <cell r="B130">
            <v>660.3</v>
          </cell>
        </row>
        <row r="131">
          <cell r="B131">
            <v>661</v>
          </cell>
        </row>
        <row r="132">
          <cell r="B132">
            <v>662.1</v>
          </cell>
        </row>
        <row r="133">
          <cell r="B133">
            <v>662.2</v>
          </cell>
        </row>
        <row r="134">
          <cell r="B134">
            <v>670.1</v>
          </cell>
        </row>
        <row r="135">
          <cell r="B135">
            <v>670.2</v>
          </cell>
        </row>
        <row r="136">
          <cell r="B136">
            <v>671</v>
          </cell>
        </row>
        <row r="137">
          <cell r="B137">
            <v>672</v>
          </cell>
        </row>
        <row r="138">
          <cell r="B138">
            <v>673</v>
          </cell>
        </row>
        <row r="139">
          <cell r="B139" t="str">
            <v>674.P</v>
          </cell>
        </row>
        <row r="140">
          <cell r="B140" t="str">
            <v>674.P</v>
          </cell>
        </row>
        <row r="141">
          <cell r="B141" t="str">
            <v>674.P</v>
          </cell>
        </row>
        <row r="142">
          <cell r="B142" t="str">
            <v xml:space="preserve">675.P </v>
          </cell>
        </row>
        <row r="143">
          <cell r="B143">
            <v>680.1</v>
          </cell>
        </row>
        <row r="144">
          <cell r="B144">
            <v>680.2</v>
          </cell>
        </row>
        <row r="145">
          <cell r="B145">
            <v>680.3</v>
          </cell>
        </row>
        <row r="146">
          <cell r="B146">
            <v>681.1</v>
          </cell>
        </row>
        <row r="147">
          <cell r="B147">
            <v>682</v>
          </cell>
        </row>
        <row r="148">
          <cell r="B148" t="str">
            <v>683,P</v>
          </cell>
        </row>
        <row r="149">
          <cell r="B149">
            <v>700.1</v>
          </cell>
        </row>
        <row r="150">
          <cell r="B150">
            <v>700.2</v>
          </cell>
        </row>
        <row r="151">
          <cell r="B151">
            <v>701</v>
          </cell>
        </row>
        <row r="152">
          <cell r="B152">
            <v>710.1</v>
          </cell>
        </row>
        <row r="153">
          <cell r="B153">
            <v>710.2</v>
          </cell>
        </row>
        <row r="154">
          <cell r="B154">
            <v>710.3</v>
          </cell>
        </row>
        <row r="155">
          <cell r="B155">
            <v>710.4</v>
          </cell>
        </row>
        <row r="156">
          <cell r="B156">
            <v>710.5</v>
          </cell>
        </row>
        <row r="157">
          <cell r="B157" t="str">
            <v>710.6P</v>
          </cell>
        </row>
        <row r="158">
          <cell r="B158">
            <v>720</v>
          </cell>
        </row>
        <row r="159">
          <cell r="B159">
            <v>730.1</v>
          </cell>
        </row>
        <row r="160">
          <cell r="B160">
            <v>730.2</v>
          </cell>
        </row>
        <row r="161">
          <cell r="B161">
            <v>730.3</v>
          </cell>
        </row>
        <row r="162">
          <cell r="B162" t="str">
            <v>731,P</v>
          </cell>
        </row>
        <row r="163">
          <cell r="B163">
            <v>740</v>
          </cell>
        </row>
        <row r="164">
          <cell r="B164">
            <v>741</v>
          </cell>
        </row>
        <row r="165">
          <cell r="B165" t="str">
            <v>750.P</v>
          </cell>
        </row>
        <row r="166">
          <cell r="B166">
            <v>800.1</v>
          </cell>
        </row>
        <row r="167">
          <cell r="B167">
            <v>800.2</v>
          </cell>
        </row>
        <row r="168">
          <cell r="B168">
            <v>800.3</v>
          </cell>
        </row>
        <row r="169">
          <cell r="B169">
            <v>800.4</v>
          </cell>
        </row>
        <row r="170">
          <cell r="B170">
            <v>810.1</v>
          </cell>
        </row>
        <row r="171">
          <cell r="B171">
            <v>810.2</v>
          </cell>
        </row>
        <row r="172">
          <cell r="B172">
            <v>820.1</v>
          </cell>
        </row>
        <row r="173">
          <cell r="B173">
            <v>820.2</v>
          </cell>
        </row>
        <row r="174">
          <cell r="B174">
            <v>900.1</v>
          </cell>
        </row>
        <row r="175">
          <cell r="B175">
            <v>900.2</v>
          </cell>
        </row>
        <row r="176">
          <cell r="B176">
            <v>900.3</v>
          </cell>
        </row>
      </sheetData>
      <sheetData sheetId="2" refreshError="1">
        <row r="12">
          <cell r="C12" t="str">
            <v>Andamio tubular</v>
          </cell>
        </row>
        <row r="13">
          <cell r="C13" t="str">
            <v>Buldozer Tipo D-4 o equivalente</v>
          </cell>
        </row>
        <row r="14">
          <cell r="C14" t="str">
            <v>Buldozer Tipo D-6 o equivalente</v>
          </cell>
        </row>
        <row r="15">
          <cell r="C15" t="str">
            <v>Buldozer Tipo D-7 o equivalente</v>
          </cell>
        </row>
        <row r="16">
          <cell r="C16" t="str">
            <v>Camabaja</v>
          </cell>
        </row>
        <row r="17">
          <cell r="C17" t="str">
            <v>Camioneta tipo 300</v>
          </cell>
        </row>
        <row r="18">
          <cell r="C18" t="str">
            <v>Campero</v>
          </cell>
        </row>
        <row r="19">
          <cell r="C19" t="str">
            <v>Cargador tipo CAT 910 o equivalente</v>
          </cell>
        </row>
        <row r="20">
          <cell r="C20" t="str">
            <v>Cargador tipo CAT 920 o equivalente</v>
          </cell>
        </row>
        <row r="21">
          <cell r="C21" t="str">
            <v>Cargador tipo CAT 930 o equivalente</v>
          </cell>
        </row>
        <row r="22">
          <cell r="C22" t="str">
            <v>Cargador tipo CAT 950 o equivalente</v>
          </cell>
        </row>
        <row r="23">
          <cell r="C23" t="str">
            <v>Carrotanque de agua (1000 galones)</v>
          </cell>
        </row>
        <row r="24">
          <cell r="C24" t="str">
            <v>Compactador vibratorio autopropulsado Tipo Dyn-CA-15</v>
          </cell>
        </row>
        <row r="25">
          <cell r="C25" t="str">
            <v>Cilindro compactador tipo triciclo</v>
          </cell>
        </row>
        <row r="26">
          <cell r="C26" t="str">
            <v>Compactador manual vibratorio (rana)</v>
          </cell>
        </row>
        <row r="27">
          <cell r="C27" t="str">
            <v>Compresor (125 pies3) con martillos</v>
          </cell>
        </row>
        <row r="28">
          <cell r="C28" t="str">
            <v>Camión doble troque</v>
          </cell>
        </row>
        <row r="29">
          <cell r="C29" t="str">
            <v>Equipo de sand blasting (chorro de arena)</v>
          </cell>
        </row>
        <row r="30">
          <cell r="C30" t="str">
            <v>Equipo de oxycorte (acetileno)</v>
          </cell>
        </row>
        <row r="31">
          <cell r="C31" t="str">
            <v>Equipo de perforación</v>
          </cell>
        </row>
        <row r="32">
          <cell r="C32" t="str">
            <v>Equipo de topografía (tránsito y nivel)</v>
          </cell>
        </row>
        <row r="33">
          <cell r="C33" t="str">
            <v>Equipo para pintura</v>
          </cell>
        </row>
        <row r="34">
          <cell r="C34" t="str">
            <v>Escoba mecánica (Barredora)</v>
          </cell>
        </row>
        <row r="35">
          <cell r="C35" t="str">
            <v>Esparcidor de gravilla</v>
          </cell>
        </row>
        <row r="36">
          <cell r="C36" t="str">
            <v>Fresadora para pavimento</v>
          </cell>
        </row>
        <row r="37">
          <cell r="C37" t="str">
            <v>Guadaña mecánica</v>
          </cell>
        </row>
        <row r="38">
          <cell r="C38" t="str">
            <v>Irrigador de asfalto (1000 galones)</v>
          </cell>
        </row>
        <row r="39">
          <cell r="C39" t="str">
            <v>Mezcladora de concreto (1 bulto)</v>
          </cell>
        </row>
        <row r="40">
          <cell r="C40" t="str">
            <v>Motobomba de 3"</v>
          </cell>
        </row>
        <row r="41">
          <cell r="C41" t="str">
            <v>Motobomba de 4"</v>
          </cell>
        </row>
        <row r="42">
          <cell r="C42" t="str">
            <v>Motoniveladora Tipo CAT 120 o equivalente</v>
          </cell>
        </row>
        <row r="43">
          <cell r="C43" t="str">
            <v>Retroexcavadora sobre llanta Tipo JD 410 o equivalente</v>
          </cell>
        </row>
        <row r="44">
          <cell r="C44" t="str">
            <v>Retroexcavadora sobre oruga Tipo JD 690 o equivalente</v>
          </cell>
        </row>
        <row r="45">
          <cell r="C45" t="str">
            <v>Terminadora de asfalto (Finisher)</v>
          </cell>
        </row>
        <row r="46">
          <cell r="C46" t="str">
            <v>Trituradora</v>
          </cell>
        </row>
        <row r="47">
          <cell r="C47" t="str">
            <v>Vehículo delineador</v>
          </cell>
        </row>
        <row r="48">
          <cell r="C48" t="str">
            <v>Vibrador de concreto</v>
          </cell>
        </row>
        <row r="49">
          <cell r="C49" t="str">
            <v>Volqueta de 6 m3</v>
          </cell>
        </row>
        <row r="50">
          <cell r="C50" t="str">
            <v>Motosierra</v>
          </cell>
        </row>
        <row r="51">
          <cell r="C51" t="str">
            <v>Compactador neumático</v>
          </cell>
        </row>
        <row r="52">
          <cell r="C52" t="str">
            <v>Pavimentadora deslizante (para conctreto hidraúlico))</v>
          </cell>
        </row>
        <row r="53">
          <cell r="C53" t="str">
            <v>Cortadora (para pavimento)</v>
          </cell>
        </row>
        <row r="54">
          <cell r="C54" t="str">
            <v>Herramienta menor ( 5% de mano de obra )</v>
          </cell>
        </row>
        <row r="55">
          <cell r="C55" t="str">
            <v>Herramienta menor ( 10% de mano de obra )</v>
          </cell>
        </row>
        <row r="56">
          <cell r="C56" t="str">
            <v>Herramienta menor ( 15% de mano de obra )</v>
          </cell>
        </row>
        <row r="131">
          <cell r="C131" t="str">
            <v>Maestro</v>
          </cell>
          <cell r="D131" t="str">
            <v>DÍA</v>
          </cell>
          <cell r="E131">
            <v>28000</v>
          </cell>
        </row>
        <row r="132">
          <cell r="C132" t="str">
            <v>Mampostero</v>
          </cell>
          <cell r="D132" t="str">
            <v>DÍA</v>
          </cell>
          <cell r="E132">
            <v>25000</v>
          </cell>
        </row>
        <row r="133">
          <cell r="C133" t="str">
            <v>Obrero</v>
          </cell>
          <cell r="D133" t="str">
            <v>DÍA</v>
          </cell>
          <cell r="E133">
            <v>11000</v>
          </cell>
        </row>
        <row r="134">
          <cell r="C134" t="str">
            <v>Oficial</v>
          </cell>
          <cell r="D134" t="str">
            <v>DÍA</v>
          </cell>
          <cell r="E134">
            <v>19000</v>
          </cell>
        </row>
        <row r="135">
          <cell r="C135" t="str">
            <v>Pintor</v>
          </cell>
          <cell r="D135" t="str">
            <v>DÍA</v>
          </cell>
          <cell r="E135">
            <v>21000</v>
          </cell>
        </row>
        <row r="136">
          <cell r="C136" t="str">
            <v>Ayudante</v>
          </cell>
          <cell r="D136" t="str">
            <v>DÍA</v>
          </cell>
          <cell r="E136">
            <v>11000</v>
          </cell>
        </row>
        <row r="137">
          <cell r="C137" t="str">
            <v>Inspector</v>
          </cell>
          <cell r="D137" t="str">
            <v>DÍA</v>
          </cell>
          <cell r="E137">
            <v>35000</v>
          </cell>
        </row>
        <row r="138">
          <cell r="C138" t="str">
            <v>Ingeniero</v>
          </cell>
          <cell r="D138" t="str">
            <v>MES</v>
          </cell>
          <cell r="E138">
            <v>3300000</v>
          </cell>
        </row>
        <row r="139">
          <cell r="C139" t="str">
            <v>Topógrafo</v>
          </cell>
          <cell r="D139" t="str">
            <v>DÍA</v>
          </cell>
          <cell r="E139">
            <v>45000</v>
          </cell>
        </row>
        <row r="140">
          <cell r="C140" t="str">
            <v>Cadenero</v>
          </cell>
          <cell r="D140" t="str">
            <v>DÍA</v>
          </cell>
          <cell r="E140">
            <v>40000</v>
          </cell>
        </row>
      </sheetData>
      <sheetData sheetId="3" refreshError="1"/>
      <sheetData sheetId="4" refreshError="1"/>
      <sheetData sheetId="5" refreshError="1"/>
      <sheetData sheetId="6"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aluation Summary"/>
      <sheetName val="Options"/>
      <sheetName val="Rail Capex Depreciation"/>
      <sheetName val="Title"/>
      <sheetName val="Parameters"/>
      <sheetName val="NPV Summary"/>
      <sheetName val="NPV Summary 100% Carboandes"/>
      <sheetName val="NPV Summary only Carboandes"/>
      <sheetName val="Cost Summ"/>
      <sheetName val="Economic  Graphs"/>
      <sheetName val="Sensitivities"/>
      <sheetName val="Quantity Graphs"/>
      <sheetName val="Deprec"/>
      <sheetName val="Coal Stocks &amp; Wkg Cap"/>
      <sheetName val="Total Cap"/>
      <sheetName val="Other Cap"/>
      <sheetName val="Init Cap"/>
      <sheetName val="Repl Cap"/>
      <sheetName val="Init"/>
      <sheetName val="Repl"/>
      <sheetName val="Total Op Costs"/>
      <sheetName val="Other Op Costs"/>
      <sheetName val="Blasting"/>
      <sheetName val="Total Lab Costs"/>
      <sheetName val="Total Lab Nos"/>
      <sheetName val="Mtce Lab Costs"/>
      <sheetName val="Mtce Lab Nos"/>
      <sheetName val="Op Lab Costs"/>
      <sheetName val="Op Lab Nos"/>
      <sheetName val="Tot Equip Op Costs"/>
      <sheetName val="Equip Ownership Cost"/>
      <sheetName val="Spare parts"/>
      <sheetName val="Tyres"/>
      <sheetName val="Power"/>
      <sheetName val="Fuel &amp; lube"/>
      <sheetName val="Fuel Cons"/>
      <sheetName val="Power Consump"/>
      <sheetName val="Equip Annual Hours"/>
      <sheetName val="Fleet Cost Hrs"/>
      <sheetName val="Fleet Op Hrs"/>
      <sheetName val="Utilisation"/>
      <sheetName val="Roster"/>
      <sheetName val="Fleet"/>
      <sheetName val="Combined Schedule Summary"/>
      <sheetName val="Paste In Schedule_LJ"/>
      <sheetName val="Paste In Schedule_LJ2"/>
      <sheetName val="Paste In Utilisation"/>
      <sheetName val="Paste In Fleet"/>
      <sheetName val="Paste in Roster"/>
      <sheetName val="Equip Data"/>
      <sheetName val="Not Used ------&gt;"/>
      <sheetName val="Update_Header_Footer"/>
    </sheetNames>
    <sheetDataSet>
      <sheetData sheetId="0"/>
      <sheetData sheetId="1"/>
      <sheetData sheetId="2"/>
      <sheetData sheetId="3"/>
      <sheetData sheetId="4" refreshError="1">
        <row r="18">
          <cell r="R18">
            <v>0.35</v>
          </cell>
        </row>
        <row r="31">
          <cell r="I31">
            <v>10</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lenturitas Valuation Summary"/>
      <sheetName val="Title"/>
      <sheetName val="Options"/>
      <sheetName val="Project Finance"/>
      <sheetName val="Equipment Leasing"/>
      <sheetName val="Parameters"/>
      <sheetName val="Pricing"/>
      <sheetName val="NPV Summary"/>
      <sheetName val="Cost Summ"/>
      <sheetName val="Sensitivities"/>
      <sheetName val="Economic  Graphs"/>
      <sheetName val="Quantity Graphs"/>
      <sheetName val="Deprec"/>
      <sheetName val="Coal Stocks &amp; Wkg Cap"/>
      <sheetName val="Total Cap"/>
      <sheetName val="Other Cap"/>
      <sheetName val="Init Cap"/>
      <sheetName val="Repl Cap"/>
      <sheetName val="Init"/>
      <sheetName val="Repl"/>
      <sheetName val="Total Op Costs"/>
      <sheetName val="Other Op Costs"/>
      <sheetName val="Royalties"/>
      <sheetName val="Blasting"/>
      <sheetName val="Total Lab Costs"/>
      <sheetName val="Total Lab Nos"/>
      <sheetName val="Mtce Lab Costs"/>
      <sheetName val="Mtce Lab Nos"/>
      <sheetName val="Op Lab Costs"/>
      <sheetName val="Op Lab Nos"/>
      <sheetName val="Tot Equip Op Costs"/>
      <sheetName val="Equip Ownership Cost"/>
      <sheetName val="Spare parts"/>
      <sheetName val="Tyres"/>
      <sheetName val="Power"/>
      <sheetName val="Fuel &amp; lube"/>
      <sheetName val="Fuel Cons"/>
      <sheetName val="Power Consump"/>
      <sheetName val="Equip Annual Hours"/>
      <sheetName val="Fleet Cost Hrs"/>
      <sheetName val="Fleet Op Hrs"/>
      <sheetName val="Utilisation"/>
      <sheetName val="Roster"/>
      <sheetName val="Fleet"/>
      <sheetName val="Combined Schedule Summary"/>
      <sheetName val="Paste in 2007 Capex"/>
      <sheetName val="Paste In Schedule_CDJ"/>
      <sheetName val="Paste In Schedule_Cal"/>
      <sheetName val="Paste In Utilisation"/>
      <sheetName val="Paste In Fleet"/>
      <sheetName val="Paste in Roster"/>
      <sheetName val="Equip Data"/>
      <sheetName val="Not Used ------&gt;"/>
      <sheetName val="Update_Header_Footer"/>
    </sheetNames>
    <sheetDataSet>
      <sheetData sheetId="0" refreshError="1"/>
      <sheetData sheetId="1"/>
      <sheetData sheetId="2" refreshError="1"/>
      <sheetData sheetId="3" refreshError="1"/>
      <sheetData sheetId="4" refreshError="1"/>
      <sheetData sheetId="5" refreshError="1">
        <row r="31">
          <cell r="I31">
            <v>5</v>
          </cell>
          <cell r="J31">
            <v>0.2</v>
          </cell>
        </row>
        <row r="33">
          <cell r="I33">
            <v>20</v>
          </cell>
          <cell r="J33">
            <v>0.05</v>
          </cell>
        </row>
        <row r="34">
          <cell r="I34">
            <v>20</v>
          </cell>
          <cell r="J34">
            <v>0.05</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BITDA Summary"/>
      <sheetName val="Cover"/>
      <sheetName val="Summary for IG"/>
      <sheetName val="Summary page"/>
      <sheetName val="Index"/>
      <sheetName val="Title"/>
      <sheetName val="NPV Summary"/>
      <sheetName val="Price"/>
      <sheetName val="Cost Summ"/>
      <sheetName val="Tax workings"/>
      <sheetName val="Sensitivities"/>
      <sheetName val="Tax summary"/>
      <sheetName val="Economic  Graphs"/>
      <sheetName val="Quantity Graphs"/>
      <sheetName val="Deprec"/>
      <sheetName val="Coal Stocks &amp; Wkg Cap"/>
      <sheetName val="Total Cap"/>
      <sheetName val="Other Cap GIAG"/>
      <sheetName val="Other Cap JG"/>
      <sheetName val="mine capital"/>
      <sheetName val="Propuerto op costs"/>
      <sheetName val="Propuerto capex"/>
      <sheetName val="Updated CAPEX"/>
      <sheetName val="Repl Cap"/>
      <sheetName val="Repl Cap - Contractor"/>
      <sheetName val="Init Cap"/>
      <sheetName val="Init Cap - Contractor"/>
      <sheetName val="Init"/>
      <sheetName val="Repl"/>
      <sheetName val="Total Op Costs"/>
      <sheetName val="Other Op Costs"/>
      <sheetName val="Royalties"/>
      <sheetName val="Other Op Costs-Security"/>
      <sheetName val="Rail Opex"/>
      <sheetName val="Blasting"/>
      <sheetName val="Contractors"/>
      <sheetName val="Total Lab Costs"/>
      <sheetName val="Total Lab Nos"/>
      <sheetName val="Mtce Lab Costs"/>
      <sheetName val="Mtce Lab Nos"/>
      <sheetName val="Op Lab Costs"/>
      <sheetName val="Op Lab Nos"/>
      <sheetName val="Tot Equip Op Costs"/>
      <sheetName val="Equip Ownership Cost"/>
      <sheetName val="Spare parts"/>
      <sheetName val="Tyres"/>
      <sheetName val="Power"/>
      <sheetName val="Fuel &amp; lube"/>
      <sheetName val="Power Consump"/>
      <sheetName val="Fuel Cons"/>
      <sheetName val="Equip Annual Hours"/>
      <sheetName val="Fleet Cost Hrs"/>
      <sheetName val="Fleet Op Hrs"/>
      <sheetName val="Roster"/>
      <sheetName val="Utilisation"/>
      <sheetName val="Fleet"/>
      <sheetName val="Combined Schedule Summary"/>
      <sheetName val="Waste Sched"/>
      <sheetName val="Coal Sched"/>
      <sheetName val="Waste Sched GIAG"/>
      <sheetName val="Coal Sched GIAG"/>
      <sheetName val="Waste Sched Update"/>
      <sheetName val="Coal Sched Update"/>
      <sheetName val="Paste In Utilisation"/>
      <sheetName val="Paste in Roster"/>
      <sheetName val="Paste In Fleet"/>
      <sheetName val="Paste In Utilisation GIAG"/>
      <sheetName val="Paste in Roster GIAG"/>
      <sheetName val="Paste In Fleet GIAG"/>
      <sheetName val="Paste In Utilisation Update"/>
      <sheetName val="Paste in Roster Update"/>
      <sheetName val="Paste In Fleet Update"/>
      <sheetName val="Equip Data"/>
      <sheetName val="Depr Custom duties - Prodeco"/>
      <sheetName val="Cashflow"/>
      <sheetName val="Summary"/>
      <sheetName val="PV -JV"/>
      <sheetName val="Not Used ------&gt;"/>
      <sheetName val="Nom IS&amp;BS"/>
      <sheetName val="Update_Header_Footer"/>
    </sheetNames>
    <sheetDataSet>
      <sheetData sheetId="0" refreshError="1"/>
      <sheetData sheetId="1" refreshError="1"/>
      <sheetData sheetId="2" refreshError="1"/>
      <sheetData sheetId="3" refreshError="1"/>
      <sheetData sheetId="4" refreshError="1">
        <row r="57">
          <cell r="L57">
            <v>12</v>
          </cell>
        </row>
        <row r="66">
          <cell r="T66">
            <v>10</v>
          </cell>
          <cell r="U66">
            <v>0.1</v>
          </cell>
        </row>
      </sheetData>
      <sheetData sheetId="5" refreshError="1">
        <row r="28">
          <cell r="L28" t="str">
            <v xml:space="preserve">PRODECO/CDJ RAIL ACCESS - OPTION 1 </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ivil work"/>
    </sheetNames>
    <sheetDataSet>
      <sheetData sheetId="0"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U PART"/>
      <sheetName val="A. P. U."/>
      <sheetName val="Listado"/>
      <sheetName val="PPTOS"/>
      <sheetName val="Borrable"/>
      <sheetName val="Analisis de Precios Unitarios A"/>
      <sheetName val="Analisis%20de%20Precios%20Unita"/>
      <sheetName val="INDICMICROEMP"/>
      <sheetName val="Análisis de precios"/>
      <sheetName val="ESTADO RED"/>
      <sheetName val="CARRETERAS"/>
      <sheetName val="GENERALIDADES "/>
      <sheetName val="APU_PART1"/>
      <sheetName val="A__P__U_1"/>
      <sheetName val="Analisis_de_Precios_Unitarios_1"/>
      <sheetName val="APU_PART"/>
      <sheetName val="A__P__U_"/>
      <sheetName val="Analisis_de_Precios_Unitarios_A"/>
      <sheetName val="A_ P_ U_"/>
      <sheetName val="INDICE"/>
      <sheetName val="FLUJOS"/>
      <sheetName val="ESTADO VÍA-CRIT.TECNICO"/>
      <sheetName val="Puntajes"/>
      <sheetName val="TOTCAPIT"/>
      <sheetName val="JORNABAS"/>
      <sheetName val="MATERIALES"/>
      <sheetName val="TOTCUADEQ"/>
      <sheetName val="TOTCUADMO"/>
      <sheetName val="Anexo No. 5"/>
      <sheetName val="5094-2003"/>
      <sheetName val="FINANCIERA"/>
      <sheetName val="DATOS"/>
      <sheetName val="PREACTA"/>
      <sheetName val="Index"/>
      <sheetName val="NPV Summary"/>
      <sheetName val="Equip Data"/>
      <sheetName val="Royalties"/>
      <sheetName val="Title"/>
      <sheetName val="Cuadro"/>
      <sheetName val="Equipo"/>
      <sheetName val="Mobra"/>
      <sheetName val="COSTOS OFICINA"/>
      <sheetName val="COSTOS CAMPAMENTO"/>
      <sheetName val="FACTORES"/>
      <sheetName val="PRESUPUESTO"/>
      <sheetName val="MANO"/>
      <sheetName val="MATERIAL"/>
      <sheetName val="TRANSPORTE"/>
      <sheetName val="BASES"/>
      <sheetName val="Aerocivil - Cantidades "/>
      <sheetName val="Aerocivil Acta"/>
      <sheetName val="Aerocivil IVA"/>
      <sheetName val="101 Loc Y Repl"/>
      <sheetName val="CRONOGRAMA AMBIENTAL"/>
      <sheetName val="DATA"/>
      <sheetName val="COSTOS INDIRECTOS"/>
      <sheetName val="M&amp;E "/>
      <sheetName val="UTILIDAD ESPERADA"/>
      <sheetName val="SOLICITUDES DE PERSONAL"/>
      <sheetName val="PLAN DE INVERSIÓN ANTICIPO"/>
      <sheetName val="DL"/>
      <sheetName val="2)"/>
      <sheetName val="3) PRESUPUESTO"/>
      <sheetName val="PRIMARIO APUS"/>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39"/>
      <sheetName val="40"/>
      <sheetName val="41"/>
      <sheetName val="42"/>
      <sheetName val="43"/>
      <sheetName val="44"/>
      <sheetName val="45"/>
      <sheetName val="46"/>
      <sheetName val="47"/>
      <sheetName val="EYD"/>
      <sheetName val="5) P-INVERSIONES"/>
      <sheetName val="6) FLUJO DE CAJA"/>
      <sheetName val="7) INST PROV"/>
      <sheetName val="Civil work"/>
      <sheetName val="PRESUPUESTO "/>
      <sheetName val="Cuadrillas"/>
      <sheetName val="Equ"/>
      <sheetName val="Trans"/>
      <sheetName val="Mat"/>
      <sheetName val="Salarios"/>
      <sheetName val="Anal"/>
      <sheetName val="BASE"/>
      <sheetName val="Capitulos"/>
      <sheetName val="Maqui Equip"/>
      <sheetName val="calidad"/>
      <sheetName val="\\Pc1\E\AMV-3005-2005\ADMON GRU"/>
      <sheetName val="Hoja3"/>
      <sheetName val="Hoja1"/>
      <sheetName val="GENERAL"/>
      <sheetName val="Hoja6"/>
      <sheetName val="RESUMEN"/>
      <sheetName val="200.2"/>
      <sheetName val="201.7"/>
      <sheetName val="201.16"/>
      <sheetName val="210.2.2"/>
      <sheetName val="220.1"/>
      <sheetName val="221,1"/>
      <sheetName val="221,1p"/>
      <sheetName val="230,1P"/>
      <sheetName val="2P"/>
      <sheetName val="320.1"/>
      <sheetName val="420,2"/>
      <sheetName val="420.2"/>
      <sheetName val="421.1 "/>
      <sheetName val="600.2.3"/>
      <sheetName val="630.1"/>
      <sheetName val="610.1"/>
      <sheetName val="630.3"/>
      <sheetName val="630.3 (2)"/>
      <sheetName val="630.4"/>
      <sheetName val="630.4P"/>
      <sheetName val="630.6"/>
      <sheetName val="641.1"/>
      <sheetName val="630.7"/>
      <sheetName val="632.1P"/>
      <sheetName val="632.2P "/>
      <sheetName val="632.3P  "/>
      <sheetName val="640.1"/>
      <sheetName val="661.1"/>
      <sheetName val="642 "/>
      <sheetName val="663,1P"/>
      <sheetName val="671.1"/>
      <sheetName val="671.1 (2)"/>
      <sheetName val="673.1"/>
      <sheetName val="673.2"/>
      <sheetName val="673.2 (2)"/>
      <sheetName val="800.2"/>
      <sheetName val="810.2"/>
      <sheetName val="700.1"/>
      <sheetName val="730.1"/>
      <sheetName val="900.2"/>
      <sheetName val="450.3P "/>
      <sheetName val="340P "/>
      <sheetName val="220.1P"/>
      <sheetName val="2001,1p"/>
      <sheetName val="200,1,2p"/>
      <sheetName val="200,1,3p "/>
      <sheetName val="200,1,4p  "/>
      <sheetName val="220.1P (2)"/>
      <sheetName val="630.4.2P"/>
      <sheetName val="630.4.2P (2)"/>
      <sheetName val="630.4.3P"/>
      <sheetName val="600.1P"/>
      <sheetName val="663"/>
      <sheetName val="690,1p"/>
      <sheetName val="210.2.1"/>
      <sheetName val="460,1P"/>
      <sheetName val="642"/>
      <sheetName val="730.2"/>
      <sheetName val="740.1"/>
      <sheetName val="900.2 (1)"/>
      <sheetName val="621.1.2"/>
      <sheetName val="683.4P"/>
      <sheetName val="221.1"/>
      <sheetName val="683.1P"/>
      <sheetName val="3P "/>
      <sheetName val="683.3P"/>
      <sheetName val="673.1P"/>
      <sheetName val="PNP 4.7"/>
      <sheetName val="201.15"/>
      <sheetName val="201,7p"/>
      <sheetName val="TRIPLE"/>
      <sheetName val="673.2P "/>
      <sheetName val="623.1P"/>
      <sheetName val="621.1.3"/>
      <sheetName val="674.2"/>
      <sheetName val="220.2P"/>
      <sheetName val="683.4P "/>
      <sheetName val="683.3P (2)"/>
      <sheetName val="683.4P  (2)"/>
      <sheetName val="683.5P  "/>
      <sheetName val="4P"/>
      <sheetName val="Hoja5"/>
      <sheetName val="642.2P"/>
      <sheetName val="641,1"/>
      <sheetName val="Hoja2"/>
      <sheetName val="Hoja4"/>
      <sheetName val="INT 17"/>
      <sheetName val="INT 18"/>
      <sheetName val="LISTADO APU"/>
      <sheetName val="PERSONAL"/>
    </sheetNames>
    <sheetDataSet>
      <sheetData sheetId="0"/>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refreshError="1"/>
      <sheetData sheetId="116" refreshError="1"/>
      <sheetData sheetId="117" refreshError="1"/>
      <sheetData sheetId="118" refreshError="1"/>
      <sheetData sheetId="119" refreshError="1"/>
      <sheetData sheetId="120" refreshError="1"/>
      <sheetData sheetId="121"/>
      <sheetData sheetId="122" refreshError="1"/>
      <sheetData sheetId="123"/>
      <sheetData sheetId="124" refreshError="1"/>
      <sheetData sheetId="125" refreshError="1"/>
      <sheetData sheetId="126" refreshError="1"/>
      <sheetData sheetId="127" refreshError="1"/>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refreshError="1"/>
      <sheetData sheetId="222"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UNITARIO"/>
      <sheetName val="presupuesto"/>
      <sheetName val="presupuesto (2)"/>
      <sheetName val="lista de precio"/>
      <sheetName val="ANL BASICO"/>
    </sheetNames>
    <sheetDataSet>
      <sheetData sheetId="0" refreshError="1"/>
      <sheetData sheetId="1" refreshError="1"/>
      <sheetData sheetId="2" refreshError="1"/>
      <sheetData sheetId="3">
        <row r="7">
          <cell r="B7">
            <v>15</v>
          </cell>
        </row>
        <row r="11">
          <cell r="B11">
            <v>420</v>
          </cell>
        </row>
      </sheetData>
      <sheetData sheetId="4"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art1"/>
      <sheetName val=" Summary Page"/>
      <sheetName val="Log"/>
      <sheetName val="Drivers"/>
      <sheetName val="Inputs_28kt"/>
      <sheetName val="Inputs_28upID"/>
      <sheetName val="Inputs_32t"/>
      <sheetName val="Inputs_37kt"/>
      <sheetName val="Inputs-SUMMARY"/>
      <sheetName val="Toggles"/>
      <sheetName val="Workings"/>
      <sheetName val="Output"/>
      <sheetName val="DBOutput"/>
      <sheetName val="Core"/>
      <sheetName val="Core_real"/>
      <sheetName val="Tax"/>
      <sheetName val="Royalties"/>
      <sheetName val="Financ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3">
          <cell r="H3">
            <v>1</v>
          </cell>
          <cell r="I3">
            <v>1</v>
          </cell>
          <cell r="J3">
            <v>2</v>
          </cell>
          <cell r="K3">
            <v>3</v>
          </cell>
          <cell r="L3">
            <v>4</v>
          </cell>
          <cell r="M3">
            <v>5</v>
          </cell>
          <cell r="N3">
            <v>6</v>
          </cell>
          <cell r="O3">
            <v>7</v>
          </cell>
          <cell r="P3">
            <v>8</v>
          </cell>
          <cell r="Q3">
            <v>9</v>
          </cell>
          <cell r="R3">
            <v>10</v>
          </cell>
          <cell r="S3">
            <v>11</v>
          </cell>
          <cell r="T3">
            <v>12</v>
          </cell>
          <cell r="U3">
            <v>13</v>
          </cell>
          <cell r="V3">
            <v>14</v>
          </cell>
          <cell r="W3">
            <v>15</v>
          </cell>
          <cell r="X3">
            <v>16</v>
          </cell>
          <cell r="Y3">
            <v>17</v>
          </cell>
          <cell r="Z3">
            <v>18</v>
          </cell>
          <cell r="AA3">
            <v>19</v>
          </cell>
          <cell r="AB3">
            <v>20</v>
          </cell>
          <cell r="AC3">
            <v>21</v>
          </cell>
          <cell r="AD3">
            <v>22</v>
          </cell>
          <cell r="AE3">
            <v>23</v>
          </cell>
          <cell r="AF3">
            <v>24</v>
          </cell>
          <cell r="AG3">
            <v>25</v>
          </cell>
          <cell r="AH3">
            <v>26</v>
          </cell>
          <cell r="AI3">
            <v>27</v>
          </cell>
          <cell r="AJ3">
            <v>28</v>
          </cell>
          <cell r="AK3">
            <v>29</v>
          </cell>
          <cell r="AL3">
            <v>30</v>
          </cell>
          <cell r="AM3">
            <v>31</v>
          </cell>
          <cell r="AN3">
            <v>32</v>
          </cell>
          <cell r="AO3">
            <v>33</v>
          </cell>
          <cell r="AP3">
            <v>34</v>
          </cell>
          <cell r="AQ3">
            <v>35</v>
          </cell>
          <cell r="AR3">
            <v>36</v>
          </cell>
          <cell r="AS3">
            <v>37</v>
          </cell>
          <cell r="AT3">
            <v>38</v>
          </cell>
          <cell r="AU3">
            <v>39</v>
          </cell>
          <cell r="AV3">
            <v>40</v>
          </cell>
          <cell r="AW3">
            <v>41</v>
          </cell>
          <cell r="AX3">
            <v>42</v>
          </cell>
          <cell r="AY3">
            <v>43</v>
          </cell>
          <cell r="AZ3">
            <v>44</v>
          </cell>
          <cell r="BA3">
            <v>45</v>
          </cell>
          <cell r="BB3">
            <v>46</v>
          </cell>
          <cell r="BC3">
            <v>47</v>
          </cell>
          <cell r="BD3">
            <v>48</v>
          </cell>
          <cell r="BE3">
            <v>49</v>
          </cell>
          <cell r="BF3">
            <v>50</v>
          </cell>
          <cell r="BG3">
            <v>51</v>
          </cell>
          <cell r="BH3">
            <v>52</v>
          </cell>
          <cell r="BI3">
            <v>53</v>
          </cell>
          <cell r="BJ3">
            <v>54</v>
          </cell>
          <cell r="BK3">
            <v>55</v>
          </cell>
          <cell r="BL3">
            <v>56</v>
          </cell>
          <cell r="BM3">
            <v>57</v>
          </cell>
          <cell r="BN3">
            <v>58</v>
          </cell>
          <cell r="BO3">
            <v>59</v>
          </cell>
          <cell r="BP3">
            <v>60</v>
          </cell>
          <cell r="BQ3">
            <v>61</v>
          </cell>
          <cell r="BR3">
            <v>62</v>
          </cell>
        </row>
        <row r="266">
          <cell r="H266">
            <v>1</v>
          </cell>
          <cell r="I266">
            <v>1</v>
          </cell>
          <cell r="J266">
            <v>1</v>
          </cell>
          <cell r="K266">
            <v>1</v>
          </cell>
          <cell r="L266">
            <v>1</v>
          </cell>
          <cell r="M266">
            <v>1</v>
          </cell>
          <cell r="N266">
            <v>1</v>
          </cell>
          <cell r="O266">
            <v>1</v>
          </cell>
          <cell r="P266">
            <v>1</v>
          </cell>
          <cell r="Q266">
            <v>1</v>
          </cell>
          <cell r="R266">
            <v>1</v>
          </cell>
          <cell r="S266">
            <v>1</v>
          </cell>
          <cell r="T266">
            <v>1</v>
          </cell>
          <cell r="U266">
            <v>1</v>
          </cell>
          <cell r="V266">
            <v>1</v>
          </cell>
          <cell r="W266">
            <v>1</v>
          </cell>
          <cell r="X266">
            <v>1</v>
          </cell>
          <cell r="Y266">
            <v>1</v>
          </cell>
          <cell r="Z266">
            <v>1</v>
          </cell>
          <cell r="AA266">
            <v>1</v>
          </cell>
          <cell r="AB266">
            <v>1</v>
          </cell>
          <cell r="AC266">
            <v>1</v>
          </cell>
          <cell r="AD266">
            <v>1</v>
          </cell>
          <cell r="AE266">
            <v>1</v>
          </cell>
          <cell r="AF266">
            <v>1</v>
          </cell>
          <cell r="AG266">
            <v>1</v>
          </cell>
          <cell r="AH266">
            <v>1</v>
          </cell>
          <cell r="AI266">
            <v>1</v>
          </cell>
          <cell r="AJ266">
            <v>1</v>
          </cell>
          <cell r="AK266">
            <v>1</v>
          </cell>
          <cell r="AL266">
            <v>1</v>
          </cell>
          <cell r="AM266">
            <v>1</v>
          </cell>
          <cell r="AN266">
            <v>1</v>
          </cell>
          <cell r="AO266">
            <v>1</v>
          </cell>
          <cell r="AP266">
            <v>1</v>
          </cell>
          <cell r="AQ266">
            <v>1</v>
          </cell>
          <cell r="AR266">
            <v>1</v>
          </cell>
          <cell r="AS266">
            <v>1</v>
          </cell>
          <cell r="AT266">
            <v>1</v>
          </cell>
          <cell r="AU266">
            <v>1</v>
          </cell>
          <cell r="AV266">
            <v>1</v>
          </cell>
          <cell r="AW266">
            <v>1</v>
          </cell>
          <cell r="AX266">
            <v>1</v>
          </cell>
          <cell r="AY266">
            <v>1</v>
          </cell>
          <cell r="AZ266">
            <v>1</v>
          </cell>
          <cell r="BA266">
            <v>1</v>
          </cell>
          <cell r="BB266">
            <v>1</v>
          </cell>
          <cell r="BC266">
            <v>1</v>
          </cell>
          <cell r="BD266">
            <v>1</v>
          </cell>
          <cell r="BE266">
            <v>1</v>
          </cell>
          <cell r="BF266">
            <v>1</v>
          </cell>
          <cell r="BG266">
            <v>1</v>
          </cell>
          <cell r="BH266">
            <v>1</v>
          </cell>
          <cell r="BI266">
            <v>1</v>
          </cell>
          <cell r="BJ266">
            <v>1</v>
          </cell>
          <cell r="BK266">
            <v>1</v>
          </cell>
          <cell r="BL266">
            <v>1</v>
          </cell>
          <cell r="BM266">
            <v>1</v>
          </cell>
          <cell r="BN266">
            <v>1</v>
          </cell>
          <cell r="BO266">
            <v>1</v>
          </cell>
          <cell r="BP266">
            <v>1</v>
          </cell>
          <cell r="BQ266">
            <v>1</v>
          </cell>
          <cell r="BR266">
            <v>1</v>
          </cell>
        </row>
        <row r="279">
          <cell r="L279">
            <v>0</v>
          </cell>
          <cell r="M279">
            <v>0</v>
          </cell>
          <cell r="N279">
            <v>0</v>
          </cell>
          <cell r="O279">
            <v>0</v>
          </cell>
          <cell r="P279">
            <v>0</v>
          </cell>
          <cell r="Q279">
            <v>0</v>
          </cell>
          <cell r="R279">
            <v>0</v>
          </cell>
          <cell r="S279">
            <v>0</v>
          </cell>
          <cell r="T279">
            <v>0</v>
          </cell>
          <cell r="U279">
            <v>0</v>
          </cell>
          <cell r="V279">
            <v>0</v>
          </cell>
          <cell r="W279">
            <v>0</v>
          </cell>
          <cell r="X279">
            <v>0</v>
          </cell>
          <cell r="Y279">
            <v>0</v>
          </cell>
          <cell r="Z279">
            <v>0</v>
          </cell>
          <cell r="AA279">
            <v>0</v>
          </cell>
          <cell r="AB279">
            <v>0</v>
          </cell>
          <cell r="AC279">
            <v>0</v>
          </cell>
          <cell r="AD279">
            <v>0</v>
          </cell>
          <cell r="AE279">
            <v>0</v>
          </cell>
          <cell r="AF279">
            <v>0</v>
          </cell>
          <cell r="AG279">
            <v>0</v>
          </cell>
          <cell r="AH279">
            <v>0</v>
          </cell>
          <cell r="AI279">
            <v>0</v>
          </cell>
          <cell r="AJ279">
            <v>0</v>
          </cell>
          <cell r="AK279">
            <v>0</v>
          </cell>
          <cell r="AL279">
            <v>0</v>
          </cell>
          <cell r="AM279">
            <v>0</v>
          </cell>
          <cell r="AN279">
            <v>0</v>
          </cell>
          <cell r="AO279">
            <v>0</v>
          </cell>
          <cell r="AP279">
            <v>0</v>
          </cell>
          <cell r="AQ279">
            <v>0</v>
          </cell>
          <cell r="AR279">
            <v>0</v>
          </cell>
          <cell r="AS279">
            <v>0</v>
          </cell>
          <cell r="AT279">
            <v>0</v>
          </cell>
          <cell r="AU279">
            <v>0</v>
          </cell>
          <cell r="AV279">
            <v>0</v>
          </cell>
          <cell r="AW279">
            <v>0</v>
          </cell>
          <cell r="AX279">
            <v>0</v>
          </cell>
          <cell r="AY279">
            <v>0</v>
          </cell>
          <cell r="AZ279">
            <v>0</v>
          </cell>
          <cell r="BA279">
            <v>0</v>
          </cell>
          <cell r="BB279">
            <v>0</v>
          </cell>
          <cell r="BC279">
            <v>0</v>
          </cell>
          <cell r="BD279">
            <v>0</v>
          </cell>
          <cell r="BE279">
            <v>0</v>
          </cell>
          <cell r="BF279">
            <v>0</v>
          </cell>
          <cell r="BG279">
            <v>0</v>
          </cell>
          <cell r="BH279">
            <v>0</v>
          </cell>
          <cell r="BI279">
            <v>0</v>
          </cell>
          <cell r="BJ279">
            <v>0</v>
          </cell>
          <cell r="BK279">
            <v>0</v>
          </cell>
          <cell r="BL279">
            <v>0</v>
          </cell>
          <cell r="BM279">
            <v>0</v>
          </cell>
          <cell r="BN279">
            <v>0</v>
          </cell>
          <cell r="BO279">
            <v>0</v>
          </cell>
          <cell r="BP279">
            <v>0</v>
          </cell>
          <cell r="BQ279">
            <v>0</v>
          </cell>
          <cell r="BR279">
            <v>0</v>
          </cell>
        </row>
        <row r="464">
          <cell r="H464">
            <v>8.2600000000000007E-2</v>
          </cell>
          <cell r="I464">
            <v>7.0211197026236405E-2</v>
          </cell>
          <cell r="J464">
            <v>7.7699999899087602E-2</v>
          </cell>
          <cell r="K464">
            <v>7.8425000111062501E-2</v>
          </cell>
          <cell r="L464">
            <v>7.8424999980129209E-2</v>
          </cell>
          <cell r="M464">
            <v>7.842499994123911E-2</v>
          </cell>
          <cell r="N464">
            <v>0.08</v>
          </cell>
          <cell r="O464">
            <v>0.08</v>
          </cell>
          <cell r="P464">
            <v>0.08</v>
          </cell>
          <cell r="Q464">
            <v>0.08</v>
          </cell>
          <cell r="R464">
            <v>0.08</v>
          </cell>
          <cell r="S464">
            <v>0.08</v>
          </cell>
          <cell r="T464">
            <v>0.08</v>
          </cell>
          <cell r="U464">
            <v>0.08</v>
          </cell>
          <cell r="V464">
            <v>0.08</v>
          </cell>
          <cell r="W464">
            <v>0.08</v>
          </cell>
          <cell r="X464">
            <v>0.08</v>
          </cell>
          <cell r="Y464">
            <v>0.08</v>
          </cell>
          <cell r="Z464">
            <v>0.08</v>
          </cell>
          <cell r="AA464">
            <v>0.08</v>
          </cell>
          <cell r="AB464">
            <v>0.08</v>
          </cell>
          <cell r="AC464">
            <v>0.08</v>
          </cell>
          <cell r="AD464">
            <v>0.08</v>
          </cell>
          <cell r="AE464">
            <v>0.08</v>
          </cell>
          <cell r="AF464">
            <v>0.08</v>
          </cell>
          <cell r="AG464">
            <v>0.08</v>
          </cell>
          <cell r="AH464">
            <v>0.08</v>
          </cell>
          <cell r="AI464">
            <v>0.08</v>
          </cell>
          <cell r="AJ464">
            <v>0.08</v>
          </cell>
          <cell r="AK464">
            <v>0.08</v>
          </cell>
          <cell r="AL464">
            <v>0.08</v>
          </cell>
          <cell r="AM464">
            <v>0.08</v>
          </cell>
          <cell r="AN464">
            <v>0.08</v>
          </cell>
          <cell r="AO464">
            <v>0.08</v>
          </cell>
          <cell r="AP464">
            <v>0.08</v>
          </cell>
          <cell r="AQ464">
            <v>0.08</v>
          </cell>
          <cell r="AR464">
            <v>0.08</v>
          </cell>
          <cell r="AS464">
            <v>0.08</v>
          </cell>
          <cell r="AT464">
            <v>0.08</v>
          </cell>
          <cell r="AU464">
            <v>0.08</v>
          </cell>
          <cell r="AV464">
            <v>0.08</v>
          </cell>
          <cell r="AW464">
            <v>0.08</v>
          </cell>
          <cell r="AX464">
            <v>0.08</v>
          </cell>
          <cell r="AY464">
            <v>0.08</v>
          </cell>
          <cell r="AZ464">
            <v>0.08</v>
          </cell>
          <cell r="BA464">
            <v>0.08</v>
          </cell>
          <cell r="BB464">
            <v>0.08</v>
          </cell>
          <cell r="BC464">
            <v>0.08</v>
          </cell>
          <cell r="BD464">
            <v>0.08</v>
          </cell>
          <cell r="BE464">
            <v>0.08</v>
          </cell>
          <cell r="BF464">
            <v>0.08</v>
          </cell>
          <cell r="BG464">
            <v>0.08</v>
          </cell>
          <cell r="BH464">
            <v>0.08</v>
          </cell>
          <cell r="BI464">
            <v>0.08</v>
          </cell>
          <cell r="BJ464">
            <v>0.08</v>
          </cell>
          <cell r="BK464">
            <v>0.08</v>
          </cell>
          <cell r="BL464">
            <v>0.08</v>
          </cell>
          <cell r="BM464">
            <v>0.08</v>
          </cell>
          <cell r="BN464">
            <v>0.08</v>
          </cell>
          <cell r="BO464">
            <v>0.08</v>
          </cell>
          <cell r="BP464">
            <v>0.08</v>
          </cell>
          <cell r="BQ464">
            <v>0.08</v>
          </cell>
          <cell r="BR464">
            <v>0.08</v>
          </cell>
        </row>
        <row r="466">
          <cell r="H466">
            <v>0.38500000000000001</v>
          </cell>
          <cell r="I466">
            <v>0.38500000000000001</v>
          </cell>
          <cell r="J466">
            <v>0.38500000000000001</v>
          </cell>
          <cell r="K466">
            <v>0.38500000000000001</v>
          </cell>
          <cell r="L466">
            <v>0.35</v>
          </cell>
          <cell r="M466">
            <v>0.35</v>
          </cell>
          <cell r="N466">
            <v>0.35</v>
          </cell>
          <cell r="O466">
            <v>0.35</v>
          </cell>
          <cell r="P466">
            <v>0.35</v>
          </cell>
          <cell r="Q466">
            <v>0.35</v>
          </cell>
          <cell r="R466">
            <v>0.35</v>
          </cell>
          <cell r="S466">
            <v>0.35</v>
          </cell>
          <cell r="T466">
            <v>0.35</v>
          </cell>
          <cell r="U466">
            <v>0.35</v>
          </cell>
          <cell r="V466">
            <v>0.35</v>
          </cell>
          <cell r="W466">
            <v>0.35</v>
          </cell>
          <cell r="X466">
            <v>0.35</v>
          </cell>
          <cell r="Y466">
            <v>0.35</v>
          </cell>
          <cell r="Z466">
            <v>0.35</v>
          </cell>
          <cell r="AA466">
            <v>0.35</v>
          </cell>
          <cell r="AB466">
            <v>0.35</v>
          </cell>
          <cell r="AC466">
            <v>0.35</v>
          </cell>
          <cell r="AD466">
            <v>0.35</v>
          </cell>
          <cell r="AE466">
            <v>0.35</v>
          </cell>
          <cell r="AF466">
            <v>0.35</v>
          </cell>
          <cell r="AG466">
            <v>0.35</v>
          </cell>
          <cell r="AH466">
            <v>0.35</v>
          </cell>
          <cell r="AI466">
            <v>0.35</v>
          </cell>
          <cell r="AJ466">
            <v>0.35</v>
          </cell>
          <cell r="AK466">
            <v>0.35</v>
          </cell>
          <cell r="AL466">
            <v>0.35</v>
          </cell>
          <cell r="AM466">
            <v>0.35</v>
          </cell>
          <cell r="AN466">
            <v>0.35</v>
          </cell>
          <cell r="AO466">
            <v>0.35</v>
          </cell>
          <cell r="AP466">
            <v>0.35</v>
          </cell>
          <cell r="AQ466">
            <v>0.35</v>
          </cell>
          <cell r="AR466">
            <v>0.35</v>
          </cell>
          <cell r="AS466">
            <v>0.35</v>
          </cell>
          <cell r="AT466">
            <v>0.35</v>
          </cell>
          <cell r="AU466">
            <v>0.35</v>
          </cell>
          <cell r="AV466">
            <v>0.35</v>
          </cell>
          <cell r="AW466">
            <v>0.35</v>
          </cell>
          <cell r="AX466">
            <v>0.35</v>
          </cell>
          <cell r="AY466">
            <v>0.35</v>
          </cell>
          <cell r="AZ466">
            <v>0.35</v>
          </cell>
          <cell r="BA466">
            <v>0.35</v>
          </cell>
          <cell r="BB466">
            <v>0.35</v>
          </cell>
          <cell r="BC466">
            <v>0.35</v>
          </cell>
          <cell r="BD466">
            <v>0.35</v>
          </cell>
          <cell r="BE466">
            <v>0.35</v>
          </cell>
          <cell r="BF466">
            <v>0.35</v>
          </cell>
          <cell r="BG466">
            <v>0.35</v>
          </cell>
          <cell r="BH466">
            <v>0.35</v>
          </cell>
          <cell r="BI466">
            <v>0.35</v>
          </cell>
          <cell r="BJ466">
            <v>0.35</v>
          </cell>
          <cell r="BK466">
            <v>0.35</v>
          </cell>
          <cell r="BL466">
            <v>0.35</v>
          </cell>
          <cell r="BM466">
            <v>0.35</v>
          </cell>
          <cell r="BN466">
            <v>0.35</v>
          </cell>
          <cell r="BO466">
            <v>0.35</v>
          </cell>
          <cell r="BP466">
            <v>0.35</v>
          </cell>
          <cell r="BQ466">
            <v>0.35</v>
          </cell>
          <cell r="BR466">
            <v>0.35</v>
          </cell>
        </row>
      </sheetData>
      <sheetData sheetId="9" refreshError="1"/>
      <sheetData sheetId="10" refreshError="1">
        <row r="8">
          <cell r="H8">
            <v>1.0189999999999999</v>
          </cell>
          <cell r="I8">
            <v>1</v>
          </cell>
          <cell r="J8">
            <v>1.0249999999999999</v>
          </cell>
          <cell r="K8">
            <v>1.0506249999999999</v>
          </cell>
          <cell r="L8">
            <v>1.0768906249999999</v>
          </cell>
          <cell r="M8">
            <v>1.1038128906249998</v>
          </cell>
          <cell r="N8">
            <v>1.1314082128906247</v>
          </cell>
          <cell r="O8">
            <v>1.1596934182128902</v>
          </cell>
          <cell r="P8">
            <v>1.1886857536682123</v>
          </cell>
          <cell r="Q8">
            <v>1.2184028975099175</v>
          </cell>
          <cell r="R8">
            <v>1.2488629699476652</v>
          </cell>
          <cell r="S8">
            <v>1.2800845441963566</v>
          </cell>
          <cell r="T8">
            <v>1.3120866578012655</v>
          </cell>
          <cell r="U8">
            <v>1.3448888242462971</v>
          </cell>
          <cell r="V8">
            <v>1.3785110448524545</v>
          </cell>
          <cell r="W8">
            <v>1.4129738209737657</v>
          </cell>
          <cell r="X8">
            <v>1.4482981664981096</v>
          </cell>
          <cell r="Y8">
            <v>1.4845056206605622</v>
          </cell>
          <cell r="Z8">
            <v>1.5216182611770761</v>
          </cell>
          <cell r="AA8">
            <v>1.5596587177065029</v>
          </cell>
          <cell r="AB8">
            <v>1.5986501856491653</v>
          </cell>
          <cell r="AC8">
            <v>1.6386164402903942</v>
          </cell>
          <cell r="AD8">
            <v>1.6795818512976539</v>
          </cell>
          <cell r="AE8">
            <v>1.721571397580095</v>
          </cell>
          <cell r="AF8">
            <v>1.7646106825195973</v>
          </cell>
          <cell r="AG8">
            <v>1.8087259495825871</v>
          </cell>
          <cell r="AH8">
            <v>1.8539440983221516</v>
          </cell>
          <cell r="AI8">
            <v>1.9002927007802053</v>
          </cell>
          <cell r="AJ8">
            <v>1.9478000182997102</v>
          </cell>
          <cell r="AK8">
            <v>1.9964950187572028</v>
          </cell>
          <cell r="AL8">
            <v>2.0464073942261325</v>
          </cell>
          <cell r="AM8">
            <v>2.0464073942261325</v>
          </cell>
          <cell r="AN8">
            <v>2.0464073942261325</v>
          </cell>
          <cell r="AO8">
            <v>2.0464073942261325</v>
          </cell>
          <cell r="AP8">
            <v>2.0464073942261325</v>
          </cell>
          <cell r="AQ8">
            <v>2.0464073942261325</v>
          </cell>
          <cell r="AR8">
            <v>2.0464073942261325</v>
          </cell>
          <cell r="AS8">
            <v>2.0464073942261325</v>
          </cell>
          <cell r="AT8">
            <v>2.0464073942261325</v>
          </cell>
          <cell r="AU8">
            <v>2.0464073942261325</v>
          </cell>
          <cell r="AV8">
            <v>2.0464073942261325</v>
          </cell>
          <cell r="AW8">
            <v>2.0464073942261325</v>
          </cell>
          <cell r="AX8">
            <v>2.0464073942261325</v>
          </cell>
          <cell r="AY8">
            <v>2.0464073942261325</v>
          </cell>
          <cell r="AZ8">
            <v>2.0464073942261325</v>
          </cell>
          <cell r="BA8">
            <v>2.0464073942261325</v>
          </cell>
          <cell r="BB8">
            <v>2.0464073942261325</v>
          </cell>
          <cell r="BC8">
            <v>2.0464073942261325</v>
          </cell>
          <cell r="BD8">
            <v>2.0464073942261325</v>
          </cell>
          <cell r="BE8">
            <v>2.0464073942261325</v>
          </cell>
          <cell r="BF8">
            <v>2.0464073942261325</v>
          </cell>
          <cell r="BG8">
            <v>2.0464073942261325</v>
          </cell>
          <cell r="BH8">
            <v>2.0464073942261325</v>
          </cell>
          <cell r="BI8">
            <v>2.0464073942261325</v>
          </cell>
          <cell r="BJ8">
            <v>2.0464073942261325</v>
          </cell>
          <cell r="BK8">
            <v>2.0464073942261325</v>
          </cell>
          <cell r="BL8">
            <v>2.0464073942261325</v>
          </cell>
          <cell r="BM8">
            <v>2.0464073942261325</v>
          </cell>
          <cell r="BN8">
            <v>2.0464073942261325</v>
          </cell>
          <cell r="BO8">
            <v>2.0464073942261325</v>
          </cell>
          <cell r="BP8">
            <v>2.0464073942261325</v>
          </cell>
          <cell r="BQ8">
            <v>2.0464073942261325</v>
          </cell>
          <cell r="BR8">
            <v>2.0464073942261325</v>
          </cell>
        </row>
        <row r="299">
          <cell r="H299">
            <v>0.97799999999999998</v>
          </cell>
          <cell r="I299">
            <v>10.586175000000001</v>
          </cell>
          <cell r="J299">
            <v>2.2945351621093746</v>
          </cell>
          <cell r="K299">
            <v>0.56323233958544916</v>
          </cell>
          <cell r="L299">
            <v>5.174012543515623</v>
          </cell>
          <cell r="M299">
            <v>6.4781730204488372</v>
          </cell>
          <cell r="N299">
            <v>5.7668306546156041</v>
          </cell>
          <cell r="O299">
            <v>8.0815986640953259</v>
          </cell>
          <cell r="P299">
            <v>14.200878096211088</v>
          </cell>
          <cell r="Q299">
            <v>13.411840410243737</v>
          </cell>
          <cell r="R299">
            <v>15.707658864755569</v>
          </cell>
          <cell r="S299">
            <v>9.6425615866079184</v>
          </cell>
          <cell r="T299">
            <v>9.343671591781769</v>
          </cell>
          <cell r="U299">
            <v>9.9972695052330032</v>
          </cell>
          <cell r="V299">
            <v>8.7397093640836641</v>
          </cell>
          <cell r="W299">
            <v>9.1751470254400047</v>
          </cell>
          <cell r="X299">
            <v>9.1034961668128354</v>
          </cell>
          <cell r="Y299">
            <v>9.06904416860759</v>
          </cell>
          <cell r="Z299">
            <v>9.5341641078242159</v>
          </cell>
          <cell r="AA299">
            <v>7.6841087512955486</v>
          </cell>
          <cell r="AB299">
            <v>10.307367692344945</v>
          </cell>
          <cell r="AC299">
            <v>17.190244796607878</v>
          </cell>
          <cell r="AD299">
            <v>27.201885126603621</v>
          </cell>
          <cell r="AE299">
            <v>11.853327577933403</v>
          </cell>
          <cell r="AF299">
            <v>10.363704868778445</v>
          </cell>
          <cell r="AG299">
            <v>6.0755676203879174</v>
          </cell>
          <cell r="AH299">
            <v>5.9737886385631649</v>
          </cell>
          <cell r="AI299">
            <v>0.39100721907353875</v>
          </cell>
          <cell r="AJ299">
            <v>0.68763680735039334</v>
          </cell>
          <cell r="AK299">
            <v>0</v>
          </cell>
          <cell r="AL299">
            <v>0</v>
          </cell>
          <cell r="AM299">
            <v>0</v>
          </cell>
          <cell r="AN299">
            <v>0</v>
          </cell>
          <cell r="AO299">
            <v>0</v>
          </cell>
          <cell r="AP299">
            <v>0</v>
          </cell>
          <cell r="AQ299">
            <v>0</v>
          </cell>
          <cell r="AR299">
            <v>0</v>
          </cell>
          <cell r="AS299">
            <v>0</v>
          </cell>
          <cell r="AT299">
            <v>0</v>
          </cell>
          <cell r="AU299">
            <v>0</v>
          </cell>
          <cell r="AV299">
            <v>0</v>
          </cell>
          <cell r="AW299">
            <v>0</v>
          </cell>
          <cell r="AX299">
            <v>0</v>
          </cell>
          <cell r="AY299">
            <v>0</v>
          </cell>
          <cell r="AZ299">
            <v>0</v>
          </cell>
          <cell r="BA299">
            <v>0</v>
          </cell>
          <cell r="BB299">
            <v>0</v>
          </cell>
          <cell r="BC299">
            <v>0</v>
          </cell>
          <cell r="BD299">
            <v>0</v>
          </cell>
          <cell r="BE299">
            <v>0</v>
          </cell>
          <cell r="BF299">
            <v>0</v>
          </cell>
          <cell r="BG299">
            <v>0</v>
          </cell>
          <cell r="BH299">
            <v>0</v>
          </cell>
          <cell r="BI299">
            <v>0</v>
          </cell>
          <cell r="BJ299">
            <v>0</v>
          </cell>
          <cell r="BK299">
            <v>0</v>
          </cell>
          <cell r="BL299">
            <v>0</v>
          </cell>
          <cell r="BM299">
            <v>0</v>
          </cell>
          <cell r="BN299">
            <v>0</v>
          </cell>
          <cell r="BO299">
            <v>0</v>
          </cell>
          <cell r="BP299">
            <v>0</v>
          </cell>
          <cell r="BQ299">
            <v>0</v>
          </cell>
          <cell r="BR299">
            <v>0</v>
          </cell>
        </row>
      </sheetData>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Ppto completo"/>
      <sheetName val="Ppto Et1"/>
      <sheetName val="Ppto Et2"/>
      <sheetName val="AIU"/>
      <sheetName val="apu"/>
      <sheetName val="Auxiliares"/>
      <sheetName val="Insumos"/>
      <sheetName val="CO Teatro"/>
      <sheetName val="Ref Teatro"/>
      <sheetName val="CO MUROS NIVEL 1"/>
      <sheetName val="CO MUROS NIVEL 2"/>
      <sheetName val="CO MUROS CUARTO PROYECCION"/>
      <sheetName val="ELE-PPTO"/>
      <sheetName val="ELE-APU"/>
      <sheetName val="HID-PPTO"/>
      <sheetName val="HID-APU"/>
    </sheetNames>
    <sheetDataSet>
      <sheetData sheetId="0"/>
      <sheetData sheetId="1">
        <row r="1">
          <cell r="E1">
            <v>2700404427.2070532</v>
          </cell>
          <cell r="L1">
            <v>1817230.435536375</v>
          </cell>
        </row>
        <row r="2">
          <cell r="D2" t="str">
            <v xml:space="preserve"> </v>
          </cell>
        </row>
        <row r="3">
          <cell r="D3" t="str">
            <v>TEATRO SANTA MARIA - JERICO ANTIOQUIA
ESTIMATIVO PRESUPUESTAL - SEGUNDA ETAPA</v>
          </cell>
        </row>
        <row r="4">
          <cell r="D4" t="str">
            <v>Item</v>
          </cell>
          <cell r="E4" t="str">
            <v>Descripción</v>
          </cell>
          <cell r="F4" t="str">
            <v>Unidad</v>
          </cell>
          <cell r="J4" t="str">
            <v>Vr Total</v>
          </cell>
          <cell r="K4" t="str">
            <v>Subtotal</v>
          </cell>
          <cell r="L4" t="str">
            <v>Vr Capitulo</v>
          </cell>
        </row>
        <row r="5">
          <cell r="B5" t="str">
            <v>subcap</v>
          </cell>
          <cell r="C5" t="str">
            <v>cap</v>
          </cell>
        </row>
        <row r="6">
          <cell r="B6">
            <v>0</v>
          </cell>
          <cell r="C6" t="str">
            <v>01</v>
          </cell>
          <cell r="D6" t="str">
            <v>01</v>
          </cell>
          <cell r="E6" t="str">
            <v>PRELIMINARES</v>
          </cell>
          <cell r="J6">
            <v>0</v>
          </cell>
          <cell r="K6">
            <v>0</v>
          </cell>
          <cell r="L6">
            <v>3306130</v>
          </cell>
        </row>
        <row r="7">
          <cell r="B7">
            <v>0</v>
          </cell>
          <cell r="C7" t="str">
            <v>01</v>
          </cell>
          <cell r="D7" t="str">
            <v>01-01</v>
          </cell>
          <cell r="E7" t="str">
            <v>INSTALACIONES PROVISIONALES</v>
          </cell>
          <cell r="J7">
            <v>0</v>
          </cell>
          <cell r="K7">
            <v>3306130</v>
          </cell>
          <cell r="L7">
            <v>0</v>
          </cell>
        </row>
        <row r="8">
          <cell r="B8" t="str">
            <v>01-01</v>
          </cell>
          <cell r="C8" t="str">
            <v>01</v>
          </cell>
          <cell r="D8" t="str">
            <v>01-01-010</v>
          </cell>
          <cell r="E8" t="str">
            <v>CERRAMIENTO PROVISIONAL EN TELA DE CERRAMIENTO VERDE H: 2.10 M. INCLUYE ESTRUCTURA DE MADERA COMUN, ANCLAJES DE PARALES AL PISO Y TELA VERDE</v>
          </cell>
          <cell r="F8" t="str">
            <v>M</v>
          </cell>
          <cell r="J8">
            <v>906130</v>
          </cell>
          <cell r="K8">
            <v>0</v>
          </cell>
          <cell r="L8">
            <v>0</v>
          </cell>
        </row>
        <row r="9">
          <cell r="B9" t="str">
            <v>01-01</v>
          </cell>
          <cell r="C9" t="str">
            <v>01</v>
          </cell>
          <cell r="D9" t="str">
            <v>01-01-030</v>
          </cell>
          <cell r="E9" t="str">
            <v>BAÑO PROVISIONAL EN LADRILLO (4 M2). INCLUYE TODO LO NECESARIO PARA SU CORRECTO FUNCIONAMIENTO</v>
          </cell>
          <cell r="F9" t="str">
            <v>UN</v>
          </cell>
          <cell r="J9">
            <v>2400000</v>
          </cell>
          <cell r="K9">
            <v>0</v>
          </cell>
          <cell r="L9">
            <v>0</v>
          </cell>
        </row>
        <row r="10">
          <cell r="B10">
            <v>0</v>
          </cell>
          <cell r="C10" t="str">
            <v>02</v>
          </cell>
          <cell r="D10" t="str">
            <v>02</v>
          </cell>
          <cell r="E10" t="str">
            <v>LOCALIZACION Y REPLANTEO</v>
          </cell>
          <cell r="J10">
            <v>0</v>
          </cell>
          <cell r="K10">
            <v>0</v>
          </cell>
          <cell r="L10">
            <v>3599092</v>
          </cell>
        </row>
        <row r="11">
          <cell r="B11">
            <v>0</v>
          </cell>
          <cell r="C11" t="str">
            <v>02</v>
          </cell>
          <cell r="D11" t="str">
            <v>02-01</v>
          </cell>
          <cell r="E11" t="str">
            <v>LOCALIZACION Y REPLANTEO</v>
          </cell>
          <cell r="J11">
            <v>0</v>
          </cell>
          <cell r="K11">
            <v>3599092</v>
          </cell>
          <cell r="L11">
            <v>0</v>
          </cell>
        </row>
        <row r="12">
          <cell r="B12" t="str">
            <v>02-01</v>
          </cell>
          <cell r="C12" t="str">
            <v>02</v>
          </cell>
          <cell r="D12" t="str">
            <v>02-01-010</v>
          </cell>
          <cell r="E12" t="str">
            <v>LOCALIZACION Y REPLANTEO DE EDIFICACIONES. MEDIDO COMO AREA DE LA EDIFICACION</v>
          </cell>
          <cell r="F12" t="str">
            <v>M2</v>
          </cell>
          <cell r="J12">
            <v>3599092</v>
          </cell>
          <cell r="K12">
            <v>0</v>
          </cell>
          <cell r="L12">
            <v>0</v>
          </cell>
        </row>
        <row r="13">
          <cell r="B13">
            <v>0</v>
          </cell>
          <cell r="C13" t="str">
            <v>03</v>
          </cell>
          <cell r="D13" t="str">
            <v>03</v>
          </cell>
          <cell r="E13" t="str">
            <v>MOVIMIENTOS DE TIERRA</v>
          </cell>
          <cell r="J13">
            <v>0</v>
          </cell>
          <cell r="K13">
            <v>0</v>
          </cell>
          <cell r="L13">
            <v>14295077</v>
          </cell>
        </row>
        <row r="14">
          <cell r="B14">
            <v>0</v>
          </cell>
          <cell r="C14" t="str">
            <v>03</v>
          </cell>
          <cell r="D14" t="str">
            <v>03-01</v>
          </cell>
          <cell r="E14" t="str">
            <v>CORTES</v>
          </cell>
          <cell r="J14">
            <v>0</v>
          </cell>
          <cell r="K14">
            <v>4069893</v>
          </cell>
          <cell r="L14">
            <v>0</v>
          </cell>
        </row>
        <row r="15">
          <cell r="B15" t="str">
            <v>03-01</v>
          </cell>
          <cell r="C15" t="str">
            <v>03</v>
          </cell>
          <cell r="D15" t="str">
            <v>03-01-210</v>
          </cell>
          <cell r="E15" t="str">
            <v>EXCAVACIÓN MANUAL EN TIERRA BAJO CUALQUIER GRADO DE HUMEDAD. INCLUYE ACARREO INTERNO, CARGUE, TRANSPORTE Y DISPOSICION FINAL DEL MATERIAL SOBRANTE EN BOTADEROS OFICIALES.</v>
          </cell>
          <cell r="F15" t="str">
            <v>M3</v>
          </cell>
          <cell r="J15">
            <v>2626326</v>
          </cell>
          <cell r="K15">
            <v>0</v>
          </cell>
          <cell r="L15">
            <v>0</v>
          </cell>
        </row>
        <row r="16">
          <cell r="B16" t="str">
            <v>03-01</v>
          </cell>
          <cell r="C16" t="str">
            <v>03</v>
          </cell>
          <cell r="D16" t="str">
            <v>03-01-300</v>
          </cell>
          <cell r="E16" t="str">
            <v>EXCAVACIÓN MANUAL DE PILOTES CON PALA HOYADORA Ø 0.30 M. INCLUYE CARGUE, TRANSPORTE Y DISPOSICION FINAL DEL MATERIAL SOBRANTE EN BOTADEROS OFICIALES.</v>
          </cell>
          <cell r="F16" t="str">
            <v>M</v>
          </cell>
          <cell r="J16">
            <v>1443567</v>
          </cell>
          <cell r="K16">
            <v>0</v>
          </cell>
          <cell r="L16">
            <v>0</v>
          </cell>
        </row>
        <row r="17">
          <cell r="B17">
            <v>0</v>
          </cell>
          <cell r="C17" t="str">
            <v>03</v>
          </cell>
          <cell r="D17" t="str">
            <v>03-02</v>
          </cell>
          <cell r="E17" t="str">
            <v>LLENOS</v>
          </cell>
          <cell r="J17">
            <v>0</v>
          </cell>
          <cell r="K17">
            <v>5229496</v>
          </cell>
          <cell r="L17">
            <v>0</v>
          </cell>
        </row>
        <row r="18">
          <cell r="B18" t="str">
            <v>03-02</v>
          </cell>
          <cell r="C18" t="str">
            <v>03</v>
          </cell>
          <cell r="D18" t="str">
            <v>03-02-010</v>
          </cell>
          <cell r="E18" t="str">
            <v>LLENOS COMPACTADOS EN ARENILLA ALREDEDOR DE ESTRUCTURAS. INCLUYE SUMINISTRO, TRANSPORTE INTERNO Y COMPACTACION.</v>
          </cell>
          <cell r="F18" t="str">
            <v>M3</v>
          </cell>
          <cell r="J18">
            <v>748720</v>
          </cell>
          <cell r="K18">
            <v>0</v>
          </cell>
          <cell r="L18">
            <v>0</v>
          </cell>
        </row>
        <row r="19">
          <cell r="B19" t="str">
            <v>03-02</v>
          </cell>
          <cell r="C19" t="str">
            <v>03</v>
          </cell>
          <cell r="D19" t="str">
            <v>03-02-100</v>
          </cell>
          <cell r="E19" t="str">
            <v>REEMPLAZO EN SUB-BASE GRANULAR COMPACTADA MANUALMENTE PARA LOSAS DE PISO</v>
          </cell>
          <cell r="F19" t="str">
            <v>M3</v>
          </cell>
          <cell r="J19">
            <v>4480776</v>
          </cell>
          <cell r="K19">
            <v>0</v>
          </cell>
          <cell r="L19">
            <v>0</v>
          </cell>
        </row>
        <row r="20">
          <cell r="B20">
            <v>0</v>
          </cell>
          <cell r="C20" t="str">
            <v>03</v>
          </cell>
          <cell r="D20" t="str">
            <v>03-03</v>
          </cell>
          <cell r="E20" t="str">
            <v>IMPERMEABILIZACIONES</v>
          </cell>
          <cell r="J20">
            <v>0</v>
          </cell>
          <cell r="K20">
            <v>3164710</v>
          </cell>
          <cell r="L20">
            <v>0</v>
          </cell>
        </row>
        <row r="21">
          <cell r="B21" t="str">
            <v>03-03</v>
          </cell>
          <cell r="C21" t="str">
            <v>03</v>
          </cell>
          <cell r="D21" t="str">
            <v>03-03-010</v>
          </cell>
          <cell r="E21" t="str">
            <v>IMPERMEABILIZACION DE MUROS DE CONTENCION CON IGOL DENSO DE SIKA O EQUIVALENTE</v>
          </cell>
          <cell r="F21" t="str">
            <v>M2</v>
          </cell>
          <cell r="J21">
            <v>2380850</v>
          </cell>
          <cell r="K21">
            <v>0</v>
          </cell>
          <cell r="L21">
            <v>0</v>
          </cell>
        </row>
        <row r="22">
          <cell r="B22" t="str">
            <v>03-03</v>
          </cell>
          <cell r="C22" t="str">
            <v>03</v>
          </cell>
          <cell r="D22" t="str">
            <v>03-03-020</v>
          </cell>
          <cell r="E22" t="str">
            <v>CAÑUELA EN CONCRETO F'C 21 MPA A: 0.30 M. - H: 0.05 M. PARA FILTROS MURO DE CONTENCION</v>
          </cell>
          <cell r="F22" t="str">
            <v>M</v>
          </cell>
          <cell r="J22">
            <v>783860</v>
          </cell>
          <cell r="K22">
            <v>0</v>
          </cell>
          <cell r="L22">
            <v>0</v>
          </cell>
        </row>
        <row r="23">
          <cell r="B23">
            <v>0</v>
          </cell>
          <cell r="C23" t="str">
            <v>03</v>
          </cell>
          <cell r="D23" t="str">
            <v>03-04</v>
          </cell>
          <cell r="E23" t="str">
            <v>FILTROS</v>
          </cell>
          <cell r="J23">
            <v>0</v>
          </cell>
          <cell r="K23">
            <v>1830978</v>
          </cell>
          <cell r="L23">
            <v>0</v>
          </cell>
        </row>
        <row r="24">
          <cell r="B24" t="str">
            <v>03-04</v>
          </cell>
          <cell r="C24" t="str">
            <v>03</v>
          </cell>
          <cell r="D24" t="str">
            <v>03-04-010</v>
          </cell>
          <cell r="E24" t="str">
            <v>FILTRO EN MATERIAL GRANULAR A: 0.30 M. PARA MUROS DE CONTENCION. INCLUYE MATERIAL GRANULAR 1", GEOTEXTIL NT 1600 DE PAVCO O EQUIVALENTE Y TUBERIA PERFORADA Ø 4"</v>
          </cell>
          <cell r="F24" t="str">
            <v>M2</v>
          </cell>
          <cell r="J24">
            <v>1830978</v>
          </cell>
          <cell r="K24">
            <v>0</v>
          </cell>
          <cell r="L24">
            <v>0</v>
          </cell>
        </row>
        <row r="25">
          <cell r="B25">
            <v>0</v>
          </cell>
          <cell r="C25" t="str">
            <v>04</v>
          </cell>
          <cell r="D25" t="str">
            <v>04</v>
          </cell>
          <cell r="E25" t="str">
            <v>CONCRETOS</v>
          </cell>
          <cell r="J25">
            <v>0</v>
          </cell>
          <cell r="K25">
            <v>0</v>
          </cell>
          <cell r="L25">
            <v>81263265.039999992</v>
          </cell>
        </row>
        <row r="26">
          <cell r="B26">
            <v>0</v>
          </cell>
          <cell r="C26" t="str">
            <v>04</v>
          </cell>
          <cell r="D26" t="str">
            <v>04-01</v>
          </cell>
          <cell r="E26" t="str">
            <v>PILAS Y PILOTES</v>
          </cell>
          <cell r="J26">
            <v>0</v>
          </cell>
          <cell r="K26">
            <v>8268052</v>
          </cell>
          <cell r="L26">
            <v>0</v>
          </cell>
        </row>
        <row r="27">
          <cell r="B27" t="str">
            <v>04-01</v>
          </cell>
          <cell r="C27" t="str">
            <v>04</v>
          </cell>
          <cell r="D27" t="str">
            <v>04-01-010</v>
          </cell>
          <cell r="E27" t="str">
            <v xml:space="preserve">VACIADO DE PILOTES EN CONCRETO F'C 21 MPA </v>
          </cell>
          <cell r="F27" t="str">
            <v>M3</v>
          </cell>
          <cell r="J27">
            <v>8268052</v>
          </cell>
          <cell r="K27">
            <v>0</v>
          </cell>
          <cell r="L27">
            <v>0</v>
          </cell>
        </row>
        <row r="28">
          <cell r="B28">
            <v>0</v>
          </cell>
          <cell r="C28" t="str">
            <v>04</v>
          </cell>
          <cell r="D28" t="str">
            <v>04-02</v>
          </cell>
          <cell r="E28" t="str">
            <v>ZAPATAS, PEDESTALES Y DADOS DE FUNDACIÓN</v>
          </cell>
          <cell r="J28">
            <v>0</v>
          </cell>
          <cell r="K28">
            <v>8946245</v>
          </cell>
          <cell r="L28">
            <v>0</v>
          </cell>
        </row>
        <row r="29">
          <cell r="B29" t="str">
            <v>04-02</v>
          </cell>
          <cell r="C29" t="str">
            <v>04</v>
          </cell>
          <cell r="D29" t="str">
            <v>04-02-100</v>
          </cell>
          <cell r="E29" t="str">
            <v>ZAPATAS DE FUNDACION PARA MUROS CARGUEROS Y MUROS DE CONTENCION. CONCRETO F'C 21 MPA.</v>
          </cell>
          <cell r="F29" t="str">
            <v>M3</v>
          </cell>
          <cell r="J29">
            <v>8403633</v>
          </cell>
          <cell r="K29">
            <v>0</v>
          </cell>
          <cell r="L29">
            <v>0</v>
          </cell>
        </row>
        <row r="30">
          <cell r="B30" t="str">
            <v>04-02</v>
          </cell>
          <cell r="C30" t="str">
            <v>04</v>
          </cell>
          <cell r="D30" t="str">
            <v>04-02-200</v>
          </cell>
          <cell r="E30" t="str">
            <v>PEDESTALES EN CONCRETO F'C 21 MPA</v>
          </cell>
          <cell r="F30" t="str">
            <v>M3</v>
          </cell>
          <cell r="J30">
            <v>542612</v>
          </cell>
          <cell r="K30">
            <v>0</v>
          </cell>
          <cell r="L30">
            <v>0</v>
          </cell>
        </row>
        <row r="31">
          <cell r="B31">
            <v>0</v>
          </cell>
          <cell r="C31" t="str">
            <v>04</v>
          </cell>
          <cell r="D31" t="str">
            <v>04-03</v>
          </cell>
          <cell r="E31" t="str">
            <v>MUROS DE CONTENCION</v>
          </cell>
          <cell r="J31">
            <v>0</v>
          </cell>
          <cell r="K31">
            <v>8864784</v>
          </cell>
          <cell r="L31">
            <v>0</v>
          </cell>
        </row>
        <row r="32">
          <cell r="B32" t="str">
            <v>04-03</v>
          </cell>
          <cell r="C32" t="str">
            <v>04</v>
          </cell>
          <cell r="D32" t="str">
            <v>04-03-010</v>
          </cell>
          <cell r="E32" t="str">
            <v>MURO DE CONTENCION EN BLOQUE DE CONCRETO 20x20x40. LOS LLENOS EN GROUT SE PAGAN EN ITEM APARTE</v>
          </cell>
          <cell r="F32" t="str">
            <v>M2</v>
          </cell>
          <cell r="J32">
            <v>1688184</v>
          </cell>
          <cell r="K32">
            <v>0</v>
          </cell>
          <cell r="L32">
            <v>0</v>
          </cell>
        </row>
        <row r="33">
          <cell r="B33" t="str">
            <v>04-03</v>
          </cell>
          <cell r="C33" t="str">
            <v>04</v>
          </cell>
          <cell r="D33" t="str">
            <v>04-03-100</v>
          </cell>
          <cell r="E33" t="str">
            <v>MURO DE CONTENCION EN CONCRETO VISTO F'C 21 MPA. E: 0.20 M.</v>
          </cell>
          <cell r="F33" t="str">
            <v>M3</v>
          </cell>
          <cell r="J33">
            <v>7176600</v>
          </cell>
          <cell r="K33">
            <v>0</v>
          </cell>
          <cell r="L33">
            <v>0</v>
          </cell>
        </row>
        <row r="34">
          <cell r="B34">
            <v>0</v>
          </cell>
          <cell r="C34" t="str">
            <v>04</v>
          </cell>
          <cell r="D34" t="str">
            <v>04-04</v>
          </cell>
          <cell r="E34" t="str">
            <v>VIGAS DE FUNDACION</v>
          </cell>
          <cell r="J34">
            <v>0</v>
          </cell>
          <cell r="K34">
            <v>9575429</v>
          </cell>
          <cell r="L34">
            <v>0</v>
          </cell>
        </row>
        <row r="35">
          <cell r="B35" t="str">
            <v>04-04</v>
          </cell>
          <cell r="C35" t="str">
            <v>04</v>
          </cell>
          <cell r="D35" t="str">
            <v>04-04-010</v>
          </cell>
          <cell r="E35" t="str">
            <v>VIGAS DE FUNDACION EN CONCRETO F'C 21 MPA.</v>
          </cell>
          <cell r="F35" t="str">
            <v>M3</v>
          </cell>
          <cell r="J35">
            <v>9575429</v>
          </cell>
          <cell r="K35">
            <v>0</v>
          </cell>
          <cell r="L35">
            <v>0</v>
          </cell>
        </row>
        <row r="36">
          <cell r="B36">
            <v>0</v>
          </cell>
          <cell r="C36" t="str">
            <v>04</v>
          </cell>
          <cell r="D36" t="str">
            <v>04-05</v>
          </cell>
          <cell r="E36" t="str">
            <v>LOSAS DE FUNDACION</v>
          </cell>
          <cell r="J36">
            <v>0</v>
          </cell>
          <cell r="K36">
            <v>15485708</v>
          </cell>
          <cell r="L36">
            <v>0</v>
          </cell>
        </row>
        <row r="37">
          <cell r="B37" t="str">
            <v>04-05</v>
          </cell>
          <cell r="C37" t="str">
            <v>04</v>
          </cell>
          <cell r="D37" t="str">
            <v>04-05-010</v>
          </cell>
          <cell r="E37" t="str">
            <v>LOSA DE CONTRAPISO E: 0.15 F'C 21 MPA.</v>
          </cell>
          <cell r="F37" t="str">
            <v>M2</v>
          </cell>
          <cell r="J37">
            <v>15485708</v>
          </cell>
          <cell r="K37">
            <v>0</v>
          </cell>
          <cell r="L37">
            <v>0</v>
          </cell>
        </row>
        <row r="38">
          <cell r="B38">
            <v>0</v>
          </cell>
          <cell r="C38" t="str">
            <v>04</v>
          </cell>
          <cell r="D38" t="str">
            <v>04-07</v>
          </cell>
          <cell r="E38" t="str">
            <v>COLUMNAS</v>
          </cell>
          <cell r="J38">
            <v>0</v>
          </cell>
          <cell r="K38">
            <v>4844958</v>
          </cell>
          <cell r="L38">
            <v>0</v>
          </cell>
        </row>
        <row r="39">
          <cell r="B39" t="str">
            <v>04-07</v>
          </cell>
          <cell r="C39" t="str">
            <v>04</v>
          </cell>
          <cell r="D39" t="str">
            <v>04-07-010</v>
          </cell>
          <cell r="E39" t="str">
            <v>COLUMNAS EN CONCRETO VISTO F'C 21 MPA (0.25 M. x 0.25 M.) SOPORTE PALCO</v>
          </cell>
          <cell r="F39" t="str">
            <v>M3</v>
          </cell>
          <cell r="J39">
            <v>692685</v>
          </cell>
          <cell r="K39">
            <v>0</v>
          </cell>
          <cell r="L39">
            <v>0</v>
          </cell>
        </row>
        <row r="40">
          <cell r="B40" t="str">
            <v>04-07</v>
          </cell>
          <cell r="C40" t="str">
            <v>04</v>
          </cell>
          <cell r="D40" t="str">
            <v>04-07-020</v>
          </cell>
          <cell r="E40" t="str">
            <v>COLUMNA / MACHON EN CONCRETO F'C 21 MPA (0.40 M. x 0.30 M.) - LATERAL ESCENARIO</v>
          </cell>
          <cell r="F40" t="str">
            <v>M3</v>
          </cell>
          <cell r="J40">
            <v>1965849</v>
          </cell>
          <cell r="K40">
            <v>0</v>
          </cell>
          <cell r="L40">
            <v>0</v>
          </cell>
        </row>
        <row r="41">
          <cell r="B41" t="str">
            <v>04-07</v>
          </cell>
          <cell r="C41" t="str">
            <v>04</v>
          </cell>
          <cell r="D41" t="str">
            <v>04-07-030</v>
          </cell>
          <cell r="E41" t="str">
            <v>COLUMNAS DE CONFINAMIENTO EN CONCRETO F'C 21 MPA (0.20 M. x 0.20 M.) LATERAL ESCENARIO</v>
          </cell>
          <cell r="F41" t="str">
            <v>M3</v>
          </cell>
          <cell r="J41">
            <v>2186424</v>
          </cell>
          <cell r="K41">
            <v>0</v>
          </cell>
          <cell r="L41">
            <v>0</v>
          </cell>
        </row>
        <row r="42">
          <cell r="B42">
            <v>0</v>
          </cell>
          <cell r="C42" t="str">
            <v>04</v>
          </cell>
          <cell r="D42" t="str">
            <v>04-08</v>
          </cell>
          <cell r="E42" t="str">
            <v>LOSAS Y VIGAS AEREAS</v>
          </cell>
          <cell r="J42">
            <v>0</v>
          </cell>
          <cell r="K42">
            <v>20216268</v>
          </cell>
          <cell r="L42">
            <v>0</v>
          </cell>
        </row>
        <row r="43">
          <cell r="B43" t="str">
            <v>04-08</v>
          </cell>
          <cell r="C43" t="str">
            <v>04</v>
          </cell>
          <cell r="D43" t="str">
            <v>04-08-010</v>
          </cell>
          <cell r="E43" t="str">
            <v>LOSA MACIZA EN CONCRETO F'C 21 MPA E: 0.10 M. PARA ESCENARIO Y PALCOS</v>
          </cell>
          <cell r="F43" t="str">
            <v>M2</v>
          </cell>
          <cell r="J43">
            <v>19015554</v>
          </cell>
          <cell r="K43">
            <v>0</v>
          </cell>
          <cell r="L43">
            <v>0</v>
          </cell>
        </row>
        <row r="44">
          <cell r="B44" t="str">
            <v>04-08</v>
          </cell>
          <cell r="C44" t="str">
            <v>04</v>
          </cell>
          <cell r="D44" t="str">
            <v>04-08-200</v>
          </cell>
          <cell r="E44" t="str">
            <v>VIGA DE AMARRE EN CONCRETO F'C 21 MPA SOBRE MUROS DE BLOQUE (0.20 M. x 0.20 M.)</v>
          </cell>
          <cell r="F44" t="str">
            <v>M3</v>
          </cell>
          <cell r="J44">
            <v>1200714</v>
          </cell>
          <cell r="K44">
            <v>0</v>
          </cell>
          <cell r="L44">
            <v>0</v>
          </cell>
        </row>
        <row r="45">
          <cell r="B45">
            <v>0</v>
          </cell>
          <cell r="C45" t="str">
            <v>04</v>
          </cell>
          <cell r="D45" t="str">
            <v>04-10</v>
          </cell>
          <cell r="E45" t="str">
            <v>ESCALERAS Y RAMPAS</v>
          </cell>
          <cell r="J45">
            <v>0</v>
          </cell>
          <cell r="K45">
            <v>5061821.0399999991</v>
          </cell>
          <cell r="L45">
            <v>0</v>
          </cell>
        </row>
        <row r="46">
          <cell r="B46" t="str">
            <v>04-10</v>
          </cell>
          <cell r="C46" t="str">
            <v>04</v>
          </cell>
          <cell r="D46" t="str">
            <v>04-10-010</v>
          </cell>
          <cell r="E46" t="str">
            <v>ESCALERAS EN CONCRETO VISTO F'C 21 MPA. INCLUYE LOSETA VIGAS DESCOLGADAS EN DESCANSOS.</v>
          </cell>
          <cell r="F46" t="str">
            <v>M3</v>
          </cell>
          <cell r="J46">
            <v>5061821.0399999991</v>
          </cell>
          <cell r="K46">
            <v>0</v>
          </cell>
          <cell r="L46">
            <v>0</v>
          </cell>
        </row>
        <row r="47">
          <cell r="B47">
            <v>0</v>
          </cell>
          <cell r="C47" t="str">
            <v>05</v>
          </cell>
          <cell r="D47" t="str">
            <v>05</v>
          </cell>
          <cell r="E47" t="str">
            <v>ACEROS Y ESTRUCTURAS METÁLICAS</v>
          </cell>
          <cell r="J47">
            <v>0</v>
          </cell>
          <cell r="K47">
            <v>0</v>
          </cell>
          <cell r="L47">
            <v>177945298</v>
          </cell>
        </row>
        <row r="48">
          <cell r="B48">
            <v>0</v>
          </cell>
          <cell r="C48" t="str">
            <v>05</v>
          </cell>
          <cell r="D48" t="str">
            <v>05-01</v>
          </cell>
          <cell r="E48" t="str">
            <v>ACERO DE REFUERZO PARA ESTRUCTURAS</v>
          </cell>
          <cell r="J48">
            <v>0</v>
          </cell>
          <cell r="K48">
            <v>22495680</v>
          </cell>
          <cell r="L48">
            <v>0</v>
          </cell>
        </row>
        <row r="49">
          <cell r="B49" t="str">
            <v>05-01</v>
          </cell>
          <cell r="C49" t="str">
            <v>05</v>
          </cell>
          <cell r="D49" t="str">
            <v>05-01-010</v>
          </cell>
          <cell r="E49" t="str">
            <v>ACERO DE REFUERZO FY 420 MPA</v>
          </cell>
          <cell r="F49" t="str">
            <v>KG</v>
          </cell>
          <cell r="J49">
            <v>22495680</v>
          </cell>
          <cell r="K49">
            <v>0</v>
          </cell>
          <cell r="L49">
            <v>0</v>
          </cell>
        </row>
        <row r="50">
          <cell r="B50">
            <v>0</v>
          </cell>
          <cell r="C50" t="str">
            <v>05</v>
          </cell>
          <cell r="D50" t="str">
            <v>05-02</v>
          </cell>
          <cell r="E50" t="str">
            <v>MALLAS ELECTROSOLDADAS PARA ESTRUCTURAS</v>
          </cell>
          <cell r="J50">
            <v>0</v>
          </cell>
          <cell r="K50">
            <v>2635423</v>
          </cell>
          <cell r="L50">
            <v>0</v>
          </cell>
        </row>
        <row r="51">
          <cell r="B51" t="str">
            <v>05-02</v>
          </cell>
          <cell r="C51" t="str">
            <v>05</v>
          </cell>
          <cell r="D51" t="str">
            <v>05-02-020</v>
          </cell>
          <cell r="E51" t="str">
            <v>MALLA ELECTROSOLDADA U-221</v>
          </cell>
          <cell r="F51" t="str">
            <v>M2</v>
          </cell>
          <cell r="J51">
            <v>1672062</v>
          </cell>
          <cell r="K51">
            <v>0</v>
          </cell>
          <cell r="L51">
            <v>0</v>
          </cell>
        </row>
        <row r="52">
          <cell r="B52" t="str">
            <v>05-02</v>
          </cell>
          <cell r="C52" t="str">
            <v>05</v>
          </cell>
          <cell r="D52" t="str">
            <v>05-02-030</v>
          </cell>
          <cell r="E52" t="str">
            <v>MALLA ELECTROSOLDADA D-84</v>
          </cell>
          <cell r="F52" t="str">
            <v>M2</v>
          </cell>
          <cell r="J52">
            <v>150465</v>
          </cell>
          <cell r="K52">
            <v>0</v>
          </cell>
          <cell r="L52">
            <v>0</v>
          </cell>
        </row>
        <row r="53">
          <cell r="B53" t="str">
            <v>05-02</v>
          </cell>
          <cell r="C53" t="str">
            <v>05</v>
          </cell>
          <cell r="D53" t="str">
            <v>05-02-040</v>
          </cell>
          <cell r="E53" t="str">
            <v>MALLA ELECTROSOLDADA D-188</v>
          </cell>
          <cell r="F53" t="str">
            <v>M2</v>
          </cell>
          <cell r="J53">
            <v>812896</v>
          </cell>
          <cell r="K53">
            <v>0</v>
          </cell>
          <cell r="L53">
            <v>0</v>
          </cell>
        </row>
        <row r="54">
          <cell r="B54">
            <v>0</v>
          </cell>
          <cell r="C54" t="str">
            <v>05</v>
          </cell>
          <cell r="D54" t="str">
            <v>05-03</v>
          </cell>
          <cell r="E54" t="str">
            <v>ESTRUCTURAS METALICAS</v>
          </cell>
          <cell r="J54">
            <v>0</v>
          </cell>
          <cell r="K54">
            <v>152814195</v>
          </cell>
          <cell r="L54">
            <v>0</v>
          </cell>
        </row>
        <row r="55">
          <cell r="B55" t="str">
            <v>05-03</v>
          </cell>
          <cell r="C55" t="str">
            <v>05</v>
          </cell>
          <cell r="D55" t="str">
            <v>05-03-100</v>
          </cell>
          <cell r="E55" t="str">
            <v>LOSA EN LAMINA COLABORANTE. STEELDECK 2" CAL. 20 O EQUIVALENTE, CONCRETO F'C 21 MPA E: 0.12 M. Y CONECTORES</v>
          </cell>
          <cell r="F55" t="str">
            <v>M2</v>
          </cell>
          <cell r="J55">
            <v>8342075</v>
          </cell>
          <cell r="K55">
            <v>0</v>
          </cell>
          <cell r="L55">
            <v>0</v>
          </cell>
        </row>
        <row r="56">
          <cell r="B56" t="str">
            <v>05-03</v>
          </cell>
          <cell r="C56" t="str">
            <v>05</v>
          </cell>
          <cell r="D56" t="str">
            <v>05-03-200</v>
          </cell>
          <cell r="E56" t="str">
            <v>ESTRUCTURA METALICA DE ESCALAS DE ACCESO A SONIDO</v>
          </cell>
          <cell r="F56" t="str">
            <v>KG</v>
          </cell>
          <cell r="J56">
            <v>10030000</v>
          </cell>
          <cell r="K56">
            <v>0</v>
          </cell>
          <cell r="L56">
            <v>0</v>
          </cell>
        </row>
        <row r="57">
          <cell r="B57" t="str">
            <v>05-03</v>
          </cell>
          <cell r="C57" t="str">
            <v>05</v>
          </cell>
          <cell r="D57" t="str">
            <v>05-03-210</v>
          </cell>
          <cell r="E57" t="str">
            <v>CERCHAS METALICAS PARA GRADERIAS EN SEGUNDO PISO</v>
          </cell>
          <cell r="F57" t="str">
            <v>KG</v>
          </cell>
          <cell r="J57">
            <v>22366900</v>
          </cell>
          <cell r="K57">
            <v>0</v>
          </cell>
          <cell r="L57">
            <v>0</v>
          </cell>
        </row>
        <row r="58">
          <cell r="B58" t="str">
            <v>05-03</v>
          </cell>
          <cell r="C58" t="str">
            <v>05</v>
          </cell>
          <cell r="D58" t="str">
            <v>05-03-220</v>
          </cell>
          <cell r="E58" t="str">
            <v>VIGAS METALICAS IPE200 PARA SOPORTE LOSA CUARTO DE PROYECCION</v>
          </cell>
          <cell r="F58" t="str">
            <v>KG</v>
          </cell>
          <cell r="J58">
            <v>7321900</v>
          </cell>
          <cell r="K58">
            <v>0</v>
          </cell>
          <cell r="L58">
            <v>0</v>
          </cell>
        </row>
        <row r="59">
          <cell r="B59" t="str">
            <v>05-03</v>
          </cell>
          <cell r="C59" t="str">
            <v>05</v>
          </cell>
          <cell r="D59" t="str">
            <v>05-03-230</v>
          </cell>
          <cell r="E59" t="str">
            <v>VIGAS METALICAS IPE200, IPE240 Y TUBULARES PTEC 5" x 5" x 4.5 MM. PARA SOPORTE PISO MADERA CUARTO DE SONIDO</v>
          </cell>
          <cell r="F59" t="str">
            <v>KG</v>
          </cell>
          <cell r="J59">
            <v>3490440</v>
          </cell>
          <cell r="K59">
            <v>0</v>
          </cell>
          <cell r="L59">
            <v>0</v>
          </cell>
        </row>
        <row r="60">
          <cell r="B60" t="str">
            <v>05-03</v>
          </cell>
          <cell r="C60" t="str">
            <v>05</v>
          </cell>
          <cell r="D60" t="str">
            <v>05-03-240</v>
          </cell>
          <cell r="E60" t="str">
            <v>VIGAS METALICAS IPE300, IPE240 PARA SOPORTE PISO MADERA Y STEELDECK OFICINAS SEGUNDO PISO</v>
          </cell>
          <cell r="F60" t="str">
            <v>KG</v>
          </cell>
          <cell r="J60">
            <v>43018670</v>
          </cell>
          <cell r="K60">
            <v>0</v>
          </cell>
          <cell r="L60">
            <v>0</v>
          </cell>
        </row>
        <row r="61">
          <cell r="B61" t="str">
            <v>05-03</v>
          </cell>
          <cell r="C61" t="str">
            <v>05</v>
          </cell>
          <cell r="D61" t="str">
            <v>05-03-250</v>
          </cell>
          <cell r="E61" t="str">
            <v>ESTRUCTURA METALICA Y CUELGAS DE LA PARRILLA DE ILUMINACION</v>
          </cell>
          <cell r="F61" t="str">
            <v>KG</v>
          </cell>
          <cell r="J61">
            <v>12005910</v>
          </cell>
          <cell r="K61">
            <v>0</v>
          </cell>
          <cell r="L61">
            <v>0</v>
          </cell>
        </row>
        <row r="62">
          <cell r="B62" t="str">
            <v>05-03</v>
          </cell>
          <cell r="C62" t="str">
            <v>05</v>
          </cell>
          <cell r="D62" t="str">
            <v>05-03-260</v>
          </cell>
          <cell r="E62" t="str">
            <v>ESTRUCTURA METALICA Y PASAMANOS DE LOS CORREDORES TECNICOS INTERIORES Y EXTERIORES</v>
          </cell>
          <cell r="F62" t="str">
            <v>KG</v>
          </cell>
          <cell r="J62">
            <v>6930730</v>
          </cell>
          <cell r="K62">
            <v>0</v>
          </cell>
          <cell r="L62">
            <v>0</v>
          </cell>
        </row>
        <row r="63">
          <cell r="B63" t="str">
            <v>05-03</v>
          </cell>
          <cell r="C63" t="str">
            <v>05</v>
          </cell>
          <cell r="D63" t="str">
            <v>05-03-270</v>
          </cell>
          <cell r="E63" t="str">
            <v>PERFILES GALVANIZADOS TIPO ACESCO O EQUIVALENTE PARA SOPORTE DE TEJAS DE CUBIERTA</v>
          </cell>
          <cell r="F63" t="str">
            <v>KG</v>
          </cell>
          <cell r="J63">
            <v>39307570</v>
          </cell>
          <cell r="K63">
            <v>0</v>
          </cell>
          <cell r="L63">
            <v>0</v>
          </cell>
        </row>
        <row r="64">
          <cell r="B64">
            <v>0</v>
          </cell>
          <cell r="C64" t="str">
            <v>06</v>
          </cell>
          <cell r="D64" t="str">
            <v>06</v>
          </cell>
          <cell r="E64" t="str">
            <v>MAMPOSTERIA</v>
          </cell>
          <cell r="J64">
            <v>0</v>
          </cell>
          <cell r="K64">
            <v>0</v>
          </cell>
          <cell r="L64">
            <v>159212653</v>
          </cell>
        </row>
        <row r="65">
          <cell r="B65">
            <v>0</v>
          </cell>
          <cell r="C65" t="str">
            <v>06</v>
          </cell>
          <cell r="D65" t="str">
            <v>06-01</v>
          </cell>
          <cell r="E65" t="str">
            <v>MUROS EN PANELERIA LIVIANA</v>
          </cell>
          <cell r="J65">
            <v>0</v>
          </cell>
          <cell r="K65">
            <v>71597558</v>
          </cell>
          <cell r="L65">
            <v>0</v>
          </cell>
        </row>
        <row r="66">
          <cell r="B66" t="str">
            <v>06-01</v>
          </cell>
          <cell r="C66" t="str">
            <v>06</v>
          </cell>
          <cell r="D66" t="str">
            <v>06-01-100</v>
          </cell>
          <cell r="E66" t="str">
            <v>MUROS EN SUPERBOARD DOS CARAS</v>
          </cell>
          <cell r="F66" t="str">
            <v>M2</v>
          </cell>
          <cell r="J66">
            <v>41125738</v>
          </cell>
          <cell r="K66">
            <v>0</v>
          </cell>
          <cell r="L66">
            <v>0</v>
          </cell>
        </row>
        <row r="67">
          <cell r="B67" t="str">
            <v>06-01</v>
          </cell>
          <cell r="C67" t="str">
            <v>06</v>
          </cell>
          <cell r="D67" t="str">
            <v>06-01-110</v>
          </cell>
          <cell r="E67" t="str">
            <v>MUROS EN SUPERBOARD UNA CARA</v>
          </cell>
          <cell r="F67" t="str">
            <v>M2</v>
          </cell>
          <cell r="J67">
            <v>30471820</v>
          </cell>
          <cell r="K67">
            <v>0</v>
          </cell>
          <cell r="L67">
            <v>0</v>
          </cell>
        </row>
        <row r="68">
          <cell r="B68">
            <v>0</v>
          </cell>
          <cell r="C68" t="str">
            <v>06</v>
          </cell>
          <cell r="D68" t="str">
            <v>06-02</v>
          </cell>
          <cell r="E68" t="str">
            <v>MUROS EN LADRILLO Y BLOQUE</v>
          </cell>
          <cell r="J68">
            <v>0</v>
          </cell>
          <cell r="K68">
            <v>52948010</v>
          </cell>
          <cell r="L68">
            <v>0</v>
          </cell>
        </row>
        <row r="69">
          <cell r="B69" t="str">
            <v>06-02</v>
          </cell>
          <cell r="C69" t="str">
            <v>06</v>
          </cell>
          <cell r="D69" t="str">
            <v>06-02-010</v>
          </cell>
          <cell r="E69" t="str">
            <v>MAMPOSTERIA INTERIOR EN LADRILLO TOLETE 15x20x40 REVITADO DOS CARAS</v>
          </cell>
          <cell r="F69" t="str">
            <v>M2</v>
          </cell>
          <cell r="J69">
            <v>18269050</v>
          </cell>
          <cell r="K69">
            <v>0</v>
          </cell>
          <cell r="L69">
            <v>0</v>
          </cell>
        </row>
        <row r="70">
          <cell r="B70" t="str">
            <v>06-02</v>
          </cell>
          <cell r="C70" t="str">
            <v>06</v>
          </cell>
          <cell r="D70" t="str">
            <v>06-02-020</v>
          </cell>
          <cell r="E70" t="str">
            <v>MAMPOSTERIA INTERIOR EN LADRILLO 10x20x40 REVITADO DOS CARAS</v>
          </cell>
          <cell r="F70" t="str">
            <v>M2</v>
          </cell>
          <cell r="J70">
            <v>7382284</v>
          </cell>
          <cell r="K70">
            <v>0</v>
          </cell>
          <cell r="L70">
            <v>0</v>
          </cell>
        </row>
        <row r="71">
          <cell r="B71" t="str">
            <v>06-02</v>
          </cell>
          <cell r="C71" t="str">
            <v>06</v>
          </cell>
          <cell r="D71" t="str">
            <v>06-02-030</v>
          </cell>
          <cell r="E71" t="str">
            <v>MAMPOSTERIA INTERIOR EN BLOQUE 20x20x40 REVITADO DOS CARAS</v>
          </cell>
          <cell r="F71" t="str">
            <v>M2</v>
          </cell>
          <cell r="J71">
            <v>27296676</v>
          </cell>
          <cell r="K71">
            <v>0</v>
          </cell>
          <cell r="L71">
            <v>0</v>
          </cell>
        </row>
        <row r="72">
          <cell r="B72">
            <v>0</v>
          </cell>
          <cell r="C72" t="str">
            <v>06</v>
          </cell>
          <cell r="D72" t="str">
            <v>06-03</v>
          </cell>
          <cell r="E72" t="str">
            <v>ELEMENTOS NO ESTRUCTURALES</v>
          </cell>
          <cell r="J72">
            <v>0</v>
          </cell>
          <cell r="K72">
            <v>31460295</v>
          </cell>
          <cell r="L72">
            <v>0</v>
          </cell>
        </row>
        <row r="73">
          <cell r="B73" t="str">
            <v>06-03</v>
          </cell>
          <cell r="C73" t="str">
            <v>06</v>
          </cell>
          <cell r="D73" t="str">
            <v>06-03-010</v>
          </cell>
          <cell r="E73" t="str">
            <v>GROUTING PARA MUROS DE E: 0.20 F'C 14.5 MPA</v>
          </cell>
          <cell r="F73" t="str">
            <v>M</v>
          </cell>
          <cell r="J73">
            <v>9488440</v>
          </cell>
          <cell r="K73">
            <v>0</v>
          </cell>
          <cell r="L73">
            <v>0</v>
          </cell>
        </row>
        <row r="74">
          <cell r="B74" t="str">
            <v>06-03</v>
          </cell>
          <cell r="C74" t="str">
            <v>06</v>
          </cell>
          <cell r="D74" t="str">
            <v>06-03-020</v>
          </cell>
          <cell r="E74" t="str">
            <v>GROUTING PARA MUROS DE E: 0.15 F'C 14.5 MPA</v>
          </cell>
          <cell r="F74" t="str">
            <v>M</v>
          </cell>
          <cell r="J74">
            <v>10014213</v>
          </cell>
          <cell r="K74">
            <v>0</v>
          </cell>
          <cell r="L74">
            <v>0</v>
          </cell>
        </row>
        <row r="75">
          <cell r="B75" t="str">
            <v>06-03</v>
          </cell>
          <cell r="C75" t="str">
            <v>06</v>
          </cell>
          <cell r="D75" t="str">
            <v>06-03-025</v>
          </cell>
          <cell r="E75" t="str">
            <v>GROUTING PARA MUROS DE E: 0.10 F'C 14.5 MPA</v>
          </cell>
          <cell r="F75" t="str">
            <v>M</v>
          </cell>
          <cell r="J75">
            <v>3957366</v>
          </cell>
          <cell r="K75">
            <v>0</v>
          </cell>
          <cell r="L75">
            <v>0</v>
          </cell>
        </row>
        <row r="76">
          <cell r="B76" t="str">
            <v>06-03</v>
          </cell>
          <cell r="C76" t="str">
            <v>06</v>
          </cell>
          <cell r="D76" t="str">
            <v>06-03-030</v>
          </cell>
          <cell r="E76" t="str">
            <v>ANCLAJES PARA REFUERZO DOVELAS. PERFORACION LOSA, EPOXICO Y ACERO DE REFUERZO</v>
          </cell>
          <cell r="F76" t="str">
            <v>UN</v>
          </cell>
          <cell r="J76">
            <v>8000276</v>
          </cell>
          <cell r="K76">
            <v>0</v>
          </cell>
          <cell r="L76">
            <v>0</v>
          </cell>
        </row>
        <row r="77">
          <cell r="B77">
            <v>0</v>
          </cell>
          <cell r="C77" t="str">
            <v>06</v>
          </cell>
          <cell r="D77" t="str">
            <v>06-04</v>
          </cell>
          <cell r="E77" t="str">
            <v>ACERO DE REFUERZO PARA MAMPOSTERIAS</v>
          </cell>
          <cell r="J77">
            <v>0</v>
          </cell>
          <cell r="K77">
            <v>3206790</v>
          </cell>
          <cell r="L77">
            <v>0</v>
          </cell>
        </row>
        <row r="78">
          <cell r="B78" t="str">
            <v>06-04</v>
          </cell>
          <cell r="C78" t="str">
            <v>06</v>
          </cell>
          <cell r="D78" t="str">
            <v>06-04-010</v>
          </cell>
          <cell r="E78" t="str">
            <v>ACERO DE REFUERZO FY 420 MPA PARA MAMPOSTERIAS</v>
          </cell>
          <cell r="F78" t="str">
            <v>KG</v>
          </cell>
          <cell r="J78">
            <v>3206790</v>
          </cell>
          <cell r="K78">
            <v>0</v>
          </cell>
          <cell r="L78">
            <v>0</v>
          </cell>
        </row>
        <row r="79">
          <cell r="B79">
            <v>0</v>
          </cell>
          <cell r="C79" t="str">
            <v>08</v>
          </cell>
          <cell r="D79" t="str">
            <v>08</v>
          </cell>
          <cell r="E79" t="str">
            <v>CUBIERTAS Y CIELOS</v>
          </cell>
          <cell r="J79">
            <v>0</v>
          </cell>
          <cell r="K79">
            <v>0</v>
          </cell>
          <cell r="L79">
            <v>158277529</v>
          </cell>
        </row>
        <row r="80">
          <cell r="B80">
            <v>0</v>
          </cell>
          <cell r="C80" t="str">
            <v>08</v>
          </cell>
          <cell r="D80" t="str">
            <v>08-01</v>
          </cell>
          <cell r="E80" t="str">
            <v>CUBIERTAS</v>
          </cell>
          <cell r="J80">
            <v>0</v>
          </cell>
          <cell r="K80">
            <v>91631904</v>
          </cell>
          <cell r="L80">
            <v>0</v>
          </cell>
        </row>
        <row r="81">
          <cell r="B81" t="str">
            <v>08-01</v>
          </cell>
          <cell r="C81" t="str">
            <v>08</v>
          </cell>
          <cell r="D81" t="str">
            <v>08-01-010</v>
          </cell>
          <cell r="E81" t="str">
            <v>CUBIERTA EN TEJA METALICA TIPO SANDUCHE 333 C E: 50 MM. DE HUNTER DOUGLAS O EQUIVALENTE. LAMINAS INTERIOR Y EXTERIOR EN ALUZINC CAL 24 + RELLENO EN FIBRA DE VIDRIO. INCLUYE REMATES LATERALES Y CABALLETES</v>
          </cell>
          <cell r="F81" t="str">
            <v>M2</v>
          </cell>
          <cell r="J81">
            <v>90498618</v>
          </cell>
          <cell r="K81">
            <v>0</v>
          </cell>
          <cell r="L81">
            <v>0</v>
          </cell>
        </row>
        <row r="82">
          <cell r="B82" t="str">
            <v>08-01</v>
          </cell>
          <cell r="C82" t="str">
            <v>08</v>
          </cell>
          <cell r="D82" t="str">
            <v>08-01-020</v>
          </cell>
          <cell r="E82" t="str">
            <v>TRAGALUCES EN TEJA DE POLICARBONATO</v>
          </cell>
          <cell r="F82" t="str">
            <v>M2</v>
          </cell>
          <cell r="J82">
            <v>1133286</v>
          </cell>
          <cell r="K82">
            <v>0</v>
          </cell>
          <cell r="L82">
            <v>0</v>
          </cell>
        </row>
        <row r="83">
          <cell r="B83">
            <v>0</v>
          </cell>
          <cell r="C83" t="str">
            <v>08</v>
          </cell>
          <cell r="D83" t="str">
            <v>08-02</v>
          </cell>
          <cell r="E83" t="str">
            <v>CIELO FALSO</v>
          </cell>
          <cell r="J83">
            <v>0</v>
          </cell>
          <cell r="K83">
            <v>48874572</v>
          </cell>
          <cell r="L83">
            <v>0</v>
          </cell>
        </row>
        <row r="84">
          <cell r="B84" t="str">
            <v>08-02</v>
          </cell>
          <cell r="C84" t="str">
            <v>08</v>
          </cell>
          <cell r="D84" t="str">
            <v>08-02-010</v>
          </cell>
          <cell r="E84" t="str">
            <v>CIELO FALSO EN TABLAYESO A JUNTA PERDIDA. INCLUYE CUELGAS</v>
          </cell>
          <cell r="F84" t="str">
            <v>M2</v>
          </cell>
          <cell r="J84">
            <v>48874572</v>
          </cell>
          <cell r="K84">
            <v>0</v>
          </cell>
          <cell r="L84">
            <v>0</v>
          </cell>
        </row>
        <row r="85">
          <cell r="B85">
            <v>0</v>
          </cell>
          <cell r="C85" t="str">
            <v>08</v>
          </cell>
          <cell r="D85" t="str">
            <v>08-03</v>
          </cell>
          <cell r="E85" t="str">
            <v>ACCESORIOS PARA CUBIERTAS</v>
          </cell>
          <cell r="J85">
            <v>0</v>
          </cell>
          <cell r="K85">
            <v>17771053</v>
          </cell>
          <cell r="L85">
            <v>0</v>
          </cell>
        </row>
        <row r="86">
          <cell r="B86" t="str">
            <v>08-03</v>
          </cell>
          <cell r="C86" t="str">
            <v>08</v>
          </cell>
          <cell r="D86" t="str">
            <v>08-03-010</v>
          </cell>
          <cell r="E86" t="str">
            <v>CANOA METALICA EN LAMINA GALVANIZADA CAL 22. DESARROLLO 2.20 M. INCLUYE ANTICORROSIVO + PINTURA DE ACABADO</v>
          </cell>
          <cell r="F86" t="str">
            <v>M</v>
          </cell>
          <cell r="J86">
            <v>11483925</v>
          </cell>
          <cell r="K86">
            <v>0</v>
          </cell>
          <cell r="L86">
            <v>0</v>
          </cell>
        </row>
        <row r="87">
          <cell r="B87" t="str">
            <v>08-03</v>
          </cell>
          <cell r="C87" t="str">
            <v>08</v>
          </cell>
          <cell r="D87" t="str">
            <v>08-03-020</v>
          </cell>
          <cell r="E87" t="str">
            <v>CANOA / RUANA METALICA EN LAMINA GALVANIZADA CAL 22. DESARROLLO 1.20 M. INCLUYE ANTICORROSIVO + PINTURA DE ACABADO</v>
          </cell>
          <cell r="F87" t="str">
            <v>M</v>
          </cell>
          <cell r="J87">
            <v>4450644</v>
          </cell>
          <cell r="K87">
            <v>0</v>
          </cell>
          <cell r="L87">
            <v>0</v>
          </cell>
        </row>
        <row r="88">
          <cell r="B88" t="str">
            <v>08-03</v>
          </cell>
          <cell r="C88" t="str">
            <v>08</v>
          </cell>
          <cell r="D88" t="str">
            <v>08-03-030</v>
          </cell>
          <cell r="E88" t="str">
            <v>DOBLE TRAGANTE Ø 4" EN LAMINA GALVANIZADA CAL 22.</v>
          </cell>
          <cell r="F88" t="str">
            <v>UN</v>
          </cell>
          <cell r="J88">
            <v>1241071</v>
          </cell>
          <cell r="K88">
            <v>0</v>
          </cell>
          <cell r="L88">
            <v>0</v>
          </cell>
        </row>
        <row r="89">
          <cell r="B89" t="str">
            <v>08-03</v>
          </cell>
          <cell r="C89" t="str">
            <v>08</v>
          </cell>
          <cell r="D89" t="str">
            <v>08-03-040</v>
          </cell>
          <cell r="E89" t="str">
            <v>PLETINA EN ACERO 1/8" x 1" - L: 0.60 M. ANCLADA A MUROS PARA SOPORTE DE TUBERIAS DE AGUAS LLUVIAS</v>
          </cell>
          <cell r="F89" t="str">
            <v>UN</v>
          </cell>
          <cell r="J89">
            <v>595413</v>
          </cell>
          <cell r="K89">
            <v>0</v>
          </cell>
          <cell r="L89">
            <v>0</v>
          </cell>
        </row>
        <row r="90">
          <cell r="B90">
            <v>0</v>
          </cell>
          <cell r="C90" t="str">
            <v>09</v>
          </cell>
          <cell r="D90" t="str">
            <v>09</v>
          </cell>
          <cell r="E90" t="str">
            <v>RECUBRIMIENTOS</v>
          </cell>
          <cell r="J90">
            <v>0</v>
          </cell>
          <cell r="K90">
            <v>0</v>
          </cell>
          <cell r="L90">
            <v>111630891</v>
          </cell>
        </row>
        <row r="91">
          <cell r="B91">
            <v>0</v>
          </cell>
          <cell r="C91" t="str">
            <v>09</v>
          </cell>
          <cell r="D91" t="str">
            <v>09-01</v>
          </cell>
          <cell r="E91" t="str">
            <v>REVOQUE</v>
          </cell>
          <cell r="J91">
            <v>0</v>
          </cell>
          <cell r="K91">
            <v>34059438</v>
          </cell>
          <cell r="L91">
            <v>0</v>
          </cell>
        </row>
        <row r="92">
          <cell r="B92" t="str">
            <v>09-01</v>
          </cell>
          <cell r="C92" t="str">
            <v>09</v>
          </cell>
          <cell r="D92" t="str">
            <v>09-01-010</v>
          </cell>
          <cell r="E92" t="str">
            <v>REVOQUE MUROS. INCLUYE FAJAS, FILETES Y RANURAS</v>
          </cell>
          <cell r="F92" t="str">
            <v>M2</v>
          </cell>
          <cell r="J92">
            <v>34059438</v>
          </cell>
          <cell r="K92">
            <v>0</v>
          </cell>
          <cell r="L92">
            <v>0</v>
          </cell>
        </row>
        <row r="93">
          <cell r="B93">
            <v>0</v>
          </cell>
          <cell r="C93" t="str">
            <v>09</v>
          </cell>
          <cell r="D93" t="str">
            <v>09-02</v>
          </cell>
          <cell r="E93" t="str">
            <v>ENCHAPES</v>
          </cell>
          <cell r="J93">
            <v>0</v>
          </cell>
          <cell r="K93">
            <v>18489075</v>
          </cell>
          <cell r="L93">
            <v>0</v>
          </cell>
        </row>
        <row r="94">
          <cell r="B94" t="str">
            <v>09-02</v>
          </cell>
          <cell r="C94" t="str">
            <v>09</v>
          </cell>
          <cell r="D94" t="str">
            <v>09-02-010</v>
          </cell>
          <cell r="E94" t="str">
            <v>ENCHAPE DE MURO EN BAÑOS REF. AUSTRALIA 30x45 DE CORONA O EQUIVALENTE COLOR BLANCO.</v>
          </cell>
          <cell r="F94" t="str">
            <v>M2</v>
          </cell>
          <cell r="J94">
            <v>18489075</v>
          </cell>
          <cell r="K94">
            <v>0</v>
          </cell>
          <cell r="L94">
            <v>0</v>
          </cell>
        </row>
        <row r="95">
          <cell r="B95">
            <v>0</v>
          </cell>
          <cell r="C95" t="str">
            <v>09</v>
          </cell>
          <cell r="D95" t="str">
            <v>09-03</v>
          </cell>
          <cell r="E95" t="str">
            <v>ESTUCOS Y PINTURAS</v>
          </cell>
          <cell r="J95">
            <v>0</v>
          </cell>
          <cell r="K95">
            <v>59082378</v>
          </cell>
          <cell r="L95">
            <v>0</v>
          </cell>
        </row>
        <row r="96">
          <cell r="B96" t="str">
            <v>09-03</v>
          </cell>
          <cell r="C96" t="str">
            <v>09</v>
          </cell>
          <cell r="D96" t="str">
            <v>09-03-010</v>
          </cell>
          <cell r="E96" t="str">
            <v>PINTURA DE MUROS REF. ACRILTEX DE PINTUCO O EQUIVALENTE - 3 MANOS</v>
          </cell>
          <cell r="F96" t="str">
            <v>M2</v>
          </cell>
          <cell r="J96">
            <v>23439156</v>
          </cell>
          <cell r="K96">
            <v>0</v>
          </cell>
          <cell r="L96">
            <v>0</v>
          </cell>
        </row>
        <row r="97">
          <cell r="B97" t="str">
            <v>09-03</v>
          </cell>
          <cell r="C97" t="str">
            <v>09</v>
          </cell>
          <cell r="D97" t="str">
            <v>09-03-030</v>
          </cell>
          <cell r="E97" t="str">
            <v>PINTURA DE CIELOS REF. ACRILTEX DE PINTUCO O EQUIVALENTE - 2 MANOS</v>
          </cell>
          <cell r="F97" t="str">
            <v>M2</v>
          </cell>
          <cell r="J97">
            <v>8187816</v>
          </cell>
          <cell r="K97">
            <v>0</v>
          </cell>
          <cell r="L97">
            <v>0</v>
          </cell>
        </row>
        <row r="98">
          <cell r="B98" t="str">
            <v>09-03</v>
          </cell>
          <cell r="C98" t="str">
            <v>09</v>
          </cell>
          <cell r="D98" t="str">
            <v>09-03-100</v>
          </cell>
          <cell r="E98" t="str">
            <v>ESTUCO PLASTICO TIPO ESTUCOR DE CORONA O EQUIVALENTE</v>
          </cell>
          <cell r="F98" t="str">
            <v>M2</v>
          </cell>
          <cell r="J98">
            <v>19535406</v>
          </cell>
          <cell r="K98">
            <v>0</v>
          </cell>
          <cell r="L98">
            <v>0</v>
          </cell>
        </row>
        <row r="99">
          <cell r="B99" t="str">
            <v>09-03</v>
          </cell>
          <cell r="C99" t="str">
            <v>09</v>
          </cell>
          <cell r="D99" t="str">
            <v>09-03-110</v>
          </cell>
          <cell r="E99" t="str">
            <v>MOLDURAS Y CENEFAS</v>
          </cell>
          <cell r="F99" t="str">
            <v>M</v>
          </cell>
          <cell r="J99">
            <v>7920000</v>
          </cell>
          <cell r="K99">
            <v>0</v>
          </cell>
          <cell r="L99">
            <v>0</v>
          </cell>
        </row>
        <row r="100">
          <cell r="B100">
            <v>0</v>
          </cell>
          <cell r="C100" t="str">
            <v>10</v>
          </cell>
          <cell r="D100" t="str">
            <v>10</v>
          </cell>
          <cell r="E100" t="str">
            <v>PISOS Y ZOCALOS</v>
          </cell>
          <cell r="J100">
            <v>0</v>
          </cell>
          <cell r="K100">
            <v>0</v>
          </cell>
          <cell r="L100">
            <v>128795740</v>
          </cell>
        </row>
        <row r="101">
          <cell r="B101">
            <v>0</v>
          </cell>
          <cell r="C101" t="str">
            <v>10</v>
          </cell>
          <cell r="D101" t="str">
            <v>10-01</v>
          </cell>
          <cell r="E101" t="str">
            <v>ACABADOS DE PISO</v>
          </cell>
          <cell r="J101">
            <v>0</v>
          </cell>
          <cell r="K101">
            <v>122819578</v>
          </cell>
          <cell r="L101">
            <v>0</v>
          </cell>
        </row>
        <row r="102">
          <cell r="B102" t="str">
            <v>10-01</v>
          </cell>
          <cell r="C102" t="str">
            <v>10</v>
          </cell>
          <cell r="D102" t="str">
            <v>10-01-010</v>
          </cell>
          <cell r="E102" t="str">
            <v>BALDOSA DE CEMENTO 20x20 DECORADA TIPO 1. INCLUYE MORTERO DE PEGA, PULIDA Y BRILLADA</v>
          </cell>
          <cell r="F102" t="str">
            <v>M2</v>
          </cell>
          <cell r="J102">
            <v>4156380</v>
          </cell>
          <cell r="K102">
            <v>0</v>
          </cell>
          <cell r="L102">
            <v>0</v>
          </cell>
        </row>
        <row r="103">
          <cell r="B103" t="str">
            <v>10-01</v>
          </cell>
          <cell r="C103" t="str">
            <v>10</v>
          </cell>
          <cell r="D103" t="str">
            <v>10-01-020</v>
          </cell>
          <cell r="E103" t="str">
            <v>BALDOSA DE CEMENTO 20x20 DECORADA TIPO 2. INCLUYE MORTERO DE PEGA, PULIDA Y BRILLADA</v>
          </cell>
          <cell r="F103" t="str">
            <v>M2</v>
          </cell>
          <cell r="J103">
            <v>1372959</v>
          </cell>
          <cell r="K103">
            <v>0</v>
          </cell>
          <cell r="L103">
            <v>0</v>
          </cell>
        </row>
        <row r="104">
          <cell r="B104" t="str">
            <v>10-01</v>
          </cell>
          <cell r="C104" t="str">
            <v>10</v>
          </cell>
          <cell r="D104" t="str">
            <v>10-01-030</v>
          </cell>
          <cell r="E104" t="str">
            <v>BALDOSA DE CEMENTO 20x20 DECORADA TIPO 3. INCLUYE MORTERO DE PEGA, PULIDA Y BRILLADA</v>
          </cell>
          <cell r="F104" t="str">
            <v>M2</v>
          </cell>
          <cell r="J104">
            <v>1316187</v>
          </cell>
          <cell r="K104">
            <v>0</v>
          </cell>
          <cell r="L104">
            <v>0</v>
          </cell>
        </row>
        <row r="105">
          <cell r="B105" t="str">
            <v>10-01</v>
          </cell>
          <cell r="C105" t="str">
            <v>10</v>
          </cell>
          <cell r="D105" t="str">
            <v>10-01-040</v>
          </cell>
          <cell r="E105" t="str">
            <v>BALDOSA DE CEMENTO 20x20 DECORADA TIPO 4. INCLUYE MORTERO DE PEGA, PULIDA Y BRILLADA</v>
          </cell>
          <cell r="F105" t="str">
            <v>M2</v>
          </cell>
          <cell r="J105">
            <v>19950624</v>
          </cell>
          <cell r="K105">
            <v>0</v>
          </cell>
          <cell r="L105">
            <v>0</v>
          </cell>
        </row>
        <row r="106">
          <cell r="B106" t="str">
            <v>10-01</v>
          </cell>
          <cell r="C106" t="str">
            <v>10</v>
          </cell>
          <cell r="D106" t="str">
            <v>10-01-050</v>
          </cell>
          <cell r="E106" t="str">
            <v>BALDOSA DE CEMENTO 20x20 DECORADA TIPO 5. INCLUYE MORTERO DE PEGA, PULIDA Y BRILLADA</v>
          </cell>
          <cell r="F106" t="str">
            <v>M2</v>
          </cell>
          <cell r="J106">
            <v>4710564</v>
          </cell>
          <cell r="K106">
            <v>0</v>
          </cell>
          <cell r="L106">
            <v>0</v>
          </cell>
        </row>
        <row r="107">
          <cell r="B107" t="str">
            <v>10-01</v>
          </cell>
          <cell r="C107" t="str">
            <v>10</v>
          </cell>
          <cell r="D107" t="str">
            <v>10-01-060</v>
          </cell>
          <cell r="E107" t="str">
            <v>BALDOSA DE CEMENTO 20x20 DECORADA TIPO 6. INCLUYE MORTERO DE PEGA, PULIDA Y BRILLADA</v>
          </cell>
          <cell r="F107" t="str">
            <v>M2</v>
          </cell>
          <cell r="J107">
            <v>3179484</v>
          </cell>
          <cell r="K107">
            <v>0</v>
          </cell>
          <cell r="L107">
            <v>0</v>
          </cell>
        </row>
        <row r="108">
          <cell r="B108" t="str">
            <v>10-01</v>
          </cell>
          <cell r="C108" t="str">
            <v>10</v>
          </cell>
          <cell r="D108" t="str">
            <v>10-01-070</v>
          </cell>
          <cell r="E108" t="str">
            <v>CERAMICA TIPO DUROPISO DE CORONA O EQUIVALENTE COLOR NEGRO</v>
          </cell>
          <cell r="F108" t="str">
            <v>M2</v>
          </cell>
          <cell r="J108">
            <v>6203500</v>
          </cell>
          <cell r="K108">
            <v>0</v>
          </cell>
          <cell r="L108">
            <v>0</v>
          </cell>
        </row>
        <row r="109">
          <cell r="B109" t="str">
            <v>10-01</v>
          </cell>
          <cell r="C109" t="str">
            <v>10</v>
          </cell>
          <cell r="D109" t="str">
            <v>10-01-080</v>
          </cell>
          <cell r="E109" t="str">
            <v>PISO EN MADERA PARA OFICINAS. ESTRUCTURA DE ALFARDAS Y TABLILLA DE PISO. INCLUYE ACABADO</v>
          </cell>
          <cell r="F109" t="str">
            <v>M2</v>
          </cell>
          <cell r="J109">
            <v>45635238</v>
          </cell>
          <cell r="K109">
            <v>0</v>
          </cell>
          <cell r="L109">
            <v>0</v>
          </cell>
        </row>
        <row r="110">
          <cell r="B110" t="str">
            <v>10-01</v>
          </cell>
          <cell r="C110" t="str">
            <v>10</v>
          </cell>
          <cell r="D110" t="str">
            <v>10-01-090</v>
          </cell>
          <cell r="E110" t="str">
            <v>PISO EN CONCRETO F'C 21 MPA E: 0.05 M. PULIDO ENDURECIDO CON SIKAFLOOR 3 QUARTZTOP DE SIKA O EQUIVALENTE</v>
          </cell>
          <cell r="F110" t="str">
            <v>M2</v>
          </cell>
          <cell r="J110">
            <v>17334642</v>
          </cell>
          <cell r="K110">
            <v>0</v>
          </cell>
          <cell r="L110">
            <v>0</v>
          </cell>
        </row>
        <row r="111">
          <cell r="B111" t="str">
            <v>10-01</v>
          </cell>
          <cell r="C111" t="str">
            <v>10</v>
          </cell>
          <cell r="D111" t="str">
            <v>10-01-100</v>
          </cell>
          <cell r="E111" t="str">
            <v>PISO EN MADERA LAMINADA PARA ESCALAS</v>
          </cell>
          <cell r="F111" t="str">
            <v>M2</v>
          </cell>
          <cell r="J111">
            <v>3360000</v>
          </cell>
          <cell r="K111">
            <v>0</v>
          </cell>
          <cell r="L111">
            <v>0</v>
          </cell>
        </row>
        <row r="112">
          <cell r="B112" t="str">
            <v>10-01</v>
          </cell>
          <cell r="C112" t="str">
            <v>10</v>
          </cell>
          <cell r="D112" t="str">
            <v>10-01-200</v>
          </cell>
          <cell r="E112" t="str">
            <v>PISO INDUSTRIAL TIPO COLREJILLAS O EQUIVALENTE EN CORREDORES TECNICOS</v>
          </cell>
          <cell r="F112" t="str">
            <v>M2</v>
          </cell>
          <cell r="J112">
            <v>15600000</v>
          </cell>
          <cell r="K112">
            <v>0</v>
          </cell>
          <cell r="L112">
            <v>0</v>
          </cell>
        </row>
        <row r="113">
          <cell r="B113">
            <v>0</v>
          </cell>
          <cell r="C113" t="str">
            <v>10</v>
          </cell>
          <cell r="D113" t="str">
            <v>10-02</v>
          </cell>
          <cell r="E113" t="str">
            <v>ZOCALOS Y ENCHARQUES</v>
          </cell>
          <cell r="J113">
            <v>0</v>
          </cell>
          <cell r="K113">
            <v>5976162</v>
          </cell>
          <cell r="L113">
            <v>0</v>
          </cell>
        </row>
        <row r="114">
          <cell r="B114" t="str">
            <v>10-02</v>
          </cell>
          <cell r="C114" t="str">
            <v>10</v>
          </cell>
          <cell r="D114" t="str">
            <v>10-02-020</v>
          </cell>
          <cell r="E114" t="str">
            <v>ZOCALO EN MEDIA CAÑA DE GRANO. INCLUYE MORTERO DE PEGA, VARILLAS DE DILATACION, PULIDA Y BRILLADA</v>
          </cell>
          <cell r="F114" t="str">
            <v>M</v>
          </cell>
          <cell r="J114">
            <v>5470194</v>
          </cell>
          <cell r="K114">
            <v>0</v>
          </cell>
          <cell r="L114">
            <v>0</v>
          </cell>
        </row>
        <row r="115">
          <cell r="B115" t="str">
            <v>10-02</v>
          </cell>
          <cell r="C115" t="str">
            <v>10</v>
          </cell>
          <cell r="D115" t="str">
            <v>10-02-030</v>
          </cell>
          <cell r="E115" t="str">
            <v>ENCHARQUE DE DUCHAS EN CONCRETO F'C 21 MPA - A: 0.05 M. - H: 0.07 M. FORRADO EN GRANO GRIS #1 - FONDO GRIS</v>
          </cell>
          <cell r="F115" t="str">
            <v>M</v>
          </cell>
          <cell r="J115">
            <v>107460</v>
          </cell>
          <cell r="K115">
            <v>0</v>
          </cell>
          <cell r="L115">
            <v>0</v>
          </cell>
        </row>
        <row r="116">
          <cell r="B116" t="str">
            <v>10-02</v>
          </cell>
          <cell r="C116" t="str">
            <v>10</v>
          </cell>
          <cell r="D116" t="str">
            <v>10-02-100</v>
          </cell>
          <cell r="E116" t="str">
            <v>FRANJA DE PISO EN MADERA DE PINO A: 0.30 M. PARA BORDE ESCENARIO. INCLUYE TRATAMIENTO DE ACABADO.</v>
          </cell>
          <cell r="F116" t="str">
            <v>M</v>
          </cell>
          <cell r="J116">
            <v>398508</v>
          </cell>
          <cell r="K116">
            <v>0</v>
          </cell>
          <cell r="L116">
            <v>0</v>
          </cell>
        </row>
        <row r="117">
          <cell r="B117">
            <v>0</v>
          </cell>
          <cell r="C117" t="str">
            <v>11</v>
          </cell>
          <cell r="D117" t="str">
            <v>11</v>
          </cell>
          <cell r="E117" t="str">
            <v>CARPINTERIA METALICA (Todas las puertas y vidrieras incluyen cerraduras y haladeras según los detalles arquitectonicos)</v>
          </cell>
          <cell r="J117">
            <v>0</v>
          </cell>
          <cell r="K117">
            <v>0</v>
          </cell>
          <cell r="L117">
            <v>116763985</v>
          </cell>
        </row>
        <row r="118">
          <cell r="B118">
            <v>0</v>
          </cell>
          <cell r="C118" t="str">
            <v>11</v>
          </cell>
          <cell r="D118" t="str">
            <v>11-01</v>
          </cell>
          <cell r="E118" t="str">
            <v>VENTANERIA METALICA</v>
          </cell>
          <cell r="J118">
            <v>0</v>
          </cell>
          <cell r="K118">
            <v>4985906</v>
          </cell>
          <cell r="L118">
            <v>0</v>
          </cell>
        </row>
        <row r="119">
          <cell r="B119" t="str">
            <v>11-01</v>
          </cell>
          <cell r="C119" t="str">
            <v>11</v>
          </cell>
          <cell r="D119" t="str">
            <v>11-01-010</v>
          </cell>
          <cell r="E119" t="str">
            <v>VENTANA V25 (0.72x0.48 Y 0.64x0.41). CONJUNTO DE VENTANAS PARA CUARTO DE PROYECCION DE TIPO REGISTRABLE, AISLAMIENTO ACUSTICO, CRISTAL OPTICO RECTIFICADO TIPO PYREX O EQUIVALENTE Y TORNILLOS DE FIJACION PARA REGISTRO</v>
          </cell>
          <cell r="F119" t="str">
            <v>UN</v>
          </cell>
          <cell r="J119">
            <v>1222867</v>
          </cell>
          <cell r="K119">
            <v>0</v>
          </cell>
          <cell r="L119">
            <v>0</v>
          </cell>
        </row>
        <row r="120">
          <cell r="B120" t="str">
            <v>11-01</v>
          </cell>
          <cell r="C120" t="str">
            <v>11</v>
          </cell>
          <cell r="D120" t="str">
            <v>11-01-100</v>
          </cell>
          <cell r="E120" t="str">
            <v>REJA PARA TAQUILLA (0.70 M. x 0.90 M.) EN HIERRO FORJADO SEGÚN DETALLE.</v>
          </cell>
          <cell r="F120" t="str">
            <v>UN</v>
          </cell>
          <cell r="J120">
            <v>3763039</v>
          </cell>
          <cell r="K120">
            <v>0</v>
          </cell>
          <cell r="L120">
            <v>0</v>
          </cell>
        </row>
        <row r="121">
          <cell r="B121">
            <v>0</v>
          </cell>
          <cell r="C121" t="str">
            <v>11</v>
          </cell>
          <cell r="D121" t="str">
            <v>11-03</v>
          </cell>
          <cell r="E121" t="str">
            <v>PUERTAS METALICAS</v>
          </cell>
          <cell r="J121">
            <v>0</v>
          </cell>
          <cell r="K121">
            <v>6830079</v>
          </cell>
          <cell r="L121">
            <v>0</v>
          </cell>
        </row>
        <row r="122">
          <cell r="B122" t="str">
            <v>11-03</v>
          </cell>
          <cell r="C122" t="str">
            <v>11</v>
          </cell>
          <cell r="D122" t="str">
            <v>11-03-150</v>
          </cell>
          <cell r="E122" t="str">
            <v>PUERTA P15 (2.00x2.10). MARCO + ALAS METALICAS C16. INCLUYE PINTURA GRIS ELECTROSTATICA, DOS BARRAS ANTIPANICO Y DOS BRAZOS HIDRAULICOS TRABAJO SUPERPESADO</v>
          </cell>
          <cell r="F122" t="str">
            <v>UN</v>
          </cell>
          <cell r="J122">
            <v>3426881</v>
          </cell>
          <cell r="K122">
            <v>0</v>
          </cell>
          <cell r="L122">
            <v>0</v>
          </cell>
        </row>
        <row r="123">
          <cell r="B123" t="str">
            <v>11-03</v>
          </cell>
          <cell r="C123" t="str">
            <v>11</v>
          </cell>
          <cell r="D123" t="str">
            <v>11-03-160</v>
          </cell>
          <cell r="E123" t="str">
            <v>PUERTA P16 (1.20x2.10). MARCO + ALA METALICA C16. INCLUYE PINTURA GRIS ELECTROSTATICA, UNA BARRA ANTIPANICO Y UN BRAZO HIDRAULICO TRABAJO SUPERPESADO.</v>
          </cell>
          <cell r="F123" t="str">
            <v>UN</v>
          </cell>
          <cell r="J123">
            <v>3403198</v>
          </cell>
          <cell r="K123">
            <v>0</v>
          </cell>
          <cell r="L123">
            <v>0</v>
          </cell>
        </row>
        <row r="124">
          <cell r="B124">
            <v>0</v>
          </cell>
          <cell r="C124" t="str">
            <v>11</v>
          </cell>
          <cell r="D124" t="str">
            <v>11-05</v>
          </cell>
          <cell r="E124" t="str">
            <v>PASAMANOS</v>
          </cell>
          <cell r="J124">
            <v>0</v>
          </cell>
          <cell r="K124">
            <v>67398000</v>
          </cell>
          <cell r="L124">
            <v>0</v>
          </cell>
        </row>
        <row r="125">
          <cell r="B125" t="str">
            <v>11-05</v>
          </cell>
          <cell r="C125" t="str">
            <v>11</v>
          </cell>
          <cell r="D125" t="str">
            <v>11-05-030</v>
          </cell>
          <cell r="E125" t="str">
            <v>PASAMANOS EN SOPORTES Y TUBULAR Ø 2" DE ACERO INOXIDABLE Y VIDRIO LAMINADO 8 MM. INCLUYE ANCLAJES A LOSA.</v>
          </cell>
          <cell r="F125" t="str">
            <v>M</v>
          </cell>
          <cell r="J125">
            <v>57768000</v>
          </cell>
          <cell r="K125">
            <v>0</v>
          </cell>
          <cell r="L125">
            <v>0</v>
          </cell>
        </row>
        <row r="126">
          <cell r="B126" t="str">
            <v>11-05</v>
          </cell>
          <cell r="C126" t="str">
            <v>11</v>
          </cell>
          <cell r="D126" t="str">
            <v>11-05-040</v>
          </cell>
          <cell r="E126" t="str">
            <v>PASAMANOS EN SOPORTES Y TUBULAR SUPERIOR Ø 2" DE ACERO INOXIDABLE. INCLUYE ANCLAJES A ESTRUCTURA</v>
          </cell>
          <cell r="F126" t="str">
            <v>M</v>
          </cell>
          <cell r="J126">
            <v>6955000</v>
          </cell>
          <cell r="K126">
            <v>0</v>
          </cell>
          <cell r="L126">
            <v>0</v>
          </cell>
        </row>
        <row r="127">
          <cell r="B127" t="str">
            <v>11-05</v>
          </cell>
          <cell r="C127" t="str">
            <v>11</v>
          </cell>
          <cell r="D127" t="str">
            <v>11-05-050</v>
          </cell>
          <cell r="E127" t="str">
            <v>PASAMANOS PARA DISCAPACITADOS. DOBLE TUBULAR Ø 2" EN ACERO INOXIDABLE ANCLADO A MUROS</v>
          </cell>
          <cell r="F127" t="str">
            <v>M</v>
          </cell>
          <cell r="J127">
            <v>2675000</v>
          </cell>
          <cell r="K127">
            <v>0</v>
          </cell>
          <cell r="L127">
            <v>0</v>
          </cell>
        </row>
        <row r="128">
          <cell r="B128">
            <v>0</v>
          </cell>
          <cell r="C128" t="str">
            <v>11</v>
          </cell>
          <cell r="D128" t="str">
            <v>11-06</v>
          </cell>
          <cell r="E128" t="str">
            <v>OTROS</v>
          </cell>
          <cell r="J128">
            <v>0</v>
          </cell>
          <cell r="K128">
            <v>37550000</v>
          </cell>
          <cell r="L128">
            <v>0</v>
          </cell>
        </row>
        <row r="129">
          <cell r="B129" t="str">
            <v>11-06</v>
          </cell>
          <cell r="C129" t="str">
            <v>11</v>
          </cell>
          <cell r="D129" t="str">
            <v>11-06-010</v>
          </cell>
          <cell r="E129" t="str">
            <v>ESCALERA ESCAMOTEABLE</v>
          </cell>
          <cell r="F129" t="str">
            <v>UN</v>
          </cell>
          <cell r="J129">
            <v>4000000</v>
          </cell>
          <cell r="K129">
            <v>0</v>
          </cell>
          <cell r="L129">
            <v>0</v>
          </cell>
        </row>
        <row r="130">
          <cell r="B130" t="str">
            <v>11-06</v>
          </cell>
          <cell r="C130" t="str">
            <v>11</v>
          </cell>
          <cell r="D130" t="str">
            <v>11-06-020</v>
          </cell>
          <cell r="E130" t="str">
            <v>GRADERIAS Y TARIMAS EN ESTRUCTURA METALICA + ACABADO EN MADERA PINO</v>
          </cell>
          <cell r="F130" t="str">
            <v>M2</v>
          </cell>
          <cell r="J130">
            <v>33550000</v>
          </cell>
          <cell r="K130">
            <v>0</v>
          </cell>
          <cell r="L130">
            <v>0</v>
          </cell>
        </row>
        <row r="131">
          <cell r="B131">
            <v>0</v>
          </cell>
          <cell r="C131" t="str">
            <v>12</v>
          </cell>
          <cell r="D131" t="str">
            <v>12</v>
          </cell>
          <cell r="E131" t="str">
            <v>CARPINTERIA DE MADERA (Todas las puertas y vidrieras incluyen cerraduras y haladeras según los detalles arquitectonicos)</v>
          </cell>
          <cell r="J131">
            <v>0</v>
          </cell>
          <cell r="K131">
            <v>0</v>
          </cell>
          <cell r="L131">
            <v>282240842</v>
          </cell>
        </row>
        <row r="132">
          <cell r="B132">
            <v>0</v>
          </cell>
          <cell r="C132" t="str">
            <v>12</v>
          </cell>
          <cell r="D132" t="str">
            <v>12-01</v>
          </cell>
          <cell r="E132" t="str">
            <v>VENTANAS EN MADERA</v>
          </cell>
          <cell r="J132">
            <v>0</v>
          </cell>
          <cell r="K132">
            <v>119233752</v>
          </cell>
          <cell r="L132">
            <v>0</v>
          </cell>
        </row>
        <row r="133">
          <cell r="B133" t="str">
            <v>12-01</v>
          </cell>
          <cell r="C133" t="str">
            <v>12</v>
          </cell>
          <cell r="D133" t="str">
            <v>12-01-010</v>
          </cell>
          <cell r="E133" t="str">
            <v>VENTANA V1 (1.36x2.78). MARCO + ALAS EN MADERA. DOS ALAS BATIENTES. INCLUYE PASAMANOS EN MADERA Y ACABADO FINAL</v>
          </cell>
          <cell r="F133" t="str">
            <v>UN</v>
          </cell>
          <cell r="J133">
            <v>6106693</v>
          </cell>
          <cell r="K133">
            <v>0</v>
          </cell>
          <cell r="L133">
            <v>0</v>
          </cell>
        </row>
        <row r="134">
          <cell r="B134" t="str">
            <v>12-01</v>
          </cell>
          <cell r="C134" t="str">
            <v>12</v>
          </cell>
          <cell r="D134" t="str">
            <v>12-01-020</v>
          </cell>
          <cell r="E134" t="str">
            <v>VENTANA V2 (1.31x2.78). MARCO + ALAS EN MADERA. DOS ALAS BATIENTES. INCLUYE PASAMANOS EN MADERA Y ACABADO FINAL</v>
          </cell>
          <cell r="F134" t="str">
            <v>UN</v>
          </cell>
          <cell r="J134">
            <v>5969313</v>
          </cell>
          <cell r="K134">
            <v>0</v>
          </cell>
          <cell r="L134">
            <v>0</v>
          </cell>
        </row>
        <row r="135">
          <cell r="B135" t="str">
            <v>12-01</v>
          </cell>
          <cell r="C135" t="str">
            <v>12</v>
          </cell>
          <cell r="D135" t="str">
            <v>12-01-030</v>
          </cell>
          <cell r="E135" t="str">
            <v>VENTANA V3 (1.36x2.78). MARCO + ALAS EN MADERA. DOS ALAS BATIENTES. INCLUYE PASAMANOS EN MADERA Y ACABADO FINAL</v>
          </cell>
          <cell r="F135" t="str">
            <v>UN</v>
          </cell>
          <cell r="J135">
            <v>6162926</v>
          </cell>
          <cell r="K135">
            <v>0</v>
          </cell>
          <cell r="L135">
            <v>0</v>
          </cell>
        </row>
        <row r="136">
          <cell r="B136" t="str">
            <v>12-01</v>
          </cell>
          <cell r="C136" t="str">
            <v>12</v>
          </cell>
          <cell r="D136" t="str">
            <v>12-01-040</v>
          </cell>
          <cell r="E136" t="str">
            <v>VENTANA V4 (1.36x2.78). MARCO + ALAS EN MADERA. DOS ALAS BATIENTES. INCLUYE PASAMANOS EN MADERA Y ACABADO FINAL</v>
          </cell>
          <cell r="F136" t="str">
            <v>UN</v>
          </cell>
          <cell r="J136">
            <v>6162926</v>
          </cell>
          <cell r="K136">
            <v>0</v>
          </cell>
          <cell r="L136">
            <v>0</v>
          </cell>
        </row>
        <row r="137">
          <cell r="B137" t="str">
            <v>12-01</v>
          </cell>
          <cell r="C137" t="str">
            <v>12</v>
          </cell>
          <cell r="D137" t="str">
            <v>12-01-050</v>
          </cell>
          <cell r="E137" t="str">
            <v>VENTANA V5 (1.42x2.78). MARCO + ALAS EN MADERA. DOS ALAS BATIENTES. INCLUYE PASAMANOS EN MADERA Y ACABADO FINAL</v>
          </cell>
          <cell r="F137" t="str">
            <v>UN</v>
          </cell>
          <cell r="J137">
            <v>6425252</v>
          </cell>
          <cell r="K137">
            <v>0</v>
          </cell>
          <cell r="L137">
            <v>0</v>
          </cell>
        </row>
        <row r="138">
          <cell r="B138" t="str">
            <v>12-01</v>
          </cell>
          <cell r="C138" t="str">
            <v>12</v>
          </cell>
          <cell r="D138" t="str">
            <v>12-01-060</v>
          </cell>
          <cell r="E138" t="str">
            <v>VENTANA V6 (1.43x2.78). MARCO + ALAS EN MADERA. DOS ALAS BATIENTES. INCLUYE PASAMANOS EN MADERA Y ACABADO FINAL</v>
          </cell>
          <cell r="F138" t="str">
            <v>UN</v>
          </cell>
          <cell r="J138">
            <v>6437732</v>
          </cell>
          <cell r="K138">
            <v>0</v>
          </cell>
          <cell r="L138">
            <v>0</v>
          </cell>
        </row>
        <row r="139">
          <cell r="B139" t="str">
            <v>12-01</v>
          </cell>
          <cell r="C139" t="str">
            <v>12</v>
          </cell>
          <cell r="D139" t="str">
            <v>12-01-070</v>
          </cell>
          <cell r="E139" t="str">
            <v>VENTANA V7 (1.43x2.78). MARCO + ALAS EN MADERA. DOS ALAS BATIENTES. INCLUYE PASAMANOS EN MADERA Y ACABADO FINAL</v>
          </cell>
          <cell r="F139" t="str">
            <v>UN</v>
          </cell>
          <cell r="J139">
            <v>6437732</v>
          </cell>
          <cell r="K139">
            <v>0</v>
          </cell>
          <cell r="L139">
            <v>0</v>
          </cell>
        </row>
        <row r="140">
          <cell r="B140" t="str">
            <v>12-01</v>
          </cell>
          <cell r="C140" t="str">
            <v>12</v>
          </cell>
          <cell r="D140" t="str">
            <v>12-01-080</v>
          </cell>
          <cell r="E140" t="str">
            <v>VENTANA V8 (1.43x2.78). MARCO + ALAS EN MADERA. DOS ALAS BATIENTES. INCLUYE PASAMANOS EN MADERA Y ACABADO FINAL</v>
          </cell>
          <cell r="F140" t="str">
            <v>UN</v>
          </cell>
          <cell r="J140">
            <v>6437732</v>
          </cell>
          <cell r="K140">
            <v>0</v>
          </cell>
          <cell r="L140">
            <v>0</v>
          </cell>
        </row>
        <row r="141">
          <cell r="B141" t="str">
            <v>12-01</v>
          </cell>
          <cell r="C141" t="str">
            <v>12</v>
          </cell>
          <cell r="D141" t="str">
            <v>12-01-090</v>
          </cell>
          <cell r="E141" t="str">
            <v>VENTANA V9 (1.43x2.78). MARCO + ALAS EN MADERA. DOS ALAS BATIENTES. INCLUYE PASAMANOS EN MADERA Y ACABADO FINAL</v>
          </cell>
          <cell r="F141" t="str">
            <v>UN</v>
          </cell>
          <cell r="J141">
            <v>6437732</v>
          </cell>
          <cell r="K141">
            <v>0</v>
          </cell>
          <cell r="L141">
            <v>0</v>
          </cell>
        </row>
        <row r="142">
          <cell r="B142" t="str">
            <v>12-01</v>
          </cell>
          <cell r="C142" t="str">
            <v>12</v>
          </cell>
          <cell r="D142" t="str">
            <v>12-01-100</v>
          </cell>
          <cell r="E142" t="str">
            <v>VENTANA V10 (1.39x2.78). MARCO + ALAS EN MADERA. DOS ALAS BATIENTES. INCLUYE PASAMANOS EN MADERA Y ACABADO FINAL</v>
          </cell>
          <cell r="F142" t="str">
            <v>UN</v>
          </cell>
          <cell r="J142">
            <v>6294089</v>
          </cell>
          <cell r="K142">
            <v>0</v>
          </cell>
          <cell r="L142">
            <v>0</v>
          </cell>
        </row>
        <row r="143">
          <cell r="B143" t="str">
            <v>12-01</v>
          </cell>
          <cell r="C143" t="str">
            <v>12</v>
          </cell>
          <cell r="D143" t="str">
            <v>12-01-110</v>
          </cell>
          <cell r="E143" t="str">
            <v>VENTANA V11 (1.44x2.78). MARCO + ALAS EN MADERA. DOS ALAS BATIENTES. INCLUYE PASAMANOS EN MADERA Y ACABADO FINAL</v>
          </cell>
          <cell r="F143" t="str">
            <v>UN</v>
          </cell>
          <cell r="J143">
            <v>6506445</v>
          </cell>
          <cell r="K143">
            <v>0</v>
          </cell>
          <cell r="L143">
            <v>0</v>
          </cell>
        </row>
        <row r="144">
          <cell r="B144" t="str">
            <v>12-01</v>
          </cell>
          <cell r="C144" t="str">
            <v>12</v>
          </cell>
          <cell r="D144" t="str">
            <v>12-01-115</v>
          </cell>
          <cell r="E144" t="str">
            <v>VENTANA V11A (1.44x2.78). MARCO + ALAS EN MADERA. DOS ALAS BATIENTES. INCLUYE PASAMANOS EN MADERA Y ACABADO FINAL</v>
          </cell>
          <cell r="F144" t="str">
            <v>UN</v>
          </cell>
          <cell r="J144">
            <v>6506445</v>
          </cell>
          <cell r="K144">
            <v>0</v>
          </cell>
          <cell r="L144">
            <v>0</v>
          </cell>
        </row>
        <row r="145">
          <cell r="B145" t="str">
            <v>12-01</v>
          </cell>
          <cell r="C145" t="str">
            <v>12</v>
          </cell>
          <cell r="D145" t="str">
            <v>12-01-120</v>
          </cell>
          <cell r="E145" t="str">
            <v>VENTANA V12 (1.43x2.78). MARCO + ALAS EN MADERA. DOS ALAS BATIENTES. INCLUYE PASAMANOS EN MADERA Y ACABADO FINAL</v>
          </cell>
          <cell r="F145" t="str">
            <v>UN</v>
          </cell>
          <cell r="J145">
            <v>6437732</v>
          </cell>
          <cell r="K145">
            <v>0</v>
          </cell>
          <cell r="L145">
            <v>0</v>
          </cell>
        </row>
        <row r="146">
          <cell r="B146" t="str">
            <v>12-01</v>
          </cell>
          <cell r="C146" t="str">
            <v>12</v>
          </cell>
          <cell r="D146" t="str">
            <v>12-01-130</v>
          </cell>
          <cell r="E146" t="str">
            <v>VENTANA V13 (1.43x2.78). MARCO + ALAS EN MADERA. DOS ALAS BATIENTES. INCLUYE PASAMANOS EN MADERA Y ACABADO FINAL</v>
          </cell>
          <cell r="F146" t="str">
            <v>UN</v>
          </cell>
          <cell r="J146">
            <v>6437732</v>
          </cell>
          <cell r="K146">
            <v>0</v>
          </cell>
          <cell r="L146">
            <v>0</v>
          </cell>
        </row>
        <row r="147">
          <cell r="B147" t="str">
            <v>12-01</v>
          </cell>
          <cell r="C147" t="str">
            <v>12</v>
          </cell>
          <cell r="D147" t="str">
            <v>12-01-140</v>
          </cell>
          <cell r="E147" t="str">
            <v>VENTANA V14 (1.42x2.78). MARCO + ALAS EN MADERA. DOS ALAS BATIENTES. INCLUYE PASAMANOS EN MADERA Y ACABADO FINAL</v>
          </cell>
          <cell r="F147" t="str">
            <v>UN</v>
          </cell>
          <cell r="J147">
            <v>6406508</v>
          </cell>
          <cell r="K147">
            <v>0</v>
          </cell>
          <cell r="L147">
            <v>0</v>
          </cell>
        </row>
        <row r="148">
          <cell r="B148" t="str">
            <v>12-01</v>
          </cell>
          <cell r="C148" t="str">
            <v>12</v>
          </cell>
          <cell r="D148" t="str">
            <v>12-01-150</v>
          </cell>
          <cell r="E148" t="str">
            <v>VENTANA V15 (1.30x1.35). MARCO + REJA + PANELES EN MADERA. INCLUYE ACABADO FINAL</v>
          </cell>
          <cell r="F148" t="str">
            <v>UN</v>
          </cell>
          <cell r="J148">
            <v>3038733</v>
          </cell>
          <cell r="K148">
            <v>0</v>
          </cell>
          <cell r="L148">
            <v>0</v>
          </cell>
        </row>
        <row r="149">
          <cell r="B149" t="str">
            <v>12-01</v>
          </cell>
          <cell r="C149" t="str">
            <v>12</v>
          </cell>
          <cell r="D149" t="str">
            <v>12-01-160</v>
          </cell>
          <cell r="E149" t="str">
            <v>VENTANA V16 (1.66x1.83). MARCO + PANELES BATIENTES EN MADERA. INCLUYE ACABADO FINAL</v>
          </cell>
          <cell r="F149" t="str">
            <v>UN</v>
          </cell>
          <cell r="J149">
            <v>2093587</v>
          </cell>
          <cell r="K149">
            <v>0</v>
          </cell>
          <cell r="L149">
            <v>0</v>
          </cell>
        </row>
        <row r="150">
          <cell r="B150" t="str">
            <v>12-01</v>
          </cell>
          <cell r="C150" t="str">
            <v>12</v>
          </cell>
          <cell r="D150" t="str">
            <v>12-01-170</v>
          </cell>
          <cell r="E150" t="str">
            <v>VENTANA V17 (0.60x0.50). MARCO + PERSIANA EN MADERA. INCLUYE ACABADO FINAL</v>
          </cell>
          <cell r="F150" t="str">
            <v>UN</v>
          </cell>
          <cell r="J150">
            <v>1072552</v>
          </cell>
          <cell r="K150">
            <v>0</v>
          </cell>
          <cell r="L150">
            <v>0</v>
          </cell>
        </row>
        <row r="151">
          <cell r="B151" t="str">
            <v>12-01</v>
          </cell>
          <cell r="C151" t="str">
            <v>12</v>
          </cell>
          <cell r="D151" t="str">
            <v>12-01-180</v>
          </cell>
          <cell r="E151" t="str">
            <v>VENTANA V18 (1.57x2.13). MARCO EN MADERA + VIDRIO TEMPLADO TRANSLUCIDO. INCLUYE ACABADO FINAL</v>
          </cell>
          <cell r="F151" t="str">
            <v>UN</v>
          </cell>
          <cell r="J151">
            <v>1383039</v>
          </cell>
          <cell r="K151">
            <v>0</v>
          </cell>
          <cell r="L151">
            <v>0</v>
          </cell>
        </row>
        <row r="152">
          <cell r="B152" t="str">
            <v>12-01</v>
          </cell>
          <cell r="C152" t="str">
            <v>12</v>
          </cell>
          <cell r="D152" t="str">
            <v>12-01-190</v>
          </cell>
          <cell r="E152" t="str">
            <v>VENTANA V19 (1.45x2.73). MARCO EN MADERA + VIDRIO TEMPLADO TRANSLUCIDO. INCLUYE ACABADO FINAL</v>
          </cell>
          <cell r="F152" t="str">
            <v>UN</v>
          </cell>
          <cell r="J152">
            <v>1702607</v>
          </cell>
          <cell r="K152">
            <v>0</v>
          </cell>
          <cell r="L152">
            <v>0</v>
          </cell>
        </row>
        <row r="153">
          <cell r="B153" t="str">
            <v>12-01</v>
          </cell>
          <cell r="C153" t="str">
            <v>12</v>
          </cell>
          <cell r="D153" t="str">
            <v>12-01-200</v>
          </cell>
          <cell r="E153" t="str">
            <v>VENTANA V20 (2.96x2.73). MARCO EN MADERA + VIDRIO TEMPLADO TRANSLUCIDO. INCLUYE ACABADO FINAL</v>
          </cell>
          <cell r="F153" t="str">
            <v>UN</v>
          </cell>
          <cell r="J153">
            <v>2812404</v>
          </cell>
          <cell r="K153">
            <v>0</v>
          </cell>
          <cell r="L153">
            <v>0</v>
          </cell>
        </row>
        <row r="154">
          <cell r="B154" t="str">
            <v>12-01</v>
          </cell>
          <cell r="C154" t="str">
            <v>12</v>
          </cell>
          <cell r="D154" t="str">
            <v>12-01-210</v>
          </cell>
          <cell r="E154" t="str">
            <v>VENTANA V21 (4.68x2.73). MARCO EN MADERA + VIDRIO TEMPLADO TRANSLUCIDO. INCLUYE ACABADO FINAL</v>
          </cell>
          <cell r="F154" t="str">
            <v>UN</v>
          </cell>
          <cell r="J154">
            <v>4439226</v>
          </cell>
          <cell r="K154">
            <v>0</v>
          </cell>
          <cell r="L154">
            <v>0</v>
          </cell>
        </row>
        <row r="155">
          <cell r="B155" t="str">
            <v>12-01</v>
          </cell>
          <cell r="C155" t="str">
            <v>12</v>
          </cell>
          <cell r="D155" t="str">
            <v>12-01-220</v>
          </cell>
          <cell r="E155" t="str">
            <v>VENTANA V22 (0.60x2.73). MARCO EN MADERA + VIDRIO TEMPLADO TRANSLUCIDO. INCLUYE ACABADO FINAL</v>
          </cell>
          <cell r="F155" t="str">
            <v>UN</v>
          </cell>
          <cell r="J155">
            <v>1406002</v>
          </cell>
          <cell r="K155">
            <v>0</v>
          </cell>
          <cell r="L155">
            <v>0</v>
          </cell>
        </row>
        <row r="156">
          <cell r="B156" t="str">
            <v>12-01</v>
          </cell>
          <cell r="C156" t="str">
            <v>12</v>
          </cell>
          <cell r="D156" t="str">
            <v>12-01-230</v>
          </cell>
          <cell r="E156" t="str">
            <v>VENTANA V23 (3.17x2.73). MARCO EN MADERA + VIDRIO TEMPLADO TRANSLUCIDO. INCLUYE ACABADO FINAL</v>
          </cell>
          <cell r="F156" t="str">
            <v>UN</v>
          </cell>
          <cell r="J156">
            <v>3024860</v>
          </cell>
          <cell r="K156">
            <v>0</v>
          </cell>
          <cell r="L156">
            <v>0</v>
          </cell>
        </row>
        <row r="157">
          <cell r="B157" t="str">
            <v>12-01</v>
          </cell>
          <cell r="C157" t="str">
            <v>12</v>
          </cell>
          <cell r="D157" t="str">
            <v>12-01-240</v>
          </cell>
          <cell r="E157" t="str">
            <v>VENTANA V24 (1.34x2.73). MARCO EN MADERA + VIDRIO TEMPLADO TRANSLUCIDO. INCLUYE ACABADO FINAL</v>
          </cell>
          <cell r="F157" t="str">
            <v>UN</v>
          </cell>
          <cell r="J157">
            <v>1317367</v>
          </cell>
          <cell r="K157">
            <v>0</v>
          </cell>
          <cell r="L157">
            <v>0</v>
          </cell>
        </row>
        <row r="158">
          <cell r="B158" t="str">
            <v>12-01</v>
          </cell>
          <cell r="C158" t="str">
            <v>12</v>
          </cell>
          <cell r="D158" t="str">
            <v>12-01-250</v>
          </cell>
          <cell r="E158" t="str">
            <v>VENTANA V26 (2.50x1.10). MARCO EN MADERA + VIDRIO TEMPLADO TRANSLUCIDO. INCLUYE ACABADO FINAL</v>
          </cell>
          <cell r="F158" t="str">
            <v>UN</v>
          </cell>
          <cell r="J158">
            <v>1368207</v>
          </cell>
          <cell r="K158">
            <v>0</v>
          </cell>
          <cell r="L158">
            <v>0</v>
          </cell>
        </row>
        <row r="159">
          <cell r="B159" t="str">
            <v>12-01</v>
          </cell>
          <cell r="C159" t="str">
            <v>12</v>
          </cell>
          <cell r="D159" t="str">
            <v>12-01-260</v>
          </cell>
          <cell r="E159" t="str">
            <v>VENTANA V27 (0.60x0.40). MARCO EN MADERA + VIDRIO TEMPLADO TRANSLUCIDO. INCLUYE ACABADO FINAL</v>
          </cell>
          <cell r="F159" t="str">
            <v>UN</v>
          </cell>
          <cell r="J159">
            <v>408179</v>
          </cell>
          <cell r="K159">
            <v>0</v>
          </cell>
          <cell r="L159">
            <v>0</v>
          </cell>
        </row>
        <row r="160">
          <cell r="B160">
            <v>0</v>
          </cell>
          <cell r="C160" t="str">
            <v>12</v>
          </cell>
          <cell r="D160" t="str">
            <v>12-02</v>
          </cell>
          <cell r="E160" t="str">
            <v>PUERTAS EN MADERA</v>
          </cell>
          <cell r="J160">
            <v>0</v>
          </cell>
          <cell r="K160">
            <v>158807090</v>
          </cell>
          <cell r="L160">
            <v>0</v>
          </cell>
        </row>
        <row r="161">
          <cell r="B161" t="str">
            <v>12-02</v>
          </cell>
          <cell r="C161" t="str">
            <v>12</v>
          </cell>
          <cell r="D161" t="str">
            <v>12-02-010</v>
          </cell>
          <cell r="E161" t="str">
            <v>PUERTA P01 (1.80x2.88). MARCO + ALA(S) EN MADERA. INCLUYE ACABADO FINAL</v>
          </cell>
          <cell r="F161" t="str">
            <v>UN</v>
          </cell>
          <cell r="J161">
            <v>7561133</v>
          </cell>
          <cell r="K161">
            <v>0</v>
          </cell>
          <cell r="L161">
            <v>0</v>
          </cell>
        </row>
        <row r="162">
          <cell r="B162" t="str">
            <v>12-02</v>
          </cell>
          <cell r="C162" t="str">
            <v>12</v>
          </cell>
          <cell r="D162" t="str">
            <v>12-02-020</v>
          </cell>
          <cell r="E162" t="str">
            <v>PUERTA P02 (1.77x3.12). MARCO + ALA(S) EN MADERA. INCLUYE ACABADO FINAL</v>
          </cell>
          <cell r="F162" t="str">
            <v>UN</v>
          </cell>
          <cell r="J162">
            <v>8086048</v>
          </cell>
          <cell r="K162">
            <v>0</v>
          </cell>
          <cell r="L162">
            <v>0</v>
          </cell>
        </row>
        <row r="163">
          <cell r="B163" t="str">
            <v>12-02</v>
          </cell>
          <cell r="C163" t="str">
            <v>12</v>
          </cell>
          <cell r="D163" t="str">
            <v>12-02-030</v>
          </cell>
          <cell r="E163" t="str">
            <v>PUERTA P03 (1.77x3.35). MARCO + ALA(S) EN MADERA. INCLUYE ACABADO FINAL</v>
          </cell>
          <cell r="F163" t="str">
            <v>UN</v>
          </cell>
          <cell r="J163">
            <v>9271929</v>
          </cell>
          <cell r="K163">
            <v>0</v>
          </cell>
          <cell r="L163">
            <v>0</v>
          </cell>
        </row>
        <row r="164">
          <cell r="B164" t="str">
            <v>12-02</v>
          </cell>
          <cell r="C164" t="str">
            <v>12</v>
          </cell>
          <cell r="D164" t="str">
            <v>12-02-040</v>
          </cell>
          <cell r="E164" t="str">
            <v>PUERTA P04 (1.55x2.71). MARCO + ALA(S) EN MADERA. INCLUYE ACABADO FINAL</v>
          </cell>
          <cell r="F164" t="str">
            <v>UN</v>
          </cell>
          <cell r="J164">
            <v>6207670</v>
          </cell>
          <cell r="K164">
            <v>0</v>
          </cell>
          <cell r="L164">
            <v>0</v>
          </cell>
        </row>
        <row r="165">
          <cell r="B165" t="str">
            <v>12-02</v>
          </cell>
          <cell r="C165" t="str">
            <v>12</v>
          </cell>
          <cell r="D165" t="str">
            <v>12-02-050</v>
          </cell>
          <cell r="E165" t="str">
            <v>PUERTA P05 (1.56x2.98). MARCO + ALA(S) EN MADERA. INCLUYE ACABADO FINAL</v>
          </cell>
          <cell r="F165" t="str">
            <v>UN</v>
          </cell>
          <cell r="J165">
            <v>6849466</v>
          </cell>
          <cell r="K165">
            <v>0</v>
          </cell>
          <cell r="L165">
            <v>0</v>
          </cell>
        </row>
        <row r="166">
          <cell r="B166" t="str">
            <v>12-02</v>
          </cell>
          <cell r="C166" t="str">
            <v>12</v>
          </cell>
          <cell r="D166" t="str">
            <v>12-02-060</v>
          </cell>
          <cell r="E166" t="str">
            <v>PUERTA P06 (1.55x3.13). MARCO + ALA(S) EN MADERA. INCLUYE ACABADO FINAL</v>
          </cell>
          <cell r="F166" t="str">
            <v>UN</v>
          </cell>
          <cell r="J166">
            <v>7145056</v>
          </cell>
          <cell r="K166">
            <v>0</v>
          </cell>
          <cell r="L166">
            <v>0</v>
          </cell>
        </row>
        <row r="167">
          <cell r="B167" t="str">
            <v>12-02</v>
          </cell>
          <cell r="C167" t="str">
            <v>12</v>
          </cell>
          <cell r="D167" t="str">
            <v>12-02-070</v>
          </cell>
          <cell r="E167" t="str">
            <v>PUERTA P07 (1.52x2.94). MARCO + ALA(S) EN MADERA. INCLUYE ACABADO FINAL</v>
          </cell>
          <cell r="F167" t="str">
            <v>UN</v>
          </cell>
          <cell r="J167">
            <v>6602745</v>
          </cell>
          <cell r="K167">
            <v>0</v>
          </cell>
          <cell r="L167">
            <v>0</v>
          </cell>
        </row>
        <row r="168">
          <cell r="B168" t="str">
            <v>12-02</v>
          </cell>
          <cell r="C168" t="str">
            <v>12</v>
          </cell>
          <cell r="D168" t="str">
            <v>12-02-090</v>
          </cell>
          <cell r="E168" t="str">
            <v>PUERTA P09 (1.58x2.94). MARCO + ALA(S) EN MADERA. INCLUYE ACABADO FINAL</v>
          </cell>
          <cell r="F168" t="str">
            <v>UN</v>
          </cell>
          <cell r="J168">
            <v>5685882</v>
          </cell>
          <cell r="K168">
            <v>0</v>
          </cell>
          <cell r="L168">
            <v>0</v>
          </cell>
        </row>
        <row r="169">
          <cell r="B169" t="str">
            <v>12-02</v>
          </cell>
          <cell r="C169" t="str">
            <v>12</v>
          </cell>
          <cell r="D169" t="str">
            <v>12-02-100</v>
          </cell>
          <cell r="E169" t="str">
            <v>PUERTA P10 (1.42x2.76). MARCO + ALA(S) EN MADERA. INCLUYE ACABADO FINAL</v>
          </cell>
          <cell r="F169" t="str">
            <v>UN</v>
          </cell>
          <cell r="J169">
            <v>5769879</v>
          </cell>
          <cell r="K169">
            <v>0</v>
          </cell>
          <cell r="L169">
            <v>0</v>
          </cell>
        </row>
        <row r="170">
          <cell r="B170" t="str">
            <v>12-02</v>
          </cell>
          <cell r="C170" t="str">
            <v>12</v>
          </cell>
          <cell r="D170" t="str">
            <v>12-02-110</v>
          </cell>
          <cell r="E170" t="str">
            <v>PUERTA P11 (1.42x2.60). MARCO + ALA(S) EN MADERA. INCLUYE ACABADO FINAL</v>
          </cell>
          <cell r="F170" t="str">
            <v>UN</v>
          </cell>
          <cell r="J170">
            <v>5458456</v>
          </cell>
          <cell r="K170">
            <v>0</v>
          </cell>
          <cell r="L170">
            <v>0</v>
          </cell>
        </row>
        <row r="171">
          <cell r="B171" t="str">
            <v>12-02</v>
          </cell>
          <cell r="C171" t="str">
            <v>12</v>
          </cell>
          <cell r="D171" t="str">
            <v>12-02-120</v>
          </cell>
          <cell r="E171" t="str">
            <v>PUERTA P12 (1.49x2.74). MARCO + ALA(S) EN MADERA. INCLUYE ACABADO FINAL</v>
          </cell>
          <cell r="F171" t="str">
            <v>UN</v>
          </cell>
          <cell r="J171">
            <v>6477845</v>
          </cell>
          <cell r="K171">
            <v>0</v>
          </cell>
          <cell r="L171">
            <v>0</v>
          </cell>
        </row>
        <row r="172">
          <cell r="B172" t="str">
            <v>12-02</v>
          </cell>
          <cell r="C172" t="str">
            <v>12</v>
          </cell>
          <cell r="D172" t="str">
            <v>12-02-130</v>
          </cell>
          <cell r="E172" t="str">
            <v>PUERTA P13 (1.42x2.60). MARCO + ALA(S) EN MADERA. INCLUYE ACABADO FINAL</v>
          </cell>
          <cell r="F172" t="str">
            <v>UN</v>
          </cell>
          <cell r="J172">
            <v>5772654</v>
          </cell>
          <cell r="K172">
            <v>0</v>
          </cell>
          <cell r="L172">
            <v>0</v>
          </cell>
        </row>
        <row r="173">
          <cell r="B173" t="str">
            <v>12-02</v>
          </cell>
          <cell r="C173" t="str">
            <v>12</v>
          </cell>
          <cell r="D173" t="str">
            <v>12-02-140</v>
          </cell>
          <cell r="E173" t="str">
            <v>PUERTA P14 (1.49x2.34). MARCO + ALA(S) EN MADERA. INCLUYE ACABADO FINAL</v>
          </cell>
          <cell r="F173" t="str">
            <v>UN</v>
          </cell>
          <cell r="J173">
            <v>5143403</v>
          </cell>
          <cell r="K173">
            <v>0</v>
          </cell>
          <cell r="L173">
            <v>0</v>
          </cell>
        </row>
        <row r="174">
          <cell r="B174" t="str">
            <v>12-02</v>
          </cell>
          <cell r="C174" t="str">
            <v>12</v>
          </cell>
          <cell r="D174" t="str">
            <v>12-02-170</v>
          </cell>
          <cell r="E174" t="str">
            <v>PUERTA P17 (0.90x2.10). MARCO + ALA(S) EN MADERA. INCLUYE ACABADO FINAL</v>
          </cell>
          <cell r="F174" t="str">
            <v>UN</v>
          </cell>
          <cell r="J174">
            <v>3244684</v>
          </cell>
          <cell r="K174">
            <v>0</v>
          </cell>
          <cell r="L174">
            <v>0</v>
          </cell>
        </row>
        <row r="175">
          <cell r="B175" t="str">
            <v>12-02</v>
          </cell>
          <cell r="C175" t="str">
            <v>12</v>
          </cell>
          <cell r="D175" t="str">
            <v>12-02-180</v>
          </cell>
          <cell r="E175" t="str">
            <v>PUERTA P18 (0.80x2.10). MARCO + ALA(S) EN MADERA. INCLUYE ACABADO FINAL</v>
          </cell>
          <cell r="F175" t="str">
            <v>UN</v>
          </cell>
          <cell r="J175">
            <v>8051615</v>
          </cell>
          <cell r="K175">
            <v>0</v>
          </cell>
          <cell r="L175">
            <v>0</v>
          </cell>
        </row>
        <row r="176">
          <cell r="B176" t="str">
            <v>12-02</v>
          </cell>
          <cell r="C176" t="str">
            <v>12</v>
          </cell>
          <cell r="D176" t="str">
            <v>12-02-190</v>
          </cell>
          <cell r="E176" t="str">
            <v>PUERTA P19 (0.70x2.10). MARCO + ALA(S) EN MADERA. INCLUYE ACABADO FINAL</v>
          </cell>
          <cell r="F176" t="str">
            <v>UN</v>
          </cell>
          <cell r="J176">
            <v>1995750</v>
          </cell>
          <cell r="K176">
            <v>0</v>
          </cell>
          <cell r="L176">
            <v>0</v>
          </cell>
        </row>
        <row r="177">
          <cell r="B177" t="str">
            <v>12-02</v>
          </cell>
          <cell r="C177" t="str">
            <v>12</v>
          </cell>
          <cell r="D177" t="str">
            <v>12-02-200</v>
          </cell>
          <cell r="E177" t="str">
            <v>PUERTA P20 (1.00x2.10). MARCO + ALA(S) EN MADERA. INCLUYE ACABADO FINAL</v>
          </cell>
          <cell r="F177" t="str">
            <v>UN</v>
          </cell>
          <cell r="J177">
            <v>2572494</v>
          </cell>
          <cell r="K177">
            <v>0</v>
          </cell>
          <cell r="L177">
            <v>0</v>
          </cell>
        </row>
        <row r="178">
          <cell r="B178" t="str">
            <v>12-02</v>
          </cell>
          <cell r="C178" t="str">
            <v>12</v>
          </cell>
          <cell r="D178" t="str">
            <v>12-02-210</v>
          </cell>
          <cell r="E178" t="str">
            <v>PUERTA P21 (1.25x3.32). MARCO + ALA(S) EN MADERA. INCLUYE ACABADO FINAL</v>
          </cell>
          <cell r="F178" t="str">
            <v>UN</v>
          </cell>
          <cell r="J178">
            <v>5389476</v>
          </cell>
          <cell r="K178">
            <v>0</v>
          </cell>
          <cell r="L178">
            <v>0</v>
          </cell>
        </row>
        <row r="179">
          <cell r="B179" t="str">
            <v>12-02</v>
          </cell>
          <cell r="C179" t="str">
            <v>12</v>
          </cell>
          <cell r="D179" t="str">
            <v>12-02-220</v>
          </cell>
          <cell r="E179" t="str">
            <v>PUERTA P22 (1.42x2.73). MARCO + ALA(S) EN MADERA. INCLUYE ACABADO FINAL</v>
          </cell>
          <cell r="F179" t="str">
            <v>UN</v>
          </cell>
          <cell r="J179">
            <v>11500296</v>
          </cell>
          <cell r="K179">
            <v>0</v>
          </cell>
          <cell r="L179">
            <v>0</v>
          </cell>
        </row>
        <row r="180">
          <cell r="B180" t="str">
            <v>12-02</v>
          </cell>
          <cell r="C180" t="str">
            <v>12</v>
          </cell>
          <cell r="D180" t="str">
            <v>12-02-230</v>
          </cell>
          <cell r="E180" t="str">
            <v>PUERTA P23 (1.30x2.73). MARCO + ALA(S) EN MADERA. INCLUYE ACABADO FINAL</v>
          </cell>
          <cell r="F180" t="str">
            <v>UN</v>
          </cell>
          <cell r="J180">
            <v>5419681</v>
          </cell>
          <cell r="K180">
            <v>0</v>
          </cell>
          <cell r="L180">
            <v>0</v>
          </cell>
        </row>
        <row r="181">
          <cell r="B181" t="str">
            <v>12-02</v>
          </cell>
          <cell r="C181" t="str">
            <v>12</v>
          </cell>
          <cell r="D181" t="str">
            <v>12-02-240</v>
          </cell>
          <cell r="E181" t="str">
            <v>PUERTA P24 (1.20x2.73). MARCO + ALA(S) EN MADERA. INCLUYE ACABADO FINAL</v>
          </cell>
          <cell r="F181" t="str">
            <v>UN</v>
          </cell>
          <cell r="J181">
            <v>29047518</v>
          </cell>
          <cell r="K181">
            <v>0</v>
          </cell>
          <cell r="L181">
            <v>0</v>
          </cell>
        </row>
        <row r="182">
          <cell r="B182" t="str">
            <v>12-02</v>
          </cell>
          <cell r="C182" t="str">
            <v>12</v>
          </cell>
          <cell r="D182" t="str">
            <v>12-02-250</v>
          </cell>
          <cell r="E182" t="str">
            <v>PUERTA PV06 ((1.58+2.54)x2.73). MARCO + ALA(S) EN MADERA + VIDRIO TEMPLADO TRANSLUCIDO. INCLUYE ACABADO FINAL</v>
          </cell>
          <cell r="F182" t="str">
            <v>UN</v>
          </cell>
          <cell r="J182">
            <v>5553410</v>
          </cell>
          <cell r="K182">
            <v>0</v>
          </cell>
          <cell r="L182">
            <v>0</v>
          </cell>
        </row>
        <row r="183">
          <cell r="B183">
            <v>0</v>
          </cell>
          <cell r="C183" t="str">
            <v>12</v>
          </cell>
          <cell r="D183" t="str">
            <v>12-03</v>
          </cell>
          <cell r="E183" t="str">
            <v>OTROS</v>
          </cell>
          <cell r="J183">
            <v>0</v>
          </cell>
          <cell r="K183">
            <v>4200000</v>
          </cell>
          <cell r="L183">
            <v>0</v>
          </cell>
        </row>
        <row r="184">
          <cell r="B184" t="str">
            <v>12-03</v>
          </cell>
          <cell r="C184" t="str">
            <v>12</v>
          </cell>
          <cell r="D184" t="str">
            <v>12-03-010</v>
          </cell>
          <cell r="E184" t="str">
            <v>CONSUETA. INCLUYE ESCALAS DE ACCESO AL ESCENARIO CON SU ESTRUCTURA, ENCHAPES EN MADERA Y CONCHA EN MADERA.</v>
          </cell>
          <cell r="F184" t="str">
            <v>UN</v>
          </cell>
          <cell r="J184">
            <v>4200000</v>
          </cell>
          <cell r="K184">
            <v>0</v>
          </cell>
          <cell r="L184">
            <v>0</v>
          </cell>
        </row>
        <row r="185">
          <cell r="B185">
            <v>0</v>
          </cell>
          <cell r="C185" t="str">
            <v>13</v>
          </cell>
          <cell r="D185" t="str">
            <v>13</v>
          </cell>
          <cell r="E185" t="str">
            <v>MUEBLES, APARATOS SANITARIOS Y GRIFERIAS</v>
          </cell>
          <cell r="J185">
            <v>0</v>
          </cell>
          <cell r="K185">
            <v>0</v>
          </cell>
          <cell r="L185">
            <v>342669533</v>
          </cell>
        </row>
        <row r="186">
          <cell r="B186">
            <v>0</v>
          </cell>
          <cell r="C186" t="str">
            <v>13</v>
          </cell>
          <cell r="D186" t="str">
            <v>13-01</v>
          </cell>
          <cell r="E186" t="str">
            <v>MUEBLES</v>
          </cell>
          <cell r="J186">
            <v>0</v>
          </cell>
          <cell r="K186">
            <v>274295465</v>
          </cell>
          <cell r="L186">
            <v>0</v>
          </cell>
        </row>
        <row r="187">
          <cell r="B187" t="str">
            <v>13-01</v>
          </cell>
          <cell r="C187" t="str">
            <v>13</v>
          </cell>
          <cell r="D187" t="str">
            <v>13-01-010</v>
          </cell>
          <cell r="E187" t="str">
            <v>TOCADORES CAMERINOS. MESONES EN GRANITO PULIDO NEGRO. INCLUYE ANCLAJES A MUROS Y SOPORTES</v>
          </cell>
          <cell r="F187" t="str">
            <v>M</v>
          </cell>
          <cell r="J187">
            <v>1627268</v>
          </cell>
          <cell r="K187">
            <v>0</v>
          </cell>
          <cell r="L187">
            <v>0</v>
          </cell>
        </row>
        <row r="188">
          <cell r="B188" t="str">
            <v>13-01</v>
          </cell>
          <cell r="C188" t="str">
            <v>13</v>
          </cell>
          <cell r="D188" t="str">
            <v>13-01-020</v>
          </cell>
          <cell r="E188" t="str">
            <v>MESONES PARA LAVAMANOS EN GRANITO PULIDO NEGRO. INCLUYE ANCLAJES A MUROS Y SOPORTES</v>
          </cell>
          <cell r="F188" t="str">
            <v>M</v>
          </cell>
          <cell r="J188">
            <v>3947301</v>
          </cell>
          <cell r="K188">
            <v>0</v>
          </cell>
          <cell r="L188">
            <v>0</v>
          </cell>
        </row>
        <row r="189">
          <cell r="B189" t="str">
            <v>13-01</v>
          </cell>
          <cell r="C189" t="str">
            <v>13</v>
          </cell>
          <cell r="D189" t="str">
            <v>13-01-030</v>
          </cell>
          <cell r="E189" t="str">
            <v>MUEBLE COCINETA LOCAL CAFÉ. MESON EN ACERO INOXIDABLE CON POZUELO + MUEBLE BAJO EN FORMICA RH</v>
          </cell>
          <cell r="F189" t="str">
            <v>M</v>
          </cell>
          <cell r="J189">
            <v>2635407</v>
          </cell>
          <cell r="K189">
            <v>0</v>
          </cell>
          <cell r="L189">
            <v>0</v>
          </cell>
        </row>
        <row r="190">
          <cell r="B190" t="str">
            <v>13-01</v>
          </cell>
          <cell r="C190" t="str">
            <v>13</v>
          </cell>
          <cell r="D190" t="str">
            <v>13-01-040</v>
          </cell>
          <cell r="E190" t="str">
            <v>BANCAS CAMERINOS EN CONCRETO F'C 21 MPA + GRANITO VACIADO Y PULIDO. INCLUYE ACERO DE REFUERZO</v>
          </cell>
          <cell r="F190" t="str">
            <v>M</v>
          </cell>
          <cell r="J190">
            <v>1421745</v>
          </cell>
          <cell r="K190">
            <v>0</v>
          </cell>
          <cell r="L190">
            <v>0</v>
          </cell>
        </row>
        <row r="191">
          <cell r="B191" t="str">
            <v>13-01</v>
          </cell>
          <cell r="C191" t="str">
            <v>13</v>
          </cell>
          <cell r="D191" t="str">
            <v>13-01-050</v>
          </cell>
          <cell r="E191" t="str">
            <v>LAVAESCOBAS PREFABRICADO EN GRANO PULIDO. INCLUYE LLAVE CROMADA</v>
          </cell>
          <cell r="F191" t="str">
            <v>UN</v>
          </cell>
          <cell r="J191">
            <v>483744</v>
          </cell>
          <cell r="K191">
            <v>0</v>
          </cell>
          <cell r="L191">
            <v>0</v>
          </cell>
        </row>
        <row r="192">
          <cell r="B192" t="str">
            <v>13-01</v>
          </cell>
          <cell r="C192" t="str">
            <v>13</v>
          </cell>
          <cell r="D192" t="str">
            <v>13-01-100</v>
          </cell>
          <cell r="E192" t="str">
            <v>SILLETERIA SIN ESPALDAR EN GRADERIAS SEGUNDO PISO</v>
          </cell>
          <cell r="F192" t="str">
            <v>UN</v>
          </cell>
          <cell r="J192">
            <v>264180000</v>
          </cell>
          <cell r="K192">
            <v>0</v>
          </cell>
          <cell r="L192">
            <v>0</v>
          </cell>
        </row>
        <row r="193">
          <cell r="B193">
            <v>0</v>
          </cell>
          <cell r="C193" t="str">
            <v>13</v>
          </cell>
          <cell r="D193" t="str">
            <v>13-03</v>
          </cell>
          <cell r="E193" t="str">
            <v>APARATOS SANITARIOS</v>
          </cell>
          <cell r="J193">
            <v>0</v>
          </cell>
          <cell r="K193">
            <v>11291179</v>
          </cell>
          <cell r="L193">
            <v>0</v>
          </cell>
        </row>
        <row r="194">
          <cell r="B194" t="str">
            <v>13-03</v>
          </cell>
          <cell r="C194" t="str">
            <v>13</v>
          </cell>
          <cell r="D194" t="str">
            <v>13-03-010</v>
          </cell>
          <cell r="E194" t="str">
            <v>TAZA DE SANITARIO PARA FLUXOMETRO REF. BALTICO DE CORONA O EQUIVALENTE + ASIENTO SANITARIO INSTITUCIONAL ABIERTO COLOR BLANCO</v>
          </cell>
          <cell r="F194" t="str">
            <v>UN</v>
          </cell>
          <cell r="J194">
            <v>5052008</v>
          </cell>
          <cell r="K194">
            <v>0</v>
          </cell>
          <cell r="L194">
            <v>0</v>
          </cell>
        </row>
        <row r="195">
          <cell r="B195" t="str">
            <v>13-03</v>
          </cell>
          <cell r="C195" t="str">
            <v>13</v>
          </cell>
          <cell r="D195" t="str">
            <v>13-03-012</v>
          </cell>
          <cell r="E195" t="str">
            <v>SANITARIO REF. AQUAJET DE CORONA O EQUIVALENTE + ASIENTO SANITARIO INSTITUCIONAL ABIERTO COLOR BLANCO + GRIFERIA</v>
          </cell>
          <cell r="F195" t="str">
            <v>UN</v>
          </cell>
          <cell r="J195">
            <v>2400168</v>
          </cell>
          <cell r="K195">
            <v>0</v>
          </cell>
          <cell r="L195">
            <v>0</v>
          </cell>
        </row>
        <row r="196">
          <cell r="B196" t="str">
            <v>13-03</v>
          </cell>
          <cell r="C196" t="str">
            <v>13</v>
          </cell>
          <cell r="D196" t="str">
            <v>13-03-020</v>
          </cell>
          <cell r="E196" t="str">
            <v>ORINAL GRANDE PARA FLUXOMETRO DE CORONA O EQUIVALENTE COLOR BLANCO. INCLUYE GRAPAS PARA COLGAR Y DESAGUE SIFON</v>
          </cell>
          <cell r="F196" t="str">
            <v>UN</v>
          </cell>
          <cell r="J196">
            <v>1757195</v>
          </cell>
          <cell r="K196">
            <v>0</v>
          </cell>
          <cell r="L196">
            <v>0</v>
          </cell>
        </row>
        <row r="197">
          <cell r="B197" t="str">
            <v>13-03</v>
          </cell>
          <cell r="C197" t="str">
            <v>13</v>
          </cell>
          <cell r="D197" t="str">
            <v>13-03-030</v>
          </cell>
          <cell r="E197" t="str">
            <v>LAVAMANOS DE SOBREPONER REF. SAN LORENZO DE CORONA O EQUIVALENTE. INCLUYE ABASTOS, SIFON Y DESAGUE SENCILLO</v>
          </cell>
          <cell r="F197" t="str">
            <v>UN</v>
          </cell>
          <cell r="J197">
            <v>1719456</v>
          </cell>
          <cell r="K197">
            <v>0</v>
          </cell>
          <cell r="L197">
            <v>0</v>
          </cell>
        </row>
        <row r="198">
          <cell r="B198" t="str">
            <v>13-03</v>
          </cell>
          <cell r="C198" t="str">
            <v>13</v>
          </cell>
          <cell r="D198" t="str">
            <v>13-03-040</v>
          </cell>
          <cell r="E198" t="str">
            <v>LAVAMANOS DE COLGAR REF. FREE DE CORONA O EQUIVALENTE. INCLUYE ABASTOS, SIFON, DESAGUE SENCILLO Y SISTEMA PARA COLGAR</v>
          </cell>
          <cell r="F198" t="str">
            <v>UN</v>
          </cell>
          <cell r="J198">
            <v>362352</v>
          </cell>
          <cell r="K198">
            <v>0</v>
          </cell>
          <cell r="L198">
            <v>0</v>
          </cell>
        </row>
        <row r="199">
          <cell r="B199">
            <v>0</v>
          </cell>
          <cell r="C199" t="str">
            <v>13</v>
          </cell>
          <cell r="D199" t="str">
            <v>13-04</v>
          </cell>
          <cell r="E199" t="str">
            <v>GRIFERIAS</v>
          </cell>
          <cell r="J199">
            <v>0</v>
          </cell>
          <cell r="K199">
            <v>19870078</v>
          </cell>
          <cell r="L199">
            <v>0</v>
          </cell>
        </row>
        <row r="200">
          <cell r="B200" t="str">
            <v>13-04</v>
          </cell>
          <cell r="C200" t="str">
            <v>13</v>
          </cell>
          <cell r="D200" t="str">
            <v>13-04-010</v>
          </cell>
          <cell r="E200" t="str">
            <v>FLUXOMETRO ELECTRONICO CON SISTEMA DE INSTALACION DE VALVULA ANTIVANDALICA DE GRIVAL O EQUIVALENTE PARA SANITARIOS</v>
          </cell>
          <cell r="F200" t="str">
            <v>UN</v>
          </cell>
          <cell r="J200">
            <v>7303387</v>
          </cell>
          <cell r="K200">
            <v>0</v>
          </cell>
          <cell r="L200">
            <v>0</v>
          </cell>
        </row>
        <row r="201">
          <cell r="B201" t="str">
            <v>13-04</v>
          </cell>
          <cell r="C201" t="str">
            <v>13</v>
          </cell>
          <cell r="D201" t="str">
            <v>13-04-020</v>
          </cell>
          <cell r="E201" t="str">
            <v>FLUXOMETRO ELECTRONICO CON SISTEMA DE INSTALACION DE VALVULA ANTIVANDALICA DE GRIVAL O EQUIVALENTE PARA ORINALES</v>
          </cell>
          <cell r="F201" t="str">
            <v>UN</v>
          </cell>
          <cell r="J201">
            <v>2572265</v>
          </cell>
          <cell r="K201">
            <v>0</v>
          </cell>
          <cell r="L201">
            <v>0</v>
          </cell>
        </row>
        <row r="202">
          <cell r="B202" t="str">
            <v>13-04</v>
          </cell>
          <cell r="C202" t="str">
            <v>13</v>
          </cell>
          <cell r="D202" t="str">
            <v>13-04-030</v>
          </cell>
          <cell r="E202" t="str">
            <v>GRIFERIA PARA LAVAMANOS ANTIVANDALICA DE PUSH DE GRIVAL O EQUIVALENTE. INCLUYE ABASTOS.</v>
          </cell>
          <cell r="F202" t="str">
            <v>UN</v>
          </cell>
          <cell r="J202">
            <v>9404622</v>
          </cell>
          <cell r="K202">
            <v>0</v>
          </cell>
          <cell r="L202">
            <v>0</v>
          </cell>
        </row>
        <row r="203">
          <cell r="B203" t="str">
            <v>13-04</v>
          </cell>
          <cell r="C203" t="str">
            <v>13</v>
          </cell>
          <cell r="D203" t="str">
            <v>13-04-040</v>
          </cell>
          <cell r="E203" t="str">
            <v>GRIFERIA PARA DUCHAS REF. ANTIVANDALICA CON REGADERA EMPOTRADA DE GRIVAL O EQUIVALENTE.</v>
          </cell>
          <cell r="F203" t="str">
            <v>UN</v>
          </cell>
          <cell r="J203">
            <v>514006</v>
          </cell>
          <cell r="K203">
            <v>0</v>
          </cell>
          <cell r="L203">
            <v>0</v>
          </cell>
        </row>
        <row r="204">
          <cell r="B204" t="str">
            <v>13-04</v>
          </cell>
          <cell r="C204" t="str">
            <v>13</v>
          </cell>
          <cell r="D204" t="str">
            <v>13-04-050</v>
          </cell>
          <cell r="E204" t="str">
            <v>GRIFERIA PARA LAVAPLATOS REF. GALAXIA DE GRIVAL O EQUIVALENTE.</v>
          </cell>
          <cell r="F204" t="str">
            <v>UN</v>
          </cell>
          <cell r="J204">
            <v>75798</v>
          </cell>
          <cell r="K204">
            <v>0</v>
          </cell>
          <cell r="L204">
            <v>0</v>
          </cell>
        </row>
        <row r="205">
          <cell r="B205">
            <v>0</v>
          </cell>
          <cell r="C205" t="str">
            <v>13</v>
          </cell>
          <cell r="D205" t="str">
            <v>13-05</v>
          </cell>
          <cell r="E205" t="str">
            <v>ACCESORIOS</v>
          </cell>
          <cell r="J205">
            <v>0</v>
          </cell>
          <cell r="K205">
            <v>37212811</v>
          </cell>
          <cell r="L205">
            <v>0</v>
          </cell>
        </row>
        <row r="206">
          <cell r="B206" t="str">
            <v>13-05</v>
          </cell>
          <cell r="C206" t="str">
            <v>13</v>
          </cell>
          <cell r="D206" t="str">
            <v>13-05-010</v>
          </cell>
          <cell r="E206" t="str">
            <v>DISPENSADORES DE PAPEL HIGIENICO EN ACERO INOXIDABLE DE SOCODA O EQUIVALENTE.</v>
          </cell>
          <cell r="F206" t="str">
            <v>UN</v>
          </cell>
          <cell r="J206">
            <v>4581071</v>
          </cell>
          <cell r="K206">
            <v>0</v>
          </cell>
          <cell r="L206">
            <v>0</v>
          </cell>
        </row>
        <row r="207">
          <cell r="B207" t="str">
            <v>13-05</v>
          </cell>
          <cell r="C207" t="str">
            <v>13</v>
          </cell>
          <cell r="D207" t="str">
            <v>13-05-020</v>
          </cell>
          <cell r="E207" t="str">
            <v>DISPENSADORES DE TOALLAS DE PAPEL EN ACERO INOXIDABLE DE SOCODA O EQUIVALENTE.</v>
          </cell>
          <cell r="F207" t="str">
            <v>UN</v>
          </cell>
          <cell r="J207">
            <v>2970926</v>
          </cell>
          <cell r="K207">
            <v>0</v>
          </cell>
          <cell r="L207">
            <v>0</v>
          </cell>
        </row>
        <row r="208">
          <cell r="B208" t="str">
            <v>13-05</v>
          </cell>
          <cell r="C208" t="str">
            <v>13</v>
          </cell>
          <cell r="D208" t="str">
            <v>13-05-030</v>
          </cell>
          <cell r="E208" t="str">
            <v>DISPENSADORES DE JABON EN ACERO INOXIDABLE DE SOCODA O EQUIVALENTE.</v>
          </cell>
          <cell r="F208" t="str">
            <v>UN</v>
          </cell>
          <cell r="J208">
            <v>2410926</v>
          </cell>
          <cell r="K208">
            <v>0</v>
          </cell>
          <cell r="L208">
            <v>0</v>
          </cell>
        </row>
        <row r="209">
          <cell r="B209" t="str">
            <v>13-05</v>
          </cell>
          <cell r="C209" t="str">
            <v>13</v>
          </cell>
          <cell r="D209" t="str">
            <v>13-05-040</v>
          </cell>
          <cell r="E209" t="str">
            <v>BARRAS DE SEGURIDAD 18" EN ACERO INOXIDABLE DE GRIVAL O EQUIVALENTE.</v>
          </cell>
          <cell r="F209" t="str">
            <v>UN</v>
          </cell>
          <cell r="J209">
            <v>123209</v>
          </cell>
          <cell r="K209">
            <v>0</v>
          </cell>
          <cell r="L209">
            <v>0</v>
          </cell>
        </row>
        <row r="210">
          <cell r="B210" t="str">
            <v>13-05</v>
          </cell>
          <cell r="C210" t="str">
            <v>13</v>
          </cell>
          <cell r="D210" t="str">
            <v>13-05-050</v>
          </cell>
          <cell r="E210" t="str">
            <v>BARRAS DE SEGURIDAD 30" EN ACERO INOXIDABLE DE GRIVAL O EQUIVALENTE.</v>
          </cell>
          <cell r="F210" t="str">
            <v>UN</v>
          </cell>
          <cell r="J210">
            <v>145210</v>
          </cell>
          <cell r="K210">
            <v>0</v>
          </cell>
          <cell r="L210">
            <v>0</v>
          </cell>
        </row>
        <row r="211">
          <cell r="B211" t="str">
            <v>13-05</v>
          </cell>
          <cell r="C211" t="str">
            <v>13</v>
          </cell>
          <cell r="D211" t="str">
            <v>13-05-060</v>
          </cell>
          <cell r="E211" t="str">
            <v>REJILLAS DE PISO EN ALUMINIO Ø 4"</v>
          </cell>
          <cell r="F211" t="str">
            <v>UN</v>
          </cell>
          <cell r="J211">
            <v>229197</v>
          </cell>
          <cell r="K211">
            <v>0</v>
          </cell>
          <cell r="L211">
            <v>0</v>
          </cell>
        </row>
        <row r="212">
          <cell r="B212" t="str">
            <v>13-05</v>
          </cell>
          <cell r="C212" t="str">
            <v>13</v>
          </cell>
          <cell r="D212" t="str">
            <v>13-05-070</v>
          </cell>
          <cell r="E212" t="str">
            <v>ESPEJOS 5 MM. CALIDAD PELDAR O EQUIVALENTE. INCLUYE ANCLAJES A MURO</v>
          </cell>
          <cell r="F212" t="str">
            <v>M2</v>
          </cell>
          <cell r="J212">
            <v>1283892</v>
          </cell>
          <cell r="K212">
            <v>0</v>
          </cell>
          <cell r="L212">
            <v>0</v>
          </cell>
        </row>
        <row r="213">
          <cell r="B213" t="str">
            <v>13-05</v>
          </cell>
          <cell r="C213" t="str">
            <v>13</v>
          </cell>
          <cell r="D213" t="str">
            <v>13-05-080</v>
          </cell>
          <cell r="E213" t="str">
            <v>DIVISIONES EN ACERO INOXIDABLE TIPO SOCODA O EQUIVALENTE</v>
          </cell>
          <cell r="F213" t="str">
            <v>M2</v>
          </cell>
          <cell r="J213">
            <v>25468380</v>
          </cell>
          <cell r="K213">
            <v>0</v>
          </cell>
          <cell r="L213">
            <v>0</v>
          </cell>
        </row>
        <row r="214">
          <cell r="B214">
            <v>0</v>
          </cell>
          <cell r="C214" t="str">
            <v>14</v>
          </cell>
          <cell r="D214" t="str">
            <v>14</v>
          </cell>
          <cell r="E214" t="str">
            <v>INSTALACIONES HIDROSANITARIAS</v>
          </cell>
          <cell r="J214">
            <v>0</v>
          </cell>
          <cell r="K214">
            <v>0</v>
          </cell>
          <cell r="L214">
            <v>40930009.194011062</v>
          </cell>
        </row>
        <row r="215">
          <cell r="B215">
            <v>0</v>
          </cell>
          <cell r="C215" t="str">
            <v>14</v>
          </cell>
          <cell r="D215" t="str">
            <v>14-01</v>
          </cell>
          <cell r="E215" t="str">
            <v>I. CANTIDADES DE OBRA Y PRESUPUESTO RED DE ABASTOS</v>
          </cell>
          <cell r="F215">
            <v>0</v>
          </cell>
          <cell r="J215">
            <v>0</v>
          </cell>
          <cell r="K215">
            <v>17341972.044</v>
          </cell>
          <cell r="L215">
            <v>0</v>
          </cell>
        </row>
        <row r="216">
          <cell r="B216" t="str">
            <v>14-01</v>
          </cell>
          <cell r="C216" t="str">
            <v>14</v>
          </cell>
          <cell r="D216" t="str">
            <v>14-01A</v>
          </cell>
          <cell r="E216" t="str">
            <v>ACOMETIDAS DE ACUEDUCTO</v>
          </cell>
          <cell r="F216">
            <v>0</v>
          </cell>
          <cell r="J216">
            <v>0</v>
          </cell>
          <cell r="K216">
            <v>0</v>
          </cell>
          <cell r="L216">
            <v>0</v>
          </cell>
        </row>
        <row r="217">
          <cell r="B217" t="str">
            <v>14-01</v>
          </cell>
          <cell r="C217" t="str">
            <v>14</v>
          </cell>
          <cell r="D217" t="str">
            <v>14-01-010</v>
          </cell>
          <cell r="E217" t="str">
            <v>ACOMETIDA A RED PUBLICA DIAM. 1 1/2" INCLUYE CONTADOR CAJA Y ACCESORIOS</v>
          </cell>
          <cell r="F217" t="str">
            <v>UN</v>
          </cell>
          <cell r="J217">
            <v>6845837</v>
          </cell>
          <cell r="K217">
            <v>0</v>
          </cell>
          <cell r="L217">
            <v>0</v>
          </cell>
        </row>
        <row r="218">
          <cell r="B218" t="str">
            <v>14-01</v>
          </cell>
          <cell r="C218" t="str">
            <v>14</v>
          </cell>
          <cell r="D218" t="str">
            <v>14-01-020</v>
          </cell>
          <cell r="E218" t="str">
            <v>ACOMETIDA A RED PUBLICA DIAM. 1/2" INCLUYE CONTADOR CAJA Y ACCESORIOS</v>
          </cell>
          <cell r="F218" t="str">
            <v>UN</v>
          </cell>
          <cell r="J218">
            <v>2946950</v>
          </cell>
          <cell r="K218">
            <v>0</v>
          </cell>
          <cell r="L218">
            <v>0</v>
          </cell>
        </row>
        <row r="219">
          <cell r="B219" t="str">
            <v>14-01</v>
          </cell>
          <cell r="C219" t="str">
            <v>14</v>
          </cell>
          <cell r="D219" t="str">
            <v>14-01B</v>
          </cell>
          <cell r="E219" t="str">
            <v>SUMINISTRO, TRANSPORTE E INSTALACIÓN DE TUBERÍA RED DE ABASTO, INCLUYE ACCESORIOS Y TODO LO NECESARIO PARA SU CORRECTA INSTALACIÓN Y FUNCIONAMIENTO.</v>
          </cell>
          <cell r="F219">
            <v>0</v>
          </cell>
          <cell r="J219">
            <v>0</v>
          </cell>
          <cell r="K219">
            <v>0</v>
          </cell>
          <cell r="L219">
            <v>0</v>
          </cell>
        </row>
        <row r="220">
          <cell r="B220" t="str">
            <v>14-01</v>
          </cell>
          <cell r="C220" t="str">
            <v>14</v>
          </cell>
          <cell r="D220" t="str">
            <v>14-01-060</v>
          </cell>
          <cell r="E220" t="str">
            <v>TUBERÍA P.V.C. PRESIÓN DIAM.  1 1/2" RDE. 21</v>
          </cell>
          <cell r="F220" t="str">
            <v>M</v>
          </cell>
          <cell r="J220">
            <v>181997.69899999999</v>
          </cell>
          <cell r="K220">
            <v>0</v>
          </cell>
          <cell r="L220">
            <v>0</v>
          </cell>
        </row>
        <row r="221">
          <cell r="B221" t="str">
            <v>14-01</v>
          </cell>
          <cell r="C221" t="str">
            <v>14</v>
          </cell>
          <cell r="D221" t="str">
            <v>14-01-070</v>
          </cell>
          <cell r="E221" t="str">
            <v>TUBERÍA P.V.C. PRESIÓN DIAM.  1 1/4" RDE. 21</v>
          </cell>
          <cell r="F221" t="str">
            <v>M</v>
          </cell>
          <cell r="J221">
            <v>53316.552000000003</v>
          </cell>
          <cell r="K221">
            <v>0</v>
          </cell>
          <cell r="L221">
            <v>0</v>
          </cell>
        </row>
        <row r="222">
          <cell r="B222" t="str">
            <v>14-01</v>
          </cell>
          <cell r="C222" t="str">
            <v>14</v>
          </cell>
          <cell r="D222" t="str">
            <v>14-01-080</v>
          </cell>
          <cell r="E222" t="str">
            <v>TUBERÍA P.V.C. PRESIÓN DIAM.  1" RDE. 21</v>
          </cell>
          <cell r="F222" t="str">
            <v>M</v>
          </cell>
          <cell r="J222">
            <v>372133.92</v>
          </cell>
          <cell r="K222">
            <v>0</v>
          </cell>
          <cell r="L222">
            <v>0</v>
          </cell>
        </row>
        <row r="223">
          <cell r="B223" t="str">
            <v>14-01</v>
          </cell>
          <cell r="C223" t="str">
            <v>14</v>
          </cell>
          <cell r="D223" t="str">
            <v>14-01-100</v>
          </cell>
          <cell r="E223" t="str">
            <v>TUBERÍA P.V.C. PRESIÓN DIAM.  1/2" RDE. 9</v>
          </cell>
          <cell r="F223" t="str">
            <v>M</v>
          </cell>
          <cell r="J223">
            <v>379501.39</v>
          </cell>
          <cell r="K223">
            <v>0</v>
          </cell>
          <cell r="L223">
            <v>0</v>
          </cell>
        </row>
        <row r="224">
          <cell r="B224" t="str">
            <v>14-01</v>
          </cell>
          <cell r="C224" t="str">
            <v>14</v>
          </cell>
          <cell r="D224" t="str">
            <v>14-01D</v>
          </cell>
          <cell r="E224" t="str">
            <v>SUMINISTRO, TRANSPORTE E INSTALACIÓN DE TUBERÍA Y ACCESORIOS PARA SALIDAS DE ABASTOS</v>
          </cell>
          <cell r="F224">
            <v>0</v>
          </cell>
          <cell r="J224">
            <v>0</v>
          </cell>
          <cell r="K224">
            <v>0</v>
          </cell>
          <cell r="L224">
            <v>0</v>
          </cell>
        </row>
        <row r="225">
          <cell r="B225" t="str">
            <v>14-01</v>
          </cell>
          <cell r="C225" t="str">
            <v>14</v>
          </cell>
          <cell r="D225" t="str">
            <v>14-01-270</v>
          </cell>
          <cell r="E225" t="str">
            <v>SALIDA A. FRÍA FLUXÓMETRO DIAM 1 1/4" PARA SANITARIO</v>
          </cell>
          <cell r="F225" t="str">
            <v>UN</v>
          </cell>
          <cell r="J225">
            <v>1782819.4400000002</v>
          </cell>
          <cell r="K225">
            <v>0</v>
          </cell>
          <cell r="L225">
            <v>0</v>
          </cell>
        </row>
        <row r="226">
          <cell r="B226" t="str">
            <v>14-01</v>
          </cell>
          <cell r="C226" t="str">
            <v>14</v>
          </cell>
          <cell r="D226" t="str">
            <v>14-01-280</v>
          </cell>
          <cell r="E226" t="str">
            <v>SALIDA A. FRÍA DIAM 1/2" PARA LAVAPLATOS, POZUELOS</v>
          </cell>
          <cell r="F226" t="str">
            <v>UN</v>
          </cell>
          <cell r="J226">
            <v>133731.29999999999</v>
          </cell>
          <cell r="K226">
            <v>0</v>
          </cell>
          <cell r="L226">
            <v>0</v>
          </cell>
        </row>
        <row r="227">
          <cell r="B227" t="str">
            <v>14-01</v>
          </cell>
          <cell r="C227" t="str">
            <v>14</v>
          </cell>
          <cell r="D227" t="str">
            <v>14-01-290</v>
          </cell>
          <cell r="E227" t="str">
            <v>SALIDA A. FRÍA DIAM 1/2" PARA LAVAMANOS</v>
          </cell>
          <cell r="F227" t="str">
            <v>UN</v>
          </cell>
          <cell r="J227">
            <v>592070.85</v>
          </cell>
          <cell r="K227">
            <v>0</v>
          </cell>
          <cell r="L227">
            <v>0</v>
          </cell>
        </row>
        <row r="228">
          <cell r="B228" t="str">
            <v>14-01</v>
          </cell>
          <cell r="C228" t="str">
            <v>14</v>
          </cell>
          <cell r="D228" t="str">
            <v>14-01-300</v>
          </cell>
          <cell r="E228" t="str">
            <v>SALIDA A. FRÍA FLUXÓMETRO DIAM 1/2" PARA ORINAL</v>
          </cell>
          <cell r="F228" t="str">
            <v>UN</v>
          </cell>
          <cell r="J228">
            <v>1196664.125</v>
          </cell>
          <cell r="K228">
            <v>0</v>
          </cell>
          <cell r="L228">
            <v>0</v>
          </cell>
        </row>
        <row r="229">
          <cell r="B229" t="str">
            <v>14-01</v>
          </cell>
          <cell r="C229" t="str">
            <v>14</v>
          </cell>
          <cell r="D229" t="str">
            <v>14-01-310</v>
          </cell>
          <cell r="E229" t="str">
            <v>SALIDA A. FRÍA DIAM 1/2" PARA DUCHA</v>
          </cell>
          <cell r="F229" t="str">
            <v>UN</v>
          </cell>
          <cell r="J229">
            <v>90167.65</v>
          </cell>
          <cell r="K229">
            <v>0</v>
          </cell>
          <cell r="L229">
            <v>0</v>
          </cell>
        </row>
        <row r="230">
          <cell r="B230" t="str">
            <v>14-01</v>
          </cell>
          <cell r="C230" t="str">
            <v>14</v>
          </cell>
          <cell r="D230" t="str">
            <v>14-01-320</v>
          </cell>
          <cell r="E230" t="str">
            <v>SALIDA A. FRÍA DIAM 1/2" PARA SANITARIO DE TANQUE</v>
          </cell>
          <cell r="F230" t="str">
            <v>UN</v>
          </cell>
          <cell r="J230">
            <v>460499.54999999993</v>
          </cell>
          <cell r="K230">
            <v>0</v>
          </cell>
          <cell r="L230">
            <v>0</v>
          </cell>
        </row>
        <row r="231">
          <cell r="B231" t="str">
            <v>14-01</v>
          </cell>
          <cell r="C231" t="str">
            <v>14</v>
          </cell>
          <cell r="D231" t="str">
            <v>14-01E</v>
          </cell>
          <cell r="E231" t="str">
            <v>INSTALACIÓN DE APARATOS SANITARIOS</v>
          </cell>
          <cell r="F231">
            <v>0</v>
          </cell>
          <cell r="J231">
            <v>0</v>
          </cell>
          <cell r="K231">
            <v>0</v>
          </cell>
          <cell r="L231">
            <v>0</v>
          </cell>
        </row>
        <row r="232">
          <cell r="B232" t="str">
            <v>14-01</v>
          </cell>
          <cell r="C232" t="str">
            <v>14</v>
          </cell>
          <cell r="D232" t="str">
            <v>14-01-330</v>
          </cell>
          <cell r="E232" t="str">
            <v>INSTALACIÓN SANITARIOS DE FLUXÓMETRO</v>
          </cell>
          <cell r="F232" t="str">
            <v>UN</v>
          </cell>
          <cell r="J232">
            <v>373536.848</v>
          </cell>
          <cell r="K232">
            <v>0</v>
          </cell>
          <cell r="L232">
            <v>0</v>
          </cell>
        </row>
        <row r="233">
          <cell r="B233" t="str">
            <v>14-01</v>
          </cell>
          <cell r="C233" t="str">
            <v>14</v>
          </cell>
          <cell r="D233" t="str">
            <v>14-01-340</v>
          </cell>
          <cell r="E233" t="str">
            <v>INSTALACIÓN DE LAVAMANOS (UN AGUA)</v>
          </cell>
          <cell r="F233" t="str">
            <v>UN</v>
          </cell>
          <cell r="J233">
            <v>1254600</v>
          </cell>
          <cell r="K233">
            <v>0</v>
          </cell>
          <cell r="L233">
            <v>0</v>
          </cell>
        </row>
        <row r="234">
          <cell r="B234" t="str">
            <v>14-01</v>
          </cell>
          <cell r="C234" t="str">
            <v>14</v>
          </cell>
          <cell r="D234" t="str">
            <v>14-01-350</v>
          </cell>
          <cell r="E234" t="str">
            <v>INSTALACIÓN DE LAVAPLATOS (UN AGUA)</v>
          </cell>
          <cell r="F234" t="str">
            <v>UN</v>
          </cell>
          <cell r="J234">
            <v>69700</v>
          </cell>
          <cell r="K234">
            <v>0</v>
          </cell>
          <cell r="L234">
            <v>0</v>
          </cell>
        </row>
        <row r="235">
          <cell r="B235" t="str">
            <v>14-01</v>
          </cell>
          <cell r="C235" t="str">
            <v>14</v>
          </cell>
          <cell r="D235" t="str">
            <v>14-01-360</v>
          </cell>
          <cell r="E235" t="str">
            <v>INSTALACIÓN DE ORINALES</v>
          </cell>
          <cell r="F235" t="str">
            <v>UN</v>
          </cell>
          <cell r="J235">
            <v>314000</v>
          </cell>
          <cell r="K235">
            <v>0</v>
          </cell>
          <cell r="L235">
            <v>0</v>
          </cell>
        </row>
        <row r="236">
          <cell r="B236" t="str">
            <v>14-01</v>
          </cell>
          <cell r="C236" t="str">
            <v>14</v>
          </cell>
          <cell r="D236" t="str">
            <v>14-01-370</v>
          </cell>
          <cell r="E236" t="str">
            <v>INSTALACIÓN DE POZUELOS</v>
          </cell>
          <cell r="F236" t="str">
            <v>UN</v>
          </cell>
          <cell r="J236">
            <v>209100</v>
          </cell>
          <cell r="K236">
            <v>0</v>
          </cell>
          <cell r="L236">
            <v>0</v>
          </cell>
        </row>
        <row r="237">
          <cell r="B237" t="str">
            <v>14-01</v>
          </cell>
          <cell r="C237" t="str">
            <v>14</v>
          </cell>
          <cell r="D237" t="str">
            <v>14-01-380</v>
          </cell>
          <cell r="E237" t="str">
            <v xml:space="preserve">INSTALACIÓN DUCHA SENCILLA </v>
          </cell>
          <cell r="F237" t="str">
            <v>UN</v>
          </cell>
          <cell r="J237">
            <v>85345.72</v>
          </cell>
          <cell r="K237">
            <v>0</v>
          </cell>
          <cell r="L237">
            <v>0</v>
          </cell>
        </row>
        <row r="238">
          <cell r="B238">
            <v>0</v>
          </cell>
          <cell r="C238" t="str">
            <v>14</v>
          </cell>
          <cell r="D238" t="str">
            <v>14-02</v>
          </cell>
          <cell r="E238" t="str">
            <v>II. CANTIDADES DE OBRA Y PRESUPUESTO RED DE DESAGÜES</v>
          </cell>
          <cell r="F238">
            <v>0</v>
          </cell>
          <cell r="J238">
            <v>0</v>
          </cell>
          <cell r="K238">
            <v>23588037.150011063</v>
          </cell>
          <cell r="L238">
            <v>0</v>
          </cell>
        </row>
        <row r="239">
          <cell r="B239" t="str">
            <v>14-02</v>
          </cell>
          <cell r="C239" t="str">
            <v>14</v>
          </cell>
          <cell r="D239" t="str">
            <v>14-02A</v>
          </cell>
          <cell r="E239" t="str">
            <v>OBRA CIVIL</v>
          </cell>
          <cell r="F239">
            <v>0</v>
          </cell>
          <cell r="J239">
            <v>0</v>
          </cell>
          <cell r="K239">
            <v>0</v>
          </cell>
          <cell r="L239">
            <v>0</v>
          </cell>
        </row>
        <row r="240">
          <cell r="B240" t="str">
            <v>14-02</v>
          </cell>
          <cell r="C240" t="str">
            <v>14</v>
          </cell>
          <cell r="D240" t="str">
            <v>14-02-010</v>
          </cell>
          <cell r="E240" t="str">
            <v>CONSTRUCCIÓN DE CAJAS DE EMPALME O DE INSPECCIÓN (A.R.)</v>
          </cell>
          <cell r="F240" t="str">
            <v>UN</v>
          </cell>
          <cell r="J240">
            <v>1083192</v>
          </cell>
          <cell r="K240">
            <v>0</v>
          </cell>
          <cell r="L240">
            <v>0</v>
          </cell>
        </row>
        <row r="241">
          <cell r="B241" t="str">
            <v>14-02</v>
          </cell>
          <cell r="C241" t="str">
            <v>14</v>
          </cell>
          <cell r="D241" t="str">
            <v>14-02-020</v>
          </cell>
          <cell r="E241" t="str">
            <v>CONSTRUCCIÓN DE CAJAS DE EMPALME O DE INSPECCIÓN (A.LL.)</v>
          </cell>
          <cell r="F241" t="str">
            <v>UN</v>
          </cell>
          <cell r="J241">
            <v>1083192</v>
          </cell>
          <cell r="K241">
            <v>0</v>
          </cell>
          <cell r="L241">
            <v>0</v>
          </cell>
        </row>
        <row r="242">
          <cell r="B242" t="str">
            <v>14-02</v>
          </cell>
          <cell r="C242" t="str">
            <v>14</v>
          </cell>
          <cell r="D242" t="str">
            <v>14-02B</v>
          </cell>
          <cell r="E242" t="str">
            <v>DESAGUES AGUAS RESIDUALES</v>
          </cell>
          <cell r="F242">
            <v>0</v>
          </cell>
          <cell r="J242">
            <v>0</v>
          </cell>
          <cell r="K242">
            <v>0</v>
          </cell>
          <cell r="L242">
            <v>0</v>
          </cell>
        </row>
        <row r="243">
          <cell r="B243" t="str">
            <v>14-02</v>
          </cell>
          <cell r="C243" t="str">
            <v>14</v>
          </cell>
          <cell r="D243" t="str">
            <v>14-02C</v>
          </cell>
          <cell r="E243" t="str">
            <v>SUMINISTRO, TRANSPORTE E INSTALACION DE TUBERIA PARA AGUAS RESIDUALES, INCLUYE ACCESORIOS Y TODO LO NECESARIO PARA SU CORRECTA INSTALACION Y FUNCIONAMIENTO.</v>
          </cell>
          <cell r="F243">
            <v>0</v>
          </cell>
          <cell r="J243">
            <v>0</v>
          </cell>
          <cell r="K243">
            <v>0</v>
          </cell>
          <cell r="L243">
            <v>0</v>
          </cell>
        </row>
        <row r="244">
          <cell r="B244" t="str">
            <v>14-02</v>
          </cell>
          <cell r="C244" t="str">
            <v>14</v>
          </cell>
          <cell r="D244" t="str">
            <v>14-02-040</v>
          </cell>
          <cell r="E244" t="str">
            <v>TUBERÍA  D= 4" P.V.C. SANITARIA. (EXTERIOR - INTERIOR)</v>
          </cell>
          <cell r="F244" t="str">
            <v>M</v>
          </cell>
          <cell r="J244">
            <v>2552531.8845580402</v>
          </cell>
          <cell r="K244">
            <v>0</v>
          </cell>
          <cell r="L244">
            <v>0</v>
          </cell>
        </row>
        <row r="245">
          <cell r="B245" t="str">
            <v>14-02</v>
          </cell>
          <cell r="C245" t="str">
            <v>14</v>
          </cell>
          <cell r="D245" t="str">
            <v>14-02-050</v>
          </cell>
          <cell r="E245" t="str">
            <v>TUBERÍA  D= 3" P.V.C. SANITARIA. (EXTERIOR - INTERIOR)</v>
          </cell>
          <cell r="F245" t="str">
            <v>M</v>
          </cell>
          <cell r="J245">
            <v>30496.807334800003</v>
          </cell>
          <cell r="K245">
            <v>0</v>
          </cell>
          <cell r="L245">
            <v>0</v>
          </cell>
        </row>
        <row r="246">
          <cell r="B246" t="str">
            <v>14-02</v>
          </cell>
          <cell r="C246" t="str">
            <v>14</v>
          </cell>
          <cell r="D246" t="str">
            <v>14-02-060</v>
          </cell>
          <cell r="E246" t="str">
            <v>TUBERÍA  D= 2" P.V.C. SANITARIA. (INTERIOR)</v>
          </cell>
          <cell r="F246" t="str">
            <v>M</v>
          </cell>
          <cell r="J246">
            <v>1693448.1374316001</v>
          </cell>
          <cell r="K246">
            <v>0</v>
          </cell>
          <cell r="L246">
            <v>0</v>
          </cell>
        </row>
        <row r="247">
          <cell r="B247" t="str">
            <v>14-02</v>
          </cell>
          <cell r="C247" t="str">
            <v>14</v>
          </cell>
          <cell r="D247" t="str">
            <v>14-02-080</v>
          </cell>
          <cell r="E247" t="str">
            <v>TUBERÍA  D= 2" P.V.C. LIVIANA. (VENTILACIÓN)</v>
          </cell>
          <cell r="F247" t="str">
            <v>M</v>
          </cell>
          <cell r="J247">
            <v>1123542.9574096</v>
          </cell>
          <cell r="K247">
            <v>0</v>
          </cell>
          <cell r="L247">
            <v>0</v>
          </cell>
        </row>
        <row r="248">
          <cell r="B248" t="str">
            <v>14-02</v>
          </cell>
          <cell r="C248" t="str">
            <v>14</v>
          </cell>
          <cell r="D248" t="str">
            <v>14-02-090</v>
          </cell>
          <cell r="E248" t="str">
            <v>TUBERÍA  D= 4" P.V.C. SANITARIA. (B.A.R.)</v>
          </cell>
          <cell r="F248" t="str">
            <v>TRAMO</v>
          </cell>
          <cell r="J248">
            <v>290529.36666960001</v>
          </cell>
          <cell r="K248">
            <v>0</v>
          </cell>
          <cell r="L248">
            <v>0</v>
          </cell>
        </row>
        <row r="249">
          <cell r="B249" t="str">
            <v>14-02</v>
          </cell>
          <cell r="C249" t="str">
            <v>14</v>
          </cell>
          <cell r="D249" t="str">
            <v>14-02-140</v>
          </cell>
          <cell r="E249" t="str">
            <v>TUBERÍA  D= 3" P.V.C. LIVIANA. (MONTANTE VENTILACIÓN)</v>
          </cell>
          <cell r="F249" t="str">
            <v>TRAMO</v>
          </cell>
          <cell r="J249">
            <v>269595.42933919997</v>
          </cell>
          <cell r="K249">
            <v>0</v>
          </cell>
          <cell r="L249">
            <v>0</v>
          </cell>
        </row>
        <row r="250">
          <cell r="B250" t="str">
            <v>14-02</v>
          </cell>
          <cell r="C250" t="str">
            <v>14</v>
          </cell>
          <cell r="D250" t="str">
            <v>14-02D</v>
          </cell>
          <cell r="E250" t="str">
            <v>SALIDAS DESAGUES</v>
          </cell>
          <cell r="F250">
            <v>0</v>
          </cell>
          <cell r="J250">
            <v>0</v>
          </cell>
          <cell r="K250">
            <v>0</v>
          </cell>
          <cell r="L250">
            <v>0</v>
          </cell>
        </row>
        <row r="251">
          <cell r="B251" t="str">
            <v>14-02</v>
          </cell>
          <cell r="C251" t="str">
            <v>14</v>
          </cell>
          <cell r="D251" t="str">
            <v>14-02E</v>
          </cell>
          <cell r="E251" t="str">
            <v>SUMINISTRO, TRANSPORTE E INSTALACION DE TUBERIA Y ACCESORIOS PARA SALIDAS DE DESAGUES DE AGUAS RESIDUALES. INCLUYE TODO LO NECESARIO PARA SU CORRECTA INSTALACION Y FUNCIONAMIENTO.</v>
          </cell>
          <cell r="F251">
            <v>0</v>
          </cell>
          <cell r="J251">
            <v>0</v>
          </cell>
          <cell r="K251">
            <v>0</v>
          </cell>
          <cell r="L251">
            <v>0</v>
          </cell>
        </row>
        <row r="252">
          <cell r="B252" t="str">
            <v>14-02</v>
          </cell>
          <cell r="C252" t="str">
            <v>14</v>
          </cell>
          <cell r="D252" t="str">
            <v>14-02-170</v>
          </cell>
          <cell r="E252" t="str">
            <v>SALIDA P.V.C.  SANITARIA SIFÓN D= 2" DUCHAS, DESAGUES DE PISO</v>
          </cell>
          <cell r="F252" t="str">
            <v>UN</v>
          </cell>
          <cell r="J252">
            <v>1043598.635</v>
          </cell>
          <cell r="K252">
            <v>0</v>
          </cell>
          <cell r="L252">
            <v>0</v>
          </cell>
        </row>
        <row r="253">
          <cell r="B253" t="str">
            <v>14-02</v>
          </cell>
          <cell r="C253" t="str">
            <v>14</v>
          </cell>
          <cell r="D253" t="str">
            <v>14-02-190</v>
          </cell>
          <cell r="E253" t="str">
            <v>SALIDA P.V.C.  SANITARIA D= 4" SANITARIOS, EMPALMES A BAR</v>
          </cell>
          <cell r="F253" t="str">
            <v>UN</v>
          </cell>
          <cell r="J253">
            <v>2057205.7000000002</v>
          </cell>
          <cell r="K253">
            <v>0</v>
          </cell>
          <cell r="L253">
            <v>0</v>
          </cell>
        </row>
        <row r="254">
          <cell r="B254" t="str">
            <v>14-02</v>
          </cell>
          <cell r="C254" t="str">
            <v>14</v>
          </cell>
          <cell r="D254" t="str">
            <v>14-02-200</v>
          </cell>
          <cell r="E254" t="str">
            <v>SALIDA P.V.C.  SANITARIA D= 2" LAVAMANOS, LAVAPLATOS, ORINALES.</v>
          </cell>
          <cell r="F254" t="str">
            <v>UN</v>
          </cell>
          <cell r="J254">
            <v>1694522.4750000001</v>
          </cell>
          <cell r="K254">
            <v>0</v>
          </cell>
          <cell r="L254">
            <v>0</v>
          </cell>
        </row>
        <row r="255">
          <cell r="B255" t="str">
            <v>14-02</v>
          </cell>
          <cell r="C255" t="str">
            <v>14</v>
          </cell>
          <cell r="D255" t="str">
            <v>14-02F</v>
          </cell>
          <cell r="E255" t="str">
            <v>DESAGUES AGUAS LLUVIAS</v>
          </cell>
          <cell r="F255">
            <v>0</v>
          </cell>
          <cell r="J255">
            <v>0</v>
          </cell>
          <cell r="K255">
            <v>0</v>
          </cell>
          <cell r="L255">
            <v>0</v>
          </cell>
        </row>
        <row r="256">
          <cell r="B256" t="str">
            <v>14-02</v>
          </cell>
          <cell r="C256" t="str">
            <v>14</v>
          </cell>
          <cell r="D256" t="str">
            <v>14-02G</v>
          </cell>
          <cell r="E256" t="str">
            <v>SUMINISTRO, TRANSPORTE E INSTALACION DE TUBERIA PARA AGUAS LLUVIAS, INCLUYE ACCESORIOS Y TODO LO NECESARIO PARA SU CORRECTA INSTALACION Y FUNCIONAMIENTO.</v>
          </cell>
          <cell r="F256">
            <v>0</v>
          </cell>
          <cell r="J256">
            <v>0</v>
          </cell>
          <cell r="K256">
            <v>0</v>
          </cell>
          <cell r="L256">
            <v>0</v>
          </cell>
        </row>
        <row r="257">
          <cell r="B257" t="str">
            <v>14-02</v>
          </cell>
          <cell r="C257" t="str">
            <v>14</v>
          </cell>
          <cell r="D257" t="str">
            <v>14-02-230</v>
          </cell>
          <cell r="E257" t="str">
            <v>TUBERÍA  D= 6" P.V.C. SANITARIA. (INTERIOR )</v>
          </cell>
          <cell r="F257" t="str">
            <v>M</v>
          </cell>
          <cell r="J257">
            <v>2937682.7205145578</v>
          </cell>
          <cell r="K257">
            <v>0</v>
          </cell>
          <cell r="L257">
            <v>0</v>
          </cell>
        </row>
        <row r="258">
          <cell r="B258" t="str">
            <v>14-02</v>
          </cell>
          <cell r="C258" t="str">
            <v>14</v>
          </cell>
          <cell r="D258" t="str">
            <v>14-02-240</v>
          </cell>
          <cell r="E258" t="str">
            <v>TUBERÍA  D= 4" P.V.C. SANITARIA. (INTERIOR)</v>
          </cell>
          <cell r="F258" t="str">
            <v>M</v>
          </cell>
          <cell r="J258">
            <v>4163570.4007096654</v>
          </cell>
          <cell r="K258">
            <v>0</v>
          </cell>
          <cell r="L258">
            <v>0</v>
          </cell>
        </row>
        <row r="259">
          <cell r="B259" t="str">
            <v>14-02</v>
          </cell>
          <cell r="C259" t="str">
            <v>14</v>
          </cell>
          <cell r="D259" t="str">
            <v>14-02-260</v>
          </cell>
          <cell r="E259" t="str">
            <v>TUBERÍA  D= 4" P.V.C. SANITARIA. (B.A.LL.)</v>
          </cell>
          <cell r="F259" t="str">
            <v>TRAMO</v>
          </cell>
          <cell r="J259">
            <v>581058.73333920003</v>
          </cell>
          <cell r="K259">
            <v>0</v>
          </cell>
          <cell r="L259">
            <v>0</v>
          </cell>
        </row>
        <row r="260">
          <cell r="B260" t="str">
            <v>14-02</v>
          </cell>
          <cell r="C260" t="str">
            <v>14</v>
          </cell>
          <cell r="D260" t="str">
            <v>14-02-270</v>
          </cell>
          <cell r="E260" t="str">
            <v>TUBERÍA  D= 6" P.V.C. SANITARIA   (B.A.LL.)</v>
          </cell>
          <cell r="F260" t="str">
            <v>TRAMO</v>
          </cell>
          <cell r="J260">
            <v>1004017.9013392</v>
          </cell>
          <cell r="K260">
            <v>0</v>
          </cell>
          <cell r="L260">
            <v>0</v>
          </cell>
        </row>
        <row r="261">
          <cell r="B261" t="str">
            <v>14-02</v>
          </cell>
          <cell r="C261" t="str">
            <v>14</v>
          </cell>
          <cell r="D261" t="str">
            <v>14-02I</v>
          </cell>
          <cell r="E261" t="str">
            <v>SALIDAS DESAGUES AGUAS LLUVIAS</v>
          </cell>
          <cell r="F261">
            <v>0</v>
          </cell>
          <cell r="J261">
            <v>0</v>
          </cell>
          <cell r="K261">
            <v>0</v>
          </cell>
          <cell r="L261">
            <v>0</v>
          </cell>
        </row>
        <row r="262">
          <cell r="B262" t="str">
            <v>14-02</v>
          </cell>
          <cell r="C262" t="str">
            <v>14</v>
          </cell>
          <cell r="D262" t="str">
            <v>14-02J</v>
          </cell>
          <cell r="E262" t="str">
            <v>SUMINISTRO, TRANSPORTE E INSTALACION DE TUBERIA Y ACCESORIOS PARA SALIDAS DE DESAGUES DE AGUAS LLUVIAS. INCLUYE TODO LO NECESARIO PARA SU CORRECTA INSTALACION Y FUNCIONAMIENTO.</v>
          </cell>
          <cell r="F262">
            <v>0</v>
          </cell>
          <cell r="J262">
            <v>0</v>
          </cell>
          <cell r="K262">
            <v>0</v>
          </cell>
          <cell r="L262">
            <v>0</v>
          </cell>
        </row>
        <row r="263">
          <cell r="B263" t="str">
            <v>14-02</v>
          </cell>
          <cell r="C263" t="str">
            <v>14</v>
          </cell>
          <cell r="D263" t="str">
            <v>14-02-300</v>
          </cell>
          <cell r="E263" t="str">
            <v>SALIDA P.V.C.  SANITARIA D= 4"</v>
          </cell>
          <cell r="F263" t="str">
            <v>UN</v>
          </cell>
          <cell r="J263">
            <v>1684632.3000264</v>
          </cell>
          <cell r="K263">
            <v>0</v>
          </cell>
          <cell r="L263">
            <v>0</v>
          </cell>
        </row>
        <row r="264">
          <cell r="B264" t="str">
            <v>14-02</v>
          </cell>
          <cell r="C264" t="str">
            <v>14</v>
          </cell>
          <cell r="D264" t="str">
            <v>14-02-310</v>
          </cell>
          <cell r="E264" t="str">
            <v>SALIDA P.V.C.  SANITARIA D= 4" EMPALMES A BALL</v>
          </cell>
          <cell r="F264" t="str">
            <v>UN</v>
          </cell>
          <cell r="J264">
            <v>295219.70133920002</v>
          </cell>
          <cell r="K264">
            <v>0</v>
          </cell>
          <cell r="L264">
            <v>0</v>
          </cell>
        </row>
        <row r="265">
          <cell r="B265">
            <v>0</v>
          </cell>
          <cell r="C265" t="str">
            <v>15</v>
          </cell>
          <cell r="D265" t="str">
            <v>15</v>
          </cell>
          <cell r="E265" t="str">
            <v>INSTALACIONES ELECTRICAS</v>
          </cell>
          <cell r="J265">
            <v>0</v>
          </cell>
          <cell r="K265">
            <v>0</v>
          </cell>
          <cell r="L265">
            <v>146749639.90252796</v>
          </cell>
        </row>
        <row r="266">
          <cell r="B266">
            <v>0</v>
          </cell>
          <cell r="C266" t="str">
            <v>15</v>
          </cell>
          <cell r="D266" t="str">
            <v>15-01</v>
          </cell>
          <cell r="E266" t="str">
            <v>INSTALACIONES ELECTRICAS</v>
          </cell>
          <cell r="F266">
            <v>0</v>
          </cell>
          <cell r="J266">
            <v>0</v>
          </cell>
          <cell r="K266">
            <v>146749639.90252796</v>
          </cell>
          <cell r="L266">
            <v>0</v>
          </cell>
        </row>
        <row r="267">
          <cell r="B267" t="str">
            <v>15-01</v>
          </cell>
          <cell r="C267" t="str">
            <v>15</v>
          </cell>
          <cell r="D267" t="str">
            <v>15-01A</v>
          </cell>
          <cell r="E267" t="str">
            <v>LOCALES COMERCIALES Y CAFÉ</v>
          </cell>
          <cell r="F267">
            <v>0</v>
          </cell>
          <cell r="J267">
            <v>0</v>
          </cell>
          <cell r="K267">
            <v>0</v>
          </cell>
          <cell r="L267">
            <v>0</v>
          </cell>
        </row>
        <row r="268">
          <cell r="B268" t="str">
            <v>15-01</v>
          </cell>
          <cell r="C268" t="str">
            <v>15</v>
          </cell>
          <cell r="D268" t="str">
            <v>15-01B</v>
          </cell>
          <cell r="E268" t="str">
            <v>INSTALACIONES ELECTRICAS PARA TOMAS, ILUMINACION Y TELEFONO</v>
          </cell>
          <cell r="F268">
            <v>0</v>
          </cell>
          <cell r="J268">
            <v>0</v>
          </cell>
          <cell r="K268">
            <v>0</v>
          </cell>
          <cell r="L268">
            <v>0</v>
          </cell>
        </row>
        <row r="269">
          <cell r="B269" t="str">
            <v>15-01</v>
          </cell>
          <cell r="C269" t="str">
            <v>15</v>
          </cell>
          <cell r="D269" t="str">
            <v>15-01-010</v>
          </cell>
          <cell r="E269" t="str">
            <v xml:space="preserve">SUMINISTRO, TRANSPORTE E INSTALACIÓN DE SALIDA PARA ILUMINACION. INCLUYE ALAMBRE RIGIDO 3#12, TUBERÍA EMT 1/2", CAJA METALICA 12X12X5, TOMA 15A/120V Y ACCESORIOS PARA SU CORRECTO FUNCIONAMIENTO. NO INCLUYE LUMINARIA </v>
          </cell>
          <cell r="F269" t="str">
            <v>UND</v>
          </cell>
          <cell r="J269">
            <v>2957986.0799999991</v>
          </cell>
          <cell r="K269">
            <v>0</v>
          </cell>
          <cell r="L269">
            <v>0</v>
          </cell>
        </row>
        <row r="270">
          <cell r="B270" t="str">
            <v>15-01</v>
          </cell>
          <cell r="C270" t="str">
            <v>15</v>
          </cell>
          <cell r="D270" t="str">
            <v>15-01-020</v>
          </cell>
          <cell r="E270" t="str">
            <v xml:space="preserve">SUMINISTRO, TRANSPORTE E INSTALACIÓN DE SALIDA PARA INTERRUPTOR SENCILLO. INCLUYE ALAMBRE RIGIDO 3#12, TUBERÍA EMT 1/2", CAJA METALICA 12X12X5, INTERRUPTOR SENCILLO Y ACCESORIOS PARA SU CORRECTOR FUNCIONAMIENTO. </v>
          </cell>
          <cell r="F270" t="str">
            <v>UND</v>
          </cell>
          <cell r="J270">
            <v>887395.82399999979</v>
          </cell>
          <cell r="K270">
            <v>0</v>
          </cell>
          <cell r="L270">
            <v>0</v>
          </cell>
        </row>
        <row r="271">
          <cell r="B271" t="str">
            <v>15-01</v>
          </cell>
          <cell r="C271" t="str">
            <v>15</v>
          </cell>
          <cell r="D271" t="str">
            <v>15-01-030</v>
          </cell>
          <cell r="E271" t="str">
            <v xml:space="preserve">SUMINISTRO, TRANSPORTE E INSTALACIÓN DE SALIDA PARA INTERRUPTOR DOBLE. INCLUYE ALAMBRE RIGIDO 3 #12, TUBERÍA EMT 1/2", CAJA METALICA 12X12X5, INTERRUPTOR DOBLE Y ACCESORIOS PARA SU CORRECTO FUNCIONAMIENTO. </v>
          </cell>
          <cell r="F271" t="str">
            <v>UND</v>
          </cell>
          <cell r="J271">
            <v>394398.14399999991</v>
          </cell>
          <cell r="K271">
            <v>0</v>
          </cell>
          <cell r="L271">
            <v>0</v>
          </cell>
        </row>
        <row r="272">
          <cell r="B272" t="str">
            <v>15-01</v>
          </cell>
          <cell r="C272" t="str">
            <v>15</v>
          </cell>
          <cell r="D272" t="str">
            <v>15-01-040</v>
          </cell>
          <cell r="E272" t="str">
            <v>SUMINISTRO, TRANSPORTE E INSTALACIÓN DE SALIDA PARA TOMA DOBLE 15A/120V. INCLUYE ALAMBRE RIGIDO 3#12, TUBERÍA EMT 1/2", CAJA METALICA 12X12X5, TOMA 15A/120V Y ACCESORIOS PARA SU CORRECTO FUNCIONAMIENTO.</v>
          </cell>
          <cell r="F272" t="str">
            <v>UND</v>
          </cell>
          <cell r="J272">
            <v>1774791.6479999996</v>
          </cell>
          <cell r="K272">
            <v>0</v>
          </cell>
          <cell r="L272">
            <v>0</v>
          </cell>
        </row>
        <row r="273">
          <cell r="B273" t="str">
            <v>15-01</v>
          </cell>
          <cell r="C273" t="str">
            <v>15</v>
          </cell>
          <cell r="D273" t="str">
            <v>15-01-050</v>
          </cell>
          <cell r="E273" t="str">
            <v>SUMINISTRO, TRANSPORTE E INSTALACIÓN DE SALIDA PARA TOMA DOBLE 15A/120V CON PROTECCION GFCI. INCLUYE ALAMBRE RIGIDO 3#12, TUBERÍA EMT 1/2", CAJA METALICA 12X12X5, TOMA GFCI 15A/120V Y ACCESORIOS PARA SU CORRECTO FUNCIONAMIENTO.</v>
          </cell>
          <cell r="F273" t="str">
            <v>UND</v>
          </cell>
          <cell r="J273">
            <v>121799.5128</v>
          </cell>
          <cell r="K273">
            <v>0</v>
          </cell>
          <cell r="L273">
            <v>0</v>
          </cell>
        </row>
        <row r="274">
          <cell r="B274" t="str">
            <v>15-01</v>
          </cell>
          <cell r="C274" t="str">
            <v>15</v>
          </cell>
          <cell r="D274" t="str">
            <v>15-01-060</v>
          </cell>
          <cell r="E274" t="str">
            <v>SUMINISTRO, TRANSPORTE E INSTALACIÓN DE SALIDA PARA TOMA 30A/220V. INCLUYE ALAMBRE RIGIDO 3#10, TUBERÍA EMT 3/4", CAJA METALICA 12X12X5, TOMA 30A/220V Y ACCESORIOS PARA SU CORRECTO FUNCIONAMIENTO.</v>
          </cell>
          <cell r="F274" t="str">
            <v>UND</v>
          </cell>
          <cell r="J274">
            <v>107880.54983999999</v>
          </cell>
          <cell r="K274">
            <v>0</v>
          </cell>
          <cell r="L274">
            <v>0</v>
          </cell>
        </row>
        <row r="275">
          <cell r="B275" t="str">
            <v>15-01</v>
          </cell>
          <cell r="C275" t="str">
            <v>15</v>
          </cell>
          <cell r="D275" t="str">
            <v>15-01-070</v>
          </cell>
          <cell r="E275" t="str">
            <v>SUMINISTRO, TRANSPORTE E INSTALACIÓN DE SALIDA PARA TELEFONO. INCLUYE CABLE TELEFONICO 2 PARES, TUBERÍA EMT 1/2", CAJA METALICA 12X12X5, TOMA TELEFONICO Y ACCESORIOS PARA SU CORRECTO FUNCIONAMIENTO.</v>
          </cell>
          <cell r="F275" t="str">
            <v>UND</v>
          </cell>
          <cell r="J275">
            <v>288839.93040000001</v>
          </cell>
          <cell r="K275">
            <v>0</v>
          </cell>
          <cell r="L275">
            <v>0</v>
          </cell>
        </row>
        <row r="276">
          <cell r="B276" t="str">
            <v>15-01</v>
          </cell>
          <cell r="C276" t="str">
            <v>15</v>
          </cell>
          <cell r="D276" t="str">
            <v>15-01C</v>
          </cell>
          <cell r="E276" t="str">
            <v>LUMINARIAS, TABLEROS, BREAKER</v>
          </cell>
          <cell r="F276" t="str">
            <v>UND</v>
          </cell>
          <cell r="J276">
            <v>0</v>
          </cell>
          <cell r="K276">
            <v>0</v>
          </cell>
          <cell r="L276">
            <v>0</v>
          </cell>
        </row>
        <row r="277">
          <cell r="B277" t="str">
            <v>15-01</v>
          </cell>
          <cell r="C277" t="str">
            <v>15</v>
          </cell>
          <cell r="D277" t="str">
            <v>15-01-080</v>
          </cell>
          <cell r="E277" t="str">
            <v>SUMINISTRO, TRANSPORTE E INSTALACIÓN DE CONTADOR MONOFASICO CICLOMETRICO 15(60A), INCLUYE CAJA METALICA CON ESPACIO PARA TOTALIZADOR.</v>
          </cell>
          <cell r="F277" t="str">
            <v>UND</v>
          </cell>
          <cell r="J277">
            <v>1206398.7936</v>
          </cell>
          <cell r="K277">
            <v>0</v>
          </cell>
          <cell r="L277">
            <v>0</v>
          </cell>
        </row>
        <row r="278">
          <cell r="B278" t="str">
            <v>15-01</v>
          </cell>
          <cell r="C278" t="str">
            <v>15</v>
          </cell>
          <cell r="D278" t="str">
            <v>15-01-090</v>
          </cell>
          <cell r="E278" t="str">
            <v>SUMINISTRO, TRANSPORTE E INSTALACIÓN DE BREAKER BIPOLAR DOBLE TORNILLO O TIPO RIEL DE 50 A. MARCA SIEMENS O SIMILAR</v>
          </cell>
          <cell r="F278" t="str">
            <v>UND</v>
          </cell>
          <cell r="J278">
            <v>301598.23680000001</v>
          </cell>
          <cell r="K278">
            <v>0</v>
          </cell>
          <cell r="L278">
            <v>0</v>
          </cell>
        </row>
        <row r="279">
          <cell r="B279" t="str">
            <v>15-01</v>
          </cell>
          <cell r="C279" t="str">
            <v>15</v>
          </cell>
          <cell r="D279" t="str">
            <v>15-01-100</v>
          </cell>
          <cell r="E279" t="str">
            <v xml:space="preserve">SUMINISTRO, TRANSPORTE E INSTALACIÓN DE TABLERO 2F, 4H, 8 CIRCUITOS, MARCA TERCOL  O SIMILAR . </v>
          </cell>
          <cell r="F279" t="str">
            <v>UND</v>
          </cell>
          <cell r="J279">
            <v>686718.14399999985</v>
          </cell>
          <cell r="K279">
            <v>0</v>
          </cell>
          <cell r="L279">
            <v>0</v>
          </cell>
        </row>
        <row r="280">
          <cell r="B280" t="str">
            <v>15-01</v>
          </cell>
          <cell r="C280" t="str">
            <v>15</v>
          </cell>
          <cell r="D280" t="str">
            <v>15-01-110</v>
          </cell>
          <cell r="E280" t="str">
            <v>SUMINISTRO, TRANSPORTE E INSTALACIÓN DE BREAKER MONOPOLAR ENCHUFABLE DE 20A. MARCA SIEMENS O SIMILAR</v>
          </cell>
          <cell r="F280" t="str">
            <v>UND</v>
          </cell>
          <cell r="J280">
            <v>271436.65919999999</v>
          </cell>
          <cell r="K280">
            <v>0</v>
          </cell>
          <cell r="L280">
            <v>0</v>
          </cell>
        </row>
        <row r="281">
          <cell r="B281" t="str">
            <v>15-01</v>
          </cell>
          <cell r="C281" t="str">
            <v>15</v>
          </cell>
          <cell r="D281" t="str">
            <v>15-01-120</v>
          </cell>
          <cell r="E281" t="str">
            <v>SUMINISTRO, TRANSPORTE E INSTALACIÓN DE BREAKER BIPOLAR ENCHUFABLE DE 30A. MARCA SIEMENS O SIMILAR</v>
          </cell>
          <cell r="F281" t="str">
            <v>UND</v>
          </cell>
          <cell r="J281">
            <v>45819.698399999994</v>
          </cell>
          <cell r="K281">
            <v>0</v>
          </cell>
          <cell r="L281">
            <v>0</v>
          </cell>
        </row>
        <row r="282">
          <cell r="B282" t="str">
            <v>15-01</v>
          </cell>
          <cell r="C282" t="str">
            <v>15</v>
          </cell>
          <cell r="D282" t="str">
            <v>15-01-130</v>
          </cell>
          <cell r="E282" t="str">
            <v>SUMINISTRO, TRANSPORTE E INSTALACION DE LUMINARIA 2X32W DE SOBREPONER. MARCA ISOLUX O SIMILAR. INCLUYE TUBO LUZ DIA,BALASTO ELECTRONICO MARCA OSRAM, CABLE ENCAUCHETADO 3X16 Y MACHO CON POLO A TIERRA.</v>
          </cell>
          <cell r="F282" t="str">
            <v>UND</v>
          </cell>
          <cell r="J282">
            <v>3596003.7120000003</v>
          </cell>
          <cell r="K282">
            <v>0</v>
          </cell>
          <cell r="L282">
            <v>0</v>
          </cell>
        </row>
        <row r="283">
          <cell r="B283" t="str">
            <v>15-01</v>
          </cell>
          <cell r="C283" t="str">
            <v>15</v>
          </cell>
          <cell r="D283" t="str">
            <v>15-01D</v>
          </cell>
          <cell r="E283" t="str">
            <v>OFICINAS SEGUNDO PISO</v>
          </cell>
          <cell r="F283">
            <v>0</v>
          </cell>
          <cell r="J283">
            <v>0</v>
          </cell>
          <cell r="K283">
            <v>0</v>
          </cell>
          <cell r="L283">
            <v>0</v>
          </cell>
        </row>
        <row r="284">
          <cell r="B284" t="str">
            <v>15-01</v>
          </cell>
          <cell r="C284" t="str">
            <v>15</v>
          </cell>
          <cell r="D284" t="str">
            <v>15-01E</v>
          </cell>
          <cell r="E284" t="str">
            <v>INSTALACIONES ELECTRICAS PARA TOMAS E ILUMINACION.</v>
          </cell>
          <cell r="F284">
            <v>0</v>
          </cell>
          <cell r="J284">
            <v>0</v>
          </cell>
          <cell r="K284">
            <v>0</v>
          </cell>
          <cell r="L284">
            <v>0</v>
          </cell>
        </row>
        <row r="285">
          <cell r="B285" t="str">
            <v>15-01</v>
          </cell>
          <cell r="C285" t="str">
            <v>15</v>
          </cell>
          <cell r="D285" t="str">
            <v>15-01-140</v>
          </cell>
          <cell r="E285" t="str">
            <v xml:space="preserve">SUMINISTRO, TRANSPORTE E INSTALACIÓN DE SALIDA PARA ILUMINACION. INCLUYE ALAMBRE RIGIDO 3#12, TUBERÍA EMT 1/2", CAJA METALICA 12X12X5, TOMA 15A/120V Y ACCESORIOS PARA SU CORRECTO FUNCIONAMIENTO. NO INCLUYE LUMINARIA </v>
          </cell>
          <cell r="F285" t="str">
            <v>UND</v>
          </cell>
          <cell r="J285">
            <v>5718773.0879999986</v>
          </cell>
          <cell r="K285">
            <v>0</v>
          </cell>
          <cell r="L285">
            <v>0</v>
          </cell>
        </row>
        <row r="286">
          <cell r="B286" t="str">
            <v>15-01</v>
          </cell>
          <cell r="C286" t="str">
            <v>15</v>
          </cell>
          <cell r="D286" t="str">
            <v>15-01-150</v>
          </cell>
          <cell r="E286" t="str">
            <v xml:space="preserve">SUMINISTRO, TRANSPORTE E INSTALACIÓN DE SALIDA PARA INTERRUPTOR SENCILLO. INCLUYE ALAMBRE RIGIDO 3#12, TUBERÍA EMT 1/2", CAJA METALICA 12X12X5, INTERRUPTOR SENCILLO Y ACCESORIOS PARA SU CORRECTOR FUNCIONAMIENTO. </v>
          </cell>
          <cell r="F286" t="str">
            <v>UND</v>
          </cell>
          <cell r="J286">
            <v>295798.60799999995</v>
          </cell>
          <cell r="K286">
            <v>0</v>
          </cell>
          <cell r="L286">
            <v>0</v>
          </cell>
        </row>
        <row r="287">
          <cell r="B287" t="str">
            <v>15-01</v>
          </cell>
          <cell r="C287" t="str">
            <v>15</v>
          </cell>
          <cell r="D287" t="str">
            <v>15-01-160</v>
          </cell>
          <cell r="E287" t="str">
            <v xml:space="preserve">SUMINISTRO, TRANSPORTE E INSTALACIÓN DE SALIDA PARA INTERRUPTOR DOBLE. INCLUYE ALAMBRE RIGIDO 3 #12, TUBERÍA EMT 1/2", CAJA METALICA 12X12X5, INTERRUPTOR DOBLE Y ACCESORIOS PARA SU CORRECTO FUNCIONAMIENTO. </v>
          </cell>
          <cell r="F287" t="str">
            <v>UND</v>
          </cell>
          <cell r="J287">
            <v>510398.02799999993</v>
          </cell>
          <cell r="K287">
            <v>0</v>
          </cell>
          <cell r="L287">
            <v>0</v>
          </cell>
        </row>
        <row r="288">
          <cell r="B288" t="str">
            <v>15-01</v>
          </cell>
          <cell r="C288" t="str">
            <v>15</v>
          </cell>
          <cell r="D288" t="str">
            <v>15-01-170</v>
          </cell>
          <cell r="E288" t="str">
            <v xml:space="preserve">SUMINISTRO, TRANSPORTE E INSTALACIÓN DE SALIDA PARA INTERRUPTOR TRIPLE. INCLUYE ALAMBRE RIGIDO 3 #12, TUBERÍA EMT 1/2", CAJA METALICA 12X12X5, INTERRUPTOR TRIPLE Y ACCESORIOS PARA SU CORRECTO FUNCIONAMIENTO. </v>
          </cell>
          <cell r="F288" t="str">
            <v>UND</v>
          </cell>
          <cell r="J288">
            <v>316679.02559999999</v>
          </cell>
          <cell r="K288">
            <v>0</v>
          </cell>
          <cell r="L288">
            <v>0</v>
          </cell>
        </row>
        <row r="289">
          <cell r="B289" t="str">
            <v>15-01</v>
          </cell>
          <cell r="C289" t="str">
            <v>15</v>
          </cell>
          <cell r="D289" t="str">
            <v>15-01-180</v>
          </cell>
          <cell r="E289" t="str">
            <v xml:space="preserve">SUMINISTRO, TRANSPORTE E INSTALACIÓN DE SALIDA PARA INTERRUPTOR DOBLE ESCALA. INCLUYE ALAMBRE RIGIDO 3 #12, TUBERÍA EMT 1/2", CAJA METALICA 12X12X5, INTERRUPTOR DOBLE ESCALA Y ACCESORIOS PARA SU CORRECTO FUNCIONAMIENTO. </v>
          </cell>
          <cell r="F289" t="str">
            <v>UND</v>
          </cell>
          <cell r="J289">
            <v>422238.70079999999</v>
          </cell>
          <cell r="K289">
            <v>0</v>
          </cell>
          <cell r="L289">
            <v>0</v>
          </cell>
        </row>
        <row r="290">
          <cell r="B290" t="str">
            <v>15-01</v>
          </cell>
          <cell r="C290" t="str">
            <v>15</v>
          </cell>
          <cell r="D290" t="str">
            <v>15-01-190</v>
          </cell>
          <cell r="E290" t="str">
            <v>SUMINISTRO, TRANSPORTE E INSTALACION DE SALIDA PARA  TOMA ENERGIA NORMAL, 15A, 120V POR CANALETA METALICA 11X5, INCLUYE ALAMBRE RIGIDO 3#12, TAPA TROQUEL METALICA Y TOMA LEVITON. NO INCLUYE CANALETA METALICA</v>
          </cell>
          <cell r="F290" t="str">
            <v>UND</v>
          </cell>
          <cell r="J290">
            <v>2960336.3328000004</v>
          </cell>
          <cell r="K290">
            <v>0</v>
          </cell>
          <cell r="L290">
            <v>0</v>
          </cell>
        </row>
        <row r="291">
          <cell r="B291" t="str">
            <v>15-01</v>
          </cell>
          <cell r="C291" t="str">
            <v>15</v>
          </cell>
          <cell r="D291" t="str">
            <v>15-01F</v>
          </cell>
          <cell r="E291" t="str">
            <v>INSTALACIONES PARA VOZ Y DATOS</v>
          </cell>
          <cell r="F291">
            <v>0</v>
          </cell>
          <cell r="J291">
            <v>0</v>
          </cell>
          <cell r="K291">
            <v>0</v>
          </cell>
          <cell r="L291">
            <v>0</v>
          </cell>
        </row>
        <row r="292">
          <cell r="B292" t="str">
            <v>15-01</v>
          </cell>
          <cell r="C292" t="str">
            <v>15</v>
          </cell>
          <cell r="D292" t="str">
            <v>15-01-200</v>
          </cell>
          <cell r="E292" t="str">
            <v>SUMINISTRO, TRANSPORTE E INSTALACION DE SALIDA DOBLE PARA VOZ Y DATOS EN CANALETA METALICA 10X4 CM , INCLUYE TAPA TROQUEL METALICA, JACK RJ45, FACE PLATE. NO INCLUYE CABLE UTP, NI CANALETA.</v>
          </cell>
          <cell r="F292" t="str">
            <v>UND</v>
          </cell>
          <cell r="J292">
            <v>2262007.2383999997</v>
          </cell>
          <cell r="K292">
            <v>0</v>
          </cell>
          <cell r="L292">
            <v>0</v>
          </cell>
        </row>
        <row r="293">
          <cell r="B293" t="str">
            <v>15-01</v>
          </cell>
          <cell r="C293" t="str">
            <v>15</v>
          </cell>
          <cell r="D293" t="str">
            <v>15-01-210</v>
          </cell>
          <cell r="E293" t="str">
            <v>SUMINISTRO, TRANSPORTE E INSTALACION DE CABLE UTP CATEGORIA 6</v>
          </cell>
          <cell r="F293" t="str">
            <v>ML</v>
          </cell>
          <cell r="J293">
            <v>3709716.1920000003</v>
          </cell>
          <cell r="K293">
            <v>0</v>
          </cell>
          <cell r="L293">
            <v>0</v>
          </cell>
        </row>
        <row r="294">
          <cell r="B294" t="str">
            <v>15-01</v>
          </cell>
          <cell r="C294" t="str">
            <v>15</v>
          </cell>
          <cell r="D294" t="str">
            <v>15-01-220</v>
          </cell>
          <cell r="E294" t="str">
            <v xml:space="preserve">SUMINISTRO, TRANSPORTE E INSTALACION DE PATCH PANEL DE 24 PUERTOS CATEGORIA 6. </v>
          </cell>
          <cell r="F294" t="str">
            <v>UND</v>
          </cell>
          <cell r="J294">
            <v>4036796.8401599992</v>
          </cell>
          <cell r="K294">
            <v>0</v>
          </cell>
          <cell r="L294">
            <v>0</v>
          </cell>
        </row>
        <row r="295">
          <cell r="B295" t="str">
            <v>15-01</v>
          </cell>
          <cell r="C295" t="str">
            <v>15</v>
          </cell>
          <cell r="D295" t="str">
            <v>15-01-230</v>
          </cell>
          <cell r="E295" t="str">
            <v>SUMINISTRO, TRANSPORTE E INSTALACION DE PATCH CORD DE 1.5 MTS CATEGORIA 6</v>
          </cell>
          <cell r="F295" t="str">
            <v>UND</v>
          </cell>
          <cell r="J295">
            <v>1749289.6511999997</v>
          </cell>
          <cell r="K295">
            <v>0</v>
          </cell>
          <cell r="L295">
            <v>0</v>
          </cell>
        </row>
        <row r="296">
          <cell r="B296" t="str">
            <v>15-01</v>
          </cell>
          <cell r="C296" t="str">
            <v>15</v>
          </cell>
          <cell r="D296" t="str">
            <v>15-01-240</v>
          </cell>
          <cell r="E296" t="str">
            <v>SUMINISTRO, TRANSPORTE E INSTALACION DE PATCH CORD DE 2 MTS CATEGORIA 6</v>
          </cell>
          <cell r="F296" t="str">
            <v>UND</v>
          </cell>
          <cell r="J296">
            <v>1055608.4447999997</v>
          </cell>
          <cell r="K296">
            <v>0</v>
          </cell>
          <cell r="L296">
            <v>0</v>
          </cell>
        </row>
        <row r="297">
          <cell r="B297" t="str">
            <v>15-01</v>
          </cell>
          <cell r="C297" t="str">
            <v>15</v>
          </cell>
          <cell r="D297" t="str">
            <v>15-01-250</v>
          </cell>
          <cell r="E297" t="str">
            <v>SUMINISTRO, TRANSPORTE E INSTALACION DE GABINETE CERRADO PARA TELECOMUNICACIONES DE 80CM DE ALTO.</v>
          </cell>
          <cell r="F297" t="str">
            <v>UND</v>
          </cell>
          <cell r="J297">
            <v>695999.45015999989</v>
          </cell>
          <cell r="K297">
            <v>0</v>
          </cell>
          <cell r="L297">
            <v>0</v>
          </cell>
        </row>
        <row r="298">
          <cell r="B298" t="str">
            <v>15-01</v>
          </cell>
          <cell r="C298" t="str">
            <v>15</v>
          </cell>
          <cell r="D298" t="str">
            <v>15-01-260</v>
          </cell>
          <cell r="E298" t="str">
            <v>SUMINISTRO, TRANSPORTE E INSTALACION DE CANALETA METALICA 10X4CM  PARA SALIDAS DE VOZ Y DATOS Y ENERGIA.</v>
          </cell>
          <cell r="F298" t="str">
            <v>UND</v>
          </cell>
          <cell r="J298">
            <v>8746448.2559999991</v>
          </cell>
          <cell r="K298">
            <v>0</v>
          </cell>
          <cell r="L298">
            <v>0</v>
          </cell>
        </row>
        <row r="299">
          <cell r="B299" t="str">
            <v>15-01</v>
          </cell>
          <cell r="C299" t="str">
            <v>15</v>
          </cell>
          <cell r="D299" t="str">
            <v>15-01-270</v>
          </cell>
          <cell r="E299" t="str">
            <v>CERTIFICACION DE PUNTO DE VOZ Y/O DATOS</v>
          </cell>
          <cell r="F299" t="str">
            <v>UND</v>
          </cell>
          <cell r="J299">
            <v>904792.72540799994</v>
          </cell>
          <cell r="K299">
            <v>0</v>
          </cell>
          <cell r="L299">
            <v>0</v>
          </cell>
        </row>
        <row r="300">
          <cell r="B300" t="str">
            <v>15-01</v>
          </cell>
          <cell r="C300" t="str">
            <v>15</v>
          </cell>
          <cell r="D300" t="str">
            <v>15-01G</v>
          </cell>
          <cell r="E300" t="str">
            <v>LUMINARIAS, TABLEROS, BREAKER</v>
          </cell>
          <cell r="F300">
            <v>0</v>
          </cell>
          <cell r="J300">
            <v>0</v>
          </cell>
          <cell r="K300">
            <v>0</v>
          </cell>
          <cell r="L300">
            <v>0</v>
          </cell>
        </row>
        <row r="301">
          <cell r="B301" t="str">
            <v>15-01</v>
          </cell>
          <cell r="C301" t="str">
            <v>15</v>
          </cell>
          <cell r="D301" t="str">
            <v>15-01-280</v>
          </cell>
          <cell r="E301" t="str">
            <v xml:space="preserve">SUMINISTRO, TRANSPORTE E INSTALACIÓN DE TABLERO 2F, 4H, 18 CIRCUITOS, MARCA TERCOL  O SIMILAR . </v>
          </cell>
          <cell r="F301" t="str">
            <v>UND</v>
          </cell>
          <cell r="J301">
            <v>249400.11599999995</v>
          </cell>
          <cell r="K301">
            <v>0</v>
          </cell>
          <cell r="L301">
            <v>0</v>
          </cell>
        </row>
        <row r="302">
          <cell r="B302" t="str">
            <v>15-01</v>
          </cell>
          <cell r="C302" t="str">
            <v>15</v>
          </cell>
          <cell r="D302" t="str">
            <v>15-01-290</v>
          </cell>
          <cell r="E302" t="str">
            <v>SUMINISTRO, TRANSPORTE E INSTALACIÓN DE BREAKER BIPOLAR ENCHUFABLE DE 70A. MARCA SIEMENS O SIMILAR</v>
          </cell>
          <cell r="F302" t="str">
            <v>UND</v>
          </cell>
          <cell r="J302">
            <v>98599.535999999978</v>
          </cell>
          <cell r="K302">
            <v>0</v>
          </cell>
          <cell r="L302">
            <v>0</v>
          </cell>
        </row>
        <row r="303">
          <cell r="B303" t="str">
            <v>15-01</v>
          </cell>
          <cell r="C303" t="str">
            <v>15</v>
          </cell>
          <cell r="D303" t="str">
            <v>15-01-300</v>
          </cell>
          <cell r="E303" t="str">
            <v>SUMINISTRO, TRANSPORTE E INSTALACIÓN DE BREAKER MONOPOLAR ENCHUFABLE DE 20A. MARCA SIEMENS O SIMILAR</v>
          </cell>
          <cell r="F303" t="str">
            <v>UND</v>
          </cell>
          <cell r="J303">
            <v>226197.21600000001</v>
          </cell>
          <cell r="K303">
            <v>0</v>
          </cell>
          <cell r="L303">
            <v>0</v>
          </cell>
        </row>
        <row r="304">
          <cell r="B304" t="str">
            <v>15-01</v>
          </cell>
          <cell r="C304" t="str">
            <v>15</v>
          </cell>
          <cell r="D304" t="str">
            <v>15-01-310</v>
          </cell>
          <cell r="E304" t="str">
            <v>SUMINISTRO, TRANSPORTE E INSTALACIÓN DE ACOMETIDA ELECTRICA 2#6+2#8</v>
          </cell>
          <cell r="F304" t="str">
            <v>ML</v>
          </cell>
          <cell r="J304">
            <v>1237131.8567999997</v>
          </cell>
          <cell r="K304">
            <v>0</v>
          </cell>
          <cell r="L304">
            <v>0</v>
          </cell>
        </row>
        <row r="305">
          <cell r="B305" t="str">
            <v>15-01</v>
          </cell>
          <cell r="C305" t="str">
            <v>15</v>
          </cell>
          <cell r="D305" t="str">
            <v>15-01-320</v>
          </cell>
          <cell r="E305" t="str">
            <v>SUMINISTRO, TRANSPORTE E INSTALACIÓN DE TUBERIA EMT 11/4</v>
          </cell>
          <cell r="F305" t="str">
            <v>ML</v>
          </cell>
          <cell r="J305">
            <v>637988.4</v>
          </cell>
          <cell r="K305">
            <v>0</v>
          </cell>
          <cell r="L305">
            <v>0</v>
          </cell>
        </row>
        <row r="306">
          <cell r="B306" t="str">
            <v>15-01</v>
          </cell>
          <cell r="C306" t="str">
            <v>15</v>
          </cell>
          <cell r="D306" t="str">
            <v>15-01-330</v>
          </cell>
          <cell r="E306" t="str">
            <v>SUMINISTRO, TRANSPORTE E INSTALACION DE LUMINARIA 2X32W DE SOBREPONER. MARCA ISOLUX O SIMILAR. INCLUYE TUBO LUZ DIA,BALASTO ELECTRONICO MARCA OSRAM, CABLE ENCAUCHETADO 3X16 Y MACHO CON POLO A TIERRA.</v>
          </cell>
          <cell r="F306" t="str">
            <v>UND</v>
          </cell>
          <cell r="J306">
            <v>7192007.4240000006</v>
          </cell>
          <cell r="K306">
            <v>0</v>
          </cell>
          <cell r="L306">
            <v>0</v>
          </cell>
        </row>
        <row r="307">
          <cell r="B307" t="str">
            <v>15-01</v>
          </cell>
          <cell r="C307" t="str">
            <v>15</v>
          </cell>
          <cell r="D307" t="str">
            <v>15-01-340</v>
          </cell>
          <cell r="E307" t="str">
            <v>SUMINISTRO, TRANSPORTE E INSTALACION DE OJO DE BUEY 2X32W. MARCA ISOLUX O SIMILAR. INCLUYE BOMBILLAS 326W, CABLE ENCAUCHETADO 3X16 Y MACHO CON POLO A TIERRA.</v>
          </cell>
          <cell r="F307" t="str">
            <v>UND</v>
          </cell>
          <cell r="J307">
            <v>4408010.2079999996</v>
          </cell>
          <cell r="K307">
            <v>0</v>
          </cell>
          <cell r="L307">
            <v>0</v>
          </cell>
        </row>
        <row r="308">
          <cell r="B308" t="str">
            <v>15-01</v>
          </cell>
          <cell r="C308" t="str">
            <v>15</v>
          </cell>
          <cell r="D308" t="str">
            <v>15-01H</v>
          </cell>
          <cell r="E308" t="str">
            <v>INSTALACIONES TEATRO INCLUYE CAMERINOS</v>
          </cell>
          <cell r="F308">
            <v>0</v>
          </cell>
          <cell r="J308">
            <v>0</v>
          </cell>
          <cell r="K308">
            <v>0</v>
          </cell>
          <cell r="L308">
            <v>0</v>
          </cell>
        </row>
        <row r="309">
          <cell r="B309" t="str">
            <v>15-01</v>
          </cell>
          <cell r="C309" t="str">
            <v>15</v>
          </cell>
          <cell r="D309" t="str">
            <v>15-01I</v>
          </cell>
          <cell r="E309" t="str">
            <v>INSTALACIONES ELECTRICAS PARA TOMAS, ILUMINACION Y TELEFONO</v>
          </cell>
          <cell r="F309" t="str">
            <v>UND</v>
          </cell>
          <cell r="J309">
            <v>0</v>
          </cell>
          <cell r="K309">
            <v>0</v>
          </cell>
          <cell r="L309">
            <v>0</v>
          </cell>
        </row>
        <row r="310">
          <cell r="B310" t="str">
            <v>15-01</v>
          </cell>
          <cell r="C310" t="str">
            <v>15</v>
          </cell>
          <cell r="D310" t="str">
            <v>15-01-350</v>
          </cell>
          <cell r="E310" t="str">
            <v xml:space="preserve">SUMINISTRO, TRANSPORTE E INSTALACIÓN DE SALIDA PARA ILUMINACION. INCLUYE ALAMBRE RIGIDO 3#12, TUBERÍA EMT 1/2", CAJA METALICA 12X12X5, TOMA 15A/120V Y ACCESORIOS PARA SU CORRECTO FUNCIONAMIENTO. NO INCLUYE LUMINARIA </v>
          </cell>
          <cell r="F310" t="str">
            <v>UND</v>
          </cell>
          <cell r="J310">
            <v>2760787.0079999994</v>
          </cell>
          <cell r="K310">
            <v>0</v>
          </cell>
          <cell r="L310">
            <v>0</v>
          </cell>
        </row>
        <row r="311">
          <cell r="B311" t="str">
            <v>15-01</v>
          </cell>
          <cell r="C311" t="str">
            <v>15</v>
          </cell>
          <cell r="D311" t="str">
            <v>15-01-360</v>
          </cell>
          <cell r="E311" t="str">
            <v xml:space="preserve">SUMINISTRO, TRANSPORTE E INSTALACIÓN DE SALIDA PARA INTERRUPTOR SENCILLO. INCLUYE ALAMBRE RIGIDO 3#12, TUBERÍA EMT 1/2", CAJA METALICA 12X12X5, INTERRUPTOR SENCILLO Y ACCESORIOS PARA SU CORRECTOR FUNCIONAMIENTO. </v>
          </cell>
          <cell r="F311" t="str">
            <v>UND</v>
          </cell>
          <cell r="J311">
            <v>394398.14399999991</v>
          </cell>
          <cell r="K311">
            <v>0</v>
          </cell>
          <cell r="L311">
            <v>0</v>
          </cell>
        </row>
        <row r="312">
          <cell r="B312" t="str">
            <v>15-01</v>
          </cell>
          <cell r="C312" t="str">
            <v>15</v>
          </cell>
          <cell r="D312" t="str">
            <v>15-01-370</v>
          </cell>
          <cell r="E312" t="str">
            <v xml:space="preserve">SUMINISTRO, TRANSPORTE E INSTALACIÓN DE SALIDA PARA INTERRUPTOR DOBLE. INCLUYE ALAMBRE RIGIDO 3 #12, TUBERÍA EMT 1/2", CAJA METALICA 12X12X5, INTERRUPTOR DOBLE Y ACCESORIOS PARA SU CORRECTO FUNCIONAMIENTO. </v>
          </cell>
          <cell r="F312" t="str">
            <v>UND</v>
          </cell>
          <cell r="J312">
            <v>204159.21119999996</v>
          </cell>
          <cell r="K312">
            <v>0</v>
          </cell>
          <cell r="L312">
            <v>0</v>
          </cell>
        </row>
        <row r="313">
          <cell r="B313" t="str">
            <v>15-01</v>
          </cell>
          <cell r="C313" t="str">
            <v>15</v>
          </cell>
          <cell r="D313" t="str">
            <v>15-01-380</v>
          </cell>
          <cell r="E313" t="str">
            <v xml:space="preserve">SUMINISTRO, TRANSPORTE E INSTALACIÓN DE SALIDA PARA INTERRUPTOR SENCILLO ESCALA. INCLUYE ALAMBRE RIGIDO 3 #12, TUBERÍA EMT 1/2", CAJA METALICA 12X12X5, INTERRUPTOR SENCILLO ESCALA Y ACCESORIOS PARA SU CORRECTO FUNCIONAMIENTO. </v>
          </cell>
          <cell r="F313" t="str">
            <v>UND</v>
          </cell>
          <cell r="J313">
            <v>214600.88159999999</v>
          </cell>
          <cell r="K313">
            <v>0</v>
          </cell>
          <cell r="L313">
            <v>0</v>
          </cell>
        </row>
        <row r="314">
          <cell r="B314" t="str">
            <v>15-01</v>
          </cell>
          <cell r="C314" t="str">
            <v>15</v>
          </cell>
          <cell r="D314" t="str">
            <v>15-01-390</v>
          </cell>
          <cell r="E314" t="str">
            <v>SUMINISTRO, TRANSPORTE E INSTALACIÓN DE SALIDA PARA TOMA DOBLE 15A/120V. INCLUYE ALAMBRE RIGIDO 3#12, TUBERÍA EMT 1/2", CAJA METALICA 12X12X5, TOMA 15A/120V Y ACCESORIOS PARA SU CORRECTO FUNCIONAMIENTO.</v>
          </cell>
          <cell r="F314" t="str">
            <v>UND</v>
          </cell>
          <cell r="J314">
            <v>3746782.3679999993</v>
          </cell>
          <cell r="K314">
            <v>0</v>
          </cell>
          <cell r="L314">
            <v>0</v>
          </cell>
        </row>
        <row r="315">
          <cell r="B315" t="str">
            <v>15-01</v>
          </cell>
          <cell r="C315" t="str">
            <v>15</v>
          </cell>
          <cell r="D315" t="str">
            <v>15-01-400</v>
          </cell>
          <cell r="E315" t="str">
            <v>SUMINISTRO, TRANSPORTE E INSTALACIÓN DE SALIDA PARA TELEFONO. INCLUYE CABLE TELEFONICO 2 PARES, TUBERÍA EMT 1/2", CAJA METALICA 12X12X5, TOMA TELEFONICO Y ACCESORIOS PARA SU CORRECTO FUNCIONAMIENTO.</v>
          </cell>
          <cell r="F315" t="str">
            <v>UND</v>
          </cell>
          <cell r="J315">
            <v>96279.976800000004</v>
          </cell>
          <cell r="K315">
            <v>0</v>
          </cell>
          <cell r="L315">
            <v>0</v>
          </cell>
        </row>
        <row r="316">
          <cell r="B316" t="str">
            <v>15-01</v>
          </cell>
          <cell r="C316" t="str">
            <v>15</v>
          </cell>
          <cell r="D316" t="str">
            <v>15-01J</v>
          </cell>
          <cell r="E316" t="str">
            <v>LUMINARIAS, TABLEROS, BREAKER</v>
          </cell>
          <cell r="F316">
            <v>0</v>
          </cell>
          <cell r="J316">
            <v>0</v>
          </cell>
          <cell r="K316">
            <v>0</v>
          </cell>
          <cell r="L316">
            <v>0</v>
          </cell>
        </row>
        <row r="317">
          <cell r="B317" t="str">
            <v>15-01</v>
          </cell>
          <cell r="C317" t="str">
            <v>15</v>
          </cell>
          <cell r="D317" t="str">
            <v>15-01-410</v>
          </cell>
          <cell r="E317" t="str">
            <v xml:space="preserve">SUMINISTRO, TRANSPORTE E INSTALACIÓN DE TABLERO 2F, 4H, 12 CIRCUITOS, MARCA TERCOL  O SIMILAR . </v>
          </cell>
          <cell r="F317" t="str">
            <v>UND</v>
          </cell>
          <cell r="J317">
            <v>249400.11599999995</v>
          </cell>
          <cell r="K317">
            <v>0</v>
          </cell>
          <cell r="L317">
            <v>0</v>
          </cell>
        </row>
        <row r="318">
          <cell r="B318" t="str">
            <v>15-01</v>
          </cell>
          <cell r="C318" t="str">
            <v>15</v>
          </cell>
          <cell r="D318" t="str">
            <v>15-01-420</v>
          </cell>
          <cell r="E318" t="str">
            <v>SUMINISTRO, TRANSPORTE E INSTALACIÓN DE BREAKER BIPOLAR ENCHUFABLE DE 40A. MARCA SIEMENS O SIMILAR</v>
          </cell>
          <cell r="F318" t="str">
            <v>UND</v>
          </cell>
          <cell r="J318">
            <v>64959.496559999992</v>
          </cell>
          <cell r="K318">
            <v>0</v>
          </cell>
          <cell r="L318">
            <v>0</v>
          </cell>
        </row>
        <row r="319">
          <cell r="B319" t="str">
            <v>15-01</v>
          </cell>
          <cell r="C319" t="str">
            <v>15</v>
          </cell>
          <cell r="D319" t="str">
            <v>15-01-430</v>
          </cell>
          <cell r="E319" t="str">
            <v>SUMINISTRO, TRANSPORTE E INSTALACIÓN DE BREAKER BREAKER INDUSTRIAL DE 250A. MARCA SIEMENS O SIMILAR</v>
          </cell>
          <cell r="F319" t="str">
            <v>UND</v>
          </cell>
          <cell r="J319">
            <v>1276000.1856</v>
          </cell>
          <cell r="K319">
            <v>0</v>
          </cell>
          <cell r="L319">
            <v>0</v>
          </cell>
        </row>
        <row r="320">
          <cell r="B320" t="str">
            <v>15-01</v>
          </cell>
          <cell r="C320" t="str">
            <v>15</v>
          </cell>
          <cell r="D320" t="str">
            <v>15-01-440</v>
          </cell>
          <cell r="E320" t="str">
            <v>SUMINISTRO, TRANSPORTE E INSTALACIÓN DE BREAKER MONOPOLAR ENCHUFABLE DE 20A. MARCA SIEMENS O SIMILAR</v>
          </cell>
          <cell r="F320" t="str">
            <v>UND</v>
          </cell>
          <cell r="J320">
            <v>294056.38079999998</v>
          </cell>
          <cell r="K320">
            <v>0</v>
          </cell>
          <cell r="L320">
            <v>0</v>
          </cell>
        </row>
        <row r="321">
          <cell r="B321" t="str">
            <v>15-01</v>
          </cell>
          <cell r="C321" t="str">
            <v>15</v>
          </cell>
          <cell r="D321" t="str">
            <v>15-01-450</v>
          </cell>
          <cell r="E321" t="str">
            <v>SUMINISTRO, TRANSPORTE E INSTALACIÓN DE ACOMETIDA ELECTRICA 2#8+1#8+1#10</v>
          </cell>
          <cell r="F321" t="str">
            <v>ML</v>
          </cell>
          <cell r="J321">
            <v>2560354.8768000002</v>
          </cell>
          <cell r="K321">
            <v>0</v>
          </cell>
          <cell r="L321">
            <v>0</v>
          </cell>
        </row>
        <row r="322">
          <cell r="B322" t="str">
            <v>15-01</v>
          </cell>
          <cell r="C322" t="str">
            <v>15</v>
          </cell>
          <cell r="D322" t="str">
            <v>15-01-460</v>
          </cell>
          <cell r="E322" t="str">
            <v>SUMINISTRO, TRANSPORTE E INSTALACIÓN DE ACOMETIDA ELECTRICA 2#4/0+1#2/0+1#2</v>
          </cell>
          <cell r="F322" t="str">
            <v>ML</v>
          </cell>
          <cell r="J322">
            <v>2964966.6815999993</v>
          </cell>
          <cell r="K322">
            <v>0</v>
          </cell>
          <cell r="L322">
            <v>0</v>
          </cell>
        </row>
        <row r="323">
          <cell r="B323" t="str">
            <v>15-01</v>
          </cell>
          <cell r="C323" t="str">
            <v>15</v>
          </cell>
          <cell r="D323" t="str">
            <v>15-01-470</v>
          </cell>
          <cell r="E323" t="str">
            <v>SUMINISTRO, TRANSPORTE E INSTALACIÓN DE TUBERIA EMT 1"</v>
          </cell>
          <cell r="F323" t="str">
            <v>ML</v>
          </cell>
          <cell r="J323">
            <v>1461629.2320000001</v>
          </cell>
          <cell r="K323">
            <v>0</v>
          </cell>
          <cell r="L323">
            <v>0</v>
          </cell>
        </row>
        <row r="324">
          <cell r="B324" t="str">
            <v>15-01</v>
          </cell>
          <cell r="C324" t="str">
            <v>15</v>
          </cell>
          <cell r="D324" t="str">
            <v>15-01-480</v>
          </cell>
          <cell r="E324" t="str">
            <v>SUMINISTRO, TRANSPORTE E INSTALACIÓN DE TUBERIA EMT 3"</v>
          </cell>
          <cell r="F324" t="str">
            <v>ML</v>
          </cell>
          <cell r="J324">
            <v>753995.59200000006</v>
          </cell>
          <cell r="K324">
            <v>0</v>
          </cell>
          <cell r="L324">
            <v>0</v>
          </cell>
        </row>
        <row r="325">
          <cell r="B325" t="str">
            <v>15-01</v>
          </cell>
          <cell r="C325" t="str">
            <v>15</v>
          </cell>
          <cell r="D325" t="str">
            <v>15-01-490</v>
          </cell>
          <cell r="E325" t="str">
            <v>SUMINISTRO, TRANSPORTE E INSTALACION DE LUMINARIA 2X32W DE SOBREPONER. MARCA ISOLUX O SIMILAR. INCLUYE TUBO LUZ DIA,BALASTO ELECTRONICO MARCA OSRAM, CABLE ENCAUCHETADO 3X16 Y MACHO CON POLO A TIERRA.</v>
          </cell>
          <cell r="F325" t="str">
            <v>UND</v>
          </cell>
          <cell r="J325">
            <v>1078801.1136000003</v>
          </cell>
          <cell r="K325">
            <v>0</v>
          </cell>
          <cell r="L325">
            <v>0</v>
          </cell>
        </row>
        <row r="326">
          <cell r="B326" t="str">
            <v>15-01</v>
          </cell>
          <cell r="C326" t="str">
            <v>15</v>
          </cell>
          <cell r="D326" t="str">
            <v>15-01-500</v>
          </cell>
          <cell r="E326" t="str">
            <v>SUMINISTRO, TRANSPORTE E INSTALACION DE LUMINARIA 2X54W DE SOBREPONER. MARCA ISOLUX O SIMILAR. INCLUYE TUBO LUZ DIA,BALASTO ELECTRONICO MARCA OSRAM, CABLE ENCAUCHETADO 3X16 Y MACHO CON POLO A TIERRA.</v>
          </cell>
          <cell r="F326" t="str">
            <v>UND</v>
          </cell>
          <cell r="J326">
            <v>33051346.423199996</v>
          </cell>
          <cell r="K326">
            <v>0</v>
          </cell>
          <cell r="L326">
            <v>0</v>
          </cell>
        </row>
        <row r="327">
          <cell r="B327" t="str">
            <v>15-01</v>
          </cell>
          <cell r="C327" t="str">
            <v>15</v>
          </cell>
          <cell r="D327" t="str">
            <v>15-01-510</v>
          </cell>
          <cell r="E327" t="str">
            <v>SUMINISTRO, TRANSPORTE E INSTALACION DE OJO DE BUEY 2X32W. MARCA ISOLUX O SIMILAR. INCLUYE BOMBILLO 32W, CABLE ENCAUCHETADO 3X16 Y MACHO CON POLO A TIERRA.</v>
          </cell>
          <cell r="F327" t="str">
            <v>UND</v>
          </cell>
          <cell r="J327">
            <v>13224030.623999998</v>
          </cell>
          <cell r="K327">
            <v>0</v>
          </cell>
          <cell r="L327">
            <v>0</v>
          </cell>
        </row>
        <row r="328">
          <cell r="B328" t="str">
            <v>15-01</v>
          </cell>
          <cell r="C328" t="str">
            <v>15</v>
          </cell>
          <cell r="D328" t="str">
            <v>15-01-520</v>
          </cell>
          <cell r="E328" t="str">
            <v>SUMINISTRO, TRANSPORTE E INSTALACION DE MINI LED DE 20W. MARCA ISOLUX O SIMILAR. INCLUYE  CABLE ENCAUCHETADO 3X16 Y MACHO CON POLO A TIERRA.</v>
          </cell>
          <cell r="F328" t="str">
            <v>UND</v>
          </cell>
          <cell r="J328">
            <v>3841929.6047999999</v>
          </cell>
          <cell r="K328">
            <v>0</v>
          </cell>
          <cell r="L328">
            <v>0</v>
          </cell>
        </row>
        <row r="329">
          <cell r="B329" t="str">
            <v>15-01</v>
          </cell>
          <cell r="C329" t="str">
            <v>15</v>
          </cell>
          <cell r="D329" t="str">
            <v>15-01-530</v>
          </cell>
          <cell r="E329" t="str">
            <v>SUMINISTRO, TRANSPORTE E INSTALACION DE LUMINARIA DECORATIVA 2X26W. MARCA ISOLUX O SIMILAR. INCLUYE  CABLE ENCAUCHETADO 3X16 Y MACHO CON POLO A TIERRA.</v>
          </cell>
          <cell r="F329" t="str">
            <v>UND</v>
          </cell>
          <cell r="J329">
            <v>1531195.5455999996</v>
          </cell>
          <cell r="K329">
            <v>0</v>
          </cell>
          <cell r="L329">
            <v>0</v>
          </cell>
        </row>
        <row r="330">
          <cell r="B330" t="str">
            <v>15-01</v>
          </cell>
          <cell r="C330" t="str">
            <v>15</v>
          </cell>
          <cell r="D330" t="str">
            <v>15-01-540</v>
          </cell>
          <cell r="E330" t="str">
            <v>SUMINISTRO, TRANSPORTE E INSTALACION DE LUMINARIA DECORATIVA 2X20W. MARCA ISOLUX O SIMILAR. INCLUYE  CABLE ENCAUCHETADO 3X16 Y MACHO CON POLO A TIERRA.</v>
          </cell>
          <cell r="F330" t="str">
            <v>UND</v>
          </cell>
          <cell r="J330">
            <v>1099681.5311999996</v>
          </cell>
          <cell r="K330">
            <v>0</v>
          </cell>
          <cell r="L330">
            <v>0</v>
          </cell>
        </row>
        <row r="331">
          <cell r="B331" t="str">
            <v>15-01</v>
          </cell>
          <cell r="C331" t="str">
            <v>15</v>
          </cell>
          <cell r="D331" t="str">
            <v>15-01-550</v>
          </cell>
          <cell r="E331" t="str">
            <v>SUMINISTRO, TRANSPORTE E INSTALACION DE LUMINARIA DE EMERGENCIA DE 5W. MARCA ISOLUX O SIMILAR. INCLUYE  CABLE ENCAUCHETADO 3X16 Y MACHO CON POLO A TIERRA.</v>
          </cell>
          <cell r="F331" t="str">
            <v>UND</v>
          </cell>
          <cell r="J331">
            <v>1421001.1368</v>
          </cell>
          <cell r="K331">
            <v>0</v>
          </cell>
          <cell r="L331">
            <v>0</v>
          </cell>
        </row>
        <row r="332">
          <cell r="B332" t="str">
            <v>15-01</v>
          </cell>
          <cell r="C332" t="str">
            <v>15</v>
          </cell>
          <cell r="D332" t="str">
            <v>15-01-560</v>
          </cell>
          <cell r="E332" t="str">
            <v>GABINETE PARA CONTROL DE TABLERO DE ILUMINACION DE 18 CIRCUITOS</v>
          </cell>
          <cell r="F332" t="str">
            <v>UND</v>
          </cell>
          <cell r="J332">
            <v>2900000.0231999997</v>
          </cell>
          <cell r="K332">
            <v>0</v>
          </cell>
          <cell r="L332">
            <v>0</v>
          </cell>
        </row>
        <row r="333">
          <cell r="B333" t="str">
            <v>15-01</v>
          </cell>
          <cell r="C333" t="str">
            <v>15</v>
          </cell>
          <cell r="D333" t="str">
            <v>15-01-570</v>
          </cell>
          <cell r="E333" t="str">
            <v>GABINETE PARA CONTROL DE SONIDO, INCLUYE EQUIPOS SEGÚN ESPECIFICACIONES DEL PROVEEDOR ELEGIDO</v>
          </cell>
          <cell r="F333" t="str">
            <v>UND</v>
          </cell>
          <cell r="J333">
            <v>3363999.5592</v>
          </cell>
          <cell r="K333">
            <v>0</v>
          </cell>
          <cell r="L333">
            <v>0</v>
          </cell>
        </row>
        <row r="334">
          <cell r="B334" t="str">
            <v>15-01</v>
          </cell>
          <cell r="C334" t="str">
            <v>15</v>
          </cell>
          <cell r="D334" t="str">
            <v>15-01-580</v>
          </cell>
          <cell r="E334" t="str">
            <v xml:space="preserve">SUMINISTRO, TRANSPORTE E INSTALACION DE TRANSFORMADOR MONOFASICO DE 37.5 KVA EN POSTE. INCLUYE ACOMETIDA ELECTRICA, BAJANTE, CAJA PARA CONTADOR, CONTADOR , CANALIZACION,  CAJA DE PISO Y TODOS ELEMENTOS NECESARIOS PARA SU CORRECTA INSTALACION        </v>
          </cell>
          <cell r="F334" t="str">
            <v>GL</v>
          </cell>
          <cell r="J334">
            <v>8119999.9187999992</v>
          </cell>
          <cell r="K334">
            <v>0</v>
          </cell>
          <cell r="L334">
            <v>0</v>
          </cell>
        </row>
        <row r="336">
          <cell r="E336" t="str">
            <v>SUBTOTAL COSTO DIRECTO</v>
          </cell>
          <cell r="L336">
            <v>1767679684.136539</v>
          </cell>
        </row>
        <row r="337">
          <cell r="E337" t="str">
            <v>TOTAL COSTO DIRECTO</v>
          </cell>
          <cell r="L337">
            <v>1767679684.136539</v>
          </cell>
        </row>
        <row r="338">
          <cell r="E338" t="str">
            <v>TOTAL AIU</v>
          </cell>
          <cell r="F338" t="str">
            <v>%</v>
          </cell>
          <cell r="J338">
            <v>797684278.27780652</v>
          </cell>
          <cell r="L338">
            <v>797684278.27780652</v>
          </cell>
        </row>
        <row r="339">
          <cell r="E339" t="str">
            <v>IMPUESTO DE SEGURIDAD NACIONAL</v>
          </cell>
          <cell r="F339" t="str">
            <v>%</v>
          </cell>
          <cell r="J339">
            <v>135040464.79270735</v>
          </cell>
          <cell r="L339">
            <v>135040464.79270735</v>
          </cell>
        </row>
        <row r="341">
          <cell r="E341" t="str">
            <v>GRAN TOTAL</v>
          </cell>
          <cell r="L341">
            <v>2700404427.2070532</v>
          </cell>
        </row>
      </sheetData>
      <sheetData sheetId="2"/>
      <sheetData sheetId="3"/>
      <sheetData sheetId="4"/>
      <sheetData sheetId="5">
        <row r="1">
          <cell r="B1" t="str">
            <v>ANALISIS DE PRECIOS UNITARIOS - TEATRO JERICO</v>
          </cell>
        </row>
        <row r="2">
          <cell r="B2" t="str">
            <v>CLAVE</v>
          </cell>
          <cell r="C2" t="str">
            <v>DESCRIPCION</v>
          </cell>
          <cell r="D2" t="str">
            <v>CANTIDAD</v>
          </cell>
          <cell r="E2" t="str">
            <v>UN</v>
          </cell>
          <cell r="F2" t="str">
            <v>VR. UNIT.</v>
          </cell>
          <cell r="G2" t="str">
            <v>VR. TOTAL</v>
          </cell>
        </row>
        <row r="3">
          <cell r="B3" t="str">
            <v>01</v>
          </cell>
          <cell r="C3" t="str">
            <v>PRELIMINARES</v>
          </cell>
          <cell r="F3">
            <v>0</v>
          </cell>
          <cell r="G3">
            <v>0</v>
          </cell>
          <cell r="M3" t="e">
            <v>#N/A</v>
          </cell>
        </row>
        <row r="4">
          <cell r="A4" t="str">
            <v>01-01-010</v>
          </cell>
          <cell r="B4" t="str">
            <v>01-01-010</v>
          </cell>
          <cell r="C4" t="str">
            <v>CERRAMIENTO PROVISIONAL EN TELA DE CERRAMIENTO VERDE H: 2.10 M. INCLUYE ESTRUCTURA DE MADERA COMUN, ANCLAJES DE PARALES AL PISO Y TELA VERDE</v>
          </cell>
          <cell r="D4">
            <v>62</v>
          </cell>
          <cell r="E4" t="str">
            <v>M</v>
          </cell>
          <cell r="F4">
            <v>0</v>
          </cell>
          <cell r="G4">
            <v>14615</v>
          </cell>
          <cell r="M4" t="e">
            <v>#N/A</v>
          </cell>
        </row>
        <row r="5">
          <cell r="A5" t="str">
            <v>01-01-010</v>
          </cell>
          <cell r="B5" t="str">
            <v>mt56200</v>
          </cell>
          <cell r="C5" t="str">
            <v>Canes en madera comun</v>
          </cell>
          <cell r="D5">
            <v>2.5</v>
          </cell>
          <cell r="E5" t="str">
            <v>m</v>
          </cell>
          <cell r="F5">
            <v>1172.2964000000004</v>
          </cell>
          <cell r="G5">
            <v>2931</v>
          </cell>
          <cell r="M5" t="str">
            <v>mt</v>
          </cell>
        </row>
        <row r="6">
          <cell r="A6" t="str">
            <v>01-01-010</v>
          </cell>
          <cell r="B6" t="str">
            <v>au10700</v>
          </cell>
          <cell r="C6" t="str">
            <v>Aux concreto 3000 psi -obra- 3/4"</v>
          </cell>
          <cell r="D6">
            <v>2.0000000000000005E-3</v>
          </cell>
          <cell r="E6" t="str">
            <v>m3</v>
          </cell>
          <cell r="F6">
            <v>271081</v>
          </cell>
          <cell r="G6">
            <v>543</v>
          </cell>
          <cell r="M6" t="str">
            <v>au</v>
          </cell>
        </row>
        <row r="7">
          <cell r="A7" t="str">
            <v>01-01-010</v>
          </cell>
          <cell r="B7" t="str">
            <v>mt120810</v>
          </cell>
          <cell r="C7" t="str">
            <v>Tela verde cerramiento h: 2.10 m</v>
          </cell>
          <cell r="D7">
            <v>1.1000000000000001</v>
          </cell>
          <cell r="E7" t="str">
            <v>m</v>
          </cell>
          <cell r="F7">
            <v>4700</v>
          </cell>
          <cell r="G7">
            <v>5170</v>
          </cell>
          <cell r="M7" t="str">
            <v>mt</v>
          </cell>
        </row>
        <row r="8">
          <cell r="A8" t="str">
            <v>01-01-010</v>
          </cell>
          <cell r="B8" t="str">
            <v>mt13000</v>
          </cell>
          <cell r="C8" t="str">
            <v>Clavo corriente 1-1/2" a 3"</v>
          </cell>
          <cell r="D8">
            <v>0.1</v>
          </cell>
          <cell r="E8" t="str">
            <v>lb</v>
          </cell>
          <cell r="F8">
            <v>2366.3999999999996</v>
          </cell>
          <cell r="G8">
            <v>237</v>
          </cell>
          <cell r="M8" t="str">
            <v>mt</v>
          </cell>
        </row>
        <row r="9">
          <cell r="A9" t="str">
            <v>01-01-010</v>
          </cell>
          <cell r="B9" t="str">
            <v>mo65800</v>
          </cell>
          <cell r="C9" t="str">
            <v>MO instalacion cerramiento provisional en tela verde</v>
          </cell>
          <cell r="D9">
            <v>1</v>
          </cell>
          <cell r="E9" t="str">
            <v>m</v>
          </cell>
          <cell r="F9">
            <v>5500</v>
          </cell>
          <cell r="G9">
            <v>5500</v>
          </cell>
          <cell r="M9" t="str">
            <v>mo</v>
          </cell>
        </row>
        <row r="10">
          <cell r="A10" t="str">
            <v>01-01-010</v>
          </cell>
          <cell r="B10" t="str">
            <v>mt13900</v>
          </cell>
          <cell r="C10" t="str">
            <v>Elementos de consumo y protección</v>
          </cell>
          <cell r="D10">
            <v>5500</v>
          </cell>
          <cell r="E10" t="str">
            <v>%</v>
          </cell>
          <cell r="F10">
            <v>1.2455000000000001E-2</v>
          </cell>
          <cell r="G10">
            <v>69</v>
          </cell>
          <cell r="M10" t="str">
            <v>mt</v>
          </cell>
        </row>
        <row r="11">
          <cell r="A11" t="str">
            <v>01-01-010</v>
          </cell>
          <cell r="B11" t="str">
            <v>hm15100</v>
          </cell>
          <cell r="C11" t="str">
            <v>Herramienta y equipo menor</v>
          </cell>
          <cell r="D11">
            <v>5500</v>
          </cell>
          <cell r="E11" t="str">
            <v>%</v>
          </cell>
          <cell r="F11">
            <v>0.03</v>
          </cell>
          <cell r="G11">
            <v>165</v>
          </cell>
          <cell r="M11" t="str">
            <v>hm</v>
          </cell>
        </row>
        <row r="12">
          <cell r="A12">
            <v>0</v>
          </cell>
          <cell r="C12" t="str">
            <v>DIRECTO:  14,615 / M</v>
          </cell>
          <cell r="D12" t="str">
            <v xml:space="preserve">  </v>
          </cell>
          <cell r="E12">
            <v>0</v>
          </cell>
          <cell r="F12">
            <v>0</v>
          </cell>
          <cell r="G12">
            <v>0</v>
          </cell>
          <cell r="M12">
            <v>0</v>
          </cell>
        </row>
        <row r="13">
          <cell r="A13">
            <v>0</v>
          </cell>
          <cell r="C13">
            <v>0</v>
          </cell>
          <cell r="E13">
            <v>0</v>
          </cell>
          <cell r="F13">
            <v>0</v>
          </cell>
          <cell r="G13">
            <v>0</v>
          </cell>
          <cell r="M13">
            <v>0</v>
          </cell>
        </row>
        <row r="14">
          <cell r="A14" t="str">
            <v>01-01-030</v>
          </cell>
          <cell r="B14" t="str">
            <v>01-01-030</v>
          </cell>
          <cell r="C14" t="str">
            <v>BAÑO PROVISIONAL EN LADRILLO (4 M2). INCLUYE TODO LO NECESARIO PARA SU CORRECTO FUNCIONAMIENTO</v>
          </cell>
          <cell r="D14">
            <v>1</v>
          </cell>
          <cell r="E14" t="str">
            <v>UN</v>
          </cell>
          <cell r="F14">
            <v>0</v>
          </cell>
          <cell r="G14">
            <v>2400000</v>
          </cell>
          <cell r="M14" t="e">
            <v>#N/A</v>
          </cell>
        </row>
        <row r="15">
          <cell r="A15" t="str">
            <v>01-01-030</v>
          </cell>
          <cell r="B15" t="str">
            <v>sc121100</v>
          </cell>
          <cell r="C15" t="str">
            <v>Sc baños en ladrillo 4m2 completo</v>
          </cell>
          <cell r="D15">
            <v>1</v>
          </cell>
          <cell r="E15" t="str">
            <v>gb</v>
          </cell>
          <cell r="F15">
            <v>2400000</v>
          </cell>
          <cell r="G15">
            <v>2400000</v>
          </cell>
          <cell r="M15" t="str">
            <v>sc</v>
          </cell>
        </row>
        <row r="16">
          <cell r="A16">
            <v>0</v>
          </cell>
          <cell r="C16" t="str">
            <v>DIRECTO:  2,400,000 / UN</v>
          </cell>
          <cell r="D16" t="str">
            <v xml:space="preserve">  </v>
          </cell>
          <cell r="E16">
            <v>0</v>
          </cell>
          <cell r="F16">
            <v>0</v>
          </cell>
          <cell r="G16">
            <v>0</v>
          </cell>
          <cell r="M16">
            <v>0</v>
          </cell>
        </row>
        <row r="17">
          <cell r="A17">
            <v>0</v>
          </cell>
          <cell r="B17" t="str">
            <v>02</v>
          </cell>
          <cell r="C17" t="str">
            <v>LOCALIZACION Y REPLANTEO</v>
          </cell>
          <cell r="E17">
            <v>0</v>
          </cell>
          <cell r="F17">
            <v>0</v>
          </cell>
          <cell r="G17">
            <v>0</v>
          </cell>
          <cell r="M17" t="e">
            <v>#N/A</v>
          </cell>
        </row>
        <row r="18">
          <cell r="A18" t="str">
            <v>02-01-010</v>
          </cell>
          <cell r="B18" t="str">
            <v>02-01-010</v>
          </cell>
          <cell r="C18" t="str">
            <v>LOCALIZACION Y REPLANTEO DE EDIFICACIONES. MEDIDO COMO AREA DE LA EDIFICACION</v>
          </cell>
          <cell r="D18">
            <v>1486</v>
          </cell>
          <cell r="E18" t="str">
            <v>M2</v>
          </cell>
          <cell r="F18">
            <v>0</v>
          </cell>
          <cell r="G18">
            <v>2422</v>
          </cell>
          <cell r="M18" t="e">
            <v>#N/A</v>
          </cell>
        </row>
        <row r="19">
          <cell r="A19" t="str">
            <v>02-01-010</v>
          </cell>
          <cell r="B19" t="str">
            <v>mt24200</v>
          </cell>
          <cell r="C19" t="str">
            <v>Alambre de amarrar</v>
          </cell>
          <cell r="D19">
            <v>0.05</v>
          </cell>
          <cell r="E19" t="str">
            <v>kg</v>
          </cell>
          <cell r="F19">
            <v>2441.7999999999997</v>
          </cell>
          <cell r="G19">
            <v>123</v>
          </cell>
          <cell r="M19" t="str">
            <v>mt</v>
          </cell>
        </row>
        <row r="20">
          <cell r="A20" t="str">
            <v>02-01-010</v>
          </cell>
          <cell r="B20" t="str">
            <v>mt66000</v>
          </cell>
          <cell r="C20" t="str">
            <v>Durmiente 3m</v>
          </cell>
          <cell r="D20">
            <v>0.1</v>
          </cell>
          <cell r="E20" t="str">
            <v>m</v>
          </cell>
          <cell r="F20">
            <v>1895</v>
          </cell>
          <cell r="G20">
            <v>190</v>
          </cell>
          <cell r="M20" t="str">
            <v>mt</v>
          </cell>
        </row>
        <row r="21">
          <cell r="A21" t="str">
            <v>02-01-010</v>
          </cell>
          <cell r="B21" t="str">
            <v>mt13000</v>
          </cell>
          <cell r="C21" t="str">
            <v>Clavo corriente 1-1/2" a 3"</v>
          </cell>
          <cell r="D21">
            <v>0.01</v>
          </cell>
          <cell r="E21" t="str">
            <v>lb</v>
          </cell>
          <cell r="F21">
            <v>2366.3999999999996</v>
          </cell>
          <cell r="G21">
            <v>24</v>
          </cell>
          <cell r="M21" t="str">
            <v>mt</v>
          </cell>
        </row>
        <row r="22">
          <cell r="A22" t="str">
            <v>02-01-010</v>
          </cell>
          <cell r="B22" t="str">
            <v>mo65700</v>
          </cell>
          <cell r="C22" t="str">
            <v>MO localizacion y replanteo estructuras</v>
          </cell>
          <cell r="D22">
            <v>1</v>
          </cell>
          <cell r="E22" t="str">
            <v>m2</v>
          </cell>
          <cell r="F22">
            <v>2000</v>
          </cell>
          <cell r="G22">
            <v>2000</v>
          </cell>
          <cell r="M22" t="str">
            <v>mo</v>
          </cell>
        </row>
        <row r="23">
          <cell r="A23" t="str">
            <v>02-01-010</v>
          </cell>
          <cell r="B23" t="str">
            <v>mt13900</v>
          </cell>
          <cell r="C23" t="str">
            <v>Elementos de consumo y protección</v>
          </cell>
          <cell r="D23">
            <v>2000</v>
          </cell>
          <cell r="E23" t="str">
            <v>%</v>
          </cell>
          <cell r="F23">
            <v>1.2455000000000001E-2</v>
          </cell>
          <cell r="G23">
            <v>25</v>
          </cell>
          <cell r="M23" t="str">
            <v>mt</v>
          </cell>
        </row>
        <row r="24">
          <cell r="A24" t="str">
            <v>02-01-010</v>
          </cell>
          <cell r="B24" t="str">
            <v>hm15100</v>
          </cell>
          <cell r="C24" t="str">
            <v>Herramienta y equipo menor</v>
          </cell>
          <cell r="D24">
            <v>2000</v>
          </cell>
          <cell r="E24" t="str">
            <v>%</v>
          </cell>
          <cell r="F24">
            <v>0.03</v>
          </cell>
          <cell r="G24">
            <v>60</v>
          </cell>
          <cell r="M24" t="str">
            <v>hm</v>
          </cell>
        </row>
        <row r="25">
          <cell r="A25">
            <v>0</v>
          </cell>
          <cell r="C25" t="str">
            <v>DIRECTO:  2,422 / M2</v>
          </cell>
          <cell r="D25" t="str">
            <v xml:space="preserve">  </v>
          </cell>
          <cell r="E25">
            <v>0</v>
          </cell>
          <cell r="F25">
            <v>0</v>
          </cell>
          <cell r="G25">
            <v>0</v>
          </cell>
          <cell r="M25">
            <v>0</v>
          </cell>
        </row>
        <row r="26">
          <cell r="A26">
            <v>0</v>
          </cell>
          <cell r="B26" t="str">
            <v>03</v>
          </cell>
          <cell r="C26" t="str">
            <v>MOVIMIENTOS DE TIERRA</v>
          </cell>
          <cell r="E26">
            <v>0</v>
          </cell>
          <cell r="F26">
            <v>0</v>
          </cell>
          <cell r="G26">
            <v>0</v>
          </cell>
          <cell r="M26" t="e">
            <v>#N/A</v>
          </cell>
        </row>
        <row r="27">
          <cell r="A27" t="str">
            <v>03-01-210</v>
          </cell>
          <cell r="B27" t="str">
            <v>03-01-210</v>
          </cell>
          <cell r="C27" t="str">
            <v>EXCAVACIÓN MANUAL EN TIERRA BAJO CUALQUIER GRADO DE HUMEDAD. INCLUYE ACARREO INTERNO, CARGUE, TRANSPORTE Y DISPOSICION FINAL DEL MATERIAL SOBRANTE EN BOTADEROS OFICIALES.</v>
          </cell>
          <cell r="D27">
            <v>59</v>
          </cell>
          <cell r="E27" t="str">
            <v>M3</v>
          </cell>
          <cell r="F27">
            <v>0</v>
          </cell>
          <cell r="G27">
            <v>44514</v>
          </cell>
          <cell r="M27" t="e">
            <v>#N/A</v>
          </cell>
        </row>
        <row r="28">
          <cell r="A28" t="str">
            <v>03-01-210</v>
          </cell>
          <cell r="B28" t="str">
            <v>mo16000</v>
          </cell>
          <cell r="C28" t="str">
            <v>MO excavacion manual</v>
          </cell>
          <cell r="D28">
            <v>1</v>
          </cell>
          <cell r="E28" t="str">
            <v>m3</v>
          </cell>
          <cell r="F28">
            <v>13000</v>
          </cell>
          <cell r="G28">
            <v>13000</v>
          </cell>
          <cell r="M28" t="str">
            <v>mo</v>
          </cell>
        </row>
        <row r="29">
          <cell r="A29" t="str">
            <v>03-01-210</v>
          </cell>
          <cell r="B29" t="str">
            <v>mo17200</v>
          </cell>
          <cell r="C29" t="str">
            <v>MO transporte interno de material proveniente de las excavaciones</v>
          </cell>
          <cell r="D29">
            <v>1.3</v>
          </cell>
          <cell r="E29" t="str">
            <v xml:space="preserve"> m3</v>
          </cell>
          <cell r="F29">
            <v>5100</v>
          </cell>
          <cell r="G29">
            <v>6630</v>
          </cell>
          <cell r="M29" t="str">
            <v>mo</v>
          </cell>
        </row>
        <row r="30">
          <cell r="A30" t="str">
            <v>03-01-210</v>
          </cell>
          <cell r="B30" t="str">
            <v>sc22700</v>
          </cell>
          <cell r="C30" t="str">
            <v>Subcontrato de cargue y botada de material de excavacion masiva</v>
          </cell>
          <cell r="D30">
            <v>1.3</v>
          </cell>
          <cell r="E30" t="str">
            <v>m3</v>
          </cell>
          <cell r="F30">
            <v>18500</v>
          </cell>
          <cell r="G30">
            <v>24050</v>
          </cell>
          <cell r="M30" t="str">
            <v>sc</v>
          </cell>
        </row>
        <row r="31">
          <cell r="A31" t="str">
            <v>03-01-210</v>
          </cell>
          <cell r="B31" t="str">
            <v>mt13900</v>
          </cell>
          <cell r="C31" t="str">
            <v>Elementos de consumo y protección</v>
          </cell>
          <cell r="D31">
            <v>19630</v>
          </cell>
          <cell r="E31" t="str">
            <v>%</v>
          </cell>
          <cell r="F31">
            <v>1.2455000000000001E-2</v>
          </cell>
          <cell r="G31">
            <v>245</v>
          </cell>
          <cell r="M31" t="str">
            <v>mt</v>
          </cell>
        </row>
        <row r="32">
          <cell r="A32" t="str">
            <v>03-01-210</v>
          </cell>
          <cell r="B32" t="str">
            <v>hm15100</v>
          </cell>
          <cell r="C32" t="str">
            <v>Herramienta y equipo menor</v>
          </cell>
          <cell r="D32">
            <v>19630</v>
          </cell>
          <cell r="E32" t="str">
            <v>%</v>
          </cell>
          <cell r="F32">
            <v>0.03</v>
          </cell>
          <cell r="G32">
            <v>589</v>
          </cell>
          <cell r="M32" t="str">
            <v>hm</v>
          </cell>
        </row>
        <row r="33">
          <cell r="A33">
            <v>0</v>
          </cell>
          <cell r="C33" t="str">
            <v>DIRECTO:  44,514 / M3</v>
          </cell>
          <cell r="D33" t="str">
            <v xml:space="preserve">  </v>
          </cell>
          <cell r="E33">
            <v>0</v>
          </cell>
          <cell r="F33">
            <v>0</v>
          </cell>
          <cell r="G33">
            <v>0</v>
          </cell>
          <cell r="M33">
            <v>0</v>
          </cell>
        </row>
        <row r="34">
          <cell r="A34">
            <v>0</v>
          </cell>
          <cell r="C34">
            <v>0</v>
          </cell>
          <cell r="E34">
            <v>0</v>
          </cell>
          <cell r="F34">
            <v>0</v>
          </cell>
          <cell r="G34">
            <v>0</v>
          </cell>
          <cell r="M34">
            <v>0</v>
          </cell>
        </row>
        <row r="35">
          <cell r="A35" t="str">
            <v>03-01-300</v>
          </cell>
          <cell r="B35" t="str">
            <v>03-01-300</v>
          </cell>
          <cell r="C35" t="str">
            <v>EXCAVACIÓN MANUAL DE PILOTES CON PALA HOYADORA Ø 0.30 M. INCLUYE CARGUE, TRANSPORTE Y DISPOSICION FINAL DEL MATERIAL SOBRANTE EN BOTADEROS OFICIALES.</v>
          </cell>
          <cell r="D35">
            <v>237</v>
          </cell>
          <cell r="E35" t="str">
            <v>M</v>
          </cell>
          <cell r="F35">
            <v>0</v>
          </cell>
          <cell r="G35">
            <v>6091</v>
          </cell>
          <cell r="M35" t="e">
            <v>#N/A</v>
          </cell>
        </row>
        <row r="36">
          <cell r="A36" t="str">
            <v>03-01-300</v>
          </cell>
          <cell r="B36" t="str">
            <v>mo16050</v>
          </cell>
          <cell r="C36" t="str">
            <v>MO excavacion manual de pilotes</v>
          </cell>
          <cell r="D36">
            <v>9.1891585117501451E-2</v>
          </cell>
          <cell r="E36" t="str">
            <v>m3</v>
          </cell>
          <cell r="F36">
            <v>35000</v>
          </cell>
          <cell r="G36">
            <v>3217</v>
          </cell>
          <cell r="M36" t="str">
            <v>mo</v>
          </cell>
        </row>
        <row r="37">
          <cell r="A37" t="str">
            <v>03-01-300</v>
          </cell>
          <cell r="B37" t="str">
            <v>mo17200</v>
          </cell>
          <cell r="C37" t="str">
            <v>MO transporte interno de material proveniente de las excavaciones</v>
          </cell>
          <cell r="D37">
            <v>0.11486448139687681</v>
          </cell>
          <cell r="E37" t="str">
            <v xml:space="preserve"> m3</v>
          </cell>
          <cell r="F37">
            <v>5100</v>
          </cell>
          <cell r="G37">
            <v>586</v>
          </cell>
          <cell r="M37" t="str">
            <v>mo</v>
          </cell>
        </row>
        <row r="38">
          <cell r="A38" t="str">
            <v>03-01-300</v>
          </cell>
          <cell r="B38" t="str">
            <v>sc22700</v>
          </cell>
          <cell r="C38" t="str">
            <v>Subcontrato de cargue y botada de material de excavacion masiva</v>
          </cell>
          <cell r="D38">
            <v>0.11486448139687681</v>
          </cell>
          <cell r="E38" t="str">
            <v>m3</v>
          </cell>
          <cell r="F38">
            <v>18500</v>
          </cell>
          <cell r="G38">
            <v>2125</v>
          </cell>
          <cell r="M38" t="str">
            <v>sc</v>
          </cell>
        </row>
        <row r="39">
          <cell r="A39" t="str">
            <v>03-01-300</v>
          </cell>
          <cell r="B39" t="str">
            <v>mt13900</v>
          </cell>
          <cell r="C39" t="str">
            <v>Elementos de consumo y protección</v>
          </cell>
          <cell r="D39">
            <v>3803</v>
          </cell>
          <cell r="E39" t="str">
            <v>%</v>
          </cell>
          <cell r="F39">
            <v>1.2455000000000001E-2</v>
          </cell>
          <cell r="G39">
            <v>48</v>
          </cell>
          <cell r="M39" t="str">
            <v>mt</v>
          </cell>
        </row>
        <row r="40">
          <cell r="A40" t="str">
            <v>03-01-300</v>
          </cell>
          <cell r="B40" t="str">
            <v>hm15100</v>
          </cell>
          <cell r="C40" t="str">
            <v>Herramienta y equipo menor</v>
          </cell>
          <cell r="D40">
            <v>3803</v>
          </cell>
          <cell r="E40" t="str">
            <v>%</v>
          </cell>
          <cell r="F40">
            <v>0.03</v>
          </cell>
          <cell r="G40">
            <v>115</v>
          </cell>
          <cell r="M40" t="str">
            <v>hm</v>
          </cell>
        </row>
        <row r="41">
          <cell r="A41">
            <v>0</v>
          </cell>
          <cell r="C41" t="str">
            <v>DIRECTO:  6,091 / M</v>
          </cell>
          <cell r="D41" t="str">
            <v xml:space="preserve">  </v>
          </cell>
          <cell r="E41">
            <v>0</v>
          </cell>
          <cell r="F41">
            <v>0</v>
          </cell>
          <cell r="G41">
            <v>0</v>
          </cell>
          <cell r="M41">
            <v>0</v>
          </cell>
        </row>
        <row r="42">
          <cell r="A42">
            <v>0</v>
          </cell>
          <cell r="C42">
            <v>0</v>
          </cell>
          <cell r="E42">
            <v>0</v>
          </cell>
          <cell r="F42">
            <v>0</v>
          </cell>
          <cell r="G42">
            <v>0</v>
          </cell>
          <cell r="M42">
            <v>0</v>
          </cell>
        </row>
        <row r="43">
          <cell r="A43" t="str">
            <v>03-02-010</v>
          </cell>
          <cell r="B43" t="str">
            <v>03-02-010</v>
          </cell>
          <cell r="C43" t="str">
            <v>LLENOS COMPACTADOS EN ARENILLA ALREDEDOR DE ESTRUCTURAS. INCLUYE SUMINISTRO, TRANSPORTE INTERNO Y COMPACTACION.</v>
          </cell>
          <cell r="D43">
            <v>16</v>
          </cell>
          <cell r="E43" t="str">
            <v>M3</v>
          </cell>
          <cell r="F43">
            <v>0</v>
          </cell>
          <cell r="G43">
            <v>46795</v>
          </cell>
          <cell r="M43" t="e">
            <v>#N/A</v>
          </cell>
        </row>
        <row r="44">
          <cell r="A44" t="str">
            <v>03-02-010</v>
          </cell>
          <cell r="B44" t="str">
            <v>gr12700</v>
          </cell>
          <cell r="C44" t="str">
            <v>Arenilla</v>
          </cell>
          <cell r="D44">
            <v>1.25</v>
          </cell>
          <cell r="E44" t="str">
            <v>m3</v>
          </cell>
          <cell r="F44">
            <v>16900</v>
          </cell>
          <cell r="G44">
            <v>21125</v>
          </cell>
          <cell r="M44" t="str">
            <v>gr</v>
          </cell>
        </row>
        <row r="45">
          <cell r="A45" t="str">
            <v>03-02-010</v>
          </cell>
          <cell r="B45" t="str">
            <v>eq12900</v>
          </cell>
          <cell r="C45" t="str">
            <v>Vibrocompactador tipo canguro</v>
          </cell>
          <cell r="D45">
            <v>4.1666666666666664E-2</v>
          </cell>
          <cell r="E45" t="str">
            <v>dia</v>
          </cell>
          <cell r="F45">
            <v>58545.2</v>
          </cell>
          <cell r="G45">
            <v>2440</v>
          </cell>
          <cell r="M45" t="str">
            <v>eq</v>
          </cell>
        </row>
        <row r="46">
          <cell r="A46" t="str">
            <v>03-02-010</v>
          </cell>
          <cell r="B46" t="str">
            <v>mo16100</v>
          </cell>
          <cell r="C46" t="str">
            <v>MO llenos manuales compactados</v>
          </cell>
          <cell r="D46">
            <v>1</v>
          </cell>
          <cell r="E46" t="str">
            <v>un</v>
          </cell>
          <cell r="F46">
            <v>13700</v>
          </cell>
          <cell r="G46">
            <v>13700</v>
          </cell>
          <cell r="M46" t="str">
            <v>mo</v>
          </cell>
        </row>
        <row r="47">
          <cell r="A47" t="str">
            <v>03-02-010</v>
          </cell>
          <cell r="B47" t="str">
            <v>mo17300</v>
          </cell>
          <cell r="C47" t="str">
            <v>MO transporte interno de material general</v>
          </cell>
          <cell r="D47">
            <v>1.2</v>
          </cell>
          <cell r="E47" t="str">
            <v>un</v>
          </cell>
          <cell r="F47">
            <v>6000</v>
          </cell>
          <cell r="G47">
            <v>7200</v>
          </cell>
          <cell r="M47" t="str">
            <v>mo</v>
          </cell>
        </row>
        <row r="48">
          <cell r="A48" t="str">
            <v>03-02-010</v>
          </cell>
          <cell r="B48" t="str">
            <v>tp17900</v>
          </cell>
          <cell r="C48" t="str">
            <v>Transporte de equipo menor</v>
          </cell>
          <cell r="D48">
            <v>0.01</v>
          </cell>
          <cell r="E48" t="str">
            <v>vj</v>
          </cell>
          <cell r="F48">
            <v>144200</v>
          </cell>
          <cell r="G48">
            <v>1442</v>
          </cell>
          <cell r="M48" t="str">
            <v>tp</v>
          </cell>
        </row>
        <row r="49">
          <cell r="A49" t="str">
            <v>03-02-010</v>
          </cell>
          <cell r="B49" t="str">
            <v>mt13900</v>
          </cell>
          <cell r="C49" t="str">
            <v>Elementos de consumo y protección</v>
          </cell>
          <cell r="D49">
            <v>20900</v>
          </cell>
          <cell r="E49" t="str">
            <v>%</v>
          </cell>
          <cell r="F49">
            <v>1.2455000000000001E-2</v>
          </cell>
          <cell r="G49">
            <v>261</v>
          </cell>
          <cell r="M49" t="str">
            <v>mt</v>
          </cell>
        </row>
        <row r="50">
          <cell r="A50" t="str">
            <v>03-02-010</v>
          </cell>
          <cell r="B50" t="str">
            <v>hm15100</v>
          </cell>
          <cell r="C50" t="str">
            <v>Herramienta y equipo menor</v>
          </cell>
          <cell r="D50">
            <v>20900</v>
          </cell>
          <cell r="E50" t="str">
            <v>%</v>
          </cell>
          <cell r="F50">
            <v>0.03</v>
          </cell>
          <cell r="G50">
            <v>627</v>
          </cell>
          <cell r="M50" t="str">
            <v>hm</v>
          </cell>
        </row>
        <row r="51">
          <cell r="A51">
            <v>0</v>
          </cell>
          <cell r="C51" t="str">
            <v>DIRECTO:  46,795 / M3</v>
          </cell>
          <cell r="D51" t="str">
            <v xml:space="preserve">  </v>
          </cell>
          <cell r="E51">
            <v>0</v>
          </cell>
          <cell r="F51">
            <v>0</v>
          </cell>
          <cell r="G51">
            <v>0</v>
          </cell>
          <cell r="M51">
            <v>0</v>
          </cell>
        </row>
        <row r="52">
          <cell r="A52">
            <v>0</v>
          </cell>
          <cell r="C52">
            <v>0</v>
          </cell>
          <cell r="E52">
            <v>0</v>
          </cell>
          <cell r="F52">
            <v>0</v>
          </cell>
          <cell r="G52">
            <v>0</v>
          </cell>
          <cell r="M52">
            <v>0</v>
          </cell>
        </row>
        <row r="53">
          <cell r="A53" t="str">
            <v>03-02-100</v>
          </cell>
          <cell r="B53" t="str">
            <v>03-02-100</v>
          </cell>
          <cell r="C53" t="str">
            <v>REEMPLAZO EN SUB-BASE GRANULAR COMPACTADA MANUALMENTE PARA LOSAS DE PISO</v>
          </cell>
          <cell r="D53">
            <v>72</v>
          </cell>
          <cell r="E53" t="str">
            <v>M3</v>
          </cell>
          <cell r="F53">
            <v>0</v>
          </cell>
          <cell r="G53">
            <v>62233</v>
          </cell>
          <cell r="M53" t="e">
            <v>#N/A</v>
          </cell>
        </row>
        <row r="54">
          <cell r="A54" t="str">
            <v>03-02-100</v>
          </cell>
          <cell r="B54" t="str">
            <v>gr14000</v>
          </cell>
          <cell r="C54" t="str">
            <v>Sub base granular</v>
          </cell>
          <cell r="D54">
            <v>1.25</v>
          </cell>
          <cell r="E54" t="str">
            <v>m3</v>
          </cell>
          <cell r="F54">
            <v>29000</v>
          </cell>
          <cell r="G54">
            <v>36250</v>
          </cell>
          <cell r="M54" t="str">
            <v>gr</v>
          </cell>
        </row>
        <row r="55">
          <cell r="A55" t="str">
            <v>03-02-100</v>
          </cell>
          <cell r="B55" t="str">
            <v>eq12900</v>
          </cell>
          <cell r="C55" t="str">
            <v>Vibrocompactador tipo canguro</v>
          </cell>
          <cell r="D55">
            <v>4.1666666666666664E-2</v>
          </cell>
          <cell r="E55" t="str">
            <v>dia</v>
          </cell>
          <cell r="F55">
            <v>58545.2</v>
          </cell>
          <cell r="G55">
            <v>2440</v>
          </cell>
          <cell r="M55" t="str">
            <v>eq</v>
          </cell>
        </row>
        <row r="56">
          <cell r="A56" t="str">
            <v>03-02-100</v>
          </cell>
          <cell r="B56" t="str">
            <v>mo16100</v>
          </cell>
          <cell r="C56" t="str">
            <v>MO llenos manuales compactados</v>
          </cell>
          <cell r="D56">
            <v>1</v>
          </cell>
          <cell r="E56" t="str">
            <v>un</v>
          </cell>
          <cell r="F56">
            <v>13700</v>
          </cell>
          <cell r="G56">
            <v>13700</v>
          </cell>
          <cell r="M56" t="str">
            <v>mo</v>
          </cell>
        </row>
        <row r="57">
          <cell r="A57" t="str">
            <v>03-02-100</v>
          </cell>
          <cell r="B57" t="str">
            <v>mo17300</v>
          </cell>
          <cell r="C57" t="str">
            <v>MO transporte interno de material general</v>
          </cell>
          <cell r="D57">
            <v>1.25</v>
          </cell>
          <cell r="E57" t="str">
            <v>un</v>
          </cell>
          <cell r="F57">
            <v>6000</v>
          </cell>
          <cell r="G57">
            <v>7500</v>
          </cell>
          <cell r="M57" t="str">
            <v>mo</v>
          </cell>
        </row>
        <row r="58">
          <cell r="A58" t="str">
            <v>03-02-100</v>
          </cell>
          <cell r="B58" t="str">
            <v>tp17900</v>
          </cell>
          <cell r="C58" t="str">
            <v>Transporte de equipo menor</v>
          </cell>
          <cell r="D58">
            <v>0.01</v>
          </cell>
          <cell r="E58" t="str">
            <v>vj</v>
          </cell>
          <cell r="F58">
            <v>144200</v>
          </cell>
          <cell r="G58">
            <v>1442</v>
          </cell>
          <cell r="M58" t="str">
            <v>tp</v>
          </cell>
        </row>
        <row r="59">
          <cell r="A59" t="str">
            <v>03-02-100</v>
          </cell>
          <cell r="B59" t="str">
            <v>mt13900</v>
          </cell>
          <cell r="C59" t="str">
            <v>Elementos de consumo y protección</v>
          </cell>
          <cell r="D59">
            <v>21200</v>
          </cell>
          <cell r="E59" t="str">
            <v>%</v>
          </cell>
          <cell r="F59">
            <v>1.2455000000000001E-2</v>
          </cell>
          <cell r="G59">
            <v>265</v>
          </cell>
          <cell r="M59" t="str">
            <v>mt</v>
          </cell>
        </row>
        <row r="60">
          <cell r="A60" t="str">
            <v>03-02-100</v>
          </cell>
          <cell r="B60" t="str">
            <v>hm15100</v>
          </cell>
          <cell r="C60" t="str">
            <v>Herramienta y equipo menor</v>
          </cell>
          <cell r="D60">
            <v>21200</v>
          </cell>
          <cell r="E60" t="str">
            <v>%</v>
          </cell>
          <cell r="F60">
            <v>0.03</v>
          </cell>
          <cell r="G60">
            <v>636</v>
          </cell>
          <cell r="M60" t="str">
            <v>hm</v>
          </cell>
        </row>
        <row r="61">
          <cell r="A61">
            <v>0</v>
          </cell>
          <cell r="C61" t="str">
            <v>DIRECTO:  62,233 / M3</v>
          </cell>
          <cell r="D61" t="str">
            <v xml:space="preserve">  </v>
          </cell>
          <cell r="E61">
            <v>0</v>
          </cell>
          <cell r="F61">
            <v>0</v>
          </cell>
          <cell r="G61">
            <v>0</v>
          </cell>
          <cell r="M61">
            <v>0</v>
          </cell>
        </row>
        <row r="62">
          <cell r="A62">
            <v>0</v>
          </cell>
          <cell r="C62">
            <v>0</v>
          </cell>
          <cell r="E62">
            <v>0</v>
          </cell>
          <cell r="F62">
            <v>0</v>
          </cell>
          <cell r="G62">
            <v>0</v>
          </cell>
          <cell r="M62">
            <v>0</v>
          </cell>
        </row>
        <row r="63">
          <cell r="A63" t="str">
            <v>03-03-010</v>
          </cell>
          <cell r="B63" t="str">
            <v>03-03-010</v>
          </cell>
          <cell r="C63" t="str">
            <v>IMPERMEABILIZACION DE MUROS DE CONTENCION CON IGOL DENSO DE SIKA O EQUIVALENTE</v>
          </cell>
          <cell r="D63">
            <v>85</v>
          </cell>
          <cell r="E63" t="str">
            <v>M2</v>
          </cell>
          <cell r="F63">
            <v>0</v>
          </cell>
          <cell r="G63">
            <v>28010</v>
          </cell>
          <cell r="M63" t="e">
            <v>#N/A</v>
          </cell>
        </row>
        <row r="64">
          <cell r="A64" t="str">
            <v>03-03-010</v>
          </cell>
          <cell r="B64" t="str">
            <v>mt20010</v>
          </cell>
          <cell r="C64" t="str">
            <v>Igol denso</v>
          </cell>
          <cell r="D64">
            <v>2</v>
          </cell>
          <cell r="E64" t="str">
            <v>kg</v>
          </cell>
          <cell r="F64">
            <v>10208</v>
          </cell>
          <cell r="G64">
            <v>20416</v>
          </cell>
          <cell r="M64" t="str">
            <v>mt</v>
          </cell>
        </row>
        <row r="65">
          <cell r="A65" t="str">
            <v>03-03-010</v>
          </cell>
          <cell r="B65" t="str">
            <v>mt20020</v>
          </cell>
          <cell r="C65" t="str">
            <v>Igol imprimante</v>
          </cell>
          <cell r="D65">
            <v>0.2</v>
          </cell>
          <cell r="E65" t="str">
            <v>kg</v>
          </cell>
          <cell r="F65">
            <v>11484</v>
          </cell>
          <cell r="G65">
            <v>2297</v>
          </cell>
          <cell r="M65" t="str">
            <v>mt</v>
          </cell>
        </row>
        <row r="66">
          <cell r="A66" t="str">
            <v>03-03-010</v>
          </cell>
          <cell r="B66" t="str">
            <v>au10000</v>
          </cell>
          <cell r="C66" t="str">
            <v>Aux MO ayudante</v>
          </cell>
          <cell r="D66">
            <v>1</v>
          </cell>
          <cell r="E66" t="str">
            <v>hr</v>
          </cell>
          <cell r="F66">
            <v>5080</v>
          </cell>
          <cell r="G66">
            <v>5080</v>
          </cell>
          <cell r="M66" t="str">
            <v>mo</v>
          </cell>
        </row>
        <row r="67">
          <cell r="A67" t="str">
            <v>03-03-010</v>
          </cell>
          <cell r="B67" t="str">
            <v>mt13900</v>
          </cell>
          <cell r="C67" t="str">
            <v>Elementos de consumo y protección</v>
          </cell>
          <cell r="D67">
            <v>5080</v>
          </cell>
          <cell r="E67" t="str">
            <v>%</v>
          </cell>
          <cell r="F67">
            <v>1.2455000000000001E-2</v>
          </cell>
          <cell r="G67">
            <v>64</v>
          </cell>
          <cell r="M67" t="str">
            <v>mt</v>
          </cell>
        </row>
        <row r="68">
          <cell r="A68" t="str">
            <v>03-03-010</v>
          </cell>
          <cell r="B68" t="str">
            <v>hm15100</v>
          </cell>
          <cell r="C68" t="str">
            <v>Herramienta y equipo menor</v>
          </cell>
          <cell r="D68">
            <v>5080</v>
          </cell>
          <cell r="E68" t="str">
            <v>%</v>
          </cell>
          <cell r="F68">
            <v>0.03</v>
          </cell>
          <cell r="G68">
            <v>153</v>
          </cell>
          <cell r="M68" t="str">
            <v>hm</v>
          </cell>
        </row>
        <row r="69">
          <cell r="A69">
            <v>0</v>
          </cell>
          <cell r="C69" t="str">
            <v>DIRECTO:  28,010 / M2</v>
          </cell>
          <cell r="D69" t="str">
            <v xml:space="preserve">  </v>
          </cell>
          <cell r="E69">
            <v>0</v>
          </cell>
          <cell r="F69">
            <v>0</v>
          </cell>
          <cell r="G69">
            <v>0</v>
          </cell>
          <cell r="M69">
            <v>0</v>
          </cell>
        </row>
        <row r="70">
          <cell r="A70">
            <v>0</v>
          </cell>
          <cell r="C70">
            <v>0</v>
          </cell>
          <cell r="E70">
            <v>0</v>
          </cell>
          <cell r="F70">
            <v>0</v>
          </cell>
          <cell r="G70">
            <v>0</v>
          </cell>
          <cell r="M70">
            <v>0</v>
          </cell>
        </row>
        <row r="71">
          <cell r="A71" t="str">
            <v>03-03-020</v>
          </cell>
          <cell r="B71" t="str">
            <v>03-03-020</v>
          </cell>
          <cell r="C71" t="str">
            <v>CAÑUELA EN CONCRETO F'C 21 MPA A: 0.30 M. - H: 0.05 M. PARA FILTROS MURO DE CONTENCION</v>
          </cell>
          <cell r="D71">
            <v>44</v>
          </cell>
          <cell r="E71" t="str">
            <v>M</v>
          </cell>
          <cell r="F71">
            <v>0</v>
          </cell>
          <cell r="G71">
            <v>17815</v>
          </cell>
          <cell r="M71" t="e">
            <v>#N/A</v>
          </cell>
        </row>
        <row r="72">
          <cell r="A72" t="str">
            <v>03-03-020</v>
          </cell>
          <cell r="B72" t="str">
            <v>au10700</v>
          </cell>
          <cell r="C72" t="str">
            <v>Aux concreto 3000 psi -obra- 3/4"</v>
          </cell>
          <cell r="D72">
            <v>1.6500000000000001E-2</v>
          </cell>
          <cell r="E72" t="str">
            <v>m3</v>
          </cell>
          <cell r="F72">
            <v>271081</v>
          </cell>
          <cell r="G72">
            <v>4473</v>
          </cell>
          <cell r="M72" t="str">
            <v>au</v>
          </cell>
        </row>
        <row r="73">
          <cell r="A73" t="str">
            <v>03-03-020</v>
          </cell>
          <cell r="B73" t="str">
            <v>au10100</v>
          </cell>
          <cell r="C73" t="str">
            <v>Aux MO oficial obra negra</v>
          </cell>
          <cell r="D73">
            <v>1</v>
          </cell>
          <cell r="E73" t="str">
            <v>hr</v>
          </cell>
          <cell r="F73">
            <v>7619</v>
          </cell>
          <cell r="G73">
            <v>7619</v>
          </cell>
          <cell r="M73" t="str">
            <v>mo</v>
          </cell>
        </row>
        <row r="74">
          <cell r="A74" t="str">
            <v>03-03-020</v>
          </cell>
          <cell r="B74" t="str">
            <v>au10000</v>
          </cell>
          <cell r="C74" t="str">
            <v>Aux MO ayudante</v>
          </cell>
          <cell r="D74">
            <v>1</v>
          </cell>
          <cell r="E74" t="str">
            <v>hr</v>
          </cell>
          <cell r="F74">
            <v>5080</v>
          </cell>
          <cell r="G74">
            <v>5080</v>
          </cell>
          <cell r="M74" t="str">
            <v>mo</v>
          </cell>
        </row>
        <row r="75">
          <cell r="A75" t="str">
            <v>03-03-020</v>
          </cell>
          <cell r="B75" t="str">
            <v>mo17600</v>
          </cell>
          <cell r="C75" t="str">
            <v>MO transporte interno concreto</v>
          </cell>
          <cell r="D75">
            <v>1.6500000000000001E-2</v>
          </cell>
          <cell r="E75" t="str">
            <v>m3</v>
          </cell>
          <cell r="F75">
            <v>6000</v>
          </cell>
          <cell r="G75">
            <v>99</v>
          </cell>
          <cell r="M75" t="str">
            <v>mo</v>
          </cell>
        </row>
        <row r="76">
          <cell r="A76" t="str">
            <v>03-03-020</v>
          </cell>
          <cell r="B76" t="str">
            <v>mt13900</v>
          </cell>
          <cell r="C76" t="str">
            <v>Elementos de consumo y protección</v>
          </cell>
          <cell r="D76">
            <v>12798</v>
          </cell>
          <cell r="E76" t="str">
            <v>%</v>
          </cell>
          <cell r="F76">
            <v>1.2455000000000001E-2</v>
          </cell>
          <cell r="G76">
            <v>160</v>
          </cell>
          <cell r="M76" t="str">
            <v>mt</v>
          </cell>
        </row>
        <row r="77">
          <cell r="A77" t="str">
            <v>03-03-020</v>
          </cell>
          <cell r="B77" t="str">
            <v>hm15100</v>
          </cell>
          <cell r="C77" t="str">
            <v>Herramienta y equipo menor</v>
          </cell>
          <cell r="D77">
            <v>12798</v>
          </cell>
          <cell r="E77" t="str">
            <v>%</v>
          </cell>
          <cell r="F77">
            <v>0.03</v>
          </cell>
          <cell r="G77">
            <v>384</v>
          </cell>
          <cell r="M77" t="str">
            <v>hm</v>
          </cell>
        </row>
        <row r="78">
          <cell r="A78">
            <v>0</v>
          </cell>
          <cell r="C78" t="str">
            <v>DIRECTO:  17,815 / M</v>
          </cell>
          <cell r="D78" t="str">
            <v xml:space="preserve">  </v>
          </cell>
          <cell r="E78">
            <v>0</v>
          </cell>
          <cell r="F78">
            <v>0</v>
          </cell>
          <cell r="G78">
            <v>0</v>
          </cell>
          <cell r="M78">
            <v>0</v>
          </cell>
        </row>
        <row r="79">
          <cell r="A79">
            <v>0</v>
          </cell>
          <cell r="C79">
            <v>0</v>
          </cell>
          <cell r="E79">
            <v>0</v>
          </cell>
          <cell r="F79">
            <v>0</v>
          </cell>
          <cell r="G79">
            <v>0</v>
          </cell>
          <cell r="M79">
            <v>0</v>
          </cell>
        </row>
        <row r="80">
          <cell r="A80" t="str">
            <v>03-04-010</v>
          </cell>
          <cell r="B80" t="str">
            <v>03-04-010</v>
          </cell>
          <cell r="C80" t="str">
            <v>FILTRO EN MATERIAL GRANULAR A: 0.30 M. PARA MUROS DE CONTENCION. INCLUYE MATERIAL GRANULAR 1", GEOTEXTIL NT 1600 DE PAVCO O EQUIVALENTE Y TUBERIA PERFORADA Ø 4"</v>
          </cell>
          <cell r="D80">
            <v>27</v>
          </cell>
          <cell r="E80" t="str">
            <v>M2</v>
          </cell>
          <cell r="F80">
            <v>0</v>
          </cell>
          <cell r="G80">
            <v>67814</v>
          </cell>
          <cell r="M80" t="e">
            <v>#N/A</v>
          </cell>
        </row>
        <row r="81">
          <cell r="A81" t="str">
            <v>03-04-010</v>
          </cell>
          <cell r="B81" t="str">
            <v>mo16000</v>
          </cell>
          <cell r="C81" t="str">
            <v>MO excavacion manual</v>
          </cell>
          <cell r="D81">
            <v>0.3</v>
          </cell>
          <cell r="E81" t="str">
            <v>m3</v>
          </cell>
          <cell r="F81">
            <v>13000</v>
          </cell>
          <cell r="G81">
            <v>3900</v>
          </cell>
          <cell r="M81" t="str">
            <v>mo</v>
          </cell>
        </row>
        <row r="82">
          <cell r="A82" t="str">
            <v>03-04-010</v>
          </cell>
          <cell r="B82" t="str">
            <v>mo17200</v>
          </cell>
          <cell r="C82" t="str">
            <v>MO transporte interno de material proveniente de las excavaciones</v>
          </cell>
          <cell r="D82">
            <v>0.39</v>
          </cell>
          <cell r="E82" t="str">
            <v xml:space="preserve"> m3</v>
          </cell>
          <cell r="F82">
            <v>5100</v>
          </cell>
          <cell r="G82">
            <v>1989</v>
          </cell>
          <cell r="M82" t="str">
            <v>mo</v>
          </cell>
        </row>
        <row r="83">
          <cell r="A83" t="str">
            <v>03-04-010</v>
          </cell>
          <cell r="B83" t="str">
            <v>sc22700</v>
          </cell>
          <cell r="C83" t="str">
            <v>Subcontrato de cargue y botada de material de excavacion masiva</v>
          </cell>
          <cell r="D83">
            <v>0.39</v>
          </cell>
          <cell r="E83" t="str">
            <v>m3</v>
          </cell>
          <cell r="F83">
            <v>18500</v>
          </cell>
          <cell r="G83">
            <v>7215</v>
          </cell>
          <cell r="M83" t="str">
            <v>sc</v>
          </cell>
        </row>
        <row r="84">
          <cell r="A84" t="str">
            <v>03-04-010</v>
          </cell>
          <cell r="B84" t="str">
            <v>gr21580</v>
          </cell>
          <cell r="C84" t="str">
            <v>Triturado 1"</v>
          </cell>
          <cell r="D84">
            <v>0.375</v>
          </cell>
          <cell r="E84" t="str">
            <v>m3</v>
          </cell>
          <cell r="F84">
            <v>60000</v>
          </cell>
          <cell r="G84">
            <v>22500</v>
          </cell>
          <cell r="M84" t="str">
            <v>gr</v>
          </cell>
        </row>
        <row r="85">
          <cell r="A85" t="str">
            <v>03-04-010</v>
          </cell>
          <cell r="B85" t="str">
            <v>mo17300</v>
          </cell>
          <cell r="C85" t="str">
            <v>MO transporte interno de material general</v>
          </cell>
          <cell r="D85">
            <v>0.375</v>
          </cell>
          <cell r="E85" t="str">
            <v>un</v>
          </cell>
          <cell r="F85">
            <v>6000</v>
          </cell>
          <cell r="G85">
            <v>2250</v>
          </cell>
          <cell r="M85" t="str">
            <v>mo</v>
          </cell>
        </row>
        <row r="86">
          <cell r="A86" t="str">
            <v>03-04-010</v>
          </cell>
          <cell r="B86" t="str">
            <v>tp105000</v>
          </cell>
          <cell r="C86" t="str">
            <v>Transporte de agregados en volqueta</v>
          </cell>
          <cell r="D86">
            <v>3.75</v>
          </cell>
          <cell r="E86" t="str">
            <v>m3-km</v>
          </cell>
          <cell r="F86">
            <v>436.50799999999998</v>
          </cell>
          <cell r="G86">
            <v>1637</v>
          </cell>
          <cell r="M86" t="str">
            <v>tp</v>
          </cell>
        </row>
        <row r="87">
          <cell r="A87" t="str">
            <v>03-04-010</v>
          </cell>
          <cell r="B87" t="str">
            <v>mt14200</v>
          </cell>
          <cell r="C87" t="str">
            <v>Tuberia perforada para filtros de 4"</v>
          </cell>
          <cell r="D87">
            <v>0.625</v>
          </cell>
          <cell r="E87" t="str">
            <v>m</v>
          </cell>
          <cell r="F87">
            <v>18914.878799999999</v>
          </cell>
          <cell r="G87">
            <v>11822</v>
          </cell>
          <cell r="M87" t="str">
            <v>mt</v>
          </cell>
        </row>
        <row r="88">
          <cell r="A88" t="str">
            <v>03-04-010</v>
          </cell>
          <cell r="B88" t="str">
            <v>mo16200</v>
          </cell>
          <cell r="C88" t="str">
            <v>MO transporte interno de tuberia</v>
          </cell>
          <cell r="D88">
            <v>0.625</v>
          </cell>
          <cell r="E88" t="str">
            <v>m</v>
          </cell>
          <cell r="F88">
            <v>3100</v>
          </cell>
          <cell r="G88">
            <v>1938</v>
          </cell>
          <cell r="M88" t="str">
            <v>mo</v>
          </cell>
        </row>
        <row r="89">
          <cell r="A89" t="str">
            <v>03-04-010</v>
          </cell>
          <cell r="B89" t="str">
            <v>mo16300</v>
          </cell>
          <cell r="C89" t="str">
            <v>MO instalacion de tuberia</v>
          </cell>
          <cell r="D89">
            <v>0.625</v>
          </cell>
          <cell r="E89" t="str">
            <v>m</v>
          </cell>
          <cell r="F89">
            <v>8050</v>
          </cell>
          <cell r="G89">
            <v>5032</v>
          </cell>
          <cell r="M89" t="str">
            <v>mo</v>
          </cell>
        </row>
        <row r="90">
          <cell r="A90" t="str">
            <v>03-04-010</v>
          </cell>
          <cell r="B90" t="str">
            <v>mt16500</v>
          </cell>
          <cell r="C90" t="str">
            <v>Geotextil Pavco NT1600</v>
          </cell>
          <cell r="D90">
            <v>2.5624999999999996</v>
          </cell>
          <cell r="E90" t="str">
            <v>m2</v>
          </cell>
          <cell r="F90">
            <v>3363.9999999999995</v>
          </cell>
          <cell r="G90">
            <v>8621</v>
          </cell>
          <cell r="M90" t="str">
            <v>mt</v>
          </cell>
        </row>
        <row r="91">
          <cell r="A91" t="str">
            <v>03-04-010</v>
          </cell>
          <cell r="B91" t="str">
            <v>mo18200</v>
          </cell>
          <cell r="C91" t="str">
            <v>MO transporte interno de geotextil</v>
          </cell>
          <cell r="D91">
            <v>2.5624999999999996</v>
          </cell>
          <cell r="E91" t="str">
            <v>kg</v>
          </cell>
          <cell r="F91">
            <v>100</v>
          </cell>
          <cell r="G91">
            <v>257</v>
          </cell>
          <cell r="M91" t="str">
            <v>mo</v>
          </cell>
        </row>
        <row r="92">
          <cell r="A92" t="str">
            <v>03-04-010</v>
          </cell>
          <cell r="B92" t="str">
            <v>mt13900</v>
          </cell>
          <cell r="C92" t="str">
            <v>Elementos de consumo y protección</v>
          </cell>
          <cell r="D92">
            <v>15366</v>
          </cell>
          <cell r="E92" t="str">
            <v>%</v>
          </cell>
          <cell r="F92">
            <v>1.2455000000000001E-2</v>
          </cell>
          <cell r="G92">
            <v>192</v>
          </cell>
          <cell r="M92" t="str">
            <v>mt</v>
          </cell>
        </row>
        <row r="93">
          <cell r="A93" t="str">
            <v>03-04-010</v>
          </cell>
          <cell r="B93" t="str">
            <v>hm15100</v>
          </cell>
          <cell r="C93" t="str">
            <v>Herramienta y equipo menor</v>
          </cell>
          <cell r="D93">
            <v>15366</v>
          </cell>
          <cell r="E93" t="str">
            <v>%</v>
          </cell>
          <cell r="F93">
            <v>0.03</v>
          </cell>
          <cell r="G93">
            <v>461</v>
          </cell>
          <cell r="M93" t="str">
            <v>hm</v>
          </cell>
        </row>
        <row r="94">
          <cell r="A94">
            <v>0</v>
          </cell>
          <cell r="C94" t="str">
            <v>DIRECTO:  67,814 / M2</v>
          </cell>
          <cell r="D94" t="str">
            <v xml:space="preserve">  </v>
          </cell>
          <cell r="E94">
            <v>0</v>
          </cell>
          <cell r="F94">
            <v>0</v>
          </cell>
          <cell r="G94">
            <v>0</v>
          </cell>
          <cell r="M94">
            <v>0</v>
          </cell>
        </row>
        <row r="95">
          <cell r="A95">
            <v>0</v>
          </cell>
          <cell r="B95" t="str">
            <v>04</v>
          </cell>
          <cell r="C95" t="str">
            <v>CONCRETOS</v>
          </cell>
          <cell r="E95">
            <v>0</v>
          </cell>
          <cell r="F95">
            <v>0</v>
          </cell>
          <cell r="G95">
            <v>0</v>
          </cell>
          <cell r="M95" t="e">
            <v>#N/A</v>
          </cell>
        </row>
        <row r="96">
          <cell r="A96" t="str">
            <v>04-01-010</v>
          </cell>
          <cell r="B96" t="str">
            <v>04-01-010</v>
          </cell>
          <cell r="C96" t="str">
            <v xml:space="preserve">VACIADO DE PILOTES EN CONCRETO F'C 21 MPA </v>
          </cell>
          <cell r="D96">
            <v>17</v>
          </cell>
          <cell r="E96" t="str">
            <v>M3</v>
          </cell>
          <cell r="F96">
            <v>0</v>
          </cell>
          <cell r="G96">
            <v>486356</v>
          </cell>
          <cell r="M96" t="e">
            <v>#N/A</v>
          </cell>
        </row>
        <row r="97">
          <cell r="A97" t="str">
            <v>04-01-010</v>
          </cell>
          <cell r="B97" t="str">
            <v>au10700</v>
          </cell>
          <cell r="C97" t="str">
            <v>Aux concreto 3000 psi -obra- 3/4"</v>
          </cell>
          <cell r="D97">
            <v>1.1000000000000001</v>
          </cell>
          <cell r="E97" t="str">
            <v>m3</v>
          </cell>
          <cell r="F97">
            <v>271081</v>
          </cell>
          <cell r="G97">
            <v>298190</v>
          </cell>
          <cell r="M97" t="str">
            <v>au</v>
          </cell>
        </row>
        <row r="98">
          <cell r="A98" t="str">
            <v>04-01-010</v>
          </cell>
          <cell r="B98" t="str">
            <v>eq22100</v>
          </cell>
          <cell r="C98" t="str">
            <v>Vibrador electrico</v>
          </cell>
          <cell r="D98">
            <v>1</v>
          </cell>
          <cell r="E98" t="str">
            <v>dia</v>
          </cell>
          <cell r="F98">
            <v>39894.372000000003</v>
          </cell>
          <cell r="G98">
            <v>39895</v>
          </cell>
          <cell r="M98" t="str">
            <v>eq</v>
          </cell>
        </row>
        <row r="99">
          <cell r="A99" t="str">
            <v>04-01-010</v>
          </cell>
          <cell r="B99" t="str">
            <v>au10100</v>
          </cell>
          <cell r="C99" t="str">
            <v>Aux MO oficial obra negra</v>
          </cell>
          <cell r="D99">
            <v>8</v>
          </cell>
          <cell r="E99" t="str">
            <v>hr</v>
          </cell>
          <cell r="F99">
            <v>7619</v>
          </cell>
          <cell r="G99">
            <v>60952</v>
          </cell>
          <cell r="M99" t="str">
            <v>mo</v>
          </cell>
        </row>
        <row r="100">
          <cell r="A100" t="str">
            <v>04-01-010</v>
          </cell>
          <cell r="B100" t="str">
            <v>au10000</v>
          </cell>
          <cell r="C100" t="str">
            <v>Aux MO ayudante</v>
          </cell>
          <cell r="D100">
            <v>16</v>
          </cell>
          <cell r="E100" t="str">
            <v>hr</v>
          </cell>
          <cell r="F100">
            <v>5080</v>
          </cell>
          <cell r="G100">
            <v>81280</v>
          </cell>
          <cell r="M100" t="str">
            <v>mo</v>
          </cell>
        </row>
        <row r="101">
          <cell r="A101" t="str">
            <v>04-01-010</v>
          </cell>
          <cell r="B101" t="str">
            <v>mt13900</v>
          </cell>
          <cell r="C101" t="str">
            <v>Elementos de consumo y protección</v>
          </cell>
          <cell r="D101">
            <v>142232</v>
          </cell>
          <cell r="E101" t="str">
            <v>%</v>
          </cell>
          <cell r="F101">
            <v>1.2455000000000001E-2</v>
          </cell>
          <cell r="G101">
            <v>1772</v>
          </cell>
          <cell r="M101" t="str">
            <v>mt</v>
          </cell>
        </row>
        <row r="102">
          <cell r="A102" t="str">
            <v>04-01-010</v>
          </cell>
          <cell r="B102" t="str">
            <v>hm15100</v>
          </cell>
          <cell r="C102" t="str">
            <v>Herramienta y equipo menor</v>
          </cell>
          <cell r="D102">
            <v>142232</v>
          </cell>
          <cell r="E102" t="str">
            <v>%</v>
          </cell>
          <cell r="F102">
            <v>0.03</v>
          </cell>
          <cell r="G102">
            <v>4267</v>
          </cell>
          <cell r="M102" t="str">
            <v>hm</v>
          </cell>
        </row>
        <row r="103">
          <cell r="A103">
            <v>0</v>
          </cell>
          <cell r="C103" t="str">
            <v>DIRECTO:  486,356 / M3</v>
          </cell>
          <cell r="E103">
            <v>0</v>
          </cell>
          <cell r="F103">
            <v>0</v>
          </cell>
          <cell r="G103">
            <v>0</v>
          </cell>
          <cell r="M103">
            <v>0</v>
          </cell>
        </row>
        <row r="104">
          <cell r="A104">
            <v>0</v>
          </cell>
          <cell r="C104">
            <v>0</v>
          </cell>
          <cell r="E104">
            <v>0</v>
          </cell>
          <cell r="F104">
            <v>0</v>
          </cell>
          <cell r="G104">
            <v>0</v>
          </cell>
          <cell r="M104">
            <v>0</v>
          </cell>
        </row>
        <row r="105">
          <cell r="A105" t="str">
            <v>04-02-100</v>
          </cell>
          <cell r="B105" t="str">
            <v>04-02-100</v>
          </cell>
          <cell r="C105" t="str">
            <v>ZAPATAS DE FUNDACION PARA MUROS CARGUEROS Y MUROS DE CONTENCION. CONCRETO F'C 21 MPA.</v>
          </cell>
          <cell r="D105">
            <v>21</v>
          </cell>
          <cell r="E105" t="str">
            <v>M3</v>
          </cell>
          <cell r="F105">
            <v>0</v>
          </cell>
          <cell r="G105">
            <v>400173</v>
          </cell>
          <cell r="M105" t="e">
            <v>#N/A</v>
          </cell>
        </row>
        <row r="106">
          <cell r="A106" t="str">
            <v>04-02-100</v>
          </cell>
          <cell r="B106" t="str">
            <v>au10700</v>
          </cell>
          <cell r="C106" t="str">
            <v>Aux concreto 3000 psi -obra- 3/4"</v>
          </cell>
          <cell r="D106">
            <v>1.08</v>
          </cell>
          <cell r="E106" t="str">
            <v>m3</v>
          </cell>
          <cell r="F106">
            <v>271081</v>
          </cell>
          <cell r="G106">
            <v>292768</v>
          </cell>
          <cell r="M106" t="str">
            <v>au</v>
          </cell>
        </row>
        <row r="107">
          <cell r="A107" t="str">
            <v>04-02-100</v>
          </cell>
          <cell r="B107" t="str">
            <v>mo15300</v>
          </cell>
          <cell r="C107" t="str">
            <v>MO vaciado de zapatas</v>
          </cell>
          <cell r="D107">
            <v>1</v>
          </cell>
          <cell r="E107" t="str">
            <v>m3</v>
          </cell>
          <cell r="F107">
            <v>90000</v>
          </cell>
          <cell r="G107">
            <v>90000</v>
          </cell>
          <cell r="M107" t="str">
            <v>mo</v>
          </cell>
        </row>
        <row r="108">
          <cell r="A108" t="str">
            <v>04-02-100</v>
          </cell>
          <cell r="B108" t="str">
            <v>mo17600</v>
          </cell>
          <cell r="C108" t="str">
            <v>MO transporte interno concreto</v>
          </cell>
          <cell r="D108">
            <v>1.08</v>
          </cell>
          <cell r="E108" t="str">
            <v>m3</v>
          </cell>
          <cell r="F108">
            <v>6000</v>
          </cell>
          <cell r="G108">
            <v>6480</v>
          </cell>
          <cell r="M108" t="str">
            <v>mo</v>
          </cell>
        </row>
        <row r="109">
          <cell r="A109" t="str">
            <v>04-02-100</v>
          </cell>
          <cell r="B109" t="str">
            <v>eq22100</v>
          </cell>
          <cell r="C109" t="str">
            <v>Vibrador electrico</v>
          </cell>
          <cell r="D109">
            <v>0.13500000000000001</v>
          </cell>
          <cell r="E109" t="str">
            <v>dia</v>
          </cell>
          <cell r="F109">
            <v>39894.372000000003</v>
          </cell>
          <cell r="G109">
            <v>5386</v>
          </cell>
          <cell r="M109" t="str">
            <v>eq</v>
          </cell>
        </row>
        <row r="110">
          <cell r="A110" t="str">
            <v>04-02-100</v>
          </cell>
          <cell r="B110" t="str">
            <v>tp17900</v>
          </cell>
          <cell r="C110" t="str">
            <v>Transporte de equipo menor</v>
          </cell>
          <cell r="D110">
            <v>0.01</v>
          </cell>
          <cell r="E110" t="str">
            <v>vj</v>
          </cell>
          <cell r="F110">
            <v>144200</v>
          </cell>
          <cell r="G110">
            <v>1442</v>
          </cell>
          <cell r="M110" t="str">
            <v>tp</v>
          </cell>
        </row>
        <row r="111">
          <cell r="A111" t="str">
            <v>04-02-100</v>
          </cell>
          <cell r="B111" t="str">
            <v>mt13900</v>
          </cell>
          <cell r="C111" t="str">
            <v>Elementos de consumo y protección</v>
          </cell>
          <cell r="D111">
            <v>96480</v>
          </cell>
          <cell r="E111" t="str">
            <v>%</v>
          </cell>
          <cell r="F111">
            <v>1.2455000000000001E-2</v>
          </cell>
          <cell r="G111">
            <v>1202</v>
          </cell>
          <cell r="M111" t="str">
            <v>mt</v>
          </cell>
        </row>
        <row r="112">
          <cell r="A112" t="str">
            <v>04-02-100</v>
          </cell>
          <cell r="B112" t="str">
            <v>hm15100</v>
          </cell>
          <cell r="C112" t="str">
            <v>Herramienta y equipo menor</v>
          </cell>
          <cell r="D112">
            <v>96480</v>
          </cell>
          <cell r="E112" t="str">
            <v>%</v>
          </cell>
          <cell r="F112">
            <v>0.03</v>
          </cell>
          <cell r="G112">
            <v>2895</v>
          </cell>
          <cell r="M112" t="str">
            <v>hm</v>
          </cell>
        </row>
        <row r="113">
          <cell r="A113">
            <v>0</v>
          </cell>
          <cell r="C113" t="str">
            <v>DIRECTO:  400,173 / M3</v>
          </cell>
          <cell r="E113">
            <v>0</v>
          </cell>
          <cell r="F113">
            <v>0</v>
          </cell>
          <cell r="G113">
            <v>0</v>
          </cell>
          <cell r="M113">
            <v>0</v>
          </cell>
        </row>
        <row r="114">
          <cell r="A114">
            <v>0</v>
          </cell>
          <cell r="C114">
            <v>0</v>
          </cell>
          <cell r="E114">
            <v>0</v>
          </cell>
          <cell r="F114">
            <v>0</v>
          </cell>
          <cell r="G114">
            <v>0</v>
          </cell>
          <cell r="M114">
            <v>0</v>
          </cell>
        </row>
        <row r="115">
          <cell r="A115" t="str">
            <v>04-02-200</v>
          </cell>
          <cell r="B115" t="str">
            <v>04-02-200</v>
          </cell>
          <cell r="C115" t="str">
            <v>PEDESTALES EN CONCRETO F'C 21 MPA</v>
          </cell>
          <cell r="D115">
            <v>1</v>
          </cell>
          <cell r="E115" t="str">
            <v>M3</v>
          </cell>
          <cell r="F115">
            <v>0</v>
          </cell>
          <cell r="G115">
            <v>542612</v>
          </cell>
          <cell r="M115" t="e">
            <v>#N/A</v>
          </cell>
        </row>
        <row r="116">
          <cell r="A116" t="str">
            <v>04-02-200</v>
          </cell>
          <cell r="B116" t="str">
            <v>au10810</v>
          </cell>
          <cell r="C116" t="str">
            <v>Aux concreto 4000 psi -obra- 3/4"</v>
          </cell>
          <cell r="D116">
            <v>1.05</v>
          </cell>
          <cell r="E116" t="str">
            <v>m3</v>
          </cell>
          <cell r="F116">
            <v>318187</v>
          </cell>
          <cell r="G116">
            <v>334097</v>
          </cell>
          <cell r="M116" t="str">
            <v>au</v>
          </cell>
        </row>
        <row r="117">
          <cell r="A117" t="str">
            <v>04-02-200</v>
          </cell>
          <cell r="B117" t="str">
            <v>mo15000</v>
          </cell>
          <cell r="C117" t="str">
            <v>MO vaciado de pedestales en concreto</v>
          </cell>
          <cell r="D117">
            <v>1</v>
          </cell>
          <cell r="E117" t="str">
            <v>m3</v>
          </cell>
          <cell r="F117">
            <v>130000</v>
          </cell>
          <cell r="G117">
            <v>130000</v>
          </cell>
          <cell r="M117" t="str">
            <v>mo</v>
          </cell>
        </row>
        <row r="118">
          <cell r="A118" t="str">
            <v>04-02-200</v>
          </cell>
          <cell r="B118" t="str">
            <v>mo17600</v>
          </cell>
          <cell r="C118" t="str">
            <v>MO transporte interno concreto</v>
          </cell>
          <cell r="D118">
            <v>1</v>
          </cell>
          <cell r="E118" t="str">
            <v>m3</v>
          </cell>
          <cell r="F118">
            <v>6000</v>
          </cell>
          <cell r="G118">
            <v>6000</v>
          </cell>
          <cell r="M118" t="str">
            <v>mo</v>
          </cell>
        </row>
        <row r="119">
          <cell r="A119" t="str">
            <v>04-02-200</v>
          </cell>
          <cell r="B119" t="str">
            <v>eq22100</v>
          </cell>
          <cell r="C119" t="str">
            <v>Vibrador electrico</v>
          </cell>
          <cell r="D119">
            <v>0.02</v>
          </cell>
          <cell r="E119" t="str">
            <v>dia</v>
          </cell>
          <cell r="F119">
            <v>39894.372000000003</v>
          </cell>
          <cell r="G119">
            <v>798</v>
          </cell>
          <cell r="M119" t="str">
            <v>eq</v>
          </cell>
        </row>
        <row r="120">
          <cell r="A120" t="str">
            <v>04-02-200</v>
          </cell>
          <cell r="B120" t="str">
            <v>au11000</v>
          </cell>
          <cell r="C120" t="str">
            <v>Aux curado concreto</v>
          </cell>
          <cell r="D120">
            <v>8</v>
          </cell>
          <cell r="E120" t="str">
            <v>m2</v>
          </cell>
          <cell r="F120">
            <v>1490</v>
          </cell>
          <cell r="G120">
            <v>11920</v>
          </cell>
          <cell r="M120" t="str">
            <v>au</v>
          </cell>
        </row>
        <row r="121">
          <cell r="A121" t="str">
            <v>04-02-200</v>
          </cell>
          <cell r="B121" t="str">
            <v>eq15200</v>
          </cell>
          <cell r="C121" t="str">
            <v>Formaleta columna</v>
          </cell>
          <cell r="D121">
            <v>8</v>
          </cell>
          <cell r="E121" t="str">
            <v>m2</v>
          </cell>
          <cell r="F121">
            <v>6572.5599999999995</v>
          </cell>
          <cell r="G121">
            <v>52581</v>
          </cell>
          <cell r="M121" t="str">
            <v>eq</v>
          </cell>
        </row>
        <row r="122">
          <cell r="A122" t="str">
            <v>04-02-200</v>
          </cell>
          <cell r="B122" t="str">
            <v>tp17900</v>
          </cell>
          <cell r="C122" t="str">
            <v>Transporte de equipo menor</v>
          </cell>
          <cell r="D122">
            <v>0.01</v>
          </cell>
          <cell r="E122" t="str">
            <v>vj</v>
          </cell>
          <cell r="F122">
            <v>144200</v>
          </cell>
          <cell r="G122">
            <v>1442</v>
          </cell>
          <cell r="M122" t="str">
            <v>tp</v>
          </cell>
        </row>
        <row r="123">
          <cell r="A123" t="str">
            <v>04-02-200</v>
          </cell>
          <cell r="B123" t="str">
            <v>mt13900</v>
          </cell>
          <cell r="C123" t="str">
            <v>Elementos de consumo y protección</v>
          </cell>
          <cell r="D123">
            <v>136000</v>
          </cell>
          <cell r="E123" t="str">
            <v>%</v>
          </cell>
          <cell r="F123">
            <v>1.2455000000000001E-2</v>
          </cell>
          <cell r="G123">
            <v>1694</v>
          </cell>
          <cell r="M123" t="str">
            <v>mt</v>
          </cell>
        </row>
        <row r="124">
          <cell r="A124" t="str">
            <v>04-02-200</v>
          </cell>
          <cell r="B124" t="str">
            <v>hm15100</v>
          </cell>
          <cell r="C124" t="str">
            <v>Herramienta y equipo menor</v>
          </cell>
          <cell r="D124">
            <v>136000</v>
          </cell>
          <cell r="E124" t="str">
            <v>%</v>
          </cell>
          <cell r="F124">
            <v>0.03</v>
          </cell>
          <cell r="G124">
            <v>4080</v>
          </cell>
          <cell r="M124" t="str">
            <v>hm</v>
          </cell>
        </row>
        <row r="125">
          <cell r="A125">
            <v>0</v>
          </cell>
          <cell r="C125" t="str">
            <v>DIRECTO:  542,612 / M3</v>
          </cell>
          <cell r="E125">
            <v>0</v>
          </cell>
          <cell r="F125">
            <v>0</v>
          </cell>
          <cell r="G125">
            <v>0</v>
          </cell>
          <cell r="M125">
            <v>0</v>
          </cell>
        </row>
        <row r="126">
          <cell r="A126">
            <v>0</v>
          </cell>
          <cell r="C126">
            <v>0</v>
          </cell>
          <cell r="E126">
            <v>0</v>
          </cell>
          <cell r="F126">
            <v>0</v>
          </cell>
          <cell r="G126">
            <v>0</v>
          </cell>
          <cell r="M126">
            <v>0</v>
          </cell>
        </row>
        <row r="127">
          <cell r="A127" t="str">
            <v>04-03-010</v>
          </cell>
          <cell r="B127" t="str">
            <v>04-03-010</v>
          </cell>
          <cell r="C127" t="str">
            <v>MURO DE CONTENCION EN BLOQUE DE CONCRETO 20x20x40. LOS LLENOS EN GROUT SE PAGAN EN ITEM APARTE</v>
          </cell>
          <cell r="D127">
            <v>24</v>
          </cell>
          <cell r="E127" t="str">
            <v>M2</v>
          </cell>
          <cell r="F127">
            <v>0</v>
          </cell>
          <cell r="G127">
            <v>70341</v>
          </cell>
          <cell r="M127" t="e">
            <v>#N/A</v>
          </cell>
        </row>
        <row r="128">
          <cell r="A128" t="str">
            <v>04-03-010</v>
          </cell>
          <cell r="B128" t="str">
            <v>mt22910</v>
          </cell>
          <cell r="C128" t="str">
            <v>Bloque 20 x 20 x 40 int/2per r13</v>
          </cell>
          <cell r="D128">
            <v>13.124999999999998</v>
          </cell>
          <cell r="E128" t="str">
            <v>un</v>
          </cell>
          <cell r="F128">
            <v>3452</v>
          </cell>
          <cell r="G128">
            <v>45308</v>
          </cell>
          <cell r="M128" t="str">
            <v>mt</v>
          </cell>
        </row>
        <row r="129">
          <cell r="A129" t="str">
            <v>04-03-010</v>
          </cell>
          <cell r="B129" t="str">
            <v>au11700</v>
          </cell>
          <cell r="C129" t="str">
            <v>Aux mortero de pega 1:4</v>
          </cell>
          <cell r="D129">
            <v>2.2000000000000002E-2</v>
          </cell>
          <cell r="E129" t="str">
            <v>m3</v>
          </cell>
          <cell r="F129">
            <v>246314</v>
          </cell>
          <cell r="G129">
            <v>5419</v>
          </cell>
          <cell r="M129" t="str">
            <v>au</v>
          </cell>
        </row>
        <row r="130">
          <cell r="A130" t="str">
            <v>04-03-010</v>
          </cell>
          <cell r="B130" t="str">
            <v>mo18110</v>
          </cell>
          <cell r="C130" t="str">
            <v>MO pega bloque 20x20x40</v>
          </cell>
          <cell r="D130">
            <v>1</v>
          </cell>
          <cell r="E130" t="str">
            <v>m2</v>
          </cell>
          <cell r="F130">
            <v>16843.84</v>
          </cell>
          <cell r="G130">
            <v>16844</v>
          </cell>
          <cell r="M130" t="str">
            <v>mo</v>
          </cell>
        </row>
        <row r="131">
          <cell r="A131" t="str">
            <v>04-03-010</v>
          </cell>
          <cell r="B131" t="str">
            <v>mo18000</v>
          </cell>
          <cell r="C131" t="str">
            <v>MO transporte interno bloque</v>
          </cell>
          <cell r="D131">
            <v>13.124999999999998</v>
          </cell>
          <cell r="E131" t="str">
            <v>un</v>
          </cell>
          <cell r="F131">
            <v>140</v>
          </cell>
          <cell r="G131">
            <v>1838</v>
          </cell>
          <cell r="M131" t="str">
            <v>mo</v>
          </cell>
        </row>
        <row r="132">
          <cell r="A132" t="str">
            <v>04-03-010</v>
          </cell>
          <cell r="B132" t="str">
            <v>mo17600</v>
          </cell>
          <cell r="C132" t="str">
            <v>MO transporte interno concreto</v>
          </cell>
          <cell r="D132">
            <v>2.2000000000000002E-2</v>
          </cell>
          <cell r="E132" t="str">
            <v>m3</v>
          </cell>
          <cell r="F132">
            <v>6000</v>
          </cell>
          <cell r="G132">
            <v>132</v>
          </cell>
          <cell r="M132" t="str">
            <v>mo</v>
          </cell>
        </row>
        <row r="133">
          <cell r="A133" t="str">
            <v>04-03-010</v>
          </cell>
          <cell r="B133" t="str">
            <v>mt13900</v>
          </cell>
          <cell r="C133" t="str">
            <v>Elementos de consumo y protección</v>
          </cell>
          <cell r="D133">
            <v>18814</v>
          </cell>
          <cell r="E133" t="str">
            <v>%</v>
          </cell>
          <cell r="F133">
            <v>1.2455000000000001E-2</v>
          </cell>
          <cell r="G133">
            <v>235</v>
          </cell>
          <cell r="M133" t="str">
            <v>mt</v>
          </cell>
        </row>
        <row r="134">
          <cell r="A134" t="str">
            <v>04-03-010</v>
          </cell>
          <cell r="B134" t="str">
            <v>hm15100</v>
          </cell>
          <cell r="C134" t="str">
            <v>Herramienta y equipo menor</v>
          </cell>
          <cell r="D134">
            <v>18814</v>
          </cell>
          <cell r="E134" t="str">
            <v>%</v>
          </cell>
          <cell r="F134">
            <v>0.03</v>
          </cell>
          <cell r="G134">
            <v>565</v>
          </cell>
          <cell r="M134" t="str">
            <v>hm</v>
          </cell>
        </row>
        <row r="135">
          <cell r="A135">
            <v>0</v>
          </cell>
          <cell r="C135" t="str">
            <v>DIRECTO:  70,341 / M2</v>
          </cell>
          <cell r="E135">
            <v>0</v>
          </cell>
          <cell r="F135">
            <v>0</v>
          </cell>
          <cell r="G135">
            <v>0</v>
          </cell>
          <cell r="M135">
            <v>0</v>
          </cell>
        </row>
        <row r="136">
          <cell r="A136">
            <v>0</v>
          </cell>
          <cell r="C136">
            <v>0</v>
          </cell>
          <cell r="E136">
            <v>0</v>
          </cell>
          <cell r="F136">
            <v>0</v>
          </cell>
          <cell r="G136">
            <v>0</v>
          </cell>
          <cell r="M136">
            <v>0</v>
          </cell>
        </row>
        <row r="137">
          <cell r="A137" t="str">
            <v>04-03-100</v>
          </cell>
          <cell r="B137" t="str">
            <v>04-03-100</v>
          </cell>
          <cell r="C137" t="str">
            <v>MURO DE CONTENCION EN CONCRETO VISTO F'C 21 MPA. E: 0.20 M.</v>
          </cell>
          <cell r="D137">
            <v>12</v>
          </cell>
          <cell r="E137" t="str">
            <v>M3</v>
          </cell>
          <cell r="F137">
            <v>0</v>
          </cell>
          <cell r="G137">
            <v>598050</v>
          </cell>
          <cell r="M137" t="e">
            <v>#N/A</v>
          </cell>
        </row>
        <row r="138">
          <cell r="A138" t="str">
            <v>04-03-100</v>
          </cell>
          <cell r="B138" t="str">
            <v>au10700</v>
          </cell>
          <cell r="C138" t="str">
            <v>Aux concreto 3000 psi -obra- 3/4"</v>
          </cell>
          <cell r="D138">
            <v>1.05</v>
          </cell>
          <cell r="E138" t="str">
            <v>m3</v>
          </cell>
          <cell r="F138">
            <v>271081</v>
          </cell>
          <cell r="G138">
            <v>284636</v>
          </cell>
          <cell r="M138" t="str">
            <v>au</v>
          </cell>
        </row>
        <row r="139">
          <cell r="A139" t="str">
            <v>04-03-100</v>
          </cell>
          <cell r="B139" t="str">
            <v>au11000</v>
          </cell>
          <cell r="C139" t="str">
            <v>Aux curado concreto</v>
          </cell>
          <cell r="D139">
            <v>10</v>
          </cell>
          <cell r="E139" t="str">
            <v>m2</v>
          </cell>
          <cell r="F139">
            <v>1490</v>
          </cell>
          <cell r="G139">
            <v>14900</v>
          </cell>
          <cell r="M139" t="str">
            <v>au</v>
          </cell>
        </row>
        <row r="140">
          <cell r="A140" t="str">
            <v>04-03-100</v>
          </cell>
          <cell r="B140" t="str">
            <v>au11200</v>
          </cell>
          <cell r="C140" t="str">
            <v>Aux desmoldante -separol-</v>
          </cell>
          <cell r="D140">
            <v>10</v>
          </cell>
          <cell r="E140" t="str">
            <v>m2</v>
          </cell>
          <cell r="F140">
            <v>569</v>
          </cell>
          <cell r="G140">
            <v>5690</v>
          </cell>
          <cell r="M140" t="str">
            <v>au</v>
          </cell>
        </row>
        <row r="141">
          <cell r="A141" t="str">
            <v>04-03-100</v>
          </cell>
          <cell r="B141" t="str">
            <v>au11300</v>
          </cell>
          <cell r="C141" t="str">
            <v>Aux formaleta metalica muro-m2 contac-</v>
          </cell>
          <cell r="D141">
            <v>10</v>
          </cell>
          <cell r="E141" t="str">
            <v>m2</v>
          </cell>
          <cell r="F141">
            <v>8096</v>
          </cell>
          <cell r="G141">
            <v>80960</v>
          </cell>
          <cell r="M141" t="str">
            <v>au</v>
          </cell>
        </row>
        <row r="142">
          <cell r="A142" t="str">
            <v>04-03-100</v>
          </cell>
          <cell r="B142" t="str">
            <v>mo18500</v>
          </cell>
          <cell r="C142" t="str">
            <v>MO armado y vaciado muro de contencion en concreto</v>
          </cell>
          <cell r="D142">
            <v>10</v>
          </cell>
          <cell r="E142" t="str">
            <v>m2</v>
          </cell>
          <cell r="F142">
            <v>17780</v>
          </cell>
          <cell r="G142">
            <v>177800</v>
          </cell>
          <cell r="M142" t="str">
            <v>mo</v>
          </cell>
        </row>
        <row r="143">
          <cell r="A143" t="str">
            <v>04-03-100</v>
          </cell>
          <cell r="B143" t="str">
            <v>mo17600</v>
          </cell>
          <cell r="C143" t="str">
            <v>MO transporte interno concreto</v>
          </cell>
          <cell r="D143">
            <v>1.05</v>
          </cell>
          <cell r="E143" t="str">
            <v>m3</v>
          </cell>
          <cell r="F143">
            <v>6000</v>
          </cell>
          <cell r="G143">
            <v>6300</v>
          </cell>
          <cell r="M143" t="str">
            <v>mo</v>
          </cell>
        </row>
        <row r="144">
          <cell r="A144" t="str">
            <v>04-03-100</v>
          </cell>
          <cell r="B144" t="str">
            <v>eq22100</v>
          </cell>
          <cell r="C144" t="str">
            <v>Vibrador electrico</v>
          </cell>
          <cell r="D144">
            <v>0.5</v>
          </cell>
          <cell r="E144" t="str">
            <v>dia</v>
          </cell>
          <cell r="F144">
            <v>39894.372000000003</v>
          </cell>
          <cell r="G144">
            <v>19948</v>
          </cell>
          <cell r="M144" t="str">
            <v>eq</v>
          </cell>
        </row>
        <row r="145">
          <cell r="A145" t="str">
            <v>04-03-100</v>
          </cell>
          <cell r="B145" t="str">
            <v>mt13900</v>
          </cell>
          <cell r="C145" t="str">
            <v>Elementos de consumo y protección</v>
          </cell>
          <cell r="D145">
            <v>184100</v>
          </cell>
          <cell r="E145" t="str">
            <v>%</v>
          </cell>
          <cell r="F145">
            <v>1.2455000000000001E-2</v>
          </cell>
          <cell r="G145">
            <v>2293</v>
          </cell>
          <cell r="M145" t="str">
            <v>mt</v>
          </cell>
        </row>
        <row r="146">
          <cell r="A146" t="str">
            <v>04-03-100</v>
          </cell>
          <cell r="B146" t="str">
            <v>hm15100</v>
          </cell>
          <cell r="C146" t="str">
            <v>Herramienta y equipo menor</v>
          </cell>
          <cell r="D146">
            <v>184100</v>
          </cell>
          <cell r="E146" t="str">
            <v>%</v>
          </cell>
          <cell r="F146">
            <v>0.03</v>
          </cell>
          <cell r="G146">
            <v>5523</v>
          </cell>
          <cell r="M146" t="str">
            <v>hm</v>
          </cell>
        </row>
        <row r="147">
          <cell r="A147">
            <v>0</v>
          </cell>
          <cell r="C147" t="str">
            <v>DIRECTO:  598,050 / M3</v>
          </cell>
          <cell r="E147">
            <v>0</v>
          </cell>
          <cell r="F147">
            <v>0</v>
          </cell>
          <cell r="G147">
            <v>0</v>
          </cell>
          <cell r="M147">
            <v>0</v>
          </cell>
        </row>
        <row r="148">
          <cell r="A148">
            <v>0</v>
          </cell>
          <cell r="C148">
            <v>0</v>
          </cell>
          <cell r="E148">
            <v>0</v>
          </cell>
          <cell r="F148">
            <v>0</v>
          </cell>
          <cell r="G148">
            <v>0</v>
          </cell>
          <cell r="M148">
            <v>0</v>
          </cell>
        </row>
        <row r="149">
          <cell r="A149" t="str">
            <v>04-04-010</v>
          </cell>
          <cell r="B149" t="str">
            <v>04-04-010</v>
          </cell>
          <cell r="C149" t="str">
            <v>VIGAS DE FUNDACION EN CONCRETO F'C 21 MPA.</v>
          </cell>
          <cell r="D149">
            <v>23</v>
          </cell>
          <cell r="E149" t="str">
            <v>M3</v>
          </cell>
          <cell r="F149">
            <v>0</v>
          </cell>
          <cell r="G149">
            <v>416323</v>
          </cell>
          <cell r="M149" t="e">
            <v>#N/A</v>
          </cell>
        </row>
        <row r="150">
          <cell r="A150" t="str">
            <v>04-04-010</v>
          </cell>
          <cell r="B150" t="str">
            <v>au10700</v>
          </cell>
          <cell r="C150" t="str">
            <v>Aux concreto 3000 psi -obra- 3/4"</v>
          </cell>
          <cell r="D150">
            <v>1.05</v>
          </cell>
          <cell r="E150" t="str">
            <v>m3</v>
          </cell>
          <cell r="F150">
            <v>271081</v>
          </cell>
          <cell r="G150">
            <v>284636</v>
          </cell>
          <cell r="M150" t="str">
            <v>au</v>
          </cell>
        </row>
        <row r="151">
          <cell r="A151" t="str">
            <v>04-04-010</v>
          </cell>
          <cell r="B151" t="str">
            <v>mo15310</v>
          </cell>
          <cell r="C151" t="str">
            <v>MO vaciado vigas de fundacion</v>
          </cell>
          <cell r="D151">
            <v>1</v>
          </cell>
          <cell r="E151" t="str">
            <v>m3</v>
          </cell>
          <cell r="F151">
            <v>113616</v>
          </cell>
          <cell r="G151">
            <v>113616</v>
          </cell>
          <cell r="M151" t="str">
            <v>mo</v>
          </cell>
        </row>
        <row r="152">
          <cell r="A152" t="str">
            <v>04-04-010</v>
          </cell>
          <cell r="B152" t="str">
            <v>mo17600</v>
          </cell>
          <cell r="C152" t="str">
            <v>MO transporte interno concreto</v>
          </cell>
          <cell r="D152">
            <v>1.05</v>
          </cell>
          <cell r="E152" t="str">
            <v>m3</v>
          </cell>
          <cell r="F152">
            <v>6000</v>
          </cell>
          <cell r="G152">
            <v>6300</v>
          </cell>
          <cell r="M152" t="str">
            <v>mo</v>
          </cell>
        </row>
        <row r="153">
          <cell r="A153" t="str">
            <v>04-04-010</v>
          </cell>
          <cell r="B153" t="str">
            <v>eq22100</v>
          </cell>
          <cell r="C153" t="str">
            <v>Vibrador electrico</v>
          </cell>
          <cell r="D153">
            <v>0.13125000000000001</v>
          </cell>
          <cell r="E153" t="str">
            <v>dia</v>
          </cell>
          <cell r="F153">
            <v>39894.372000000003</v>
          </cell>
          <cell r="G153">
            <v>5237</v>
          </cell>
          <cell r="M153" t="str">
            <v>eq</v>
          </cell>
        </row>
        <row r="154">
          <cell r="A154" t="str">
            <v>04-04-010</v>
          </cell>
          <cell r="B154" t="str">
            <v>tp17900</v>
          </cell>
          <cell r="C154" t="str">
            <v>Transporte de equipo menor</v>
          </cell>
          <cell r="D154">
            <v>0.01</v>
          </cell>
          <cell r="E154" t="str">
            <v>vj</v>
          </cell>
          <cell r="F154">
            <v>144200</v>
          </cell>
          <cell r="G154">
            <v>1442</v>
          </cell>
          <cell r="M154" t="str">
            <v>tp</v>
          </cell>
        </row>
        <row r="155">
          <cell r="A155" t="str">
            <v>04-04-010</v>
          </cell>
          <cell r="B155" t="str">
            <v>mt13900</v>
          </cell>
          <cell r="C155" t="str">
            <v>Elementos de consumo y protección</v>
          </cell>
          <cell r="D155">
            <v>119916</v>
          </cell>
          <cell r="E155" t="str">
            <v>%</v>
          </cell>
          <cell r="F155">
            <v>1.2455000000000001E-2</v>
          </cell>
          <cell r="G155">
            <v>1494</v>
          </cell>
          <cell r="M155" t="str">
            <v>mt</v>
          </cell>
        </row>
        <row r="156">
          <cell r="A156" t="str">
            <v>04-04-010</v>
          </cell>
          <cell r="B156" t="str">
            <v>hm15100</v>
          </cell>
          <cell r="C156" t="str">
            <v>Herramienta y equipo menor</v>
          </cell>
          <cell r="D156">
            <v>119916</v>
          </cell>
          <cell r="E156" t="str">
            <v>%</v>
          </cell>
          <cell r="F156">
            <v>0.03</v>
          </cell>
          <cell r="G156">
            <v>3598</v>
          </cell>
          <cell r="M156" t="str">
            <v>hm</v>
          </cell>
        </row>
        <row r="157">
          <cell r="A157">
            <v>0</v>
          </cell>
          <cell r="C157" t="str">
            <v>DIRECTO:  416,323 / M3</v>
          </cell>
          <cell r="E157">
            <v>0</v>
          </cell>
          <cell r="F157">
            <v>0</v>
          </cell>
          <cell r="G157">
            <v>0</v>
          </cell>
          <cell r="M157">
            <v>0</v>
          </cell>
        </row>
        <row r="158">
          <cell r="A158">
            <v>0</v>
          </cell>
          <cell r="C158">
            <v>0</v>
          </cell>
          <cell r="E158">
            <v>0</v>
          </cell>
          <cell r="F158">
            <v>0</v>
          </cell>
          <cell r="G158">
            <v>0</v>
          </cell>
          <cell r="M158">
            <v>0</v>
          </cell>
        </row>
        <row r="159">
          <cell r="A159" t="str">
            <v>04-05-010</v>
          </cell>
          <cell r="B159" t="str">
            <v>04-05-010</v>
          </cell>
          <cell r="C159" t="str">
            <v>LOSA DE CONTRAPISO E: 0.15 F'C 21 MPA.</v>
          </cell>
          <cell r="D159">
            <v>238</v>
          </cell>
          <cell r="E159" t="str">
            <v>M2</v>
          </cell>
          <cell r="F159">
            <v>0</v>
          </cell>
          <cell r="G159">
            <v>65066</v>
          </cell>
          <cell r="M159" t="e">
            <v>#N/A</v>
          </cell>
        </row>
        <row r="160">
          <cell r="A160" t="str">
            <v>04-05-010</v>
          </cell>
          <cell r="B160" t="str">
            <v>au10700</v>
          </cell>
          <cell r="C160" t="str">
            <v>Aux concreto 3000 psi -obra- 3/4"</v>
          </cell>
          <cell r="D160">
            <v>0.16500000000000001</v>
          </cell>
          <cell r="E160" t="str">
            <v>m3</v>
          </cell>
          <cell r="F160">
            <v>271081</v>
          </cell>
          <cell r="G160">
            <v>44729</v>
          </cell>
          <cell r="M160" t="str">
            <v>au</v>
          </cell>
        </row>
        <row r="161">
          <cell r="A161" t="str">
            <v>04-05-010</v>
          </cell>
          <cell r="B161" t="str">
            <v>mo15400</v>
          </cell>
          <cell r="C161" t="str">
            <v>MO vaciado de placa de contrapiso</v>
          </cell>
          <cell r="D161">
            <v>1</v>
          </cell>
          <cell r="E161" t="str">
            <v>m2</v>
          </cell>
          <cell r="F161">
            <v>15000</v>
          </cell>
          <cell r="G161">
            <v>15000</v>
          </cell>
          <cell r="M161" t="str">
            <v>mo</v>
          </cell>
        </row>
        <row r="162">
          <cell r="A162" t="str">
            <v>04-05-010</v>
          </cell>
          <cell r="B162" t="str">
            <v>eq120200</v>
          </cell>
          <cell r="C162" t="str">
            <v>Cortadora de piso</v>
          </cell>
          <cell r="D162">
            <v>6.0000000000000001E-3</v>
          </cell>
          <cell r="E162" t="str">
            <v>dia</v>
          </cell>
          <cell r="F162">
            <v>52415.759999999995</v>
          </cell>
          <cell r="G162">
            <v>315</v>
          </cell>
          <cell r="M162" t="str">
            <v>eq</v>
          </cell>
        </row>
        <row r="163">
          <cell r="A163" t="str">
            <v>04-05-010</v>
          </cell>
          <cell r="B163" t="str">
            <v>eq120300</v>
          </cell>
          <cell r="C163" t="str">
            <v>Corte junta hasta 6 cm</v>
          </cell>
          <cell r="D163">
            <v>0.32100000000000001</v>
          </cell>
          <cell r="E163" t="str">
            <v>m</v>
          </cell>
          <cell r="F163">
            <v>4474.12</v>
          </cell>
          <cell r="G163">
            <v>1437</v>
          </cell>
          <cell r="M163" t="str">
            <v>eq</v>
          </cell>
        </row>
        <row r="164">
          <cell r="A164" t="str">
            <v>04-05-010</v>
          </cell>
          <cell r="B164" t="str">
            <v>eq22100</v>
          </cell>
          <cell r="C164" t="str">
            <v>Vibrador electrico</v>
          </cell>
          <cell r="D164">
            <v>2.0625000000000001E-2</v>
          </cell>
          <cell r="E164" t="str">
            <v>dia</v>
          </cell>
          <cell r="F164">
            <v>39894.372000000003</v>
          </cell>
          <cell r="G164">
            <v>823</v>
          </cell>
          <cell r="M164" t="str">
            <v>eq</v>
          </cell>
        </row>
        <row r="165">
          <cell r="A165" t="str">
            <v>04-05-010</v>
          </cell>
          <cell r="B165" t="str">
            <v>mt15800</v>
          </cell>
          <cell r="C165" t="str">
            <v>Polietileno negro c4 -0.10 kg/m2-</v>
          </cell>
          <cell r="D165">
            <v>2.4</v>
          </cell>
          <cell r="E165" t="str">
            <v>m2</v>
          </cell>
          <cell r="F165">
            <v>454.71999999999997</v>
          </cell>
          <cell r="G165">
            <v>1092</v>
          </cell>
          <cell r="M165" t="str">
            <v>mt</v>
          </cell>
        </row>
        <row r="166">
          <cell r="A166" t="str">
            <v>04-05-010</v>
          </cell>
          <cell r="B166" t="str">
            <v>mo17600</v>
          </cell>
          <cell r="C166" t="str">
            <v>MO transporte interno concreto</v>
          </cell>
          <cell r="D166">
            <v>0.16500000000000001</v>
          </cell>
          <cell r="E166" t="str">
            <v>m3</v>
          </cell>
          <cell r="F166">
            <v>6000</v>
          </cell>
          <cell r="G166">
            <v>990</v>
          </cell>
          <cell r="M166" t="str">
            <v>mo</v>
          </cell>
        </row>
        <row r="167">
          <cell r="A167" t="str">
            <v>04-05-010</v>
          </cell>
          <cell r="B167" t="str">
            <v>mt13900</v>
          </cell>
          <cell r="C167" t="str">
            <v>Elementos de consumo y protección</v>
          </cell>
          <cell r="D167">
            <v>15990</v>
          </cell>
          <cell r="E167" t="str">
            <v>%</v>
          </cell>
          <cell r="F167">
            <v>1.2455000000000001E-2</v>
          </cell>
          <cell r="G167">
            <v>200</v>
          </cell>
          <cell r="M167" t="str">
            <v>mt</v>
          </cell>
        </row>
        <row r="168">
          <cell r="A168" t="str">
            <v>04-05-010</v>
          </cell>
          <cell r="B168" t="str">
            <v>hm15100</v>
          </cell>
          <cell r="C168" t="str">
            <v>Herramienta y equipo menor</v>
          </cell>
          <cell r="D168">
            <v>15990</v>
          </cell>
          <cell r="E168" t="str">
            <v>%</v>
          </cell>
          <cell r="F168">
            <v>0.03</v>
          </cell>
          <cell r="G168">
            <v>480</v>
          </cell>
          <cell r="M168" t="str">
            <v>hm</v>
          </cell>
        </row>
        <row r="169">
          <cell r="A169">
            <v>0</v>
          </cell>
          <cell r="C169" t="str">
            <v>DIRECTO:  65,066 / M2</v>
          </cell>
          <cell r="E169">
            <v>0</v>
          </cell>
          <cell r="F169">
            <v>0</v>
          </cell>
          <cell r="G169">
            <v>0</v>
          </cell>
          <cell r="M169">
            <v>0</v>
          </cell>
        </row>
        <row r="170">
          <cell r="A170">
            <v>0</v>
          </cell>
          <cell r="C170">
            <v>0</v>
          </cell>
          <cell r="E170">
            <v>0</v>
          </cell>
          <cell r="F170">
            <v>0</v>
          </cell>
          <cell r="G170">
            <v>0</v>
          </cell>
          <cell r="M170">
            <v>0</v>
          </cell>
        </row>
        <row r="171">
          <cell r="A171" t="str">
            <v>04-07-010</v>
          </cell>
          <cell r="B171" t="str">
            <v>04-07-010</v>
          </cell>
          <cell r="C171" t="str">
            <v>COLUMNAS EN CONCRETO VISTO F'C 21 MPA (0.25 M. x 0.25 M.) SOPORTE PALCO</v>
          </cell>
          <cell r="D171">
            <v>1</v>
          </cell>
          <cell r="E171" t="str">
            <v>M3</v>
          </cell>
          <cell r="F171">
            <v>0</v>
          </cell>
          <cell r="G171">
            <v>692685</v>
          </cell>
          <cell r="M171" t="e">
            <v>#N/A</v>
          </cell>
        </row>
        <row r="172">
          <cell r="A172" t="str">
            <v>04-07-010</v>
          </cell>
          <cell r="B172" t="str">
            <v>au10820</v>
          </cell>
          <cell r="C172" t="str">
            <v>Aux concreto 5000 psi -obra- 3/4"</v>
          </cell>
          <cell r="D172">
            <v>1.05</v>
          </cell>
          <cell r="E172" t="str">
            <v>m3</v>
          </cell>
          <cell r="F172">
            <v>360470</v>
          </cell>
          <cell r="G172">
            <v>378494</v>
          </cell>
          <cell r="M172" t="str">
            <v>au</v>
          </cell>
        </row>
        <row r="173">
          <cell r="A173" t="str">
            <v>04-07-010</v>
          </cell>
          <cell r="B173" t="str">
            <v>au11200</v>
          </cell>
          <cell r="C173" t="str">
            <v>Aux desmoldante -separol-</v>
          </cell>
          <cell r="D173">
            <v>16</v>
          </cell>
          <cell r="E173" t="str">
            <v>m2</v>
          </cell>
          <cell r="F173">
            <v>569</v>
          </cell>
          <cell r="G173">
            <v>9104</v>
          </cell>
          <cell r="M173" t="str">
            <v>au</v>
          </cell>
        </row>
        <row r="174">
          <cell r="A174" t="str">
            <v>04-07-010</v>
          </cell>
          <cell r="B174" t="str">
            <v>eq15200</v>
          </cell>
          <cell r="C174" t="str">
            <v>Formaleta columna</v>
          </cell>
          <cell r="D174">
            <v>16</v>
          </cell>
          <cell r="E174" t="str">
            <v>m2</v>
          </cell>
          <cell r="F174">
            <v>6572.5599999999995</v>
          </cell>
          <cell r="G174">
            <v>105161</v>
          </cell>
          <cell r="M174" t="str">
            <v>eq</v>
          </cell>
        </row>
        <row r="175">
          <cell r="A175" t="str">
            <v>04-07-010</v>
          </cell>
          <cell r="B175" t="str">
            <v>eq22100</v>
          </cell>
          <cell r="C175" t="str">
            <v>Vibrador electrico</v>
          </cell>
          <cell r="D175">
            <v>0.04</v>
          </cell>
          <cell r="E175" t="str">
            <v>dia</v>
          </cell>
          <cell r="F175">
            <v>39894.372000000003</v>
          </cell>
          <cell r="G175">
            <v>1596</v>
          </cell>
          <cell r="M175" t="str">
            <v>eq</v>
          </cell>
        </row>
        <row r="176">
          <cell r="A176" t="str">
            <v>04-07-010</v>
          </cell>
          <cell r="B176" t="str">
            <v>au11000</v>
          </cell>
          <cell r="C176" t="str">
            <v>Aux curado concreto</v>
          </cell>
          <cell r="D176">
            <v>16</v>
          </cell>
          <cell r="E176" t="str">
            <v>m2</v>
          </cell>
          <cell r="F176">
            <v>1490</v>
          </cell>
          <cell r="G176">
            <v>23840</v>
          </cell>
          <cell r="M176" t="str">
            <v>au</v>
          </cell>
        </row>
        <row r="177">
          <cell r="A177" t="str">
            <v>04-07-010</v>
          </cell>
          <cell r="B177" t="str">
            <v>tp17900</v>
          </cell>
          <cell r="C177" t="str">
            <v>Transporte de equipo menor</v>
          </cell>
          <cell r="D177">
            <v>0.01</v>
          </cell>
          <cell r="E177" t="str">
            <v>vj</v>
          </cell>
          <cell r="F177">
            <v>144200</v>
          </cell>
          <cell r="G177">
            <v>1442</v>
          </cell>
          <cell r="M177" t="str">
            <v>tp</v>
          </cell>
        </row>
        <row r="178">
          <cell r="A178" t="str">
            <v>04-07-010</v>
          </cell>
          <cell r="B178" t="str">
            <v>mo17600</v>
          </cell>
          <cell r="C178" t="str">
            <v>MO transporte interno concreto</v>
          </cell>
          <cell r="D178">
            <v>1</v>
          </cell>
          <cell r="E178" t="str">
            <v>m3</v>
          </cell>
          <cell r="F178">
            <v>6000</v>
          </cell>
          <cell r="G178">
            <v>6000</v>
          </cell>
          <cell r="M178" t="str">
            <v>mo</v>
          </cell>
        </row>
        <row r="179">
          <cell r="A179" t="str">
            <v>04-07-010</v>
          </cell>
          <cell r="B179" t="str">
            <v>mo18550</v>
          </cell>
          <cell r="C179" t="str">
            <v>MO armado y vaciado columna</v>
          </cell>
          <cell r="D179">
            <v>1</v>
          </cell>
          <cell r="E179" t="str">
            <v>m3</v>
          </cell>
          <cell r="F179">
            <v>160000</v>
          </cell>
          <cell r="G179">
            <v>160000</v>
          </cell>
          <cell r="M179" t="str">
            <v>mo</v>
          </cell>
        </row>
        <row r="180">
          <cell r="A180" t="str">
            <v>04-07-010</v>
          </cell>
          <cell r="B180" t="str">
            <v>mt13900</v>
          </cell>
          <cell r="C180" t="str">
            <v>Elementos de consumo y protección</v>
          </cell>
          <cell r="D180">
            <v>166000</v>
          </cell>
          <cell r="E180" t="str">
            <v>%</v>
          </cell>
          <cell r="F180">
            <v>1.2455000000000001E-2</v>
          </cell>
          <cell r="G180">
            <v>2068</v>
          </cell>
          <cell r="M180" t="str">
            <v>mt</v>
          </cell>
        </row>
        <row r="181">
          <cell r="A181" t="str">
            <v>04-07-010</v>
          </cell>
          <cell r="B181" t="str">
            <v>hm15100</v>
          </cell>
          <cell r="C181" t="str">
            <v>Herramienta y equipo menor</v>
          </cell>
          <cell r="D181">
            <v>166000</v>
          </cell>
          <cell r="E181" t="str">
            <v>%</v>
          </cell>
          <cell r="F181">
            <v>0.03</v>
          </cell>
          <cell r="G181">
            <v>4980</v>
          </cell>
          <cell r="M181" t="str">
            <v>hm</v>
          </cell>
        </row>
        <row r="182">
          <cell r="A182">
            <v>0</v>
          </cell>
          <cell r="C182" t="str">
            <v>DIRECTO:  692,685 / M3</v>
          </cell>
          <cell r="E182">
            <v>0</v>
          </cell>
          <cell r="F182">
            <v>0</v>
          </cell>
          <cell r="G182">
            <v>0</v>
          </cell>
          <cell r="M182">
            <v>0</v>
          </cell>
        </row>
        <row r="183">
          <cell r="A183">
            <v>0</v>
          </cell>
          <cell r="C183">
            <v>0</v>
          </cell>
          <cell r="E183">
            <v>0</v>
          </cell>
          <cell r="F183">
            <v>0</v>
          </cell>
          <cell r="G183">
            <v>0</v>
          </cell>
          <cell r="M183">
            <v>0</v>
          </cell>
        </row>
        <row r="184">
          <cell r="A184" t="str">
            <v>04-07-020</v>
          </cell>
          <cell r="B184" t="str">
            <v>04-07-020</v>
          </cell>
          <cell r="C184" t="str">
            <v>COLUMNA / MACHON EN CONCRETO F'C 21 MPA (0.40 M. x 0.30 M.) - LATERAL ESCENARIO</v>
          </cell>
          <cell r="D184">
            <v>3</v>
          </cell>
          <cell r="E184" t="str">
            <v>M3</v>
          </cell>
          <cell r="F184">
            <v>0</v>
          </cell>
          <cell r="G184">
            <v>655283</v>
          </cell>
          <cell r="M184" t="e">
            <v>#N/A</v>
          </cell>
        </row>
        <row r="185">
          <cell r="A185" t="str">
            <v>04-07-020</v>
          </cell>
          <cell r="B185" t="str">
            <v>au10820</v>
          </cell>
          <cell r="C185" t="str">
            <v>Aux concreto 5000 psi -obra- 3/4"</v>
          </cell>
          <cell r="D185">
            <v>1.05</v>
          </cell>
          <cell r="E185" t="str">
            <v>m3</v>
          </cell>
          <cell r="F185">
            <v>360470</v>
          </cell>
          <cell r="G185">
            <v>378494</v>
          </cell>
          <cell r="M185" t="str">
            <v>au</v>
          </cell>
        </row>
        <row r="186">
          <cell r="A186" t="str">
            <v>04-07-020</v>
          </cell>
          <cell r="B186" t="str">
            <v>au11200</v>
          </cell>
          <cell r="C186" t="str">
            <v>Aux desmoldante -separol-</v>
          </cell>
          <cell r="D186">
            <v>11.666666666666666</v>
          </cell>
          <cell r="E186" t="str">
            <v>m2</v>
          </cell>
          <cell r="F186">
            <v>569</v>
          </cell>
          <cell r="G186">
            <v>6639</v>
          </cell>
          <cell r="M186" t="str">
            <v>au</v>
          </cell>
        </row>
        <row r="187">
          <cell r="A187" t="str">
            <v>04-07-020</v>
          </cell>
          <cell r="B187" t="str">
            <v>eq15200</v>
          </cell>
          <cell r="C187" t="str">
            <v>Formaleta columna</v>
          </cell>
          <cell r="D187">
            <v>11.666666666666666</v>
          </cell>
          <cell r="E187" t="str">
            <v>m2</v>
          </cell>
          <cell r="F187">
            <v>6572.5599999999995</v>
          </cell>
          <cell r="G187">
            <v>76680</v>
          </cell>
          <cell r="M187" t="str">
            <v>eq</v>
          </cell>
        </row>
        <row r="188">
          <cell r="A188" t="str">
            <v>04-07-020</v>
          </cell>
          <cell r="B188" t="str">
            <v>eq22100</v>
          </cell>
          <cell r="C188" t="str">
            <v>Vibrador electrico</v>
          </cell>
          <cell r="D188">
            <v>0.04</v>
          </cell>
          <cell r="E188" t="str">
            <v>dia</v>
          </cell>
          <cell r="F188">
            <v>39894.372000000003</v>
          </cell>
          <cell r="G188">
            <v>1596</v>
          </cell>
          <cell r="M188" t="str">
            <v>eq</v>
          </cell>
        </row>
        <row r="189">
          <cell r="A189" t="str">
            <v>04-07-020</v>
          </cell>
          <cell r="B189" t="str">
            <v>au11000</v>
          </cell>
          <cell r="C189" t="str">
            <v>Aux curado concreto</v>
          </cell>
          <cell r="D189">
            <v>11.666666666666666</v>
          </cell>
          <cell r="E189" t="str">
            <v>m2</v>
          </cell>
          <cell r="F189">
            <v>1490</v>
          </cell>
          <cell r="G189">
            <v>17384</v>
          </cell>
          <cell r="M189" t="str">
            <v>au</v>
          </cell>
        </row>
        <row r="190">
          <cell r="A190" t="str">
            <v>04-07-020</v>
          </cell>
          <cell r="B190" t="str">
            <v>tp17900</v>
          </cell>
          <cell r="C190" t="str">
            <v>Transporte de equipo menor</v>
          </cell>
          <cell r="D190">
            <v>0.01</v>
          </cell>
          <cell r="E190" t="str">
            <v>vj</v>
          </cell>
          <cell r="F190">
            <v>144200</v>
          </cell>
          <cell r="G190">
            <v>1442</v>
          </cell>
          <cell r="M190" t="str">
            <v>tp</v>
          </cell>
        </row>
        <row r="191">
          <cell r="A191" t="str">
            <v>04-07-020</v>
          </cell>
          <cell r="B191" t="str">
            <v>mo17600</v>
          </cell>
          <cell r="C191" t="str">
            <v>MO transporte interno concreto</v>
          </cell>
          <cell r="D191">
            <v>1</v>
          </cell>
          <cell r="E191" t="str">
            <v>m3</v>
          </cell>
          <cell r="F191">
            <v>6000</v>
          </cell>
          <cell r="G191">
            <v>6000</v>
          </cell>
          <cell r="M191" t="str">
            <v>mo</v>
          </cell>
        </row>
        <row r="192">
          <cell r="A192" t="str">
            <v>04-07-020</v>
          </cell>
          <cell r="B192" t="str">
            <v>mo18550</v>
          </cell>
          <cell r="C192" t="str">
            <v>MO armado y vaciado columna</v>
          </cell>
          <cell r="D192">
            <v>1</v>
          </cell>
          <cell r="E192" t="str">
            <v>m3</v>
          </cell>
          <cell r="F192">
            <v>160000</v>
          </cell>
          <cell r="G192">
            <v>160000</v>
          </cell>
          <cell r="M192" t="str">
            <v>mo</v>
          </cell>
        </row>
        <row r="193">
          <cell r="A193" t="str">
            <v>04-07-020</v>
          </cell>
          <cell r="B193" t="str">
            <v>mt13900</v>
          </cell>
          <cell r="C193" t="str">
            <v>Elementos de consumo y protección</v>
          </cell>
          <cell r="D193">
            <v>166000</v>
          </cell>
          <cell r="E193" t="str">
            <v>%</v>
          </cell>
          <cell r="F193">
            <v>1.2455000000000001E-2</v>
          </cell>
          <cell r="G193">
            <v>2068</v>
          </cell>
          <cell r="M193" t="str">
            <v>mt</v>
          </cell>
        </row>
        <row r="194">
          <cell r="A194" t="str">
            <v>04-07-020</v>
          </cell>
          <cell r="B194" t="str">
            <v>hm15100</v>
          </cell>
          <cell r="C194" t="str">
            <v>Herramienta y equipo menor</v>
          </cell>
          <cell r="D194">
            <v>166000</v>
          </cell>
          <cell r="E194" t="str">
            <v>%</v>
          </cell>
          <cell r="F194">
            <v>0.03</v>
          </cell>
          <cell r="G194">
            <v>4980</v>
          </cell>
          <cell r="M194" t="str">
            <v>hm</v>
          </cell>
        </row>
        <row r="195">
          <cell r="A195">
            <v>0</v>
          </cell>
          <cell r="C195" t="str">
            <v>DIRECTO:  655,283 / M3</v>
          </cell>
          <cell r="E195">
            <v>0</v>
          </cell>
          <cell r="F195">
            <v>0</v>
          </cell>
          <cell r="G195">
            <v>0</v>
          </cell>
          <cell r="M195">
            <v>0</v>
          </cell>
        </row>
        <row r="196">
          <cell r="A196">
            <v>0</v>
          </cell>
          <cell r="C196">
            <v>0</v>
          </cell>
          <cell r="E196">
            <v>0</v>
          </cell>
          <cell r="F196">
            <v>0</v>
          </cell>
          <cell r="G196">
            <v>0</v>
          </cell>
          <cell r="M196">
            <v>0</v>
          </cell>
        </row>
        <row r="197">
          <cell r="A197" t="str">
            <v>04-07-030</v>
          </cell>
          <cell r="B197" t="str">
            <v>04-07-030</v>
          </cell>
          <cell r="C197" t="str">
            <v>COLUMNAS DE CONFINAMIENTO EN CONCRETO F'C 21 MPA (0.20 M. x 0.20 M.) LATERAL ESCENARIO</v>
          </cell>
          <cell r="D197">
            <v>3</v>
          </cell>
          <cell r="E197" t="str">
            <v>M3</v>
          </cell>
          <cell r="F197">
            <v>0</v>
          </cell>
          <cell r="G197">
            <v>728808</v>
          </cell>
          <cell r="M197" t="e">
            <v>#N/A</v>
          </cell>
        </row>
        <row r="198">
          <cell r="A198" t="str">
            <v>04-07-030</v>
          </cell>
          <cell r="B198" t="str">
            <v>au10820</v>
          </cell>
          <cell r="C198" t="str">
            <v>Aux concreto 5000 psi -obra- 3/4"</v>
          </cell>
          <cell r="D198">
            <v>1.05</v>
          </cell>
          <cell r="E198" t="str">
            <v>m3</v>
          </cell>
          <cell r="F198">
            <v>360470</v>
          </cell>
          <cell r="G198">
            <v>378494</v>
          </cell>
          <cell r="M198" t="str">
            <v>au</v>
          </cell>
        </row>
        <row r="199">
          <cell r="A199" t="str">
            <v>04-07-030</v>
          </cell>
          <cell r="B199" t="str">
            <v>au11200</v>
          </cell>
          <cell r="C199" t="str">
            <v>Aux desmoldante -separol-</v>
          </cell>
          <cell r="D199">
            <v>19.999999999999996</v>
          </cell>
          <cell r="E199" t="str">
            <v>m2</v>
          </cell>
          <cell r="F199">
            <v>569</v>
          </cell>
          <cell r="G199">
            <v>11380</v>
          </cell>
          <cell r="M199" t="str">
            <v>au</v>
          </cell>
        </row>
        <row r="200">
          <cell r="A200" t="str">
            <v>04-07-030</v>
          </cell>
          <cell r="B200" t="str">
            <v>eq15200</v>
          </cell>
          <cell r="C200" t="str">
            <v>Formaleta columna</v>
          </cell>
          <cell r="D200">
            <v>19.999999999999996</v>
          </cell>
          <cell r="E200" t="str">
            <v>m2</v>
          </cell>
          <cell r="F200">
            <v>6572.5599999999995</v>
          </cell>
          <cell r="G200">
            <v>131452</v>
          </cell>
          <cell r="M200" t="str">
            <v>eq</v>
          </cell>
        </row>
        <row r="201">
          <cell r="A201" t="str">
            <v>04-07-030</v>
          </cell>
          <cell r="B201" t="str">
            <v>eq22100</v>
          </cell>
          <cell r="C201" t="str">
            <v>Vibrador electrico</v>
          </cell>
          <cell r="D201">
            <v>0.08</v>
          </cell>
          <cell r="E201" t="str">
            <v>dia</v>
          </cell>
          <cell r="F201">
            <v>39894.372000000003</v>
          </cell>
          <cell r="G201">
            <v>3192</v>
          </cell>
          <cell r="M201" t="str">
            <v>eq</v>
          </cell>
        </row>
        <row r="202">
          <cell r="A202" t="str">
            <v>04-07-030</v>
          </cell>
          <cell r="B202" t="str">
            <v>au11000</v>
          </cell>
          <cell r="C202" t="str">
            <v>Aux curado concreto</v>
          </cell>
          <cell r="D202">
            <v>19.999999999999996</v>
          </cell>
          <cell r="E202" t="str">
            <v>m2</v>
          </cell>
          <cell r="F202">
            <v>1490</v>
          </cell>
          <cell r="G202">
            <v>29800</v>
          </cell>
          <cell r="M202" t="str">
            <v>au</v>
          </cell>
        </row>
        <row r="203">
          <cell r="A203" t="str">
            <v>04-07-030</v>
          </cell>
          <cell r="B203" t="str">
            <v>tp17900</v>
          </cell>
          <cell r="C203" t="str">
            <v>Transporte de equipo menor</v>
          </cell>
          <cell r="D203">
            <v>0.01</v>
          </cell>
          <cell r="E203" t="str">
            <v>vj</v>
          </cell>
          <cell r="F203">
            <v>144200</v>
          </cell>
          <cell r="G203">
            <v>1442</v>
          </cell>
          <cell r="M203" t="str">
            <v>tp</v>
          </cell>
        </row>
        <row r="204">
          <cell r="A204" t="str">
            <v>04-07-030</v>
          </cell>
          <cell r="B204" t="str">
            <v>mo17600</v>
          </cell>
          <cell r="C204" t="str">
            <v>MO transporte interno concreto</v>
          </cell>
          <cell r="D204">
            <v>1</v>
          </cell>
          <cell r="E204" t="str">
            <v>m3</v>
          </cell>
          <cell r="F204">
            <v>6000</v>
          </cell>
          <cell r="G204">
            <v>6000</v>
          </cell>
          <cell r="M204" t="str">
            <v>mo</v>
          </cell>
        </row>
        <row r="205">
          <cell r="A205" t="str">
            <v>04-07-030</v>
          </cell>
          <cell r="B205" t="str">
            <v>mo18550</v>
          </cell>
          <cell r="C205" t="str">
            <v>MO armado y vaciado columna</v>
          </cell>
          <cell r="D205">
            <v>1</v>
          </cell>
          <cell r="E205" t="str">
            <v>m3</v>
          </cell>
          <cell r="F205">
            <v>160000</v>
          </cell>
          <cell r="G205">
            <v>160000</v>
          </cell>
          <cell r="M205" t="str">
            <v>mo</v>
          </cell>
        </row>
        <row r="206">
          <cell r="A206" t="str">
            <v>04-07-030</v>
          </cell>
          <cell r="B206" t="str">
            <v>mt13900</v>
          </cell>
          <cell r="C206" t="str">
            <v>Elementos de consumo y protección</v>
          </cell>
          <cell r="D206">
            <v>166000</v>
          </cell>
          <cell r="E206" t="str">
            <v>%</v>
          </cell>
          <cell r="F206">
            <v>1.2455000000000001E-2</v>
          </cell>
          <cell r="G206">
            <v>2068</v>
          </cell>
          <cell r="M206" t="str">
            <v>mt</v>
          </cell>
        </row>
        <row r="207">
          <cell r="A207" t="str">
            <v>04-07-030</v>
          </cell>
          <cell r="B207" t="str">
            <v>hm15100</v>
          </cell>
          <cell r="C207" t="str">
            <v>Herramienta y equipo menor</v>
          </cell>
          <cell r="D207">
            <v>166000</v>
          </cell>
          <cell r="E207" t="str">
            <v>%</v>
          </cell>
          <cell r="F207">
            <v>0.03</v>
          </cell>
          <cell r="G207">
            <v>4980</v>
          </cell>
          <cell r="M207" t="str">
            <v>hm</v>
          </cell>
        </row>
        <row r="208">
          <cell r="A208">
            <v>0</v>
          </cell>
          <cell r="C208" t="str">
            <v>DIRECTO:  728,808 / M3</v>
          </cell>
          <cell r="E208">
            <v>0</v>
          </cell>
          <cell r="F208">
            <v>0</v>
          </cell>
          <cell r="G208">
            <v>0</v>
          </cell>
          <cell r="M208">
            <v>0</v>
          </cell>
        </row>
        <row r="209">
          <cell r="A209">
            <v>0</v>
          </cell>
          <cell r="C209">
            <v>0</v>
          </cell>
          <cell r="E209">
            <v>0</v>
          </cell>
          <cell r="F209">
            <v>0</v>
          </cell>
          <cell r="G209">
            <v>0</v>
          </cell>
          <cell r="M209">
            <v>0</v>
          </cell>
        </row>
        <row r="210">
          <cell r="A210" t="str">
            <v>04-08-010</v>
          </cell>
          <cell r="B210" t="str">
            <v>04-08-010</v>
          </cell>
          <cell r="C210" t="str">
            <v>LOSA MACIZA EN CONCRETO F'C 21 MPA E: 0.10 M. PARA ESCENARIO Y PALCOS</v>
          </cell>
          <cell r="D210">
            <v>246</v>
          </cell>
          <cell r="E210" t="str">
            <v>M2</v>
          </cell>
          <cell r="F210">
            <v>0</v>
          </cell>
          <cell r="G210">
            <v>77299</v>
          </cell>
          <cell r="M210" t="e">
            <v>#N/A</v>
          </cell>
        </row>
        <row r="211">
          <cell r="A211" t="str">
            <v>04-08-010</v>
          </cell>
          <cell r="B211" t="str">
            <v>au10700</v>
          </cell>
          <cell r="C211" t="str">
            <v>Aux concreto 3000 psi -obra- 3/4"</v>
          </cell>
          <cell r="D211">
            <v>0.11000000000000001</v>
          </cell>
          <cell r="E211" t="str">
            <v>m3</v>
          </cell>
          <cell r="F211">
            <v>271081</v>
          </cell>
          <cell r="G211">
            <v>29819</v>
          </cell>
          <cell r="M211" t="str">
            <v>au</v>
          </cell>
        </row>
        <row r="212">
          <cell r="A212" t="str">
            <v>04-08-010</v>
          </cell>
          <cell r="B212" t="str">
            <v>au11500</v>
          </cell>
          <cell r="C212" t="str">
            <v>Aux formaleta losa tradicional hasta h=3 m</v>
          </cell>
          <cell r="D212">
            <v>1.1000000000000001</v>
          </cell>
          <cell r="E212" t="str">
            <v>m2</v>
          </cell>
          <cell r="F212">
            <v>13817</v>
          </cell>
          <cell r="G212">
            <v>15199</v>
          </cell>
          <cell r="M212" t="str">
            <v>au</v>
          </cell>
        </row>
        <row r="213">
          <cell r="A213" t="str">
            <v>04-08-010</v>
          </cell>
          <cell r="B213" t="str">
            <v>au11110</v>
          </cell>
          <cell r="C213" t="str">
            <v>Aux formaleta lateral para bordes de losa h = 50 cm</v>
          </cell>
          <cell r="D213">
            <v>0.2</v>
          </cell>
          <cell r="E213" t="str">
            <v>m</v>
          </cell>
          <cell r="F213">
            <v>9353</v>
          </cell>
          <cell r="G213">
            <v>1871</v>
          </cell>
          <cell r="M213" t="str">
            <v>au</v>
          </cell>
        </row>
        <row r="214">
          <cell r="A214" t="str">
            <v>04-08-010</v>
          </cell>
          <cell r="B214" t="str">
            <v>au11200</v>
          </cell>
          <cell r="C214" t="str">
            <v>Aux desmoldante -separol-</v>
          </cell>
          <cell r="D214">
            <v>1.1000000000000001</v>
          </cell>
          <cell r="E214" t="str">
            <v>m2</v>
          </cell>
          <cell r="F214">
            <v>569</v>
          </cell>
          <cell r="G214">
            <v>626</v>
          </cell>
          <cell r="M214" t="str">
            <v>au</v>
          </cell>
        </row>
        <row r="215">
          <cell r="A215" t="str">
            <v>04-08-010</v>
          </cell>
          <cell r="B215" t="str">
            <v>eq22100</v>
          </cell>
          <cell r="C215" t="str">
            <v>Vibrador electrico</v>
          </cell>
          <cell r="D215">
            <v>1.3750000000000002E-2</v>
          </cell>
          <cell r="E215" t="str">
            <v>dia</v>
          </cell>
          <cell r="F215">
            <v>39894.372000000003</v>
          </cell>
          <cell r="G215">
            <v>549</v>
          </cell>
          <cell r="M215" t="str">
            <v>eq</v>
          </cell>
        </row>
        <row r="216">
          <cell r="A216" t="str">
            <v>04-08-010</v>
          </cell>
          <cell r="B216" t="str">
            <v>mo57400</v>
          </cell>
          <cell r="C216" t="str">
            <v>MO armado y vaciado losa</v>
          </cell>
          <cell r="D216">
            <v>1</v>
          </cell>
          <cell r="E216" t="str">
            <v>m2</v>
          </cell>
          <cell r="F216">
            <v>26000</v>
          </cell>
          <cell r="G216">
            <v>26000</v>
          </cell>
          <cell r="M216" t="str">
            <v>mo</v>
          </cell>
        </row>
        <row r="217">
          <cell r="A217" t="str">
            <v>04-08-010</v>
          </cell>
          <cell r="B217" t="str">
            <v>tp17900</v>
          </cell>
          <cell r="C217" t="str">
            <v>Transporte de equipo menor</v>
          </cell>
          <cell r="D217">
            <v>0.01</v>
          </cell>
          <cell r="E217" t="str">
            <v>vj</v>
          </cell>
          <cell r="F217">
            <v>144200</v>
          </cell>
          <cell r="G217">
            <v>1442</v>
          </cell>
          <cell r="M217" t="str">
            <v>tp</v>
          </cell>
        </row>
        <row r="218">
          <cell r="A218" t="str">
            <v>04-08-010</v>
          </cell>
          <cell r="B218" t="str">
            <v>mo17600</v>
          </cell>
          <cell r="C218" t="str">
            <v>MO transporte interno concreto</v>
          </cell>
          <cell r="D218">
            <v>0.11000000000000001</v>
          </cell>
          <cell r="E218" t="str">
            <v>m3</v>
          </cell>
          <cell r="F218">
            <v>6000</v>
          </cell>
          <cell r="G218">
            <v>660</v>
          </cell>
          <cell r="M218" t="str">
            <v>mo</v>
          </cell>
        </row>
        <row r="219">
          <cell r="A219" t="str">
            <v>04-08-010</v>
          </cell>
          <cell r="B219" t="str">
            <v>mt13900</v>
          </cell>
          <cell r="C219" t="str">
            <v>Elementos de consumo y protección</v>
          </cell>
          <cell r="D219">
            <v>26660</v>
          </cell>
          <cell r="E219" t="str">
            <v>%</v>
          </cell>
          <cell r="F219">
            <v>1.2455000000000001E-2</v>
          </cell>
          <cell r="G219">
            <v>333</v>
          </cell>
          <cell r="M219" t="str">
            <v>mt</v>
          </cell>
        </row>
        <row r="220">
          <cell r="A220" t="str">
            <v>04-08-010</v>
          </cell>
          <cell r="B220" t="str">
            <v>hm15100</v>
          </cell>
          <cell r="C220" t="str">
            <v>Herramienta y equipo menor</v>
          </cell>
          <cell r="D220">
            <v>26660</v>
          </cell>
          <cell r="E220" t="str">
            <v>%</v>
          </cell>
          <cell r="F220">
            <v>0.03</v>
          </cell>
          <cell r="G220">
            <v>800</v>
          </cell>
          <cell r="M220" t="str">
            <v>hm</v>
          </cell>
        </row>
        <row r="221">
          <cell r="A221">
            <v>0</v>
          </cell>
          <cell r="C221" t="str">
            <v>DIRECTO:  77,299 / M2</v>
          </cell>
          <cell r="E221">
            <v>0</v>
          </cell>
          <cell r="F221">
            <v>0</v>
          </cell>
          <cell r="G221">
            <v>0</v>
          </cell>
          <cell r="M221">
            <v>0</v>
          </cell>
        </row>
        <row r="222">
          <cell r="A222">
            <v>0</v>
          </cell>
          <cell r="C222">
            <v>0</v>
          </cell>
          <cell r="E222">
            <v>0</v>
          </cell>
          <cell r="F222">
            <v>0</v>
          </cell>
          <cell r="G222">
            <v>0</v>
          </cell>
          <cell r="M222">
            <v>0</v>
          </cell>
        </row>
        <row r="223">
          <cell r="A223" t="str">
            <v>04-08-200</v>
          </cell>
          <cell r="B223" t="str">
            <v>04-08-200</v>
          </cell>
          <cell r="C223" t="str">
            <v>VIGA DE AMARRE EN CONCRETO F'C 21 MPA SOBRE MUROS DE BLOQUE (0.20 M. x 0.20 M.)</v>
          </cell>
          <cell r="D223">
            <v>2</v>
          </cell>
          <cell r="E223" t="str">
            <v>M3</v>
          </cell>
          <cell r="F223">
            <v>0</v>
          </cell>
          <cell r="G223">
            <v>600357</v>
          </cell>
          <cell r="M223" t="e">
            <v>#N/A</v>
          </cell>
        </row>
        <row r="224">
          <cell r="A224" t="str">
            <v>04-08-200</v>
          </cell>
          <cell r="B224" t="str">
            <v>au10700</v>
          </cell>
          <cell r="C224" t="str">
            <v>Aux concreto 3000 psi -obra- 3/4"</v>
          </cell>
          <cell r="D224">
            <v>1.05</v>
          </cell>
          <cell r="E224" t="str">
            <v>m3</v>
          </cell>
          <cell r="F224">
            <v>271081</v>
          </cell>
          <cell r="G224">
            <v>284636</v>
          </cell>
          <cell r="M224" t="str">
            <v>au</v>
          </cell>
        </row>
        <row r="225">
          <cell r="A225" t="str">
            <v>04-08-200</v>
          </cell>
          <cell r="B225" t="str">
            <v>au10300</v>
          </cell>
          <cell r="C225" t="str">
            <v>Aux andamios metalicos tijera 2 cuerpos</v>
          </cell>
          <cell r="D225">
            <v>1</v>
          </cell>
          <cell r="E225" t="str">
            <v>dia</v>
          </cell>
          <cell r="F225">
            <v>2654</v>
          </cell>
          <cell r="G225">
            <v>2654</v>
          </cell>
          <cell r="M225" t="str">
            <v>au</v>
          </cell>
        </row>
        <row r="226">
          <cell r="A226" t="str">
            <v>04-08-200</v>
          </cell>
          <cell r="B226" t="str">
            <v>au11110</v>
          </cell>
          <cell r="C226" t="str">
            <v>Aux formaleta lateral para bordes de losa h = 50 cm</v>
          </cell>
          <cell r="D226">
            <v>12.499999999999998</v>
          </cell>
          <cell r="E226" t="str">
            <v>m</v>
          </cell>
          <cell r="F226">
            <v>9353</v>
          </cell>
          <cell r="G226">
            <v>116913</v>
          </cell>
          <cell r="M226" t="str">
            <v>au</v>
          </cell>
        </row>
        <row r="227">
          <cell r="A227" t="str">
            <v>04-08-200</v>
          </cell>
          <cell r="B227" t="str">
            <v>au11200</v>
          </cell>
          <cell r="C227" t="str">
            <v>Aux desmoldante -separol-</v>
          </cell>
          <cell r="D227">
            <v>9.9999999999999982</v>
          </cell>
          <cell r="E227" t="str">
            <v>m2</v>
          </cell>
          <cell r="F227">
            <v>569</v>
          </cell>
          <cell r="G227">
            <v>5690</v>
          </cell>
          <cell r="M227" t="str">
            <v>au</v>
          </cell>
        </row>
        <row r="228">
          <cell r="A228" t="str">
            <v>04-08-200</v>
          </cell>
          <cell r="B228" t="str">
            <v>eq22100</v>
          </cell>
          <cell r="C228" t="str">
            <v>Vibrador electrico</v>
          </cell>
          <cell r="D228">
            <v>0.13125000000000001</v>
          </cell>
          <cell r="E228" t="str">
            <v>dia</v>
          </cell>
          <cell r="F228">
            <v>39894.372000000003</v>
          </cell>
          <cell r="G228">
            <v>5237</v>
          </cell>
          <cell r="M228" t="str">
            <v>eq</v>
          </cell>
        </row>
        <row r="229">
          <cell r="A229" t="str">
            <v>04-08-200</v>
          </cell>
          <cell r="B229" t="str">
            <v>mo57500</v>
          </cell>
          <cell r="C229" t="str">
            <v>MO armado y vaciado vigas aéreas</v>
          </cell>
          <cell r="D229">
            <v>1</v>
          </cell>
          <cell r="E229" t="str">
            <v>m3</v>
          </cell>
          <cell r="F229">
            <v>170000</v>
          </cell>
          <cell r="G229">
            <v>170000</v>
          </cell>
          <cell r="M229" t="str">
            <v>mo</v>
          </cell>
        </row>
        <row r="230">
          <cell r="A230" t="str">
            <v>04-08-200</v>
          </cell>
          <cell r="B230" t="str">
            <v>tp17900</v>
          </cell>
          <cell r="C230" t="str">
            <v>Transporte de equipo menor</v>
          </cell>
          <cell r="D230">
            <v>0.01</v>
          </cell>
          <cell r="E230" t="str">
            <v>vj</v>
          </cell>
          <cell r="F230">
            <v>144200</v>
          </cell>
          <cell r="G230">
            <v>1442</v>
          </cell>
          <cell r="M230" t="str">
            <v>tp</v>
          </cell>
        </row>
        <row r="231">
          <cell r="A231" t="str">
            <v>04-08-200</v>
          </cell>
          <cell r="B231" t="str">
            <v>mo17600</v>
          </cell>
          <cell r="C231" t="str">
            <v>MO transporte interno concreto</v>
          </cell>
          <cell r="D231">
            <v>1.05</v>
          </cell>
          <cell r="E231" t="str">
            <v>m3</v>
          </cell>
          <cell r="F231">
            <v>6000</v>
          </cell>
          <cell r="G231">
            <v>6300</v>
          </cell>
          <cell r="M231" t="str">
            <v>mo</v>
          </cell>
        </row>
        <row r="232">
          <cell r="A232" t="str">
            <v>04-08-200</v>
          </cell>
          <cell r="B232" t="str">
            <v>mt13900</v>
          </cell>
          <cell r="C232" t="str">
            <v>Elementos de consumo y protección</v>
          </cell>
          <cell r="D232">
            <v>176300</v>
          </cell>
          <cell r="E232" t="str">
            <v>%</v>
          </cell>
          <cell r="F232">
            <v>1.2455000000000001E-2</v>
          </cell>
          <cell r="G232">
            <v>2196</v>
          </cell>
          <cell r="M232" t="str">
            <v>mt</v>
          </cell>
        </row>
        <row r="233">
          <cell r="A233" t="str">
            <v>04-08-200</v>
          </cell>
          <cell r="B233" t="str">
            <v>hm15100</v>
          </cell>
          <cell r="C233" t="str">
            <v>Herramienta y equipo menor</v>
          </cell>
          <cell r="D233">
            <v>176300</v>
          </cell>
          <cell r="E233" t="str">
            <v>%</v>
          </cell>
          <cell r="F233">
            <v>0.03</v>
          </cell>
          <cell r="G233">
            <v>5289</v>
          </cell>
          <cell r="M233" t="str">
            <v>hm</v>
          </cell>
        </row>
        <row r="234">
          <cell r="A234">
            <v>0</v>
          </cell>
          <cell r="C234" t="str">
            <v>DIRECTO:  600,357 / M3</v>
          </cell>
          <cell r="E234">
            <v>0</v>
          </cell>
          <cell r="F234">
            <v>0</v>
          </cell>
          <cell r="G234">
            <v>0</v>
          </cell>
          <cell r="M234">
            <v>0</v>
          </cell>
        </row>
        <row r="235">
          <cell r="A235">
            <v>0</v>
          </cell>
          <cell r="C235">
            <v>0</v>
          </cell>
          <cell r="E235">
            <v>0</v>
          </cell>
          <cell r="F235">
            <v>0</v>
          </cell>
          <cell r="G235">
            <v>0</v>
          </cell>
          <cell r="M235">
            <v>0</v>
          </cell>
        </row>
        <row r="236">
          <cell r="A236" t="str">
            <v>04-10-010</v>
          </cell>
          <cell r="B236" t="str">
            <v>04-10-010</v>
          </cell>
          <cell r="C236" t="str">
            <v>ESCALERAS EN CONCRETO VISTO F'C 21 MPA. INCLUYE LOSETA VIGAS DESCOLGADAS EN DESCANSOS.</v>
          </cell>
          <cell r="D236">
            <v>9</v>
          </cell>
          <cell r="E236" t="str">
            <v>M3</v>
          </cell>
          <cell r="F236">
            <v>0</v>
          </cell>
          <cell r="G236">
            <v>598324</v>
          </cell>
          <cell r="M236" t="e">
            <v>#N/A</v>
          </cell>
        </row>
        <row r="237">
          <cell r="A237" t="str">
            <v>04-10-010</v>
          </cell>
          <cell r="B237" t="str">
            <v>au10700</v>
          </cell>
          <cell r="C237" t="str">
            <v>Aux concreto 3000 psi -obra- 3/4"</v>
          </cell>
          <cell r="D237">
            <v>1.05</v>
          </cell>
          <cell r="E237" t="str">
            <v>m3</v>
          </cell>
          <cell r="F237">
            <v>271081</v>
          </cell>
          <cell r="G237">
            <v>284636</v>
          </cell>
          <cell r="M237" t="str">
            <v>au</v>
          </cell>
        </row>
        <row r="238">
          <cell r="A238" t="str">
            <v>04-10-010</v>
          </cell>
          <cell r="B238" t="str">
            <v>eq20500</v>
          </cell>
          <cell r="C238" t="str">
            <v>Tabla comun - ml</v>
          </cell>
          <cell r="D238">
            <v>7.5</v>
          </cell>
          <cell r="E238" t="str">
            <v>m</v>
          </cell>
          <cell r="F238">
            <v>3400</v>
          </cell>
          <cell r="G238">
            <v>25500</v>
          </cell>
          <cell r="M238" t="str">
            <v>eq</v>
          </cell>
        </row>
        <row r="239">
          <cell r="A239" t="str">
            <v>04-10-010</v>
          </cell>
          <cell r="B239" t="str">
            <v>eq22500</v>
          </cell>
          <cell r="C239" t="str">
            <v>Media telera 1.35*0.45</v>
          </cell>
          <cell r="D239">
            <v>5.3999999999999999E-2</v>
          </cell>
          <cell r="E239" t="str">
            <v>dia</v>
          </cell>
          <cell r="F239">
            <v>283.03999999999996</v>
          </cell>
          <cell r="G239">
            <v>16</v>
          </cell>
          <cell r="M239" t="str">
            <v>eq</v>
          </cell>
        </row>
        <row r="240">
          <cell r="A240" t="str">
            <v>04-10-010</v>
          </cell>
          <cell r="B240" t="str">
            <v>eq22100</v>
          </cell>
          <cell r="C240" t="str">
            <v>Vibrador electrico</v>
          </cell>
          <cell r="D240">
            <v>0.5</v>
          </cell>
          <cell r="E240" t="str">
            <v>dia</v>
          </cell>
          <cell r="F240">
            <v>39894.372000000003</v>
          </cell>
          <cell r="G240">
            <v>19948</v>
          </cell>
          <cell r="M240" t="str">
            <v>eq</v>
          </cell>
        </row>
        <row r="241">
          <cell r="A241" t="str">
            <v>04-10-010</v>
          </cell>
          <cell r="B241" t="str">
            <v>mo80910</v>
          </cell>
          <cell r="C241" t="str">
            <v>MO armado y vaciado de escalas en concreto</v>
          </cell>
          <cell r="D241">
            <v>1</v>
          </cell>
          <cell r="E241" t="str">
            <v>m3</v>
          </cell>
          <cell r="F241">
            <v>251000</v>
          </cell>
          <cell r="G241">
            <v>251000</v>
          </cell>
          <cell r="M241" t="str">
            <v>mo</v>
          </cell>
        </row>
        <row r="242">
          <cell r="A242" t="str">
            <v>04-10-010</v>
          </cell>
          <cell r="B242" t="str">
            <v>mo17600</v>
          </cell>
          <cell r="C242" t="str">
            <v>MO transporte interno concreto</v>
          </cell>
          <cell r="D242">
            <v>1.05</v>
          </cell>
          <cell r="E242" t="str">
            <v>m3</v>
          </cell>
          <cell r="F242">
            <v>6000</v>
          </cell>
          <cell r="G242">
            <v>6300</v>
          </cell>
          <cell r="M242" t="str">
            <v>mo</v>
          </cell>
        </row>
        <row r="243">
          <cell r="A243" t="str">
            <v>04-10-010</v>
          </cell>
          <cell r="B243" t="str">
            <v>mt13900</v>
          </cell>
          <cell r="C243" t="str">
            <v>Elementos de consumo y protección</v>
          </cell>
          <cell r="D243">
            <v>257300</v>
          </cell>
          <cell r="E243" t="str">
            <v>%</v>
          </cell>
          <cell r="F243">
            <v>1.2455000000000001E-2</v>
          </cell>
          <cell r="G243">
            <v>3205</v>
          </cell>
          <cell r="M243" t="str">
            <v>mt</v>
          </cell>
        </row>
        <row r="244">
          <cell r="A244" t="str">
            <v>04-10-010</v>
          </cell>
          <cell r="B244" t="str">
            <v>hm15100</v>
          </cell>
          <cell r="C244" t="str">
            <v>Herramienta y equipo menor</v>
          </cell>
          <cell r="D244">
            <v>257300</v>
          </cell>
          <cell r="E244" t="str">
            <v>%</v>
          </cell>
          <cell r="F244">
            <v>0.03</v>
          </cell>
          <cell r="G244">
            <v>7719</v>
          </cell>
          <cell r="M244" t="str">
            <v>hm</v>
          </cell>
        </row>
        <row r="245">
          <cell r="A245">
            <v>0</v>
          </cell>
          <cell r="C245" t="str">
            <v>DIRECTO:  598,324 / M3</v>
          </cell>
          <cell r="E245">
            <v>0</v>
          </cell>
          <cell r="F245">
            <v>0</v>
          </cell>
          <cell r="G245">
            <v>0</v>
          </cell>
          <cell r="M245">
            <v>0</v>
          </cell>
        </row>
        <row r="246">
          <cell r="A246">
            <v>0</v>
          </cell>
          <cell r="B246" t="str">
            <v>05</v>
          </cell>
          <cell r="C246" t="str">
            <v>ACEROS Y ESTRUCTURAS METÁLICAS</v>
          </cell>
          <cell r="E246">
            <v>0</v>
          </cell>
          <cell r="F246">
            <v>0</v>
          </cell>
          <cell r="G246">
            <v>0</v>
          </cell>
          <cell r="M246" t="e">
            <v>#N/A</v>
          </cell>
        </row>
        <row r="247">
          <cell r="A247" t="str">
            <v>05-01-010</v>
          </cell>
          <cell r="B247" t="str">
            <v>05-01-010</v>
          </cell>
          <cell r="C247" t="str">
            <v>ACERO DE REFUERZO FY 420 MPA</v>
          </cell>
          <cell r="D247">
            <v>7008</v>
          </cell>
          <cell r="E247" t="str">
            <v>KG</v>
          </cell>
          <cell r="F247">
            <v>0</v>
          </cell>
          <cell r="G247">
            <v>3210</v>
          </cell>
          <cell r="M247" t="e">
            <v>#N/A</v>
          </cell>
        </row>
        <row r="248">
          <cell r="A248" t="str">
            <v>05-01-010</v>
          </cell>
          <cell r="B248" t="str">
            <v>mt24570</v>
          </cell>
          <cell r="C248" t="str">
            <v>Acero de refuerzo figurado</v>
          </cell>
          <cell r="D248">
            <v>1.03</v>
          </cell>
          <cell r="E248" t="str">
            <v>kg</v>
          </cell>
          <cell r="F248">
            <v>2668</v>
          </cell>
          <cell r="G248">
            <v>2749</v>
          </cell>
          <cell r="M248" t="str">
            <v>mt</v>
          </cell>
        </row>
        <row r="249">
          <cell r="A249" t="str">
            <v>05-01-010</v>
          </cell>
          <cell r="B249" t="str">
            <v>mt44400</v>
          </cell>
          <cell r="C249" t="str">
            <v>Alambre recocido (alambre cal 18)</v>
          </cell>
          <cell r="D249">
            <v>2.5000000000000001E-2</v>
          </cell>
          <cell r="E249" t="str">
            <v>kg</v>
          </cell>
          <cell r="F249">
            <v>4146.2111999999997</v>
          </cell>
          <cell r="G249">
            <v>104</v>
          </cell>
          <cell r="M249" t="str">
            <v>mt</v>
          </cell>
        </row>
        <row r="250">
          <cell r="A250" t="str">
            <v>05-01-010</v>
          </cell>
          <cell r="B250" t="str">
            <v>mo18400</v>
          </cell>
          <cell r="C250" t="str">
            <v>MO colocacion acero refuerzo</v>
          </cell>
          <cell r="D250">
            <v>1</v>
          </cell>
          <cell r="E250" t="str">
            <v>kg</v>
          </cell>
          <cell r="F250">
            <v>270</v>
          </cell>
          <cell r="G250">
            <v>270</v>
          </cell>
          <cell r="M250" t="str">
            <v>mo</v>
          </cell>
        </row>
        <row r="251">
          <cell r="A251" t="str">
            <v>05-01-010</v>
          </cell>
          <cell r="B251" t="str">
            <v>mo63100</v>
          </cell>
          <cell r="C251" t="str">
            <v>MO transporte interno hierro horizontal o vertical</v>
          </cell>
          <cell r="D251">
            <v>1</v>
          </cell>
          <cell r="E251" t="str">
            <v xml:space="preserve"> kg</v>
          </cell>
          <cell r="F251">
            <v>70.56</v>
          </cell>
          <cell r="G251">
            <v>71</v>
          </cell>
          <cell r="M251" t="str">
            <v>mo</v>
          </cell>
        </row>
        <row r="252">
          <cell r="A252" t="str">
            <v>05-01-010</v>
          </cell>
          <cell r="B252" t="str">
            <v>mt13900</v>
          </cell>
          <cell r="C252" t="str">
            <v>Elementos de consumo y protección</v>
          </cell>
          <cell r="D252">
            <v>341</v>
          </cell>
          <cell r="E252" t="str">
            <v>%</v>
          </cell>
          <cell r="F252">
            <v>1.2455000000000001E-2</v>
          </cell>
          <cell r="G252">
            <v>5</v>
          </cell>
          <cell r="M252" t="str">
            <v>mt</v>
          </cell>
        </row>
        <row r="253">
          <cell r="A253" t="str">
            <v>05-01-010</v>
          </cell>
          <cell r="B253" t="str">
            <v>hm15100</v>
          </cell>
          <cell r="C253" t="str">
            <v>Herramienta y equipo menor</v>
          </cell>
          <cell r="D253">
            <v>341</v>
          </cell>
          <cell r="E253" t="str">
            <v>%</v>
          </cell>
          <cell r="F253">
            <v>0.03</v>
          </cell>
          <cell r="G253">
            <v>11</v>
          </cell>
          <cell r="M253" t="str">
            <v>hm</v>
          </cell>
        </row>
        <row r="254">
          <cell r="A254">
            <v>0</v>
          </cell>
          <cell r="C254" t="str">
            <v>DIRECTO:  3,210 / KG</v>
          </cell>
          <cell r="D254" t="str">
            <v xml:space="preserve">  </v>
          </cell>
          <cell r="E254">
            <v>0</v>
          </cell>
          <cell r="F254">
            <v>0</v>
          </cell>
          <cell r="G254">
            <v>0</v>
          </cell>
          <cell r="M254">
            <v>0</v>
          </cell>
        </row>
        <row r="255">
          <cell r="A255">
            <v>0</v>
          </cell>
          <cell r="C255">
            <v>0</v>
          </cell>
          <cell r="E255">
            <v>0</v>
          </cell>
          <cell r="F255">
            <v>0</v>
          </cell>
          <cell r="G255">
            <v>0</v>
          </cell>
          <cell r="M255">
            <v>0</v>
          </cell>
        </row>
        <row r="256">
          <cell r="A256" t="str">
            <v>05-02-020</v>
          </cell>
          <cell r="B256" t="str">
            <v>05-02-020</v>
          </cell>
          <cell r="C256" t="str">
            <v>MALLA ELECTROSOLDADA U-221</v>
          </cell>
          <cell r="D256">
            <v>246</v>
          </cell>
          <cell r="E256" t="str">
            <v>M2</v>
          </cell>
          <cell r="F256">
            <v>0</v>
          </cell>
          <cell r="G256">
            <v>6797</v>
          </cell>
          <cell r="M256" t="e">
            <v>#N/A</v>
          </cell>
        </row>
        <row r="257">
          <cell r="A257" t="str">
            <v>05-02-020</v>
          </cell>
          <cell r="B257" t="str">
            <v>mt42830</v>
          </cell>
          <cell r="C257" t="str">
            <v>Malla electrosoldada U221</v>
          </cell>
          <cell r="D257">
            <v>1</v>
          </cell>
          <cell r="E257" t="str">
            <v>m2</v>
          </cell>
          <cell r="F257">
            <v>5895.5971631205666</v>
          </cell>
          <cell r="G257">
            <v>5896</v>
          </cell>
          <cell r="M257" t="str">
            <v>mt</v>
          </cell>
        </row>
        <row r="258">
          <cell r="A258" t="str">
            <v>05-02-020</v>
          </cell>
          <cell r="B258" t="str">
            <v>mt24200</v>
          </cell>
          <cell r="C258" t="str">
            <v>Alambre de amarrar</v>
          </cell>
          <cell r="D258">
            <v>2.5000000000000001E-2</v>
          </cell>
          <cell r="E258" t="str">
            <v>kg</v>
          </cell>
          <cell r="F258">
            <v>2441.7999999999997</v>
          </cell>
          <cell r="G258">
            <v>62</v>
          </cell>
          <cell r="M258" t="str">
            <v>mt</v>
          </cell>
        </row>
        <row r="259">
          <cell r="A259" t="str">
            <v>05-02-020</v>
          </cell>
          <cell r="B259" t="str">
            <v>mo44700</v>
          </cell>
          <cell r="C259" t="str">
            <v>MO colocacion malla electrosoldada</v>
          </cell>
          <cell r="D259">
            <v>1</v>
          </cell>
          <cell r="E259" t="str">
            <v>m2</v>
          </cell>
          <cell r="F259">
            <v>270</v>
          </cell>
          <cell r="G259">
            <v>270</v>
          </cell>
          <cell r="M259" t="str">
            <v>mo</v>
          </cell>
        </row>
        <row r="260">
          <cell r="A260" t="str">
            <v>05-02-020</v>
          </cell>
          <cell r="B260" t="str">
            <v>mo18410</v>
          </cell>
          <cell r="C260" t="str">
            <v>MO corte y figuracion</v>
          </cell>
          <cell r="D260">
            <v>2.13</v>
          </cell>
          <cell r="E260" t="str">
            <v>kg</v>
          </cell>
          <cell r="F260">
            <v>250</v>
          </cell>
          <cell r="G260">
            <v>533</v>
          </cell>
          <cell r="M260" t="str">
            <v>mo</v>
          </cell>
        </row>
        <row r="261">
          <cell r="A261" t="str">
            <v>05-02-020</v>
          </cell>
          <cell r="B261" t="str">
            <v>mt13900</v>
          </cell>
          <cell r="C261" t="str">
            <v>Elementos de consumo y protección</v>
          </cell>
          <cell r="D261">
            <v>803</v>
          </cell>
          <cell r="E261" t="str">
            <v>%</v>
          </cell>
          <cell r="F261">
            <v>1.2455000000000001E-2</v>
          </cell>
          <cell r="G261">
            <v>11</v>
          </cell>
          <cell r="M261" t="str">
            <v>mt</v>
          </cell>
        </row>
        <row r="262">
          <cell r="A262" t="str">
            <v>05-02-020</v>
          </cell>
          <cell r="B262" t="str">
            <v>hm15100</v>
          </cell>
          <cell r="C262" t="str">
            <v>Herramienta y equipo menor</v>
          </cell>
          <cell r="D262">
            <v>803</v>
          </cell>
          <cell r="E262" t="str">
            <v>%</v>
          </cell>
          <cell r="F262">
            <v>0.03</v>
          </cell>
          <cell r="G262">
            <v>25</v>
          </cell>
          <cell r="M262" t="str">
            <v>hm</v>
          </cell>
        </row>
        <row r="263">
          <cell r="A263">
            <v>0</v>
          </cell>
          <cell r="C263" t="str">
            <v>DIRECTO:  6,797 / M2</v>
          </cell>
          <cell r="D263" t="str">
            <v xml:space="preserve">  </v>
          </cell>
          <cell r="E263">
            <v>0</v>
          </cell>
          <cell r="F263">
            <v>0</v>
          </cell>
          <cell r="G263">
            <v>0</v>
          </cell>
          <cell r="M263">
            <v>0</v>
          </cell>
        </row>
        <row r="264">
          <cell r="A264">
            <v>0</v>
          </cell>
          <cell r="C264">
            <v>0</v>
          </cell>
          <cell r="E264">
            <v>0</v>
          </cell>
          <cell r="F264">
            <v>0</v>
          </cell>
          <cell r="G264">
            <v>0</v>
          </cell>
          <cell r="M264">
            <v>0</v>
          </cell>
        </row>
        <row r="265">
          <cell r="A265" t="str">
            <v>05-02-030</v>
          </cell>
          <cell r="B265" t="str">
            <v>05-02-030</v>
          </cell>
          <cell r="C265" t="str">
            <v>MALLA ELECTROSOLDADA D-84</v>
          </cell>
          <cell r="D265">
            <v>35</v>
          </cell>
          <cell r="E265" t="str">
            <v>M2</v>
          </cell>
          <cell r="F265">
            <v>0</v>
          </cell>
          <cell r="G265">
            <v>4299</v>
          </cell>
          <cell r="M265" t="e">
            <v>#N/A</v>
          </cell>
        </row>
        <row r="266">
          <cell r="A266" t="str">
            <v>05-02-030</v>
          </cell>
          <cell r="B266" t="str">
            <v>mt42815</v>
          </cell>
          <cell r="C266" t="str">
            <v>Malla electrosoldada D84</v>
          </cell>
          <cell r="D266">
            <v>1</v>
          </cell>
          <cell r="E266" t="str">
            <v>m2</v>
          </cell>
          <cell r="F266">
            <v>3610.8085106382969</v>
          </cell>
          <cell r="G266">
            <v>3611</v>
          </cell>
          <cell r="M266" t="str">
            <v>mt</v>
          </cell>
        </row>
        <row r="267">
          <cell r="A267" t="str">
            <v>05-02-030</v>
          </cell>
          <cell r="B267" t="str">
            <v>mt24200</v>
          </cell>
          <cell r="C267" t="str">
            <v>Alambre de amarrar</v>
          </cell>
          <cell r="D267">
            <v>2.5000000000000001E-2</v>
          </cell>
          <cell r="E267" t="str">
            <v>kg</v>
          </cell>
          <cell r="F267">
            <v>2441.7999999999997</v>
          </cell>
          <cell r="G267">
            <v>62</v>
          </cell>
          <cell r="M267" t="str">
            <v>mt</v>
          </cell>
        </row>
        <row r="268">
          <cell r="A268" t="str">
            <v>05-02-030</v>
          </cell>
          <cell r="B268" t="str">
            <v>mo44700</v>
          </cell>
          <cell r="C268" t="str">
            <v>MO colocacion malla electrosoldada</v>
          </cell>
          <cell r="D268">
            <v>1</v>
          </cell>
          <cell r="E268" t="str">
            <v>m2</v>
          </cell>
          <cell r="F268">
            <v>270</v>
          </cell>
          <cell r="G268">
            <v>270</v>
          </cell>
          <cell r="M268" t="str">
            <v>mo</v>
          </cell>
        </row>
        <row r="269">
          <cell r="A269" t="str">
            <v>05-02-030</v>
          </cell>
          <cell r="B269" t="str">
            <v>mo18410</v>
          </cell>
          <cell r="C269" t="str">
            <v>MO corte y figuracion</v>
          </cell>
          <cell r="D269">
            <v>1.32</v>
          </cell>
          <cell r="E269" t="str">
            <v>kg</v>
          </cell>
          <cell r="F269">
            <v>250</v>
          </cell>
          <cell r="G269">
            <v>330</v>
          </cell>
          <cell r="M269" t="str">
            <v>mo</v>
          </cell>
        </row>
        <row r="270">
          <cell r="A270" t="str">
            <v>05-02-030</v>
          </cell>
          <cell r="B270" t="str">
            <v>mt13900</v>
          </cell>
          <cell r="C270" t="str">
            <v>Elementos de consumo y protección</v>
          </cell>
          <cell r="D270">
            <v>600</v>
          </cell>
          <cell r="E270" t="str">
            <v>%</v>
          </cell>
          <cell r="F270">
            <v>1.2455000000000001E-2</v>
          </cell>
          <cell r="G270">
            <v>8</v>
          </cell>
          <cell r="M270" t="str">
            <v>mt</v>
          </cell>
        </row>
        <row r="271">
          <cell r="A271" t="str">
            <v>05-02-030</v>
          </cell>
          <cell r="B271" t="str">
            <v>hm15100</v>
          </cell>
          <cell r="C271" t="str">
            <v>Herramienta y equipo menor</v>
          </cell>
          <cell r="D271">
            <v>600</v>
          </cell>
          <cell r="E271" t="str">
            <v>%</v>
          </cell>
          <cell r="F271">
            <v>0.03</v>
          </cell>
          <cell r="G271">
            <v>18</v>
          </cell>
          <cell r="M271" t="str">
            <v>hm</v>
          </cell>
        </row>
        <row r="272">
          <cell r="A272">
            <v>0</v>
          </cell>
          <cell r="C272" t="str">
            <v>DIRECTO:  4,299 / M2</v>
          </cell>
          <cell r="D272" t="str">
            <v xml:space="preserve">  </v>
          </cell>
          <cell r="E272">
            <v>0</v>
          </cell>
          <cell r="F272">
            <v>0</v>
          </cell>
          <cell r="G272">
            <v>0</v>
          </cell>
          <cell r="M272">
            <v>0</v>
          </cell>
        </row>
        <row r="273">
          <cell r="A273">
            <v>0</v>
          </cell>
          <cell r="C273">
            <v>0</v>
          </cell>
          <cell r="E273">
            <v>0</v>
          </cell>
          <cell r="F273">
            <v>0</v>
          </cell>
          <cell r="G273">
            <v>0</v>
          </cell>
          <cell r="M273">
            <v>0</v>
          </cell>
        </row>
        <row r="274">
          <cell r="A274" t="str">
            <v>05-02-040</v>
          </cell>
          <cell r="B274" t="str">
            <v>05-02-040</v>
          </cell>
          <cell r="C274" t="str">
            <v>MALLA ELECTROSOLDADA D-188</v>
          </cell>
          <cell r="D274">
            <v>38</v>
          </cell>
          <cell r="E274" t="str">
            <v>M2</v>
          </cell>
          <cell r="F274">
            <v>0</v>
          </cell>
          <cell r="G274">
            <v>21392</v>
          </cell>
          <cell r="M274" t="e">
            <v>#N/A</v>
          </cell>
        </row>
        <row r="275">
          <cell r="A275" t="str">
            <v>05-02-040</v>
          </cell>
          <cell r="B275" t="str">
            <v>mt42825</v>
          </cell>
          <cell r="C275" t="str">
            <v>Malla electrosoldada D188</v>
          </cell>
          <cell r="D275">
            <v>2.5040650406504064</v>
          </cell>
          <cell r="E275" t="str">
            <v>m2</v>
          </cell>
          <cell r="F275">
            <v>8097.2113475177284</v>
          </cell>
          <cell r="G275">
            <v>20276</v>
          </cell>
          <cell r="M275" t="str">
            <v>mt</v>
          </cell>
        </row>
        <row r="276">
          <cell r="A276" t="str">
            <v>05-02-040</v>
          </cell>
          <cell r="B276" t="str">
            <v>mt24200</v>
          </cell>
          <cell r="C276" t="str">
            <v>Alambre de amarrar</v>
          </cell>
          <cell r="D276">
            <v>2.5000000000000001E-2</v>
          </cell>
          <cell r="E276" t="str">
            <v>kg</v>
          </cell>
          <cell r="F276">
            <v>2441.7999999999997</v>
          </cell>
          <cell r="G276">
            <v>62</v>
          </cell>
          <cell r="M276" t="str">
            <v>mt</v>
          </cell>
        </row>
        <row r="277">
          <cell r="A277" t="str">
            <v>05-02-040</v>
          </cell>
          <cell r="B277" t="str">
            <v>mo44700</v>
          </cell>
          <cell r="C277" t="str">
            <v>MO colocacion malla electrosoldada</v>
          </cell>
          <cell r="D277">
            <v>1</v>
          </cell>
          <cell r="E277" t="str">
            <v>m2</v>
          </cell>
          <cell r="F277">
            <v>270</v>
          </cell>
          <cell r="G277">
            <v>270</v>
          </cell>
          <cell r="M277" t="str">
            <v>mo</v>
          </cell>
        </row>
        <row r="278">
          <cell r="A278" t="str">
            <v>05-02-040</v>
          </cell>
          <cell r="B278" t="str">
            <v>mo18410</v>
          </cell>
          <cell r="C278" t="str">
            <v>MO corte y figuracion</v>
          </cell>
          <cell r="D278">
            <v>2.96</v>
          </cell>
          <cell r="E278" t="str">
            <v>kg</v>
          </cell>
          <cell r="F278">
            <v>250</v>
          </cell>
          <cell r="G278">
            <v>740</v>
          </cell>
          <cell r="M278" t="str">
            <v>mo</v>
          </cell>
        </row>
        <row r="279">
          <cell r="A279" t="str">
            <v>05-02-040</v>
          </cell>
          <cell r="B279" t="str">
            <v>mt13900</v>
          </cell>
          <cell r="C279" t="str">
            <v>Elementos de consumo y protección</v>
          </cell>
          <cell r="D279">
            <v>1010</v>
          </cell>
          <cell r="E279" t="str">
            <v>%</v>
          </cell>
          <cell r="F279">
            <v>1.2455000000000001E-2</v>
          </cell>
          <cell r="G279">
            <v>13</v>
          </cell>
          <cell r="M279" t="str">
            <v>mt</v>
          </cell>
        </row>
        <row r="280">
          <cell r="A280" t="str">
            <v>05-02-040</v>
          </cell>
          <cell r="B280" t="str">
            <v>hm15100</v>
          </cell>
          <cell r="C280" t="str">
            <v>Herramienta y equipo menor</v>
          </cell>
          <cell r="D280">
            <v>1010</v>
          </cell>
          <cell r="E280" t="str">
            <v>%</v>
          </cell>
          <cell r="F280">
            <v>0.03</v>
          </cell>
          <cell r="G280">
            <v>31</v>
          </cell>
          <cell r="M280" t="str">
            <v>hm</v>
          </cell>
        </row>
        <row r="281">
          <cell r="A281">
            <v>0</v>
          </cell>
          <cell r="C281" t="str">
            <v>DIRECTO:  21,392 / M2</v>
          </cell>
          <cell r="D281" t="str">
            <v xml:space="preserve">  </v>
          </cell>
          <cell r="E281">
            <v>0</v>
          </cell>
          <cell r="F281">
            <v>0</v>
          </cell>
          <cell r="G281">
            <v>0</v>
          </cell>
          <cell r="M281">
            <v>0</v>
          </cell>
        </row>
        <row r="282">
          <cell r="A282">
            <v>0</v>
          </cell>
          <cell r="C282">
            <v>0</v>
          </cell>
          <cell r="E282">
            <v>0</v>
          </cell>
          <cell r="F282">
            <v>0</v>
          </cell>
          <cell r="G282">
            <v>0</v>
          </cell>
          <cell r="M282">
            <v>0</v>
          </cell>
        </row>
        <row r="283">
          <cell r="A283" t="str">
            <v>05-03-100</v>
          </cell>
          <cell r="B283" t="str">
            <v>05-03-100</v>
          </cell>
          <cell r="C283" t="str">
            <v>LOSA EN LAMINA COLABORANTE. STEELDECK 2" CAL. 20 O EQUIVALENTE, CONCRETO F'C 21 MPA E: 0.12 M. Y CONECTORES</v>
          </cell>
          <cell r="D283">
            <v>73</v>
          </cell>
          <cell r="E283" t="str">
            <v>M2</v>
          </cell>
          <cell r="F283">
            <v>0</v>
          </cell>
          <cell r="G283">
            <v>114275</v>
          </cell>
          <cell r="M283" t="e">
            <v>#N/A</v>
          </cell>
        </row>
        <row r="284">
          <cell r="A284" t="str">
            <v>05-03-100</v>
          </cell>
          <cell r="B284" t="str">
            <v>au10700</v>
          </cell>
          <cell r="C284" t="str">
            <v>Aux concreto 3000 psi -obra- 3/4"</v>
          </cell>
          <cell r="D284">
            <v>0.126</v>
          </cell>
          <cell r="E284" t="str">
            <v>m3</v>
          </cell>
          <cell r="F284">
            <v>271081</v>
          </cell>
          <cell r="G284">
            <v>34157</v>
          </cell>
          <cell r="M284" t="str">
            <v>au</v>
          </cell>
        </row>
        <row r="285">
          <cell r="A285" t="str">
            <v>05-03-100</v>
          </cell>
          <cell r="B285" t="str">
            <v>mt121210</v>
          </cell>
          <cell r="C285" t="str">
            <v>Corpalosa cal 20 2"</v>
          </cell>
          <cell r="D285">
            <v>1</v>
          </cell>
          <cell r="E285" t="str">
            <v>m2</v>
          </cell>
          <cell r="F285">
            <v>46905</v>
          </cell>
          <cell r="G285">
            <v>46905</v>
          </cell>
          <cell r="M285" t="str">
            <v>mt</v>
          </cell>
        </row>
        <row r="286">
          <cell r="A286" t="str">
            <v>05-03-100</v>
          </cell>
          <cell r="B286" t="str">
            <v>au11500</v>
          </cell>
          <cell r="C286" t="str">
            <v>Aux formaleta losa tradicional hasta h=3 m</v>
          </cell>
          <cell r="D286">
            <v>0.3</v>
          </cell>
          <cell r="E286" t="str">
            <v>m2</v>
          </cell>
          <cell r="F286">
            <v>13817</v>
          </cell>
          <cell r="G286">
            <v>4146</v>
          </cell>
          <cell r="M286" t="str">
            <v>au</v>
          </cell>
        </row>
        <row r="287">
          <cell r="A287" t="str">
            <v>05-03-100</v>
          </cell>
          <cell r="B287" t="str">
            <v>au11100</v>
          </cell>
          <cell r="C287" t="str">
            <v>Aux formaleta lateral</v>
          </cell>
          <cell r="D287">
            <v>0.1</v>
          </cell>
          <cell r="E287" t="str">
            <v>m</v>
          </cell>
          <cell r="F287">
            <v>4770</v>
          </cell>
          <cell r="G287">
            <v>477</v>
          </cell>
          <cell r="M287" t="str">
            <v>au</v>
          </cell>
        </row>
        <row r="288">
          <cell r="A288" t="str">
            <v>05-03-100</v>
          </cell>
          <cell r="B288" t="str">
            <v>mo17600</v>
          </cell>
          <cell r="C288" t="str">
            <v>MO transporte interno concreto</v>
          </cell>
          <cell r="D288">
            <v>0.126</v>
          </cell>
          <cell r="E288" t="str">
            <v>m3</v>
          </cell>
          <cell r="F288">
            <v>6000</v>
          </cell>
          <cell r="G288">
            <v>756</v>
          </cell>
          <cell r="M288" t="str">
            <v>mo</v>
          </cell>
        </row>
        <row r="289">
          <cell r="A289" t="str">
            <v>05-03-100</v>
          </cell>
          <cell r="B289" t="str">
            <v>au10000</v>
          </cell>
          <cell r="C289" t="str">
            <v>Aux MO ayudante</v>
          </cell>
          <cell r="D289">
            <v>3</v>
          </cell>
          <cell r="E289" t="str">
            <v>hr</v>
          </cell>
          <cell r="F289">
            <v>5080</v>
          </cell>
          <cell r="G289">
            <v>15240</v>
          </cell>
          <cell r="M289" t="str">
            <v>mo</v>
          </cell>
        </row>
        <row r="290">
          <cell r="A290" t="str">
            <v>05-03-100</v>
          </cell>
          <cell r="B290" t="str">
            <v>au10100</v>
          </cell>
          <cell r="C290" t="str">
            <v>Aux MO oficial obra negra</v>
          </cell>
          <cell r="D290">
            <v>1.5</v>
          </cell>
          <cell r="E290" t="str">
            <v>hr</v>
          </cell>
          <cell r="F290">
            <v>7619</v>
          </cell>
          <cell r="G290">
            <v>11429</v>
          </cell>
          <cell r="M290" t="str">
            <v>mo</v>
          </cell>
        </row>
        <row r="291">
          <cell r="A291" t="str">
            <v>05-03-100</v>
          </cell>
          <cell r="B291" t="str">
            <v>mt13900</v>
          </cell>
          <cell r="C291" t="str">
            <v>Elementos de consumo y protección</v>
          </cell>
          <cell r="D291">
            <v>27425</v>
          </cell>
          <cell r="E291" t="str">
            <v>%</v>
          </cell>
          <cell r="F291">
            <v>1.2455000000000001E-2</v>
          </cell>
          <cell r="G291">
            <v>342</v>
          </cell>
          <cell r="M291" t="str">
            <v>mt</v>
          </cell>
        </row>
        <row r="292">
          <cell r="A292" t="str">
            <v>05-03-100</v>
          </cell>
          <cell r="B292" t="str">
            <v>hm15100</v>
          </cell>
          <cell r="C292" t="str">
            <v>Herramienta y equipo menor</v>
          </cell>
          <cell r="D292">
            <v>27425</v>
          </cell>
          <cell r="E292" t="str">
            <v>%</v>
          </cell>
          <cell r="F292">
            <v>0.03</v>
          </cell>
          <cell r="G292">
            <v>823</v>
          </cell>
          <cell r="M292" t="str">
            <v>hm</v>
          </cell>
        </row>
        <row r="293">
          <cell r="A293">
            <v>0</v>
          </cell>
          <cell r="C293" t="str">
            <v>DIRECTO:  114,275 / M2</v>
          </cell>
          <cell r="D293" t="str">
            <v xml:space="preserve">  </v>
          </cell>
          <cell r="E293">
            <v>0</v>
          </cell>
          <cell r="F293">
            <v>0</v>
          </cell>
          <cell r="G293">
            <v>0</v>
          </cell>
          <cell r="M293">
            <v>0</v>
          </cell>
        </row>
        <row r="294">
          <cell r="A294">
            <v>0</v>
          </cell>
          <cell r="C294">
            <v>0</v>
          </cell>
          <cell r="E294">
            <v>0</v>
          </cell>
          <cell r="F294">
            <v>0</v>
          </cell>
          <cell r="G294">
            <v>0</v>
          </cell>
          <cell r="M294">
            <v>0</v>
          </cell>
        </row>
        <row r="295">
          <cell r="A295" t="str">
            <v>05-03-200</v>
          </cell>
          <cell r="B295" t="str">
            <v>05-03-200</v>
          </cell>
          <cell r="C295" t="str">
            <v>ESTRUCTURA METALICA DE ESCALAS DE ACCESO A SONIDO</v>
          </cell>
          <cell r="D295">
            <v>1000</v>
          </cell>
          <cell r="E295" t="str">
            <v>KG</v>
          </cell>
          <cell r="F295">
            <v>0</v>
          </cell>
          <cell r="G295">
            <v>10030</v>
          </cell>
          <cell r="M295" t="e">
            <v>#N/A</v>
          </cell>
        </row>
        <row r="296">
          <cell r="A296" t="str">
            <v>05-03-200</v>
          </cell>
          <cell r="B296" t="str">
            <v>pv10060</v>
          </cell>
          <cell r="C296" t="str">
            <v>Provision para estructura metalica escalas</v>
          </cell>
          <cell r="D296">
            <v>1</v>
          </cell>
          <cell r="E296" t="str">
            <v>kg</v>
          </cell>
          <cell r="F296">
            <v>10029.359999999999</v>
          </cell>
          <cell r="G296">
            <v>10030</v>
          </cell>
          <cell r="M296" t="str">
            <v>pv</v>
          </cell>
        </row>
        <row r="297">
          <cell r="A297" t="str">
            <v>05-03-200</v>
          </cell>
          <cell r="B297" t="str">
            <v>mt13900</v>
          </cell>
          <cell r="C297" t="str">
            <v>Elementos de consumo y protección</v>
          </cell>
          <cell r="D297">
            <v>0</v>
          </cell>
          <cell r="E297" t="str">
            <v>%</v>
          </cell>
          <cell r="F297">
            <v>1.2455000000000001E-2</v>
          </cell>
          <cell r="G297">
            <v>0</v>
          </cell>
          <cell r="M297" t="str">
            <v>mt</v>
          </cell>
        </row>
        <row r="298">
          <cell r="A298" t="str">
            <v>05-03-200</v>
          </cell>
          <cell r="B298" t="str">
            <v>hm15100</v>
          </cell>
          <cell r="C298" t="str">
            <v>Herramienta y equipo menor</v>
          </cell>
          <cell r="D298">
            <v>0</v>
          </cell>
          <cell r="E298" t="str">
            <v>%</v>
          </cell>
          <cell r="F298">
            <v>0.03</v>
          </cell>
          <cell r="G298">
            <v>0</v>
          </cell>
          <cell r="M298" t="str">
            <v>hm</v>
          </cell>
        </row>
        <row r="299">
          <cell r="A299">
            <v>0</v>
          </cell>
          <cell r="C299" t="str">
            <v>DIRECTO:  10,030 / KG</v>
          </cell>
          <cell r="D299" t="str">
            <v xml:space="preserve">  </v>
          </cell>
          <cell r="E299">
            <v>0</v>
          </cell>
          <cell r="F299">
            <v>0</v>
          </cell>
          <cell r="G299">
            <v>0</v>
          </cell>
          <cell r="M299">
            <v>0</v>
          </cell>
        </row>
        <row r="300">
          <cell r="A300">
            <v>0</v>
          </cell>
          <cell r="C300">
            <v>0</v>
          </cell>
          <cell r="E300">
            <v>0</v>
          </cell>
          <cell r="F300">
            <v>0</v>
          </cell>
          <cell r="G300">
            <v>0</v>
          </cell>
          <cell r="M300">
            <v>0</v>
          </cell>
        </row>
        <row r="301">
          <cell r="A301" t="str">
            <v>05-03-210</v>
          </cell>
          <cell r="B301" t="str">
            <v>05-03-210</v>
          </cell>
          <cell r="C301" t="str">
            <v>CERCHAS METALICAS PARA GRADERIAS EN SEGUNDO PISO</v>
          </cell>
          <cell r="D301">
            <v>2230</v>
          </cell>
          <cell r="E301" t="str">
            <v>KG</v>
          </cell>
          <cell r="F301">
            <v>0</v>
          </cell>
          <cell r="G301">
            <v>10030</v>
          </cell>
          <cell r="M301" t="e">
            <v>#N/A</v>
          </cell>
        </row>
        <row r="302">
          <cell r="A302" t="str">
            <v>05-03-210</v>
          </cell>
          <cell r="B302" t="str">
            <v>pv10070</v>
          </cell>
          <cell r="C302" t="str">
            <v>Provision para cerchas metalicas</v>
          </cell>
          <cell r="D302">
            <v>1</v>
          </cell>
          <cell r="E302" t="str">
            <v>kg</v>
          </cell>
          <cell r="F302">
            <v>10029.359999999999</v>
          </cell>
          <cell r="G302">
            <v>10030</v>
          </cell>
          <cell r="M302" t="str">
            <v>pv</v>
          </cell>
        </row>
        <row r="303">
          <cell r="A303" t="str">
            <v>05-03-210</v>
          </cell>
          <cell r="B303" t="str">
            <v>mt13900</v>
          </cell>
          <cell r="C303" t="str">
            <v>Elementos de consumo y protección</v>
          </cell>
          <cell r="D303">
            <v>0</v>
          </cell>
          <cell r="E303" t="str">
            <v>%</v>
          </cell>
          <cell r="F303">
            <v>1.2455000000000001E-2</v>
          </cell>
          <cell r="G303">
            <v>0</v>
          </cell>
          <cell r="M303" t="str">
            <v>mt</v>
          </cell>
        </row>
        <row r="304">
          <cell r="A304" t="str">
            <v>05-03-210</v>
          </cell>
          <cell r="B304" t="str">
            <v>hm15100</v>
          </cell>
          <cell r="C304" t="str">
            <v>Herramienta y equipo menor</v>
          </cell>
          <cell r="D304">
            <v>0</v>
          </cell>
          <cell r="E304" t="str">
            <v>%</v>
          </cell>
          <cell r="F304">
            <v>0.03</v>
          </cell>
          <cell r="G304">
            <v>0</v>
          </cell>
          <cell r="M304" t="str">
            <v>hm</v>
          </cell>
        </row>
        <row r="305">
          <cell r="A305">
            <v>0</v>
          </cell>
          <cell r="C305" t="str">
            <v>DIRECTO:  10,030 / KG</v>
          </cell>
          <cell r="D305" t="str">
            <v xml:space="preserve">  </v>
          </cell>
          <cell r="E305">
            <v>0</v>
          </cell>
          <cell r="F305">
            <v>0</v>
          </cell>
          <cell r="G305">
            <v>0</v>
          </cell>
          <cell r="M305">
            <v>0</v>
          </cell>
        </row>
        <row r="306">
          <cell r="A306">
            <v>0</v>
          </cell>
          <cell r="C306">
            <v>0</v>
          </cell>
          <cell r="E306">
            <v>0</v>
          </cell>
          <cell r="F306">
            <v>0</v>
          </cell>
          <cell r="G306">
            <v>0</v>
          </cell>
          <cell r="M306">
            <v>0</v>
          </cell>
        </row>
        <row r="307">
          <cell r="A307" t="str">
            <v>05-03-220</v>
          </cell>
          <cell r="B307" t="str">
            <v>05-03-220</v>
          </cell>
          <cell r="C307" t="str">
            <v>VIGAS METALICAS IPE200 PARA SOPORTE LOSA CUARTO DE PROYECCION</v>
          </cell>
          <cell r="D307">
            <v>730</v>
          </cell>
          <cell r="E307" t="str">
            <v>KG</v>
          </cell>
          <cell r="F307">
            <v>0</v>
          </cell>
          <cell r="G307">
            <v>10030</v>
          </cell>
          <cell r="M307" t="e">
            <v>#N/A</v>
          </cell>
        </row>
        <row r="308">
          <cell r="A308" t="str">
            <v>05-03-220</v>
          </cell>
          <cell r="B308" t="str">
            <v>pv10080</v>
          </cell>
          <cell r="C308" t="str">
            <v>Provision para vigas metalicas cuarto proyeccion</v>
          </cell>
          <cell r="D308">
            <v>1</v>
          </cell>
          <cell r="E308" t="str">
            <v>kg</v>
          </cell>
          <cell r="F308">
            <v>10029.359999999999</v>
          </cell>
          <cell r="G308">
            <v>10030</v>
          </cell>
          <cell r="M308" t="str">
            <v>pv</v>
          </cell>
        </row>
        <row r="309">
          <cell r="A309" t="str">
            <v>05-03-220</v>
          </cell>
          <cell r="B309" t="str">
            <v>mt13900</v>
          </cell>
          <cell r="C309" t="str">
            <v>Elementos de consumo y protección</v>
          </cell>
          <cell r="D309">
            <v>0</v>
          </cell>
          <cell r="E309" t="str">
            <v>%</v>
          </cell>
          <cell r="F309">
            <v>1.2455000000000001E-2</v>
          </cell>
          <cell r="G309">
            <v>0</v>
          </cell>
          <cell r="M309" t="str">
            <v>mt</v>
          </cell>
        </row>
        <row r="310">
          <cell r="A310" t="str">
            <v>05-03-220</v>
          </cell>
          <cell r="B310" t="str">
            <v>hm15100</v>
          </cell>
          <cell r="C310" t="str">
            <v>Herramienta y equipo menor</v>
          </cell>
          <cell r="D310">
            <v>0</v>
          </cell>
          <cell r="E310" t="str">
            <v>%</v>
          </cell>
          <cell r="F310">
            <v>0.03</v>
          </cell>
          <cell r="G310">
            <v>0</v>
          </cell>
          <cell r="M310" t="str">
            <v>hm</v>
          </cell>
        </row>
        <row r="311">
          <cell r="A311">
            <v>0</v>
          </cell>
          <cell r="C311" t="str">
            <v>DIRECTO:  10,030 / KG</v>
          </cell>
          <cell r="D311" t="str">
            <v xml:space="preserve">  </v>
          </cell>
          <cell r="E311">
            <v>0</v>
          </cell>
          <cell r="F311">
            <v>0</v>
          </cell>
          <cell r="G311">
            <v>0</v>
          </cell>
          <cell r="M311">
            <v>0</v>
          </cell>
        </row>
        <row r="312">
          <cell r="A312">
            <v>0</v>
          </cell>
          <cell r="C312">
            <v>0</v>
          </cell>
          <cell r="E312">
            <v>0</v>
          </cell>
          <cell r="F312">
            <v>0</v>
          </cell>
          <cell r="G312">
            <v>0</v>
          </cell>
          <cell r="M312">
            <v>0</v>
          </cell>
        </row>
        <row r="313">
          <cell r="A313" t="str">
            <v>05-03-230</v>
          </cell>
          <cell r="B313" t="str">
            <v>05-03-230</v>
          </cell>
          <cell r="C313" t="str">
            <v>VIGAS METALICAS IPE200, IPE240 Y TUBULARES PTEC 5" x 5" x 4.5 MM. PARA SOPORTE PISO MADERA CUARTO DE SONIDO</v>
          </cell>
          <cell r="D313">
            <v>348</v>
          </cell>
          <cell r="E313" t="str">
            <v>KG</v>
          </cell>
          <cell r="F313">
            <v>0</v>
          </cell>
          <cell r="G313">
            <v>10030</v>
          </cell>
          <cell r="M313" t="e">
            <v>#N/A</v>
          </cell>
        </row>
        <row r="314">
          <cell r="A314" t="str">
            <v>05-03-230</v>
          </cell>
          <cell r="B314" t="str">
            <v>pv10090</v>
          </cell>
          <cell r="C314" t="str">
            <v>Provision para vigas metalicas cuarto sonido</v>
          </cell>
          <cell r="D314">
            <v>1</v>
          </cell>
          <cell r="E314" t="str">
            <v>kg</v>
          </cell>
          <cell r="F314">
            <v>10029.359999999999</v>
          </cell>
          <cell r="G314">
            <v>10030</v>
          </cell>
          <cell r="M314" t="str">
            <v>pv</v>
          </cell>
        </row>
        <row r="315">
          <cell r="A315" t="str">
            <v>05-03-230</v>
          </cell>
          <cell r="B315" t="str">
            <v>mt13900</v>
          </cell>
          <cell r="C315" t="str">
            <v>Elementos de consumo y protección</v>
          </cell>
          <cell r="D315">
            <v>0</v>
          </cell>
          <cell r="E315" t="str">
            <v>%</v>
          </cell>
          <cell r="F315">
            <v>1.2455000000000001E-2</v>
          </cell>
          <cell r="G315">
            <v>0</v>
          </cell>
          <cell r="M315" t="str">
            <v>mt</v>
          </cell>
        </row>
        <row r="316">
          <cell r="A316" t="str">
            <v>05-03-230</v>
          </cell>
          <cell r="B316" t="str">
            <v>hm15100</v>
          </cell>
          <cell r="C316" t="str">
            <v>Herramienta y equipo menor</v>
          </cell>
          <cell r="D316">
            <v>0</v>
          </cell>
          <cell r="E316" t="str">
            <v>%</v>
          </cell>
          <cell r="F316">
            <v>0.03</v>
          </cell>
          <cell r="G316">
            <v>0</v>
          </cell>
          <cell r="M316" t="str">
            <v>hm</v>
          </cell>
        </row>
        <row r="317">
          <cell r="A317">
            <v>0</v>
          </cell>
          <cell r="C317" t="str">
            <v>DIRECTO:  10,030 / KG</v>
          </cell>
          <cell r="D317" t="str">
            <v xml:space="preserve">  </v>
          </cell>
          <cell r="E317">
            <v>0</v>
          </cell>
          <cell r="F317">
            <v>0</v>
          </cell>
          <cell r="G317">
            <v>0</v>
          </cell>
          <cell r="M317">
            <v>0</v>
          </cell>
        </row>
        <row r="318">
          <cell r="A318">
            <v>0</v>
          </cell>
          <cell r="C318">
            <v>0</v>
          </cell>
          <cell r="E318">
            <v>0</v>
          </cell>
          <cell r="F318">
            <v>0</v>
          </cell>
          <cell r="G318">
            <v>0</v>
          </cell>
          <cell r="M318">
            <v>0</v>
          </cell>
        </row>
        <row r="319">
          <cell r="A319" t="str">
            <v>05-03-240</v>
          </cell>
          <cell r="B319" t="str">
            <v>05-03-240</v>
          </cell>
          <cell r="C319" t="str">
            <v>VIGAS METALICAS IPE300, IPE240 PARA SOPORTE PISO MADERA Y STEELDECK OFICINAS SEGUNDO PISO</v>
          </cell>
          <cell r="D319">
            <v>4289</v>
          </cell>
          <cell r="E319" t="str">
            <v>KG</v>
          </cell>
          <cell r="F319">
            <v>0</v>
          </cell>
          <cell r="G319">
            <v>10030</v>
          </cell>
          <cell r="M319" t="e">
            <v>#N/A</v>
          </cell>
        </row>
        <row r="320">
          <cell r="A320" t="str">
            <v>05-03-240</v>
          </cell>
          <cell r="B320" t="str">
            <v>pv10100</v>
          </cell>
          <cell r="C320" t="str">
            <v>Provision para vigas metalicas oficinas segundo piso</v>
          </cell>
          <cell r="D320">
            <v>1</v>
          </cell>
          <cell r="E320" t="str">
            <v>kg</v>
          </cell>
          <cell r="F320">
            <v>10029.359999999999</v>
          </cell>
          <cell r="G320">
            <v>10030</v>
          </cell>
          <cell r="M320" t="str">
            <v>pv</v>
          </cell>
        </row>
        <row r="321">
          <cell r="A321" t="str">
            <v>05-03-240</v>
          </cell>
          <cell r="B321" t="str">
            <v>mt13900</v>
          </cell>
          <cell r="C321" t="str">
            <v>Elementos de consumo y protección</v>
          </cell>
          <cell r="D321">
            <v>0</v>
          </cell>
          <cell r="E321" t="str">
            <v>%</v>
          </cell>
          <cell r="F321">
            <v>1.2455000000000001E-2</v>
          </cell>
          <cell r="G321">
            <v>0</v>
          </cell>
          <cell r="M321" t="str">
            <v>mt</v>
          </cell>
        </row>
        <row r="322">
          <cell r="A322" t="str">
            <v>05-03-240</v>
          </cell>
          <cell r="B322" t="str">
            <v>hm15100</v>
          </cell>
          <cell r="C322" t="str">
            <v>Herramienta y equipo menor</v>
          </cell>
          <cell r="D322">
            <v>0</v>
          </cell>
          <cell r="E322" t="str">
            <v>%</v>
          </cell>
          <cell r="F322">
            <v>0.03</v>
          </cell>
          <cell r="G322">
            <v>0</v>
          </cell>
          <cell r="M322" t="str">
            <v>hm</v>
          </cell>
        </row>
        <row r="323">
          <cell r="A323">
            <v>0</v>
          </cell>
          <cell r="C323" t="str">
            <v>DIRECTO:  10,030 / KG</v>
          </cell>
          <cell r="D323" t="str">
            <v xml:space="preserve">  </v>
          </cell>
          <cell r="E323">
            <v>0</v>
          </cell>
          <cell r="F323">
            <v>0</v>
          </cell>
          <cell r="G323">
            <v>0</v>
          </cell>
          <cell r="M323">
            <v>0</v>
          </cell>
        </row>
        <row r="324">
          <cell r="A324">
            <v>0</v>
          </cell>
          <cell r="C324">
            <v>0</v>
          </cell>
          <cell r="E324">
            <v>0</v>
          </cell>
          <cell r="F324">
            <v>0</v>
          </cell>
          <cell r="G324">
            <v>0</v>
          </cell>
          <cell r="M324">
            <v>0</v>
          </cell>
        </row>
        <row r="325">
          <cell r="A325" t="str">
            <v>05-03-250</v>
          </cell>
          <cell r="B325" t="str">
            <v>05-03-250</v>
          </cell>
          <cell r="C325" t="str">
            <v>ESTRUCTURA METALICA Y CUELGAS DE LA PARRILLA DE ILUMINACION</v>
          </cell>
          <cell r="D325">
            <v>1197</v>
          </cell>
          <cell r="E325" t="str">
            <v>KG</v>
          </cell>
          <cell r="F325">
            <v>0</v>
          </cell>
          <cell r="G325">
            <v>10030</v>
          </cell>
          <cell r="M325" t="e">
            <v>#N/A</v>
          </cell>
        </row>
        <row r="326">
          <cell r="A326" t="str">
            <v>05-03-250</v>
          </cell>
          <cell r="B326" t="str">
            <v>pv10110</v>
          </cell>
          <cell r="C326" t="str">
            <v>Provision para estructura metalica cuelgas iluminacion</v>
          </cell>
          <cell r="D326">
            <v>1</v>
          </cell>
          <cell r="E326" t="str">
            <v>kg</v>
          </cell>
          <cell r="F326">
            <v>10029.359999999999</v>
          </cell>
          <cell r="G326">
            <v>10030</v>
          </cell>
          <cell r="M326" t="str">
            <v>pv</v>
          </cell>
        </row>
        <row r="327">
          <cell r="A327" t="str">
            <v>05-03-250</v>
          </cell>
          <cell r="B327" t="str">
            <v>mt13900</v>
          </cell>
          <cell r="C327" t="str">
            <v>Elementos de consumo y protección</v>
          </cell>
          <cell r="D327">
            <v>0</v>
          </cell>
          <cell r="E327" t="str">
            <v>%</v>
          </cell>
          <cell r="F327">
            <v>1.2455000000000001E-2</v>
          </cell>
          <cell r="G327">
            <v>0</v>
          </cell>
          <cell r="M327" t="str">
            <v>mt</v>
          </cell>
        </row>
        <row r="328">
          <cell r="A328" t="str">
            <v>05-03-250</v>
          </cell>
          <cell r="B328" t="str">
            <v>hm15100</v>
          </cell>
          <cell r="C328" t="str">
            <v>Herramienta y equipo menor</v>
          </cell>
          <cell r="D328">
            <v>0</v>
          </cell>
          <cell r="E328" t="str">
            <v>%</v>
          </cell>
          <cell r="F328">
            <v>0.03</v>
          </cell>
          <cell r="G328">
            <v>0</v>
          </cell>
          <cell r="M328" t="str">
            <v>hm</v>
          </cell>
        </row>
        <row r="329">
          <cell r="A329">
            <v>0</v>
          </cell>
          <cell r="C329" t="str">
            <v>DIRECTO:  10,030 / KG</v>
          </cell>
          <cell r="D329" t="str">
            <v xml:space="preserve">  </v>
          </cell>
          <cell r="E329">
            <v>0</v>
          </cell>
          <cell r="F329">
            <v>0</v>
          </cell>
          <cell r="G329">
            <v>0</v>
          </cell>
          <cell r="M329">
            <v>0</v>
          </cell>
        </row>
        <row r="330">
          <cell r="A330">
            <v>0</v>
          </cell>
          <cell r="C330">
            <v>0</v>
          </cell>
          <cell r="E330">
            <v>0</v>
          </cell>
          <cell r="F330">
            <v>0</v>
          </cell>
          <cell r="G330">
            <v>0</v>
          </cell>
          <cell r="M330">
            <v>0</v>
          </cell>
        </row>
        <row r="331">
          <cell r="A331" t="str">
            <v>05-03-260</v>
          </cell>
          <cell r="B331" t="str">
            <v>05-03-260</v>
          </cell>
          <cell r="C331" t="str">
            <v>ESTRUCTURA METALICA Y PASAMANOS DE LOS CORREDORES TECNICOS INTERIORES Y EXTERIORES</v>
          </cell>
          <cell r="D331">
            <v>691</v>
          </cell>
          <cell r="E331" t="str">
            <v>KG</v>
          </cell>
          <cell r="F331">
            <v>0</v>
          </cell>
          <cell r="G331">
            <v>10030</v>
          </cell>
          <cell r="M331" t="e">
            <v>#N/A</v>
          </cell>
        </row>
        <row r="332">
          <cell r="A332" t="str">
            <v>05-03-260</v>
          </cell>
          <cell r="B332" t="str">
            <v>pv10120</v>
          </cell>
          <cell r="C332" t="str">
            <v>Provision para estructura metalica corredores tecnicos</v>
          </cell>
          <cell r="D332">
            <v>1</v>
          </cell>
          <cell r="E332" t="str">
            <v>kg</v>
          </cell>
          <cell r="F332">
            <v>10029.359999999999</v>
          </cell>
          <cell r="G332">
            <v>10030</v>
          </cell>
          <cell r="M332" t="str">
            <v>pv</v>
          </cell>
        </row>
        <row r="333">
          <cell r="A333" t="str">
            <v>05-03-260</v>
          </cell>
          <cell r="B333" t="str">
            <v>mt13900</v>
          </cell>
          <cell r="C333" t="str">
            <v>Elementos de consumo y protección</v>
          </cell>
          <cell r="D333">
            <v>0</v>
          </cell>
          <cell r="E333" t="str">
            <v>%</v>
          </cell>
          <cell r="F333">
            <v>1.2455000000000001E-2</v>
          </cell>
          <cell r="G333">
            <v>0</v>
          </cell>
          <cell r="M333" t="str">
            <v>mt</v>
          </cell>
        </row>
        <row r="334">
          <cell r="A334" t="str">
            <v>05-03-260</v>
          </cell>
          <cell r="B334" t="str">
            <v>hm15100</v>
          </cell>
          <cell r="C334" t="str">
            <v>Herramienta y equipo menor</v>
          </cell>
          <cell r="D334">
            <v>0</v>
          </cell>
          <cell r="E334" t="str">
            <v>%</v>
          </cell>
          <cell r="F334">
            <v>0.03</v>
          </cell>
          <cell r="G334">
            <v>0</v>
          </cell>
          <cell r="M334" t="str">
            <v>hm</v>
          </cell>
        </row>
        <row r="335">
          <cell r="A335">
            <v>0</v>
          </cell>
          <cell r="C335" t="str">
            <v>DIRECTO:  10,030 / KG</v>
          </cell>
          <cell r="D335" t="str">
            <v xml:space="preserve">  </v>
          </cell>
          <cell r="E335">
            <v>0</v>
          </cell>
          <cell r="F335">
            <v>0</v>
          </cell>
          <cell r="G335">
            <v>0</v>
          </cell>
          <cell r="M335">
            <v>0</v>
          </cell>
        </row>
        <row r="336">
          <cell r="A336">
            <v>0</v>
          </cell>
          <cell r="C336">
            <v>0</v>
          </cell>
          <cell r="E336">
            <v>0</v>
          </cell>
          <cell r="F336">
            <v>0</v>
          </cell>
          <cell r="G336">
            <v>0</v>
          </cell>
          <cell r="M336">
            <v>0</v>
          </cell>
        </row>
        <row r="337">
          <cell r="A337" t="str">
            <v>05-03-270</v>
          </cell>
          <cell r="B337" t="str">
            <v>05-03-270</v>
          </cell>
          <cell r="C337" t="str">
            <v>PERFILES GALVANIZADOS TIPO ACESCO O EQUIVALENTE PARA SOPORTE DE TEJAS DE CUBIERTA</v>
          </cell>
          <cell r="D337">
            <v>3919</v>
          </cell>
          <cell r="E337" t="str">
            <v>KG</v>
          </cell>
          <cell r="F337">
            <v>0</v>
          </cell>
          <cell r="G337">
            <v>10030</v>
          </cell>
          <cell r="M337" t="e">
            <v>#N/A</v>
          </cell>
        </row>
        <row r="338">
          <cell r="A338" t="str">
            <v>05-03-270</v>
          </cell>
          <cell r="B338" t="str">
            <v>pv10130</v>
          </cell>
          <cell r="C338" t="str">
            <v>Provision para perfiles galvanizados cubierta</v>
          </cell>
          <cell r="D338">
            <v>1</v>
          </cell>
          <cell r="E338" t="str">
            <v>kg</v>
          </cell>
          <cell r="F338">
            <v>10029.359999999999</v>
          </cell>
          <cell r="G338">
            <v>10030</v>
          </cell>
          <cell r="M338" t="str">
            <v>pv</v>
          </cell>
        </row>
        <row r="339">
          <cell r="A339" t="str">
            <v>05-03-270</v>
          </cell>
          <cell r="B339" t="str">
            <v>mt13900</v>
          </cell>
          <cell r="C339" t="str">
            <v>Elementos de consumo y protección</v>
          </cell>
          <cell r="D339">
            <v>0</v>
          </cell>
          <cell r="E339" t="str">
            <v>%</v>
          </cell>
          <cell r="F339">
            <v>1.2455000000000001E-2</v>
          </cell>
          <cell r="G339">
            <v>0</v>
          </cell>
          <cell r="M339" t="str">
            <v>mt</v>
          </cell>
        </row>
        <row r="340">
          <cell r="A340" t="str">
            <v>05-03-270</v>
          </cell>
          <cell r="B340" t="str">
            <v>hm15100</v>
          </cell>
          <cell r="C340" t="str">
            <v>Herramienta y equipo menor</v>
          </cell>
          <cell r="D340">
            <v>0</v>
          </cell>
          <cell r="E340" t="str">
            <v>%</v>
          </cell>
          <cell r="F340">
            <v>0.03</v>
          </cell>
          <cell r="G340">
            <v>0</v>
          </cell>
          <cell r="M340" t="str">
            <v>hm</v>
          </cell>
        </row>
        <row r="341">
          <cell r="A341">
            <v>0</v>
          </cell>
          <cell r="C341" t="str">
            <v>DIRECTO:  10,030 / KG</v>
          </cell>
          <cell r="D341" t="str">
            <v xml:space="preserve">  </v>
          </cell>
          <cell r="E341">
            <v>0</v>
          </cell>
          <cell r="F341">
            <v>0</v>
          </cell>
          <cell r="G341">
            <v>0</v>
          </cell>
          <cell r="M341">
            <v>0</v>
          </cell>
        </row>
        <row r="342">
          <cell r="A342">
            <v>0</v>
          </cell>
          <cell r="B342" t="str">
            <v>06</v>
          </cell>
          <cell r="C342" t="str">
            <v>MAMPOSTERIA</v>
          </cell>
          <cell r="E342">
            <v>0</v>
          </cell>
          <cell r="F342">
            <v>0</v>
          </cell>
          <cell r="G342">
            <v>0</v>
          </cell>
          <cell r="M342" t="e">
            <v>#N/A</v>
          </cell>
        </row>
        <row r="343">
          <cell r="A343" t="str">
            <v>06-01-100</v>
          </cell>
          <cell r="B343" t="str">
            <v>06-01-100</v>
          </cell>
          <cell r="C343" t="str">
            <v>MUROS EN SUPERBOARD DOS CARAS</v>
          </cell>
          <cell r="D343">
            <v>398</v>
          </cell>
          <cell r="E343" t="str">
            <v>M2</v>
          </cell>
          <cell r="F343">
            <v>0</v>
          </cell>
          <cell r="G343">
            <v>103331</v>
          </cell>
          <cell r="M343" t="e">
            <v>#N/A</v>
          </cell>
        </row>
        <row r="344">
          <cell r="A344" t="str">
            <v>06-01-100</v>
          </cell>
          <cell r="B344" t="str">
            <v>au57300</v>
          </cell>
          <cell r="C344" t="str">
            <v>Aux materiales para muro en superboard 2c</v>
          </cell>
          <cell r="D344">
            <v>1</v>
          </cell>
          <cell r="E344" t="str">
            <v>m2</v>
          </cell>
          <cell r="F344">
            <v>57765</v>
          </cell>
          <cell r="G344">
            <v>57765</v>
          </cell>
          <cell r="M344" t="str">
            <v>au</v>
          </cell>
        </row>
        <row r="345">
          <cell r="A345" t="str">
            <v>06-01-100</v>
          </cell>
          <cell r="B345" t="str">
            <v>au10200</v>
          </cell>
          <cell r="C345" t="str">
            <v>Aux MO oficial obra blanca</v>
          </cell>
          <cell r="D345">
            <v>2.2000000000000002</v>
          </cell>
          <cell r="E345" t="str">
            <v>hr</v>
          </cell>
          <cell r="F345">
            <v>10159</v>
          </cell>
          <cell r="G345">
            <v>22350</v>
          </cell>
          <cell r="M345" t="str">
            <v>mo</v>
          </cell>
        </row>
        <row r="346">
          <cell r="A346" t="str">
            <v>06-01-100</v>
          </cell>
          <cell r="B346" t="str">
            <v>au10000</v>
          </cell>
          <cell r="C346" t="str">
            <v>Aux MO ayudante</v>
          </cell>
          <cell r="D346">
            <v>2.2000000000000002</v>
          </cell>
          <cell r="E346" t="str">
            <v>hr</v>
          </cell>
          <cell r="F346">
            <v>5080</v>
          </cell>
          <cell r="G346">
            <v>11176</v>
          </cell>
          <cell r="M346" t="str">
            <v>mo</v>
          </cell>
        </row>
        <row r="347">
          <cell r="A347" t="str">
            <v>06-01-100</v>
          </cell>
          <cell r="B347" t="str">
            <v>au10300</v>
          </cell>
          <cell r="C347" t="str">
            <v>Aux andamios metalicos tijera 2 cuerpos</v>
          </cell>
          <cell r="D347">
            <v>4</v>
          </cell>
          <cell r="E347" t="str">
            <v>dia</v>
          </cell>
          <cell r="F347">
            <v>2654</v>
          </cell>
          <cell r="G347">
            <v>10616</v>
          </cell>
          <cell r="M347" t="str">
            <v>au</v>
          </cell>
        </row>
        <row r="348">
          <cell r="A348" t="str">
            <v>06-01-100</v>
          </cell>
          <cell r="B348" t="str">
            <v>mt13900</v>
          </cell>
          <cell r="C348" t="str">
            <v>Elementos de consumo y protección</v>
          </cell>
          <cell r="D348">
            <v>33526</v>
          </cell>
          <cell r="E348" t="str">
            <v>%</v>
          </cell>
          <cell r="F348">
            <v>1.2455000000000001E-2</v>
          </cell>
          <cell r="G348">
            <v>418</v>
          </cell>
          <cell r="M348" t="str">
            <v>mt</v>
          </cell>
        </row>
        <row r="349">
          <cell r="A349" t="str">
            <v>06-01-100</v>
          </cell>
          <cell r="B349" t="str">
            <v>hm15100</v>
          </cell>
          <cell r="C349" t="str">
            <v>Herramienta y equipo menor</v>
          </cell>
          <cell r="D349">
            <v>33526</v>
          </cell>
          <cell r="E349" t="str">
            <v>%</v>
          </cell>
          <cell r="F349">
            <v>0.03</v>
          </cell>
          <cell r="G349">
            <v>1006</v>
          </cell>
          <cell r="M349" t="str">
            <v>hm</v>
          </cell>
        </row>
        <row r="350">
          <cell r="A350">
            <v>0</v>
          </cell>
          <cell r="C350" t="str">
            <v>DIRECTO:  103,331 / M2</v>
          </cell>
          <cell r="E350">
            <v>0</v>
          </cell>
          <cell r="F350">
            <v>0</v>
          </cell>
          <cell r="G350">
            <v>0</v>
          </cell>
          <cell r="M350">
            <v>0</v>
          </cell>
        </row>
        <row r="351">
          <cell r="A351">
            <v>0</v>
          </cell>
          <cell r="C351">
            <v>0</v>
          </cell>
          <cell r="E351">
            <v>0</v>
          </cell>
          <cell r="F351">
            <v>0</v>
          </cell>
          <cell r="G351">
            <v>0</v>
          </cell>
          <cell r="M351">
            <v>0</v>
          </cell>
        </row>
        <row r="352">
          <cell r="A352" t="str">
            <v>06-01-110</v>
          </cell>
          <cell r="B352" t="str">
            <v>06-01-110</v>
          </cell>
          <cell r="C352" t="str">
            <v>MUROS EN SUPERBOARD UNA CARA</v>
          </cell>
          <cell r="D352">
            <v>380</v>
          </cell>
          <cell r="E352" t="str">
            <v>M2</v>
          </cell>
          <cell r="F352">
            <v>0</v>
          </cell>
          <cell r="G352">
            <v>80189</v>
          </cell>
          <cell r="M352" t="e">
            <v>#N/A</v>
          </cell>
        </row>
        <row r="353">
          <cell r="A353" t="str">
            <v>06-01-110</v>
          </cell>
          <cell r="B353" t="str">
            <v>au57305</v>
          </cell>
          <cell r="C353" t="str">
            <v>Aux materiales para muro en superboard 1c</v>
          </cell>
          <cell r="D353">
            <v>1</v>
          </cell>
          <cell r="E353" t="str">
            <v>m2</v>
          </cell>
          <cell r="F353">
            <v>40977</v>
          </cell>
          <cell r="G353">
            <v>40977</v>
          </cell>
          <cell r="M353" t="str">
            <v>au</v>
          </cell>
        </row>
        <row r="354">
          <cell r="A354" t="str">
            <v>06-01-110</v>
          </cell>
          <cell r="B354" t="str">
            <v>au10200</v>
          </cell>
          <cell r="C354" t="str">
            <v>Aux MO oficial obra blanca</v>
          </cell>
          <cell r="D354">
            <v>1.8</v>
          </cell>
          <cell r="E354" t="str">
            <v>hr</v>
          </cell>
          <cell r="F354">
            <v>10159</v>
          </cell>
          <cell r="G354">
            <v>18287</v>
          </cell>
          <cell r="M354" t="str">
            <v>mo</v>
          </cell>
        </row>
        <row r="355">
          <cell r="A355" t="str">
            <v>06-01-110</v>
          </cell>
          <cell r="B355" t="str">
            <v>au10000</v>
          </cell>
          <cell r="C355" t="str">
            <v>Aux MO ayudante</v>
          </cell>
          <cell r="D355">
            <v>1.8</v>
          </cell>
          <cell r="E355" t="str">
            <v>hr</v>
          </cell>
          <cell r="F355">
            <v>5080</v>
          </cell>
          <cell r="G355">
            <v>9144</v>
          </cell>
          <cell r="M355" t="str">
            <v>mo</v>
          </cell>
        </row>
        <row r="356">
          <cell r="A356" t="str">
            <v>06-01-110</v>
          </cell>
          <cell r="B356" t="str">
            <v>au10300</v>
          </cell>
          <cell r="C356" t="str">
            <v>Aux andamios metalicos tijera 2 cuerpos</v>
          </cell>
          <cell r="D356">
            <v>4</v>
          </cell>
          <cell r="E356" t="str">
            <v>dia</v>
          </cell>
          <cell r="F356">
            <v>2654</v>
          </cell>
          <cell r="G356">
            <v>10616</v>
          </cell>
          <cell r="M356" t="str">
            <v>au</v>
          </cell>
        </row>
        <row r="357">
          <cell r="A357" t="str">
            <v>06-01-110</v>
          </cell>
          <cell r="B357" t="str">
            <v>mt13900</v>
          </cell>
          <cell r="C357" t="str">
            <v>Elementos de consumo y protección</v>
          </cell>
          <cell r="D357">
            <v>27431</v>
          </cell>
          <cell r="E357" t="str">
            <v>%</v>
          </cell>
          <cell r="F357">
            <v>1.2455000000000001E-2</v>
          </cell>
          <cell r="G357">
            <v>342</v>
          </cell>
          <cell r="M357" t="str">
            <v>mt</v>
          </cell>
        </row>
        <row r="358">
          <cell r="A358" t="str">
            <v>06-01-110</v>
          </cell>
          <cell r="B358" t="str">
            <v>hm15100</v>
          </cell>
          <cell r="C358" t="str">
            <v>Herramienta y equipo menor</v>
          </cell>
          <cell r="D358">
            <v>27431</v>
          </cell>
          <cell r="E358" t="str">
            <v>%</v>
          </cell>
          <cell r="F358">
            <v>0.03</v>
          </cell>
          <cell r="G358">
            <v>823</v>
          </cell>
          <cell r="M358" t="str">
            <v>hm</v>
          </cell>
        </row>
        <row r="359">
          <cell r="A359">
            <v>0</v>
          </cell>
          <cell r="C359" t="str">
            <v>DIRECTO:  80,189 / M2</v>
          </cell>
          <cell r="E359">
            <v>0</v>
          </cell>
          <cell r="F359">
            <v>0</v>
          </cell>
          <cell r="G359">
            <v>0</v>
          </cell>
          <cell r="M359">
            <v>0</v>
          </cell>
        </row>
        <row r="360">
          <cell r="A360">
            <v>0</v>
          </cell>
          <cell r="C360">
            <v>0</v>
          </cell>
          <cell r="E360">
            <v>0</v>
          </cell>
          <cell r="F360">
            <v>0</v>
          </cell>
          <cell r="G360">
            <v>0</v>
          </cell>
          <cell r="M360">
            <v>0</v>
          </cell>
        </row>
        <row r="361">
          <cell r="A361" t="str">
            <v>06-02-010</v>
          </cell>
          <cell r="B361" t="str">
            <v>06-02-010</v>
          </cell>
          <cell r="C361" t="str">
            <v>MAMPOSTERIA INTERIOR EN LADRILLO TOLETE 15x20x40 REVITADO DOS CARAS</v>
          </cell>
          <cell r="D361">
            <v>425</v>
          </cell>
          <cell r="E361" t="str">
            <v>M2</v>
          </cell>
          <cell r="F361">
            <v>0</v>
          </cell>
          <cell r="G361">
            <v>42986</v>
          </cell>
          <cell r="M361" t="e">
            <v>#N/A</v>
          </cell>
        </row>
        <row r="362">
          <cell r="A362" t="str">
            <v>06-02-010</v>
          </cell>
          <cell r="B362" t="str">
            <v>mt15500</v>
          </cell>
          <cell r="C362" t="str">
            <v>Ladrillo tolete 15x20x40 perforacion horizontal</v>
          </cell>
          <cell r="D362">
            <v>8.7937499999999993</v>
          </cell>
          <cell r="E362" t="str">
            <v>un</v>
          </cell>
          <cell r="F362">
            <v>945</v>
          </cell>
          <cell r="G362">
            <v>8311</v>
          </cell>
          <cell r="M362" t="str">
            <v>mt</v>
          </cell>
        </row>
        <row r="363">
          <cell r="A363" t="str">
            <v>06-02-010</v>
          </cell>
          <cell r="B363" t="str">
            <v>mt15501</v>
          </cell>
          <cell r="C363" t="str">
            <v>Ladrillo tolete 15x20x40 perforacion vertical</v>
          </cell>
          <cell r="D363">
            <v>4.3312499999999998</v>
          </cell>
          <cell r="E363" t="str">
            <v>un</v>
          </cell>
          <cell r="F363">
            <v>1645</v>
          </cell>
          <cell r="G363">
            <v>7125</v>
          </cell>
          <cell r="M363" t="str">
            <v>mt</v>
          </cell>
        </row>
        <row r="364">
          <cell r="A364" t="str">
            <v>06-02-010</v>
          </cell>
          <cell r="B364" t="str">
            <v>au11700</v>
          </cell>
          <cell r="C364" t="str">
            <v>Aux mortero de pega 1:4</v>
          </cell>
          <cell r="D364">
            <v>1.485E-2</v>
          </cell>
          <cell r="E364" t="str">
            <v>m3</v>
          </cell>
          <cell r="F364">
            <v>246314</v>
          </cell>
          <cell r="G364">
            <v>3658</v>
          </cell>
          <cell r="M364" t="str">
            <v>au</v>
          </cell>
        </row>
        <row r="365">
          <cell r="A365" t="str">
            <v>06-02-010</v>
          </cell>
          <cell r="B365" t="str">
            <v>au10300</v>
          </cell>
          <cell r="C365" t="str">
            <v>Aux andamios metalicos tijera 2 cuerpos</v>
          </cell>
          <cell r="D365">
            <v>0.02</v>
          </cell>
          <cell r="E365" t="str">
            <v>dia</v>
          </cell>
          <cell r="F365">
            <v>2654</v>
          </cell>
          <cell r="G365">
            <v>54</v>
          </cell>
          <cell r="M365" t="str">
            <v>au</v>
          </cell>
        </row>
        <row r="366">
          <cell r="A366" t="str">
            <v>06-02-010</v>
          </cell>
          <cell r="B366" t="str">
            <v>eq96300</v>
          </cell>
          <cell r="C366" t="str">
            <v>Cortadora de adobe/bloque</v>
          </cell>
          <cell r="D366">
            <v>0.08</v>
          </cell>
          <cell r="E366" t="str">
            <v>dia</v>
          </cell>
          <cell r="F366">
            <v>23267.535199999998</v>
          </cell>
          <cell r="G366">
            <v>1862</v>
          </cell>
          <cell r="M366" t="str">
            <v>eq</v>
          </cell>
        </row>
        <row r="367">
          <cell r="A367" t="str">
            <v>06-02-010</v>
          </cell>
          <cell r="B367" t="str">
            <v>eq96400</v>
          </cell>
          <cell r="C367" t="str">
            <v>Disco diamante para cortadora adobe/bloque</v>
          </cell>
          <cell r="D367">
            <v>8.8888888888888893E-4</v>
          </cell>
          <cell r="E367" t="str">
            <v>un</v>
          </cell>
          <cell r="F367">
            <v>1144000</v>
          </cell>
          <cell r="G367">
            <v>1017</v>
          </cell>
          <cell r="M367" t="str">
            <v>eq</v>
          </cell>
        </row>
        <row r="368">
          <cell r="A368" t="str">
            <v>06-02-010</v>
          </cell>
          <cell r="B368" t="str">
            <v>mo16900</v>
          </cell>
          <cell r="C368" t="str">
            <v>MO ladrillo tolete</v>
          </cell>
          <cell r="D368">
            <v>12.5</v>
          </cell>
          <cell r="E368" t="str">
            <v>un</v>
          </cell>
          <cell r="F368">
            <v>1400</v>
          </cell>
          <cell r="G368">
            <v>17500</v>
          </cell>
          <cell r="M368" t="str">
            <v>mo</v>
          </cell>
        </row>
        <row r="369">
          <cell r="A369" t="str">
            <v>06-02-010</v>
          </cell>
          <cell r="B369" t="str">
            <v>mo17800</v>
          </cell>
          <cell r="C369" t="str">
            <v>MO transporte ladrillo</v>
          </cell>
          <cell r="D369">
            <v>13.125</v>
          </cell>
          <cell r="E369" t="str">
            <v>un</v>
          </cell>
          <cell r="F369">
            <v>108</v>
          </cell>
          <cell r="G369">
            <v>1418</v>
          </cell>
          <cell r="M369" t="str">
            <v>mo</v>
          </cell>
        </row>
        <row r="370">
          <cell r="A370" t="str">
            <v>06-02-010</v>
          </cell>
          <cell r="B370" t="str">
            <v>mo17700</v>
          </cell>
          <cell r="C370" t="str">
            <v>MO transporte interno mortero</v>
          </cell>
          <cell r="D370">
            <v>1.485E-2</v>
          </cell>
          <cell r="E370" t="str">
            <v>m3</v>
          </cell>
          <cell r="F370">
            <v>6000</v>
          </cell>
          <cell r="G370">
            <v>90</v>
          </cell>
          <cell r="M370" t="str">
            <v>mo</v>
          </cell>
        </row>
        <row r="371">
          <cell r="A371" t="str">
            <v>06-02-010</v>
          </cell>
          <cell r="B371" t="str">
            <v>mt24580</v>
          </cell>
          <cell r="C371" t="str">
            <v>Alambrón 4 mm</v>
          </cell>
          <cell r="D371">
            <v>3.3333333333333335</v>
          </cell>
          <cell r="E371" t="str">
            <v>m</v>
          </cell>
          <cell r="F371">
            <v>342.61759999999998</v>
          </cell>
          <cell r="G371">
            <v>1143</v>
          </cell>
          <cell r="M371" t="str">
            <v>mt</v>
          </cell>
        </row>
        <row r="372">
          <cell r="A372" t="str">
            <v>06-02-010</v>
          </cell>
          <cell r="B372" t="str">
            <v>mt13900</v>
          </cell>
          <cell r="C372" t="str">
            <v>Elementos de consumo y protección</v>
          </cell>
          <cell r="D372">
            <v>19008</v>
          </cell>
          <cell r="E372" t="str">
            <v>%</v>
          </cell>
          <cell r="F372">
            <v>1.2455000000000001E-2</v>
          </cell>
          <cell r="G372">
            <v>237</v>
          </cell>
          <cell r="M372" t="str">
            <v>mt</v>
          </cell>
        </row>
        <row r="373">
          <cell r="A373" t="str">
            <v>06-02-010</v>
          </cell>
          <cell r="B373" t="str">
            <v>hm15100</v>
          </cell>
          <cell r="C373" t="str">
            <v>Herramienta y equipo menor</v>
          </cell>
          <cell r="D373">
            <v>19008</v>
          </cell>
          <cell r="E373" t="str">
            <v>%</v>
          </cell>
          <cell r="F373">
            <v>0.03</v>
          </cell>
          <cell r="G373">
            <v>571</v>
          </cell>
          <cell r="M373" t="str">
            <v>hm</v>
          </cell>
        </row>
        <row r="374">
          <cell r="A374">
            <v>0</v>
          </cell>
          <cell r="C374" t="str">
            <v>DIRECTO:  42,986 / M2</v>
          </cell>
          <cell r="E374">
            <v>0</v>
          </cell>
          <cell r="F374">
            <v>0</v>
          </cell>
          <cell r="G374">
            <v>0</v>
          </cell>
          <cell r="M374">
            <v>0</v>
          </cell>
        </row>
        <row r="375">
          <cell r="A375">
            <v>0</v>
          </cell>
          <cell r="C375">
            <v>0</v>
          </cell>
          <cell r="E375">
            <v>0</v>
          </cell>
          <cell r="F375">
            <v>0</v>
          </cell>
          <cell r="G375">
            <v>0</v>
          </cell>
          <cell r="M375">
            <v>0</v>
          </cell>
        </row>
        <row r="376">
          <cell r="A376" t="str">
            <v>06-02-020</v>
          </cell>
          <cell r="B376" t="str">
            <v>06-02-020</v>
          </cell>
          <cell r="C376" t="str">
            <v>MAMPOSTERIA INTERIOR EN LADRILLO 10x20x40 REVITADO DOS CARAS</v>
          </cell>
          <cell r="D376">
            <v>238</v>
          </cell>
          <cell r="E376" t="str">
            <v>M2</v>
          </cell>
          <cell r="F376">
            <v>0</v>
          </cell>
          <cell r="G376">
            <v>31018</v>
          </cell>
          <cell r="M376" t="e">
            <v>#N/A</v>
          </cell>
        </row>
        <row r="377">
          <cell r="A377" t="str">
            <v>06-02-020</v>
          </cell>
          <cell r="B377" t="str">
            <v>mt15502</v>
          </cell>
          <cell r="C377" t="str">
            <v>Ladrillo rayado 10x20x40 perforacion horizontal</v>
          </cell>
          <cell r="D377">
            <v>11.363636363636365</v>
          </cell>
          <cell r="E377" t="str">
            <v>un</v>
          </cell>
          <cell r="F377">
            <v>670</v>
          </cell>
          <cell r="G377">
            <v>7614</v>
          </cell>
          <cell r="M377" t="str">
            <v>mt</v>
          </cell>
        </row>
        <row r="378">
          <cell r="A378" t="str">
            <v>06-02-020</v>
          </cell>
          <cell r="B378" t="str">
            <v>au11700</v>
          </cell>
          <cell r="C378" t="str">
            <v>Aux mortero de pega 1:4</v>
          </cell>
          <cell r="D378">
            <v>1.4695999999999982E-2</v>
          </cell>
          <cell r="E378" t="str">
            <v>m3</v>
          </cell>
          <cell r="F378">
            <v>246314</v>
          </cell>
          <cell r="G378">
            <v>3620</v>
          </cell>
          <cell r="M378" t="str">
            <v>au</v>
          </cell>
        </row>
        <row r="379">
          <cell r="A379" t="str">
            <v>06-02-020</v>
          </cell>
          <cell r="B379" t="str">
            <v>au10300</v>
          </cell>
          <cell r="C379" t="str">
            <v>Aux andamios metalicos tijera 2 cuerpos</v>
          </cell>
          <cell r="D379">
            <v>0.02</v>
          </cell>
          <cell r="E379" t="str">
            <v>dia</v>
          </cell>
          <cell r="F379">
            <v>2654</v>
          </cell>
          <cell r="G379">
            <v>54</v>
          </cell>
          <cell r="M379" t="str">
            <v>au</v>
          </cell>
        </row>
        <row r="380">
          <cell r="A380" t="str">
            <v>06-02-020</v>
          </cell>
          <cell r="B380" t="str">
            <v>eq96300</v>
          </cell>
          <cell r="C380" t="str">
            <v>Cortadora de adobe/bloque</v>
          </cell>
          <cell r="D380">
            <v>0.08</v>
          </cell>
          <cell r="E380" t="str">
            <v>dia</v>
          </cell>
          <cell r="F380">
            <v>23267.535199999998</v>
          </cell>
          <cell r="G380">
            <v>1862</v>
          </cell>
          <cell r="M380" t="str">
            <v>eq</v>
          </cell>
        </row>
        <row r="381">
          <cell r="A381" t="str">
            <v>06-02-020</v>
          </cell>
          <cell r="B381" t="str">
            <v>eq96400</v>
          </cell>
          <cell r="C381" t="str">
            <v>Disco diamante para cortadora adobe/bloque</v>
          </cell>
          <cell r="D381">
            <v>8.8888888888888893E-4</v>
          </cell>
          <cell r="E381" t="str">
            <v>un</v>
          </cell>
          <cell r="F381">
            <v>1144000</v>
          </cell>
          <cell r="G381">
            <v>1017</v>
          </cell>
          <cell r="M381" t="str">
            <v>eq</v>
          </cell>
        </row>
        <row r="382">
          <cell r="A382" t="str">
            <v>06-02-020</v>
          </cell>
          <cell r="B382" t="str">
            <v>mo16910</v>
          </cell>
          <cell r="C382" t="str">
            <v>MO ladrillo 10x20x40 revitado 2c</v>
          </cell>
          <cell r="D382">
            <v>12.5</v>
          </cell>
          <cell r="E382" t="str">
            <v>un</v>
          </cell>
          <cell r="F382">
            <v>1100</v>
          </cell>
          <cell r="G382">
            <v>13750</v>
          </cell>
          <cell r="M382" t="str">
            <v>mo</v>
          </cell>
        </row>
        <row r="383">
          <cell r="A383" t="str">
            <v>06-02-020</v>
          </cell>
          <cell r="B383" t="str">
            <v>mo17800</v>
          </cell>
          <cell r="C383" t="str">
            <v>MO transporte ladrillo</v>
          </cell>
          <cell r="D383">
            <v>11.363636363636365</v>
          </cell>
          <cell r="E383" t="str">
            <v>un</v>
          </cell>
          <cell r="F383">
            <v>108</v>
          </cell>
          <cell r="G383">
            <v>1228</v>
          </cell>
          <cell r="M383" t="str">
            <v>mo</v>
          </cell>
        </row>
        <row r="384">
          <cell r="A384" t="str">
            <v>06-02-020</v>
          </cell>
          <cell r="B384" t="str">
            <v>mo17700</v>
          </cell>
          <cell r="C384" t="str">
            <v>MO transporte interno mortero</v>
          </cell>
          <cell r="D384">
            <v>1.4695999999999982E-2</v>
          </cell>
          <cell r="E384" t="str">
            <v>m3</v>
          </cell>
          <cell r="F384">
            <v>6000</v>
          </cell>
          <cell r="G384">
            <v>89</v>
          </cell>
          <cell r="M384" t="str">
            <v>mo</v>
          </cell>
        </row>
        <row r="385">
          <cell r="A385" t="str">
            <v>06-02-020</v>
          </cell>
          <cell r="B385" t="str">
            <v>mt24580</v>
          </cell>
          <cell r="C385" t="str">
            <v>Alambrón 4 mm</v>
          </cell>
          <cell r="D385">
            <v>3.3333333333333335</v>
          </cell>
          <cell r="E385" t="str">
            <v>m</v>
          </cell>
          <cell r="F385">
            <v>342.61759999999998</v>
          </cell>
          <cell r="G385">
            <v>1143</v>
          </cell>
          <cell r="M385" t="str">
            <v>mt</v>
          </cell>
        </row>
        <row r="386">
          <cell r="A386" t="str">
            <v>06-02-020</v>
          </cell>
          <cell r="B386" t="str">
            <v>mt13900</v>
          </cell>
          <cell r="C386" t="str">
            <v>Elementos de consumo y protección</v>
          </cell>
          <cell r="D386">
            <v>15067</v>
          </cell>
          <cell r="E386" t="str">
            <v>%</v>
          </cell>
          <cell r="F386">
            <v>1.2455000000000001E-2</v>
          </cell>
          <cell r="G386">
            <v>188</v>
          </cell>
          <cell r="M386" t="str">
            <v>mt</v>
          </cell>
        </row>
        <row r="387">
          <cell r="A387" t="str">
            <v>06-02-020</v>
          </cell>
          <cell r="B387" t="str">
            <v>hm15100</v>
          </cell>
          <cell r="C387" t="str">
            <v>Herramienta y equipo menor</v>
          </cell>
          <cell r="D387">
            <v>15067</v>
          </cell>
          <cell r="E387" t="str">
            <v>%</v>
          </cell>
          <cell r="F387">
            <v>0.03</v>
          </cell>
          <cell r="G387">
            <v>453</v>
          </cell>
          <cell r="M387" t="str">
            <v>hm</v>
          </cell>
        </row>
        <row r="388">
          <cell r="A388">
            <v>0</v>
          </cell>
          <cell r="C388" t="str">
            <v>DIRECTO:  31,018 / M2</v>
          </cell>
          <cell r="E388">
            <v>0</v>
          </cell>
          <cell r="F388">
            <v>0</v>
          </cell>
          <cell r="G388">
            <v>0</v>
          </cell>
          <cell r="M388">
            <v>0</v>
          </cell>
        </row>
        <row r="389">
          <cell r="A389">
            <v>0</v>
          </cell>
          <cell r="C389">
            <v>0</v>
          </cell>
          <cell r="E389">
            <v>0</v>
          </cell>
          <cell r="F389">
            <v>0</v>
          </cell>
          <cell r="G389">
            <v>0</v>
          </cell>
          <cell r="M389">
            <v>0</v>
          </cell>
        </row>
        <row r="390">
          <cell r="A390" t="str">
            <v>06-02-030</v>
          </cell>
          <cell r="B390" t="str">
            <v>06-02-030</v>
          </cell>
          <cell r="C390" t="str">
            <v>MAMPOSTERIA INTERIOR EN BLOQUE 20x20x40 REVITADO DOS CARAS</v>
          </cell>
          <cell r="D390">
            <v>407</v>
          </cell>
          <cell r="E390" t="str">
            <v>M2</v>
          </cell>
          <cell r="F390">
            <v>0</v>
          </cell>
          <cell r="G390">
            <v>67068</v>
          </cell>
          <cell r="M390" t="e">
            <v>#N/A</v>
          </cell>
        </row>
        <row r="391">
          <cell r="A391" t="str">
            <v>06-02-030</v>
          </cell>
          <cell r="B391" t="str">
            <v>mt22910</v>
          </cell>
          <cell r="C391" t="str">
            <v>Bloque 20 x 20 x 40 int/2per r13</v>
          </cell>
          <cell r="D391">
            <v>11.363636363636365</v>
          </cell>
          <cell r="E391" t="str">
            <v>un</v>
          </cell>
          <cell r="F391">
            <v>3452</v>
          </cell>
          <cell r="G391">
            <v>39228</v>
          </cell>
          <cell r="M391" t="str">
            <v>mt</v>
          </cell>
        </row>
        <row r="392">
          <cell r="A392" t="str">
            <v>06-02-030</v>
          </cell>
          <cell r="B392" t="str">
            <v>au11700</v>
          </cell>
          <cell r="C392" t="str">
            <v>Aux mortero de pega 1:4</v>
          </cell>
          <cell r="D392">
            <v>2.9391999999999963E-2</v>
          </cell>
          <cell r="E392" t="str">
            <v>m3</v>
          </cell>
          <cell r="F392">
            <v>246314</v>
          </cell>
          <cell r="G392">
            <v>7240</v>
          </cell>
          <cell r="M392" t="str">
            <v>au</v>
          </cell>
        </row>
        <row r="393">
          <cell r="A393" t="str">
            <v>06-02-030</v>
          </cell>
          <cell r="B393" t="str">
            <v>au10300</v>
          </cell>
          <cell r="C393" t="str">
            <v>Aux andamios metalicos tijera 2 cuerpos</v>
          </cell>
          <cell r="D393">
            <v>0.02</v>
          </cell>
          <cell r="E393" t="str">
            <v>dia</v>
          </cell>
          <cell r="F393">
            <v>2654</v>
          </cell>
          <cell r="G393">
            <v>54</v>
          </cell>
          <cell r="M393" t="str">
            <v>au</v>
          </cell>
        </row>
        <row r="394">
          <cell r="A394" t="str">
            <v>06-02-030</v>
          </cell>
          <cell r="B394" t="str">
            <v>mo18110</v>
          </cell>
          <cell r="C394" t="str">
            <v>MO pega bloque 20x20x40</v>
          </cell>
          <cell r="D394">
            <v>1</v>
          </cell>
          <cell r="E394" t="str">
            <v>m2</v>
          </cell>
          <cell r="F394">
            <v>16843.84</v>
          </cell>
          <cell r="G394">
            <v>16844</v>
          </cell>
          <cell r="M394" t="str">
            <v>mo</v>
          </cell>
        </row>
        <row r="395">
          <cell r="A395" t="str">
            <v>06-02-030</v>
          </cell>
          <cell r="B395" t="str">
            <v>mo18000</v>
          </cell>
          <cell r="C395" t="str">
            <v>MO transporte interno bloque</v>
          </cell>
          <cell r="D395">
            <v>11.363636363636365</v>
          </cell>
          <cell r="E395" t="str">
            <v>un</v>
          </cell>
          <cell r="F395">
            <v>140</v>
          </cell>
          <cell r="G395">
            <v>1591</v>
          </cell>
          <cell r="M395" t="str">
            <v>mo</v>
          </cell>
        </row>
        <row r="396">
          <cell r="A396" t="str">
            <v>06-02-030</v>
          </cell>
          <cell r="B396" t="str">
            <v>mo17700</v>
          </cell>
          <cell r="C396" t="str">
            <v>MO transporte interno mortero</v>
          </cell>
          <cell r="D396">
            <v>2.9391999999999963E-2</v>
          </cell>
          <cell r="E396" t="str">
            <v>m3</v>
          </cell>
          <cell r="F396">
            <v>6000</v>
          </cell>
          <cell r="G396">
            <v>177</v>
          </cell>
          <cell r="M396" t="str">
            <v>mo</v>
          </cell>
        </row>
        <row r="397">
          <cell r="A397" t="str">
            <v>06-02-030</v>
          </cell>
          <cell r="B397" t="str">
            <v>mt24580</v>
          </cell>
          <cell r="C397" t="str">
            <v>Alambrón 4 mm</v>
          </cell>
          <cell r="D397">
            <v>3.3333333333333335</v>
          </cell>
          <cell r="E397" t="str">
            <v>m</v>
          </cell>
          <cell r="F397">
            <v>342.61759999999998</v>
          </cell>
          <cell r="G397">
            <v>1143</v>
          </cell>
          <cell r="M397" t="str">
            <v>mt</v>
          </cell>
        </row>
        <row r="398">
          <cell r="A398" t="str">
            <v>06-02-030</v>
          </cell>
          <cell r="B398" t="str">
            <v>mt13900</v>
          </cell>
          <cell r="C398" t="str">
            <v>Elementos de consumo y protección</v>
          </cell>
          <cell r="D398">
            <v>18612</v>
          </cell>
          <cell r="E398" t="str">
            <v>%</v>
          </cell>
          <cell r="F398">
            <v>1.2455000000000001E-2</v>
          </cell>
          <cell r="G398">
            <v>232</v>
          </cell>
          <cell r="M398" t="str">
            <v>mt</v>
          </cell>
        </row>
        <row r="399">
          <cell r="A399" t="str">
            <v>06-02-030</v>
          </cell>
          <cell r="B399" t="str">
            <v>hm15100</v>
          </cell>
          <cell r="C399" t="str">
            <v>Herramienta y equipo menor</v>
          </cell>
          <cell r="D399">
            <v>18612</v>
          </cell>
          <cell r="E399" t="str">
            <v>%</v>
          </cell>
          <cell r="F399">
            <v>0.03</v>
          </cell>
          <cell r="G399">
            <v>559</v>
          </cell>
          <cell r="M399" t="str">
            <v>hm</v>
          </cell>
        </row>
        <row r="400">
          <cell r="A400">
            <v>0</v>
          </cell>
          <cell r="C400" t="str">
            <v>DIRECTO:  67,068 / M2</v>
          </cell>
          <cell r="E400">
            <v>0</v>
          </cell>
          <cell r="F400">
            <v>0</v>
          </cell>
          <cell r="G400">
            <v>0</v>
          </cell>
          <cell r="M400">
            <v>0</v>
          </cell>
        </row>
        <row r="401">
          <cell r="A401">
            <v>0</v>
          </cell>
          <cell r="C401">
            <v>0</v>
          </cell>
          <cell r="E401">
            <v>0</v>
          </cell>
          <cell r="F401">
            <v>0</v>
          </cell>
          <cell r="G401">
            <v>0</v>
          </cell>
          <cell r="M401">
            <v>0</v>
          </cell>
        </row>
        <row r="402">
          <cell r="A402" t="str">
            <v>06-03-010</v>
          </cell>
          <cell r="B402" t="str">
            <v>06-03-010</v>
          </cell>
          <cell r="C402" t="str">
            <v>GROUTING PARA MUROS DE E: 0.20 F'C 14.5 MPA</v>
          </cell>
          <cell r="D402">
            <v>568</v>
          </cell>
          <cell r="E402" t="str">
            <v>M</v>
          </cell>
          <cell r="F402">
            <v>0</v>
          </cell>
          <cell r="G402">
            <v>16705</v>
          </cell>
          <cell r="M402" t="e">
            <v>#N/A</v>
          </cell>
        </row>
        <row r="403">
          <cell r="A403" t="str">
            <v>06-03-010</v>
          </cell>
          <cell r="B403" t="str">
            <v>au12400</v>
          </cell>
          <cell r="C403" t="str">
            <v>Aux grouting concreto 3/8 - 120kg/cm2</v>
          </cell>
          <cell r="D403">
            <v>3.4965000000000003E-2</v>
          </cell>
          <cell r="E403" t="str">
            <v>m3</v>
          </cell>
          <cell r="F403">
            <v>249758</v>
          </cell>
          <cell r="G403">
            <v>8733</v>
          </cell>
          <cell r="M403" t="str">
            <v>au</v>
          </cell>
        </row>
        <row r="404">
          <cell r="A404" t="str">
            <v>06-03-010</v>
          </cell>
          <cell r="B404" t="str">
            <v>mo17600</v>
          </cell>
          <cell r="C404" t="str">
            <v>MO transporte interno concreto</v>
          </cell>
          <cell r="D404">
            <v>3.4965000000000003E-2</v>
          </cell>
          <cell r="E404" t="str">
            <v>m3</v>
          </cell>
          <cell r="F404">
            <v>6000</v>
          </cell>
          <cell r="G404">
            <v>210</v>
          </cell>
          <cell r="M404" t="str">
            <v>mo</v>
          </cell>
        </row>
        <row r="405">
          <cell r="A405" t="str">
            <v>06-03-010</v>
          </cell>
          <cell r="B405" t="str">
            <v>mo62010</v>
          </cell>
          <cell r="C405" t="str">
            <v>MO dovelas mamposteria bloque 20x20x40</v>
          </cell>
          <cell r="D405">
            <v>1</v>
          </cell>
          <cell r="E405" t="str">
            <v>m</v>
          </cell>
          <cell r="F405">
            <v>7436</v>
          </cell>
          <cell r="G405">
            <v>7436</v>
          </cell>
          <cell r="M405" t="str">
            <v>mo</v>
          </cell>
        </row>
        <row r="406">
          <cell r="A406" t="str">
            <v>06-03-010</v>
          </cell>
          <cell r="B406" t="str">
            <v>mt13900</v>
          </cell>
          <cell r="C406" t="str">
            <v>Elementos de consumo y protección</v>
          </cell>
          <cell r="D406">
            <v>7646</v>
          </cell>
          <cell r="E406" t="str">
            <v>%</v>
          </cell>
          <cell r="F406">
            <v>1.2455000000000001E-2</v>
          </cell>
          <cell r="G406">
            <v>96</v>
          </cell>
          <cell r="M406" t="str">
            <v>mt</v>
          </cell>
        </row>
        <row r="407">
          <cell r="A407" t="str">
            <v>06-03-010</v>
          </cell>
          <cell r="B407" t="str">
            <v>hm15100</v>
          </cell>
          <cell r="C407" t="str">
            <v>Herramienta y equipo menor</v>
          </cell>
          <cell r="D407">
            <v>7646</v>
          </cell>
          <cell r="E407" t="str">
            <v>%</v>
          </cell>
          <cell r="F407">
            <v>0.03</v>
          </cell>
          <cell r="G407">
            <v>230</v>
          </cell>
          <cell r="M407" t="str">
            <v>hm</v>
          </cell>
        </row>
        <row r="408">
          <cell r="A408">
            <v>0</v>
          </cell>
          <cell r="C408" t="str">
            <v>DIRECTO:  16,705 / M</v>
          </cell>
          <cell r="E408">
            <v>0</v>
          </cell>
          <cell r="F408">
            <v>0</v>
          </cell>
          <cell r="G408">
            <v>0</v>
          </cell>
          <cell r="M408">
            <v>0</v>
          </cell>
        </row>
        <row r="409">
          <cell r="A409">
            <v>0</v>
          </cell>
          <cell r="C409">
            <v>0</v>
          </cell>
          <cell r="E409">
            <v>0</v>
          </cell>
          <cell r="F409">
            <v>0</v>
          </cell>
          <cell r="G409">
            <v>0</v>
          </cell>
          <cell r="M409">
            <v>0</v>
          </cell>
        </row>
        <row r="410">
          <cell r="A410" t="str">
            <v>06-03-020</v>
          </cell>
          <cell r="B410" t="str">
            <v>06-03-020</v>
          </cell>
          <cell r="C410" t="str">
            <v>GROUTING PARA MUROS DE E: 0.15 F'C 14.5 MPA</v>
          </cell>
          <cell r="D410">
            <v>803</v>
          </cell>
          <cell r="E410" t="str">
            <v>M</v>
          </cell>
          <cell r="F410">
            <v>0</v>
          </cell>
          <cell r="G410">
            <v>12471</v>
          </cell>
          <cell r="M410" t="e">
            <v>#N/A</v>
          </cell>
        </row>
        <row r="411">
          <cell r="A411" t="str">
            <v>06-03-020</v>
          </cell>
          <cell r="B411" t="str">
            <v>au12400</v>
          </cell>
          <cell r="C411" t="str">
            <v>Aux grouting concreto 3/8 - 120kg/cm2</v>
          </cell>
          <cell r="D411">
            <v>1.8427500000000003E-2</v>
          </cell>
          <cell r="E411" t="str">
            <v>m3</v>
          </cell>
          <cell r="F411">
            <v>249758</v>
          </cell>
          <cell r="G411">
            <v>4603</v>
          </cell>
          <cell r="M411" t="str">
            <v>au</v>
          </cell>
        </row>
        <row r="412">
          <cell r="A412" t="str">
            <v>06-03-020</v>
          </cell>
          <cell r="B412" t="str">
            <v>mo17600</v>
          </cell>
          <cell r="C412" t="str">
            <v>MO transporte interno concreto</v>
          </cell>
          <cell r="D412">
            <v>1.8427500000000003E-2</v>
          </cell>
          <cell r="E412" t="str">
            <v>m3</v>
          </cell>
          <cell r="F412">
            <v>6000</v>
          </cell>
          <cell r="G412">
            <v>111</v>
          </cell>
          <cell r="M412" t="str">
            <v>mo</v>
          </cell>
        </row>
        <row r="413">
          <cell r="A413" t="str">
            <v>06-03-020</v>
          </cell>
          <cell r="B413" t="str">
            <v>mo62010</v>
          </cell>
          <cell r="C413" t="str">
            <v>MO dovelas mamposteria bloque 20x20x40</v>
          </cell>
          <cell r="D413">
            <v>1</v>
          </cell>
          <cell r="E413" t="str">
            <v>m</v>
          </cell>
          <cell r="F413">
            <v>7436</v>
          </cell>
          <cell r="G413">
            <v>7436</v>
          </cell>
          <cell r="M413" t="str">
            <v>mo</v>
          </cell>
        </row>
        <row r="414">
          <cell r="A414" t="str">
            <v>06-03-020</v>
          </cell>
          <cell r="B414" t="str">
            <v>mt13900</v>
          </cell>
          <cell r="C414" t="str">
            <v>Elementos de consumo y protección</v>
          </cell>
          <cell r="D414">
            <v>7547</v>
          </cell>
          <cell r="E414" t="str">
            <v>%</v>
          </cell>
          <cell r="F414">
            <v>1.2455000000000001E-2</v>
          </cell>
          <cell r="G414">
            <v>94</v>
          </cell>
          <cell r="M414" t="str">
            <v>mt</v>
          </cell>
        </row>
        <row r="415">
          <cell r="A415" t="str">
            <v>06-03-020</v>
          </cell>
          <cell r="B415" t="str">
            <v>hm15100</v>
          </cell>
          <cell r="C415" t="str">
            <v>Herramienta y equipo menor</v>
          </cell>
          <cell r="D415">
            <v>7547</v>
          </cell>
          <cell r="E415" t="str">
            <v>%</v>
          </cell>
          <cell r="F415">
            <v>0.03</v>
          </cell>
          <cell r="G415">
            <v>227</v>
          </cell>
          <cell r="M415" t="str">
            <v>hm</v>
          </cell>
        </row>
        <row r="416">
          <cell r="A416">
            <v>0</v>
          </cell>
          <cell r="C416" t="str">
            <v>DIRECTO:  12,471 / M</v>
          </cell>
          <cell r="E416">
            <v>0</v>
          </cell>
          <cell r="F416">
            <v>0</v>
          </cell>
          <cell r="G416">
            <v>0</v>
          </cell>
          <cell r="M416">
            <v>0</v>
          </cell>
        </row>
        <row r="417">
          <cell r="A417">
            <v>0</v>
          </cell>
          <cell r="C417">
            <v>0</v>
          </cell>
          <cell r="E417">
            <v>0</v>
          </cell>
          <cell r="F417">
            <v>0</v>
          </cell>
          <cell r="G417">
            <v>0</v>
          </cell>
          <cell r="M417">
            <v>0</v>
          </cell>
        </row>
        <row r="418">
          <cell r="A418" t="str">
            <v>06-03-025</v>
          </cell>
          <cell r="B418" t="str">
            <v>06-03-025</v>
          </cell>
          <cell r="C418" t="str">
            <v>GROUTING PARA MUROS DE E: 0.10 F'C 14.5 MPA</v>
          </cell>
          <cell r="D418">
            <v>413</v>
          </cell>
          <cell r="E418" t="str">
            <v>M</v>
          </cell>
          <cell r="F418">
            <v>0</v>
          </cell>
          <cell r="G418">
            <v>9582</v>
          </cell>
          <cell r="M418" t="e">
            <v>#N/A</v>
          </cell>
        </row>
        <row r="419">
          <cell r="A419" t="str">
            <v>06-03-025</v>
          </cell>
          <cell r="B419" t="str">
            <v>au12400</v>
          </cell>
          <cell r="C419" t="str">
            <v>Aux grouting concreto 3/8 - 120kg/cm2</v>
          </cell>
          <cell r="D419">
            <v>7.1400000000000005E-3</v>
          </cell>
          <cell r="E419" t="str">
            <v>m3</v>
          </cell>
          <cell r="F419">
            <v>249758</v>
          </cell>
          <cell r="G419">
            <v>1784</v>
          </cell>
          <cell r="M419" t="str">
            <v>au</v>
          </cell>
        </row>
        <row r="420">
          <cell r="A420" t="str">
            <v>06-03-025</v>
          </cell>
          <cell r="B420" t="str">
            <v>mo17600</v>
          </cell>
          <cell r="C420" t="str">
            <v>MO transporte interno concreto</v>
          </cell>
          <cell r="D420">
            <v>7.1400000000000005E-3</v>
          </cell>
          <cell r="E420" t="str">
            <v>m3</v>
          </cell>
          <cell r="F420">
            <v>6000</v>
          </cell>
          <cell r="G420">
            <v>43</v>
          </cell>
          <cell r="M420" t="str">
            <v>mo</v>
          </cell>
        </row>
        <row r="421">
          <cell r="A421" t="str">
            <v>06-03-025</v>
          </cell>
          <cell r="B421" t="str">
            <v>mo62010</v>
          </cell>
          <cell r="C421" t="str">
            <v>MO dovelas mamposteria bloque 20x20x40</v>
          </cell>
          <cell r="D421">
            <v>1</v>
          </cell>
          <cell r="E421" t="str">
            <v>m</v>
          </cell>
          <cell r="F421">
            <v>7436</v>
          </cell>
          <cell r="G421">
            <v>7436</v>
          </cell>
          <cell r="M421" t="str">
            <v>mo</v>
          </cell>
        </row>
        <row r="422">
          <cell r="A422" t="str">
            <v>06-03-025</v>
          </cell>
          <cell r="B422" t="str">
            <v>mt13900</v>
          </cell>
          <cell r="C422" t="str">
            <v>Elementos de consumo y protección</v>
          </cell>
          <cell r="D422">
            <v>7479</v>
          </cell>
          <cell r="E422" t="str">
            <v>%</v>
          </cell>
          <cell r="F422">
            <v>1.2455000000000001E-2</v>
          </cell>
          <cell r="G422">
            <v>94</v>
          </cell>
          <cell r="M422" t="str">
            <v>mt</v>
          </cell>
        </row>
        <row r="423">
          <cell r="A423" t="str">
            <v>06-03-025</v>
          </cell>
          <cell r="B423" t="str">
            <v>hm15100</v>
          </cell>
          <cell r="C423" t="str">
            <v>Herramienta y equipo menor</v>
          </cell>
          <cell r="D423">
            <v>7479</v>
          </cell>
          <cell r="E423" t="str">
            <v>%</v>
          </cell>
          <cell r="F423">
            <v>0.03</v>
          </cell>
          <cell r="G423">
            <v>225</v>
          </cell>
          <cell r="M423" t="str">
            <v>hm</v>
          </cell>
        </row>
        <row r="424">
          <cell r="A424">
            <v>0</v>
          </cell>
          <cell r="C424" t="str">
            <v>DIRECTO:  9,582 / M</v>
          </cell>
          <cell r="E424">
            <v>0</v>
          </cell>
          <cell r="F424">
            <v>0</v>
          </cell>
          <cell r="G424">
            <v>0</v>
          </cell>
          <cell r="M424">
            <v>0</v>
          </cell>
        </row>
        <row r="425">
          <cell r="A425">
            <v>0</v>
          </cell>
          <cell r="C425">
            <v>0</v>
          </cell>
          <cell r="E425">
            <v>0</v>
          </cell>
          <cell r="F425">
            <v>0</v>
          </cell>
          <cell r="G425">
            <v>0</v>
          </cell>
          <cell r="M425">
            <v>0</v>
          </cell>
        </row>
        <row r="426">
          <cell r="A426" t="str">
            <v>06-03-030</v>
          </cell>
          <cell r="B426" t="str">
            <v>06-03-030</v>
          </cell>
          <cell r="C426" t="str">
            <v>ANCLAJES PARA REFUERZO DOVELAS. PERFORACION LOSA, EPOXICO Y ACERO DE REFUERZO</v>
          </cell>
          <cell r="D426">
            <v>844</v>
          </cell>
          <cell r="E426" t="str">
            <v>UN</v>
          </cell>
          <cell r="F426">
            <v>0</v>
          </cell>
          <cell r="G426">
            <v>9479</v>
          </cell>
          <cell r="M426" t="e">
            <v>#N/A</v>
          </cell>
        </row>
        <row r="427">
          <cell r="A427" t="str">
            <v>06-03-030</v>
          </cell>
          <cell r="B427" t="str">
            <v>sc100100</v>
          </cell>
          <cell r="C427" t="str">
            <v>Anclajes epoxicos - incluye instalacion</v>
          </cell>
          <cell r="D427">
            <v>1</v>
          </cell>
          <cell r="E427" t="str">
            <v>un</v>
          </cell>
          <cell r="F427">
            <v>6500</v>
          </cell>
          <cell r="G427">
            <v>6500</v>
          </cell>
          <cell r="M427" t="str">
            <v>sc</v>
          </cell>
        </row>
        <row r="428">
          <cell r="A428" t="str">
            <v>06-03-030</v>
          </cell>
          <cell r="B428" t="str">
            <v>au12800</v>
          </cell>
          <cell r="C428" t="str">
            <v>Aux acero de refuerzo</v>
          </cell>
          <cell r="D428">
            <v>0.84489999999999998</v>
          </cell>
          <cell r="E428" t="str">
            <v>kg</v>
          </cell>
          <cell r="F428">
            <v>3210</v>
          </cell>
          <cell r="G428">
            <v>2713</v>
          </cell>
          <cell r="M428" t="str">
            <v>au</v>
          </cell>
        </row>
        <row r="429">
          <cell r="A429" t="str">
            <v>06-03-030</v>
          </cell>
          <cell r="B429" t="str">
            <v>au10300</v>
          </cell>
          <cell r="C429" t="str">
            <v>Aux andamios metalicos tijera 2 cuerpos</v>
          </cell>
          <cell r="D429">
            <v>0.1</v>
          </cell>
          <cell r="E429" t="str">
            <v>dia</v>
          </cell>
          <cell r="F429">
            <v>2654</v>
          </cell>
          <cell r="G429">
            <v>266</v>
          </cell>
          <cell r="M429" t="str">
            <v>au</v>
          </cell>
        </row>
        <row r="430">
          <cell r="A430" t="str">
            <v>06-03-030</v>
          </cell>
          <cell r="B430" t="str">
            <v>mt13900</v>
          </cell>
          <cell r="C430" t="str">
            <v>Elementos de consumo y protección</v>
          </cell>
          <cell r="D430">
            <v>0</v>
          </cell>
          <cell r="E430" t="str">
            <v>%</v>
          </cell>
          <cell r="F430">
            <v>1.2455000000000001E-2</v>
          </cell>
          <cell r="G430">
            <v>0</v>
          </cell>
          <cell r="M430" t="str">
            <v>mt</v>
          </cell>
        </row>
        <row r="431">
          <cell r="A431" t="str">
            <v>06-03-030</v>
          </cell>
          <cell r="B431" t="str">
            <v>hm15100</v>
          </cell>
          <cell r="C431" t="str">
            <v>Herramienta y equipo menor</v>
          </cell>
          <cell r="D431">
            <v>0</v>
          </cell>
          <cell r="E431" t="str">
            <v>%</v>
          </cell>
          <cell r="F431">
            <v>0.03</v>
          </cell>
          <cell r="G431">
            <v>0</v>
          </cell>
          <cell r="M431" t="str">
            <v>hm</v>
          </cell>
        </row>
        <row r="432">
          <cell r="A432">
            <v>0</v>
          </cell>
          <cell r="C432" t="str">
            <v>DIRECTO:  9,479 / UN</v>
          </cell>
          <cell r="E432">
            <v>0</v>
          </cell>
          <cell r="F432">
            <v>0</v>
          </cell>
          <cell r="G432">
            <v>0</v>
          </cell>
          <cell r="M432">
            <v>0</v>
          </cell>
        </row>
        <row r="433">
          <cell r="A433">
            <v>0</v>
          </cell>
          <cell r="C433">
            <v>0</v>
          </cell>
          <cell r="E433">
            <v>0</v>
          </cell>
          <cell r="F433">
            <v>0</v>
          </cell>
          <cell r="G433">
            <v>0</v>
          </cell>
          <cell r="M433">
            <v>0</v>
          </cell>
        </row>
        <row r="434">
          <cell r="A434" t="str">
            <v>06-04-010</v>
          </cell>
          <cell r="B434" t="str">
            <v>06-04-010</v>
          </cell>
          <cell r="C434" t="str">
            <v>ACERO DE REFUERZO FY 420 MPA PARA MAMPOSTERIAS</v>
          </cell>
          <cell r="D434">
            <v>999</v>
          </cell>
          <cell r="E434" t="str">
            <v>KG</v>
          </cell>
          <cell r="F434">
            <v>0</v>
          </cell>
          <cell r="G434">
            <v>3210</v>
          </cell>
          <cell r="M434" t="e">
            <v>#N/A</v>
          </cell>
        </row>
        <row r="435">
          <cell r="A435" t="str">
            <v>06-04-010</v>
          </cell>
          <cell r="B435" t="str">
            <v>mt24570</v>
          </cell>
          <cell r="C435" t="str">
            <v>Acero de refuerzo figurado</v>
          </cell>
          <cell r="D435">
            <v>1.03</v>
          </cell>
          <cell r="E435" t="str">
            <v>kg</v>
          </cell>
          <cell r="F435">
            <v>2668</v>
          </cell>
          <cell r="G435">
            <v>2749</v>
          </cell>
          <cell r="M435" t="str">
            <v>mt</v>
          </cell>
        </row>
        <row r="436">
          <cell r="A436" t="str">
            <v>06-04-010</v>
          </cell>
          <cell r="B436" t="str">
            <v>mt44400</v>
          </cell>
          <cell r="C436" t="str">
            <v>Alambre recocido (alambre cal 18)</v>
          </cell>
          <cell r="D436">
            <v>2.5000000000000001E-2</v>
          </cell>
          <cell r="E436" t="str">
            <v>kg</v>
          </cell>
          <cell r="F436">
            <v>4146.2111999999997</v>
          </cell>
          <cell r="G436">
            <v>104</v>
          </cell>
          <cell r="M436" t="str">
            <v>mt</v>
          </cell>
        </row>
        <row r="437">
          <cell r="A437" t="str">
            <v>06-04-010</v>
          </cell>
          <cell r="B437" t="str">
            <v>mo18400</v>
          </cell>
          <cell r="C437" t="str">
            <v>MO colocacion acero refuerzo</v>
          </cell>
          <cell r="D437">
            <v>1</v>
          </cell>
          <cell r="E437" t="str">
            <v>kg</v>
          </cell>
          <cell r="F437">
            <v>270</v>
          </cell>
          <cell r="G437">
            <v>270</v>
          </cell>
          <cell r="M437" t="str">
            <v>mo</v>
          </cell>
        </row>
        <row r="438">
          <cell r="A438" t="str">
            <v>06-04-010</v>
          </cell>
          <cell r="B438" t="str">
            <v>mo63100</v>
          </cell>
          <cell r="C438" t="str">
            <v>MO transporte interno hierro horizontal o vertical</v>
          </cell>
          <cell r="D438">
            <v>1</v>
          </cell>
          <cell r="E438" t="str">
            <v xml:space="preserve"> kg</v>
          </cell>
          <cell r="F438">
            <v>70.56</v>
          </cell>
          <cell r="G438">
            <v>71</v>
          </cell>
          <cell r="M438" t="str">
            <v>mo</v>
          </cell>
        </row>
        <row r="439">
          <cell r="A439" t="str">
            <v>06-04-010</v>
          </cell>
          <cell r="B439" t="str">
            <v>mt13900</v>
          </cell>
          <cell r="C439" t="str">
            <v>Elementos de consumo y protección</v>
          </cell>
          <cell r="D439">
            <v>341</v>
          </cell>
          <cell r="E439" t="str">
            <v>%</v>
          </cell>
          <cell r="F439">
            <v>1.2455000000000001E-2</v>
          </cell>
          <cell r="G439">
            <v>5</v>
          </cell>
          <cell r="M439" t="str">
            <v>mt</v>
          </cell>
        </row>
        <row r="440">
          <cell r="A440" t="str">
            <v>06-04-010</v>
          </cell>
          <cell r="B440" t="str">
            <v>hm15100</v>
          </cell>
          <cell r="C440" t="str">
            <v>Herramienta y equipo menor</v>
          </cell>
          <cell r="D440">
            <v>341</v>
          </cell>
          <cell r="E440" t="str">
            <v>%</v>
          </cell>
          <cell r="F440">
            <v>0.03</v>
          </cell>
          <cell r="G440">
            <v>11</v>
          </cell>
          <cell r="M440" t="str">
            <v>hm</v>
          </cell>
        </row>
        <row r="441">
          <cell r="A441">
            <v>0</v>
          </cell>
          <cell r="C441" t="str">
            <v>DIRECTO:  3,210 / KG</v>
          </cell>
          <cell r="D441" t="str">
            <v xml:space="preserve">  </v>
          </cell>
          <cell r="E441">
            <v>0</v>
          </cell>
          <cell r="F441">
            <v>0</v>
          </cell>
          <cell r="G441">
            <v>0</v>
          </cell>
          <cell r="M441">
            <v>0</v>
          </cell>
        </row>
        <row r="442">
          <cell r="A442">
            <v>0</v>
          </cell>
          <cell r="B442" t="str">
            <v>08</v>
          </cell>
          <cell r="C442" t="str">
            <v>CUBIERTAS Y CIELOS</v>
          </cell>
          <cell r="E442">
            <v>0</v>
          </cell>
          <cell r="F442">
            <v>0</v>
          </cell>
          <cell r="G442">
            <v>0</v>
          </cell>
          <cell r="M442" t="e">
            <v>#N/A</v>
          </cell>
        </row>
        <row r="443">
          <cell r="A443" t="str">
            <v>08-01-010</v>
          </cell>
          <cell r="B443" t="str">
            <v>08-01-010</v>
          </cell>
          <cell r="C443" t="str">
            <v>CUBIERTA EN TEJA METALICA TIPO SANDUCHE 333 C E: 50 MM. DE HUNTER DOUGLAS O EQUIVALENTE. LAMINAS INTERIOR Y EXTERIOR EN ALUZINC CAL 24 + RELLENO EN FIBRA DE VIDRIO. INCLUYE REMATES LATERALES Y CABALLETES</v>
          </cell>
          <cell r="D443">
            <v>609</v>
          </cell>
          <cell r="E443" t="str">
            <v>M2</v>
          </cell>
          <cell r="F443">
            <v>0</v>
          </cell>
          <cell r="G443">
            <v>148602</v>
          </cell>
          <cell r="M443" t="e">
            <v>#N/A</v>
          </cell>
        </row>
        <row r="444">
          <cell r="A444" t="str">
            <v>08-01-010</v>
          </cell>
          <cell r="B444" t="str">
            <v>sc539100</v>
          </cell>
          <cell r="C444" t="str">
            <v>Cubierta plana teja grafada tipo sandwich hunter douglas ref 333C, lámina aluzinc c24 cara superior y c26 cara inferior, pintura poliester horneada ambas caras, aislamiento en fibra de vidrio, tornillo autoperforante y clip fijación.</v>
          </cell>
          <cell r="D444">
            <v>1</v>
          </cell>
          <cell r="E444" t="str">
            <v>m2</v>
          </cell>
          <cell r="F444">
            <v>146160</v>
          </cell>
          <cell r="G444">
            <v>146160</v>
          </cell>
          <cell r="M444" t="str">
            <v>sc</v>
          </cell>
        </row>
        <row r="445">
          <cell r="A445" t="str">
            <v>08-01-010</v>
          </cell>
          <cell r="B445" t="str">
            <v>au10300</v>
          </cell>
          <cell r="C445" t="str">
            <v>Aux andamios metalicos tijera 2 cuerpos</v>
          </cell>
          <cell r="D445">
            <v>0.92</v>
          </cell>
          <cell r="E445" t="str">
            <v>dia</v>
          </cell>
          <cell r="F445">
            <v>2654</v>
          </cell>
          <cell r="G445">
            <v>2442</v>
          </cell>
          <cell r="M445" t="str">
            <v>au</v>
          </cell>
        </row>
        <row r="446">
          <cell r="A446" t="str">
            <v>08-01-010</v>
          </cell>
          <cell r="B446" t="str">
            <v>mt13900</v>
          </cell>
          <cell r="C446" t="str">
            <v>Elementos de consumo y protección</v>
          </cell>
          <cell r="D446">
            <v>0</v>
          </cell>
          <cell r="E446" t="str">
            <v>%</v>
          </cell>
          <cell r="F446">
            <v>1.2455000000000001E-2</v>
          </cell>
          <cell r="G446">
            <v>0</v>
          </cell>
          <cell r="M446" t="str">
            <v>mt</v>
          </cell>
        </row>
        <row r="447">
          <cell r="A447" t="str">
            <v>08-01-010</v>
          </cell>
          <cell r="B447" t="str">
            <v>hm15100</v>
          </cell>
          <cell r="C447" t="str">
            <v>Herramienta y equipo menor</v>
          </cell>
          <cell r="D447">
            <v>0</v>
          </cell>
          <cell r="E447" t="str">
            <v>%</v>
          </cell>
          <cell r="F447">
            <v>0.03</v>
          </cell>
          <cell r="G447">
            <v>0</v>
          </cell>
          <cell r="M447" t="str">
            <v>hm</v>
          </cell>
        </row>
        <row r="448">
          <cell r="A448">
            <v>0</v>
          </cell>
          <cell r="C448" t="str">
            <v>DIRECTO:  148,602 / M2</v>
          </cell>
          <cell r="E448">
            <v>0</v>
          </cell>
          <cell r="F448">
            <v>0</v>
          </cell>
          <cell r="G448">
            <v>0</v>
          </cell>
          <cell r="M448">
            <v>0</v>
          </cell>
        </row>
        <row r="449">
          <cell r="A449">
            <v>0</v>
          </cell>
          <cell r="C449">
            <v>0</v>
          </cell>
          <cell r="E449">
            <v>0</v>
          </cell>
          <cell r="F449">
            <v>0</v>
          </cell>
          <cell r="G449">
            <v>0</v>
          </cell>
          <cell r="M449">
            <v>0</v>
          </cell>
        </row>
        <row r="450">
          <cell r="A450" t="str">
            <v>08-01-020</v>
          </cell>
          <cell r="B450" t="str">
            <v>08-01-020</v>
          </cell>
          <cell r="C450" t="str">
            <v>TRAGALUCES EN TEJA DE POLICARBONATO</v>
          </cell>
          <cell r="D450">
            <v>14</v>
          </cell>
          <cell r="E450" t="str">
            <v>M2</v>
          </cell>
          <cell r="F450">
            <v>0</v>
          </cell>
          <cell r="G450">
            <v>80949</v>
          </cell>
          <cell r="M450" t="e">
            <v>#N/A</v>
          </cell>
        </row>
        <row r="451">
          <cell r="A451" t="str">
            <v>08-01-020</v>
          </cell>
          <cell r="B451" t="str">
            <v>mt80000</v>
          </cell>
          <cell r="C451" t="str">
            <v>Teja policarbonato 0.92x1.22</v>
          </cell>
          <cell r="D451">
            <v>1.4400921658986174</v>
          </cell>
          <cell r="E451" t="str">
            <v>un</v>
          </cell>
          <cell r="F451">
            <v>41644</v>
          </cell>
          <cell r="G451">
            <v>59972</v>
          </cell>
          <cell r="M451" t="str">
            <v>mt</v>
          </cell>
        </row>
        <row r="452">
          <cell r="A452" t="str">
            <v>08-01-020</v>
          </cell>
          <cell r="B452" t="str">
            <v>au10300</v>
          </cell>
          <cell r="C452" t="str">
            <v>Aux andamios metalicos tijera 2 cuerpos</v>
          </cell>
          <cell r="D452">
            <v>0.92</v>
          </cell>
          <cell r="E452" t="str">
            <v>dia</v>
          </cell>
          <cell r="F452">
            <v>2654</v>
          </cell>
          <cell r="G452">
            <v>2442</v>
          </cell>
          <cell r="M452" t="str">
            <v>au</v>
          </cell>
        </row>
        <row r="453">
          <cell r="A453" t="str">
            <v>08-01-020</v>
          </cell>
          <cell r="B453" t="str">
            <v>au10100</v>
          </cell>
          <cell r="C453" t="str">
            <v>Aux MO oficial obra negra</v>
          </cell>
          <cell r="D453">
            <v>1</v>
          </cell>
          <cell r="E453" t="str">
            <v>hr</v>
          </cell>
          <cell r="F453">
            <v>7619</v>
          </cell>
          <cell r="G453">
            <v>7619</v>
          </cell>
          <cell r="M453" t="str">
            <v>mo</v>
          </cell>
        </row>
        <row r="454">
          <cell r="A454" t="str">
            <v>08-01-020</v>
          </cell>
          <cell r="B454" t="str">
            <v>au10000</v>
          </cell>
          <cell r="C454" t="str">
            <v>Aux MO ayudante</v>
          </cell>
          <cell r="D454">
            <v>2</v>
          </cell>
          <cell r="E454" t="str">
            <v>hr</v>
          </cell>
          <cell r="F454">
            <v>5080</v>
          </cell>
          <cell r="G454">
            <v>10160</v>
          </cell>
          <cell r="M454" t="str">
            <v>mo</v>
          </cell>
        </row>
        <row r="455">
          <cell r="A455" t="str">
            <v>08-01-020</v>
          </cell>
          <cell r="B455" t="str">
            <v>mt13900</v>
          </cell>
          <cell r="C455" t="str">
            <v>Elementos de consumo y protección</v>
          </cell>
          <cell r="D455">
            <v>17779</v>
          </cell>
          <cell r="E455" t="str">
            <v>%</v>
          </cell>
          <cell r="F455">
            <v>1.2455000000000001E-2</v>
          </cell>
          <cell r="G455">
            <v>222</v>
          </cell>
          <cell r="M455" t="str">
            <v>mt</v>
          </cell>
        </row>
        <row r="456">
          <cell r="A456" t="str">
            <v>08-01-020</v>
          </cell>
          <cell r="B456" t="str">
            <v>hm15100</v>
          </cell>
          <cell r="C456" t="str">
            <v>Herramienta y equipo menor</v>
          </cell>
          <cell r="D456">
            <v>17779</v>
          </cell>
          <cell r="E456" t="str">
            <v>%</v>
          </cell>
          <cell r="F456">
            <v>0.03</v>
          </cell>
          <cell r="G456">
            <v>534</v>
          </cell>
          <cell r="M456" t="str">
            <v>hm</v>
          </cell>
        </row>
        <row r="457">
          <cell r="A457">
            <v>0</v>
          </cell>
          <cell r="C457" t="str">
            <v>DIRECTO:  80,949 / M2</v>
          </cell>
          <cell r="E457">
            <v>0</v>
          </cell>
          <cell r="F457">
            <v>0</v>
          </cell>
          <cell r="G457">
            <v>0</v>
          </cell>
          <cell r="M457">
            <v>0</v>
          </cell>
        </row>
        <row r="458">
          <cell r="A458">
            <v>0</v>
          </cell>
          <cell r="C458">
            <v>0</v>
          </cell>
          <cell r="E458">
            <v>0</v>
          </cell>
          <cell r="F458">
            <v>0</v>
          </cell>
          <cell r="G458">
            <v>0</v>
          </cell>
          <cell r="M458">
            <v>0</v>
          </cell>
        </row>
        <row r="459">
          <cell r="A459" t="str">
            <v>08-02-010</v>
          </cell>
          <cell r="B459" t="str">
            <v>08-02-010</v>
          </cell>
          <cell r="C459" t="str">
            <v>CIELO FALSO EN TABLAYESO A JUNTA PERDIDA. INCLUYE CUELGAS</v>
          </cell>
          <cell r="D459">
            <v>978</v>
          </cell>
          <cell r="E459" t="str">
            <v>M2</v>
          </cell>
          <cell r="F459">
            <v>0</v>
          </cell>
          <cell r="G459">
            <v>49974</v>
          </cell>
          <cell r="M459" t="e">
            <v>#N/A</v>
          </cell>
        </row>
        <row r="460">
          <cell r="A460" t="str">
            <v>08-02-010</v>
          </cell>
          <cell r="B460" t="str">
            <v>au57310</v>
          </cell>
          <cell r="C460" t="str">
            <v>Aux materiales para cielo en tablayeso</v>
          </cell>
          <cell r="D460">
            <v>1</v>
          </cell>
          <cell r="E460" t="str">
            <v>m2</v>
          </cell>
          <cell r="F460">
            <v>24741</v>
          </cell>
          <cell r="G460">
            <v>24741</v>
          </cell>
          <cell r="M460" t="str">
            <v>au</v>
          </cell>
        </row>
        <row r="461">
          <cell r="A461" t="str">
            <v>08-02-010</v>
          </cell>
          <cell r="B461" t="str">
            <v>au10200</v>
          </cell>
          <cell r="C461" t="str">
            <v>Aux MO oficial obra blanca</v>
          </cell>
          <cell r="D461">
            <v>0.92</v>
          </cell>
          <cell r="E461" t="str">
            <v>hr</v>
          </cell>
          <cell r="F461">
            <v>10159</v>
          </cell>
          <cell r="G461">
            <v>9347</v>
          </cell>
          <cell r="M461" t="str">
            <v>mo</v>
          </cell>
        </row>
        <row r="462">
          <cell r="A462" t="str">
            <v>08-02-010</v>
          </cell>
          <cell r="B462" t="str">
            <v>au10000</v>
          </cell>
          <cell r="C462" t="str">
            <v>Aux MO ayudante</v>
          </cell>
          <cell r="D462">
            <v>0.92</v>
          </cell>
          <cell r="E462" t="str">
            <v>hr</v>
          </cell>
          <cell r="F462">
            <v>5080</v>
          </cell>
          <cell r="G462">
            <v>4674</v>
          </cell>
          <cell r="M462" t="str">
            <v>mo</v>
          </cell>
        </row>
        <row r="463">
          <cell r="A463" t="str">
            <v>08-02-010</v>
          </cell>
          <cell r="B463" t="str">
            <v>au10300</v>
          </cell>
          <cell r="C463" t="str">
            <v>Aux andamios metalicos tijera 2 cuerpos</v>
          </cell>
          <cell r="D463">
            <v>4</v>
          </cell>
          <cell r="E463" t="str">
            <v>dia</v>
          </cell>
          <cell r="F463">
            <v>2654</v>
          </cell>
          <cell r="G463">
            <v>10616</v>
          </cell>
          <cell r="M463" t="str">
            <v>au</v>
          </cell>
        </row>
        <row r="464">
          <cell r="A464" t="str">
            <v>08-02-010</v>
          </cell>
          <cell r="B464" t="str">
            <v>mt13900</v>
          </cell>
          <cell r="C464" t="str">
            <v>Elementos de consumo y protección</v>
          </cell>
          <cell r="D464">
            <v>14021</v>
          </cell>
          <cell r="E464" t="str">
            <v>%</v>
          </cell>
          <cell r="F464">
            <v>1.2455000000000001E-2</v>
          </cell>
          <cell r="G464">
            <v>175</v>
          </cell>
          <cell r="M464" t="str">
            <v>mt</v>
          </cell>
        </row>
        <row r="465">
          <cell r="A465" t="str">
            <v>08-02-010</v>
          </cell>
          <cell r="B465" t="str">
            <v>hm15100</v>
          </cell>
          <cell r="C465" t="str">
            <v>Herramienta y equipo menor</v>
          </cell>
          <cell r="D465">
            <v>14021</v>
          </cell>
          <cell r="E465" t="str">
            <v>%</v>
          </cell>
          <cell r="F465">
            <v>0.03</v>
          </cell>
          <cell r="G465">
            <v>421</v>
          </cell>
          <cell r="M465" t="str">
            <v>hm</v>
          </cell>
        </row>
        <row r="466">
          <cell r="A466">
            <v>0</v>
          </cell>
          <cell r="C466" t="str">
            <v>DIRECTO:  49,974 / M2</v>
          </cell>
          <cell r="E466">
            <v>0</v>
          </cell>
          <cell r="F466">
            <v>0</v>
          </cell>
          <cell r="G466">
            <v>0</v>
          </cell>
          <cell r="M466">
            <v>0</v>
          </cell>
        </row>
        <row r="467">
          <cell r="A467">
            <v>0</v>
          </cell>
          <cell r="C467">
            <v>0</v>
          </cell>
          <cell r="E467">
            <v>0</v>
          </cell>
          <cell r="F467">
            <v>0</v>
          </cell>
          <cell r="G467">
            <v>0</v>
          </cell>
          <cell r="M467">
            <v>0</v>
          </cell>
        </row>
        <row r="468">
          <cell r="A468" t="str">
            <v>08-03-010</v>
          </cell>
          <cell r="B468" t="str">
            <v>08-03-010</v>
          </cell>
          <cell r="C468" t="str">
            <v>CANOA METALICA EN LAMINA GALVANIZADA CAL 22. DESARROLLO 2.20 M. INCLUYE ANTICORROSIVO + PINTURA DE ACABADO</v>
          </cell>
          <cell r="D468">
            <v>75</v>
          </cell>
          <cell r="E468" t="str">
            <v>M</v>
          </cell>
          <cell r="F468">
            <v>0</v>
          </cell>
          <cell r="G468">
            <v>153119</v>
          </cell>
          <cell r="M468" t="e">
            <v>#N/A</v>
          </cell>
        </row>
        <row r="469">
          <cell r="A469" t="str">
            <v>08-03-010</v>
          </cell>
          <cell r="B469" t="str">
            <v>mt124100</v>
          </cell>
          <cell r="C469" t="str">
            <v>Lamina coldrolled cal 22 (1.00x2.20m)</v>
          </cell>
          <cell r="D469">
            <v>2.4200000000000004</v>
          </cell>
          <cell r="E469" t="str">
            <v>un</v>
          </cell>
          <cell r="F469">
            <v>28290</v>
          </cell>
          <cell r="G469">
            <v>68462</v>
          </cell>
          <cell r="M469" t="str">
            <v>mt</v>
          </cell>
        </row>
        <row r="470">
          <cell r="A470" t="str">
            <v>08-03-010</v>
          </cell>
          <cell r="B470" t="str">
            <v>sc124200</v>
          </cell>
          <cell r="C470" t="str">
            <v>Suministro y aplicación pintura epoixipol</v>
          </cell>
          <cell r="D470">
            <v>2.2000000000000002</v>
          </cell>
          <cell r="E470" t="str">
            <v>m2</v>
          </cell>
          <cell r="F470">
            <v>20000</v>
          </cell>
          <cell r="G470">
            <v>44000</v>
          </cell>
          <cell r="M470" t="str">
            <v>mo</v>
          </cell>
        </row>
        <row r="471">
          <cell r="A471" t="str">
            <v>08-03-010</v>
          </cell>
          <cell r="B471" t="str">
            <v>mt124300</v>
          </cell>
          <cell r="C471" t="str">
            <v>Soportes para canal/flanche</v>
          </cell>
          <cell r="D471">
            <v>2</v>
          </cell>
          <cell r="E471" t="str">
            <v>un</v>
          </cell>
          <cell r="F471">
            <v>5700</v>
          </cell>
          <cell r="G471">
            <v>11400</v>
          </cell>
          <cell r="M471" t="str">
            <v>mt</v>
          </cell>
        </row>
        <row r="472">
          <cell r="A472" t="str">
            <v>08-03-010</v>
          </cell>
          <cell r="B472" t="str">
            <v>mo124400</v>
          </cell>
          <cell r="C472" t="str">
            <v>MO instalacion flanche/canoa</v>
          </cell>
          <cell r="D472">
            <v>1</v>
          </cell>
          <cell r="E472" t="str">
            <v>m</v>
          </cell>
          <cell r="F472">
            <v>15000</v>
          </cell>
          <cell r="G472">
            <v>15000</v>
          </cell>
          <cell r="M472" t="str">
            <v>mo</v>
          </cell>
        </row>
        <row r="473">
          <cell r="A473" t="str">
            <v>08-03-010</v>
          </cell>
          <cell r="B473" t="str">
            <v>mo124500</v>
          </cell>
          <cell r="C473" t="str">
            <v>MO doblado lamina</v>
          </cell>
          <cell r="D473">
            <v>1</v>
          </cell>
          <cell r="E473" t="str">
            <v>m</v>
          </cell>
          <cell r="F473">
            <v>10000</v>
          </cell>
          <cell r="G473">
            <v>10000</v>
          </cell>
          <cell r="M473" t="str">
            <v>mo</v>
          </cell>
        </row>
        <row r="474">
          <cell r="A474" t="str">
            <v>08-03-010</v>
          </cell>
          <cell r="B474" t="str">
            <v>au10300</v>
          </cell>
          <cell r="C474" t="str">
            <v>Aux andamios metalicos tijera 2 cuerpos</v>
          </cell>
          <cell r="D474">
            <v>0.5</v>
          </cell>
          <cell r="E474" t="str">
            <v>dia</v>
          </cell>
          <cell r="F474">
            <v>2654</v>
          </cell>
          <cell r="G474">
            <v>1327</v>
          </cell>
          <cell r="M474" t="str">
            <v>au</v>
          </cell>
        </row>
        <row r="475">
          <cell r="A475" t="str">
            <v>08-03-010</v>
          </cell>
          <cell r="B475" t="str">
            <v>mt13900</v>
          </cell>
          <cell r="C475" t="str">
            <v>Elementos de consumo y protección</v>
          </cell>
          <cell r="D475">
            <v>69000</v>
          </cell>
          <cell r="E475" t="str">
            <v>%</v>
          </cell>
          <cell r="F475">
            <v>1.2455000000000001E-2</v>
          </cell>
          <cell r="G475">
            <v>860</v>
          </cell>
          <cell r="M475" t="str">
            <v>mt</v>
          </cell>
        </row>
        <row r="476">
          <cell r="A476" t="str">
            <v>08-03-010</v>
          </cell>
          <cell r="B476" t="str">
            <v>hm15100</v>
          </cell>
          <cell r="C476" t="str">
            <v>Herramienta y equipo menor</v>
          </cell>
          <cell r="D476">
            <v>69000</v>
          </cell>
          <cell r="E476" t="str">
            <v>%</v>
          </cell>
          <cell r="F476">
            <v>0.03</v>
          </cell>
          <cell r="G476">
            <v>2070</v>
          </cell>
          <cell r="M476" t="str">
            <v>hm</v>
          </cell>
        </row>
        <row r="477">
          <cell r="A477">
            <v>0</v>
          </cell>
          <cell r="C477" t="str">
            <v>DIRECTO:  153,119 / M</v>
          </cell>
          <cell r="E477">
            <v>0</v>
          </cell>
          <cell r="F477">
            <v>0</v>
          </cell>
          <cell r="G477">
            <v>0</v>
          </cell>
          <cell r="M477">
            <v>0</v>
          </cell>
        </row>
        <row r="478">
          <cell r="A478">
            <v>0</v>
          </cell>
          <cell r="C478">
            <v>0</v>
          </cell>
          <cell r="E478">
            <v>0</v>
          </cell>
          <cell r="F478">
            <v>0</v>
          </cell>
          <cell r="G478">
            <v>0</v>
          </cell>
          <cell r="M478">
            <v>0</v>
          </cell>
        </row>
        <row r="479">
          <cell r="A479" t="str">
            <v>08-03-020</v>
          </cell>
          <cell r="B479" t="str">
            <v>08-03-020</v>
          </cell>
          <cell r="C479" t="str">
            <v>CANOA / RUANA METALICA EN LAMINA GALVANIZADA CAL 22. DESARROLLO 1.20 M. INCLUYE ANTICORROSIVO + PINTURA DE ACABADO</v>
          </cell>
          <cell r="D479">
            <v>44</v>
          </cell>
          <cell r="E479" t="str">
            <v>M</v>
          </cell>
          <cell r="F479">
            <v>0</v>
          </cell>
          <cell r="G479">
            <v>101151</v>
          </cell>
          <cell r="M479" t="e">
            <v>#N/A</v>
          </cell>
        </row>
        <row r="480">
          <cell r="A480" t="str">
            <v>08-03-020</v>
          </cell>
          <cell r="B480" t="str">
            <v>mt124100</v>
          </cell>
          <cell r="C480" t="str">
            <v>Lamina coldrolled cal 22 (1.00x2.20m)</v>
          </cell>
          <cell r="D480">
            <v>1.32</v>
          </cell>
          <cell r="E480" t="str">
            <v>un</v>
          </cell>
          <cell r="F480">
            <v>28290</v>
          </cell>
          <cell r="G480">
            <v>37343</v>
          </cell>
          <cell r="M480" t="str">
            <v>mt</v>
          </cell>
        </row>
        <row r="481">
          <cell r="A481" t="str">
            <v>08-03-020</v>
          </cell>
          <cell r="B481" t="str">
            <v>sc124200</v>
          </cell>
          <cell r="C481" t="str">
            <v>Suministro y aplicación pintura epoixipol</v>
          </cell>
          <cell r="D481">
            <v>1.2</v>
          </cell>
          <cell r="E481" t="str">
            <v>m2</v>
          </cell>
          <cell r="F481">
            <v>20000</v>
          </cell>
          <cell r="G481">
            <v>24000</v>
          </cell>
          <cell r="M481" t="str">
            <v>mo</v>
          </cell>
        </row>
        <row r="482">
          <cell r="A482" t="str">
            <v>08-03-020</v>
          </cell>
          <cell r="B482" t="str">
            <v>mt124300</v>
          </cell>
          <cell r="C482" t="str">
            <v>Soportes para canal/flanche</v>
          </cell>
          <cell r="D482">
            <v>2</v>
          </cell>
          <cell r="E482" t="str">
            <v>un</v>
          </cell>
          <cell r="F482">
            <v>5700</v>
          </cell>
          <cell r="G482">
            <v>11400</v>
          </cell>
          <cell r="M482" t="str">
            <v>mt</v>
          </cell>
        </row>
        <row r="483">
          <cell r="A483" t="str">
            <v>08-03-020</v>
          </cell>
          <cell r="B483" t="str">
            <v>mo124400</v>
          </cell>
          <cell r="C483" t="str">
            <v>MO instalacion flanche/canoa</v>
          </cell>
          <cell r="D483">
            <v>1</v>
          </cell>
          <cell r="E483" t="str">
            <v>m</v>
          </cell>
          <cell r="F483">
            <v>15000</v>
          </cell>
          <cell r="G483">
            <v>15000</v>
          </cell>
          <cell r="M483" t="str">
            <v>mo</v>
          </cell>
        </row>
        <row r="484">
          <cell r="A484" t="str">
            <v>08-03-020</v>
          </cell>
          <cell r="B484" t="str">
            <v>mo124500</v>
          </cell>
          <cell r="C484" t="str">
            <v>MO doblado lamina</v>
          </cell>
          <cell r="D484">
            <v>1</v>
          </cell>
          <cell r="E484" t="str">
            <v>m</v>
          </cell>
          <cell r="F484">
            <v>10000</v>
          </cell>
          <cell r="G484">
            <v>10000</v>
          </cell>
          <cell r="M484" t="str">
            <v>mo</v>
          </cell>
        </row>
        <row r="485">
          <cell r="A485" t="str">
            <v>08-03-020</v>
          </cell>
          <cell r="B485" t="str">
            <v>au10300</v>
          </cell>
          <cell r="C485" t="str">
            <v>Aux andamios metalicos tijera 2 cuerpos</v>
          </cell>
          <cell r="D485">
            <v>0.5</v>
          </cell>
          <cell r="E485" t="str">
            <v>dia</v>
          </cell>
          <cell r="F485">
            <v>2654</v>
          </cell>
          <cell r="G485">
            <v>1327</v>
          </cell>
          <cell r="M485" t="str">
            <v>au</v>
          </cell>
        </row>
        <row r="486">
          <cell r="A486" t="str">
            <v>08-03-020</v>
          </cell>
          <cell r="B486" t="str">
            <v>mt13900</v>
          </cell>
          <cell r="C486" t="str">
            <v>Elementos de consumo y protección</v>
          </cell>
          <cell r="D486">
            <v>49000</v>
          </cell>
          <cell r="E486" t="str">
            <v>%</v>
          </cell>
          <cell r="F486">
            <v>1.2455000000000001E-2</v>
          </cell>
          <cell r="G486">
            <v>611</v>
          </cell>
          <cell r="M486" t="str">
            <v>mt</v>
          </cell>
        </row>
        <row r="487">
          <cell r="A487" t="str">
            <v>08-03-020</v>
          </cell>
          <cell r="B487" t="str">
            <v>hm15100</v>
          </cell>
          <cell r="C487" t="str">
            <v>Herramienta y equipo menor</v>
          </cell>
          <cell r="D487">
            <v>49000</v>
          </cell>
          <cell r="E487" t="str">
            <v>%</v>
          </cell>
          <cell r="F487">
            <v>0.03</v>
          </cell>
          <cell r="G487">
            <v>1470</v>
          </cell>
          <cell r="M487" t="str">
            <v>hm</v>
          </cell>
        </row>
        <row r="488">
          <cell r="A488">
            <v>0</v>
          </cell>
          <cell r="C488" t="str">
            <v>DIRECTO:  101,151 / M</v>
          </cell>
          <cell r="E488">
            <v>0</v>
          </cell>
          <cell r="F488">
            <v>0</v>
          </cell>
          <cell r="G488">
            <v>0</v>
          </cell>
          <cell r="M488">
            <v>0</v>
          </cell>
        </row>
        <row r="489">
          <cell r="A489">
            <v>0</v>
          </cell>
          <cell r="C489">
            <v>0</v>
          </cell>
          <cell r="E489">
            <v>0</v>
          </cell>
          <cell r="F489">
            <v>0</v>
          </cell>
          <cell r="G489">
            <v>0</v>
          </cell>
          <cell r="M489">
            <v>0</v>
          </cell>
        </row>
        <row r="490">
          <cell r="A490" t="str">
            <v>08-03-030</v>
          </cell>
          <cell r="B490" t="str">
            <v>08-03-030</v>
          </cell>
          <cell r="C490" t="str">
            <v>DOBLE TRAGANTE Ø 4" EN LAMINA GALVANIZADA CAL 22.</v>
          </cell>
          <cell r="D490">
            <v>13</v>
          </cell>
          <cell r="E490" t="str">
            <v>UN</v>
          </cell>
          <cell r="F490">
            <v>0</v>
          </cell>
          <cell r="G490">
            <v>95467</v>
          </cell>
          <cell r="M490" t="e">
            <v>#N/A</v>
          </cell>
        </row>
        <row r="491">
          <cell r="A491" t="str">
            <v>08-03-030</v>
          </cell>
          <cell r="B491" t="str">
            <v>mt124100</v>
          </cell>
          <cell r="C491" t="str">
            <v>Lamina coldrolled cal 22 (1.00x2.20m)</v>
          </cell>
          <cell r="D491">
            <v>1.54</v>
          </cell>
          <cell r="E491" t="str">
            <v>un</v>
          </cell>
          <cell r="F491">
            <v>28290</v>
          </cell>
          <cell r="G491">
            <v>43567</v>
          </cell>
          <cell r="M491" t="str">
            <v>mt</v>
          </cell>
        </row>
        <row r="492">
          <cell r="A492" t="str">
            <v>08-03-030</v>
          </cell>
          <cell r="B492" t="str">
            <v>sc124200</v>
          </cell>
          <cell r="C492" t="str">
            <v>Suministro y aplicación pintura epoixipol</v>
          </cell>
          <cell r="D492">
            <v>0.8</v>
          </cell>
          <cell r="E492" t="str">
            <v>m2</v>
          </cell>
          <cell r="F492">
            <v>20000</v>
          </cell>
          <cell r="G492">
            <v>16000</v>
          </cell>
          <cell r="M492" t="str">
            <v>mo</v>
          </cell>
        </row>
        <row r="493">
          <cell r="A493" t="str">
            <v>08-03-030</v>
          </cell>
          <cell r="B493" t="str">
            <v>au10100</v>
          </cell>
          <cell r="C493" t="str">
            <v>Aux MO oficial obra negra</v>
          </cell>
          <cell r="D493">
            <v>2.5</v>
          </cell>
          <cell r="E493" t="str">
            <v>hr</v>
          </cell>
          <cell r="F493">
            <v>7619</v>
          </cell>
          <cell r="G493">
            <v>19048</v>
          </cell>
          <cell r="M493" t="str">
            <v>mo</v>
          </cell>
        </row>
        <row r="494">
          <cell r="A494" t="str">
            <v>08-03-030</v>
          </cell>
          <cell r="B494" t="str">
            <v>au10000</v>
          </cell>
          <cell r="C494" t="str">
            <v>Aux MO ayudante</v>
          </cell>
          <cell r="D494">
            <v>2.5</v>
          </cell>
          <cell r="E494" t="str">
            <v>hr</v>
          </cell>
          <cell r="F494">
            <v>5080</v>
          </cell>
          <cell r="G494">
            <v>12700</v>
          </cell>
          <cell r="M494" t="str">
            <v>mo</v>
          </cell>
        </row>
        <row r="495">
          <cell r="A495" t="str">
            <v>08-03-030</v>
          </cell>
          <cell r="B495" t="str">
            <v>au10300</v>
          </cell>
          <cell r="C495" t="str">
            <v>Aux andamios metalicos tijera 2 cuerpos</v>
          </cell>
          <cell r="D495">
            <v>0.8</v>
          </cell>
          <cell r="E495" t="str">
            <v>dia</v>
          </cell>
          <cell r="F495">
            <v>2654</v>
          </cell>
          <cell r="G495">
            <v>2124</v>
          </cell>
          <cell r="M495" t="str">
            <v>au</v>
          </cell>
        </row>
        <row r="496">
          <cell r="A496" t="str">
            <v>08-03-030</v>
          </cell>
          <cell r="B496" t="str">
            <v>mt13900</v>
          </cell>
          <cell r="C496" t="str">
            <v>Elementos de consumo y protección</v>
          </cell>
          <cell r="D496">
            <v>47748</v>
          </cell>
          <cell r="E496" t="str">
            <v>%</v>
          </cell>
          <cell r="F496">
            <v>1.2455000000000001E-2</v>
          </cell>
          <cell r="G496">
            <v>595</v>
          </cell>
          <cell r="M496" t="str">
            <v>mt</v>
          </cell>
        </row>
        <row r="497">
          <cell r="A497" t="str">
            <v>08-03-030</v>
          </cell>
          <cell r="B497" t="str">
            <v>hm15100</v>
          </cell>
          <cell r="C497" t="str">
            <v>Herramienta y equipo menor</v>
          </cell>
          <cell r="D497">
            <v>47748</v>
          </cell>
          <cell r="E497" t="str">
            <v>%</v>
          </cell>
          <cell r="F497">
            <v>0.03</v>
          </cell>
          <cell r="G497">
            <v>1433</v>
          </cell>
          <cell r="M497" t="str">
            <v>hm</v>
          </cell>
        </row>
        <row r="498">
          <cell r="A498">
            <v>0</v>
          </cell>
          <cell r="C498" t="str">
            <v>DIRECTO:  95,467 / UN</v>
          </cell>
          <cell r="E498">
            <v>0</v>
          </cell>
          <cell r="F498">
            <v>0</v>
          </cell>
          <cell r="G498">
            <v>0</v>
          </cell>
          <cell r="M498">
            <v>0</v>
          </cell>
        </row>
        <row r="499">
          <cell r="A499">
            <v>0</v>
          </cell>
          <cell r="C499">
            <v>0</v>
          </cell>
          <cell r="E499">
            <v>0</v>
          </cell>
          <cell r="F499">
            <v>0</v>
          </cell>
          <cell r="G499">
            <v>0</v>
          </cell>
          <cell r="M499">
            <v>0</v>
          </cell>
        </row>
        <row r="500">
          <cell r="A500" t="str">
            <v>08-03-040</v>
          </cell>
          <cell r="B500" t="str">
            <v>08-03-040</v>
          </cell>
          <cell r="C500" t="str">
            <v>PLETINA EN ACERO 1/8" x 1" - L: 0.60 M. ANCLADA A MUROS PARA SOPORTE DE TUBERIAS DE AGUAS LLUVIAS</v>
          </cell>
          <cell r="D500">
            <v>39</v>
          </cell>
          <cell r="E500" t="str">
            <v>UN</v>
          </cell>
          <cell r="F500">
            <v>0</v>
          </cell>
          <cell r="G500">
            <v>15267</v>
          </cell>
          <cell r="M500" t="e">
            <v>#N/A</v>
          </cell>
        </row>
        <row r="501">
          <cell r="A501" t="str">
            <v>08-03-040</v>
          </cell>
          <cell r="B501" t="str">
            <v>mt42840</v>
          </cell>
          <cell r="C501" t="str">
            <v>Pletina de 1"x1/8"</v>
          </cell>
          <cell r="D501">
            <v>0.6</v>
          </cell>
          <cell r="E501" t="str">
            <v>m</v>
          </cell>
          <cell r="F501">
            <v>1566</v>
          </cell>
          <cell r="G501">
            <v>940</v>
          </cell>
          <cell r="M501" t="str">
            <v>mt</v>
          </cell>
        </row>
        <row r="502">
          <cell r="A502" t="str">
            <v>08-03-040</v>
          </cell>
          <cell r="B502" t="str">
            <v>sc100100</v>
          </cell>
          <cell r="C502" t="str">
            <v>Anclajes epoxicos - incluye instalacion</v>
          </cell>
          <cell r="D502">
            <v>2</v>
          </cell>
          <cell r="E502" t="str">
            <v>un</v>
          </cell>
          <cell r="F502">
            <v>6500</v>
          </cell>
          <cell r="G502">
            <v>13000</v>
          </cell>
          <cell r="M502" t="str">
            <v>sc</v>
          </cell>
        </row>
        <row r="503">
          <cell r="A503" t="str">
            <v>08-03-040</v>
          </cell>
          <cell r="B503" t="str">
            <v>au10300</v>
          </cell>
          <cell r="C503" t="str">
            <v>Aux andamios metalicos tijera 2 cuerpos</v>
          </cell>
          <cell r="D503">
            <v>0.5</v>
          </cell>
          <cell r="E503" t="str">
            <v>dia</v>
          </cell>
          <cell r="F503">
            <v>2654</v>
          </cell>
          <cell r="G503">
            <v>1327</v>
          </cell>
          <cell r="M503" t="str">
            <v>au</v>
          </cell>
        </row>
        <row r="504">
          <cell r="A504" t="str">
            <v>08-03-040</v>
          </cell>
          <cell r="B504" t="str">
            <v>mt13900</v>
          </cell>
          <cell r="C504" t="str">
            <v>Elementos de consumo y protección</v>
          </cell>
          <cell r="D504">
            <v>0</v>
          </cell>
          <cell r="E504" t="str">
            <v>%</v>
          </cell>
          <cell r="F504">
            <v>1.2455000000000001E-2</v>
          </cell>
          <cell r="G504">
            <v>0</v>
          </cell>
          <cell r="M504" t="str">
            <v>mt</v>
          </cell>
        </row>
        <row r="505">
          <cell r="A505" t="str">
            <v>08-03-040</v>
          </cell>
          <cell r="B505" t="str">
            <v>hm15100</v>
          </cell>
          <cell r="C505" t="str">
            <v>Herramienta y equipo menor</v>
          </cell>
          <cell r="D505">
            <v>0</v>
          </cell>
          <cell r="E505" t="str">
            <v>%</v>
          </cell>
          <cell r="F505">
            <v>0.03</v>
          </cell>
          <cell r="G505">
            <v>0</v>
          </cell>
          <cell r="M505" t="str">
            <v>hm</v>
          </cell>
        </row>
        <row r="506">
          <cell r="A506">
            <v>0</v>
          </cell>
          <cell r="C506" t="str">
            <v>DIRECTO:  15,267 / UN</v>
          </cell>
          <cell r="E506">
            <v>0</v>
          </cell>
          <cell r="F506">
            <v>0</v>
          </cell>
          <cell r="G506">
            <v>0</v>
          </cell>
          <cell r="M506">
            <v>0</v>
          </cell>
        </row>
        <row r="507">
          <cell r="A507">
            <v>0</v>
          </cell>
          <cell r="B507" t="str">
            <v>09</v>
          </cell>
          <cell r="C507" t="str">
            <v>RECUBRIMIENTOS</v>
          </cell>
          <cell r="E507">
            <v>0</v>
          </cell>
          <cell r="F507">
            <v>0</v>
          </cell>
          <cell r="G507">
            <v>0</v>
          </cell>
          <cell r="M507" t="e">
            <v>#N/A</v>
          </cell>
        </row>
        <row r="508">
          <cell r="A508" t="str">
            <v>09-01-010</v>
          </cell>
          <cell r="B508" t="str">
            <v>09-01-010</v>
          </cell>
          <cell r="C508" t="str">
            <v>REVOQUE MUROS. INCLUYE FAJAS, FILETES Y RANURAS</v>
          </cell>
          <cell r="D508">
            <v>2082</v>
          </cell>
          <cell r="E508" t="str">
            <v>M2</v>
          </cell>
          <cell r="F508">
            <v>0</v>
          </cell>
          <cell r="G508">
            <v>16359</v>
          </cell>
          <cell r="M508" t="e">
            <v>#N/A</v>
          </cell>
        </row>
        <row r="509">
          <cell r="A509" t="str">
            <v>09-01-010</v>
          </cell>
          <cell r="B509" t="str">
            <v>au11800</v>
          </cell>
          <cell r="C509" t="str">
            <v>Aux mortero de revoque 1:4:1/4</v>
          </cell>
          <cell r="D509">
            <v>2.6250000000000002E-2</v>
          </cell>
          <cell r="E509" t="str">
            <v>m3</v>
          </cell>
          <cell r="F509">
            <v>266502</v>
          </cell>
          <cell r="G509">
            <v>6996</v>
          </cell>
          <cell r="M509" t="str">
            <v>au</v>
          </cell>
        </row>
        <row r="510">
          <cell r="A510" t="str">
            <v>09-01-010</v>
          </cell>
          <cell r="B510" t="str">
            <v>mo60600</v>
          </cell>
          <cell r="C510" t="str">
            <v>MO revoque/pañete muros</v>
          </cell>
          <cell r="D510">
            <v>1</v>
          </cell>
          <cell r="E510" t="str">
            <v>m2</v>
          </cell>
          <cell r="F510">
            <v>5986.8</v>
          </cell>
          <cell r="G510">
            <v>5987</v>
          </cell>
          <cell r="M510" t="str">
            <v>mo</v>
          </cell>
        </row>
        <row r="511">
          <cell r="A511" t="str">
            <v>09-01-010</v>
          </cell>
          <cell r="B511" t="str">
            <v>mo60700</v>
          </cell>
          <cell r="C511" t="str">
            <v>MO revoque lineales</v>
          </cell>
          <cell r="D511">
            <v>1</v>
          </cell>
          <cell r="E511" t="str">
            <v>m</v>
          </cell>
          <cell r="F511">
            <v>2993.4</v>
          </cell>
          <cell r="G511">
            <v>2994</v>
          </cell>
          <cell r="M511" t="str">
            <v>mo</v>
          </cell>
        </row>
        <row r="512">
          <cell r="A512" t="str">
            <v>09-01-010</v>
          </cell>
          <cell r="B512" t="str">
            <v>mt13900</v>
          </cell>
          <cell r="C512" t="str">
            <v>Elementos de consumo y protección</v>
          </cell>
          <cell r="D512">
            <v>8981</v>
          </cell>
          <cell r="E512" t="str">
            <v>%</v>
          </cell>
          <cell r="F512">
            <v>1.2455000000000001E-2</v>
          </cell>
          <cell r="G512">
            <v>112</v>
          </cell>
          <cell r="M512" t="str">
            <v>mt</v>
          </cell>
        </row>
        <row r="513">
          <cell r="A513" t="str">
            <v>09-01-010</v>
          </cell>
          <cell r="B513" t="str">
            <v>hm15100</v>
          </cell>
          <cell r="C513" t="str">
            <v>Herramienta y equipo menor</v>
          </cell>
          <cell r="D513">
            <v>8981</v>
          </cell>
          <cell r="E513" t="str">
            <v>%</v>
          </cell>
          <cell r="F513">
            <v>0.03</v>
          </cell>
          <cell r="G513">
            <v>270</v>
          </cell>
          <cell r="M513" t="str">
            <v>hm</v>
          </cell>
        </row>
        <row r="514">
          <cell r="A514">
            <v>0</v>
          </cell>
          <cell r="C514" t="str">
            <v>DIRECTO:  16,359 / M2</v>
          </cell>
          <cell r="D514" t="str">
            <v xml:space="preserve">  </v>
          </cell>
          <cell r="E514">
            <v>0</v>
          </cell>
          <cell r="F514">
            <v>0</v>
          </cell>
          <cell r="G514">
            <v>0</v>
          </cell>
          <cell r="M514">
            <v>0</v>
          </cell>
        </row>
        <row r="515">
          <cell r="A515">
            <v>0</v>
          </cell>
          <cell r="C515">
            <v>0</v>
          </cell>
          <cell r="E515">
            <v>0</v>
          </cell>
          <cell r="F515">
            <v>0</v>
          </cell>
          <cell r="G515">
            <v>0</v>
          </cell>
          <cell r="M515">
            <v>0</v>
          </cell>
        </row>
        <row r="516">
          <cell r="A516" t="str">
            <v>09-02-010</v>
          </cell>
          <cell r="B516" t="str">
            <v>09-02-010</v>
          </cell>
          <cell r="C516" t="str">
            <v>ENCHAPE DE MURO EN BAÑOS REF. AUSTRALIA 30x45 DE CORONA O EQUIVALENTE COLOR BLANCO.</v>
          </cell>
          <cell r="D516">
            <v>275</v>
          </cell>
          <cell r="E516" t="str">
            <v>M2</v>
          </cell>
          <cell r="F516">
            <v>0</v>
          </cell>
          <cell r="G516">
            <v>67233</v>
          </cell>
          <cell r="M516" t="e">
            <v>#N/A</v>
          </cell>
        </row>
        <row r="517">
          <cell r="A517" t="str">
            <v>09-02-010</v>
          </cell>
          <cell r="B517" t="str">
            <v>mt11320</v>
          </cell>
          <cell r="C517" t="str">
            <v>Enchape australia blanco 30x45</v>
          </cell>
          <cell r="D517">
            <v>1.03</v>
          </cell>
          <cell r="E517" t="str">
            <v>m2</v>
          </cell>
          <cell r="F517">
            <v>43866.559999999998</v>
          </cell>
          <cell r="G517">
            <v>45183</v>
          </cell>
          <cell r="M517" t="str">
            <v>mt</v>
          </cell>
        </row>
        <row r="518">
          <cell r="A518" t="str">
            <v>09-02-010</v>
          </cell>
          <cell r="B518" t="str">
            <v>au11800</v>
          </cell>
          <cell r="C518" t="str">
            <v>Aux mortero de revoque 1:4:1/4</v>
          </cell>
          <cell r="D518">
            <v>2.6669999999999999E-2</v>
          </cell>
          <cell r="E518" t="str">
            <v>m3</v>
          </cell>
          <cell r="F518">
            <v>266502</v>
          </cell>
          <cell r="G518">
            <v>7108</v>
          </cell>
          <cell r="M518" t="str">
            <v>au</v>
          </cell>
        </row>
        <row r="519">
          <cell r="A519" t="str">
            <v>09-02-010</v>
          </cell>
          <cell r="B519" t="str">
            <v>mt12600</v>
          </cell>
          <cell r="C519" t="str">
            <v>Cemento gris 50 kg tipo I</v>
          </cell>
          <cell r="D519">
            <v>0.02</v>
          </cell>
          <cell r="E519" t="str">
            <v>bt</v>
          </cell>
          <cell r="F519">
            <v>21000</v>
          </cell>
          <cell r="G519">
            <v>420</v>
          </cell>
          <cell r="M519" t="str">
            <v>mt</v>
          </cell>
        </row>
        <row r="520">
          <cell r="A520" t="str">
            <v>09-02-010</v>
          </cell>
          <cell r="B520" t="str">
            <v>mt18310</v>
          </cell>
          <cell r="C520" t="str">
            <v>Concolor blanco x 5 kg</v>
          </cell>
          <cell r="D520">
            <v>0.2</v>
          </cell>
          <cell r="E520" t="str">
            <v>kg</v>
          </cell>
          <cell r="F520">
            <v>3072.6080000000002</v>
          </cell>
          <cell r="G520">
            <v>615</v>
          </cell>
          <cell r="M520" t="str">
            <v>mt</v>
          </cell>
        </row>
        <row r="521">
          <cell r="A521" t="str">
            <v>09-02-010</v>
          </cell>
          <cell r="B521" t="str">
            <v>eq96310</v>
          </cell>
          <cell r="C521" t="str">
            <v>Cortadora de baldosin</v>
          </cell>
          <cell r="D521">
            <v>0.1</v>
          </cell>
          <cell r="E521" t="str">
            <v>dia</v>
          </cell>
          <cell r="F521">
            <v>6669.9999999999991</v>
          </cell>
          <cell r="G521">
            <v>667</v>
          </cell>
          <cell r="M521" t="str">
            <v>eq</v>
          </cell>
        </row>
        <row r="522">
          <cell r="A522" t="str">
            <v>09-02-010</v>
          </cell>
          <cell r="B522" t="str">
            <v>mo46100</v>
          </cell>
          <cell r="C522" t="str">
            <v>MO enchape baldosin estampillado</v>
          </cell>
          <cell r="D522">
            <v>1</v>
          </cell>
          <cell r="E522" t="str">
            <v>m2</v>
          </cell>
          <cell r="F522">
            <v>12700</v>
          </cell>
          <cell r="G522">
            <v>12700</v>
          </cell>
          <cell r="M522" t="str">
            <v>mo</v>
          </cell>
        </row>
        <row r="523">
          <cell r="A523" t="str">
            <v>09-02-010</v>
          </cell>
          <cell r="B523" t="str">
            <v>mt13900</v>
          </cell>
          <cell r="C523" t="str">
            <v>Elementos de consumo y protección</v>
          </cell>
          <cell r="D523">
            <v>12700</v>
          </cell>
          <cell r="E523" t="str">
            <v>%</v>
          </cell>
          <cell r="F523">
            <v>1.2455000000000001E-2</v>
          </cell>
          <cell r="G523">
            <v>159</v>
          </cell>
          <cell r="M523" t="str">
            <v>mt</v>
          </cell>
        </row>
        <row r="524">
          <cell r="A524" t="str">
            <v>09-02-010</v>
          </cell>
          <cell r="B524" t="str">
            <v>hm15100</v>
          </cell>
          <cell r="C524" t="str">
            <v>Herramienta y equipo menor</v>
          </cell>
          <cell r="D524">
            <v>12700</v>
          </cell>
          <cell r="E524" t="str">
            <v>%</v>
          </cell>
          <cell r="F524">
            <v>0.03</v>
          </cell>
          <cell r="G524">
            <v>381</v>
          </cell>
          <cell r="M524" t="str">
            <v>hm</v>
          </cell>
        </row>
        <row r="525">
          <cell r="A525">
            <v>0</v>
          </cell>
          <cell r="C525" t="str">
            <v>DIRECTO:  67,233 / M2</v>
          </cell>
          <cell r="D525" t="str">
            <v xml:space="preserve">  </v>
          </cell>
          <cell r="E525">
            <v>0</v>
          </cell>
          <cell r="F525">
            <v>0</v>
          </cell>
          <cell r="G525">
            <v>0</v>
          </cell>
          <cell r="M525">
            <v>0</v>
          </cell>
        </row>
        <row r="526">
          <cell r="A526">
            <v>0</v>
          </cell>
          <cell r="C526">
            <v>0</v>
          </cell>
          <cell r="E526">
            <v>0</v>
          </cell>
          <cell r="F526">
            <v>0</v>
          </cell>
          <cell r="G526">
            <v>0</v>
          </cell>
          <cell r="M526">
            <v>0</v>
          </cell>
        </row>
        <row r="527">
          <cell r="A527" t="str">
            <v>09-03-010</v>
          </cell>
          <cell r="B527" t="str">
            <v>09-03-010</v>
          </cell>
          <cell r="C527" t="str">
            <v>PINTURA DE MUROS REF. ACRILTEX DE PINTUCO O EQUIVALENTE - 3 MANOS</v>
          </cell>
          <cell r="D527">
            <v>2082</v>
          </cell>
          <cell r="E527" t="str">
            <v>M2</v>
          </cell>
          <cell r="F527">
            <v>0</v>
          </cell>
          <cell r="G527">
            <v>11258</v>
          </cell>
          <cell r="M527" t="e">
            <v>#N/A</v>
          </cell>
        </row>
        <row r="528">
          <cell r="A528" t="str">
            <v>09-03-010</v>
          </cell>
          <cell r="B528" t="str">
            <v>mt18610</v>
          </cell>
          <cell r="C528" t="str">
            <v>Pintura Acriltex</v>
          </cell>
          <cell r="D528">
            <v>5.2500000000000005E-2</v>
          </cell>
          <cell r="E528" t="str">
            <v>gl</v>
          </cell>
          <cell r="F528">
            <v>91988</v>
          </cell>
          <cell r="G528">
            <v>4830</v>
          </cell>
          <cell r="M528" t="str">
            <v>mt</v>
          </cell>
        </row>
        <row r="529">
          <cell r="A529" t="str">
            <v>09-03-010</v>
          </cell>
          <cell r="B529" t="str">
            <v>mo48800</v>
          </cell>
          <cell r="C529" t="str">
            <v>MO pintura acrilica sobre estuco 3 manos</v>
          </cell>
          <cell r="D529">
            <v>1</v>
          </cell>
          <cell r="E529" t="str">
            <v>m2</v>
          </cell>
          <cell r="F529">
            <v>6112.08</v>
          </cell>
          <cell r="G529">
            <v>6113</v>
          </cell>
          <cell r="M529" t="str">
            <v>mo</v>
          </cell>
        </row>
        <row r="530">
          <cell r="A530" t="str">
            <v>09-03-010</v>
          </cell>
          <cell r="B530" t="str">
            <v>au10300</v>
          </cell>
          <cell r="C530" t="str">
            <v>Aux andamios metalicos tijera 2 cuerpos</v>
          </cell>
          <cell r="D530">
            <v>0.02</v>
          </cell>
          <cell r="E530" t="str">
            <v>dia</v>
          </cell>
          <cell r="F530">
            <v>2654</v>
          </cell>
          <cell r="G530">
            <v>54</v>
          </cell>
          <cell r="M530" t="str">
            <v>au</v>
          </cell>
        </row>
        <row r="531">
          <cell r="A531" t="str">
            <v>09-03-010</v>
          </cell>
          <cell r="B531" t="str">
            <v>mt13900</v>
          </cell>
          <cell r="C531" t="str">
            <v>Elementos de consumo y protección</v>
          </cell>
          <cell r="D531">
            <v>6113</v>
          </cell>
          <cell r="E531" t="str">
            <v>%</v>
          </cell>
          <cell r="F531">
            <v>1.2455000000000001E-2</v>
          </cell>
          <cell r="G531">
            <v>77</v>
          </cell>
          <cell r="M531" t="str">
            <v>mt</v>
          </cell>
        </row>
        <row r="532">
          <cell r="A532" t="str">
            <v>09-03-010</v>
          </cell>
          <cell r="B532" t="str">
            <v>hm15100</v>
          </cell>
          <cell r="C532" t="str">
            <v>Herramienta y equipo menor</v>
          </cell>
          <cell r="D532">
            <v>6113</v>
          </cell>
          <cell r="E532" t="str">
            <v>%</v>
          </cell>
          <cell r="F532">
            <v>0.03</v>
          </cell>
          <cell r="G532">
            <v>184</v>
          </cell>
          <cell r="M532" t="str">
            <v>hm</v>
          </cell>
        </row>
        <row r="533">
          <cell r="A533">
            <v>0</v>
          </cell>
          <cell r="C533" t="str">
            <v>DIRECTO:  11,258 / M2</v>
          </cell>
          <cell r="D533" t="str">
            <v xml:space="preserve">  </v>
          </cell>
          <cell r="E533">
            <v>0</v>
          </cell>
          <cell r="F533">
            <v>0</v>
          </cell>
          <cell r="G533">
            <v>0</v>
          </cell>
          <cell r="M533">
            <v>0</v>
          </cell>
        </row>
        <row r="534">
          <cell r="A534">
            <v>0</v>
          </cell>
          <cell r="C534">
            <v>0</v>
          </cell>
          <cell r="E534">
            <v>0</v>
          </cell>
          <cell r="F534">
            <v>0</v>
          </cell>
          <cell r="G534">
            <v>0</v>
          </cell>
          <cell r="M534">
            <v>0</v>
          </cell>
        </row>
        <row r="535">
          <cell r="A535" t="str">
            <v>09-03-030</v>
          </cell>
          <cell r="B535" t="str">
            <v>09-03-030</v>
          </cell>
          <cell r="C535" t="str">
            <v>PINTURA DE CIELOS REF. ACRILTEX DE PINTUCO O EQUIVALENTE - 2 MANOS</v>
          </cell>
          <cell r="D535">
            <v>978</v>
          </cell>
          <cell r="E535" t="str">
            <v>M2</v>
          </cell>
          <cell r="F535">
            <v>0</v>
          </cell>
          <cell r="G535">
            <v>8372</v>
          </cell>
          <cell r="M535" t="e">
            <v>#N/A</v>
          </cell>
        </row>
        <row r="536">
          <cell r="A536" t="str">
            <v>09-03-030</v>
          </cell>
          <cell r="B536" t="str">
            <v>mt18610</v>
          </cell>
          <cell r="C536" t="str">
            <v>Pintura Acriltex</v>
          </cell>
          <cell r="D536">
            <v>3.5000000000000003E-2</v>
          </cell>
          <cell r="E536" t="str">
            <v>gl</v>
          </cell>
          <cell r="F536">
            <v>91988</v>
          </cell>
          <cell r="G536">
            <v>3220</v>
          </cell>
          <cell r="M536" t="str">
            <v>mt</v>
          </cell>
        </row>
        <row r="537">
          <cell r="A537" t="str">
            <v>09-03-030</v>
          </cell>
          <cell r="B537" t="str">
            <v>mo48810</v>
          </cell>
          <cell r="C537" t="str">
            <v>MO pintura vinilica cielo 2 manos</v>
          </cell>
          <cell r="D537">
            <v>1</v>
          </cell>
          <cell r="E537" t="str">
            <v>m2</v>
          </cell>
          <cell r="F537">
            <v>4889.6639999999998</v>
          </cell>
          <cell r="G537">
            <v>4890</v>
          </cell>
          <cell r="M537" t="str">
            <v>mo</v>
          </cell>
        </row>
        <row r="538">
          <cell r="A538" t="str">
            <v>09-03-030</v>
          </cell>
          <cell r="B538" t="str">
            <v>au10300</v>
          </cell>
          <cell r="C538" t="str">
            <v>Aux andamios metalicos tijera 2 cuerpos</v>
          </cell>
          <cell r="D538">
            <v>0.02</v>
          </cell>
          <cell r="E538" t="str">
            <v>dia</v>
          </cell>
          <cell r="F538">
            <v>2654</v>
          </cell>
          <cell r="G538">
            <v>54</v>
          </cell>
          <cell r="M538" t="str">
            <v>au</v>
          </cell>
        </row>
        <row r="539">
          <cell r="A539" t="str">
            <v>09-03-030</v>
          </cell>
          <cell r="B539" t="str">
            <v>mt13900</v>
          </cell>
          <cell r="C539" t="str">
            <v>Elementos de consumo y protección</v>
          </cell>
          <cell r="D539">
            <v>4890</v>
          </cell>
          <cell r="E539" t="str">
            <v>%</v>
          </cell>
          <cell r="F539">
            <v>1.2455000000000001E-2</v>
          </cell>
          <cell r="G539">
            <v>61</v>
          </cell>
          <cell r="M539" t="str">
            <v>mt</v>
          </cell>
        </row>
        <row r="540">
          <cell r="A540" t="str">
            <v>09-03-030</v>
          </cell>
          <cell r="B540" t="str">
            <v>hm15100</v>
          </cell>
          <cell r="C540" t="str">
            <v>Herramienta y equipo menor</v>
          </cell>
          <cell r="D540">
            <v>4890</v>
          </cell>
          <cell r="E540" t="str">
            <v>%</v>
          </cell>
          <cell r="F540">
            <v>0.03</v>
          </cell>
          <cell r="G540">
            <v>147</v>
          </cell>
          <cell r="M540" t="str">
            <v>hm</v>
          </cell>
        </row>
        <row r="541">
          <cell r="A541">
            <v>0</v>
          </cell>
          <cell r="C541" t="str">
            <v>DIRECTO:  8,372 / M2</v>
          </cell>
          <cell r="D541" t="str">
            <v xml:space="preserve">  </v>
          </cell>
          <cell r="E541">
            <v>0</v>
          </cell>
          <cell r="F541">
            <v>0</v>
          </cell>
          <cell r="G541">
            <v>0</v>
          </cell>
          <cell r="M541">
            <v>0</v>
          </cell>
        </row>
        <row r="542">
          <cell r="A542">
            <v>0</v>
          </cell>
          <cell r="C542">
            <v>0</v>
          </cell>
          <cell r="E542">
            <v>0</v>
          </cell>
          <cell r="F542">
            <v>0</v>
          </cell>
          <cell r="G542">
            <v>0</v>
          </cell>
          <cell r="M542">
            <v>0</v>
          </cell>
        </row>
        <row r="543">
          <cell r="A543" t="str">
            <v>09-03-100</v>
          </cell>
          <cell r="B543" t="str">
            <v>09-03-100</v>
          </cell>
          <cell r="C543" t="str">
            <v>ESTUCO PLASTICO TIPO ESTUCOR DE CORONA O EQUIVALENTE</v>
          </cell>
          <cell r="D543">
            <v>2082</v>
          </cell>
          <cell r="E543" t="str">
            <v>M2</v>
          </cell>
          <cell r="F543">
            <v>0</v>
          </cell>
          <cell r="G543">
            <v>9383</v>
          </cell>
          <cell r="M543" t="e">
            <v>#N/A</v>
          </cell>
        </row>
        <row r="544">
          <cell r="A544" t="str">
            <v>09-03-100</v>
          </cell>
          <cell r="B544" t="str">
            <v>mt12530</v>
          </cell>
          <cell r="C544" t="str">
            <v>Estucor estuco plastico x 30 kg</v>
          </cell>
          <cell r="D544">
            <v>7.0000000000000007E-2</v>
          </cell>
          <cell r="E544" t="str">
            <v>bt</v>
          </cell>
          <cell r="F544">
            <v>60628.56</v>
          </cell>
          <cell r="G544">
            <v>4244</v>
          </cell>
          <cell r="M544" t="str">
            <v>mt</v>
          </cell>
        </row>
        <row r="545">
          <cell r="A545" t="str">
            <v>09-03-100</v>
          </cell>
          <cell r="B545" t="str">
            <v>au10200</v>
          </cell>
          <cell r="C545" t="str">
            <v>Aux MO oficial obra blanca</v>
          </cell>
          <cell r="D545">
            <v>0.48</v>
          </cell>
          <cell r="E545" t="str">
            <v>hr</v>
          </cell>
          <cell r="F545">
            <v>10159</v>
          </cell>
          <cell r="G545">
            <v>4877</v>
          </cell>
          <cell r="M545" t="str">
            <v>mo</v>
          </cell>
        </row>
        <row r="546">
          <cell r="A546" t="str">
            <v>09-03-100</v>
          </cell>
          <cell r="B546" t="str">
            <v>au10300</v>
          </cell>
          <cell r="C546" t="str">
            <v>Aux andamios metalicos tijera 2 cuerpos</v>
          </cell>
          <cell r="D546">
            <v>0.02</v>
          </cell>
          <cell r="E546" t="str">
            <v>dia</v>
          </cell>
          <cell r="F546">
            <v>2654</v>
          </cell>
          <cell r="G546">
            <v>54</v>
          </cell>
          <cell r="M546" t="str">
            <v>au</v>
          </cell>
        </row>
        <row r="547">
          <cell r="A547" t="str">
            <v>09-03-100</v>
          </cell>
          <cell r="B547" t="str">
            <v>mt13900</v>
          </cell>
          <cell r="C547" t="str">
            <v>Elementos de consumo y protección</v>
          </cell>
          <cell r="D547">
            <v>4877</v>
          </cell>
          <cell r="E547" t="str">
            <v>%</v>
          </cell>
          <cell r="F547">
            <v>1.2455000000000001E-2</v>
          </cell>
          <cell r="G547">
            <v>61</v>
          </cell>
          <cell r="M547" t="str">
            <v>mt</v>
          </cell>
        </row>
        <row r="548">
          <cell r="A548" t="str">
            <v>09-03-100</v>
          </cell>
          <cell r="B548" t="str">
            <v>hm15100</v>
          </cell>
          <cell r="C548" t="str">
            <v>Herramienta y equipo menor</v>
          </cell>
          <cell r="D548">
            <v>4877</v>
          </cell>
          <cell r="E548" t="str">
            <v>%</v>
          </cell>
          <cell r="F548">
            <v>0.03</v>
          </cell>
          <cell r="G548">
            <v>147</v>
          </cell>
          <cell r="M548" t="str">
            <v>hm</v>
          </cell>
        </row>
        <row r="549">
          <cell r="A549">
            <v>0</v>
          </cell>
          <cell r="C549" t="str">
            <v>DIRECTO:  9,383 / M2</v>
          </cell>
          <cell r="D549" t="str">
            <v xml:space="preserve">  </v>
          </cell>
          <cell r="E549">
            <v>0</v>
          </cell>
          <cell r="F549">
            <v>0</v>
          </cell>
          <cell r="G549">
            <v>0</v>
          </cell>
          <cell r="M549">
            <v>0</v>
          </cell>
        </row>
        <row r="550">
          <cell r="A550">
            <v>0</v>
          </cell>
          <cell r="C550">
            <v>0</v>
          </cell>
          <cell r="E550">
            <v>0</v>
          </cell>
          <cell r="F550">
            <v>0</v>
          </cell>
          <cell r="G550">
            <v>0</v>
          </cell>
          <cell r="M550">
            <v>0</v>
          </cell>
        </row>
        <row r="551">
          <cell r="A551" t="str">
            <v>09-03-110</v>
          </cell>
          <cell r="B551" t="str">
            <v>09-03-110</v>
          </cell>
          <cell r="C551" t="str">
            <v>MOLDURAS Y CENEFAS</v>
          </cell>
          <cell r="D551">
            <v>264</v>
          </cell>
          <cell r="E551" t="str">
            <v>M</v>
          </cell>
          <cell r="F551">
            <v>0</v>
          </cell>
          <cell r="G551">
            <v>30000</v>
          </cell>
          <cell r="M551" t="e">
            <v>#N/A</v>
          </cell>
        </row>
        <row r="552">
          <cell r="A552" t="str">
            <v>09-03-110</v>
          </cell>
          <cell r="B552" t="str">
            <v>pv10010</v>
          </cell>
          <cell r="C552" t="str">
            <v>Provision para cenefas y molduras</v>
          </cell>
          <cell r="D552">
            <v>1</v>
          </cell>
          <cell r="E552" t="str">
            <v>gb</v>
          </cell>
          <cell r="F552">
            <v>30000</v>
          </cell>
          <cell r="G552">
            <v>30000</v>
          </cell>
          <cell r="M552" t="str">
            <v>pv</v>
          </cell>
        </row>
        <row r="553">
          <cell r="A553">
            <v>0</v>
          </cell>
          <cell r="C553" t="str">
            <v>DIRECTO:  30,000 / M</v>
          </cell>
          <cell r="D553" t="str">
            <v xml:space="preserve">  </v>
          </cell>
          <cell r="E553">
            <v>0</v>
          </cell>
          <cell r="F553">
            <v>0</v>
          </cell>
          <cell r="G553">
            <v>0</v>
          </cell>
          <cell r="M553">
            <v>0</v>
          </cell>
        </row>
        <row r="554">
          <cell r="A554">
            <v>0</v>
          </cell>
          <cell r="B554" t="str">
            <v>10</v>
          </cell>
          <cell r="C554" t="str">
            <v>PISOS Y ZOCALOS</v>
          </cell>
          <cell r="E554">
            <v>0</v>
          </cell>
          <cell r="F554">
            <v>0</v>
          </cell>
          <cell r="G554">
            <v>0</v>
          </cell>
          <cell r="M554" t="e">
            <v>#N/A</v>
          </cell>
        </row>
        <row r="555">
          <cell r="A555" t="str">
            <v>10-01-010</v>
          </cell>
          <cell r="B555" t="str">
            <v>10-01-010</v>
          </cell>
          <cell r="C555" t="str">
            <v>BALDOSA DE CEMENTO 20x20 DECORADA TIPO 1. INCLUYE MORTERO DE PEGA, PULIDA Y BRILLADA</v>
          </cell>
          <cell r="D555">
            <v>60</v>
          </cell>
          <cell r="E555" t="str">
            <v>M2</v>
          </cell>
          <cell r="F555">
            <v>0</v>
          </cell>
          <cell r="G555">
            <v>69273</v>
          </cell>
          <cell r="M555" t="e">
            <v>#N/A</v>
          </cell>
        </row>
        <row r="556">
          <cell r="A556" t="str">
            <v>10-01-010</v>
          </cell>
          <cell r="B556" t="str">
            <v>mt15560</v>
          </cell>
          <cell r="C556" t="str">
            <v>Baldosa 20 mosaico 2 colores</v>
          </cell>
          <cell r="D556">
            <v>1.05</v>
          </cell>
          <cell r="E556" t="str">
            <v>m2</v>
          </cell>
          <cell r="F556">
            <v>43017</v>
          </cell>
          <cell r="G556">
            <v>45168</v>
          </cell>
          <cell r="M556" t="str">
            <v>mt</v>
          </cell>
        </row>
        <row r="557">
          <cell r="A557" t="str">
            <v>10-01-010</v>
          </cell>
          <cell r="B557" t="str">
            <v>sc104720</v>
          </cell>
          <cell r="C557" t="str">
            <v>Lechada para baldosa color acorde al piso</v>
          </cell>
          <cell r="D557">
            <v>1</v>
          </cell>
          <cell r="E557" t="str">
            <v>m2</v>
          </cell>
          <cell r="F557">
            <v>2292.16</v>
          </cell>
          <cell r="G557">
            <v>2293</v>
          </cell>
          <cell r="M557" t="str">
            <v>sc</v>
          </cell>
        </row>
        <row r="558">
          <cell r="A558" t="str">
            <v>10-01-010</v>
          </cell>
          <cell r="B558" t="str">
            <v>sc104730</v>
          </cell>
          <cell r="C558" t="str">
            <v>Transporte baldosa</v>
          </cell>
          <cell r="D558">
            <v>1</v>
          </cell>
          <cell r="E558" t="str">
            <v>m2</v>
          </cell>
          <cell r="F558">
            <v>2720.848</v>
          </cell>
          <cell r="G558">
            <v>2721</v>
          </cell>
          <cell r="M558" t="str">
            <v>sc</v>
          </cell>
        </row>
        <row r="559">
          <cell r="A559" t="str">
            <v>10-01-010</v>
          </cell>
          <cell r="B559" t="str">
            <v>sc104740</v>
          </cell>
          <cell r="C559" t="str">
            <v>MO instalacion baldosa</v>
          </cell>
          <cell r="D559">
            <v>1</v>
          </cell>
          <cell r="E559" t="str">
            <v>m2</v>
          </cell>
          <cell r="F559">
            <v>10316.464</v>
          </cell>
          <cell r="G559">
            <v>10317</v>
          </cell>
          <cell r="M559" t="str">
            <v>mo</v>
          </cell>
        </row>
        <row r="560">
          <cell r="A560" t="str">
            <v>10-01-010</v>
          </cell>
          <cell r="B560" t="str">
            <v>au11700</v>
          </cell>
          <cell r="C560" t="str">
            <v>Aux mortero de pega 1:4</v>
          </cell>
          <cell r="D560">
            <v>3.3000000000000002E-2</v>
          </cell>
          <cell r="E560" t="str">
            <v>m3</v>
          </cell>
          <cell r="F560">
            <v>246314</v>
          </cell>
          <cell r="G560">
            <v>8129</v>
          </cell>
          <cell r="M560" t="str">
            <v>au</v>
          </cell>
        </row>
        <row r="561">
          <cell r="A561" t="str">
            <v>10-01-010</v>
          </cell>
          <cell r="B561" t="str">
            <v>mo17600</v>
          </cell>
          <cell r="C561" t="str">
            <v>MO transporte interno concreto</v>
          </cell>
          <cell r="D561">
            <v>3.3000000000000002E-2</v>
          </cell>
          <cell r="E561" t="str">
            <v>m3</v>
          </cell>
          <cell r="F561">
            <v>6000</v>
          </cell>
          <cell r="G561">
            <v>198</v>
          </cell>
          <cell r="M561" t="str">
            <v>mo</v>
          </cell>
        </row>
        <row r="562">
          <cell r="A562" t="str">
            <v>10-01-010</v>
          </cell>
          <cell r="B562" t="str">
            <v>mt13900</v>
          </cell>
          <cell r="C562" t="str">
            <v>Elementos de consumo y protección</v>
          </cell>
          <cell r="D562">
            <v>10515</v>
          </cell>
          <cell r="E562" t="str">
            <v>%</v>
          </cell>
          <cell r="F562">
            <v>1.2455000000000001E-2</v>
          </cell>
          <cell r="G562">
            <v>131</v>
          </cell>
          <cell r="M562" t="str">
            <v>mt</v>
          </cell>
        </row>
        <row r="563">
          <cell r="A563" t="str">
            <v>10-01-010</v>
          </cell>
          <cell r="B563" t="str">
            <v>hm15100</v>
          </cell>
          <cell r="C563" t="str">
            <v>Herramienta y equipo menor</v>
          </cell>
          <cell r="D563">
            <v>10515</v>
          </cell>
          <cell r="E563" t="str">
            <v>%</v>
          </cell>
          <cell r="F563">
            <v>0.03</v>
          </cell>
          <cell r="G563">
            <v>316</v>
          </cell>
          <cell r="M563" t="str">
            <v>hm</v>
          </cell>
        </row>
        <row r="564">
          <cell r="A564">
            <v>0</v>
          </cell>
          <cell r="C564" t="str">
            <v>DIRECTO:  69,273 / M2</v>
          </cell>
          <cell r="E564">
            <v>0</v>
          </cell>
          <cell r="F564">
            <v>0</v>
          </cell>
          <cell r="G564">
            <v>0</v>
          </cell>
          <cell r="M564">
            <v>0</v>
          </cell>
        </row>
        <row r="565">
          <cell r="A565">
            <v>0</v>
          </cell>
          <cell r="C565">
            <v>0</v>
          </cell>
          <cell r="E565">
            <v>0</v>
          </cell>
          <cell r="F565">
            <v>0</v>
          </cell>
          <cell r="G565">
            <v>0</v>
          </cell>
          <cell r="M565">
            <v>0</v>
          </cell>
        </row>
        <row r="566">
          <cell r="A566" t="str">
            <v>10-01-020</v>
          </cell>
          <cell r="B566" t="str">
            <v>10-01-020</v>
          </cell>
          <cell r="C566" t="str">
            <v>BALDOSA DE CEMENTO 20x20 DECORADA TIPO 2. INCLUYE MORTERO DE PEGA, PULIDA Y BRILLADA</v>
          </cell>
          <cell r="D566">
            <v>19</v>
          </cell>
          <cell r="E566" t="str">
            <v>M2</v>
          </cell>
          <cell r="F566">
            <v>0</v>
          </cell>
          <cell r="G566">
            <v>72261</v>
          </cell>
          <cell r="M566" t="e">
            <v>#N/A</v>
          </cell>
        </row>
        <row r="567">
          <cell r="A567" t="str">
            <v>10-01-020</v>
          </cell>
          <cell r="B567" t="str">
            <v>mt15550</v>
          </cell>
          <cell r="C567" t="str">
            <v>Baldosa 20 mosaico 4 colores</v>
          </cell>
          <cell r="D567">
            <v>1.05</v>
          </cell>
          <cell r="E567" t="str">
            <v>m2</v>
          </cell>
          <cell r="F567">
            <v>45862</v>
          </cell>
          <cell r="G567">
            <v>48156</v>
          </cell>
          <cell r="M567" t="str">
            <v>mt</v>
          </cell>
        </row>
        <row r="568">
          <cell r="A568" t="str">
            <v>10-01-020</v>
          </cell>
          <cell r="B568" t="str">
            <v>sc104720</v>
          </cell>
          <cell r="C568" t="str">
            <v>Lechada para baldosa color acorde al piso</v>
          </cell>
          <cell r="D568">
            <v>1</v>
          </cell>
          <cell r="E568" t="str">
            <v>m2</v>
          </cell>
          <cell r="F568">
            <v>2292.16</v>
          </cell>
          <cell r="G568">
            <v>2293</v>
          </cell>
          <cell r="M568" t="str">
            <v>sc</v>
          </cell>
        </row>
        <row r="569">
          <cell r="A569" t="str">
            <v>10-01-020</v>
          </cell>
          <cell r="B569" t="str">
            <v>sc104730</v>
          </cell>
          <cell r="C569" t="str">
            <v>Transporte baldosa</v>
          </cell>
          <cell r="D569">
            <v>1</v>
          </cell>
          <cell r="E569" t="str">
            <v>m2</v>
          </cell>
          <cell r="F569">
            <v>2720.848</v>
          </cell>
          <cell r="G569">
            <v>2721</v>
          </cell>
          <cell r="M569" t="str">
            <v>sc</v>
          </cell>
        </row>
        <row r="570">
          <cell r="A570" t="str">
            <v>10-01-020</v>
          </cell>
          <cell r="B570" t="str">
            <v>sc104740</v>
          </cell>
          <cell r="C570" t="str">
            <v>MO instalacion baldosa</v>
          </cell>
          <cell r="D570">
            <v>1</v>
          </cell>
          <cell r="E570" t="str">
            <v>m2</v>
          </cell>
          <cell r="F570">
            <v>10316.464</v>
          </cell>
          <cell r="G570">
            <v>10317</v>
          </cell>
          <cell r="M570" t="str">
            <v>mo</v>
          </cell>
        </row>
        <row r="571">
          <cell r="A571" t="str">
            <v>10-01-020</v>
          </cell>
          <cell r="B571" t="str">
            <v>au11700</v>
          </cell>
          <cell r="C571" t="str">
            <v>Aux mortero de pega 1:4</v>
          </cell>
          <cell r="D571">
            <v>3.3000000000000002E-2</v>
          </cell>
          <cell r="E571" t="str">
            <v>m3</v>
          </cell>
          <cell r="F571">
            <v>246314</v>
          </cell>
          <cell r="G571">
            <v>8129</v>
          </cell>
          <cell r="M571" t="str">
            <v>au</v>
          </cell>
        </row>
        <row r="572">
          <cell r="A572" t="str">
            <v>10-01-020</v>
          </cell>
          <cell r="B572" t="str">
            <v>mo17600</v>
          </cell>
          <cell r="C572" t="str">
            <v>MO transporte interno concreto</v>
          </cell>
          <cell r="D572">
            <v>3.3000000000000002E-2</v>
          </cell>
          <cell r="E572" t="str">
            <v>m3</v>
          </cell>
          <cell r="F572">
            <v>6000</v>
          </cell>
          <cell r="G572">
            <v>198</v>
          </cell>
          <cell r="M572" t="str">
            <v>mo</v>
          </cell>
        </row>
        <row r="573">
          <cell r="A573" t="str">
            <v>10-01-020</v>
          </cell>
          <cell r="B573" t="str">
            <v>mt13900</v>
          </cell>
          <cell r="C573" t="str">
            <v>Elementos de consumo y protección</v>
          </cell>
          <cell r="D573">
            <v>10515</v>
          </cell>
          <cell r="E573" t="str">
            <v>%</v>
          </cell>
          <cell r="F573">
            <v>1.2455000000000001E-2</v>
          </cell>
          <cell r="G573">
            <v>131</v>
          </cell>
          <cell r="M573" t="str">
            <v>mt</v>
          </cell>
        </row>
        <row r="574">
          <cell r="A574" t="str">
            <v>10-01-020</v>
          </cell>
          <cell r="B574" t="str">
            <v>hm15100</v>
          </cell>
          <cell r="C574" t="str">
            <v>Herramienta y equipo menor</v>
          </cell>
          <cell r="D574">
            <v>10515</v>
          </cell>
          <cell r="E574" t="str">
            <v>%</v>
          </cell>
          <cell r="F574">
            <v>0.03</v>
          </cell>
          <cell r="G574">
            <v>316</v>
          </cell>
          <cell r="M574" t="str">
            <v>hm</v>
          </cell>
        </row>
        <row r="575">
          <cell r="A575">
            <v>0</v>
          </cell>
          <cell r="C575" t="str">
            <v>DIRECTO:  72,261 / M2</v>
          </cell>
          <cell r="E575">
            <v>0</v>
          </cell>
          <cell r="F575">
            <v>0</v>
          </cell>
          <cell r="G575">
            <v>0</v>
          </cell>
          <cell r="M575">
            <v>0</v>
          </cell>
        </row>
        <row r="576">
          <cell r="A576">
            <v>0</v>
          </cell>
          <cell r="C576">
            <v>0</v>
          </cell>
          <cell r="E576">
            <v>0</v>
          </cell>
          <cell r="F576">
            <v>0</v>
          </cell>
          <cell r="G576">
            <v>0</v>
          </cell>
          <cell r="M576">
            <v>0</v>
          </cell>
        </row>
        <row r="577">
          <cell r="A577" t="str">
            <v>10-01-030</v>
          </cell>
          <cell r="B577" t="str">
            <v>10-01-030</v>
          </cell>
          <cell r="C577" t="str">
            <v>BALDOSA DE CEMENTO 20x20 DECORADA TIPO 3. INCLUYE MORTERO DE PEGA, PULIDA Y BRILLADA</v>
          </cell>
          <cell r="D577">
            <v>19</v>
          </cell>
          <cell r="E577" t="str">
            <v>M2</v>
          </cell>
          <cell r="F577">
            <v>0</v>
          </cell>
          <cell r="G577">
            <v>69273</v>
          </cell>
          <cell r="M577" t="e">
            <v>#N/A</v>
          </cell>
        </row>
        <row r="578">
          <cell r="A578" t="str">
            <v>10-01-030</v>
          </cell>
          <cell r="B578" t="str">
            <v>mt15560</v>
          </cell>
          <cell r="C578" t="str">
            <v>Baldosa 20 mosaico 2 colores</v>
          </cell>
          <cell r="D578">
            <v>1.05</v>
          </cell>
          <cell r="E578" t="str">
            <v>m2</v>
          </cell>
          <cell r="F578">
            <v>43017</v>
          </cell>
          <cell r="G578">
            <v>45168</v>
          </cell>
          <cell r="M578" t="str">
            <v>mt</v>
          </cell>
        </row>
        <row r="579">
          <cell r="A579" t="str">
            <v>10-01-030</v>
          </cell>
          <cell r="B579" t="str">
            <v>sc104720</v>
          </cell>
          <cell r="C579" t="str">
            <v>Lechada para baldosa color acorde al piso</v>
          </cell>
          <cell r="D579">
            <v>1</v>
          </cell>
          <cell r="E579" t="str">
            <v>m2</v>
          </cell>
          <cell r="F579">
            <v>2292.16</v>
          </cell>
          <cell r="G579">
            <v>2293</v>
          </cell>
          <cell r="M579" t="str">
            <v>sc</v>
          </cell>
        </row>
        <row r="580">
          <cell r="A580" t="str">
            <v>10-01-030</v>
          </cell>
          <cell r="B580" t="str">
            <v>sc104730</v>
          </cell>
          <cell r="C580" t="str">
            <v>Transporte baldosa</v>
          </cell>
          <cell r="D580">
            <v>1</v>
          </cell>
          <cell r="E580" t="str">
            <v>m2</v>
          </cell>
          <cell r="F580">
            <v>2720.848</v>
          </cell>
          <cell r="G580">
            <v>2721</v>
          </cell>
          <cell r="M580" t="str">
            <v>sc</v>
          </cell>
        </row>
        <row r="581">
          <cell r="A581" t="str">
            <v>10-01-030</v>
          </cell>
          <cell r="B581" t="str">
            <v>sc104740</v>
          </cell>
          <cell r="C581" t="str">
            <v>MO instalacion baldosa</v>
          </cell>
          <cell r="D581">
            <v>1</v>
          </cell>
          <cell r="E581" t="str">
            <v>m2</v>
          </cell>
          <cell r="F581">
            <v>10316.464</v>
          </cell>
          <cell r="G581">
            <v>10317</v>
          </cell>
          <cell r="M581" t="str">
            <v>mo</v>
          </cell>
        </row>
        <row r="582">
          <cell r="A582" t="str">
            <v>10-01-030</v>
          </cell>
          <cell r="B582" t="str">
            <v>au11700</v>
          </cell>
          <cell r="C582" t="str">
            <v>Aux mortero de pega 1:4</v>
          </cell>
          <cell r="D582">
            <v>3.3000000000000002E-2</v>
          </cell>
          <cell r="E582" t="str">
            <v>m3</v>
          </cell>
          <cell r="F582">
            <v>246314</v>
          </cell>
          <cell r="G582">
            <v>8129</v>
          </cell>
          <cell r="M582" t="str">
            <v>au</v>
          </cell>
        </row>
        <row r="583">
          <cell r="A583" t="str">
            <v>10-01-030</v>
          </cell>
          <cell r="B583" t="str">
            <v>mo17600</v>
          </cell>
          <cell r="C583" t="str">
            <v>MO transporte interno concreto</v>
          </cell>
          <cell r="D583">
            <v>3.3000000000000002E-2</v>
          </cell>
          <cell r="E583" t="str">
            <v>m3</v>
          </cell>
          <cell r="F583">
            <v>6000</v>
          </cell>
          <cell r="G583">
            <v>198</v>
          </cell>
          <cell r="M583" t="str">
            <v>mo</v>
          </cell>
        </row>
        <row r="584">
          <cell r="A584" t="str">
            <v>10-01-030</v>
          </cell>
          <cell r="B584" t="str">
            <v>mt13900</v>
          </cell>
          <cell r="C584" t="str">
            <v>Elementos de consumo y protección</v>
          </cell>
          <cell r="D584">
            <v>10515</v>
          </cell>
          <cell r="E584" t="str">
            <v>%</v>
          </cell>
          <cell r="F584">
            <v>1.2455000000000001E-2</v>
          </cell>
          <cell r="G584">
            <v>131</v>
          </cell>
          <cell r="M584" t="str">
            <v>mt</v>
          </cell>
        </row>
        <row r="585">
          <cell r="A585" t="str">
            <v>10-01-030</v>
          </cell>
          <cell r="B585" t="str">
            <v>hm15100</v>
          </cell>
          <cell r="C585" t="str">
            <v>Herramienta y equipo menor</v>
          </cell>
          <cell r="D585">
            <v>10515</v>
          </cell>
          <cell r="E585" t="str">
            <v>%</v>
          </cell>
          <cell r="F585">
            <v>0.03</v>
          </cell>
          <cell r="G585">
            <v>316</v>
          </cell>
          <cell r="M585" t="str">
            <v>hm</v>
          </cell>
        </row>
        <row r="586">
          <cell r="A586">
            <v>0</v>
          </cell>
          <cell r="C586" t="str">
            <v>DIRECTO:  69,273 / M2</v>
          </cell>
          <cell r="E586">
            <v>0</v>
          </cell>
          <cell r="F586">
            <v>0</v>
          </cell>
          <cell r="G586">
            <v>0</v>
          </cell>
          <cell r="M586">
            <v>0</v>
          </cell>
        </row>
        <row r="587">
          <cell r="A587">
            <v>0</v>
          </cell>
          <cell r="C587">
            <v>0</v>
          </cell>
          <cell r="E587">
            <v>0</v>
          </cell>
          <cell r="F587">
            <v>0</v>
          </cell>
          <cell r="G587">
            <v>0</v>
          </cell>
          <cell r="M587">
            <v>0</v>
          </cell>
        </row>
        <row r="588">
          <cell r="A588" t="str">
            <v>10-01-040</v>
          </cell>
          <cell r="B588" t="str">
            <v>10-01-040</v>
          </cell>
          <cell r="C588" t="str">
            <v>BALDOSA DE CEMENTO 20x20 DECORADA TIPO 4. INCLUYE MORTERO DE PEGA, PULIDA Y BRILLADA</v>
          </cell>
          <cell r="D588">
            <v>288</v>
          </cell>
          <cell r="E588" t="str">
            <v>M2</v>
          </cell>
          <cell r="F588">
            <v>0</v>
          </cell>
          <cell r="G588">
            <v>69273</v>
          </cell>
          <cell r="M588" t="e">
            <v>#N/A</v>
          </cell>
        </row>
        <row r="589">
          <cell r="A589" t="str">
            <v>10-01-040</v>
          </cell>
          <cell r="B589" t="str">
            <v>mt15560</v>
          </cell>
          <cell r="C589" t="str">
            <v>Baldosa 20 mosaico 2 colores</v>
          </cell>
          <cell r="D589">
            <v>1.05</v>
          </cell>
          <cell r="E589" t="str">
            <v>m2</v>
          </cell>
          <cell r="F589">
            <v>43017</v>
          </cell>
          <cell r="G589">
            <v>45168</v>
          </cell>
          <cell r="M589" t="str">
            <v>mt</v>
          </cell>
        </row>
        <row r="590">
          <cell r="A590" t="str">
            <v>10-01-040</v>
          </cell>
          <cell r="B590" t="str">
            <v>sc104720</v>
          </cell>
          <cell r="C590" t="str">
            <v>Lechada para baldosa color acorde al piso</v>
          </cell>
          <cell r="D590">
            <v>1</v>
          </cell>
          <cell r="E590" t="str">
            <v>m2</v>
          </cell>
          <cell r="F590">
            <v>2292.16</v>
          </cell>
          <cell r="G590">
            <v>2293</v>
          </cell>
          <cell r="M590" t="str">
            <v>sc</v>
          </cell>
        </row>
        <row r="591">
          <cell r="A591" t="str">
            <v>10-01-040</v>
          </cell>
          <cell r="B591" t="str">
            <v>sc104730</v>
          </cell>
          <cell r="C591" t="str">
            <v>Transporte baldosa</v>
          </cell>
          <cell r="D591">
            <v>1</v>
          </cell>
          <cell r="E591" t="str">
            <v>m2</v>
          </cell>
          <cell r="F591">
            <v>2720.848</v>
          </cell>
          <cell r="G591">
            <v>2721</v>
          </cell>
          <cell r="M591" t="str">
            <v>sc</v>
          </cell>
        </row>
        <row r="592">
          <cell r="A592" t="str">
            <v>10-01-040</v>
          </cell>
          <cell r="B592" t="str">
            <v>sc104740</v>
          </cell>
          <cell r="C592" t="str">
            <v>MO instalacion baldosa</v>
          </cell>
          <cell r="D592">
            <v>1</v>
          </cell>
          <cell r="E592" t="str">
            <v>m2</v>
          </cell>
          <cell r="F592">
            <v>10316.464</v>
          </cell>
          <cell r="G592">
            <v>10317</v>
          </cell>
          <cell r="M592" t="str">
            <v>mo</v>
          </cell>
        </row>
        <row r="593">
          <cell r="A593" t="str">
            <v>10-01-040</v>
          </cell>
          <cell r="B593" t="str">
            <v>au11700</v>
          </cell>
          <cell r="C593" t="str">
            <v>Aux mortero de pega 1:4</v>
          </cell>
          <cell r="D593">
            <v>3.3000000000000002E-2</v>
          </cell>
          <cell r="E593" t="str">
            <v>m3</v>
          </cell>
          <cell r="F593">
            <v>246314</v>
          </cell>
          <cell r="G593">
            <v>8129</v>
          </cell>
          <cell r="M593" t="str">
            <v>au</v>
          </cell>
        </row>
        <row r="594">
          <cell r="A594" t="str">
            <v>10-01-040</v>
          </cell>
          <cell r="B594" t="str">
            <v>mo17600</v>
          </cell>
          <cell r="C594" t="str">
            <v>MO transporte interno concreto</v>
          </cell>
          <cell r="D594">
            <v>3.3000000000000002E-2</v>
          </cell>
          <cell r="E594" t="str">
            <v>m3</v>
          </cell>
          <cell r="F594">
            <v>6000</v>
          </cell>
          <cell r="G594">
            <v>198</v>
          </cell>
          <cell r="M594" t="str">
            <v>mo</v>
          </cell>
        </row>
        <row r="595">
          <cell r="A595" t="str">
            <v>10-01-040</v>
          </cell>
          <cell r="B595" t="str">
            <v>mt13900</v>
          </cell>
          <cell r="C595" t="str">
            <v>Elementos de consumo y protección</v>
          </cell>
          <cell r="D595">
            <v>10515</v>
          </cell>
          <cell r="E595" t="str">
            <v>%</v>
          </cell>
          <cell r="F595">
            <v>1.2455000000000001E-2</v>
          </cell>
          <cell r="G595">
            <v>131</v>
          </cell>
          <cell r="M595" t="str">
            <v>mt</v>
          </cell>
        </row>
        <row r="596">
          <cell r="A596" t="str">
            <v>10-01-040</v>
          </cell>
          <cell r="B596" t="str">
            <v>hm15100</v>
          </cell>
          <cell r="C596" t="str">
            <v>Herramienta y equipo menor</v>
          </cell>
          <cell r="D596">
            <v>10515</v>
          </cell>
          <cell r="E596" t="str">
            <v>%</v>
          </cell>
          <cell r="F596">
            <v>0.03</v>
          </cell>
          <cell r="G596">
            <v>316</v>
          </cell>
          <cell r="M596" t="str">
            <v>hm</v>
          </cell>
        </row>
        <row r="597">
          <cell r="A597">
            <v>0</v>
          </cell>
          <cell r="C597" t="str">
            <v>DIRECTO:  69,273 / M2</v>
          </cell>
          <cell r="E597">
            <v>0</v>
          </cell>
          <cell r="F597">
            <v>0</v>
          </cell>
          <cell r="G597">
            <v>0</v>
          </cell>
          <cell r="M597">
            <v>0</v>
          </cell>
        </row>
        <row r="598">
          <cell r="A598">
            <v>0</v>
          </cell>
          <cell r="C598">
            <v>0</v>
          </cell>
          <cell r="E598">
            <v>0</v>
          </cell>
          <cell r="F598">
            <v>0</v>
          </cell>
          <cell r="G598">
            <v>0</v>
          </cell>
          <cell r="M598">
            <v>0</v>
          </cell>
        </row>
        <row r="599">
          <cell r="A599" t="str">
            <v>10-01-050</v>
          </cell>
          <cell r="B599" t="str">
            <v>10-01-050</v>
          </cell>
          <cell r="C599" t="str">
            <v>BALDOSA DE CEMENTO 20x20 DECORADA TIPO 5. INCLUYE MORTERO DE PEGA, PULIDA Y BRILLADA</v>
          </cell>
          <cell r="D599">
            <v>68</v>
          </cell>
          <cell r="E599" t="str">
            <v>M2</v>
          </cell>
          <cell r="F599">
            <v>0</v>
          </cell>
          <cell r="G599">
            <v>69273</v>
          </cell>
          <cell r="M599" t="e">
            <v>#N/A</v>
          </cell>
        </row>
        <row r="600">
          <cell r="A600" t="str">
            <v>10-01-050</v>
          </cell>
          <cell r="B600" t="str">
            <v>mt15560</v>
          </cell>
          <cell r="C600" t="str">
            <v>Baldosa 20 mosaico 2 colores</v>
          </cell>
          <cell r="D600">
            <v>1.05</v>
          </cell>
          <cell r="E600" t="str">
            <v>m2</v>
          </cell>
          <cell r="F600">
            <v>43017</v>
          </cell>
          <cell r="G600">
            <v>45168</v>
          </cell>
          <cell r="M600" t="str">
            <v>mt</v>
          </cell>
        </row>
        <row r="601">
          <cell r="A601" t="str">
            <v>10-01-050</v>
          </cell>
          <cell r="B601" t="str">
            <v>sc104720</v>
          </cell>
          <cell r="C601" t="str">
            <v>Lechada para baldosa color acorde al piso</v>
          </cell>
          <cell r="D601">
            <v>1</v>
          </cell>
          <cell r="E601" t="str">
            <v>m2</v>
          </cell>
          <cell r="F601">
            <v>2292.16</v>
          </cell>
          <cell r="G601">
            <v>2293</v>
          </cell>
          <cell r="M601" t="str">
            <v>sc</v>
          </cell>
        </row>
        <row r="602">
          <cell r="A602" t="str">
            <v>10-01-050</v>
          </cell>
          <cell r="B602" t="str">
            <v>sc104730</v>
          </cell>
          <cell r="C602" t="str">
            <v>Transporte baldosa</v>
          </cell>
          <cell r="D602">
            <v>1</v>
          </cell>
          <cell r="E602" t="str">
            <v>m2</v>
          </cell>
          <cell r="F602">
            <v>2720.848</v>
          </cell>
          <cell r="G602">
            <v>2721</v>
          </cell>
          <cell r="M602" t="str">
            <v>sc</v>
          </cell>
        </row>
        <row r="603">
          <cell r="A603" t="str">
            <v>10-01-050</v>
          </cell>
          <cell r="B603" t="str">
            <v>sc104740</v>
          </cell>
          <cell r="C603" t="str">
            <v>MO instalacion baldosa</v>
          </cell>
          <cell r="D603">
            <v>1</v>
          </cell>
          <cell r="E603" t="str">
            <v>m2</v>
          </cell>
          <cell r="F603">
            <v>10316.464</v>
          </cell>
          <cell r="G603">
            <v>10317</v>
          </cell>
          <cell r="M603" t="str">
            <v>mo</v>
          </cell>
        </row>
        <row r="604">
          <cell r="A604" t="str">
            <v>10-01-050</v>
          </cell>
          <cell r="B604" t="str">
            <v>au11700</v>
          </cell>
          <cell r="C604" t="str">
            <v>Aux mortero de pega 1:4</v>
          </cell>
          <cell r="D604">
            <v>3.3000000000000002E-2</v>
          </cell>
          <cell r="E604" t="str">
            <v>m3</v>
          </cell>
          <cell r="F604">
            <v>246314</v>
          </cell>
          <cell r="G604">
            <v>8129</v>
          </cell>
          <cell r="M604" t="str">
            <v>au</v>
          </cell>
        </row>
        <row r="605">
          <cell r="A605" t="str">
            <v>10-01-050</v>
          </cell>
          <cell r="B605" t="str">
            <v>mo17600</v>
          </cell>
          <cell r="C605" t="str">
            <v>MO transporte interno concreto</v>
          </cell>
          <cell r="D605">
            <v>3.3000000000000002E-2</v>
          </cell>
          <cell r="E605" t="str">
            <v>m3</v>
          </cell>
          <cell r="F605">
            <v>6000</v>
          </cell>
          <cell r="G605">
            <v>198</v>
          </cell>
          <cell r="M605" t="str">
            <v>mo</v>
          </cell>
        </row>
        <row r="606">
          <cell r="A606" t="str">
            <v>10-01-050</v>
          </cell>
          <cell r="B606" t="str">
            <v>mt13900</v>
          </cell>
          <cell r="C606" t="str">
            <v>Elementos de consumo y protección</v>
          </cell>
          <cell r="D606">
            <v>10515</v>
          </cell>
          <cell r="E606" t="str">
            <v>%</v>
          </cell>
          <cell r="F606">
            <v>1.2455000000000001E-2</v>
          </cell>
          <cell r="G606">
            <v>131</v>
          </cell>
          <cell r="M606" t="str">
            <v>mt</v>
          </cell>
        </row>
        <row r="607">
          <cell r="A607" t="str">
            <v>10-01-050</v>
          </cell>
          <cell r="B607" t="str">
            <v>hm15100</v>
          </cell>
          <cell r="C607" t="str">
            <v>Herramienta y equipo menor</v>
          </cell>
          <cell r="D607">
            <v>10515</v>
          </cell>
          <cell r="E607" t="str">
            <v>%</v>
          </cell>
          <cell r="F607">
            <v>0.03</v>
          </cell>
          <cell r="G607">
            <v>316</v>
          </cell>
          <cell r="M607" t="str">
            <v>hm</v>
          </cell>
        </row>
        <row r="608">
          <cell r="A608">
            <v>0</v>
          </cell>
          <cell r="C608" t="str">
            <v>DIRECTO:  69,273 / M2</v>
          </cell>
          <cell r="E608">
            <v>0</v>
          </cell>
          <cell r="F608">
            <v>0</v>
          </cell>
          <cell r="G608">
            <v>0</v>
          </cell>
          <cell r="M608">
            <v>0</v>
          </cell>
        </row>
        <row r="609">
          <cell r="A609">
            <v>0</v>
          </cell>
          <cell r="C609">
            <v>0</v>
          </cell>
          <cell r="E609">
            <v>0</v>
          </cell>
          <cell r="F609">
            <v>0</v>
          </cell>
          <cell r="G609">
            <v>0</v>
          </cell>
          <cell r="M609">
            <v>0</v>
          </cell>
        </row>
        <row r="610">
          <cell r="A610" t="str">
            <v>10-01-060</v>
          </cell>
          <cell r="B610" t="str">
            <v>10-01-060</v>
          </cell>
          <cell r="C610" t="str">
            <v>BALDOSA DE CEMENTO 20x20 DECORADA TIPO 6. INCLUYE MORTERO DE PEGA, PULIDA Y BRILLADA</v>
          </cell>
          <cell r="D610">
            <v>44</v>
          </cell>
          <cell r="E610" t="str">
            <v>M2</v>
          </cell>
          <cell r="F610">
            <v>0</v>
          </cell>
          <cell r="G610">
            <v>72261</v>
          </cell>
          <cell r="M610" t="e">
            <v>#N/A</v>
          </cell>
        </row>
        <row r="611">
          <cell r="A611" t="str">
            <v>10-01-060</v>
          </cell>
          <cell r="B611" t="str">
            <v>mt15550</v>
          </cell>
          <cell r="C611" t="str">
            <v>Baldosa 20 mosaico 4 colores</v>
          </cell>
          <cell r="D611">
            <v>1.05</v>
          </cell>
          <cell r="E611" t="str">
            <v>m2</v>
          </cell>
          <cell r="F611">
            <v>45862</v>
          </cell>
          <cell r="G611">
            <v>48156</v>
          </cell>
          <cell r="M611" t="str">
            <v>mt</v>
          </cell>
        </row>
        <row r="612">
          <cell r="A612" t="str">
            <v>10-01-060</v>
          </cell>
          <cell r="B612" t="str">
            <v>sc104720</v>
          </cell>
          <cell r="C612" t="str">
            <v>Lechada para baldosa color acorde al piso</v>
          </cell>
          <cell r="D612">
            <v>1</v>
          </cell>
          <cell r="E612" t="str">
            <v>m2</v>
          </cell>
          <cell r="F612">
            <v>2292.16</v>
          </cell>
          <cell r="G612">
            <v>2293</v>
          </cell>
          <cell r="M612" t="str">
            <v>sc</v>
          </cell>
        </row>
        <row r="613">
          <cell r="A613" t="str">
            <v>10-01-060</v>
          </cell>
          <cell r="B613" t="str">
            <v>sc104730</v>
          </cell>
          <cell r="C613" t="str">
            <v>Transporte baldosa</v>
          </cell>
          <cell r="D613">
            <v>1</v>
          </cell>
          <cell r="E613" t="str">
            <v>m2</v>
          </cell>
          <cell r="F613">
            <v>2720.848</v>
          </cell>
          <cell r="G613">
            <v>2721</v>
          </cell>
          <cell r="M613" t="str">
            <v>sc</v>
          </cell>
        </row>
        <row r="614">
          <cell r="A614" t="str">
            <v>10-01-060</v>
          </cell>
          <cell r="B614" t="str">
            <v>sc104740</v>
          </cell>
          <cell r="C614" t="str">
            <v>MO instalacion baldosa</v>
          </cell>
          <cell r="D614">
            <v>1</v>
          </cell>
          <cell r="E614" t="str">
            <v>m2</v>
          </cell>
          <cell r="F614">
            <v>10316.464</v>
          </cell>
          <cell r="G614">
            <v>10317</v>
          </cell>
          <cell r="M614" t="str">
            <v>mo</v>
          </cell>
        </row>
        <row r="615">
          <cell r="A615" t="str">
            <v>10-01-060</v>
          </cell>
          <cell r="B615" t="str">
            <v>au11700</v>
          </cell>
          <cell r="C615" t="str">
            <v>Aux mortero de pega 1:4</v>
          </cell>
          <cell r="D615">
            <v>3.3000000000000002E-2</v>
          </cell>
          <cell r="E615" t="str">
            <v>m3</v>
          </cell>
          <cell r="F615">
            <v>246314</v>
          </cell>
          <cell r="G615">
            <v>8129</v>
          </cell>
          <cell r="M615" t="str">
            <v>au</v>
          </cell>
        </row>
        <row r="616">
          <cell r="A616" t="str">
            <v>10-01-060</v>
          </cell>
          <cell r="B616" t="str">
            <v>mo17600</v>
          </cell>
          <cell r="C616" t="str">
            <v>MO transporte interno concreto</v>
          </cell>
          <cell r="D616">
            <v>3.3000000000000002E-2</v>
          </cell>
          <cell r="E616" t="str">
            <v>m3</v>
          </cell>
          <cell r="F616">
            <v>6000</v>
          </cell>
          <cell r="G616">
            <v>198</v>
          </cell>
          <cell r="M616" t="str">
            <v>mo</v>
          </cell>
        </row>
        <row r="617">
          <cell r="A617" t="str">
            <v>10-01-060</v>
          </cell>
          <cell r="B617" t="str">
            <v>mt13900</v>
          </cell>
          <cell r="C617" t="str">
            <v>Elementos de consumo y protección</v>
          </cell>
          <cell r="D617">
            <v>10515</v>
          </cell>
          <cell r="E617" t="str">
            <v>%</v>
          </cell>
          <cell r="F617">
            <v>1.2455000000000001E-2</v>
          </cell>
          <cell r="G617">
            <v>131</v>
          </cell>
          <cell r="M617" t="str">
            <v>mt</v>
          </cell>
        </row>
        <row r="618">
          <cell r="A618" t="str">
            <v>10-01-060</v>
          </cell>
          <cell r="B618" t="str">
            <v>hm15100</v>
          </cell>
          <cell r="C618" t="str">
            <v>Herramienta y equipo menor</v>
          </cell>
          <cell r="D618">
            <v>10515</v>
          </cell>
          <cell r="E618" t="str">
            <v>%</v>
          </cell>
          <cell r="F618">
            <v>0.03</v>
          </cell>
          <cell r="G618">
            <v>316</v>
          </cell>
          <cell r="M618" t="str">
            <v>hm</v>
          </cell>
        </row>
        <row r="619">
          <cell r="A619">
            <v>0</v>
          </cell>
          <cell r="C619" t="str">
            <v>DIRECTO:  72,261 / M2</v>
          </cell>
          <cell r="E619">
            <v>0</v>
          </cell>
          <cell r="F619">
            <v>0</v>
          </cell>
          <cell r="G619">
            <v>0</v>
          </cell>
          <cell r="M619">
            <v>0</v>
          </cell>
        </row>
        <row r="620">
          <cell r="A620">
            <v>0</v>
          </cell>
          <cell r="C620">
            <v>0</v>
          </cell>
          <cell r="E620">
            <v>0</v>
          </cell>
          <cell r="F620">
            <v>0</v>
          </cell>
          <cell r="G620">
            <v>0</v>
          </cell>
          <cell r="M620">
            <v>0</v>
          </cell>
        </row>
        <row r="621">
          <cell r="A621" t="str">
            <v>10-01-070</v>
          </cell>
          <cell r="B621" t="str">
            <v>10-01-070</v>
          </cell>
          <cell r="C621" t="str">
            <v>CERAMICA TIPO DUROPISO DE CORONA O EQUIVALENTE COLOR NEGRO</v>
          </cell>
          <cell r="D621">
            <v>100</v>
          </cell>
          <cell r="E621" t="str">
            <v>M2</v>
          </cell>
          <cell r="F621">
            <v>0</v>
          </cell>
          <cell r="G621">
            <v>62035</v>
          </cell>
          <cell r="M621" t="e">
            <v>#N/A</v>
          </cell>
        </row>
        <row r="622">
          <cell r="A622" t="str">
            <v>10-01-070</v>
          </cell>
          <cell r="B622" t="str">
            <v>au11700</v>
          </cell>
          <cell r="C622" t="str">
            <v>Aux mortero de pega 1:4</v>
          </cell>
          <cell r="D622">
            <v>3.15E-2</v>
          </cell>
          <cell r="E622" t="str">
            <v>m3</v>
          </cell>
          <cell r="F622">
            <v>246314</v>
          </cell>
          <cell r="G622">
            <v>7759</v>
          </cell>
          <cell r="M622" t="str">
            <v>au</v>
          </cell>
        </row>
        <row r="623">
          <cell r="A623" t="str">
            <v>10-01-070</v>
          </cell>
          <cell r="B623" t="str">
            <v>mt15570</v>
          </cell>
          <cell r="C623" t="str">
            <v>Duropiso negro Corona</v>
          </cell>
          <cell r="D623">
            <v>1.02</v>
          </cell>
          <cell r="E623" t="str">
            <v>m2</v>
          </cell>
          <cell r="F623">
            <v>39150</v>
          </cell>
          <cell r="G623">
            <v>39933</v>
          </cell>
          <cell r="M623" t="str">
            <v>mt</v>
          </cell>
        </row>
        <row r="624">
          <cell r="A624" t="str">
            <v>10-01-070</v>
          </cell>
          <cell r="B624" t="str">
            <v>mt15910</v>
          </cell>
          <cell r="C624" t="str">
            <v>Concolor porcelanato negro profundo x 5kg</v>
          </cell>
          <cell r="D624">
            <v>0.06</v>
          </cell>
          <cell r="E624" t="str">
            <v>cj</v>
          </cell>
          <cell r="F624">
            <v>14484</v>
          </cell>
          <cell r="G624">
            <v>870</v>
          </cell>
          <cell r="M624" t="str">
            <v>mt</v>
          </cell>
        </row>
        <row r="625">
          <cell r="A625" t="str">
            <v>10-01-070</v>
          </cell>
          <cell r="B625" t="str">
            <v>mo17600</v>
          </cell>
          <cell r="C625" t="str">
            <v>MO transporte interno concreto</v>
          </cell>
          <cell r="D625">
            <v>3.15E-2</v>
          </cell>
          <cell r="E625" t="str">
            <v>m3</v>
          </cell>
          <cell r="F625">
            <v>6000</v>
          </cell>
          <cell r="G625">
            <v>189</v>
          </cell>
          <cell r="M625" t="str">
            <v>mo</v>
          </cell>
        </row>
        <row r="626">
          <cell r="A626" t="str">
            <v>10-01-070</v>
          </cell>
          <cell r="B626" t="str">
            <v>mo104690</v>
          </cell>
          <cell r="C626" t="str">
            <v>MO instalacion piso en duropiso</v>
          </cell>
          <cell r="D626">
            <v>1</v>
          </cell>
          <cell r="E626" t="str">
            <v>m2</v>
          </cell>
          <cell r="F626">
            <v>12735</v>
          </cell>
          <cell r="G626">
            <v>12735</v>
          </cell>
          <cell r="M626" t="str">
            <v>mo</v>
          </cell>
        </row>
        <row r="627">
          <cell r="A627" t="str">
            <v>10-01-070</v>
          </cell>
          <cell r="B627" t="str">
            <v>mt13900</v>
          </cell>
          <cell r="C627" t="str">
            <v>Elementos de consumo y protección</v>
          </cell>
          <cell r="D627">
            <v>12924</v>
          </cell>
          <cell r="E627" t="str">
            <v>%</v>
          </cell>
          <cell r="F627">
            <v>1.2455000000000001E-2</v>
          </cell>
          <cell r="G627">
            <v>161</v>
          </cell>
          <cell r="M627" t="str">
            <v>mt</v>
          </cell>
        </row>
        <row r="628">
          <cell r="A628" t="str">
            <v>10-01-070</v>
          </cell>
          <cell r="B628" t="str">
            <v>hm15100</v>
          </cell>
          <cell r="C628" t="str">
            <v>Herramienta y equipo menor</v>
          </cell>
          <cell r="D628">
            <v>12924</v>
          </cell>
          <cell r="E628" t="str">
            <v>%</v>
          </cell>
          <cell r="F628">
            <v>0.03</v>
          </cell>
          <cell r="G628">
            <v>388</v>
          </cell>
          <cell r="M628" t="str">
            <v>hm</v>
          </cell>
        </row>
        <row r="629">
          <cell r="A629">
            <v>0</v>
          </cell>
          <cell r="C629" t="str">
            <v>DIRECTO:  62,035 / M2</v>
          </cell>
          <cell r="E629">
            <v>0</v>
          </cell>
          <cell r="F629">
            <v>0</v>
          </cell>
          <cell r="G629">
            <v>0</v>
          </cell>
          <cell r="M629">
            <v>0</v>
          </cell>
        </row>
        <row r="630">
          <cell r="A630">
            <v>0</v>
          </cell>
          <cell r="C630">
            <v>0</v>
          </cell>
          <cell r="E630">
            <v>0</v>
          </cell>
          <cell r="F630">
            <v>0</v>
          </cell>
          <cell r="G630">
            <v>0</v>
          </cell>
          <cell r="M630">
            <v>0</v>
          </cell>
        </row>
        <row r="631">
          <cell r="A631" t="str">
            <v>10-01-080</v>
          </cell>
          <cell r="B631" t="str">
            <v>10-01-080</v>
          </cell>
          <cell r="C631" t="str">
            <v>PISO EN MADERA PARA OFICINAS. ESTRUCTURA DE ALFARDAS Y TABLILLA DE PISO. INCLUYE ACABADO</v>
          </cell>
          <cell r="D631">
            <v>297</v>
          </cell>
          <cell r="E631" t="str">
            <v>M2</v>
          </cell>
          <cell r="F631">
            <v>0</v>
          </cell>
          <cell r="G631">
            <v>153654</v>
          </cell>
          <cell r="M631" t="e">
            <v>#N/A</v>
          </cell>
        </row>
        <row r="632">
          <cell r="A632" t="str">
            <v>10-01-080</v>
          </cell>
          <cell r="B632" t="str">
            <v>mt574000</v>
          </cell>
          <cell r="C632" t="str">
            <v>Tablilla en choiba para piso 1.8x8cm</v>
          </cell>
          <cell r="D632">
            <v>1.02</v>
          </cell>
          <cell r="E632" t="str">
            <v>un</v>
          </cell>
          <cell r="F632">
            <v>30000</v>
          </cell>
          <cell r="G632">
            <v>30600</v>
          </cell>
          <cell r="M632" t="str">
            <v>mt</v>
          </cell>
        </row>
        <row r="633">
          <cell r="A633" t="str">
            <v>10-01-080</v>
          </cell>
          <cell r="B633" t="str">
            <v>mt573100</v>
          </cell>
          <cell r="C633" t="str">
            <v>Viga en choiba de 8cmx11cmx6m</v>
          </cell>
          <cell r="D633">
            <v>2.2222222222222223</v>
          </cell>
          <cell r="E633" t="str">
            <v>un</v>
          </cell>
          <cell r="F633">
            <v>45000</v>
          </cell>
          <cell r="G633">
            <v>100000</v>
          </cell>
          <cell r="M633" t="str">
            <v>mt</v>
          </cell>
        </row>
        <row r="634">
          <cell r="A634" t="str">
            <v>10-01-080</v>
          </cell>
          <cell r="B634" t="str">
            <v>eq96200</v>
          </cell>
          <cell r="C634" t="str">
            <v>Pulidora electrica manual</v>
          </cell>
          <cell r="D634">
            <v>0.1</v>
          </cell>
          <cell r="E634" t="str">
            <v>dia</v>
          </cell>
          <cell r="F634">
            <v>22040</v>
          </cell>
          <cell r="G634">
            <v>2204</v>
          </cell>
          <cell r="M634" t="str">
            <v>eq</v>
          </cell>
        </row>
        <row r="635">
          <cell r="A635" t="str">
            <v>10-01-080</v>
          </cell>
          <cell r="B635" t="str">
            <v>mo104670</v>
          </cell>
          <cell r="C635" t="str">
            <v>MO instalacion piso en madera</v>
          </cell>
          <cell r="D635">
            <v>1</v>
          </cell>
          <cell r="E635" t="str">
            <v>m2</v>
          </cell>
          <cell r="F635">
            <v>20000</v>
          </cell>
          <cell r="G635">
            <v>20000</v>
          </cell>
          <cell r="M635" t="str">
            <v>mo</v>
          </cell>
        </row>
        <row r="636">
          <cell r="A636" t="str">
            <v>10-01-080</v>
          </cell>
          <cell r="B636" t="str">
            <v>mt13900</v>
          </cell>
          <cell r="C636" t="str">
            <v>Elementos de consumo y protección</v>
          </cell>
          <cell r="D636">
            <v>20000</v>
          </cell>
          <cell r="E636" t="str">
            <v>%</v>
          </cell>
          <cell r="F636">
            <v>1.2455000000000001E-2</v>
          </cell>
          <cell r="G636">
            <v>250</v>
          </cell>
          <cell r="M636" t="str">
            <v>mt</v>
          </cell>
        </row>
        <row r="637">
          <cell r="A637" t="str">
            <v>10-01-080</v>
          </cell>
          <cell r="B637" t="str">
            <v>hm15100</v>
          </cell>
          <cell r="C637" t="str">
            <v>Herramienta y equipo menor</v>
          </cell>
          <cell r="D637">
            <v>20000</v>
          </cell>
          <cell r="E637" t="str">
            <v>%</v>
          </cell>
          <cell r="F637">
            <v>0.03</v>
          </cell>
          <cell r="G637">
            <v>600</v>
          </cell>
          <cell r="M637" t="str">
            <v>hm</v>
          </cell>
        </row>
        <row r="638">
          <cell r="A638">
            <v>0</v>
          </cell>
          <cell r="C638" t="str">
            <v>DIRECTO:  153,654 / M2</v>
          </cell>
          <cell r="E638">
            <v>0</v>
          </cell>
          <cell r="F638">
            <v>0</v>
          </cell>
          <cell r="G638">
            <v>0</v>
          </cell>
          <cell r="M638">
            <v>0</v>
          </cell>
        </row>
        <row r="639">
          <cell r="A639">
            <v>0</v>
          </cell>
          <cell r="C639">
            <v>0</v>
          </cell>
          <cell r="E639">
            <v>0</v>
          </cell>
          <cell r="F639">
            <v>0</v>
          </cell>
          <cell r="G639">
            <v>0</v>
          </cell>
          <cell r="M639">
            <v>0</v>
          </cell>
        </row>
        <row r="640">
          <cell r="A640" t="str">
            <v>10-01-090</v>
          </cell>
          <cell r="B640" t="str">
            <v>10-01-090</v>
          </cell>
          <cell r="C640" t="str">
            <v>PISO EN CONCRETO F'C 21 MPA E: 0.05 M. PULIDO ENDURECIDO CON SIKAFLOOR 3 QUARTZTOP DE SIKA O EQUIVALENTE</v>
          </cell>
          <cell r="D640">
            <v>403</v>
          </cell>
          <cell r="E640" t="str">
            <v>M2</v>
          </cell>
          <cell r="F640">
            <v>0</v>
          </cell>
          <cell r="G640">
            <v>43014</v>
          </cell>
          <cell r="M640" t="e">
            <v>#N/A</v>
          </cell>
        </row>
        <row r="641">
          <cell r="A641" t="str">
            <v>10-01-090</v>
          </cell>
          <cell r="B641" t="str">
            <v>au10700</v>
          </cell>
          <cell r="C641" t="str">
            <v>Aux concreto 3000 psi -obra- 3/4"</v>
          </cell>
          <cell r="D641">
            <v>5.2500000000000005E-2</v>
          </cell>
          <cell r="E641" t="str">
            <v>m3</v>
          </cell>
          <cell r="F641">
            <v>271081</v>
          </cell>
          <cell r="G641">
            <v>14232</v>
          </cell>
          <cell r="M641" t="str">
            <v>au</v>
          </cell>
        </row>
        <row r="642">
          <cell r="A642" t="str">
            <v>10-01-090</v>
          </cell>
          <cell r="B642" t="str">
            <v>mt20030</v>
          </cell>
          <cell r="C642" t="str">
            <v>Sikafloor-3 Quartz Top x 30k</v>
          </cell>
          <cell r="D642">
            <v>5.25</v>
          </cell>
          <cell r="E642" t="str">
            <v>kg</v>
          </cell>
          <cell r="F642">
            <v>916.4</v>
          </cell>
          <cell r="G642">
            <v>4812</v>
          </cell>
          <cell r="M642" t="str">
            <v>mt</v>
          </cell>
        </row>
        <row r="643">
          <cell r="A643" t="str">
            <v>10-01-090</v>
          </cell>
          <cell r="B643" t="str">
            <v>eq96500</v>
          </cell>
          <cell r="C643" t="str">
            <v>Allanadora de 36"</v>
          </cell>
          <cell r="D643">
            <v>0.1</v>
          </cell>
          <cell r="E643" t="str">
            <v>dia</v>
          </cell>
          <cell r="F643">
            <v>80040</v>
          </cell>
          <cell r="G643">
            <v>8004</v>
          </cell>
          <cell r="M643" t="str">
            <v>eq</v>
          </cell>
        </row>
        <row r="644">
          <cell r="A644" t="str">
            <v>10-01-090</v>
          </cell>
          <cell r="B644" t="str">
            <v>mo17600</v>
          </cell>
          <cell r="C644" t="str">
            <v>MO transporte interno concreto</v>
          </cell>
          <cell r="D644">
            <v>5.2500000000000005E-2</v>
          </cell>
          <cell r="E644" t="str">
            <v>m3</v>
          </cell>
          <cell r="F644">
            <v>6000</v>
          </cell>
          <cell r="G644">
            <v>315</v>
          </cell>
          <cell r="M644" t="str">
            <v>mo</v>
          </cell>
        </row>
        <row r="645">
          <cell r="A645" t="str">
            <v>10-01-090</v>
          </cell>
          <cell r="B645" t="str">
            <v>mo120660</v>
          </cell>
          <cell r="C645" t="str">
            <v>MO vaciado piso en concreto e=5cm</v>
          </cell>
          <cell r="D645">
            <v>1</v>
          </cell>
          <cell r="E645" t="str">
            <v>m2</v>
          </cell>
          <cell r="F645">
            <v>15000</v>
          </cell>
          <cell r="G645">
            <v>15000</v>
          </cell>
          <cell r="M645" t="str">
            <v>mo</v>
          </cell>
        </row>
        <row r="646">
          <cell r="A646" t="str">
            <v>10-01-090</v>
          </cell>
          <cell r="B646" t="str">
            <v>mt13900</v>
          </cell>
          <cell r="C646" t="str">
            <v>Elementos de consumo y protección</v>
          </cell>
          <cell r="D646">
            <v>15315</v>
          </cell>
          <cell r="E646" t="str">
            <v>%</v>
          </cell>
          <cell r="F646">
            <v>1.2455000000000001E-2</v>
          </cell>
          <cell r="G646">
            <v>191</v>
          </cell>
          <cell r="M646" t="str">
            <v>mt</v>
          </cell>
        </row>
        <row r="647">
          <cell r="A647" t="str">
            <v>10-01-090</v>
          </cell>
          <cell r="B647" t="str">
            <v>hm15100</v>
          </cell>
          <cell r="C647" t="str">
            <v>Herramienta y equipo menor</v>
          </cell>
          <cell r="D647">
            <v>15315</v>
          </cell>
          <cell r="E647" t="str">
            <v>%</v>
          </cell>
          <cell r="F647">
            <v>0.03</v>
          </cell>
          <cell r="G647">
            <v>460</v>
          </cell>
          <cell r="M647" t="str">
            <v>hm</v>
          </cell>
        </row>
        <row r="648">
          <cell r="A648">
            <v>0</v>
          </cell>
          <cell r="C648" t="str">
            <v>DIRECTO:  43,014 / M2</v>
          </cell>
          <cell r="E648">
            <v>0</v>
          </cell>
          <cell r="F648">
            <v>0</v>
          </cell>
          <cell r="G648">
            <v>0</v>
          </cell>
          <cell r="M648">
            <v>0</v>
          </cell>
        </row>
        <row r="649">
          <cell r="A649">
            <v>0</v>
          </cell>
          <cell r="C649">
            <v>0</v>
          </cell>
          <cell r="E649">
            <v>0</v>
          </cell>
          <cell r="F649">
            <v>0</v>
          </cell>
          <cell r="G649">
            <v>0</v>
          </cell>
          <cell r="M649">
            <v>0</v>
          </cell>
        </row>
        <row r="650">
          <cell r="A650" t="str">
            <v>10-01-100</v>
          </cell>
          <cell r="B650" t="str">
            <v>10-01-100</v>
          </cell>
          <cell r="C650" t="str">
            <v>PISO EN MADERA LAMINADA PARA ESCALAS</v>
          </cell>
          <cell r="D650">
            <v>48</v>
          </cell>
          <cell r="E650" t="str">
            <v>M2</v>
          </cell>
          <cell r="F650">
            <v>0</v>
          </cell>
          <cell r="G650">
            <v>70000</v>
          </cell>
          <cell r="M650" t="e">
            <v>#N/A</v>
          </cell>
        </row>
        <row r="651">
          <cell r="A651" t="str">
            <v>10-01-100</v>
          </cell>
          <cell r="B651" t="str">
            <v>pv10020</v>
          </cell>
          <cell r="C651" t="str">
            <v>Provision para piso en madera escalas</v>
          </cell>
          <cell r="D651">
            <v>1</v>
          </cell>
          <cell r="E651" t="str">
            <v>gb</v>
          </cell>
          <cell r="F651">
            <v>70000</v>
          </cell>
          <cell r="G651">
            <v>70000</v>
          </cell>
          <cell r="M651" t="str">
            <v>pv</v>
          </cell>
        </row>
        <row r="652">
          <cell r="A652">
            <v>0</v>
          </cell>
          <cell r="C652" t="str">
            <v>DIRECTO:  70,000 / M2</v>
          </cell>
          <cell r="E652">
            <v>0</v>
          </cell>
          <cell r="F652">
            <v>0</v>
          </cell>
          <cell r="G652">
            <v>0</v>
          </cell>
          <cell r="M652">
            <v>0</v>
          </cell>
        </row>
        <row r="653">
          <cell r="A653">
            <v>0</v>
          </cell>
          <cell r="C653">
            <v>0</v>
          </cell>
          <cell r="E653">
            <v>0</v>
          </cell>
          <cell r="F653">
            <v>0</v>
          </cell>
          <cell r="G653">
            <v>0</v>
          </cell>
          <cell r="M653">
            <v>0</v>
          </cell>
        </row>
        <row r="654">
          <cell r="A654" t="str">
            <v>10-01-200</v>
          </cell>
          <cell r="B654" t="str">
            <v>10-01-200</v>
          </cell>
          <cell r="C654" t="str">
            <v>PISO INDUSTRIAL TIPO COLREJILLAS O EQUIVALENTE EN CORREDORES TECNICOS</v>
          </cell>
          <cell r="D654">
            <v>39</v>
          </cell>
          <cell r="E654" t="str">
            <v>M2</v>
          </cell>
          <cell r="F654">
            <v>0</v>
          </cell>
          <cell r="G654">
            <v>400000</v>
          </cell>
          <cell r="M654" t="e">
            <v>#N/A</v>
          </cell>
        </row>
        <row r="655">
          <cell r="A655" t="str">
            <v>10-01-200</v>
          </cell>
          <cell r="B655" t="str">
            <v>pv10140</v>
          </cell>
          <cell r="C655" t="str">
            <v>Provision para piso metalico industrial</v>
          </cell>
          <cell r="D655">
            <v>1</v>
          </cell>
          <cell r="E655" t="str">
            <v>m2</v>
          </cell>
          <cell r="F655">
            <v>400000</v>
          </cell>
          <cell r="G655">
            <v>400000</v>
          </cell>
          <cell r="M655" t="str">
            <v>pv</v>
          </cell>
        </row>
        <row r="656">
          <cell r="A656">
            <v>0</v>
          </cell>
          <cell r="C656" t="str">
            <v>DIRECTO:  400,000 / M2</v>
          </cell>
          <cell r="E656">
            <v>0</v>
          </cell>
          <cell r="F656">
            <v>0</v>
          </cell>
          <cell r="G656">
            <v>0</v>
          </cell>
          <cell r="M656">
            <v>0</v>
          </cell>
        </row>
        <row r="657">
          <cell r="A657">
            <v>0</v>
          </cell>
          <cell r="C657">
            <v>0</v>
          </cell>
          <cell r="E657">
            <v>0</v>
          </cell>
          <cell r="F657">
            <v>0</v>
          </cell>
          <cell r="G657">
            <v>0</v>
          </cell>
          <cell r="M657">
            <v>0</v>
          </cell>
        </row>
        <row r="658">
          <cell r="A658" t="str">
            <v>10-02-020</v>
          </cell>
          <cell r="B658" t="str">
            <v>10-02-020</v>
          </cell>
          <cell r="C658" t="str">
            <v>ZOCALO EN MEDIA CAÑA DE GRANO. INCLUYE MORTERO DE PEGA, VARILLAS DE DILATACION, PULIDA Y BRILLADA</v>
          </cell>
          <cell r="D658">
            <v>157</v>
          </cell>
          <cell r="E658" t="str">
            <v>M</v>
          </cell>
          <cell r="F658">
            <v>0</v>
          </cell>
          <cell r="G658">
            <v>34842</v>
          </cell>
          <cell r="M658" t="e">
            <v>#N/A</v>
          </cell>
        </row>
        <row r="659">
          <cell r="A659" t="str">
            <v>10-02-020</v>
          </cell>
          <cell r="B659" t="str">
            <v>au11700</v>
          </cell>
          <cell r="C659" t="str">
            <v>Aux mortero de pega 1:4</v>
          </cell>
          <cell r="D659">
            <v>4.2000000000000006E-3</v>
          </cell>
          <cell r="E659" t="str">
            <v>m3</v>
          </cell>
          <cell r="F659">
            <v>246314</v>
          </cell>
          <cell r="G659">
            <v>1035</v>
          </cell>
          <cell r="M659" t="str">
            <v>au</v>
          </cell>
        </row>
        <row r="660">
          <cell r="A660" t="str">
            <v>10-02-020</v>
          </cell>
          <cell r="B660" t="str">
            <v>mt80010</v>
          </cell>
          <cell r="C660" t="str">
            <v>Forma media caña aluminio 15cmx15cmx3mm</v>
          </cell>
          <cell r="D660">
            <v>1.05</v>
          </cell>
          <cell r="E660" t="str">
            <v>un</v>
          </cell>
          <cell r="F660">
            <v>2300.2799999999997</v>
          </cell>
          <cell r="G660">
            <v>2416</v>
          </cell>
          <cell r="M660" t="str">
            <v>mt</v>
          </cell>
        </row>
        <row r="661">
          <cell r="A661" t="str">
            <v>10-02-020</v>
          </cell>
          <cell r="B661" t="str">
            <v>mt80020</v>
          </cell>
          <cell r="C661" t="str">
            <v>Lechada y granito zocalo media caña 15cm</v>
          </cell>
          <cell r="D661">
            <v>1.05</v>
          </cell>
          <cell r="E661" t="str">
            <v>m</v>
          </cell>
          <cell r="F661">
            <v>7913.8240574506272</v>
          </cell>
          <cell r="G661">
            <v>8310</v>
          </cell>
          <cell r="M661" t="str">
            <v>mt</v>
          </cell>
        </row>
        <row r="662">
          <cell r="A662" t="str">
            <v>10-02-020</v>
          </cell>
          <cell r="B662" t="str">
            <v>mo78680</v>
          </cell>
          <cell r="C662" t="str">
            <v>MO vaciado zocalo media caña en grano pulido</v>
          </cell>
          <cell r="D662">
            <v>1</v>
          </cell>
          <cell r="E662" t="str">
            <v>m</v>
          </cell>
          <cell r="F662">
            <v>20000</v>
          </cell>
          <cell r="G662">
            <v>20000</v>
          </cell>
          <cell r="M662" t="str">
            <v>mo</v>
          </cell>
        </row>
        <row r="663">
          <cell r="A663" t="str">
            <v>10-02-020</v>
          </cell>
          <cell r="B663" t="str">
            <v>mo17600</v>
          </cell>
          <cell r="C663" t="str">
            <v>MO transporte interno concreto</v>
          </cell>
          <cell r="D663">
            <v>4.2000000000000006E-3</v>
          </cell>
          <cell r="E663" t="str">
            <v>m3</v>
          </cell>
          <cell r="F663">
            <v>6000</v>
          </cell>
          <cell r="G663">
            <v>26</v>
          </cell>
          <cell r="M663" t="str">
            <v>mo</v>
          </cell>
        </row>
        <row r="664">
          <cell r="A664" t="str">
            <v>10-02-020</v>
          </cell>
          <cell r="B664" t="str">
            <v>eq96200</v>
          </cell>
          <cell r="C664" t="str">
            <v>Pulidora electrica manual</v>
          </cell>
          <cell r="D664">
            <v>0.1</v>
          </cell>
          <cell r="E664" t="str">
            <v>dia</v>
          </cell>
          <cell r="F664">
            <v>22040</v>
          </cell>
          <cell r="G664">
            <v>2204</v>
          </cell>
          <cell r="M664" t="str">
            <v>eq</v>
          </cell>
        </row>
        <row r="665">
          <cell r="A665" t="str">
            <v>10-02-020</v>
          </cell>
          <cell r="B665" t="str">
            <v>mt13900</v>
          </cell>
          <cell r="C665" t="str">
            <v>Elementos de consumo y protección</v>
          </cell>
          <cell r="D665">
            <v>20026</v>
          </cell>
          <cell r="E665" t="str">
            <v>%</v>
          </cell>
          <cell r="F665">
            <v>1.2455000000000001E-2</v>
          </cell>
          <cell r="G665">
            <v>250</v>
          </cell>
          <cell r="M665" t="str">
            <v>mt</v>
          </cell>
        </row>
        <row r="666">
          <cell r="A666" t="str">
            <v>10-02-020</v>
          </cell>
          <cell r="B666" t="str">
            <v>hm15100</v>
          </cell>
          <cell r="C666" t="str">
            <v>Herramienta y equipo menor</v>
          </cell>
          <cell r="D666">
            <v>20026</v>
          </cell>
          <cell r="E666" t="str">
            <v>%</v>
          </cell>
          <cell r="F666">
            <v>0.03</v>
          </cell>
          <cell r="G666">
            <v>601</v>
          </cell>
          <cell r="M666" t="str">
            <v>hm</v>
          </cell>
        </row>
        <row r="667">
          <cell r="A667">
            <v>0</v>
          </cell>
          <cell r="C667" t="str">
            <v>DIRECTO:  34,842 / M</v>
          </cell>
          <cell r="E667">
            <v>0</v>
          </cell>
          <cell r="F667">
            <v>0</v>
          </cell>
          <cell r="G667">
            <v>0</v>
          </cell>
          <cell r="M667">
            <v>0</v>
          </cell>
        </row>
        <row r="668">
          <cell r="A668">
            <v>0</v>
          </cell>
          <cell r="C668">
            <v>0</v>
          </cell>
          <cell r="E668">
            <v>0</v>
          </cell>
          <cell r="F668">
            <v>0</v>
          </cell>
          <cell r="G668">
            <v>0</v>
          </cell>
          <cell r="M668">
            <v>0</v>
          </cell>
        </row>
        <row r="669">
          <cell r="A669" t="str">
            <v>10-02-030</v>
          </cell>
          <cell r="B669" t="str">
            <v>10-02-030</v>
          </cell>
          <cell r="C669" t="str">
            <v>ENCHARQUE DE DUCHAS EN CONCRETO F'C 21 MPA - A: 0.05 M. - H: 0.07 M. FORRADO EN GRANO GRIS #1 - FONDO GRIS</v>
          </cell>
          <cell r="D669">
            <v>3</v>
          </cell>
          <cell r="E669" t="str">
            <v>M</v>
          </cell>
          <cell r="F669">
            <v>0</v>
          </cell>
          <cell r="G669">
            <v>35820</v>
          </cell>
          <cell r="M669" t="e">
            <v>#N/A</v>
          </cell>
        </row>
        <row r="670">
          <cell r="A670" t="str">
            <v>10-02-030</v>
          </cell>
          <cell r="B670" t="str">
            <v>au10700</v>
          </cell>
          <cell r="C670" t="str">
            <v>Aux concreto 3000 psi -obra- 3/4"</v>
          </cell>
          <cell r="D670">
            <v>3.7800000000000008E-3</v>
          </cell>
          <cell r="E670" t="str">
            <v>m3</v>
          </cell>
          <cell r="F670">
            <v>271081</v>
          </cell>
          <cell r="G670">
            <v>1025</v>
          </cell>
          <cell r="M670" t="str">
            <v>au</v>
          </cell>
        </row>
        <row r="671">
          <cell r="A671" t="str">
            <v>10-02-030</v>
          </cell>
          <cell r="B671" t="str">
            <v>mt80030</v>
          </cell>
          <cell r="C671" t="str">
            <v>Lechada y granito encharque ducha</v>
          </cell>
          <cell r="D671">
            <v>1</v>
          </cell>
          <cell r="E671" t="str">
            <v>m</v>
          </cell>
          <cell r="F671">
            <v>3135.3677419354835</v>
          </cell>
          <cell r="G671">
            <v>3136</v>
          </cell>
          <cell r="M671" t="str">
            <v>mt</v>
          </cell>
        </row>
        <row r="672">
          <cell r="A672" t="str">
            <v>10-02-030</v>
          </cell>
          <cell r="B672" t="str">
            <v>mo17600</v>
          </cell>
          <cell r="C672" t="str">
            <v>MO transporte interno concreto</v>
          </cell>
          <cell r="D672">
            <v>3.7800000000000008E-3</v>
          </cell>
          <cell r="E672" t="str">
            <v>m3</v>
          </cell>
          <cell r="F672">
            <v>6000</v>
          </cell>
          <cell r="G672">
            <v>23</v>
          </cell>
          <cell r="M672" t="str">
            <v>mo</v>
          </cell>
        </row>
        <row r="673">
          <cell r="A673" t="str">
            <v>10-02-030</v>
          </cell>
          <cell r="B673" t="str">
            <v>mo78670</v>
          </cell>
          <cell r="C673" t="str">
            <v>MO vaciado talon de concreto</v>
          </cell>
          <cell r="D673">
            <v>1</v>
          </cell>
          <cell r="E673" t="str">
            <v>m</v>
          </cell>
          <cell r="F673">
            <v>9360</v>
          </cell>
          <cell r="G673">
            <v>9360</v>
          </cell>
          <cell r="M673" t="str">
            <v>mo</v>
          </cell>
        </row>
        <row r="674">
          <cell r="A674" t="str">
            <v>10-02-030</v>
          </cell>
          <cell r="B674" t="str">
            <v>mo78690</v>
          </cell>
          <cell r="C674" t="str">
            <v>MO vaciado encharque ducha en grano pulido</v>
          </cell>
          <cell r="D674">
            <v>1</v>
          </cell>
          <cell r="E674" t="str">
            <v>gb</v>
          </cell>
          <cell r="F674">
            <v>18000</v>
          </cell>
          <cell r="G674">
            <v>18000</v>
          </cell>
          <cell r="M674" t="str">
            <v>mo</v>
          </cell>
        </row>
        <row r="675">
          <cell r="A675" t="str">
            <v>10-02-030</v>
          </cell>
          <cell r="B675" t="str">
            <v>eq96200</v>
          </cell>
          <cell r="C675" t="str">
            <v>Pulidora electrica manual</v>
          </cell>
          <cell r="D675">
            <v>0.1</v>
          </cell>
          <cell r="E675" t="str">
            <v>dia</v>
          </cell>
          <cell r="F675">
            <v>22040</v>
          </cell>
          <cell r="G675">
            <v>2204</v>
          </cell>
          <cell r="M675" t="str">
            <v>eq</v>
          </cell>
        </row>
        <row r="676">
          <cell r="A676" t="str">
            <v>10-02-030</v>
          </cell>
          <cell r="B676" t="str">
            <v>eq14900</v>
          </cell>
          <cell r="C676" t="str">
            <v>Formaleta lateral</v>
          </cell>
          <cell r="D676">
            <v>0.17</v>
          </cell>
          <cell r="E676" t="str">
            <v>m</v>
          </cell>
          <cell r="F676">
            <v>4770</v>
          </cell>
          <cell r="G676">
            <v>811</v>
          </cell>
          <cell r="M676" t="str">
            <v>eq</v>
          </cell>
        </row>
        <row r="677">
          <cell r="A677" t="str">
            <v>10-02-030</v>
          </cell>
          <cell r="B677" t="str">
            <v>au11200</v>
          </cell>
          <cell r="C677" t="str">
            <v>Aux desmoldante -separol-</v>
          </cell>
          <cell r="D677">
            <v>0.17</v>
          </cell>
          <cell r="E677" t="str">
            <v>m2</v>
          </cell>
          <cell r="F677">
            <v>569</v>
          </cell>
          <cell r="G677">
            <v>97</v>
          </cell>
          <cell r="M677" t="str">
            <v>au</v>
          </cell>
        </row>
        <row r="678">
          <cell r="A678" t="str">
            <v>10-02-030</v>
          </cell>
          <cell r="B678" t="str">
            <v>mt13900</v>
          </cell>
          <cell r="C678" t="str">
            <v>Elementos de consumo y protección</v>
          </cell>
          <cell r="D678">
            <v>27383</v>
          </cell>
          <cell r="E678" t="str">
            <v>%</v>
          </cell>
          <cell r="F678">
            <v>1.2455000000000001E-2</v>
          </cell>
          <cell r="G678">
            <v>342</v>
          </cell>
          <cell r="M678" t="str">
            <v>mt</v>
          </cell>
        </row>
        <row r="679">
          <cell r="A679" t="str">
            <v>10-02-030</v>
          </cell>
          <cell r="B679" t="str">
            <v>hm15100</v>
          </cell>
          <cell r="C679" t="str">
            <v>Herramienta y equipo menor</v>
          </cell>
          <cell r="D679">
            <v>27383</v>
          </cell>
          <cell r="E679" t="str">
            <v>%</v>
          </cell>
          <cell r="F679">
            <v>0.03</v>
          </cell>
          <cell r="G679">
            <v>822</v>
          </cell>
          <cell r="M679" t="str">
            <v>hm</v>
          </cell>
        </row>
        <row r="680">
          <cell r="A680">
            <v>0</v>
          </cell>
          <cell r="C680" t="str">
            <v>DIRECTO:  35,820 / M</v>
          </cell>
          <cell r="E680">
            <v>0</v>
          </cell>
          <cell r="F680">
            <v>0</v>
          </cell>
          <cell r="G680">
            <v>0</v>
          </cell>
          <cell r="M680">
            <v>0</v>
          </cell>
        </row>
        <row r="681">
          <cell r="A681">
            <v>0</v>
          </cell>
          <cell r="C681">
            <v>0</v>
          </cell>
          <cell r="E681">
            <v>0</v>
          </cell>
          <cell r="F681">
            <v>0</v>
          </cell>
          <cell r="G681">
            <v>0</v>
          </cell>
          <cell r="M681">
            <v>0</v>
          </cell>
        </row>
        <row r="682">
          <cell r="A682" t="str">
            <v>10-02-100</v>
          </cell>
          <cell r="B682" t="str">
            <v>10-02-100</v>
          </cell>
          <cell r="C682" t="str">
            <v>FRANJA DE PISO EN MADERA DE PINO A: 0.30 M. PARA BORDE ESCENARIO. INCLUYE TRATAMIENTO DE ACABADO.</v>
          </cell>
          <cell r="D682">
            <v>12</v>
          </cell>
          <cell r="E682" t="str">
            <v>M</v>
          </cell>
          <cell r="F682">
            <v>0</v>
          </cell>
          <cell r="G682">
            <v>33209</v>
          </cell>
          <cell r="M682" t="e">
            <v>#N/A</v>
          </cell>
        </row>
        <row r="683">
          <cell r="A683" t="str">
            <v>10-02-100</v>
          </cell>
          <cell r="B683" t="str">
            <v>mt574100</v>
          </cell>
          <cell r="C683" t="str">
            <v>Tablilla en pino para piso 1.8x8cm</v>
          </cell>
          <cell r="D683">
            <v>0.99</v>
          </cell>
          <cell r="E683" t="str">
            <v>un</v>
          </cell>
          <cell r="F683">
            <v>25000</v>
          </cell>
          <cell r="G683">
            <v>24750</v>
          </cell>
          <cell r="M683" t="str">
            <v>mt</v>
          </cell>
        </row>
        <row r="684">
          <cell r="A684" t="str">
            <v>10-02-100</v>
          </cell>
          <cell r="B684" t="str">
            <v>eq96200</v>
          </cell>
          <cell r="C684" t="str">
            <v>Pulidora electrica manual</v>
          </cell>
          <cell r="D684">
            <v>0.1</v>
          </cell>
          <cell r="E684" t="str">
            <v>dia</v>
          </cell>
          <cell r="F684">
            <v>22040</v>
          </cell>
          <cell r="G684">
            <v>2204</v>
          </cell>
          <cell r="M684" t="str">
            <v>eq</v>
          </cell>
        </row>
        <row r="685">
          <cell r="A685" t="str">
            <v>10-02-100</v>
          </cell>
          <cell r="B685" t="str">
            <v>mo104670</v>
          </cell>
          <cell r="C685" t="str">
            <v>MO instalacion piso en madera</v>
          </cell>
          <cell r="D685">
            <v>0.3</v>
          </cell>
          <cell r="E685" t="str">
            <v>m2</v>
          </cell>
          <cell r="F685">
            <v>20000</v>
          </cell>
          <cell r="G685">
            <v>6000</v>
          </cell>
          <cell r="M685" t="str">
            <v>mo</v>
          </cell>
        </row>
        <row r="686">
          <cell r="A686" t="str">
            <v>10-02-100</v>
          </cell>
          <cell r="B686" t="str">
            <v>mt13900</v>
          </cell>
          <cell r="C686" t="str">
            <v>Elementos de consumo y protección</v>
          </cell>
          <cell r="D686">
            <v>6000</v>
          </cell>
          <cell r="E686" t="str">
            <v>%</v>
          </cell>
          <cell r="F686">
            <v>1.2455000000000001E-2</v>
          </cell>
          <cell r="G686">
            <v>75</v>
          </cell>
          <cell r="M686" t="str">
            <v>mt</v>
          </cell>
        </row>
        <row r="687">
          <cell r="A687" t="str">
            <v>10-02-100</v>
          </cell>
          <cell r="B687" t="str">
            <v>hm15100</v>
          </cell>
          <cell r="C687" t="str">
            <v>Herramienta y equipo menor</v>
          </cell>
          <cell r="D687">
            <v>6000</v>
          </cell>
          <cell r="E687" t="str">
            <v>%</v>
          </cell>
          <cell r="F687">
            <v>0.03</v>
          </cell>
          <cell r="G687">
            <v>180</v>
          </cell>
          <cell r="M687" t="str">
            <v>hm</v>
          </cell>
        </row>
        <row r="688">
          <cell r="A688">
            <v>0</v>
          </cell>
          <cell r="C688" t="str">
            <v>DIRECTO:  33,209 / M</v>
          </cell>
          <cell r="E688">
            <v>0</v>
          </cell>
          <cell r="F688">
            <v>0</v>
          </cell>
          <cell r="G688">
            <v>0</v>
          </cell>
          <cell r="M688">
            <v>0</v>
          </cell>
        </row>
        <row r="689">
          <cell r="A689">
            <v>0</v>
          </cell>
          <cell r="B689" t="str">
            <v>11</v>
          </cell>
          <cell r="C689" t="str">
            <v>CARPINTERIA METALICA (Todas las puertas y vidrieras incluyen cerraduras y haladeras según los detalles arquitectonicos)</v>
          </cell>
          <cell r="E689">
            <v>0</v>
          </cell>
          <cell r="F689">
            <v>0</v>
          </cell>
          <cell r="G689">
            <v>0</v>
          </cell>
          <cell r="M689" t="e">
            <v>#N/A</v>
          </cell>
        </row>
        <row r="690">
          <cell r="A690" t="str">
            <v>11-01-010</v>
          </cell>
          <cell r="B690" t="str">
            <v>11-01-010</v>
          </cell>
          <cell r="C690" t="str">
            <v>VENTANA V25 (0.72x0.48 Y 0.64x0.41). CONJUNTO DE VENTANAS PARA CUARTO DE PROYECCION DE TIPO REGISTRABLE, AISLAMIENTO ACUSTICO, CRISTAL OPTICO RECTIFICADO TIPO PYREX O EQUIVALENTE Y TORNILLOS DE FIJACION PARA REGISTRO</v>
          </cell>
          <cell r="D690">
            <v>1</v>
          </cell>
          <cell r="E690" t="str">
            <v>UN</v>
          </cell>
          <cell r="F690">
            <v>0</v>
          </cell>
          <cell r="G690">
            <v>1222867</v>
          </cell>
          <cell r="M690" t="e">
            <v>#N/A</v>
          </cell>
        </row>
        <row r="691">
          <cell r="A691" t="str">
            <v>11-01-010</v>
          </cell>
          <cell r="B691" t="str">
            <v>mt522600</v>
          </cell>
          <cell r="C691" t="str">
            <v>Ventanas v25 (0.72x0.48 + 0.64x0.41) para cuarto de proyeccion</v>
          </cell>
          <cell r="D691">
            <v>0.60799999999999987</v>
          </cell>
          <cell r="E691" t="str">
            <v>m2</v>
          </cell>
          <cell r="F691">
            <v>1345600</v>
          </cell>
          <cell r="G691">
            <v>818125</v>
          </cell>
          <cell r="M691" t="str">
            <v>mt</v>
          </cell>
        </row>
        <row r="692">
          <cell r="A692" t="str">
            <v>11-01-010</v>
          </cell>
          <cell r="B692" t="str">
            <v>mt51160</v>
          </cell>
          <cell r="C692" t="str">
            <v>Cerradura para ventana</v>
          </cell>
          <cell r="D692">
            <v>2</v>
          </cell>
          <cell r="E692" t="str">
            <v>un</v>
          </cell>
          <cell r="F692">
            <v>174000</v>
          </cell>
          <cell r="G692">
            <v>348000</v>
          </cell>
          <cell r="M692" t="str">
            <v>mt</v>
          </cell>
        </row>
        <row r="693">
          <cell r="A693" t="str">
            <v>11-01-010</v>
          </cell>
          <cell r="B693" t="str">
            <v>au10700</v>
          </cell>
          <cell r="C693" t="str">
            <v>Aux concreto 3000 psi -obra- 3/4"</v>
          </cell>
          <cell r="D693">
            <v>2.6999999999999996E-2</v>
          </cell>
          <cell r="E693" t="str">
            <v>m3</v>
          </cell>
          <cell r="F693">
            <v>271081</v>
          </cell>
          <cell r="G693">
            <v>7320</v>
          </cell>
          <cell r="M693" t="str">
            <v>au</v>
          </cell>
        </row>
        <row r="694">
          <cell r="A694" t="str">
            <v>11-01-010</v>
          </cell>
          <cell r="B694" t="str">
            <v>au10100</v>
          </cell>
          <cell r="C694" t="str">
            <v>Aux MO oficial obra negra</v>
          </cell>
          <cell r="D694">
            <v>1</v>
          </cell>
          <cell r="E694" t="str">
            <v>hr</v>
          </cell>
          <cell r="F694">
            <v>7619</v>
          </cell>
          <cell r="G694">
            <v>7619</v>
          </cell>
          <cell r="M694" t="str">
            <v>mo</v>
          </cell>
        </row>
        <row r="695">
          <cell r="A695" t="str">
            <v>11-01-010</v>
          </cell>
          <cell r="B695" t="str">
            <v>au10000</v>
          </cell>
          <cell r="C695" t="str">
            <v>Aux MO ayudante</v>
          </cell>
          <cell r="D695">
            <v>2</v>
          </cell>
          <cell r="E695" t="str">
            <v>hr</v>
          </cell>
          <cell r="F695">
            <v>5080</v>
          </cell>
          <cell r="G695">
            <v>10160</v>
          </cell>
          <cell r="M695" t="str">
            <v>mo</v>
          </cell>
        </row>
        <row r="696">
          <cell r="A696" t="str">
            <v>11-01-010</v>
          </cell>
          <cell r="B696" t="str">
            <v>tp500020</v>
          </cell>
          <cell r="C696" t="str">
            <v>Transporte puertas y ventanas</v>
          </cell>
          <cell r="D696">
            <v>0.60799999999999987</v>
          </cell>
          <cell r="E696" t="str">
            <v>m2</v>
          </cell>
          <cell r="F696">
            <v>50800</v>
          </cell>
          <cell r="G696">
            <v>30887</v>
          </cell>
          <cell r="M696" t="str">
            <v>tp</v>
          </cell>
        </row>
        <row r="697">
          <cell r="A697" t="str">
            <v>11-01-010</v>
          </cell>
          <cell r="B697" t="str">
            <v>mt13900</v>
          </cell>
          <cell r="C697" t="str">
            <v>Elementos de consumo y protección</v>
          </cell>
          <cell r="D697">
            <v>17779</v>
          </cell>
          <cell r="E697" t="str">
            <v>%</v>
          </cell>
          <cell r="F697">
            <v>1.2455000000000001E-2</v>
          </cell>
          <cell r="G697">
            <v>222</v>
          </cell>
          <cell r="M697" t="str">
            <v>mt</v>
          </cell>
        </row>
        <row r="698">
          <cell r="A698" t="str">
            <v>11-01-010</v>
          </cell>
          <cell r="B698" t="str">
            <v>hm15100</v>
          </cell>
          <cell r="C698" t="str">
            <v>Herramienta y equipo menor</v>
          </cell>
          <cell r="D698">
            <v>17779</v>
          </cell>
          <cell r="E698" t="str">
            <v>%</v>
          </cell>
          <cell r="F698">
            <v>0.03</v>
          </cell>
          <cell r="G698">
            <v>534</v>
          </cell>
          <cell r="M698" t="str">
            <v>hm</v>
          </cell>
        </row>
        <row r="699">
          <cell r="A699">
            <v>0</v>
          </cell>
          <cell r="C699" t="str">
            <v>DIRECTO:  1,222,867 / UN</v>
          </cell>
          <cell r="D699" t="str">
            <v xml:space="preserve">  </v>
          </cell>
          <cell r="E699">
            <v>0</v>
          </cell>
          <cell r="F699">
            <v>0</v>
          </cell>
          <cell r="G699">
            <v>0</v>
          </cell>
          <cell r="M699">
            <v>0</v>
          </cell>
        </row>
        <row r="700">
          <cell r="A700">
            <v>0</v>
          </cell>
          <cell r="C700">
            <v>0</v>
          </cell>
          <cell r="E700">
            <v>0</v>
          </cell>
          <cell r="F700">
            <v>0</v>
          </cell>
          <cell r="G700">
            <v>0</v>
          </cell>
          <cell r="M700">
            <v>0</v>
          </cell>
        </row>
        <row r="701">
          <cell r="A701" t="str">
            <v>11-01-100</v>
          </cell>
          <cell r="B701" t="str">
            <v>11-01-100</v>
          </cell>
          <cell r="C701" t="str">
            <v>REJA PARA TAQUILLA (0.70 M. x 0.90 M.) EN HIERRO FORJADO SEGÚN DETALLE.</v>
          </cell>
          <cell r="D701">
            <v>1</v>
          </cell>
          <cell r="E701" t="str">
            <v>UN</v>
          </cell>
          <cell r="F701">
            <v>0</v>
          </cell>
          <cell r="G701">
            <v>3763039</v>
          </cell>
          <cell r="M701" t="e">
            <v>#N/A</v>
          </cell>
        </row>
        <row r="702">
          <cell r="A702" t="str">
            <v>11-01-100</v>
          </cell>
          <cell r="B702" t="str">
            <v>mt522700</v>
          </cell>
          <cell r="C702" t="str">
            <v>Reja en hierro forjado para taquilla 0.7x0.9m (aprox)</v>
          </cell>
          <cell r="D702">
            <v>0.63</v>
          </cell>
          <cell r="E702" t="str">
            <v>m2</v>
          </cell>
          <cell r="F702">
            <v>5800000</v>
          </cell>
          <cell r="G702">
            <v>3654000</v>
          </cell>
          <cell r="M702" t="str">
            <v>mt</v>
          </cell>
        </row>
        <row r="703">
          <cell r="A703" t="str">
            <v>11-01-100</v>
          </cell>
          <cell r="B703" t="str">
            <v>sc100100</v>
          </cell>
          <cell r="C703" t="str">
            <v>Anclajes epoxicos - incluye instalacion</v>
          </cell>
          <cell r="D703">
            <v>9</v>
          </cell>
          <cell r="E703" t="str">
            <v>un</v>
          </cell>
          <cell r="F703">
            <v>6500</v>
          </cell>
          <cell r="G703">
            <v>58500</v>
          </cell>
          <cell r="M703" t="str">
            <v>sc</v>
          </cell>
        </row>
        <row r="704">
          <cell r="A704" t="str">
            <v>11-01-100</v>
          </cell>
          <cell r="B704" t="str">
            <v>au10100</v>
          </cell>
          <cell r="C704" t="str">
            <v>Aux MO oficial obra negra</v>
          </cell>
          <cell r="D704">
            <v>1</v>
          </cell>
          <cell r="E704" t="str">
            <v>hr</v>
          </cell>
          <cell r="F704">
            <v>7619</v>
          </cell>
          <cell r="G704">
            <v>7619</v>
          </cell>
          <cell r="M704" t="str">
            <v>mo</v>
          </cell>
        </row>
        <row r="705">
          <cell r="A705" t="str">
            <v>11-01-100</v>
          </cell>
          <cell r="B705" t="str">
            <v>au10000</v>
          </cell>
          <cell r="C705" t="str">
            <v>Aux MO ayudante</v>
          </cell>
          <cell r="D705">
            <v>2</v>
          </cell>
          <cell r="E705" t="str">
            <v>hr</v>
          </cell>
          <cell r="F705">
            <v>5080</v>
          </cell>
          <cell r="G705">
            <v>10160</v>
          </cell>
          <cell r="M705" t="str">
            <v>mo</v>
          </cell>
        </row>
        <row r="706">
          <cell r="A706" t="str">
            <v>11-01-100</v>
          </cell>
          <cell r="B706" t="str">
            <v>tp500020</v>
          </cell>
          <cell r="C706" t="str">
            <v>Transporte puertas y ventanas</v>
          </cell>
          <cell r="D706">
            <v>0.63</v>
          </cell>
          <cell r="E706" t="str">
            <v>m2</v>
          </cell>
          <cell r="F706">
            <v>50800</v>
          </cell>
          <cell r="G706">
            <v>32004</v>
          </cell>
          <cell r="M706" t="str">
            <v>tp</v>
          </cell>
        </row>
        <row r="707">
          <cell r="A707" t="str">
            <v>11-01-100</v>
          </cell>
          <cell r="B707" t="str">
            <v>mt13900</v>
          </cell>
          <cell r="C707" t="str">
            <v>Elementos de consumo y protección</v>
          </cell>
          <cell r="D707">
            <v>17779</v>
          </cell>
          <cell r="E707" t="str">
            <v>%</v>
          </cell>
          <cell r="F707">
            <v>1.2455000000000001E-2</v>
          </cell>
          <cell r="G707">
            <v>222</v>
          </cell>
          <cell r="M707" t="str">
            <v>mt</v>
          </cell>
        </row>
        <row r="708">
          <cell r="A708" t="str">
            <v>11-01-100</v>
          </cell>
          <cell r="B708" t="str">
            <v>hm15100</v>
          </cell>
          <cell r="C708" t="str">
            <v>Herramienta y equipo menor</v>
          </cell>
          <cell r="D708">
            <v>17779</v>
          </cell>
          <cell r="E708" t="str">
            <v>%</v>
          </cell>
          <cell r="F708">
            <v>0.03</v>
          </cell>
          <cell r="G708">
            <v>534</v>
          </cell>
          <cell r="M708" t="str">
            <v>hm</v>
          </cell>
        </row>
        <row r="709">
          <cell r="A709">
            <v>0</v>
          </cell>
          <cell r="C709" t="str">
            <v>DIRECTO:  3,763,039 / UN</v>
          </cell>
          <cell r="D709" t="str">
            <v xml:space="preserve">  </v>
          </cell>
          <cell r="E709">
            <v>0</v>
          </cell>
          <cell r="F709">
            <v>0</v>
          </cell>
          <cell r="G709">
            <v>0</v>
          </cell>
          <cell r="M709">
            <v>0</v>
          </cell>
        </row>
        <row r="710">
          <cell r="A710">
            <v>0</v>
          </cell>
          <cell r="C710">
            <v>0</v>
          </cell>
          <cell r="E710">
            <v>0</v>
          </cell>
          <cell r="F710">
            <v>0</v>
          </cell>
          <cell r="G710">
            <v>0</v>
          </cell>
          <cell r="M710">
            <v>0</v>
          </cell>
        </row>
        <row r="711">
          <cell r="A711" t="str">
            <v>11-03-150</v>
          </cell>
          <cell r="B711" t="str">
            <v>11-03-150</v>
          </cell>
          <cell r="C711" t="str">
            <v>PUERTA P15 (2.00x2.10). MARCO + ALAS METALICAS C16. INCLUYE PINTURA GRIS ELECTROSTATICA, DOS BARRAS ANTIPANICO Y DOS BRAZOS HIDRAULICOS TRABAJO SUPERPESADO</v>
          </cell>
          <cell r="D711">
            <v>1</v>
          </cell>
          <cell r="E711" t="str">
            <v>UN</v>
          </cell>
          <cell r="F711">
            <v>0</v>
          </cell>
          <cell r="G711">
            <v>3426881</v>
          </cell>
          <cell r="M711" t="e">
            <v>#N/A</v>
          </cell>
        </row>
        <row r="712">
          <cell r="A712" t="str">
            <v>11-03-150</v>
          </cell>
          <cell r="B712" t="str">
            <v>mt522400</v>
          </cell>
          <cell r="C712" t="str">
            <v>Puerta P15 con marco en lamina C16 de 2x2.1m 2 alas</v>
          </cell>
          <cell r="D712">
            <v>1</v>
          </cell>
          <cell r="E712" t="str">
            <v>un</v>
          </cell>
          <cell r="F712">
            <v>1682000</v>
          </cell>
          <cell r="G712">
            <v>1682000</v>
          </cell>
          <cell r="M712" t="str">
            <v>mt</v>
          </cell>
        </row>
        <row r="713">
          <cell r="A713" t="str">
            <v>11-03-150</v>
          </cell>
          <cell r="B713" t="str">
            <v>mt51140</v>
          </cell>
          <cell r="C713" t="str">
            <v>Chapa antipanico Yale 170-1/4</v>
          </cell>
          <cell r="D713">
            <v>1</v>
          </cell>
          <cell r="E713" t="str">
            <v>un</v>
          </cell>
          <cell r="F713">
            <v>1392000</v>
          </cell>
          <cell r="G713">
            <v>1392000</v>
          </cell>
          <cell r="M713" t="str">
            <v>mt</v>
          </cell>
        </row>
        <row r="714">
          <cell r="A714" t="str">
            <v>11-03-150</v>
          </cell>
          <cell r="B714" t="str">
            <v>au10700</v>
          </cell>
          <cell r="C714" t="str">
            <v>Aux concreto 3000 psi -obra- 3/4"</v>
          </cell>
          <cell r="D714">
            <v>0.12400000000000003</v>
          </cell>
          <cell r="E714" t="str">
            <v>m3</v>
          </cell>
          <cell r="F714">
            <v>271081</v>
          </cell>
          <cell r="G714">
            <v>33615</v>
          </cell>
          <cell r="M714" t="str">
            <v>au</v>
          </cell>
        </row>
        <row r="715">
          <cell r="A715" t="str">
            <v>11-03-150</v>
          </cell>
          <cell r="B715" t="str">
            <v>au10100</v>
          </cell>
          <cell r="C715" t="str">
            <v>Aux MO oficial obra negra</v>
          </cell>
          <cell r="D715">
            <v>8</v>
          </cell>
          <cell r="E715" t="str">
            <v>hr</v>
          </cell>
          <cell r="F715">
            <v>7619</v>
          </cell>
          <cell r="G715">
            <v>60952</v>
          </cell>
          <cell r="M715" t="str">
            <v>mo</v>
          </cell>
        </row>
        <row r="716">
          <cell r="A716" t="str">
            <v>11-03-150</v>
          </cell>
          <cell r="B716" t="str">
            <v>au10000</v>
          </cell>
          <cell r="C716" t="str">
            <v>Aux MO ayudante</v>
          </cell>
          <cell r="D716">
            <v>8</v>
          </cell>
          <cell r="E716" t="str">
            <v>hr</v>
          </cell>
          <cell r="F716">
            <v>5080</v>
          </cell>
          <cell r="G716">
            <v>40640</v>
          </cell>
          <cell r="M716" t="str">
            <v>mo</v>
          </cell>
        </row>
        <row r="717">
          <cell r="A717" t="str">
            <v>11-03-150</v>
          </cell>
          <cell r="B717" t="str">
            <v>tp500020</v>
          </cell>
          <cell r="C717" t="str">
            <v>Transporte puertas y ventanas</v>
          </cell>
          <cell r="D717">
            <v>4.2</v>
          </cell>
          <cell r="E717" t="str">
            <v>m2</v>
          </cell>
          <cell r="F717">
            <v>50800</v>
          </cell>
          <cell r="G717">
            <v>213360</v>
          </cell>
          <cell r="M717" t="str">
            <v>tp</v>
          </cell>
        </row>
        <row r="718">
          <cell r="A718" t="str">
            <v>11-03-150</v>
          </cell>
          <cell r="B718" t="str">
            <v>mt13900</v>
          </cell>
          <cell r="C718" t="str">
            <v>Elementos de consumo y protección</v>
          </cell>
          <cell r="D718">
            <v>101592</v>
          </cell>
          <cell r="E718" t="str">
            <v>%</v>
          </cell>
          <cell r="F718">
            <v>1.2455000000000001E-2</v>
          </cell>
          <cell r="G718">
            <v>1266</v>
          </cell>
          <cell r="M718" t="str">
            <v>mt</v>
          </cell>
        </row>
        <row r="719">
          <cell r="A719" t="str">
            <v>11-03-150</v>
          </cell>
          <cell r="B719" t="str">
            <v>hm15100</v>
          </cell>
          <cell r="C719" t="str">
            <v>Herramienta y equipo menor</v>
          </cell>
          <cell r="D719">
            <v>101592</v>
          </cell>
          <cell r="E719" t="str">
            <v>%</v>
          </cell>
          <cell r="F719">
            <v>0.03</v>
          </cell>
          <cell r="G719">
            <v>3048</v>
          </cell>
          <cell r="M719" t="str">
            <v>hm</v>
          </cell>
        </row>
        <row r="720">
          <cell r="A720">
            <v>0</v>
          </cell>
          <cell r="C720" t="str">
            <v>DIRECTO:  3,426,881 / UN</v>
          </cell>
          <cell r="D720" t="str">
            <v xml:space="preserve">  </v>
          </cell>
          <cell r="E720">
            <v>0</v>
          </cell>
          <cell r="F720">
            <v>0</v>
          </cell>
          <cell r="G720">
            <v>0</v>
          </cell>
          <cell r="M720">
            <v>0</v>
          </cell>
        </row>
        <row r="721">
          <cell r="A721">
            <v>0</v>
          </cell>
          <cell r="C721">
            <v>0</v>
          </cell>
          <cell r="E721">
            <v>0</v>
          </cell>
          <cell r="F721">
            <v>0</v>
          </cell>
          <cell r="G721">
            <v>0</v>
          </cell>
          <cell r="M721">
            <v>0</v>
          </cell>
        </row>
        <row r="722">
          <cell r="A722" t="str">
            <v>11-03-160</v>
          </cell>
          <cell r="B722" t="str">
            <v>11-03-160</v>
          </cell>
          <cell r="C722" t="str">
            <v>PUERTA P16 (1.20x2.10). MARCO + ALA METALICA C16. INCLUYE PINTURA GRIS ELECTROSTATICA, UNA BARRA ANTIPANICO Y UN BRAZO HIDRAULICO TRABAJO SUPERPESADO.</v>
          </cell>
          <cell r="D722">
            <v>2</v>
          </cell>
          <cell r="E722" t="str">
            <v>UN</v>
          </cell>
          <cell r="F722">
            <v>0</v>
          </cell>
          <cell r="G722">
            <v>1701599</v>
          </cell>
          <cell r="M722" t="e">
            <v>#N/A</v>
          </cell>
        </row>
        <row r="723">
          <cell r="A723" t="str">
            <v>11-03-160</v>
          </cell>
          <cell r="B723" t="str">
            <v>mt522500</v>
          </cell>
          <cell r="C723" t="str">
            <v>Puerta P16 con marco en lamina C16 de 1.2x2.1m 1 ala</v>
          </cell>
          <cell r="D723">
            <v>1</v>
          </cell>
          <cell r="E723" t="str">
            <v>un</v>
          </cell>
          <cell r="F723">
            <v>869999.99999999988</v>
          </cell>
          <cell r="G723">
            <v>870000</v>
          </cell>
          <cell r="M723" t="str">
            <v>mt</v>
          </cell>
        </row>
        <row r="724">
          <cell r="A724" t="str">
            <v>11-03-160</v>
          </cell>
          <cell r="B724" t="str">
            <v>mt51150</v>
          </cell>
          <cell r="C724" t="str">
            <v>Chapa antipanico Yale 1 ala</v>
          </cell>
          <cell r="D724">
            <v>1</v>
          </cell>
          <cell r="E724" t="str">
            <v>un</v>
          </cell>
          <cell r="F724">
            <v>568400</v>
          </cell>
          <cell r="G724">
            <v>568400</v>
          </cell>
          <cell r="M724" t="str">
            <v>mt</v>
          </cell>
        </row>
        <row r="725">
          <cell r="A725" t="str">
            <v>11-03-160</v>
          </cell>
          <cell r="B725" t="str">
            <v>au10700</v>
          </cell>
          <cell r="C725" t="str">
            <v>Aux concreto 3000 psi -obra- 3/4"</v>
          </cell>
          <cell r="D725">
            <v>0.10800000000000001</v>
          </cell>
          <cell r="E725" t="str">
            <v>m3</v>
          </cell>
          <cell r="F725">
            <v>271081</v>
          </cell>
          <cell r="G725">
            <v>29277</v>
          </cell>
          <cell r="M725" t="str">
            <v>au</v>
          </cell>
        </row>
        <row r="726">
          <cell r="A726" t="str">
            <v>11-03-160</v>
          </cell>
          <cell r="B726" t="str">
            <v>au10100</v>
          </cell>
          <cell r="C726" t="str">
            <v>Aux MO oficial obra negra</v>
          </cell>
          <cell r="D726">
            <v>8</v>
          </cell>
          <cell r="E726" t="str">
            <v>hr</v>
          </cell>
          <cell r="F726">
            <v>7619</v>
          </cell>
          <cell r="G726">
            <v>60952</v>
          </cell>
          <cell r="M726" t="str">
            <v>mo</v>
          </cell>
        </row>
        <row r="727">
          <cell r="A727" t="str">
            <v>11-03-160</v>
          </cell>
          <cell r="B727" t="str">
            <v>au10000</v>
          </cell>
          <cell r="C727" t="str">
            <v>Aux MO ayudante</v>
          </cell>
          <cell r="D727">
            <v>8</v>
          </cell>
          <cell r="E727" t="str">
            <v>hr</v>
          </cell>
          <cell r="F727">
            <v>5080</v>
          </cell>
          <cell r="G727">
            <v>40640</v>
          </cell>
          <cell r="M727" t="str">
            <v>mo</v>
          </cell>
        </row>
        <row r="728">
          <cell r="A728" t="str">
            <v>11-03-160</v>
          </cell>
          <cell r="B728" t="str">
            <v>tp500020</v>
          </cell>
          <cell r="C728" t="str">
            <v>Transporte puertas y ventanas</v>
          </cell>
          <cell r="D728">
            <v>2.52</v>
          </cell>
          <cell r="E728" t="str">
            <v>m2</v>
          </cell>
          <cell r="F728">
            <v>50800</v>
          </cell>
          <cell r="G728">
            <v>128016</v>
          </cell>
          <cell r="M728" t="str">
            <v>tp</v>
          </cell>
        </row>
        <row r="729">
          <cell r="A729" t="str">
            <v>11-03-160</v>
          </cell>
          <cell r="B729" t="str">
            <v>mt13900</v>
          </cell>
          <cell r="C729" t="str">
            <v>Elementos de consumo y protección</v>
          </cell>
          <cell r="D729">
            <v>101592</v>
          </cell>
          <cell r="E729" t="str">
            <v>%</v>
          </cell>
          <cell r="F729">
            <v>1.2455000000000001E-2</v>
          </cell>
          <cell r="G729">
            <v>1266</v>
          </cell>
          <cell r="M729" t="str">
            <v>mt</v>
          </cell>
        </row>
        <row r="730">
          <cell r="A730" t="str">
            <v>11-03-160</v>
          </cell>
          <cell r="B730" t="str">
            <v>hm15100</v>
          </cell>
          <cell r="C730" t="str">
            <v>Herramienta y equipo menor</v>
          </cell>
          <cell r="D730">
            <v>101592</v>
          </cell>
          <cell r="E730" t="str">
            <v>%</v>
          </cell>
          <cell r="F730">
            <v>0.03</v>
          </cell>
          <cell r="G730">
            <v>3048</v>
          </cell>
          <cell r="M730" t="str">
            <v>hm</v>
          </cell>
        </row>
        <row r="731">
          <cell r="A731">
            <v>0</v>
          </cell>
          <cell r="C731" t="str">
            <v>DIRECTO:  1,701,599 / UN</v>
          </cell>
          <cell r="D731" t="str">
            <v xml:space="preserve">  </v>
          </cell>
          <cell r="E731">
            <v>0</v>
          </cell>
          <cell r="F731">
            <v>0</v>
          </cell>
          <cell r="G731">
            <v>0</v>
          </cell>
          <cell r="M731">
            <v>0</v>
          </cell>
        </row>
        <row r="732">
          <cell r="A732">
            <v>0</v>
          </cell>
          <cell r="C732">
            <v>0</v>
          </cell>
          <cell r="E732">
            <v>0</v>
          </cell>
          <cell r="F732">
            <v>0</v>
          </cell>
          <cell r="G732">
            <v>0</v>
          </cell>
          <cell r="M732">
            <v>0</v>
          </cell>
        </row>
        <row r="733">
          <cell r="A733" t="str">
            <v>11-05-030</v>
          </cell>
          <cell r="B733" t="str">
            <v>11-05-030</v>
          </cell>
          <cell r="C733" t="str">
            <v>PASAMANOS EN SOPORTES Y TUBULAR Ø 2" DE ACERO INOXIDABLE Y VIDRIO LAMINADO 8 MM. INCLUYE ANCLAJES A LOSA.</v>
          </cell>
          <cell r="D733">
            <v>83</v>
          </cell>
          <cell r="E733" t="str">
            <v>M</v>
          </cell>
          <cell r="F733">
            <v>0</v>
          </cell>
          <cell r="G733">
            <v>696000</v>
          </cell>
          <cell r="M733" t="e">
            <v>#N/A</v>
          </cell>
        </row>
        <row r="734">
          <cell r="A734" t="str">
            <v>11-05-030</v>
          </cell>
          <cell r="B734" t="str">
            <v>sc550200</v>
          </cell>
          <cell r="C734" t="str">
            <v>Pasamanos tubular acero inox + vidrio laminado</v>
          </cell>
          <cell r="D734">
            <v>1</v>
          </cell>
          <cell r="E734" t="str">
            <v>m</v>
          </cell>
          <cell r="F734">
            <v>696000</v>
          </cell>
          <cell r="G734">
            <v>696000</v>
          </cell>
          <cell r="M734" t="str">
            <v>sc</v>
          </cell>
        </row>
        <row r="735">
          <cell r="A735" t="str">
            <v>11-05-030</v>
          </cell>
          <cell r="B735" t="str">
            <v>mt13900</v>
          </cell>
          <cell r="C735" t="str">
            <v>Elementos de consumo y protección</v>
          </cell>
          <cell r="D735">
            <v>0</v>
          </cell>
          <cell r="E735" t="str">
            <v>%</v>
          </cell>
          <cell r="F735">
            <v>1.2455000000000001E-2</v>
          </cell>
          <cell r="G735">
            <v>0</v>
          </cell>
          <cell r="M735" t="str">
            <v>mt</v>
          </cell>
        </row>
        <row r="736">
          <cell r="A736" t="str">
            <v>11-05-030</v>
          </cell>
          <cell r="B736" t="str">
            <v>hm15100</v>
          </cell>
          <cell r="C736" t="str">
            <v>Herramienta y equipo menor</v>
          </cell>
          <cell r="D736">
            <v>0</v>
          </cell>
          <cell r="E736" t="str">
            <v>%</v>
          </cell>
          <cell r="F736">
            <v>0.03</v>
          </cell>
          <cell r="G736">
            <v>0</v>
          </cell>
          <cell r="M736" t="str">
            <v>hm</v>
          </cell>
        </row>
        <row r="737">
          <cell r="A737">
            <v>0</v>
          </cell>
          <cell r="C737" t="str">
            <v>DIRECTO:  696,000 / M</v>
          </cell>
          <cell r="D737" t="str">
            <v xml:space="preserve">  </v>
          </cell>
          <cell r="E737">
            <v>0</v>
          </cell>
          <cell r="F737">
            <v>0</v>
          </cell>
          <cell r="G737">
            <v>0</v>
          </cell>
          <cell r="M737">
            <v>0</v>
          </cell>
        </row>
        <row r="738">
          <cell r="A738">
            <v>0</v>
          </cell>
          <cell r="C738">
            <v>0</v>
          </cell>
          <cell r="E738">
            <v>0</v>
          </cell>
          <cell r="F738">
            <v>0</v>
          </cell>
          <cell r="G738">
            <v>0</v>
          </cell>
          <cell r="M738">
            <v>0</v>
          </cell>
        </row>
        <row r="739">
          <cell r="A739" t="str">
            <v>11-05-040</v>
          </cell>
          <cell r="B739" t="str">
            <v>11-05-040</v>
          </cell>
          <cell r="C739" t="str">
            <v>PASAMANOS EN SOPORTES Y TUBULAR SUPERIOR Ø 2" DE ACERO INOXIDABLE. INCLUYE ANCLAJES A ESTRUCTURA</v>
          </cell>
          <cell r="D739">
            <v>13</v>
          </cell>
          <cell r="E739" t="str">
            <v>M</v>
          </cell>
          <cell r="F739">
            <v>0</v>
          </cell>
          <cell r="G739">
            <v>535000</v>
          </cell>
          <cell r="M739" t="e">
            <v>#N/A</v>
          </cell>
        </row>
        <row r="740">
          <cell r="A740" t="str">
            <v>11-05-040</v>
          </cell>
          <cell r="B740" t="str">
            <v>sc550300</v>
          </cell>
          <cell r="C740" t="str">
            <v>Pasamanos tubular acero inoxidable</v>
          </cell>
          <cell r="D740">
            <v>1</v>
          </cell>
          <cell r="E740" t="str">
            <v>m</v>
          </cell>
          <cell r="F740">
            <v>521999.99999999994</v>
          </cell>
          <cell r="G740">
            <v>522000</v>
          </cell>
          <cell r="M740" t="str">
            <v>sc</v>
          </cell>
        </row>
        <row r="741">
          <cell r="A741" t="str">
            <v>11-05-040</v>
          </cell>
          <cell r="B741" t="str">
            <v>sc100100</v>
          </cell>
          <cell r="C741" t="str">
            <v>Anclajes epoxicos - incluye instalacion</v>
          </cell>
          <cell r="D741">
            <v>2</v>
          </cell>
          <cell r="E741" t="str">
            <v>un</v>
          </cell>
          <cell r="F741">
            <v>6500</v>
          </cell>
          <cell r="G741">
            <v>13000</v>
          </cell>
          <cell r="M741" t="str">
            <v>sc</v>
          </cell>
        </row>
        <row r="742">
          <cell r="A742" t="str">
            <v>11-05-040</v>
          </cell>
          <cell r="B742" t="str">
            <v>mt13900</v>
          </cell>
          <cell r="C742" t="str">
            <v>Elementos de consumo y protección</v>
          </cell>
          <cell r="D742">
            <v>0</v>
          </cell>
          <cell r="E742" t="str">
            <v>%</v>
          </cell>
          <cell r="F742">
            <v>1.2455000000000001E-2</v>
          </cell>
          <cell r="G742">
            <v>0</v>
          </cell>
          <cell r="M742" t="str">
            <v>mt</v>
          </cell>
        </row>
        <row r="743">
          <cell r="A743" t="str">
            <v>11-05-040</v>
          </cell>
          <cell r="B743" t="str">
            <v>hm15100</v>
          </cell>
          <cell r="C743" t="str">
            <v>Herramienta y equipo menor</v>
          </cell>
          <cell r="D743">
            <v>0</v>
          </cell>
          <cell r="E743" t="str">
            <v>%</v>
          </cell>
          <cell r="F743">
            <v>0.03</v>
          </cell>
          <cell r="G743">
            <v>0</v>
          </cell>
          <cell r="M743" t="str">
            <v>hm</v>
          </cell>
        </row>
        <row r="744">
          <cell r="A744">
            <v>0</v>
          </cell>
          <cell r="C744" t="str">
            <v>DIRECTO:  535,000 / M</v>
          </cell>
          <cell r="D744" t="str">
            <v xml:space="preserve">  </v>
          </cell>
          <cell r="E744">
            <v>0</v>
          </cell>
          <cell r="F744">
            <v>0</v>
          </cell>
          <cell r="G744">
            <v>0</v>
          </cell>
          <cell r="M744">
            <v>0</v>
          </cell>
        </row>
        <row r="745">
          <cell r="A745">
            <v>0</v>
          </cell>
          <cell r="C745">
            <v>0</v>
          </cell>
          <cell r="E745">
            <v>0</v>
          </cell>
          <cell r="F745">
            <v>0</v>
          </cell>
          <cell r="G745">
            <v>0</v>
          </cell>
          <cell r="M745">
            <v>0</v>
          </cell>
        </row>
        <row r="746">
          <cell r="A746" t="str">
            <v>11-05-050</v>
          </cell>
          <cell r="B746" t="str">
            <v>11-05-050</v>
          </cell>
          <cell r="C746" t="str">
            <v>PASAMANOS PARA DISCAPACITADOS. DOBLE TUBULAR Ø 2" EN ACERO INOXIDABLE ANCLADO A MUROS</v>
          </cell>
          <cell r="D746">
            <v>5</v>
          </cell>
          <cell r="E746" t="str">
            <v>M</v>
          </cell>
          <cell r="F746">
            <v>0</v>
          </cell>
          <cell r="G746">
            <v>535000</v>
          </cell>
          <cell r="M746" t="e">
            <v>#N/A</v>
          </cell>
        </row>
        <row r="747">
          <cell r="A747" t="str">
            <v>11-05-050</v>
          </cell>
          <cell r="B747" t="str">
            <v>sc550300</v>
          </cell>
          <cell r="C747" t="str">
            <v>Pasamanos tubular acero inoxidable</v>
          </cell>
          <cell r="D747">
            <v>1</v>
          </cell>
          <cell r="E747" t="str">
            <v>m</v>
          </cell>
          <cell r="F747">
            <v>521999.99999999994</v>
          </cell>
          <cell r="G747">
            <v>522000</v>
          </cell>
          <cell r="M747" t="str">
            <v>sc</v>
          </cell>
        </row>
        <row r="748">
          <cell r="A748" t="str">
            <v>11-05-050</v>
          </cell>
          <cell r="B748" t="str">
            <v>sc100100</v>
          </cell>
          <cell r="C748" t="str">
            <v>Anclajes epoxicos - incluye instalacion</v>
          </cell>
          <cell r="D748">
            <v>2</v>
          </cell>
          <cell r="E748" t="str">
            <v>un</v>
          </cell>
          <cell r="F748">
            <v>6500</v>
          </cell>
          <cell r="G748">
            <v>13000</v>
          </cell>
          <cell r="M748" t="str">
            <v>sc</v>
          </cell>
        </row>
        <row r="749">
          <cell r="A749" t="str">
            <v>11-05-050</v>
          </cell>
          <cell r="B749" t="str">
            <v>mt13900</v>
          </cell>
          <cell r="C749" t="str">
            <v>Elementos de consumo y protección</v>
          </cell>
          <cell r="D749">
            <v>0</v>
          </cell>
          <cell r="E749" t="str">
            <v>%</v>
          </cell>
          <cell r="F749">
            <v>1.2455000000000001E-2</v>
          </cell>
          <cell r="G749">
            <v>0</v>
          </cell>
          <cell r="M749" t="str">
            <v>mt</v>
          </cell>
        </row>
        <row r="750">
          <cell r="A750" t="str">
            <v>11-05-050</v>
          </cell>
          <cell r="B750" t="str">
            <v>hm15100</v>
          </cell>
          <cell r="C750" t="str">
            <v>Herramienta y equipo menor</v>
          </cell>
          <cell r="D750">
            <v>0</v>
          </cell>
          <cell r="E750" t="str">
            <v>%</v>
          </cell>
          <cell r="F750">
            <v>0.03</v>
          </cell>
          <cell r="G750">
            <v>0</v>
          </cell>
          <cell r="M750" t="str">
            <v>hm</v>
          </cell>
        </row>
        <row r="751">
          <cell r="A751">
            <v>0</v>
          </cell>
          <cell r="C751" t="str">
            <v>DIRECTO:  535,000 / M</v>
          </cell>
          <cell r="D751" t="str">
            <v xml:space="preserve">  </v>
          </cell>
          <cell r="E751">
            <v>0</v>
          </cell>
          <cell r="F751">
            <v>0</v>
          </cell>
          <cell r="G751">
            <v>0</v>
          </cell>
          <cell r="M751">
            <v>0</v>
          </cell>
        </row>
        <row r="752">
          <cell r="A752">
            <v>0</v>
          </cell>
          <cell r="C752">
            <v>0</v>
          </cell>
          <cell r="E752">
            <v>0</v>
          </cell>
          <cell r="F752">
            <v>0</v>
          </cell>
          <cell r="G752">
            <v>0</v>
          </cell>
          <cell r="M752">
            <v>0</v>
          </cell>
        </row>
        <row r="753">
          <cell r="A753" t="str">
            <v>11-06-010</v>
          </cell>
          <cell r="B753" t="str">
            <v>11-06-010</v>
          </cell>
          <cell r="C753" t="str">
            <v>ESCALERA ESCAMOTEABLE</v>
          </cell>
          <cell r="D753">
            <v>1</v>
          </cell>
          <cell r="E753" t="str">
            <v>UN</v>
          </cell>
          <cell r="F753">
            <v>0</v>
          </cell>
          <cell r="G753">
            <v>4000000</v>
          </cell>
          <cell r="M753" t="e">
            <v>#N/A</v>
          </cell>
        </row>
        <row r="754">
          <cell r="A754" t="str">
            <v>11-06-010</v>
          </cell>
          <cell r="B754" t="str">
            <v>pv10030</v>
          </cell>
          <cell r="C754" t="str">
            <v>Provision para escalera escamoteable</v>
          </cell>
          <cell r="D754">
            <v>1</v>
          </cell>
          <cell r="E754" t="str">
            <v>gb</v>
          </cell>
          <cell r="F754">
            <v>4000000</v>
          </cell>
          <cell r="G754">
            <v>4000000</v>
          </cell>
          <cell r="M754" t="str">
            <v>pv</v>
          </cell>
        </row>
        <row r="755">
          <cell r="A755">
            <v>0</v>
          </cell>
          <cell r="C755" t="str">
            <v>DIRECTO:  4,000,000 / UN</v>
          </cell>
          <cell r="D755" t="str">
            <v xml:space="preserve">  </v>
          </cell>
          <cell r="E755">
            <v>0</v>
          </cell>
          <cell r="F755">
            <v>0</v>
          </cell>
          <cell r="G755">
            <v>0</v>
          </cell>
          <cell r="M755">
            <v>0</v>
          </cell>
        </row>
        <row r="756">
          <cell r="A756">
            <v>0</v>
          </cell>
          <cell r="C756">
            <v>0</v>
          </cell>
          <cell r="E756">
            <v>0</v>
          </cell>
          <cell r="F756">
            <v>0</v>
          </cell>
          <cell r="G756">
            <v>0</v>
          </cell>
          <cell r="M756">
            <v>0</v>
          </cell>
        </row>
        <row r="757">
          <cell r="A757" t="str">
            <v>11-06-020</v>
          </cell>
          <cell r="B757" t="str">
            <v>11-06-020</v>
          </cell>
          <cell r="C757" t="str">
            <v>GRADERIAS Y TARIMAS EN ESTRUCTURA METALICA + ACABADO EN MADERA PINO</v>
          </cell>
          <cell r="D757">
            <v>1</v>
          </cell>
          <cell r="E757" t="str">
            <v>M2</v>
          </cell>
          <cell r="F757">
            <v>0</v>
          </cell>
          <cell r="G757">
            <v>33550000</v>
          </cell>
          <cell r="M757" t="e">
            <v>#N/A</v>
          </cell>
        </row>
        <row r="758">
          <cell r="A758" t="str">
            <v>11-06-020</v>
          </cell>
          <cell r="B758" t="str">
            <v>pv10040</v>
          </cell>
          <cell r="C758" t="str">
            <v>Provision para graderias metalicas con acabado en madera</v>
          </cell>
          <cell r="D758">
            <v>1</v>
          </cell>
          <cell r="E758" t="str">
            <v>gb</v>
          </cell>
          <cell r="F758">
            <v>33550000</v>
          </cell>
          <cell r="G758">
            <v>33550000</v>
          </cell>
          <cell r="M758" t="str">
            <v>pv</v>
          </cell>
        </row>
        <row r="759">
          <cell r="A759">
            <v>0</v>
          </cell>
          <cell r="C759" t="str">
            <v>DIRECTO:  33,550,000 / M2</v>
          </cell>
          <cell r="D759" t="str">
            <v xml:space="preserve">  </v>
          </cell>
          <cell r="E759">
            <v>0</v>
          </cell>
          <cell r="F759">
            <v>0</v>
          </cell>
          <cell r="G759">
            <v>0</v>
          </cell>
          <cell r="M759">
            <v>0</v>
          </cell>
        </row>
        <row r="760">
          <cell r="A760">
            <v>0</v>
          </cell>
          <cell r="B760" t="str">
            <v>12</v>
          </cell>
          <cell r="C760" t="str">
            <v>CARPINTERIA DE MADERA (Todas las puertas y vidrieras incluyen cerraduras y haladeras según los detalles arquitectonicos)</v>
          </cell>
          <cell r="E760">
            <v>0</v>
          </cell>
          <cell r="F760">
            <v>0</v>
          </cell>
          <cell r="G760">
            <v>0</v>
          </cell>
          <cell r="M760" t="e">
            <v>#N/A</v>
          </cell>
        </row>
        <row r="761">
          <cell r="A761" t="str">
            <v>12-01-010</v>
          </cell>
          <cell r="B761" t="str">
            <v>12-01-010</v>
          </cell>
          <cell r="C761" t="str">
            <v>VENTANA V1 (1.36x2.78). MARCO + ALAS EN MADERA. DOS ALAS BATIENTES. INCLUYE PASAMANOS EN MADERA Y ACABADO FINAL</v>
          </cell>
          <cell r="D761">
            <v>1</v>
          </cell>
          <cell r="E761" t="str">
            <v>UN</v>
          </cell>
          <cell r="F761">
            <v>0</v>
          </cell>
          <cell r="G761">
            <v>6106693</v>
          </cell>
          <cell r="M761" t="e">
            <v>#N/A</v>
          </cell>
        </row>
        <row r="762">
          <cell r="A762" t="str">
            <v>12-01-010</v>
          </cell>
          <cell r="B762" t="str">
            <v>mt571000</v>
          </cell>
          <cell r="C762" t="str">
            <v>Madera cedro</v>
          </cell>
          <cell r="D762">
            <v>0.75616000000000005</v>
          </cell>
          <cell r="E762" t="str">
            <v>m3</v>
          </cell>
          <cell r="F762">
            <v>2641600</v>
          </cell>
          <cell r="G762">
            <v>1997473</v>
          </cell>
          <cell r="M762" t="str">
            <v>mt</v>
          </cell>
        </row>
        <row r="763">
          <cell r="A763" t="str">
            <v>12-01-010</v>
          </cell>
          <cell r="B763" t="str">
            <v>mt572000</v>
          </cell>
          <cell r="C763" t="str">
            <v>Madera macana 1m x 1"</v>
          </cell>
          <cell r="D763">
            <v>12</v>
          </cell>
          <cell r="E763" t="str">
            <v>un</v>
          </cell>
          <cell r="F763">
            <v>1219.2</v>
          </cell>
          <cell r="G763">
            <v>14631</v>
          </cell>
          <cell r="M763" t="str">
            <v>mt</v>
          </cell>
        </row>
        <row r="764">
          <cell r="A764" t="str">
            <v>12-01-010</v>
          </cell>
          <cell r="B764" t="str">
            <v>mt18620</v>
          </cell>
          <cell r="C764" t="str">
            <v>Barniz para puertas y ventanas en madera</v>
          </cell>
          <cell r="D764">
            <v>2</v>
          </cell>
          <cell r="E764" t="str">
            <v>gl</v>
          </cell>
          <cell r="F764">
            <v>40538.400000000001</v>
          </cell>
          <cell r="G764">
            <v>81077</v>
          </cell>
          <cell r="M764" t="str">
            <v>mt</v>
          </cell>
        </row>
        <row r="765">
          <cell r="A765" t="str">
            <v>12-01-010</v>
          </cell>
          <cell r="B765" t="str">
            <v>mt51120</v>
          </cell>
          <cell r="C765" t="str">
            <v>Cerradura para ventana en madera</v>
          </cell>
          <cell r="D765">
            <v>1</v>
          </cell>
          <cell r="E765" t="str">
            <v>un</v>
          </cell>
          <cell r="F765">
            <v>152400</v>
          </cell>
          <cell r="G765">
            <v>152400</v>
          </cell>
          <cell r="M765" t="str">
            <v>mt</v>
          </cell>
        </row>
        <row r="766">
          <cell r="A766" t="str">
            <v>12-01-010</v>
          </cell>
          <cell r="B766" t="str">
            <v>au10260</v>
          </cell>
          <cell r="C766" t="str">
            <v>Aux MO oficial carpintero</v>
          </cell>
          <cell r="D766">
            <v>86</v>
          </cell>
          <cell r="E766" t="str">
            <v>hr</v>
          </cell>
          <cell r="F766">
            <v>12901.168</v>
          </cell>
          <cell r="G766">
            <v>1109501</v>
          </cell>
          <cell r="M766" t="str">
            <v>mo</v>
          </cell>
        </row>
        <row r="767">
          <cell r="A767" t="str">
            <v>12-01-010</v>
          </cell>
          <cell r="B767" t="str">
            <v>au10000</v>
          </cell>
          <cell r="C767" t="str">
            <v>Aux MO ayudante</v>
          </cell>
          <cell r="D767">
            <v>86</v>
          </cell>
          <cell r="E767" t="str">
            <v>hr</v>
          </cell>
          <cell r="F767">
            <v>5080</v>
          </cell>
          <cell r="G767">
            <v>436880</v>
          </cell>
          <cell r="M767" t="str">
            <v>mo</v>
          </cell>
        </row>
        <row r="768">
          <cell r="A768" t="str">
            <v>12-01-010</v>
          </cell>
          <cell r="B768" t="str">
            <v>TP500020</v>
          </cell>
          <cell r="C768" t="str">
            <v>Transporte puertas y ventanas</v>
          </cell>
          <cell r="D768">
            <v>3.7808000000000002</v>
          </cell>
          <cell r="E768" t="str">
            <v>m2</v>
          </cell>
          <cell r="F768">
            <v>50800</v>
          </cell>
          <cell r="G768">
            <v>192065</v>
          </cell>
          <cell r="M768" t="str">
            <v>TP</v>
          </cell>
        </row>
        <row r="769">
          <cell r="A769" t="str">
            <v>12-01-010</v>
          </cell>
          <cell r="B769" t="str">
            <v>sc97420</v>
          </cell>
          <cell r="C769" t="str">
            <v>Subcontrato instalacion puertas y ventanas + AIU</v>
          </cell>
          <cell r="D769">
            <v>3.7808000000000002</v>
          </cell>
          <cell r="E769" t="str">
            <v>m2</v>
          </cell>
          <cell r="F769">
            <v>544068</v>
          </cell>
          <cell r="G769">
            <v>2057013</v>
          </cell>
          <cell r="M769" t="str">
            <v>sc</v>
          </cell>
        </row>
        <row r="770">
          <cell r="A770" t="str">
            <v>12-01-010</v>
          </cell>
          <cell r="B770" t="str">
            <v>mt13900</v>
          </cell>
          <cell r="C770" t="str">
            <v>Elementos de consumo y protección</v>
          </cell>
          <cell r="D770">
            <v>1546381</v>
          </cell>
          <cell r="E770" t="str">
            <v>%</v>
          </cell>
          <cell r="F770">
            <v>1.2455000000000001E-2</v>
          </cell>
          <cell r="G770">
            <v>19261</v>
          </cell>
          <cell r="M770" t="str">
            <v>mt</v>
          </cell>
        </row>
        <row r="771">
          <cell r="A771" t="str">
            <v>12-01-010</v>
          </cell>
          <cell r="B771" t="str">
            <v>hm15100</v>
          </cell>
          <cell r="C771" t="str">
            <v>Herramienta y equipo menor</v>
          </cell>
          <cell r="D771">
            <v>1546381</v>
          </cell>
          <cell r="E771" t="str">
            <v>%</v>
          </cell>
          <cell r="F771">
            <v>0.03</v>
          </cell>
          <cell r="G771">
            <v>46392</v>
          </cell>
          <cell r="M771" t="str">
            <v>hm</v>
          </cell>
        </row>
        <row r="772">
          <cell r="A772">
            <v>0</v>
          </cell>
          <cell r="C772" t="str">
            <v>DIRECTO:  6,106,693 / UN</v>
          </cell>
          <cell r="D772" t="str">
            <v xml:space="preserve">  </v>
          </cell>
          <cell r="E772">
            <v>0</v>
          </cell>
          <cell r="F772">
            <v>0</v>
          </cell>
          <cell r="G772">
            <v>0</v>
          </cell>
          <cell r="M772">
            <v>0</v>
          </cell>
        </row>
        <row r="773">
          <cell r="A773">
            <v>0</v>
          </cell>
          <cell r="C773">
            <v>0</v>
          </cell>
          <cell r="E773">
            <v>0</v>
          </cell>
          <cell r="F773">
            <v>0</v>
          </cell>
          <cell r="G773">
            <v>0</v>
          </cell>
          <cell r="M773">
            <v>0</v>
          </cell>
        </row>
        <row r="774">
          <cell r="A774" t="str">
            <v>12-01-020</v>
          </cell>
          <cell r="B774" t="str">
            <v>12-01-020</v>
          </cell>
          <cell r="C774" t="str">
            <v>VENTANA V2 (1.31x2.78). MARCO + ALAS EN MADERA. DOS ALAS BATIENTES. INCLUYE PASAMANOS EN MADERA Y ACABADO FINAL</v>
          </cell>
          <cell r="D774">
            <v>1</v>
          </cell>
          <cell r="E774" t="str">
            <v>UN</v>
          </cell>
          <cell r="F774">
            <v>0</v>
          </cell>
          <cell r="G774">
            <v>5969313</v>
          </cell>
          <cell r="M774" t="e">
            <v>#N/A</v>
          </cell>
        </row>
        <row r="775">
          <cell r="A775" t="str">
            <v>12-01-020</v>
          </cell>
          <cell r="B775" t="str">
            <v>mt571000</v>
          </cell>
          <cell r="C775" t="str">
            <v>Madera cedro</v>
          </cell>
          <cell r="D775">
            <v>0.72836000000000001</v>
          </cell>
          <cell r="E775" t="str">
            <v>m3</v>
          </cell>
          <cell r="F775">
            <v>2641600</v>
          </cell>
          <cell r="G775">
            <v>1924036</v>
          </cell>
          <cell r="M775" t="str">
            <v>mt</v>
          </cell>
        </row>
        <row r="776">
          <cell r="A776" t="str">
            <v>12-01-020</v>
          </cell>
          <cell r="B776" t="str">
            <v>mt572000</v>
          </cell>
          <cell r="C776" t="str">
            <v>Madera macana 1m x 1"</v>
          </cell>
          <cell r="D776">
            <v>12</v>
          </cell>
          <cell r="E776" t="str">
            <v>un</v>
          </cell>
          <cell r="F776">
            <v>1219.2</v>
          </cell>
          <cell r="G776">
            <v>14631</v>
          </cell>
          <cell r="M776" t="str">
            <v>mt</v>
          </cell>
        </row>
        <row r="777">
          <cell r="A777" t="str">
            <v>12-01-020</v>
          </cell>
          <cell r="B777" t="str">
            <v>mt18620</v>
          </cell>
          <cell r="C777" t="str">
            <v>Barniz para puertas y ventanas en madera</v>
          </cell>
          <cell r="D777">
            <v>2</v>
          </cell>
          <cell r="E777" t="str">
            <v>gl</v>
          </cell>
          <cell r="F777">
            <v>40538.400000000001</v>
          </cell>
          <cell r="G777">
            <v>81077</v>
          </cell>
          <cell r="M777" t="str">
            <v>mt</v>
          </cell>
        </row>
        <row r="778">
          <cell r="A778" t="str">
            <v>12-01-020</v>
          </cell>
          <cell r="B778" t="str">
            <v>mt51120</v>
          </cell>
          <cell r="C778" t="str">
            <v>Cerradura para ventana en madera</v>
          </cell>
          <cell r="D778">
            <v>1</v>
          </cell>
          <cell r="E778" t="str">
            <v>un</v>
          </cell>
          <cell r="F778">
            <v>152400</v>
          </cell>
          <cell r="G778">
            <v>152400</v>
          </cell>
          <cell r="M778" t="str">
            <v>mt</v>
          </cell>
        </row>
        <row r="779">
          <cell r="A779" t="str">
            <v>12-01-020</v>
          </cell>
          <cell r="B779" t="str">
            <v>au10260</v>
          </cell>
          <cell r="C779" t="str">
            <v>Aux MO oficial carpintero</v>
          </cell>
          <cell r="D779">
            <v>87</v>
          </cell>
          <cell r="E779" t="str">
            <v>hr</v>
          </cell>
          <cell r="F779">
            <v>12901.168</v>
          </cell>
          <cell r="G779">
            <v>1122402</v>
          </cell>
          <cell r="M779" t="str">
            <v>mo</v>
          </cell>
        </row>
        <row r="780">
          <cell r="A780" t="str">
            <v>12-01-020</v>
          </cell>
          <cell r="B780" t="str">
            <v>au10000</v>
          </cell>
          <cell r="C780" t="str">
            <v>Aux MO ayudante</v>
          </cell>
          <cell r="D780">
            <v>87</v>
          </cell>
          <cell r="E780" t="str">
            <v>hr</v>
          </cell>
          <cell r="F780">
            <v>5080</v>
          </cell>
          <cell r="G780">
            <v>441960</v>
          </cell>
          <cell r="M780" t="str">
            <v>mo</v>
          </cell>
        </row>
        <row r="781">
          <cell r="A781" t="str">
            <v>12-01-020</v>
          </cell>
          <cell r="B781" t="str">
            <v>TP500020</v>
          </cell>
          <cell r="C781" t="str">
            <v>Transporte puertas y ventanas</v>
          </cell>
          <cell r="D781">
            <v>3.6417999999999999</v>
          </cell>
          <cell r="E781" t="str">
            <v>m2</v>
          </cell>
          <cell r="F781">
            <v>50800</v>
          </cell>
          <cell r="G781">
            <v>185004</v>
          </cell>
          <cell r="M781" t="str">
            <v>TP</v>
          </cell>
        </row>
        <row r="782">
          <cell r="A782" t="str">
            <v>12-01-020</v>
          </cell>
          <cell r="B782" t="str">
            <v>sc97420</v>
          </cell>
          <cell r="C782" t="str">
            <v>Subcontrato instalacion puertas y ventanas + AIU</v>
          </cell>
          <cell r="D782">
            <v>3.6417999999999999</v>
          </cell>
          <cell r="E782" t="str">
            <v>m2</v>
          </cell>
          <cell r="F782">
            <v>544068</v>
          </cell>
          <cell r="G782">
            <v>1981387</v>
          </cell>
          <cell r="M782" t="str">
            <v>sc</v>
          </cell>
        </row>
        <row r="783">
          <cell r="A783" t="str">
            <v>12-01-020</v>
          </cell>
          <cell r="B783" t="str">
            <v>mt13900</v>
          </cell>
          <cell r="C783" t="str">
            <v>Elementos de consumo y protección</v>
          </cell>
          <cell r="D783">
            <v>1564362</v>
          </cell>
          <cell r="E783" t="str">
            <v>%</v>
          </cell>
          <cell r="F783">
            <v>1.2455000000000001E-2</v>
          </cell>
          <cell r="G783">
            <v>19485</v>
          </cell>
          <cell r="M783" t="str">
            <v>mt</v>
          </cell>
        </row>
        <row r="784">
          <cell r="A784" t="str">
            <v>12-01-020</v>
          </cell>
          <cell r="B784" t="str">
            <v>hm15100</v>
          </cell>
          <cell r="C784" t="str">
            <v>Herramienta y equipo menor</v>
          </cell>
          <cell r="D784">
            <v>1564362</v>
          </cell>
          <cell r="E784" t="str">
            <v>%</v>
          </cell>
          <cell r="F784">
            <v>0.03</v>
          </cell>
          <cell r="G784">
            <v>46931</v>
          </cell>
          <cell r="M784" t="str">
            <v>hm</v>
          </cell>
        </row>
        <row r="785">
          <cell r="A785">
            <v>0</v>
          </cell>
          <cell r="C785" t="str">
            <v>DIRECTO:  5,969,313 / UN</v>
          </cell>
          <cell r="D785" t="str">
            <v xml:space="preserve">  </v>
          </cell>
          <cell r="E785">
            <v>0</v>
          </cell>
          <cell r="F785">
            <v>0</v>
          </cell>
          <cell r="G785">
            <v>0</v>
          </cell>
          <cell r="M785">
            <v>0</v>
          </cell>
        </row>
        <row r="786">
          <cell r="A786">
            <v>0</v>
          </cell>
          <cell r="C786">
            <v>0</v>
          </cell>
          <cell r="E786">
            <v>0</v>
          </cell>
          <cell r="F786">
            <v>0</v>
          </cell>
          <cell r="G786">
            <v>0</v>
          </cell>
          <cell r="M786">
            <v>0</v>
          </cell>
        </row>
        <row r="787">
          <cell r="A787" t="str">
            <v>12-01-030</v>
          </cell>
          <cell r="B787" t="str">
            <v>12-01-030</v>
          </cell>
          <cell r="C787" t="str">
            <v>VENTANA V3 (1.36x2.78). MARCO + ALAS EN MADERA. DOS ALAS BATIENTES. INCLUYE PASAMANOS EN MADERA Y ACABADO FINAL</v>
          </cell>
          <cell r="D787">
            <v>1</v>
          </cell>
          <cell r="E787" t="str">
            <v>UN</v>
          </cell>
          <cell r="F787">
            <v>0</v>
          </cell>
          <cell r="G787">
            <v>6162926</v>
          </cell>
          <cell r="M787" t="e">
            <v>#N/A</v>
          </cell>
        </row>
        <row r="788">
          <cell r="A788" t="str">
            <v>12-01-030</v>
          </cell>
          <cell r="B788" t="str">
            <v>mt571000</v>
          </cell>
          <cell r="C788" t="str">
            <v>Madera cedro</v>
          </cell>
          <cell r="D788">
            <v>0.75616000000000005</v>
          </cell>
          <cell r="E788" t="str">
            <v>m3</v>
          </cell>
          <cell r="F788">
            <v>2641600</v>
          </cell>
          <cell r="G788">
            <v>1997473</v>
          </cell>
          <cell r="M788" t="str">
            <v>mt</v>
          </cell>
        </row>
        <row r="789">
          <cell r="A789" t="str">
            <v>12-01-030</v>
          </cell>
          <cell r="B789" t="str">
            <v>mt572000</v>
          </cell>
          <cell r="C789" t="str">
            <v>Madera macana 1m x 1"</v>
          </cell>
          <cell r="D789">
            <v>12</v>
          </cell>
          <cell r="E789" t="str">
            <v>un</v>
          </cell>
          <cell r="F789">
            <v>1219.2</v>
          </cell>
          <cell r="G789">
            <v>14631</v>
          </cell>
          <cell r="M789" t="str">
            <v>mt</v>
          </cell>
        </row>
        <row r="790">
          <cell r="A790" t="str">
            <v>12-01-030</v>
          </cell>
          <cell r="B790" t="str">
            <v>mt18620</v>
          </cell>
          <cell r="C790" t="str">
            <v>Barniz para puertas y ventanas en madera</v>
          </cell>
          <cell r="D790">
            <v>2</v>
          </cell>
          <cell r="E790" t="str">
            <v>gl</v>
          </cell>
          <cell r="F790">
            <v>40538.400000000001</v>
          </cell>
          <cell r="G790">
            <v>81077</v>
          </cell>
          <cell r="M790" t="str">
            <v>mt</v>
          </cell>
        </row>
        <row r="791">
          <cell r="A791" t="str">
            <v>12-01-030</v>
          </cell>
          <cell r="B791" t="str">
            <v>mt51120</v>
          </cell>
          <cell r="C791" t="str">
            <v>Cerradura para ventana en madera</v>
          </cell>
          <cell r="D791">
            <v>1</v>
          </cell>
          <cell r="E791" t="str">
            <v>un</v>
          </cell>
          <cell r="F791">
            <v>152400</v>
          </cell>
          <cell r="G791">
            <v>152400</v>
          </cell>
          <cell r="M791" t="str">
            <v>mt</v>
          </cell>
        </row>
        <row r="792">
          <cell r="A792" t="str">
            <v>12-01-030</v>
          </cell>
          <cell r="B792" t="str">
            <v>au10260</v>
          </cell>
          <cell r="C792" t="str">
            <v>Aux MO oficial carpintero</v>
          </cell>
          <cell r="D792">
            <v>89</v>
          </cell>
          <cell r="E792" t="str">
            <v>hr</v>
          </cell>
          <cell r="F792">
            <v>12901.168</v>
          </cell>
          <cell r="G792">
            <v>1148204</v>
          </cell>
          <cell r="M792" t="str">
            <v>mo</v>
          </cell>
        </row>
        <row r="793">
          <cell r="A793" t="str">
            <v>12-01-030</v>
          </cell>
          <cell r="B793" t="str">
            <v>au10000</v>
          </cell>
          <cell r="C793" t="str">
            <v>Aux MO ayudante</v>
          </cell>
          <cell r="D793">
            <v>89</v>
          </cell>
          <cell r="E793" t="str">
            <v>hr</v>
          </cell>
          <cell r="F793">
            <v>5080</v>
          </cell>
          <cell r="G793">
            <v>452120</v>
          </cell>
          <cell r="M793" t="str">
            <v>mo</v>
          </cell>
        </row>
        <row r="794">
          <cell r="A794" t="str">
            <v>12-01-030</v>
          </cell>
          <cell r="B794" t="str">
            <v>TP500020</v>
          </cell>
          <cell r="C794" t="str">
            <v>Transporte puertas y ventanas</v>
          </cell>
          <cell r="D794">
            <v>3.7808000000000002</v>
          </cell>
          <cell r="E794" t="str">
            <v>m2</v>
          </cell>
          <cell r="F794">
            <v>50800</v>
          </cell>
          <cell r="G794">
            <v>192065</v>
          </cell>
          <cell r="M794" t="str">
            <v>TP</v>
          </cell>
        </row>
        <row r="795">
          <cell r="A795" t="str">
            <v>12-01-030</v>
          </cell>
          <cell r="B795" t="str">
            <v>sc97420</v>
          </cell>
          <cell r="C795" t="str">
            <v>Subcontrato instalacion puertas y ventanas + AIU</v>
          </cell>
          <cell r="D795">
            <v>3.7808000000000002</v>
          </cell>
          <cell r="E795" t="str">
            <v>m2</v>
          </cell>
          <cell r="F795">
            <v>544068</v>
          </cell>
          <cell r="G795">
            <v>2057013</v>
          </cell>
          <cell r="M795" t="str">
            <v>sc</v>
          </cell>
        </row>
        <row r="796">
          <cell r="A796" t="str">
            <v>12-01-030</v>
          </cell>
          <cell r="B796" t="str">
            <v>mt13900</v>
          </cell>
          <cell r="C796" t="str">
            <v>Elementos de consumo y protección</v>
          </cell>
          <cell r="D796">
            <v>1600324</v>
          </cell>
          <cell r="E796" t="str">
            <v>%</v>
          </cell>
          <cell r="F796">
            <v>1.2455000000000001E-2</v>
          </cell>
          <cell r="G796">
            <v>19933</v>
          </cell>
          <cell r="M796" t="str">
            <v>mt</v>
          </cell>
        </row>
        <row r="797">
          <cell r="A797" t="str">
            <v>12-01-030</v>
          </cell>
          <cell r="B797" t="str">
            <v>hm15100</v>
          </cell>
          <cell r="C797" t="str">
            <v>Herramienta y equipo menor</v>
          </cell>
          <cell r="D797">
            <v>1600324</v>
          </cell>
          <cell r="E797" t="str">
            <v>%</v>
          </cell>
          <cell r="F797">
            <v>0.03</v>
          </cell>
          <cell r="G797">
            <v>48010</v>
          </cell>
          <cell r="M797" t="str">
            <v>hm</v>
          </cell>
        </row>
        <row r="798">
          <cell r="A798">
            <v>0</v>
          </cell>
          <cell r="C798" t="str">
            <v>DIRECTO:  6,162,926 / UN</v>
          </cell>
          <cell r="D798" t="str">
            <v xml:space="preserve">  </v>
          </cell>
          <cell r="E798">
            <v>0</v>
          </cell>
          <cell r="F798">
            <v>0</v>
          </cell>
          <cell r="G798">
            <v>0</v>
          </cell>
          <cell r="M798">
            <v>0</v>
          </cell>
        </row>
        <row r="799">
          <cell r="A799">
            <v>0</v>
          </cell>
          <cell r="C799">
            <v>0</v>
          </cell>
          <cell r="E799">
            <v>0</v>
          </cell>
          <cell r="F799">
            <v>0</v>
          </cell>
          <cell r="G799">
            <v>0</v>
          </cell>
          <cell r="M799">
            <v>0</v>
          </cell>
        </row>
        <row r="800">
          <cell r="A800" t="str">
            <v>12-01-040</v>
          </cell>
          <cell r="B800" t="str">
            <v>12-01-040</v>
          </cell>
          <cell r="C800" t="str">
            <v>VENTANA V4 (1.36x2.78). MARCO + ALAS EN MADERA. DOS ALAS BATIENTES. INCLUYE PASAMANOS EN MADERA Y ACABADO FINAL</v>
          </cell>
          <cell r="D800">
            <v>1</v>
          </cell>
          <cell r="E800" t="str">
            <v>UN</v>
          </cell>
          <cell r="F800">
            <v>0</v>
          </cell>
          <cell r="G800">
            <v>6162926</v>
          </cell>
          <cell r="M800" t="e">
            <v>#N/A</v>
          </cell>
        </row>
        <row r="801">
          <cell r="A801" t="str">
            <v>12-01-040</v>
          </cell>
          <cell r="B801" t="str">
            <v>mt571000</v>
          </cell>
          <cell r="C801" t="str">
            <v>Madera cedro</v>
          </cell>
          <cell r="D801">
            <v>0.75616000000000005</v>
          </cell>
          <cell r="E801" t="str">
            <v>m3</v>
          </cell>
          <cell r="F801">
            <v>2641600</v>
          </cell>
          <cell r="G801">
            <v>1997473</v>
          </cell>
          <cell r="M801" t="str">
            <v>mt</v>
          </cell>
        </row>
        <row r="802">
          <cell r="A802" t="str">
            <v>12-01-040</v>
          </cell>
          <cell r="B802" t="str">
            <v>mt572000</v>
          </cell>
          <cell r="C802" t="str">
            <v>Madera macana 1m x 1"</v>
          </cell>
          <cell r="D802">
            <v>12</v>
          </cell>
          <cell r="E802" t="str">
            <v>un</v>
          </cell>
          <cell r="F802">
            <v>1219.2</v>
          </cell>
          <cell r="G802">
            <v>14631</v>
          </cell>
          <cell r="M802" t="str">
            <v>mt</v>
          </cell>
        </row>
        <row r="803">
          <cell r="A803" t="str">
            <v>12-01-040</v>
          </cell>
          <cell r="B803" t="str">
            <v>mt18620</v>
          </cell>
          <cell r="C803" t="str">
            <v>Barniz para puertas y ventanas en madera</v>
          </cell>
          <cell r="D803">
            <v>2</v>
          </cell>
          <cell r="E803" t="str">
            <v>gl</v>
          </cell>
          <cell r="F803">
            <v>40538.400000000001</v>
          </cell>
          <cell r="G803">
            <v>81077</v>
          </cell>
          <cell r="M803" t="str">
            <v>mt</v>
          </cell>
        </row>
        <row r="804">
          <cell r="A804" t="str">
            <v>12-01-040</v>
          </cell>
          <cell r="B804" t="str">
            <v>mt51120</v>
          </cell>
          <cell r="C804" t="str">
            <v>Cerradura para ventana en madera</v>
          </cell>
          <cell r="D804">
            <v>1</v>
          </cell>
          <cell r="E804" t="str">
            <v>un</v>
          </cell>
          <cell r="F804">
            <v>152400</v>
          </cell>
          <cell r="G804">
            <v>152400</v>
          </cell>
          <cell r="M804" t="str">
            <v>mt</v>
          </cell>
        </row>
        <row r="805">
          <cell r="A805" t="str">
            <v>12-01-040</v>
          </cell>
          <cell r="B805" t="str">
            <v>au10260</v>
          </cell>
          <cell r="C805" t="str">
            <v>Aux MO oficial carpintero</v>
          </cell>
          <cell r="D805">
            <v>89</v>
          </cell>
          <cell r="E805" t="str">
            <v>hr</v>
          </cell>
          <cell r="F805">
            <v>12901.168</v>
          </cell>
          <cell r="G805">
            <v>1148204</v>
          </cell>
          <cell r="M805" t="str">
            <v>mo</v>
          </cell>
        </row>
        <row r="806">
          <cell r="A806" t="str">
            <v>12-01-040</v>
          </cell>
          <cell r="B806" t="str">
            <v>au10000</v>
          </cell>
          <cell r="C806" t="str">
            <v>Aux MO ayudante</v>
          </cell>
          <cell r="D806">
            <v>89</v>
          </cell>
          <cell r="E806" t="str">
            <v>hr</v>
          </cell>
          <cell r="F806">
            <v>5080</v>
          </cell>
          <cell r="G806">
            <v>452120</v>
          </cell>
          <cell r="M806" t="str">
            <v>mo</v>
          </cell>
        </row>
        <row r="807">
          <cell r="A807" t="str">
            <v>12-01-040</v>
          </cell>
          <cell r="B807" t="str">
            <v>TP500020</v>
          </cell>
          <cell r="C807" t="str">
            <v>Transporte puertas y ventanas</v>
          </cell>
          <cell r="D807">
            <v>3.7808000000000002</v>
          </cell>
          <cell r="E807" t="str">
            <v>m2</v>
          </cell>
          <cell r="F807">
            <v>50800</v>
          </cell>
          <cell r="G807">
            <v>192065</v>
          </cell>
          <cell r="M807" t="str">
            <v>TP</v>
          </cell>
        </row>
        <row r="808">
          <cell r="A808" t="str">
            <v>12-01-040</v>
          </cell>
          <cell r="B808" t="str">
            <v>sc97420</v>
          </cell>
          <cell r="C808" t="str">
            <v>Subcontrato instalacion puertas y ventanas + AIU</v>
          </cell>
          <cell r="D808">
            <v>3.7808000000000002</v>
          </cell>
          <cell r="E808" t="str">
            <v>m2</v>
          </cell>
          <cell r="F808">
            <v>544068</v>
          </cell>
          <cell r="G808">
            <v>2057013</v>
          </cell>
          <cell r="M808" t="str">
            <v>sc</v>
          </cell>
        </row>
        <row r="809">
          <cell r="A809" t="str">
            <v>12-01-040</v>
          </cell>
          <cell r="B809" t="str">
            <v>mt13900</v>
          </cell>
          <cell r="C809" t="str">
            <v>Elementos de consumo y protección</v>
          </cell>
          <cell r="D809">
            <v>1600324</v>
          </cell>
          <cell r="E809" t="str">
            <v>%</v>
          </cell>
          <cell r="F809">
            <v>1.2455000000000001E-2</v>
          </cell>
          <cell r="G809">
            <v>19933</v>
          </cell>
          <cell r="M809" t="str">
            <v>mt</v>
          </cell>
        </row>
        <row r="810">
          <cell r="A810" t="str">
            <v>12-01-040</v>
          </cell>
          <cell r="B810" t="str">
            <v>hm15100</v>
          </cell>
          <cell r="C810" t="str">
            <v>Herramienta y equipo menor</v>
          </cell>
          <cell r="D810">
            <v>1600324</v>
          </cell>
          <cell r="E810" t="str">
            <v>%</v>
          </cell>
          <cell r="F810">
            <v>0.03</v>
          </cell>
          <cell r="G810">
            <v>48010</v>
          </cell>
          <cell r="M810" t="str">
            <v>hm</v>
          </cell>
        </row>
        <row r="811">
          <cell r="A811">
            <v>0</v>
          </cell>
          <cell r="C811" t="str">
            <v>DIRECTO:  6,162,926 / UN</v>
          </cell>
          <cell r="D811" t="str">
            <v xml:space="preserve">  </v>
          </cell>
          <cell r="E811">
            <v>0</v>
          </cell>
          <cell r="F811">
            <v>0</v>
          </cell>
          <cell r="G811">
            <v>0</v>
          </cell>
          <cell r="M811">
            <v>0</v>
          </cell>
        </row>
        <row r="812">
          <cell r="A812">
            <v>0</v>
          </cell>
          <cell r="C812">
            <v>0</v>
          </cell>
          <cell r="E812">
            <v>0</v>
          </cell>
          <cell r="F812">
            <v>0</v>
          </cell>
          <cell r="G812">
            <v>0</v>
          </cell>
          <cell r="M812">
            <v>0</v>
          </cell>
        </row>
        <row r="813">
          <cell r="A813" t="str">
            <v>12-01-050</v>
          </cell>
          <cell r="B813" t="str">
            <v>12-01-050</v>
          </cell>
          <cell r="C813" t="str">
            <v>VENTANA V5 (1.42x2.78). MARCO + ALAS EN MADERA. DOS ALAS BATIENTES. INCLUYE PASAMANOS EN MADERA Y ACABADO FINAL</v>
          </cell>
          <cell r="D813">
            <v>1</v>
          </cell>
          <cell r="E813" t="str">
            <v>UN</v>
          </cell>
          <cell r="F813">
            <v>0</v>
          </cell>
          <cell r="G813">
            <v>6425252</v>
          </cell>
          <cell r="M813" t="e">
            <v>#N/A</v>
          </cell>
        </row>
        <row r="814">
          <cell r="A814" t="str">
            <v>12-01-050</v>
          </cell>
          <cell r="B814" t="str">
            <v>mt571000</v>
          </cell>
          <cell r="C814" t="str">
            <v>Madera cedro</v>
          </cell>
          <cell r="D814">
            <v>0.78952</v>
          </cell>
          <cell r="E814" t="str">
            <v>m3</v>
          </cell>
          <cell r="F814">
            <v>2641600</v>
          </cell>
          <cell r="G814">
            <v>2085597</v>
          </cell>
          <cell r="M814" t="str">
            <v>mt</v>
          </cell>
        </row>
        <row r="815">
          <cell r="A815" t="str">
            <v>12-01-050</v>
          </cell>
          <cell r="B815" t="str">
            <v>mt572000</v>
          </cell>
          <cell r="C815" t="str">
            <v>Madera macana 1m x 1"</v>
          </cell>
          <cell r="D815">
            <v>12</v>
          </cell>
          <cell r="E815" t="str">
            <v>un</v>
          </cell>
          <cell r="F815">
            <v>1219.2</v>
          </cell>
          <cell r="G815">
            <v>14631</v>
          </cell>
          <cell r="M815" t="str">
            <v>mt</v>
          </cell>
        </row>
        <row r="816">
          <cell r="A816" t="str">
            <v>12-01-050</v>
          </cell>
          <cell r="B816" t="str">
            <v>mt18620</v>
          </cell>
          <cell r="C816" t="str">
            <v>Barniz para puertas y ventanas en madera</v>
          </cell>
          <cell r="D816">
            <v>2</v>
          </cell>
          <cell r="E816" t="str">
            <v>gl</v>
          </cell>
          <cell r="F816">
            <v>40538.400000000001</v>
          </cell>
          <cell r="G816">
            <v>81077</v>
          </cell>
          <cell r="M816" t="str">
            <v>mt</v>
          </cell>
        </row>
        <row r="817">
          <cell r="A817" t="str">
            <v>12-01-050</v>
          </cell>
          <cell r="B817" t="str">
            <v>mt51120</v>
          </cell>
          <cell r="C817" t="str">
            <v>Cerradura para ventana en madera</v>
          </cell>
          <cell r="D817">
            <v>1</v>
          </cell>
          <cell r="E817" t="str">
            <v>un</v>
          </cell>
          <cell r="F817">
            <v>152400</v>
          </cell>
          <cell r="G817">
            <v>152400</v>
          </cell>
          <cell r="M817" t="str">
            <v>mt</v>
          </cell>
        </row>
        <row r="818">
          <cell r="A818" t="str">
            <v>12-01-050</v>
          </cell>
          <cell r="B818" t="str">
            <v>au10260</v>
          </cell>
          <cell r="C818" t="str">
            <v>Aux MO oficial carpintero</v>
          </cell>
          <cell r="D818">
            <v>93</v>
          </cell>
          <cell r="E818" t="str">
            <v>hr</v>
          </cell>
          <cell r="F818">
            <v>12901.168</v>
          </cell>
          <cell r="G818">
            <v>1199809</v>
          </cell>
          <cell r="M818" t="str">
            <v>mo</v>
          </cell>
        </row>
        <row r="819">
          <cell r="A819" t="str">
            <v>12-01-050</v>
          </cell>
          <cell r="B819" t="str">
            <v>au10000</v>
          </cell>
          <cell r="C819" t="str">
            <v>Aux MO ayudante</v>
          </cell>
          <cell r="D819">
            <v>93</v>
          </cell>
          <cell r="E819" t="str">
            <v>hr</v>
          </cell>
          <cell r="F819">
            <v>5080</v>
          </cell>
          <cell r="G819">
            <v>472440</v>
          </cell>
          <cell r="M819" t="str">
            <v>mo</v>
          </cell>
        </row>
        <row r="820">
          <cell r="A820" t="str">
            <v>12-01-050</v>
          </cell>
          <cell r="B820" t="str">
            <v>TP500020</v>
          </cell>
          <cell r="C820" t="str">
            <v>Transporte puertas y ventanas</v>
          </cell>
          <cell r="D820">
            <v>3.9475999999999996</v>
          </cell>
          <cell r="E820" t="str">
            <v>m2</v>
          </cell>
          <cell r="F820">
            <v>50800</v>
          </cell>
          <cell r="G820">
            <v>200539</v>
          </cell>
          <cell r="M820" t="str">
            <v>TP</v>
          </cell>
        </row>
        <row r="821">
          <cell r="A821" t="str">
            <v>12-01-050</v>
          </cell>
          <cell r="B821" t="str">
            <v>sc97420</v>
          </cell>
          <cell r="C821" t="str">
            <v>Subcontrato instalacion puertas y ventanas + AIU</v>
          </cell>
          <cell r="D821">
            <v>3.9475999999999996</v>
          </cell>
          <cell r="E821" t="str">
            <v>m2</v>
          </cell>
          <cell r="F821">
            <v>544068</v>
          </cell>
          <cell r="G821">
            <v>2147763</v>
          </cell>
          <cell r="M821" t="str">
            <v>sc</v>
          </cell>
        </row>
        <row r="822">
          <cell r="A822" t="str">
            <v>12-01-050</v>
          </cell>
          <cell r="B822" t="str">
            <v>mt13900</v>
          </cell>
          <cell r="C822" t="str">
            <v>Elementos de consumo y protección</v>
          </cell>
          <cell r="D822">
            <v>1672249</v>
          </cell>
          <cell r="E822" t="str">
            <v>%</v>
          </cell>
          <cell r="F822">
            <v>1.2455000000000001E-2</v>
          </cell>
          <cell r="G822">
            <v>20828</v>
          </cell>
          <cell r="M822" t="str">
            <v>mt</v>
          </cell>
        </row>
        <row r="823">
          <cell r="A823" t="str">
            <v>12-01-050</v>
          </cell>
          <cell r="B823" t="str">
            <v>hm15100</v>
          </cell>
          <cell r="C823" t="str">
            <v>Herramienta y equipo menor</v>
          </cell>
          <cell r="D823">
            <v>1672249</v>
          </cell>
          <cell r="E823" t="str">
            <v>%</v>
          </cell>
          <cell r="F823">
            <v>0.03</v>
          </cell>
          <cell r="G823">
            <v>50168</v>
          </cell>
          <cell r="M823" t="str">
            <v>hm</v>
          </cell>
        </row>
        <row r="824">
          <cell r="A824">
            <v>0</v>
          </cell>
          <cell r="C824" t="str">
            <v>DIRECTO:  6,425,252 / UN</v>
          </cell>
          <cell r="D824" t="str">
            <v xml:space="preserve">  </v>
          </cell>
          <cell r="E824">
            <v>0</v>
          </cell>
          <cell r="F824">
            <v>0</v>
          </cell>
          <cell r="G824">
            <v>0</v>
          </cell>
          <cell r="M824">
            <v>0</v>
          </cell>
        </row>
        <row r="825">
          <cell r="A825">
            <v>0</v>
          </cell>
          <cell r="C825">
            <v>0</v>
          </cell>
          <cell r="E825">
            <v>0</v>
          </cell>
          <cell r="F825">
            <v>0</v>
          </cell>
          <cell r="G825">
            <v>0</v>
          </cell>
          <cell r="M825">
            <v>0</v>
          </cell>
        </row>
        <row r="826">
          <cell r="A826" t="str">
            <v>12-01-060</v>
          </cell>
          <cell r="B826" t="str">
            <v>12-01-060</v>
          </cell>
          <cell r="C826" t="str">
            <v>VENTANA V6 (1.43x2.78). MARCO + ALAS EN MADERA. DOS ALAS BATIENTES. INCLUYE PASAMANOS EN MADERA Y ACABADO FINAL</v>
          </cell>
          <cell r="D826">
            <v>1</v>
          </cell>
          <cell r="E826" t="str">
            <v>UN</v>
          </cell>
          <cell r="F826">
            <v>0</v>
          </cell>
          <cell r="G826">
            <v>6437732</v>
          </cell>
          <cell r="M826" t="e">
            <v>#N/A</v>
          </cell>
        </row>
        <row r="827">
          <cell r="A827" t="str">
            <v>12-01-060</v>
          </cell>
          <cell r="B827" t="str">
            <v>mt571000</v>
          </cell>
          <cell r="C827" t="str">
            <v>Madera cedro</v>
          </cell>
          <cell r="D827">
            <v>0.79508000000000001</v>
          </cell>
          <cell r="E827" t="str">
            <v>m3</v>
          </cell>
          <cell r="F827">
            <v>2641600</v>
          </cell>
          <cell r="G827">
            <v>2100284</v>
          </cell>
          <cell r="M827" t="str">
            <v>mt</v>
          </cell>
        </row>
        <row r="828">
          <cell r="A828" t="str">
            <v>12-01-060</v>
          </cell>
          <cell r="B828" t="str">
            <v>mt572000</v>
          </cell>
          <cell r="C828" t="str">
            <v>Madera macana 1m x 1"</v>
          </cell>
          <cell r="D828">
            <v>12</v>
          </cell>
          <cell r="E828" t="str">
            <v>un</v>
          </cell>
          <cell r="F828">
            <v>1219.2</v>
          </cell>
          <cell r="G828">
            <v>14631</v>
          </cell>
          <cell r="M828" t="str">
            <v>mt</v>
          </cell>
        </row>
        <row r="829">
          <cell r="A829" t="str">
            <v>12-01-060</v>
          </cell>
          <cell r="B829" t="str">
            <v>mt18620</v>
          </cell>
          <cell r="C829" t="str">
            <v>Barniz para puertas y ventanas en madera</v>
          </cell>
          <cell r="D829">
            <v>2</v>
          </cell>
          <cell r="E829" t="str">
            <v>gl</v>
          </cell>
          <cell r="F829">
            <v>40538.400000000001</v>
          </cell>
          <cell r="G829">
            <v>81077</v>
          </cell>
          <cell r="M829" t="str">
            <v>mt</v>
          </cell>
        </row>
        <row r="830">
          <cell r="A830" t="str">
            <v>12-01-060</v>
          </cell>
          <cell r="B830" t="str">
            <v>mt51120</v>
          </cell>
          <cell r="C830" t="str">
            <v>Cerradura para ventana en madera</v>
          </cell>
          <cell r="D830">
            <v>1</v>
          </cell>
          <cell r="E830" t="str">
            <v>un</v>
          </cell>
          <cell r="F830">
            <v>152400</v>
          </cell>
          <cell r="G830">
            <v>152400</v>
          </cell>
          <cell r="M830" t="str">
            <v>mt</v>
          </cell>
        </row>
        <row r="831">
          <cell r="A831" t="str">
            <v>12-01-060</v>
          </cell>
          <cell r="B831" t="str">
            <v>au10260</v>
          </cell>
          <cell r="C831" t="str">
            <v>Aux MO oficial carpintero</v>
          </cell>
          <cell r="D831">
            <v>92</v>
          </cell>
          <cell r="E831" t="str">
            <v>hr</v>
          </cell>
          <cell r="F831">
            <v>12901.168</v>
          </cell>
          <cell r="G831">
            <v>1186908</v>
          </cell>
          <cell r="M831" t="str">
            <v>mo</v>
          </cell>
        </row>
        <row r="832">
          <cell r="A832" t="str">
            <v>12-01-060</v>
          </cell>
          <cell r="B832" t="str">
            <v>au10000</v>
          </cell>
          <cell r="C832" t="str">
            <v>Aux MO ayudante</v>
          </cell>
          <cell r="D832">
            <v>92</v>
          </cell>
          <cell r="E832" t="str">
            <v>hr</v>
          </cell>
          <cell r="F832">
            <v>5080</v>
          </cell>
          <cell r="G832">
            <v>467360</v>
          </cell>
          <cell r="M832" t="str">
            <v>mo</v>
          </cell>
        </row>
        <row r="833">
          <cell r="A833" t="str">
            <v>12-01-060</v>
          </cell>
          <cell r="B833" t="str">
            <v>TP500020</v>
          </cell>
          <cell r="C833" t="str">
            <v>Transporte puertas y ventanas</v>
          </cell>
          <cell r="D833">
            <v>3.9753999999999996</v>
          </cell>
          <cell r="E833" t="str">
            <v>m2</v>
          </cell>
          <cell r="F833">
            <v>50800</v>
          </cell>
          <cell r="G833">
            <v>201951</v>
          </cell>
          <cell r="M833" t="str">
            <v>TP</v>
          </cell>
        </row>
        <row r="834">
          <cell r="A834" t="str">
            <v>12-01-060</v>
          </cell>
          <cell r="B834" t="str">
            <v>sc97420</v>
          </cell>
          <cell r="C834" t="str">
            <v>Subcontrato instalacion puertas y ventanas + AIU</v>
          </cell>
          <cell r="D834">
            <v>3.9753999999999996</v>
          </cell>
          <cell r="E834" t="str">
            <v>m2</v>
          </cell>
          <cell r="F834">
            <v>544068</v>
          </cell>
          <cell r="G834">
            <v>2162888</v>
          </cell>
          <cell r="M834" t="str">
            <v>sc</v>
          </cell>
        </row>
        <row r="835">
          <cell r="A835" t="str">
            <v>12-01-060</v>
          </cell>
          <cell r="B835" t="str">
            <v>mt13900</v>
          </cell>
          <cell r="C835" t="str">
            <v>Elementos de consumo y protección</v>
          </cell>
          <cell r="D835">
            <v>1654268</v>
          </cell>
          <cell r="E835" t="str">
            <v>%</v>
          </cell>
          <cell r="F835">
            <v>1.2455000000000001E-2</v>
          </cell>
          <cell r="G835">
            <v>20604</v>
          </cell>
          <cell r="M835" t="str">
            <v>mt</v>
          </cell>
        </row>
        <row r="836">
          <cell r="A836" t="str">
            <v>12-01-060</v>
          </cell>
          <cell r="B836" t="str">
            <v>hm15100</v>
          </cell>
          <cell r="C836" t="str">
            <v>Herramienta y equipo menor</v>
          </cell>
          <cell r="D836">
            <v>1654268</v>
          </cell>
          <cell r="E836" t="str">
            <v>%</v>
          </cell>
          <cell r="F836">
            <v>0.03</v>
          </cell>
          <cell r="G836">
            <v>49629</v>
          </cell>
          <cell r="M836" t="str">
            <v>hm</v>
          </cell>
        </row>
        <row r="837">
          <cell r="A837">
            <v>0</v>
          </cell>
          <cell r="C837" t="str">
            <v>DIRECTO:  6,437,732 / UN</v>
          </cell>
          <cell r="D837" t="str">
            <v xml:space="preserve">  </v>
          </cell>
          <cell r="E837">
            <v>0</v>
          </cell>
          <cell r="F837">
            <v>0</v>
          </cell>
          <cell r="G837">
            <v>0</v>
          </cell>
          <cell r="M837">
            <v>0</v>
          </cell>
        </row>
        <row r="838">
          <cell r="A838">
            <v>0</v>
          </cell>
          <cell r="C838">
            <v>0</v>
          </cell>
          <cell r="E838">
            <v>0</v>
          </cell>
          <cell r="F838">
            <v>0</v>
          </cell>
          <cell r="G838">
            <v>0</v>
          </cell>
          <cell r="M838">
            <v>0</v>
          </cell>
        </row>
        <row r="839">
          <cell r="A839" t="str">
            <v>12-01-070</v>
          </cell>
          <cell r="B839" t="str">
            <v>12-01-070</v>
          </cell>
          <cell r="C839" t="str">
            <v>VENTANA V7 (1.43x2.78). MARCO + ALAS EN MADERA. DOS ALAS BATIENTES. INCLUYE PASAMANOS EN MADERA Y ACABADO FINAL</v>
          </cell>
          <cell r="D839">
            <v>1</v>
          </cell>
          <cell r="E839" t="str">
            <v>UN</v>
          </cell>
          <cell r="F839">
            <v>0</v>
          </cell>
          <cell r="G839">
            <v>6437732</v>
          </cell>
          <cell r="M839" t="e">
            <v>#N/A</v>
          </cell>
        </row>
        <row r="840">
          <cell r="A840" t="str">
            <v>12-01-070</v>
          </cell>
          <cell r="B840" t="str">
            <v>mt571000</v>
          </cell>
          <cell r="C840" t="str">
            <v>Madera cedro</v>
          </cell>
          <cell r="D840">
            <v>0.79508000000000001</v>
          </cell>
          <cell r="E840" t="str">
            <v>m3</v>
          </cell>
          <cell r="F840">
            <v>2641600</v>
          </cell>
          <cell r="G840">
            <v>2100284</v>
          </cell>
          <cell r="M840" t="str">
            <v>mt</v>
          </cell>
        </row>
        <row r="841">
          <cell r="A841" t="str">
            <v>12-01-070</v>
          </cell>
          <cell r="B841" t="str">
            <v>mt572000</v>
          </cell>
          <cell r="C841" t="str">
            <v>Madera macana 1m x 1"</v>
          </cell>
          <cell r="D841">
            <v>12</v>
          </cell>
          <cell r="E841" t="str">
            <v>un</v>
          </cell>
          <cell r="F841">
            <v>1219.2</v>
          </cell>
          <cell r="G841">
            <v>14631</v>
          </cell>
          <cell r="M841" t="str">
            <v>mt</v>
          </cell>
        </row>
        <row r="842">
          <cell r="A842" t="str">
            <v>12-01-070</v>
          </cell>
          <cell r="B842" t="str">
            <v>mt18620</v>
          </cell>
          <cell r="C842" t="str">
            <v>Barniz para puertas y ventanas en madera</v>
          </cell>
          <cell r="D842">
            <v>2</v>
          </cell>
          <cell r="E842" t="str">
            <v>gl</v>
          </cell>
          <cell r="F842">
            <v>40538.400000000001</v>
          </cell>
          <cell r="G842">
            <v>81077</v>
          </cell>
          <cell r="M842" t="str">
            <v>mt</v>
          </cell>
        </row>
        <row r="843">
          <cell r="A843" t="str">
            <v>12-01-070</v>
          </cell>
          <cell r="B843" t="str">
            <v>mt51120</v>
          </cell>
          <cell r="C843" t="str">
            <v>Cerradura para ventana en madera</v>
          </cell>
          <cell r="D843">
            <v>1</v>
          </cell>
          <cell r="E843" t="str">
            <v>un</v>
          </cell>
          <cell r="F843">
            <v>152400</v>
          </cell>
          <cell r="G843">
            <v>152400</v>
          </cell>
          <cell r="M843" t="str">
            <v>mt</v>
          </cell>
        </row>
        <row r="844">
          <cell r="A844" t="str">
            <v>12-01-070</v>
          </cell>
          <cell r="B844" t="str">
            <v>au10260</v>
          </cell>
          <cell r="C844" t="str">
            <v>Aux MO oficial carpintero</v>
          </cell>
          <cell r="D844">
            <v>92</v>
          </cell>
          <cell r="E844" t="str">
            <v>hr</v>
          </cell>
          <cell r="F844">
            <v>12901.168</v>
          </cell>
          <cell r="G844">
            <v>1186908</v>
          </cell>
          <cell r="M844" t="str">
            <v>mo</v>
          </cell>
        </row>
        <row r="845">
          <cell r="A845" t="str">
            <v>12-01-070</v>
          </cell>
          <cell r="B845" t="str">
            <v>au10000</v>
          </cell>
          <cell r="C845" t="str">
            <v>Aux MO ayudante</v>
          </cell>
          <cell r="D845">
            <v>92</v>
          </cell>
          <cell r="E845" t="str">
            <v>hr</v>
          </cell>
          <cell r="F845">
            <v>5080</v>
          </cell>
          <cell r="G845">
            <v>467360</v>
          </cell>
          <cell r="M845" t="str">
            <v>mo</v>
          </cell>
        </row>
        <row r="846">
          <cell r="A846" t="str">
            <v>12-01-070</v>
          </cell>
          <cell r="B846" t="str">
            <v>TP500020</v>
          </cell>
          <cell r="C846" t="str">
            <v>Transporte puertas y ventanas</v>
          </cell>
          <cell r="D846">
            <v>3.9753999999999996</v>
          </cell>
          <cell r="E846" t="str">
            <v>m2</v>
          </cell>
          <cell r="F846">
            <v>50800</v>
          </cell>
          <cell r="G846">
            <v>201951</v>
          </cell>
          <cell r="M846" t="str">
            <v>TP</v>
          </cell>
        </row>
        <row r="847">
          <cell r="A847" t="str">
            <v>12-01-070</v>
          </cell>
          <cell r="B847" t="str">
            <v>sc97420</v>
          </cell>
          <cell r="C847" t="str">
            <v>Subcontrato instalacion puertas y ventanas + AIU</v>
          </cell>
          <cell r="D847">
            <v>3.9753999999999996</v>
          </cell>
          <cell r="E847" t="str">
            <v>m2</v>
          </cell>
          <cell r="F847">
            <v>544068</v>
          </cell>
          <cell r="G847">
            <v>2162888</v>
          </cell>
          <cell r="M847" t="str">
            <v>sc</v>
          </cell>
        </row>
        <row r="848">
          <cell r="A848" t="str">
            <v>12-01-070</v>
          </cell>
          <cell r="B848" t="str">
            <v>mt13900</v>
          </cell>
          <cell r="C848" t="str">
            <v>Elementos de consumo y protección</v>
          </cell>
          <cell r="D848">
            <v>1654268</v>
          </cell>
          <cell r="E848" t="str">
            <v>%</v>
          </cell>
          <cell r="F848">
            <v>1.2455000000000001E-2</v>
          </cell>
          <cell r="G848">
            <v>20604</v>
          </cell>
          <cell r="M848" t="str">
            <v>mt</v>
          </cell>
        </row>
        <row r="849">
          <cell r="A849" t="str">
            <v>12-01-070</v>
          </cell>
          <cell r="B849" t="str">
            <v>hm15100</v>
          </cell>
          <cell r="C849" t="str">
            <v>Herramienta y equipo menor</v>
          </cell>
          <cell r="D849">
            <v>1654268</v>
          </cell>
          <cell r="E849" t="str">
            <v>%</v>
          </cell>
          <cell r="F849">
            <v>0.03</v>
          </cell>
          <cell r="G849">
            <v>49629</v>
          </cell>
          <cell r="M849" t="str">
            <v>hm</v>
          </cell>
        </row>
        <row r="850">
          <cell r="A850">
            <v>0</v>
          </cell>
          <cell r="C850" t="str">
            <v>DIRECTO:  6,437,732 / UN</v>
          </cell>
          <cell r="D850" t="str">
            <v xml:space="preserve">  </v>
          </cell>
          <cell r="E850">
            <v>0</v>
          </cell>
          <cell r="F850">
            <v>0</v>
          </cell>
          <cell r="G850">
            <v>0</v>
          </cell>
          <cell r="M850">
            <v>0</v>
          </cell>
        </row>
        <row r="851">
          <cell r="A851">
            <v>0</v>
          </cell>
          <cell r="C851">
            <v>0</v>
          </cell>
          <cell r="E851">
            <v>0</v>
          </cell>
          <cell r="F851">
            <v>0</v>
          </cell>
          <cell r="G851">
            <v>0</v>
          </cell>
          <cell r="M851">
            <v>0</v>
          </cell>
        </row>
        <row r="852">
          <cell r="A852" t="str">
            <v>12-01-080</v>
          </cell>
          <cell r="B852" t="str">
            <v>12-01-080</v>
          </cell>
          <cell r="C852" t="str">
            <v>VENTANA V8 (1.43x2.78). MARCO + ALAS EN MADERA. DOS ALAS BATIENTES. INCLUYE PASAMANOS EN MADERA Y ACABADO FINAL</v>
          </cell>
          <cell r="D852">
            <v>1</v>
          </cell>
          <cell r="E852" t="str">
            <v>UN</v>
          </cell>
          <cell r="F852">
            <v>0</v>
          </cell>
          <cell r="G852">
            <v>6437732</v>
          </cell>
          <cell r="M852" t="e">
            <v>#N/A</v>
          </cell>
        </row>
        <row r="853">
          <cell r="A853" t="str">
            <v>12-01-080</v>
          </cell>
          <cell r="B853" t="str">
            <v>mt571000</v>
          </cell>
          <cell r="C853" t="str">
            <v>Madera cedro</v>
          </cell>
          <cell r="D853">
            <v>0.79508000000000001</v>
          </cell>
          <cell r="E853" t="str">
            <v>m3</v>
          </cell>
          <cell r="F853">
            <v>2641600</v>
          </cell>
          <cell r="G853">
            <v>2100284</v>
          </cell>
          <cell r="M853" t="str">
            <v>mt</v>
          </cell>
        </row>
        <row r="854">
          <cell r="A854" t="str">
            <v>12-01-080</v>
          </cell>
          <cell r="B854" t="str">
            <v>mt572000</v>
          </cell>
          <cell r="C854" t="str">
            <v>Madera macana 1m x 1"</v>
          </cell>
          <cell r="D854">
            <v>12</v>
          </cell>
          <cell r="E854" t="str">
            <v>un</v>
          </cell>
          <cell r="F854">
            <v>1219.2</v>
          </cell>
          <cell r="G854">
            <v>14631</v>
          </cell>
          <cell r="M854" t="str">
            <v>mt</v>
          </cell>
        </row>
        <row r="855">
          <cell r="A855" t="str">
            <v>12-01-080</v>
          </cell>
          <cell r="B855" t="str">
            <v>mt18620</v>
          </cell>
          <cell r="C855" t="str">
            <v>Barniz para puertas y ventanas en madera</v>
          </cell>
          <cell r="D855">
            <v>2</v>
          </cell>
          <cell r="E855" t="str">
            <v>gl</v>
          </cell>
          <cell r="F855">
            <v>40538.400000000001</v>
          </cell>
          <cell r="G855">
            <v>81077</v>
          </cell>
          <cell r="M855" t="str">
            <v>mt</v>
          </cell>
        </row>
        <row r="856">
          <cell r="A856" t="str">
            <v>12-01-080</v>
          </cell>
          <cell r="B856" t="str">
            <v>mt51120</v>
          </cell>
          <cell r="C856" t="str">
            <v>Cerradura para ventana en madera</v>
          </cell>
          <cell r="D856">
            <v>1</v>
          </cell>
          <cell r="E856" t="str">
            <v>un</v>
          </cell>
          <cell r="F856">
            <v>152400</v>
          </cell>
          <cell r="G856">
            <v>152400</v>
          </cell>
          <cell r="M856" t="str">
            <v>mt</v>
          </cell>
        </row>
        <row r="857">
          <cell r="A857" t="str">
            <v>12-01-080</v>
          </cell>
          <cell r="B857" t="str">
            <v>au10260</v>
          </cell>
          <cell r="C857" t="str">
            <v>Aux MO oficial carpintero</v>
          </cell>
          <cell r="D857">
            <v>92</v>
          </cell>
          <cell r="E857" t="str">
            <v>hr</v>
          </cell>
          <cell r="F857">
            <v>12901.168</v>
          </cell>
          <cell r="G857">
            <v>1186908</v>
          </cell>
          <cell r="M857" t="str">
            <v>mo</v>
          </cell>
        </row>
        <row r="858">
          <cell r="A858" t="str">
            <v>12-01-080</v>
          </cell>
          <cell r="B858" t="str">
            <v>au10000</v>
          </cell>
          <cell r="C858" t="str">
            <v>Aux MO ayudante</v>
          </cell>
          <cell r="D858">
            <v>92</v>
          </cell>
          <cell r="E858" t="str">
            <v>hr</v>
          </cell>
          <cell r="F858">
            <v>5080</v>
          </cell>
          <cell r="G858">
            <v>467360</v>
          </cell>
          <cell r="M858" t="str">
            <v>mo</v>
          </cell>
        </row>
        <row r="859">
          <cell r="A859" t="str">
            <v>12-01-080</v>
          </cell>
          <cell r="B859" t="str">
            <v>TP500020</v>
          </cell>
          <cell r="C859" t="str">
            <v>Transporte puertas y ventanas</v>
          </cell>
          <cell r="D859">
            <v>3.9753999999999996</v>
          </cell>
          <cell r="E859" t="str">
            <v>m2</v>
          </cell>
          <cell r="F859">
            <v>50800</v>
          </cell>
          <cell r="G859">
            <v>201951</v>
          </cell>
          <cell r="M859" t="str">
            <v>TP</v>
          </cell>
        </row>
        <row r="860">
          <cell r="A860" t="str">
            <v>12-01-080</v>
          </cell>
          <cell r="B860" t="str">
            <v>sc97420</v>
          </cell>
          <cell r="C860" t="str">
            <v>Subcontrato instalacion puertas y ventanas + AIU</v>
          </cell>
          <cell r="D860">
            <v>3.9753999999999996</v>
          </cell>
          <cell r="E860" t="str">
            <v>m2</v>
          </cell>
          <cell r="F860">
            <v>544068</v>
          </cell>
          <cell r="G860">
            <v>2162888</v>
          </cell>
          <cell r="M860" t="str">
            <v>sc</v>
          </cell>
        </row>
        <row r="861">
          <cell r="A861" t="str">
            <v>12-01-080</v>
          </cell>
          <cell r="B861" t="str">
            <v>mt13900</v>
          </cell>
          <cell r="C861" t="str">
            <v>Elementos de consumo y protección</v>
          </cell>
          <cell r="D861">
            <v>1654268</v>
          </cell>
          <cell r="E861" t="str">
            <v>%</v>
          </cell>
          <cell r="F861">
            <v>1.2455000000000001E-2</v>
          </cell>
          <cell r="G861">
            <v>20604</v>
          </cell>
          <cell r="M861" t="str">
            <v>mt</v>
          </cell>
        </row>
        <row r="862">
          <cell r="A862" t="str">
            <v>12-01-080</v>
          </cell>
          <cell r="B862" t="str">
            <v>hm15100</v>
          </cell>
          <cell r="C862" t="str">
            <v>Herramienta y equipo menor</v>
          </cell>
          <cell r="D862">
            <v>1654268</v>
          </cell>
          <cell r="E862" t="str">
            <v>%</v>
          </cell>
          <cell r="F862">
            <v>0.03</v>
          </cell>
          <cell r="G862">
            <v>49629</v>
          </cell>
          <cell r="M862" t="str">
            <v>hm</v>
          </cell>
        </row>
        <row r="863">
          <cell r="A863">
            <v>0</v>
          </cell>
          <cell r="C863" t="str">
            <v>DIRECTO:  6,437,732 / UN</v>
          </cell>
          <cell r="D863" t="str">
            <v xml:space="preserve">  </v>
          </cell>
          <cell r="E863">
            <v>0</v>
          </cell>
          <cell r="F863">
            <v>0</v>
          </cell>
          <cell r="G863">
            <v>0</v>
          </cell>
          <cell r="M863">
            <v>0</v>
          </cell>
        </row>
        <row r="864">
          <cell r="A864">
            <v>0</v>
          </cell>
          <cell r="C864">
            <v>0</v>
          </cell>
          <cell r="E864">
            <v>0</v>
          </cell>
          <cell r="F864">
            <v>0</v>
          </cell>
          <cell r="G864">
            <v>0</v>
          </cell>
          <cell r="M864">
            <v>0</v>
          </cell>
        </row>
        <row r="865">
          <cell r="A865" t="str">
            <v>12-01-090</v>
          </cell>
          <cell r="B865" t="str">
            <v>12-01-090</v>
          </cell>
          <cell r="C865" t="str">
            <v>VENTANA V9 (1.43x2.78). MARCO + ALAS EN MADERA. DOS ALAS BATIENTES. INCLUYE PASAMANOS EN MADERA Y ACABADO FINAL</v>
          </cell>
          <cell r="D865">
            <v>1</v>
          </cell>
          <cell r="E865" t="str">
            <v>UN</v>
          </cell>
          <cell r="F865">
            <v>0</v>
          </cell>
          <cell r="G865">
            <v>6437732</v>
          </cell>
          <cell r="M865" t="e">
            <v>#N/A</v>
          </cell>
        </row>
        <row r="866">
          <cell r="A866" t="str">
            <v>12-01-090</v>
          </cell>
          <cell r="B866" t="str">
            <v>mt571000</v>
          </cell>
          <cell r="C866" t="str">
            <v>Madera cedro</v>
          </cell>
          <cell r="D866">
            <v>0.79508000000000001</v>
          </cell>
          <cell r="E866" t="str">
            <v>m3</v>
          </cell>
          <cell r="F866">
            <v>2641600</v>
          </cell>
          <cell r="G866">
            <v>2100284</v>
          </cell>
          <cell r="M866" t="str">
            <v>mt</v>
          </cell>
        </row>
        <row r="867">
          <cell r="A867" t="str">
            <v>12-01-090</v>
          </cell>
          <cell r="B867" t="str">
            <v>mt572000</v>
          </cell>
          <cell r="C867" t="str">
            <v>Madera macana 1m x 1"</v>
          </cell>
          <cell r="D867">
            <v>12</v>
          </cell>
          <cell r="E867" t="str">
            <v>un</v>
          </cell>
          <cell r="F867">
            <v>1219.2</v>
          </cell>
          <cell r="G867">
            <v>14631</v>
          </cell>
          <cell r="M867" t="str">
            <v>mt</v>
          </cell>
        </row>
        <row r="868">
          <cell r="A868" t="str">
            <v>12-01-090</v>
          </cell>
          <cell r="B868" t="str">
            <v>mt18620</v>
          </cell>
          <cell r="C868" t="str">
            <v>Barniz para puertas y ventanas en madera</v>
          </cell>
          <cell r="D868">
            <v>2</v>
          </cell>
          <cell r="E868" t="str">
            <v>gl</v>
          </cell>
          <cell r="F868">
            <v>40538.400000000001</v>
          </cell>
          <cell r="G868">
            <v>81077</v>
          </cell>
          <cell r="M868" t="str">
            <v>mt</v>
          </cell>
        </row>
        <row r="869">
          <cell r="A869" t="str">
            <v>12-01-090</v>
          </cell>
          <cell r="B869" t="str">
            <v>mt51120</v>
          </cell>
          <cell r="C869" t="str">
            <v>Cerradura para ventana en madera</v>
          </cell>
          <cell r="D869">
            <v>1</v>
          </cell>
          <cell r="E869" t="str">
            <v>un</v>
          </cell>
          <cell r="F869">
            <v>152400</v>
          </cell>
          <cell r="G869">
            <v>152400</v>
          </cell>
          <cell r="M869" t="str">
            <v>mt</v>
          </cell>
        </row>
        <row r="870">
          <cell r="A870" t="str">
            <v>12-01-090</v>
          </cell>
          <cell r="B870" t="str">
            <v>au10260</v>
          </cell>
          <cell r="C870" t="str">
            <v>Aux MO oficial carpintero</v>
          </cell>
          <cell r="D870">
            <v>92</v>
          </cell>
          <cell r="E870" t="str">
            <v>hr</v>
          </cell>
          <cell r="F870">
            <v>12901.168</v>
          </cell>
          <cell r="G870">
            <v>1186908</v>
          </cell>
          <cell r="M870" t="str">
            <v>mo</v>
          </cell>
        </row>
        <row r="871">
          <cell r="A871" t="str">
            <v>12-01-090</v>
          </cell>
          <cell r="B871" t="str">
            <v>au10000</v>
          </cell>
          <cell r="C871" t="str">
            <v>Aux MO ayudante</v>
          </cell>
          <cell r="D871">
            <v>92</v>
          </cell>
          <cell r="E871" t="str">
            <v>hr</v>
          </cell>
          <cell r="F871">
            <v>5080</v>
          </cell>
          <cell r="G871">
            <v>467360</v>
          </cell>
          <cell r="M871" t="str">
            <v>mo</v>
          </cell>
        </row>
        <row r="872">
          <cell r="A872" t="str">
            <v>12-01-090</v>
          </cell>
          <cell r="B872" t="str">
            <v>TP500020</v>
          </cell>
          <cell r="C872" t="str">
            <v>Transporte puertas y ventanas</v>
          </cell>
          <cell r="D872">
            <v>3.9753999999999996</v>
          </cell>
          <cell r="E872" t="str">
            <v>m2</v>
          </cell>
          <cell r="F872">
            <v>50800</v>
          </cell>
          <cell r="G872">
            <v>201951</v>
          </cell>
          <cell r="M872" t="str">
            <v>TP</v>
          </cell>
        </row>
        <row r="873">
          <cell r="A873" t="str">
            <v>12-01-090</v>
          </cell>
          <cell r="B873" t="str">
            <v>sc97420</v>
          </cell>
          <cell r="C873" t="str">
            <v>Subcontrato instalacion puertas y ventanas + AIU</v>
          </cell>
          <cell r="D873">
            <v>3.9753999999999996</v>
          </cell>
          <cell r="E873" t="str">
            <v>m2</v>
          </cell>
          <cell r="F873">
            <v>544068</v>
          </cell>
          <cell r="G873">
            <v>2162888</v>
          </cell>
          <cell r="M873" t="str">
            <v>sc</v>
          </cell>
        </row>
        <row r="874">
          <cell r="A874" t="str">
            <v>12-01-090</v>
          </cell>
          <cell r="B874" t="str">
            <v>mt13900</v>
          </cell>
          <cell r="C874" t="str">
            <v>Elementos de consumo y protección</v>
          </cell>
          <cell r="D874">
            <v>1654268</v>
          </cell>
          <cell r="E874" t="str">
            <v>%</v>
          </cell>
          <cell r="F874">
            <v>1.2455000000000001E-2</v>
          </cell>
          <cell r="G874">
            <v>20604</v>
          </cell>
          <cell r="M874" t="str">
            <v>mt</v>
          </cell>
        </row>
        <row r="875">
          <cell r="A875" t="str">
            <v>12-01-090</v>
          </cell>
          <cell r="B875" t="str">
            <v>hm15100</v>
          </cell>
          <cell r="C875" t="str">
            <v>Herramienta y equipo menor</v>
          </cell>
          <cell r="D875">
            <v>1654268</v>
          </cell>
          <cell r="E875" t="str">
            <v>%</v>
          </cell>
          <cell r="F875">
            <v>0.03</v>
          </cell>
          <cell r="G875">
            <v>49629</v>
          </cell>
          <cell r="M875" t="str">
            <v>hm</v>
          </cell>
        </row>
        <row r="876">
          <cell r="A876">
            <v>0</v>
          </cell>
          <cell r="C876" t="str">
            <v>DIRECTO:  6,437,732 / UN</v>
          </cell>
          <cell r="D876" t="str">
            <v xml:space="preserve">  </v>
          </cell>
          <cell r="E876">
            <v>0</v>
          </cell>
          <cell r="F876">
            <v>0</v>
          </cell>
          <cell r="G876">
            <v>0</v>
          </cell>
          <cell r="M876">
            <v>0</v>
          </cell>
        </row>
        <row r="877">
          <cell r="A877">
            <v>0</v>
          </cell>
          <cell r="C877">
            <v>0</v>
          </cell>
          <cell r="E877">
            <v>0</v>
          </cell>
          <cell r="F877">
            <v>0</v>
          </cell>
          <cell r="G877">
            <v>0</v>
          </cell>
          <cell r="M877">
            <v>0</v>
          </cell>
        </row>
        <row r="878">
          <cell r="A878" t="str">
            <v>12-01-100</v>
          </cell>
          <cell r="B878" t="str">
            <v>12-01-100</v>
          </cell>
          <cell r="C878" t="str">
            <v>VENTANA V10 (1.39x2.78). MARCO + ALAS EN MADERA. DOS ALAS BATIENTES. INCLUYE PASAMANOS EN MADERA Y ACABADO FINAL</v>
          </cell>
          <cell r="D878">
            <v>1</v>
          </cell>
          <cell r="E878" t="str">
            <v>UN</v>
          </cell>
          <cell r="F878">
            <v>0</v>
          </cell>
          <cell r="G878">
            <v>6294089</v>
          </cell>
          <cell r="M878" t="e">
            <v>#N/A</v>
          </cell>
        </row>
        <row r="879">
          <cell r="A879" t="str">
            <v>12-01-100</v>
          </cell>
          <cell r="B879" t="str">
            <v>mt571000</v>
          </cell>
          <cell r="C879" t="str">
            <v>Madera cedro</v>
          </cell>
          <cell r="D879">
            <v>0.77283999999999997</v>
          </cell>
          <cell r="E879" t="str">
            <v>m3</v>
          </cell>
          <cell r="F879">
            <v>2641600</v>
          </cell>
          <cell r="G879">
            <v>2041535</v>
          </cell>
          <cell r="M879" t="str">
            <v>mt</v>
          </cell>
        </row>
        <row r="880">
          <cell r="A880" t="str">
            <v>12-01-100</v>
          </cell>
          <cell r="B880" t="str">
            <v>mt572000</v>
          </cell>
          <cell r="C880" t="str">
            <v>Madera macana 1m x 1"</v>
          </cell>
          <cell r="D880">
            <v>12</v>
          </cell>
          <cell r="E880" t="str">
            <v>un</v>
          </cell>
          <cell r="F880">
            <v>1219.2</v>
          </cell>
          <cell r="G880">
            <v>14631</v>
          </cell>
          <cell r="M880" t="str">
            <v>mt</v>
          </cell>
        </row>
        <row r="881">
          <cell r="A881" t="str">
            <v>12-01-100</v>
          </cell>
          <cell r="B881" t="str">
            <v>mt18620</v>
          </cell>
          <cell r="C881" t="str">
            <v>Barniz para puertas y ventanas en madera</v>
          </cell>
          <cell r="D881">
            <v>2</v>
          </cell>
          <cell r="E881" t="str">
            <v>gl</v>
          </cell>
          <cell r="F881">
            <v>40538.400000000001</v>
          </cell>
          <cell r="G881">
            <v>81077</v>
          </cell>
          <cell r="M881" t="str">
            <v>mt</v>
          </cell>
        </row>
        <row r="882">
          <cell r="A882" t="str">
            <v>12-01-100</v>
          </cell>
          <cell r="B882" t="str">
            <v>mt51120</v>
          </cell>
          <cell r="C882" t="str">
            <v>Cerradura para ventana en madera</v>
          </cell>
          <cell r="D882">
            <v>1</v>
          </cell>
          <cell r="E882" t="str">
            <v>un</v>
          </cell>
          <cell r="F882">
            <v>152400</v>
          </cell>
          <cell r="G882">
            <v>152400</v>
          </cell>
          <cell r="M882" t="str">
            <v>mt</v>
          </cell>
        </row>
        <row r="883">
          <cell r="A883" t="str">
            <v>12-01-100</v>
          </cell>
          <cell r="B883" t="str">
            <v>au10260</v>
          </cell>
          <cell r="C883" t="str">
            <v>Aux MO oficial carpintero</v>
          </cell>
          <cell r="D883">
            <v>91</v>
          </cell>
          <cell r="E883" t="str">
            <v>hr</v>
          </cell>
          <cell r="F883">
            <v>12901.168</v>
          </cell>
          <cell r="G883">
            <v>1174007</v>
          </cell>
          <cell r="M883" t="str">
            <v>mo</v>
          </cell>
        </row>
        <row r="884">
          <cell r="A884" t="str">
            <v>12-01-100</v>
          </cell>
          <cell r="B884" t="str">
            <v>au10000</v>
          </cell>
          <cell r="C884" t="str">
            <v>Aux MO ayudante</v>
          </cell>
          <cell r="D884">
            <v>91</v>
          </cell>
          <cell r="E884" t="str">
            <v>hr</v>
          </cell>
          <cell r="F884">
            <v>5080</v>
          </cell>
          <cell r="G884">
            <v>462280</v>
          </cell>
          <cell r="M884" t="str">
            <v>mo</v>
          </cell>
        </row>
        <row r="885">
          <cell r="A885" t="str">
            <v>12-01-100</v>
          </cell>
          <cell r="B885" t="str">
            <v>TP500020</v>
          </cell>
          <cell r="C885" t="str">
            <v>Transporte puertas y ventanas</v>
          </cell>
          <cell r="D885">
            <v>3.8641999999999994</v>
          </cell>
          <cell r="E885" t="str">
            <v>m2</v>
          </cell>
          <cell r="F885">
            <v>50800</v>
          </cell>
          <cell r="G885">
            <v>196302</v>
          </cell>
          <cell r="M885" t="str">
            <v>TP</v>
          </cell>
        </row>
        <row r="886">
          <cell r="A886" t="str">
            <v>12-01-100</v>
          </cell>
          <cell r="B886" t="str">
            <v>sc97420</v>
          </cell>
          <cell r="C886" t="str">
            <v>Subcontrato instalacion puertas y ventanas + AIU</v>
          </cell>
          <cell r="D886">
            <v>3.8641999999999994</v>
          </cell>
          <cell r="E886" t="str">
            <v>m2</v>
          </cell>
          <cell r="F886">
            <v>544068</v>
          </cell>
          <cell r="G886">
            <v>2102388</v>
          </cell>
          <cell r="M886" t="str">
            <v>sc</v>
          </cell>
        </row>
        <row r="887">
          <cell r="A887" t="str">
            <v>12-01-100</v>
          </cell>
          <cell r="B887" t="str">
            <v>mt13900</v>
          </cell>
          <cell r="C887" t="str">
            <v>Elementos de consumo y protección</v>
          </cell>
          <cell r="D887">
            <v>1636287</v>
          </cell>
          <cell r="E887" t="str">
            <v>%</v>
          </cell>
          <cell r="F887">
            <v>1.2455000000000001E-2</v>
          </cell>
          <cell r="G887">
            <v>20380</v>
          </cell>
          <cell r="M887" t="str">
            <v>mt</v>
          </cell>
        </row>
        <row r="888">
          <cell r="A888" t="str">
            <v>12-01-100</v>
          </cell>
          <cell r="B888" t="str">
            <v>hm15100</v>
          </cell>
          <cell r="C888" t="str">
            <v>Herramienta y equipo menor</v>
          </cell>
          <cell r="D888">
            <v>1636287</v>
          </cell>
          <cell r="E888" t="str">
            <v>%</v>
          </cell>
          <cell r="F888">
            <v>0.03</v>
          </cell>
          <cell r="G888">
            <v>49089</v>
          </cell>
          <cell r="M888" t="str">
            <v>hm</v>
          </cell>
        </row>
        <row r="889">
          <cell r="A889">
            <v>0</v>
          </cell>
          <cell r="C889" t="str">
            <v>DIRECTO:  6,294,089 / UN</v>
          </cell>
          <cell r="D889" t="str">
            <v xml:space="preserve">  </v>
          </cell>
          <cell r="E889">
            <v>0</v>
          </cell>
          <cell r="F889">
            <v>0</v>
          </cell>
          <cell r="G889">
            <v>0</v>
          </cell>
          <cell r="M889">
            <v>0</v>
          </cell>
        </row>
        <row r="890">
          <cell r="A890">
            <v>0</v>
          </cell>
          <cell r="C890">
            <v>0</v>
          </cell>
          <cell r="E890">
            <v>0</v>
          </cell>
          <cell r="F890">
            <v>0</v>
          </cell>
          <cell r="G890">
            <v>0</v>
          </cell>
          <cell r="M890">
            <v>0</v>
          </cell>
        </row>
        <row r="891">
          <cell r="A891" t="str">
            <v>12-01-110</v>
          </cell>
          <cell r="B891" t="str">
            <v>12-01-110</v>
          </cell>
          <cell r="C891" t="str">
            <v>VENTANA V11 (1.44x2.78). MARCO + ALAS EN MADERA. DOS ALAS BATIENTES. INCLUYE PASAMANOS EN MADERA Y ACABADO FINAL</v>
          </cell>
          <cell r="D891">
            <v>1</v>
          </cell>
          <cell r="E891" t="str">
            <v>UN</v>
          </cell>
          <cell r="F891">
            <v>0</v>
          </cell>
          <cell r="G891">
            <v>6506445</v>
          </cell>
          <cell r="M891" t="e">
            <v>#N/A</v>
          </cell>
        </row>
        <row r="892">
          <cell r="A892" t="str">
            <v>12-01-110</v>
          </cell>
          <cell r="B892" t="str">
            <v>mt571000</v>
          </cell>
          <cell r="C892" t="str">
            <v>Madera cedro</v>
          </cell>
          <cell r="D892">
            <v>0.80064000000000002</v>
          </cell>
          <cell r="E892" t="str">
            <v>m3</v>
          </cell>
          <cell r="F892">
            <v>2641600</v>
          </cell>
          <cell r="G892">
            <v>2114971</v>
          </cell>
          <cell r="M892" t="str">
            <v>mt</v>
          </cell>
        </row>
        <row r="893">
          <cell r="A893" t="str">
            <v>12-01-110</v>
          </cell>
          <cell r="B893" t="str">
            <v>mt572000</v>
          </cell>
          <cell r="C893" t="str">
            <v>Madera macana 1m x 1"</v>
          </cell>
          <cell r="D893">
            <v>12</v>
          </cell>
          <cell r="E893" t="str">
            <v>un</v>
          </cell>
          <cell r="F893">
            <v>1219.2</v>
          </cell>
          <cell r="G893">
            <v>14631</v>
          </cell>
          <cell r="M893" t="str">
            <v>mt</v>
          </cell>
        </row>
        <row r="894">
          <cell r="A894" t="str">
            <v>12-01-110</v>
          </cell>
          <cell r="B894" t="str">
            <v>mt18620</v>
          </cell>
          <cell r="C894" t="str">
            <v>Barniz para puertas y ventanas en madera</v>
          </cell>
          <cell r="D894">
            <v>2</v>
          </cell>
          <cell r="E894" t="str">
            <v>gl</v>
          </cell>
          <cell r="F894">
            <v>40538.400000000001</v>
          </cell>
          <cell r="G894">
            <v>81077</v>
          </cell>
          <cell r="M894" t="str">
            <v>mt</v>
          </cell>
        </row>
        <row r="895">
          <cell r="A895" t="str">
            <v>12-01-110</v>
          </cell>
          <cell r="B895" t="str">
            <v>mt51120</v>
          </cell>
          <cell r="C895" t="str">
            <v>Cerradura para ventana en madera</v>
          </cell>
          <cell r="D895">
            <v>1</v>
          </cell>
          <cell r="E895" t="str">
            <v>un</v>
          </cell>
          <cell r="F895">
            <v>152400</v>
          </cell>
          <cell r="G895">
            <v>152400</v>
          </cell>
          <cell r="M895" t="str">
            <v>mt</v>
          </cell>
        </row>
        <row r="896">
          <cell r="A896" t="str">
            <v>12-01-110</v>
          </cell>
          <cell r="B896" t="str">
            <v>au10260</v>
          </cell>
          <cell r="C896" t="str">
            <v>Aux MO oficial carpintero</v>
          </cell>
          <cell r="D896">
            <v>94</v>
          </cell>
          <cell r="E896" t="str">
            <v>hr</v>
          </cell>
          <cell r="F896">
            <v>12901.168</v>
          </cell>
          <cell r="G896">
            <v>1212710</v>
          </cell>
          <cell r="M896" t="str">
            <v>mo</v>
          </cell>
        </row>
        <row r="897">
          <cell r="A897" t="str">
            <v>12-01-110</v>
          </cell>
          <cell r="B897" t="str">
            <v>au10000</v>
          </cell>
          <cell r="C897" t="str">
            <v>Aux MO ayudante</v>
          </cell>
          <cell r="D897">
            <v>94</v>
          </cell>
          <cell r="E897" t="str">
            <v>hr</v>
          </cell>
          <cell r="F897">
            <v>5080</v>
          </cell>
          <cell r="G897">
            <v>477520</v>
          </cell>
          <cell r="M897" t="str">
            <v>mo</v>
          </cell>
        </row>
        <row r="898">
          <cell r="A898" t="str">
            <v>12-01-110</v>
          </cell>
          <cell r="B898" t="str">
            <v>TP500020</v>
          </cell>
          <cell r="C898" t="str">
            <v>Transporte puertas y ventanas</v>
          </cell>
          <cell r="D898">
            <v>4.0031999999999996</v>
          </cell>
          <cell r="E898" t="str">
            <v>m2</v>
          </cell>
          <cell r="F898">
            <v>50800</v>
          </cell>
          <cell r="G898">
            <v>203363</v>
          </cell>
          <cell r="M898" t="str">
            <v>TP</v>
          </cell>
        </row>
        <row r="899">
          <cell r="A899" t="str">
            <v>12-01-110</v>
          </cell>
          <cell r="B899" t="str">
            <v>sc97420</v>
          </cell>
          <cell r="C899" t="str">
            <v>Subcontrato instalacion puertas y ventanas + AIU</v>
          </cell>
          <cell r="D899">
            <v>4.0031999999999996</v>
          </cell>
          <cell r="E899" t="str">
            <v>m2</v>
          </cell>
          <cell r="F899">
            <v>544068</v>
          </cell>
          <cell r="G899">
            <v>2178014</v>
          </cell>
          <cell r="M899" t="str">
            <v>sc</v>
          </cell>
        </row>
        <row r="900">
          <cell r="A900" t="str">
            <v>12-01-110</v>
          </cell>
          <cell r="B900" t="str">
            <v>mt13900</v>
          </cell>
          <cell r="C900" t="str">
            <v>Elementos de consumo y protección</v>
          </cell>
          <cell r="D900">
            <v>1690230</v>
          </cell>
          <cell r="E900" t="str">
            <v>%</v>
          </cell>
          <cell r="F900">
            <v>1.2455000000000001E-2</v>
          </cell>
          <cell r="G900">
            <v>21052</v>
          </cell>
          <cell r="M900" t="str">
            <v>mt</v>
          </cell>
        </row>
        <row r="901">
          <cell r="A901" t="str">
            <v>12-01-110</v>
          </cell>
          <cell r="B901" t="str">
            <v>hm15100</v>
          </cell>
          <cell r="C901" t="str">
            <v>Herramienta y equipo menor</v>
          </cell>
          <cell r="D901">
            <v>1690230</v>
          </cell>
          <cell r="E901" t="str">
            <v>%</v>
          </cell>
          <cell r="F901">
            <v>0.03</v>
          </cell>
          <cell r="G901">
            <v>50707</v>
          </cell>
          <cell r="M901" t="str">
            <v>hm</v>
          </cell>
        </row>
        <row r="902">
          <cell r="A902">
            <v>0</v>
          </cell>
          <cell r="C902" t="str">
            <v>DIRECTO:  6,506,445 / UN</v>
          </cell>
          <cell r="D902" t="str">
            <v xml:space="preserve">  </v>
          </cell>
          <cell r="E902">
            <v>0</v>
          </cell>
          <cell r="F902">
            <v>0</v>
          </cell>
          <cell r="G902">
            <v>0</v>
          </cell>
          <cell r="M902">
            <v>0</v>
          </cell>
        </row>
        <row r="903">
          <cell r="A903">
            <v>0</v>
          </cell>
          <cell r="C903">
            <v>0</v>
          </cell>
          <cell r="E903">
            <v>0</v>
          </cell>
          <cell r="F903">
            <v>0</v>
          </cell>
          <cell r="G903">
            <v>0</v>
          </cell>
          <cell r="M903">
            <v>0</v>
          </cell>
        </row>
        <row r="904">
          <cell r="A904" t="str">
            <v>12-01-115</v>
          </cell>
          <cell r="B904" t="str">
            <v>12-01-115</v>
          </cell>
          <cell r="C904" t="str">
            <v>VENTANA V11A (1.44x2.78). MARCO + ALAS EN MADERA. DOS ALAS BATIENTES. INCLUYE PASAMANOS EN MADERA Y ACABADO FINAL</v>
          </cell>
          <cell r="D904">
            <v>1</v>
          </cell>
          <cell r="E904" t="str">
            <v>UN</v>
          </cell>
          <cell r="F904">
            <v>0</v>
          </cell>
          <cell r="G904">
            <v>6506445</v>
          </cell>
          <cell r="M904" t="e">
            <v>#N/A</v>
          </cell>
        </row>
        <row r="905">
          <cell r="A905" t="str">
            <v>12-01-115</v>
          </cell>
          <cell r="B905" t="str">
            <v>mt571000</v>
          </cell>
          <cell r="C905" t="str">
            <v>Madera cedro</v>
          </cell>
          <cell r="D905">
            <v>0.80064000000000002</v>
          </cell>
          <cell r="E905" t="str">
            <v>m3</v>
          </cell>
          <cell r="F905">
            <v>2641600</v>
          </cell>
          <cell r="G905">
            <v>2114971</v>
          </cell>
          <cell r="M905" t="str">
            <v>mt</v>
          </cell>
        </row>
        <row r="906">
          <cell r="A906" t="str">
            <v>12-01-115</v>
          </cell>
          <cell r="B906" t="str">
            <v>mt572000</v>
          </cell>
          <cell r="C906" t="str">
            <v>Madera macana 1m x 1"</v>
          </cell>
          <cell r="D906">
            <v>12</v>
          </cell>
          <cell r="E906" t="str">
            <v>un</v>
          </cell>
          <cell r="F906">
            <v>1219.2</v>
          </cell>
          <cell r="G906">
            <v>14631</v>
          </cell>
          <cell r="M906" t="str">
            <v>mt</v>
          </cell>
        </row>
        <row r="907">
          <cell r="A907" t="str">
            <v>12-01-115</v>
          </cell>
          <cell r="B907" t="str">
            <v>mt18620</v>
          </cell>
          <cell r="C907" t="str">
            <v>Barniz para puertas y ventanas en madera</v>
          </cell>
          <cell r="D907">
            <v>2</v>
          </cell>
          <cell r="E907" t="str">
            <v>gl</v>
          </cell>
          <cell r="F907">
            <v>40538.400000000001</v>
          </cell>
          <cell r="G907">
            <v>81077</v>
          </cell>
          <cell r="M907" t="str">
            <v>mt</v>
          </cell>
        </row>
        <row r="908">
          <cell r="A908" t="str">
            <v>12-01-115</v>
          </cell>
          <cell r="B908" t="str">
            <v>mt51120</v>
          </cell>
          <cell r="C908" t="str">
            <v>Cerradura para ventana en madera</v>
          </cell>
          <cell r="D908">
            <v>1</v>
          </cell>
          <cell r="E908" t="str">
            <v>un</v>
          </cell>
          <cell r="F908">
            <v>152400</v>
          </cell>
          <cell r="G908">
            <v>152400</v>
          </cell>
          <cell r="M908" t="str">
            <v>mt</v>
          </cell>
        </row>
        <row r="909">
          <cell r="A909" t="str">
            <v>12-01-115</v>
          </cell>
          <cell r="B909" t="str">
            <v>au10260</v>
          </cell>
          <cell r="C909" t="str">
            <v>Aux MO oficial carpintero</v>
          </cell>
          <cell r="D909">
            <v>94</v>
          </cell>
          <cell r="E909" t="str">
            <v>hr</v>
          </cell>
          <cell r="F909">
            <v>12901.168</v>
          </cell>
          <cell r="G909">
            <v>1212710</v>
          </cell>
          <cell r="M909" t="str">
            <v>mo</v>
          </cell>
        </row>
        <row r="910">
          <cell r="A910" t="str">
            <v>12-01-115</v>
          </cell>
          <cell r="B910" t="str">
            <v>au10000</v>
          </cell>
          <cell r="C910" t="str">
            <v>Aux MO ayudante</v>
          </cell>
          <cell r="D910">
            <v>94</v>
          </cell>
          <cell r="E910" t="str">
            <v>hr</v>
          </cell>
          <cell r="F910">
            <v>5080</v>
          </cell>
          <cell r="G910">
            <v>477520</v>
          </cell>
          <cell r="M910" t="str">
            <v>mo</v>
          </cell>
        </row>
        <row r="911">
          <cell r="A911" t="str">
            <v>12-01-115</v>
          </cell>
          <cell r="B911" t="str">
            <v>TP500020</v>
          </cell>
          <cell r="C911" t="str">
            <v>Transporte puertas y ventanas</v>
          </cell>
          <cell r="D911">
            <v>4.0031999999999996</v>
          </cell>
          <cell r="E911" t="str">
            <v>m2</v>
          </cell>
          <cell r="F911">
            <v>50800</v>
          </cell>
          <cell r="G911">
            <v>203363</v>
          </cell>
          <cell r="M911" t="str">
            <v>TP</v>
          </cell>
        </row>
        <row r="912">
          <cell r="A912" t="str">
            <v>12-01-115</v>
          </cell>
          <cell r="B912" t="str">
            <v>sc97420</v>
          </cell>
          <cell r="C912" t="str">
            <v>Subcontrato instalacion puertas y ventanas + AIU</v>
          </cell>
          <cell r="D912">
            <v>4.0031999999999996</v>
          </cell>
          <cell r="E912" t="str">
            <v>m2</v>
          </cell>
          <cell r="F912">
            <v>544068</v>
          </cell>
          <cell r="G912">
            <v>2178014</v>
          </cell>
          <cell r="M912" t="str">
            <v>sc</v>
          </cell>
        </row>
        <row r="913">
          <cell r="A913" t="str">
            <v>12-01-115</v>
          </cell>
          <cell r="B913" t="str">
            <v>mt13900</v>
          </cell>
          <cell r="C913" t="str">
            <v>Elementos de consumo y protección</v>
          </cell>
          <cell r="D913">
            <v>1690230</v>
          </cell>
          <cell r="E913" t="str">
            <v>%</v>
          </cell>
          <cell r="F913">
            <v>1.2455000000000001E-2</v>
          </cell>
          <cell r="G913">
            <v>21052</v>
          </cell>
          <cell r="M913" t="str">
            <v>mt</v>
          </cell>
        </row>
        <row r="914">
          <cell r="A914" t="str">
            <v>12-01-115</v>
          </cell>
          <cell r="B914" t="str">
            <v>hm15100</v>
          </cell>
          <cell r="C914" t="str">
            <v>Herramienta y equipo menor</v>
          </cell>
          <cell r="D914">
            <v>1690230</v>
          </cell>
          <cell r="E914" t="str">
            <v>%</v>
          </cell>
          <cell r="F914">
            <v>0.03</v>
          </cell>
          <cell r="G914">
            <v>50707</v>
          </cell>
          <cell r="M914" t="str">
            <v>hm</v>
          </cell>
        </row>
        <row r="915">
          <cell r="A915">
            <v>0</v>
          </cell>
          <cell r="C915" t="str">
            <v>DIRECTO:  6,506,445 / UN</v>
          </cell>
          <cell r="D915" t="str">
            <v xml:space="preserve">  </v>
          </cell>
          <cell r="E915">
            <v>0</v>
          </cell>
          <cell r="F915">
            <v>0</v>
          </cell>
          <cell r="G915">
            <v>0</v>
          </cell>
          <cell r="M915">
            <v>0</v>
          </cell>
        </row>
        <row r="916">
          <cell r="A916">
            <v>0</v>
          </cell>
          <cell r="C916">
            <v>0</v>
          </cell>
          <cell r="E916">
            <v>0</v>
          </cell>
          <cell r="F916">
            <v>0</v>
          </cell>
          <cell r="G916">
            <v>0</v>
          </cell>
          <cell r="M916">
            <v>0</v>
          </cell>
        </row>
        <row r="917">
          <cell r="A917" t="str">
            <v>12-01-120</v>
          </cell>
          <cell r="B917" t="str">
            <v>12-01-120</v>
          </cell>
          <cell r="C917" t="str">
            <v>VENTANA V12 (1.43x2.78). MARCO + ALAS EN MADERA. DOS ALAS BATIENTES. INCLUYE PASAMANOS EN MADERA Y ACABADO FINAL</v>
          </cell>
          <cell r="D917">
            <v>1</v>
          </cell>
          <cell r="E917" t="str">
            <v>UN</v>
          </cell>
          <cell r="F917">
            <v>0</v>
          </cell>
          <cell r="G917">
            <v>6437732</v>
          </cell>
          <cell r="M917" t="e">
            <v>#N/A</v>
          </cell>
        </row>
        <row r="918">
          <cell r="A918" t="str">
            <v>12-01-120</v>
          </cell>
          <cell r="B918" t="str">
            <v>mt571000</v>
          </cell>
          <cell r="C918" t="str">
            <v>Madera cedro</v>
          </cell>
          <cell r="D918">
            <v>0.79508000000000001</v>
          </cell>
          <cell r="E918" t="str">
            <v>m3</v>
          </cell>
          <cell r="F918">
            <v>2641600</v>
          </cell>
          <cell r="G918">
            <v>2100284</v>
          </cell>
          <cell r="M918" t="str">
            <v>mt</v>
          </cell>
        </row>
        <row r="919">
          <cell r="A919" t="str">
            <v>12-01-120</v>
          </cell>
          <cell r="B919" t="str">
            <v>mt572000</v>
          </cell>
          <cell r="C919" t="str">
            <v>Madera macana 1m x 1"</v>
          </cell>
          <cell r="D919">
            <v>12</v>
          </cell>
          <cell r="E919" t="str">
            <v>un</v>
          </cell>
          <cell r="F919">
            <v>1219.2</v>
          </cell>
          <cell r="G919">
            <v>14631</v>
          </cell>
          <cell r="M919" t="str">
            <v>mt</v>
          </cell>
        </row>
        <row r="920">
          <cell r="A920" t="str">
            <v>12-01-120</v>
          </cell>
          <cell r="B920" t="str">
            <v>mt18620</v>
          </cell>
          <cell r="C920" t="str">
            <v>Barniz para puertas y ventanas en madera</v>
          </cell>
          <cell r="D920">
            <v>2</v>
          </cell>
          <cell r="E920" t="str">
            <v>gl</v>
          </cell>
          <cell r="F920">
            <v>40538.400000000001</v>
          </cell>
          <cell r="G920">
            <v>81077</v>
          </cell>
          <cell r="M920" t="str">
            <v>mt</v>
          </cell>
        </row>
        <row r="921">
          <cell r="A921" t="str">
            <v>12-01-120</v>
          </cell>
          <cell r="B921" t="str">
            <v>mt51120</v>
          </cell>
          <cell r="C921" t="str">
            <v>Cerradura para ventana en madera</v>
          </cell>
          <cell r="D921">
            <v>1</v>
          </cell>
          <cell r="E921" t="str">
            <v>un</v>
          </cell>
          <cell r="F921">
            <v>152400</v>
          </cell>
          <cell r="G921">
            <v>152400</v>
          </cell>
          <cell r="M921" t="str">
            <v>mt</v>
          </cell>
        </row>
        <row r="922">
          <cell r="A922" t="str">
            <v>12-01-120</v>
          </cell>
          <cell r="B922" t="str">
            <v>au10260</v>
          </cell>
          <cell r="C922" t="str">
            <v>Aux MO oficial carpintero</v>
          </cell>
          <cell r="D922">
            <v>92</v>
          </cell>
          <cell r="E922" t="str">
            <v>hr</v>
          </cell>
          <cell r="F922">
            <v>12901.168</v>
          </cell>
          <cell r="G922">
            <v>1186908</v>
          </cell>
          <cell r="M922" t="str">
            <v>mo</v>
          </cell>
        </row>
        <row r="923">
          <cell r="A923" t="str">
            <v>12-01-120</v>
          </cell>
          <cell r="B923" t="str">
            <v>au10000</v>
          </cell>
          <cell r="C923" t="str">
            <v>Aux MO ayudante</v>
          </cell>
          <cell r="D923">
            <v>92</v>
          </cell>
          <cell r="E923" t="str">
            <v>hr</v>
          </cell>
          <cell r="F923">
            <v>5080</v>
          </cell>
          <cell r="G923">
            <v>467360</v>
          </cell>
          <cell r="M923" t="str">
            <v>mo</v>
          </cell>
        </row>
        <row r="924">
          <cell r="A924" t="str">
            <v>12-01-120</v>
          </cell>
          <cell r="B924" t="str">
            <v>TP500020</v>
          </cell>
          <cell r="C924" t="str">
            <v>Transporte puertas y ventanas</v>
          </cell>
          <cell r="D924">
            <v>3.9753999999999996</v>
          </cell>
          <cell r="E924" t="str">
            <v>m2</v>
          </cell>
          <cell r="F924">
            <v>50800</v>
          </cell>
          <cell r="G924">
            <v>201951</v>
          </cell>
          <cell r="M924" t="str">
            <v>TP</v>
          </cell>
        </row>
        <row r="925">
          <cell r="A925" t="str">
            <v>12-01-120</v>
          </cell>
          <cell r="B925" t="str">
            <v>sc97420</v>
          </cell>
          <cell r="C925" t="str">
            <v>Subcontrato instalacion puertas y ventanas + AIU</v>
          </cell>
          <cell r="D925">
            <v>3.9753999999999996</v>
          </cell>
          <cell r="E925" t="str">
            <v>m2</v>
          </cell>
          <cell r="F925">
            <v>544068</v>
          </cell>
          <cell r="G925">
            <v>2162888</v>
          </cell>
          <cell r="M925" t="str">
            <v>sc</v>
          </cell>
        </row>
        <row r="926">
          <cell r="A926" t="str">
            <v>12-01-120</v>
          </cell>
          <cell r="B926" t="str">
            <v>mt13900</v>
          </cell>
          <cell r="C926" t="str">
            <v>Elementos de consumo y protección</v>
          </cell>
          <cell r="D926">
            <v>1654268</v>
          </cell>
          <cell r="E926" t="str">
            <v>%</v>
          </cell>
          <cell r="F926">
            <v>1.2455000000000001E-2</v>
          </cell>
          <cell r="G926">
            <v>20604</v>
          </cell>
          <cell r="M926" t="str">
            <v>mt</v>
          </cell>
        </row>
        <row r="927">
          <cell r="A927" t="str">
            <v>12-01-120</v>
          </cell>
          <cell r="B927" t="str">
            <v>hm15100</v>
          </cell>
          <cell r="C927" t="str">
            <v>Herramienta y equipo menor</v>
          </cell>
          <cell r="D927">
            <v>1654268</v>
          </cell>
          <cell r="E927" t="str">
            <v>%</v>
          </cell>
          <cell r="F927">
            <v>0.03</v>
          </cell>
          <cell r="G927">
            <v>49629</v>
          </cell>
          <cell r="M927" t="str">
            <v>hm</v>
          </cell>
        </row>
        <row r="928">
          <cell r="A928">
            <v>0</v>
          </cell>
          <cell r="C928" t="str">
            <v>DIRECTO:  6,437,732 / UN</v>
          </cell>
          <cell r="D928" t="str">
            <v xml:space="preserve">  </v>
          </cell>
          <cell r="E928">
            <v>0</v>
          </cell>
          <cell r="F928">
            <v>0</v>
          </cell>
          <cell r="G928">
            <v>0</v>
          </cell>
          <cell r="M928">
            <v>0</v>
          </cell>
        </row>
        <row r="929">
          <cell r="A929">
            <v>0</v>
          </cell>
          <cell r="C929">
            <v>0</v>
          </cell>
          <cell r="E929">
            <v>0</v>
          </cell>
          <cell r="F929">
            <v>0</v>
          </cell>
          <cell r="G929">
            <v>0</v>
          </cell>
          <cell r="M929">
            <v>0</v>
          </cell>
        </row>
        <row r="930">
          <cell r="A930" t="str">
            <v>12-01-130</v>
          </cell>
          <cell r="B930" t="str">
            <v>12-01-130</v>
          </cell>
          <cell r="C930" t="str">
            <v>VENTANA V13 (1.43x2.78). MARCO + ALAS EN MADERA. DOS ALAS BATIENTES. INCLUYE PASAMANOS EN MADERA Y ACABADO FINAL</v>
          </cell>
          <cell r="D930">
            <v>1</v>
          </cell>
          <cell r="E930" t="str">
            <v>UN</v>
          </cell>
          <cell r="F930">
            <v>0</v>
          </cell>
          <cell r="G930">
            <v>6437732</v>
          </cell>
          <cell r="M930" t="e">
            <v>#N/A</v>
          </cell>
        </row>
        <row r="931">
          <cell r="A931" t="str">
            <v>12-01-130</v>
          </cell>
          <cell r="B931" t="str">
            <v>mt571000</v>
          </cell>
          <cell r="C931" t="str">
            <v>Madera cedro</v>
          </cell>
          <cell r="D931">
            <v>0.79508000000000001</v>
          </cell>
          <cell r="E931" t="str">
            <v>m3</v>
          </cell>
          <cell r="F931">
            <v>2641600</v>
          </cell>
          <cell r="G931">
            <v>2100284</v>
          </cell>
          <cell r="M931" t="str">
            <v>mt</v>
          </cell>
        </row>
        <row r="932">
          <cell r="A932" t="str">
            <v>12-01-130</v>
          </cell>
          <cell r="B932" t="str">
            <v>mt572000</v>
          </cell>
          <cell r="C932" t="str">
            <v>Madera macana 1m x 1"</v>
          </cell>
          <cell r="D932">
            <v>12</v>
          </cell>
          <cell r="E932" t="str">
            <v>un</v>
          </cell>
          <cell r="F932">
            <v>1219.2</v>
          </cell>
          <cell r="G932">
            <v>14631</v>
          </cell>
          <cell r="M932" t="str">
            <v>mt</v>
          </cell>
        </row>
        <row r="933">
          <cell r="A933" t="str">
            <v>12-01-130</v>
          </cell>
          <cell r="B933" t="str">
            <v>mt18620</v>
          </cell>
          <cell r="C933" t="str">
            <v>Barniz para puertas y ventanas en madera</v>
          </cell>
          <cell r="D933">
            <v>2</v>
          </cell>
          <cell r="E933" t="str">
            <v>gl</v>
          </cell>
          <cell r="F933">
            <v>40538.400000000001</v>
          </cell>
          <cell r="G933">
            <v>81077</v>
          </cell>
          <cell r="M933" t="str">
            <v>mt</v>
          </cell>
        </row>
        <row r="934">
          <cell r="A934" t="str">
            <v>12-01-130</v>
          </cell>
          <cell r="B934" t="str">
            <v>mt51120</v>
          </cell>
          <cell r="C934" t="str">
            <v>Cerradura para ventana en madera</v>
          </cell>
          <cell r="D934">
            <v>1</v>
          </cell>
          <cell r="E934" t="str">
            <v>un</v>
          </cell>
          <cell r="F934">
            <v>152400</v>
          </cell>
          <cell r="G934">
            <v>152400</v>
          </cell>
          <cell r="M934" t="str">
            <v>mt</v>
          </cell>
        </row>
        <row r="935">
          <cell r="A935" t="str">
            <v>12-01-130</v>
          </cell>
          <cell r="B935" t="str">
            <v>au10260</v>
          </cell>
          <cell r="C935" t="str">
            <v>Aux MO oficial carpintero</v>
          </cell>
          <cell r="D935">
            <v>92</v>
          </cell>
          <cell r="E935" t="str">
            <v>hr</v>
          </cell>
          <cell r="F935">
            <v>12901.168</v>
          </cell>
          <cell r="G935">
            <v>1186908</v>
          </cell>
          <cell r="M935" t="str">
            <v>mo</v>
          </cell>
        </row>
        <row r="936">
          <cell r="A936" t="str">
            <v>12-01-130</v>
          </cell>
          <cell r="B936" t="str">
            <v>au10000</v>
          </cell>
          <cell r="C936" t="str">
            <v>Aux MO ayudante</v>
          </cell>
          <cell r="D936">
            <v>92</v>
          </cell>
          <cell r="E936" t="str">
            <v>hr</v>
          </cell>
          <cell r="F936">
            <v>5080</v>
          </cell>
          <cell r="G936">
            <v>467360</v>
          </cell>
          <cell r="M936" t="str">
            <v>mo</v>
          </cell>
        </row>
        <row r="937">
          <cell r="A937" t="str">
            <v>12-01-130</v>
          </cell>
          <cell r="B937" t="str">
            <v>TP500020</v>
          </cell>
          <cell r="C937" t="str">
            <v>Transporte puertas y ventanas</v>
          </cell>
          <cell r="D937">
            <v>3.9753999999999996</v>
          </cell>
          <cell r="E937" t="str">
            <v>m2</v>
          </cell>
          <cell r="F937">
            <v>50800</v>
          </cell>
          <cell r="G937">
            <v>201951</v>
          </cell>
          <cell r="M937" t="str">
            <v>TP</v>
          </cell>
        </row>
        <row r="938">
          <cell r="A938" t="str">
            <v>12-01-130</v>
          </cell>
          <cell r="B938" t="str">
            <v>sc97420</v>
          </cell>
          <cell r="C938" t="str">
            <v>Subcontrato instalacion puertas y ventanas + AIU</v>
          </cell>
          <cell r="D938">
            <v>3.9753999999999996</v>
          </cell>
          <cell r="E938" t="str">
            <v>m2</v>
          </cell>
          <cell r="F938">
            <v>544068</v>
          </cell>
          <cell r="G938">
            <v>2162888</v>
          </cell>
          <cell r="M938" t="str">
            <v>sc</v>
          </cell>
        </row>
        <row r="939">
          <cell r="A939" t="str">
            <v>12-01-130</v>
          </cell>
          <cell r="B939" t="str">
            <v>mt13900</v>
          </cell>
          <cell r="C939" t="str">
            <v>Elementos de consumo y protección</v>
          </cell>
          <cell r="D939">
            <v>1654268</v>
          </cell>
          <cell r="E939" t="str">
            <v>%</v>
          </cell>
          <cell r="F939">
            <v>1.2455000000000001E-2</v>
          </cell>
          <cell r="G939">
            <v>20604</v>
          </cell>
          <cell r="M939" t="str">
            <v>mt</v>
          </cell>
        </row>
        <row r="940">
          <cell r="A940" t="str">
            <v>12-01-130</v>
          </cell>
          <cell r="B940" t="str">
            <v>hm15100</v>
          </cell>
          <cell r="C940" t="str">
            <v>Herramienta y equipo menor</v>
          </cell>
          <cell r="D940">
            <v>1654268</v>
          </cell>
          <cell r="E940" t="str">
            <v>%</v>
          </cell>
          <cell r="F940">
            <v>0.03</v>
          </cell>
          <cell r="G940">
            <v>49629</v>
          </cell>
          <cell r="M940" t="str">
            <v>hm</v>
          </cell>
        </row>
        <row r="941">
          <cell r="A941">
            <v>0</v>
          </cell>
          <cell r="C941" t="str">
            <v>DIRECTO:  6,437,732 / UN</v>
          </cell>
          <cell r="D941" t="str">
            <v xml:space="preserve">  </v>
          </cell>
          <cell r="E941">
            <v>0</v>
          </cell>
          <cell r="F941">
            <v>0</v>
          </cell>
          <cell r="G941">
            <v>0</v>
          </cell>
          <cell r="M941">
            <v>0</v>
          </cell>
        </row>
        <row r="942">
          <cell r="A942">
            <v>0</v>
          </cell>
          <cell r="C942">
            <v>0</v>
          </cell>
          <cell r="E942">
            <v>0</v>
          </cell>
          <cell r="F942">
            <v>0</v>
          </cell>
          <cell r="G942">
            <v>0</v>
          </cell>
          <cell r="M942">
            <v>0</v>
          </cell>
        </row>
        <row r="943">
          <cell r="A943" t="str">
            <v>12-01-140</v>
          </cell>
          <cell r="B943" t="str">
            <v>12-01-140</v>
          </cell>
          <cell r="C943" t="str">
            <v>VENTANA V14 (1.42x2.78). MARCO + ALAS EN MADERA. DOS ALAS BATIENTES. INCLUYE PASAMANOS EN MADERA Y ACABADO FINAL</v>
          </cell>
          <cell r="D943">
            <v>1</v>
          </cell>
          <cell r="E943" t="str">
            <v>UN</v>
          </cell>
          <cell r="F943">
            <v>0</v>
          </cell>
          <cell r="G943">
            <v>6406508</v>
          </cell>
          <cell r="M943" t="e">
            <v>#N/A</v>
          </cell>
        </row>
        <row r="944">
          <cell r="A944" t="str">
            <v>12-01-140</v>
          </cell>
          <cell r="B944" t="str">
            <v>mt571000</v>
          </cell>
          <cell r="C944" t="str">
            <v>Madera cedro</v>
          </cell>
          <cell r="D944">
            <v>0.78952</v>
          </cell>
          <cell r="E944" t="str">
            <v>m3</v>
          </cell>
          <cell r="F944">
            <v>2641600</v>
          </cell>
          <cell r="G944">
            <v>2085597</v>
          </cell>
          <cell r="M944" t="str">
            <v>mt</v>
          </cell>
        </row>
        <row r="945">
          <cell r="A945" t="str">
            <v>12-01-140</v>
          </cell>
          <cell r="B945" t="str">
            <v>mt572000</v>
          </cell>
          <cell r="C945" t="str">
            <v>Madera macana 1m x 1"</v>
          </cell>
          <cell r="D945">
            <v>12</v>
          </cell>
          <cell r="E945" t="str">
            <v>un</v>
          </cell>
          <cell r="F945">
            <v>1219.2</v>
          </cell>
          <cell r="G945">
            <v>14631</v>
          </cell>
          <cell r="M945" t="str">
            <v>mt</v>
          </cell>
        </row>
        <row r="946">
          <cell r="A946" t="str">
            <v>12-01-140</v>
          </cell>
          <cell r="B946" t="str">
            <v>mt18620</v>
          </cell>
          <cell r="C946" t="str">
            <v>Barniz para puertas y ventanas en madera</v>
          </cell>
          <cell r="D946">
            <v>2</v>
          </cell>
          <cell r="E946" t="str">
            <v>gl</v>
          </cell>
          <cell r="F946">
            <v>40538.400000000001</v>
          </cell>
          <cell r="G946">
            <v>81077</v>
          </cell>
          <cell r="M946" t="str">
            <v>mt</v>
          </cell>
        </row>
        <row r="947">
          <cell r="A947" t="str">
            <v>12-01-140</v>
          </cell>
          <cell r="B947" t="str">
            <v>mt51120</v>
          </cell>
          <cell r="C947" t="str">
            <v>Cerradura para ventana en madera</v>
          </cell>
          <cell r="D947">
            <v>1</v>
          </cell>
          <cell r="E947" t="str">
            <v>un</v>
          </cell>
          <cell r="F947">
            <v>152400</v>
          </cell>
          <cell r="G947">
            <v>152400</v>
          </cell>
          <cell r="M947" t="str">
            <v>mt</v>
          </cell>
        </row>
        <row r="948">
          <cell r="A948" t="str">
            <v>12-01-140</v>
          </cell>
          <cell r="B948" t="str">
            <v>au10260</v>
          </cell>
          <cell r="C948" t="str">
            <v>Aux MO oficial carpintero</v>
          </cell>
          <cell r="D948">
            <v>92</v>
          </cell>
          <cell r="E948" t="str">
            <v>hr</v>
          </cell>
          <cell r="F948">
            <v>12901.168</v>
          </cell>
          <cell r="G948">
            <v>1186908</v>
          </cell>
          <cell r="M948" t="str">
            <v>mo</v>
          </cell>
        </row>
        <row r="949">
          <cell r="A949" t="str">
            <v>12-01-140</v>
          </cell>
          <cell r="B949" t="str">
            <v>au10000</v>
          </cell>
          <cell r="C949" t="str">
            <v>Aux MO ayudante</v>
          </cell>
          <cell r="D949">
            <v>92</v>
          </cell>
          <cell r="E949" t="str">
            <v>hr</v>
          </cell>
          <cell r="F949">
            <v>5080</v>
          </cell>
          <cell r="G949">
            <v>467360</v>
          </cell>
          <cell r="M949" t="str">
            <v>mo</v>
          </cell>
        </row>
        <row r="950">
          <cell r="A950" t="str">
            <v>12-01-140</v>
          </cell>
          <cell r="B950" t="str">
            <v>TP500020</v>
          </cell>
          <cell r="C950" t="str">
            <v>Transporte puertas y ventanas</v>
          </cell>
          <cell r="D950">
            <v>3.9475999999999996</v>
          </cell>
          <cell r="E950" t="str">
            <v>m2</v>
          </cell>
          <cell r="F950">
            <v>50800</v>
          </cell>
          <cell r="G950">
            <v>200539</v>
          </cell>
          <cell r="M950" t="str">
            <v>TP</v>
          </cell>
        </row>
        <row r="951">
          <cell r="A951" t="str">
            <v>12-01-140</v>
          </cell>
          <cell r="B951" t="str">
            <v>sc97420</v>
          </cell>
          <cell r="C951" t="str">
            <v>Subcontrato instalacion puertas y ventanas + AIU</v>
          </cell>
          <cell r="D951">
            <v>3.9475999999999996</v>
          </cell>
          <cell r="E951" t="str">
            <v>m2</v>
          </cell>
          <cell r="F951">
            <v>544068</v>
          </cell>
          <cell r="G951">
            <v>2147763</v>
          </cell>
          <cell r="M951" t="str">
            <v>sc</v>
          </cell>
        </row>
        <row r="952">
          <cell r="A952" t="str">
            <v>12-01-140</v>
          </cell>
          <cell r="B952" t="str">
            <v>mt13900</v>
          </cell>
          <cell r="C952" t="str">
            <v>Elementos de consumo y protección</v>
          </cell>
          <cell r="D952">
            <v>1654268</v>
          </cell>
          <cell r="E952" t="str">
            <v>%</v>
          </cell>
          <cell r="F952">
            <v>1.2455000000000001E-2</v>
          </cell>
          <cell r="G952">
            <v>20604</v>
          </cell>
          <cell r="M952" t="str">
            <v>mt</v>
          </cell>
        </row>
        <row r="953">
          <cell r="A953" t="str">
            <v>12-01-140</v>
          </cell>
          <cell r="B953" t="str">
            <v>hm15100</v>
          </cell>
          <cell r="C953" t="str">
            <v>Herramienta y equipo menor</v>
          </cell>
          <cell r="D953">
            <v>1654268</v>
          </cell>
          <cell r="E953" t="str">
            <v>%</v>
          </cell>
          <cell r="F953">
            <v>0.03</v>
          </cell>
          <cell r="G953">
            <v>49629</v>
          </cell>
          <cell r="M953" t="str">
            <v>hm</v>
          </cell>
        </row>
        <row r="954">
          <cell r="A954">
            <v>0</v>
          </cell>
          <cell r="C954" t="str">
            <v>DIRECTO:  6,406,508 / UN</v>
          </cell>
          <cell r="D954" t="str">
            <v xml:space="preserve">  </v>
          </cell>
          <cell r="E954">
            <v>0</v>
          </cell>
          <cell r="F954">
            <v>0</v>
          </cell>
          <cell r="G954">
            <v>0</v>
          </cell>
          <cell r="M954">
            <v>0</v>
          </cell>
        </row>
        <row r="955">
          <cell r="A955">
            <v>0</v>
          </cell>
          <cell r="C955">
            <v>0</v>
          </cell>
          <cell r="E955">
            <v>0</v>
          </cell>
          <cell r="F955">
            <v>0</v>
          </cell>
          <cell r="G955">
            <v>0</v>
          </cell>
          <cell r="M955">
            <v>0</v>
          </cell>
        </row>
        <row r="956">
          <cell r="A956" t="str">
            <v>12-01-150</v>
          </cell>
          <cell r="B956" t="str">
            <v>12-01-150</v>
          </cell>
          <cell r="C956" t="str">
            <v>VENTANA V15 (1.30x1.35). MARCO + REJA + PANELES EN MADERA. INCLUYE ACABADO FINAL</v>
          </cell>
          <cell r="D956">
            <v>1</v>
          </cell>
          <cell r="E956" t="str">
            <v>UN</v>
          </cell>
          <cell r="F956">
            <v>0</v>
          </cell>
          <cell r="G956">
            <v>3038733</v>
          </cell>
          <cell r="M956" t="e">
            <v>#N/A</v>
          </cell>
        </row>
        <row r="957">
          <cell r="A957" t="str">
            <v>12-01-150</v>
          </cell>
          <cell r="B957" t="str">
            <v>mt571000</v>
          </cell>
          <cell r="C957" t="str">
            <v>Madera cedro</v>
          </cell>
          <cell r="D957">
            <v>0.35100000000000003</v>
          </cell>
          <cell r="E957" t="str">
            <v>m3</v>
          </cell>
          <cell r="F957">
            <v>2641600</v>
          </cell>
          <cell r="G957">
            <v>927202</v>
          </cell>
          <cell r="M957" t="str">
            <v>mt</v>
          </cell>
        </row>
        <row r="958">
          <cell r="A958" t="str">
            <v>12-01-150</v>
          </cell>
          <cell r="B958" t="str">
            <v>mt18620</v>
          </cell>
          <cell r="C958" t="str">
            <v>Barniz para puertas y ventanas en madera</v>
          </cell>
          <cell r="D958">
            <v>2</v>
          </cell>
          <cell r="E958" t="str">
            <v>gl</v>
          </cell>
          <cell r="F958">
            <v>40538.400000000001</v>
          </cell>
          <cell r="G958">
            <v>81077</v>
          </cell>
          <cell r="M958" t="str">
            <v>mt</v>
          </cell>
        </row>
        <row r="959">
          <cell r="A959" t="str">
            <v>12-01-150</v>
          </cell>
          <cell r="B959" t="str">
            <v>mt572000</v>
          </cell>
          <cell r="C959" t="str">
            <v>Madera macana 1m x 1"</v>
          </cell>
          <cell r="D959">
            <v>23</v>
          </cell>
          <cell r="E959" t="str">
            <v>un</v>
          </cell>
          <cell r="F959">
            <v>1219.2</v>
          </cell>
          <cell r="G959">
            <v>28042</v>
          </cell>
          <cell r="M959" t="str">
            <v>mt</v>
          </cell>
        </row>
        <row r="960">
          <cell r="A960" t="str">
            <v>12-01-150</v>
          </cell>
          <cell r="B960" t="str">
            <v>mt51120</v>
          </cell>
          <cell r="C960" t="str">
            <v>Cerradura para ventana en madera</v>
          </cell>
          <cell r="D960">
            <v>1</v>
          </cell>
          <cell r="E960" t="str">
            <v>un</v>
          </cell>
          <cell r="F960">
            <v>152400</v>
          </cell>
          <cell r="G960">
            <v>152400</v>
          </cell>
          <cell r="M960" t="str">
            <v>mt</v>
          </cell>
        </row>
        <row r="961">
          <cell r="A961" t="str">
            <v>12-01-150</v>
          </cell>
          <cell r="B961" t="str">
            <v>au10260</v>
          </cell>
          <cell r="C961" t="str">
            <v>Aux MO oficial carpintero</v>
          </cell>
          <cell r="D961">
            <v>43</v>
          </cell>
          <cell r="E961" t="str">
            <v>hr</v>
          </cell>
          <cell r="F961">
            <v>12901.168</v>
          </cell>
          <cell r="G961">
            <v>554751</v>
          </cell>
          <cell r="M961" t="str">
            <v>mo</v>
          </cell>
        </row>
        <row r="962">
          <cell r="A962" t="str">
            <v>12-01-150</v>
          </cell>
          <cell r="B962" t="str">
            <v>au10000</v>
          </cell>
          <cell r="C962" t="str">
            <v>Aux MO ayudante</v>
          </cell>
          <cell r="D962">
            <v>43</v>
          </cell>
          <cell r="E962" t="str">
            <v>hr</v>
          </cell>
          <cell r="F962">
            <v>5080</v>
          </cell>
          <cell r="G962">
            <v>218440</v>
          </cell>
          <cell r="M962" t="str">
            <v>mo</v>
          </cell>
        </row>
        <row r="963">
          <cell r="A963" t="str">
            <v>12-01-150</v>
          </cell>
          <cell r="B963" t="str">
            <v>TP500020</v>
          </cell>
          <cell r="C963" t="str">
            <v>Transporte puertas y ventanas</v>
          </cell>
          <cell r="D963">
            <v>1.7550000000000001</v>
          </cell>
          <cell r="E963" t="str">
            <v>m2</v>
          </cell>
          <cell r="F963">
            <v>50800</v>
          </cell>
          <cell r="G963">
            <v>89154</v>
          </cell>
          <cell r="M963" t="str">
            <v>TP</v>
          </cell>
        </row>
        <row r="964">
          <cell r="A964" t="str">
            <v>12-01-150</v>
          </cell>
          <cell r="B964" t="str">
            <v>sc97420</v>
          </cell>
          <cell r="C964" t="str">
            <v>Subcontrato instalacion puertas y ventanas + AIU</v>
          </cell>
          <cell r="D964">
            <v>1.7550000000000001</v>
          </cell>
          <cell r="E964" t="str">
            <v>m2</v>
          </cell>
          <cell r="F964">
            <v>544068</v>
          </cell>
          <cell r="G964">
            <v>954840</v>
          </cell>
          <cell r="M964" t="str">
            <v>sc</v>
          </cell>
        </row>
        <row r="965">
          <cell r="A965" t="str">
            <v>12-01-150</v>
          </cell>
          <cell r="B965" t="str">
            <v>mt13900</v>
          </cell>
          <cell r="C965" t="str">
            <v>Elementos de consumo y protección</v>
          </cell>
          <cell r="D965">
            <v>773191</v>
          </cell>
          <cell r="E965" t="str">
            <v>%</v>
          </cell>
          <cell r="F965">
            <v>1.2455000000000001E-2</v>
          </cell>
          <cell r="G965">
            <v>9631</v>
          </cell>
          <cell r="M965" t="str">
            <v>mt</v>
          </cell>
        </row>
        <row r="966">
          <cell r="A966" t="str">
            <v>12-01-150</v>
          </cell>
          <cell r="B966" t="str">
            <v>hm15100</v>
          </cell>
          <cell r="C966" t="str">
            <v>Herramienta y equipo menor</v>
          </cell>
          <cell r="D966">
            <v>773191</v>
          </cell>
          <cell r="E966" t="str">
            <v>%</v>
          </cell>
          <cell r="F966">
            <v>0.03</v>
          </cell>
          <cell r="G966">
            <v>23196</v>
          </cell>
          <cell r="M966" t="str">
            <v>hm</v>
          </cell>
        </row>
        <row r="967">
          <cell r="A967">
            <v>0</v>
          </cell>
          <cell r="C967" t="str">
            <v>DIRECTO:  3,038,733 / UN</v>
          </cell>
          <cell r="D967" t="str">
            <v xml:space="preserve">  </v>
          </cell>
          <cell r="E967">
            <v>0</v>
          </cell>
          <cell r="F967">
            <v>0</v>
          </cell>
          <cell r="G967">
            <v>0</v>
          </cell>
          <cell r="M967">
            <v>0</v>
          </cell>
        </row>
        <row r="968">
          <cell r="A968">
            <v>0</v>
          </cell>
          <cell r="C968">
            <v>0</v>
          </cell>
          <cell r="E968">
            <v>0</v>
          </cell>
          <cell r="F968">
            <v>0</v>
          </cell>
          <cell r="G968">
            <v>0</v>
          </cell>
          <cell r="M968">
            <v>0</v>
          </cell>
        </row>
        <row r="969">
          <cell r="A969" t="str">
            <v>12-01-160</v>
          </cell>
          <cell r="B969" t="str">
            <v>12-01-160</v>
          </cell>
          <cell r="C969" t="str">
            <v>VENTANA V16 (1.66x1.83). MARCO + PANELES BATIENTES EN MADERA. INCLUYE ACABADO FINAL</v>
          </cell>
          <cell r="D969">
            <v>1</v>
          </cell>
          <cell r="E969" t="str">
            <v>UN</v>
          </cell>
          <cell r="F969">
            <v>0</v>
          </cell>
          <cell r="G969">
            <v>2093587</v>
          </cell>
          <cell r="M969" t="e">
            <v>#N/A</v>
          </cell>
        </row>
        <row r="970">
          <cell r="A970" t="str">
            <v>12-01-160</v>
          </cell>
          <cell r="B970" t="str">
            <v>mt571000</v>
          </cell>
          <cell r="C970" t="str">
            <v>Madera cedro</v>
          </cell>
          <cell r="D970">
            <v>0.30377999999999999</v>
          </cell>
          <cell r="E970" t="str">
            <v>m3</v>
          </cell>
          <cell r="F970">
            <v>2641600</v>
          </cell>
          <cell r="G970">
            <v>802466</v>
          </cell>
          <cell r="M970" t="str">
            <v>mt</v>
          </cell>
        </row>
        <row r="971">
          <cell r="A971" t="str">
            <v>12-01-160</v>
          </cell>
          <cell r="B971" t="str">
            <v>mt18620</v>
          </cell>
          <cell r="C971" t="str">
            <v>Barniz para puertas y ventanas en madera</v>
          </cell>
          <cell r="D971">
            <v>1</v>
          </cell>
          <cell r="E971" t="str">
            <v>gl</v>
          </cell>
          <cell r="F971">
            <v>40538.400000000001</v>
          </cell>
          <cell r="G971">
            <v>40539</v>
          </cell>
          <cell r="M971" t="str">
            <v>mt</v>
          </cell>
        </row>
        <row r="972">
          <cell r="A972" t="str">
            <v>12-01-160</v>
          </cell>
          <cell r="B972" t="str">
            <v>mt51120</v>
          </cell>
          <cell r="C972" t="str">
            <v>Cerradura para ventana en madera</v>
          </cell>
          <cell r="D972">
            <v>1</v>
          </cell>
          <cell r="E972" t="str">
            <v>un</v>
          </cell>
          <cell r="F972">
            <v>152400</v>
          </cell>
          <cell r="G972">
            <v>152400</v>
          </cell>
          <cell r="M972" t="str">
            <v>mt</v>
          </cell>
        </row>
        <row r="973">
          <cell r="A973" t="str">
            <v>12-01-160</v>
          </cell>
          <cell r="B973" t="str">
            <v>au10260</v>
          </cell>
          <cell r="C973" t="str">
            <v>Aux MO oficial carpintero</v>
          </cell>
          <cell r="D973">
            <v>22</v>
          </cell>
          <cell r="E973" t="str">
            <v>hr</v>
          </cell>
          <cell r="F973">
            <v>12901.168</v>
          </cell>
          <cell r="G973">
            <v>283826</v>
          </cell>
          <cell r="M973" t="str">
            <v>mo</v>
          </cell>
        </row>
        <row r="974">
          <cell r="A974" t="str">
            <v>12-01-160</v>
          </cell>
          <cell r="B974" t="str">
            <v>au10000</v>
          </cell>
          <cell r="C974" t="str">
            <v>Aux MO ayudante</v>
          </cell>
          <cell r="D974">
            <v>22</v>
          </cell>
          <cell r="E974" t="str">
            <v>hr</v>
          </cell>
          <cell r="F974">
            <v>5080</v>
          </cell>
          <cell r="G974">
            <v>111760</v>
          </cell>
          <cell r="M974" t="str">
            <v>mo</v>
          </cell>
        </row>
        <row r="975">
          <cell r="A975" t="str">
            <v>12-01-160</v>
          </cell>
          <cell r="B975" t="str">
            <v>TP500020</v>
          </cell>
          <cell r="C975" t="str">
            <v>Transporte puertas y ventanas</v>
          </cell>
          <cell r="D975">
            <v>0.48604800000000004</v>
          </cell>
          <cell r="E975" t="str">
            <v>m2</v>
          </cell>
          <cell r="F975">
            <v>50800</v>
          </cell>
          <cell r="G975">
            <v>24692</v>
          </cell>
          <cell r="M975" t="str">
            <v>TP</v>
          </cell>
        </row>
        <row r="976">
          <cell r="A976" t="str">
            <v>12-01-160</v>
          </cell>
          <cell r="B976" t="str">
            <v>sc97420</v>
          </cell>
          <cell r="C976" t="str">
            <v>Subcontrato instalacion puertas y ventanas + AIU</v>
          </cell>
          <cell r="D976">
            <v>1.21512</v>
          </cell>
          <cell r="E976" t="str">
            <v>m2</v>
          </cell>
          <cell r="F976">
            <v>544068</v>
          </cell>
          <cell r="G976">
            <v>661108</v>
          </cell>
          <cell r="M976" t="str">
            <v>sc</v>
          </cell>
        </row>
        <row r="977">
          <cell r="A977" t="str">
            <v>12-01-160</v>
          </cell>
          <cell r="B977" t="str">
            <v>mt13900</v>
          </cell>
          <cell r="C977" t="str">
            <v>Elementos de consumo y protección</v>
          </cell>
          <cell r="D977">
            <v>395586</v>
          </cell>
          <cell r="E977" t="str">
            <v>%</v>
          </cell>
          <cell r="F977">
            <v>1.2455000000000001E-2</v>
          </cell>
          <cell r="G977">
            <v>4928</v>
          </cell>
          <cell r="M977" t="str">
            <v>mt</v>
          </cell>
        </row>
        <row r="978">
          <cell r="A978" t="str">
            <v>12-01-160</v>
          </cell>
          <cell r="B978" t="str">
            <v>hm15100</v>
          </cell>
          <cell r="C978" t="str">
            <v>Herramienta y equipo menor</v>
          </cell>
          <cell r="D978">
            <v>395586</v>
          </cell>
          <cell r="E978" t="str">
            <v>%</v>
          </cell>
          <cell r="F978">
            <v>0.03</v>
          </cell>
          <cell r="G978">
            <v>11868</v>
          </cell>
          <cell r="M978" t="str">
            <v>hm</v>
          </cell>
        </row>
        <row r="979">
          <cell r="A979">
            <v>0</v>
          </cell>
          <cell r="C979" t="str">
            <v>DIRECTO:  2,093,587 / UN</v>
          </cell>
          <cell r="D979" t="str">
            <v xml:space="preserve">  </v>
          </cell>
          <cell r="E979">
            <v>0</v>
          </cell>
          <cell r="F979">
            <v>0</v>
          </cell>
          <cell r="G979">
            <v>0</v>
          </cell>
          <cell r="M979">
            <v>0</v>
          </cell>
        </row>
        <row r="980">
          <cell r="A980">
            <v>0</v>
          </cell>
          <cell r="C980">
            <v>0</v>
          </cell>
          <cell r="E980">
            <v>0</v>
          </cell>
          <cell r="F980">
            <v>0</v>
          </cell>
          <cell r="G980">
            <v>0</v>
          </cell>
          <cell r="M980">
            <v>0</v>
          </cell>
        </row>
        <row r="981">
          <cell r="A981" t="str">
            <v>12-01-170</v>
          </cell>
          <cell r="B981" t="str">
            <v>12-01-170</v>
          </cell>
          <cell r="C981" t="str">
            <v>VENTANA V17 (0.60x0.50). MARCO + PERSIANA EN MADERA. INCLUYE ACABADO FINAL</v>
          </cell>
          <cell r="D981">
            <v>4</v>
          </cell>
          <cell r="E981" t="str">
            <v>UN</v>
          </cell>
          <cell r="F981">
            <v>0</v>
          </cell>
          <cell r="G981">
            <v>268138</v>
          </cell>
          <cell r="M981" t="e">
            <v>#N/A</v>
          </cell>
        </row>
        <row r="982">
          <cell r="A982" t="str">
            <v>12-01-170</v>
          </cell>
          <cell r="B982" t="str">
            <v>mt571000</v>
          </cell>
          <cell r="C982" t="str">
            <v>Madera cedro</v>
          </cell>
          <cell r="D982">
            <v>0.03</v>
          </cell>
          <cell r="E982" t="str">
            <v>m3</v>
          </cell>
          <cell r="F982">
            <v>2641600</v>
          </cell>
          <cell r="G982">
            <v>79248</v>
          </cell>
          <cell r="M982" t="str">
            <v>mt</v>
          </cell>
        </row>
        <row r="983">
          <cell r="A983" t="str">
            <v>12-01-170</v>
          </cell>
          <cell r="B983" t="str">
            <v>mt18620</v>
          </cell>
          <cell r="C983" t="str">
            <v>Barniz para puertas y ventanas en madera</v>
          </cell>
          <cell r="D983">
            <v>0.3</v>
          </cell>
          <cell r="E983" t="str">
            <v>gl</v>
          </cell>
          <cell r="F983">
            <v>40538.400000000001</v>
          </cell>
          <cell r="G983">
            <v>12162</v>
          </cell>
          <cell r="M983" t="str">
            <v>mt</v>
          </cell>
        </row>
        <row r="984">
          <cell r="A984" t="str">
            <v>12-01-170</v>
          </cell>
          <cell r="B984" t="str">
            <v>au10260</v>
          </cell>
          <cell r="C984" t="str">
            <v>Aux MO oficial carpintero</v>
          </cell>
          <cell r="D984">
            <v>8</v>
          </cell>
          <cell r="E984" t="str">
            <v>hr</v>
          </cell>
          <cell r="F984">
            <v>12901.168</v>
          </cell>
          <cell r="G984">
            <v>103210</v>
          </cell>
          <cell r="M984" t="str">
            <v>mo</v>
          </cell>
        </row>
        <row r="985">
          <cell r="A985" t="str">
            <v>12-01-170</v>
          </cell>
          <cell r="B985" t="str">
            <v>au10000</v>
          </cell>
          <cell r="C985" t="str">
            <v>Aux MO ayudante</v>
          </cell>
          <cell r="D985">
            <v>8</v>
          </cell>
          <cell r="E985" t="str">
            <v>hr</v>
          </cell>
          <cell r="F985">
            <v>5080</v>
          </cell>
          <cell r="G985">
            <v>40640</v>
          </cell>
          <cell r="M985" t="str">
            <v>mo</v>
          </cell>
        </row>
        <row r="986">
          <cell r="A986" t="str">
            <v>12-01-170</v>
          </cell>
          <cell r="B986" t="str">
            <v>TP500020</v>
          </cell>
          <cell r="C986" t="str">
            <v>Transporte puertas y ventanas</v>
          </cell>
          <cell r="D986">
            <v>4.4999999999999998E-2</v>
          </cell>
          <cell r="E986" t="str">
            <v>m2</v>
          </cell>
          <cell r="F986">
            <v>50800</v>
          </cell>
          <cell r="G986">
            <v>2286</v>
          </cell>
          <cell r="M986" t="str">
            <v>TP</v>
          </cell>
        </row>
        <row r="987">
          <cell r="A987" t="str">
            <v>12-01-170</v>
          </cell>
          <cell r="B987" t="str">
            <v>sc97420</v>
          </cell>
          <cell r="C987" t="str">
            <v>Subcontrato instalacion puertas y ventanas + AIU</v>
          </cell>
          <cell r="D987">
            <v>4.4999999999999998E-2</v>
          </cell>
          <cell r="E987" t="str">
            <v>m2</v>
          </cell>
          <cell r="F987">
            <v>544068</v>
          </cell>
          <cell r="G987">
            <v>24484</v>
          </cell>
          <cell r="M987" t="str">
            <v>sc</v>
          </cell>
        </row>
        <row r="988">
          <cell r="A988" t="str">
            <v>12-01-170</v>
          </cell>
          <cell r="B988" t="str">
            <v>mt13900</v>
          </cell>
          <cell r="C988" t="str">
            <v>Elementos de consumo y protección</v>
          </cell>
          <cell r="D988">
            <v>143850</v>
          </cell>
          <cell r="E988" t="str">
            <v>%</v>
          </cell>
          <cell r="F988">
            <v>1.2455000000000001E-2</v>
          </cell>
          <cell r="G988">
            <v>1792</v>
          </cell>
          <cell r="M988" t="str">
            <v>mt</v>
          </cell>
        </row>
        <row r="989">
          <cell r="A989" t="str">
            <v>12-01-170</v>
          </cell>
          <cell r="B989" t="str">
            <v>hm15100</v>
          </cell>
          <cell r="C989" t="str">
            <v>Herramienta y equipo menor</v>
          </cell>
          <cell r="D989">
            <v>143850</v>
          </cell>
          <cell r="E989" t="str">
            <v>%</v>
          </cell>
          <cell r="F989">
            <v>0.03</v>
          </cell>
          <cell r="G989">
            <v>4316</v>
          </cell>
          <cell r="M989" t="str">
            <v>hm</v>
          </cell>
        </row>
        <row r="990">
          <cell r="A990">
            <v>0</v>
          </cell>
          <cell r="C990" t="str">
            <v>DIRECTO:  268,138 / UN</v>
          </cell>
          <cell r="D990" t="str">
            <v xml:space="preserve">  </v>
          </cell>
          <cell r="E990">
            <v>0</v>
          </cell>
          <cell r="F990">
            <v>0</v>
          </cell>
          <cell r="G990">
            <v>0</v>
          </cell>
          <cell r="M990">
            <v>0</v>
          </cell>
        </row>
        <row r="991">
          <cell r="A991">
            <v>0</v>
          </cell>
          <cell r="C991">
            <v>0</v>
          </cell>
          <cell r="E991">
            <v>0</v>
          </cell>
          <cell r="F991">
            <v>0</v>
          </cell>
          <cell r="G991">
            <v>0</v>
          </cell>
          <cell r="M991">
            <v>0</v>
          </cell>
        </row>
        <row r="992">
          <cell r="A992" t="str">
            <v>12-01-180</v>
          </cell>
          <cell r="B992" t="str">
            <v>12-01-180</v>
          </cell>
          <cell r="C992" t="str">
            <v>VENTANA V18 (1.57x2.13). MARCO EN MADERA + VIDRIO TEMPLADO TRANSLUCIDO. INCLUYE ACABADO FINAL</v>
          </cell>
          <cell r="D992">
            <v>1</v>
          </cell>
          <cell r="E992" t="str">
            <v>UN</v>
          </cell>
          <cell r="F992">
            <v>0</v>
          </cell>
          <cell r="G992">
            <v>1383039</v>
          </cell>
          <cell r="M992" t="e">
            <v>#N/A</v>
          </cell>
        </row>
        <row r="993">
          <cell r="A993" t="str">
            <v>12-01-180</v>
          </cell>
          <cell r="B993" t="str">
            <v>mt571000</v>
          </cell>
          <cell r="C993" t="str">
            <v>Madera cedro</v>
          </cell>
          <cell r="D993">
            <v>0.11914000000000004</v>
          </cell>
          <cell r="E993" t="str">
            <v>m3</v>
          </cell>
          <cell r="F993">
            <v>2641600</v>
          </cell>
          <cell r="G993">
            <v>314721</v>
          </cell>
          <cell r="M993" t="str">
            <v>mt</v>
          </cell>
        </row>
        <row r="994">
          <cell r="A994" t="str">
            <v>12-01-180</v>
          </cell>
          <cell r="B994" t="str">
            <v>mt18620</v>
          </cell>
          <cell r="C994" t="str">
            <v>Barniz para puertas y ventanas en madera</v>
          </cell>
          <cell r="D994">
            <v>0.5</v>
          </cell>
          <cell r="E994" t="str">
            <v>gl</v>
          </cell>
          <cell r="F994">
            <v>40538.400000000001</v>
          </cell>
          <cell r="G994">
            <v>20270</v>
          </cell>
          <cell r="M994" t="str">
            <v>mt</v>
          </cell>
        </row>
        <row r="995">
          <cell r="A995" t="str">
            <v>12-01-180</v>
          </cell>
          <cell r="B995" t="str">
            <v>mt539100</v>
          </cell>
          <cell r="C995" t="str">
            <v>Vidrio templado translucido 5mm</v>
          </cell>
          <cell r="D995">
            <v>3.3441000000000001</v>
          </cell>
          <cell r="E995" t="str">
            <v>m2</v>
          </cell>
          <cell r="F995">
            <v>92846.399999999994</v>
          </cell>
          <cell r="G995">
            <v>310488</v>
          </cell>
          <cell r="M995" t="str">
            <v>mt</v>
          </cell>
        </row>
        <row r="996">
          <cell r="A996" t="str">
            <v>12-01-180</v>
          </cell>
          <cell r="B996" t="str">
            <v>au10260</v>
          </cell>
          <cell r="C996" t="str">
            <v>Aux MO oficial carpintero</v>
          </cell>
          <cell r="D996">
            <v>16</v>
          </cell>
          <cell r="E996" t="str">
            <v>hr</v>
          </cell>
          <cell r="F996">
            <v>12901.168</v>
          </cell>
          <cell r="G996">
            <v>206419</v>
          </cell>
          <cell r="M996" t="str">
            <v>mo</v>
          </cell>
        </row>
        <row r="997">
          <cell r="A997" t="str">
            <v>12-01-180</v>
          </cell>
          <cell r="B997" t="str">
            <v>au10000</v>
          </cell>
          <cell r="C997" t="str">
            <v>Aux MO ayudante</v>
          </cell>
          <cell r="D997">
            <v>16</v>
          </cell>
          <cell r="E997" t="str">
            <v>hr</v>
          </cell>
          <cell r="F997">
            <v>5080</v>
          </cell>
          <cell r="G997">
            <v>81280</v>
          </cell>
          <cell r="M997" t="str">
            <v>mo</v>
          </cell>
        </row>
        <row r="998">
          <cell r="A998" t="str">
            <v>12-01-180</v>
          </cell>
          <cell r="B998" t="str">
            <v>TP500020</v>
          </cell>
          <cell r="C998" t="str">
            <v>Transporte puertas y ventanas</v>
          </cell>
          <cell r="D998">
            <v>0.73570199999999997</v>
          </cell>
          <cell r="E998" t="str">
            <v>m2</v>
          </cell>
          <cell r="F998">
            <v>50800</v>
          </cell>
          <cell r="G998">
            <v>37374</v>
          </cell>
          <cell r="M998" t="str">
            <v>TP</v>
          </cell>
        </row>
        <row r="999">
          <cell r="A999" t="str">
            <v>12-01-180</v>
          </cell>
          <cell r="B999" t="str">
            <v>sc97420</v>
          </cell>
          <cell r="C999" t="str">
            <v>Subcontrato instalacion puertas y ventanas + AIU</v>
          </cell>
          <cell r="D999">
            <v>0.73570199999999997</v>
          </cell>
          <cell r="E999" t="str">
            <v>m2</v>
          </cell>
          <cell r="F999">
            <v>544068</v>
          </cell>
          <cell r="G999">
            <v>400272</v>
          </cell>
          <cell r="M999" t="str">
            <v>sc</v>
          </cell>
        </row>
        <row r="1000">
          <cell r="A1000" t="str">
            <v>12-01-180</v>
          </cell>
          <cell r="B1000" t="str">
            <v>mt13900</v>
          </cell>
          <cell r="C1000" t="str">
            <v>Elementos de consumo y protección</v>
          </cell>
          <cell r="D1000">
            <v>287699</v>
          </cell>
          <cell r="E1000" t="str">
            <v>%</v>
          </cell>
          <cell r="F1000">
            <v>1.2455000000000001E-2</v>
          </cell>
          <cell r="G1000">
            <v>3584</v>
          </cell>
          <cell r="M1000" t="str">
            <v>mt</v>
          </cell>
        </row>
        <row r="1001">
          <cell r="A1001" t="str">
            <v>12-01-180</v>
          </cell>
          <cell r="B1001" t="str">
            <v>hm15100</v>
          </cell>
          <cell r="C1001" t="str">
            <v>Herramienta y equipo menor</v>
          </cell>
          <cell r="D1001">
            <v>287699</v>
          </cell>
          <cell r="E1001" t="str">
            <v>%</v>
          </cell>
          <cell r="F1001">
            <v>0.03</v>
          </cell>
          <cell r="G1001">
            <v>8631</v>
          </cell>
          <cell r="M1001" t="str">
            <v>hm</v>
          </cell>
        </row>
        <row r="1002">
          <cell r="A1002">
            <v>0</v>
          </cell>
          <cell r="C1002" t="str">
            <v>DIRECTO:  1,383,039 / UN</v>
          </cell>
          <cell r="D1002" t="str">
            <v xml:space="preserve">  </v>
          </cell>
          <cell r="E1002">
            <v>0</v>
          </cell>
          <cell r="F1002">
            <v>0</v>
          </cell>
          <cell r="G1002">
            <v>0</v>
          </cell>
          <cell r="M1002">
            <v>0</v>
          </cell>
        </row>
        <row r="1003">
          <cell r="A1003">
            <v>0</v>
          </cell>
          <cell r="C1003">
            <v>0</v>
          </cell>
          <cell r="E1003">
            <v>0</v>
          </cell>
          <cell r="F1003">
            <v>0</v>
          </cell>
          <cell r="G1003">
            <v>0</v>
          </cell>
          <cell r="M1003">
            <v>0</v>
          </cell>
        </row>
        <row r="1004">
          <cell r="A1004" t="str">
            <v>12-01-190</v>
          </cell>
          <cell r="B1004" t="str">
            <v>12-01-190</v>
          </cell>
          <cell r="C1004" t="str">
            <v>VENTANA V19 (1.45x2.73). MARCO EN MADERA + VIDRIO TEMPLADO TRANSLUCIDO. INCLUYE ACABADO FINAL</v>
          </cell>
          <cell r="D1004">
            <v>1</v>
          </cell>
          <cell r="E1004" t="str">
            <v>UN</v>
          </cell>
          <cell r="F1004">
            <v>0</v>
          </cell>
          <cell r="G1004">
            <v>1702607</v>
          </cell>
          <cell r="M1004" t="e">
            <v>#N/A</v>
          </cell>
        </row>
        <row r="1005">
          <cell r="A1005" t="str">
            <v>12-01-190</v>
          </cell>
          <cell r="B1005" t="str">
            <v>mt571000</v>
          </cell>
          <cell r="C1005" t="str">
            <v>Madera cedro</v>
          </cell>
          <cell r="D1005">
            <v>0.13459600000000002</v>
          </cell>
          <cell r="E1005" t="str">
            <v>m3</v>
          </cell>
          <cell r="F1005">
            <v>2641600</v>
          </cell>
          <cell r="G1005">
            <v>355549</v>
          </cell>
          <cell r="M1005" t="str">
            <v>mt</v>
          </cell>
        </row>
        <row r="1006">
          <cell r="A1006" t="str">
            <v>12-01-190</v>
          </cell>
          <cell r="B1006" t="str">
            <v>mt18620</v>
          </cell>
          <cell r="C1006" t="str">
            <v>Barniz para puertas y ventanas en madera</v>
          </cell>
          <cell r="D1006">
            <v>0.5</v>
          </cell>
          <cell r="E1006" t="str">
            <v>gl</v>
          </cell>
          <cell r="F1006">
            <v>40538.400000000001</v>
          </cell>
          <cell r="G1006">
            <v>20270</v>
          </cell>
          <cell r="M1006" t="str">
            <v>mt</v>
          </cell>
        </row>
        <row r="1007">
          <cell r="A1007" t="str">
            <v>12-01-190</v>
          </cell>
          <cell r="B1007" t="str">
            <v>mt539100</v>
          </cell>
          <cell r="C1007" t="str">
            <v>Vidrio templado translucido 5mm</v>
          </cell>
          <cell r="D1007">
            <v>3.9584999999999999</v>
          </cell>
          <cell r="E1007" t="str">
            <v>m2</v>
          </cell>
          <cell r="F1007">
            <v>92846.399999999994</v>
          </cell>
          <cell r="G1007">
            <v>367533</v>
          </cell>
          <cell r="M1007" t="str">
            <v>mt</v>
          </cell>
        </row>
        <row r="1008">
          <cell r="A1008" t="str">
            <v>12-01-190</v>
          </cell>
          <cell r="B1008" t="str">
            <v>au10260</v>
          </cell>
          <cell r="C1008" t="str">
            <v>Aux MO oficial carpintero</v>
          </cell>
          <cell r="D1008">
            <v>16</v>
          </cell>
          <cell r="E1008" t="str">
            <v>hr</v>
          </cell>
          <cell r="F1008">
            <v>12901.168</v>
          </cell>
          <cell r="G1008">
            <v>206419</v>
          </cell>
          <cell r="M1008" t="str">
            <v>mo</v>
          </cell>
        </row>
        <row r="1009">
          <cell r="A1009" t="str">
            <v>12-01-190</v>
          </cell>
          <cell r="B1009" t="str">
            <v>au10000</v>
          </cell>
          <cell r="C1009" t="str">
            <v>Aux MO ayudante</v>
          </cell>
          <cell r="D1009">
            <v>16</v>
          </cell>
          <cell r="E1009" t="str">
            <v>hr</v>
          </cell>
          <cell r="F1009">
            <v>5080</v>
          </cell>
          <cell r="G1009">
            <v>81280</v>
          </cell>
          <cell r="M1009" t="str">
            <v>mo</v>
          </cell>
        </row>
        <row r="1010">
          <cell r="A1010" t="str">
            <v>12-01-190</v>
          </cell>
          <cell r="B1010" t="str">
            <v>TP500020</v>
          </cell>
          <cell r="C1010" t="str">
            <v>Transporte puertas y ventanas</v>
          </cell>
          <cell r="D1010">
            <v>1.1083800000000001</v>
          </cell>
          <cell r="E1010" t="str">
            <v>m2</v>
          </cell>
          <cell r="F1010">
            <v>50800</v>
          </cell>
          <cell r="G1010">
            <v>56306</v>
          </cell>
          <cell r="M1010" t="str">
            <v>TP</v>
          </cell>
        </row>
        <row r="1011">
          <cell r="A1011" t="str">
            <v>12-01-190</v>
          </cell>
          <cell r="B1011" t="str">
            <v>sc97420</v>
          </cell>
          <cell r="C1011" t="str">
            <v>Subcontrato instalacion puertas y ventanas + AIU</v>
          </cell>
          <cell r="D1011">
            <v>1.1083800000000001</v>
          </cell>
          <cell r="E1011" t="str">
            <v>m2</v>
          </cell>
          <cell r="F1011">
            <v>544068</v>
          </cell>
          <cell r="G1011">
            <v>603035</v>
          </cell>
          <cell r="M1011" t="str">
            <v>sc</v>
          </cell>
        </row>
        <row r="1012">
          <cell r="A1012" t="str">
            <v>12-01-190</v>
          </cell>
          <cell r="B1012" t="str">
            <v>mt13900</v>
          </cell>
          <cell r="C1012" t="str">
            <v>Elementos de consumo y protección</v>
          </cell>
          <cell r="D1012">
            <v>287699</v>
          </cell>
          <cell r="E1012" t="str">
            <v>%</v>
          </cell>
          <cell r="F1012">
            <v>1.2455000000000001E-2</v>
          </cell>
          <cell r="G1012">
            <v>3584</v>
          </cell>
          <cell r="M1012" t="str">
            <v>mt</v>
          </cell>
        </row>
        <row r="1013">
          <cell r="A1013" t="str">
            <v>12-01-190</v>
          </cell>
          <cell r="B1013" t="str">
            <v>hm15100</v>
          </cell>
          <cell r="C1013" t="str">
            <v>Herramienta y equipo menor</v>
          </cell>
          <cell r="D1013">
            <v>287699</v>
          </cell>
          <cell r="E1013" t="str">
            <v>%</v>
          </cell>
          <cell r="F1013">
            <v>0.03</v>
          </cell>
          <cell r="G1013">
            <v>8631</v>
          </cell>
          <cell r="M1013" t="str">
            <v>hm</v>
          </cell>
        </row>
        <row r="1014">
          <cell r="A1014">
            <v>0</v>
          </cell>
          <cell r="C1014" t="str">
            <v>DIRECTO:  1,702,607 / UN</v>
          </cell>
          <cell r="D1014" t="str">
            <v xml:space="preserve">  </v>
          </cell>
          <cell r="E1014">
            <v>0</v>
          </cell>
          <cell r="F1014">
            <v>0</v>
          </cell>
          <cell r="G1014">
            <v>0</v>
          </cell>
          <cell r="M1014">
            <v>0</v>
          </cell>
        </row>
        <row r="1015">
          <cell r="A1015">
            <v>0</v>
          </cell>
          <cell r="C1015">
            <v>0</v>
          </cell>
          <cell r="E1015">
            <v>0</v>
          </cell>
          <cell r="F1015">
            <v>0</v>
          </cell>
          <cell r="G1015">
            <v>0</v>
          </cell>
          <cell r="M1015">
            <v>0</v>
          </cell>
        </row>
        <row r="1016">
          <cell r="A1016" t="str">
            <v>12-01-200</v>
          </cell>
          <cell r="B1016" t="str">
            <v>12-01-200</v>
          </cell>
          <cell r="C1016" t="str">
            <v>VENTANA V20 (2.96x2.73). MARCO EN MADERA + VIDRIO TEMPLADO TRANSLUCIDO. INCLUYE ACABADO FINAL</v>
          </cell>
          <cell r="D1016">
            <v>1</v>
          </cell>
          <cell r="E1016" t="str">
            <v>UN</v>
          </cell>
          <cell r="F1016">
            <v>0</v>
          </cell>
          <cell r="G1016">
            <v>2812404</v>
          </cell>
          <cell r="M1016" t="e">
            <v>#N/A</v>
          </cell>
        </row>
        <row r="1017">
          <cell r="A1017" t="str">
            <v>12-01-200</v>
          </cell>
          <cell r="B1017" t="str">
            <v>mt571000</v>
          </cell>
          <cell r="C1017" t="str">
            <v>Madera cedro</v>
          </cell>
          <cell r="D1017">
            <v>0.27112400000000003</v>
          </cell>
          <cell r="E1017" t="str">
            <v>m3</v>
          </cell>
          <cell r="F1017">
            <v>2641600</v>
          </cell>
          <cell r="G1017">
            <v>716202</v>
          </cell>
          <cell r="M1017" t="str">
            <v>mt</v>
          </cell>
        </row>
        <row r="1018">
          <cell r="A1018" t="str">
            <v>12-01-200</v>
          </cell>
          <cell r="B1018" t="str">
            <v>mt18620</v>
          </cell>
          <cell r="C1018" t="str">
            <v>Barniz para puertas y ventanas en madera</v>
          </cell>
          <cell r="D1018">
            <v>0.7</v>
          </cell>
          <cell r="E1018" t="str">
            <v>gl</v>
          </cell>
          <cell r="F1018">
            <v>40538.400000000001</v>
          </cell>
          <cell r="G1018">
            <v>28377</v>
          </cell>
          <cell r="M1018" t="str">
            <v>mt</v>
          </cell>
        </row>
        <row r="1019">
          <cell r="A1019" t="str">
            <v>12-01-200</v>
          </cell>
          <cell r="B1019" t="str">
            <v>mt539100</v>
          </cell>
          <cell r="C1019" t="str">
            <v>Vidrio templado translucido 5mm</v>
          </cell>
          <cell r="D1019">
            <v>8.0808</v>
          </cell>
          <cell r="E1019" t="str">
            <v>m2</v>
          </cell>
          <cell r="F1019">
            <v>92846.399999999994</v>
          </cell>
          <cell r="G1019">
            <v>750274</v>
          </cell>
          <cell r="M1019" t="str">
            <v>mt</v>
          </cell>
        </row>
        <row r="1020">
          <cell r="A1020" t="str">
            <v>12-01-200</v>
          </cell>
          <cell r="B1020" t="str">
            <v>au10260</v>
          </cell>
          <cell r="C1020" t="str">
            <v>Aux MO oficial carpintero</v>
          </cell>
          <cell r="D1020">
            <v>19</v>
          </cell>
          <cell r="E1020" t="str">
            <v>hr</v>
          </cell>
          <cell r="F1020">
            <v>12901.168</v>
          </cell>
          <cell r="G1020">
            <v>245123</v>
          </cell>
          <cell r="M1020" t="str">
            <v>mo</v>
          </cell>
        </row>
        <row r="1021">
          <cell r="A1021" t="str">
            <v>12-01-200</v>
          </cell>
          <cell r="B1021" t="str">
            <v>au10000</v>
          </cell>
          <cell r="C1021" t="str">
            <v>Aux MO ayudante</v>
          </cell>
          <cell r="D1021">
            <v>19</v>
          </cell>
          <cell r="E1021" t="str">
            <v>hr</v>
          </cell>
          <cell r="F1021">
            <v>5080</v>
          </cell>
          <cell r="G1021">
            <v>96520</v>
          </cell>
          <cell r="M1021" t="str">
            <v>mo</v>
          </cell>
        </row>
        <row r="1022">
          <cell r="A1022" t="str">
            <v>12-01-200</v>
          </cell>
          <cell r="B1022" t="str">
            <v>TP500020</v>
          </cell>
          <cell r="C1022" t="str">
            <v>Transporte puertas y ventanas</v>
          </cell>
          <cell r="D1022">
            <v>1.61616</v>
          </cell>
          <cell r="E1022" t="str">
            <v>m2</v>
          </cell>
          <cell r="F1022">
            <v>50800</v>
          </cell>
          <cell r="G1022">
            <v>82101</v>
          </cell>
          <cell r="M1022" t="str">
            <v>TP</v>
          </cell>
        </row>
        <row r="1023">
          <cell r="A1023" t="str">
            <v>12-01-200</v>
          </cell>
          <cell r="B1023" t="str">
            <v>sc97420</v>
          </cell>
          <cell r="C1023" t="str">
            <v>Subcontrato instalacion puertas y ventanas + AIU</v>
          </cell>
          <cell r="D1023">
            <v>1.61616</v>
          </cell>
          <cell r="E1023" t="str">
            <v>m2</v>
          </cell>
          <cell r="F1023">
            <v>544068</v>
          </cell>
          <cell r="G1023">
            <v>879301</v>
          </cell>
          <cell r="M1023" t="str">
            <v>sc</v>
          </cell>
        </row>
        <row r="1024">
          <cell r="A1024" t="str">
            <v>12-01-200</v>
          </cell>
          <cell r="B1024" t="str">
            <v>mt13900</v>
          </cell>
          <cell r="C1024" t="str">
            <v>Elementos de consumo y protección</v>
          </cell>
          <cell r="D1024">
            <v>341643</v>
          </cell>
          <cell r="E1024" t="str">
            <v>%</v>
          </cell>
          <cell r="F1024">
            <v>1.2455000000000001E-2</v>
          </cell>
          <cell r="G1024">
            <v>4256</v>
          </cell>
          <cell r="M1024" t="str">
            <v>mt</v>
          </cell>
        </row>
        <row r="1025">
          <cell r="A1025" t="str">
            <v>12-01-200</v>
          </cell>
          <cell r="B1025" t="str">
            <v>hm15100</v>
          </cell>
          <cell r="C1025" t="str">
            <v>Herramienta y equipo menor</v>
          </cell>
          <cell r="D1025">
            <v>341643</v>
          </cell>
          <cell r="E1025" t="str">
            <v>%</v>
          </cell>
          <cell r="F1025">
            <v>0.03</v>
          </cell>
          <cell r="G1025">
            <v>10250</v>
          </cell>
          <cell r="M1025" t="str">
            <v>hm</v>
          </cell>
        </row>
        <row r="1026">
          <cell r="A1026">
            <v>0</v>
          </cell>
          <cell r="C1026" t="str">
            <v>DIRECTO:  2,812,404 / UN</v>
          </cell>
          <cell r="D1026" t="str">
            <v xml:space="preserve">  </v>
          </cell>
          <cell r="E1026">
            <v>0</v>
          </cell>
          <cell r="F1026">
            <v>0</v>
          </cell>
          <cell r="G1026">
            <v>0</v>
          </cell>
          <cell r="M1026">
            <v>0</v>
          </cell>
        </row>
        <row r="1027">
          <cell r="A1027">
            <v>0</v>
          </cell>
          <cell r="C1027">
            <v>0</v>
          </cell>
          <cell r="E1027">
            <v>0</v>
          </cell>
          <cell r="F1027">
            <v>0</v>
          </cell>
          <cell r="G1027">
            <v>0</v>
          </cell>
          <cell r="M1027">
            <v>0</v>
          </cell>
        </row>
        <row r="1028">
          <cell r="A1028" t="str">
            <v>12-01-210</v>
          </cell>
          <cell r="B1028" t="str">
            <v>12-01-210</v>
          </cell>
          <cell r="C1028" t="str">
            <v>VENTANA V21 (4.68x2.73). MARCO EN MADERA + VIDRIO TEMPLADO TRANSLUCIDO. INCLUYE ACABADO FINAL</v>
          </cell>
          <cell r="D1028">
            <v>1</v>
          </cell>
          <cell r="E1028" t="str">
            <v>UN</v>
          </cell>
          <cell r="F1028">
            <v>0</v>
          </cell>
          <cell r="G1028">
            <v>4439226</v>
          </cell>
          <cell r="M1028" t="e">
            <v>#N/A</v>
          </cell>
        </row>
        <row r="1029">
          <cell r="A1029" t="str">
            <v>12-01-210</v>
          </cell>
          <cell r="B1029" t="str">
            <v>mt571000</v>
          </cell>
          <cell r="C1029" t="str">
            <v>Madera cedro</v>
          </cell>
          <cell r="D1029">
            <v>0.32650800000000008</v>
          </cell>
          <cell r="E1029" t="str">
            <v>m3</v>
          </cell>
          <cell r="F1029">
            <v>2641600</v>
          </cell>
          <cell r="G1029">
            <v>862504</v>
          </cell>
          <cell r="M1029" t="str">
            <v>mt</v>
          </cell>
        </row>
        <row r="1030">
          <cell r="A1030" t="str">
            <v>12-01-210</v>
          </cell>
          <cell r="B1030" t="str">
            <v>mt18620</v>
          </cell>
          <cell r="C1030" t="str">
            <v>Barniz para puertas y ventanas en madera</v>
          </cell>
          <cell r="D1030">
            <v>1</v>
          </cell>
          <cell r="E1030" t="str">
            <v>gl</v>
          </cell>
          <cell r="F1030">
            <v>40538.400000000001</v>
          </cell>
          <cell r="G1030">
            <v>40539</v>
          </cell>
          <cell r="M1030" t="str">
            <v>mt</v>
          </cell>
        </row>
        <row r="1031">
          <cell r="A1031" t="str">
            <v>12-01-210</v>
          </cell>
          <cell r="B1031" t="str">
            <v>mt539100</v>
          </cell>
          <cell r="C1031" t="str">
            <v>Vidrio templado translucido 5mm</v>
          </cell>
          <cell r="D1031">
            <v>12.776399999999999</v>
          </cell>
          <cell r="E1031" t="str">
            <v>m2</v>
          </cell>
          <cell r="F1031">
            <v>92846.399999999994</v>
          </cell>
          <cell r="G1031">
            <v>1186243</v>
          </cell>
          <cell r="M1031" t="str">
            <v>mt</v>
          </cell>
        </row>
        <row r="1032">
          <cell r="A1032" t="str">
            <v>12-01-210</v>
          </cell>
          <cell r="B1032" t="str">
            <v>au10260</v>
          </cell>
          <cell r="C1032" t="str">
            <v>Aux MO oficial carpintero</v>
          </cell>
          <cell r="D1032">
            <v>24</v>
          </cell>
          <cell r="E1032" t="str">
            <v>hr</v>
          </cell>
          <cell r="F1032">
            <v>12901.168</v>
          </cell>
          <cell r="G1032">
            <v>309629</v>
          </cell>
          <cell r="M1032" t="str">
            <v>mo</v>
          </cell>
        </row>
        <row r="1033">
          <cell r="A1033" t="str">
            <v>12-01-210</v>
          </cell>
          <cell r="B1033" t="str">
            <v>au10000</v>
          </cell>
          <cell r="C1033" t="str">
            <v>Aux MO ayudante</v>
          </cell>
          <cell r="D1033">
            <v>24</v>
          </cell>
          <cell r="E1033" t="str">
            <v>hr</v>
          </cell>
          <cell r="F1033">
            <v>5080</v>
          </cell>
          <cell r="G1033">
            <v>121920</v>
          </cell>
          <cell r="M1033" t="str">
            <v>mo</v>
          </cell>
        </row>
        <row r="1034">
          <cell r="A1034" t="str">
            <v>12-01-210</v>
          </cell>
          <cell r="B1034" t="str">
            <v>TP500020</v>
          </cell>
          <cell r="C1034" t="str">
            <v>Transporte puertas y ventanas</v>
          </cell>
          <cell r="D1034">
            <v>3.1940999999999997</v>
          </cell>
          <cell r="E1034" t="str">
            <v>m2</v>
          </cell>
          <cell r="F1034">
            <v>50800</v>
          </cell>
          <cell r="G1034">
            <v>162261</v>
          </cell>
          <cell r="M1034" t="str">
            <v>TP</v>
          </cell>
        </row>
        <row r="1035">
          <cell r="A1035" t="str">
            <v>12-01-210</v>
          </cell>
          <cell r="B1035" t="str">
            <v>sc97420</v>
          </cell>
          <cell r="C1035" t="str">
            <v>Subcontrato instalacion puertas y ventanas + AIU</v>
          </cell>
          <cell r="D1035">
            <v>3.1940999999999997</v>
          </cell>
          <cell r="E1035" t="str">
            <v>m2</v>
          </cell>
          <cell r="F1035">
            <v>544068</v>
          </cell>
          <cell r="G1035">
            <v>1737808</v>
          </cell>
          <cell r="M1035" t="str">
            <v>sc</v>
          </cell>
        </row>
        <row r="1036">
          <cell r="A1036" t="str">
            <v>12-01-210</v>
          </cell>
          <cell r="B1036" t="str">
            <v>mt13900</v>
          </cell>
          <cell r="C1036" t="str">
            <v>Elementos de consumo y protección</v>
          </cell>
          <cell r="D1036">
            <v>431549</v>
          </cell>
          <cell r="E1036" t="str">
            <v>%</v>
          </cell>
          <cell r="F1036">
            <v>1.2455000000000001E-2</v>
          </cell>
          <cell r="G1036">
            <v>5375</v>
          </cell>
          <cell r="M1036" t="str">
            <v>mt</v>
          </cell>
        </row>
        <row r="1037">
          <cell r="A1037" t="str">
            <v>12-01-210</v>
          </cell>
          <cell r="B1037" t="str">
            <v>hm15100</v>
          </cell>
          <cell r="C1037" t="str">
            <v>Herramienta y equipo menor</v>
          </cell>
          <cell r="D1037">
            <v>431549</v>
          </cell>
          <cell r="E1037" t="str">
            <v>%</v>
          </cell>
          <cell r="F1037">
            <v>0.03</v>
          </cell>
          <cell r="G1037">
            <v>12947</v>
          </cell>
          <cell r="M1037" t="str">
            <v>hm</v>
          </cell>
        </row>
        <row r="1038">
          <cell r="A1038">
            <v>0</v>
          </cell>
          <cell r="C1038" t="str">
            <v>DIRECTO:  4,439,226 / UN</v>
          </cell>
          <cell r="D1038" t="str">
            <v xml:space="preserve">  </v>
          </cell>
          <cell r="E1038">
            <v>0</v>
          </cell>
          <cell r="F1038">
            <v>0</v>
          </cell>
          <cell r="G1038">
            <v>0</v>
          </cell>
          <cell r="M1038">
            <v>0</v>
          </cell>
        </row>
        <row r="1039">
          <cell r="A1039">
            <v>0</v>
          </cell>
          <cell r="C1039">
            <v>0</v>
          </cell>
          <cell r="E1039">
            <v>0</v>
          </cell>
          <cell r="F1039">
            <v>0</v>
          </cell>
          <cell r="G1039">
            <v>0</v>
          </cell>
          <cell r="M1039">
            <v>0</v>
          </cell>
        </row>
        <row r="1040">
          <cell r="A1040" t="str">
            <v>12-01-220</v>
          </cell>
          <cell r="B1040" t="str">
            <v>12-01-220</v>
          </cell>
          <cell r="C1040" t="str">
            <v>VENTANA V22 (0.60x2.73). MARCO EN MADERA + VIDRIO TEMPLADO TRANSLUCIDO. INCLUYE ACABADO FINAL</v>
          </cell>
          <cell r="D1040">
            <v>2</v>
          </cell>
          <cell r="E1040" t="str">
            <v>UN</v>
          </cell>
          <cell r="F1040">
            <v>0</v>
          </cell>
          <cell r="G1040">
            <v>703001</v>
          </cell>
          <cell r="M1040" t="e">
            <v>#N/A</v>
          </cell>
        </row>
        <row r="1041">
          <cell r="A1041" t="str">
            <v>12-01-220</v>
          </cell>
          <cell r="B1041" t="str">
            <v>mt571000</v>
          </cell>
          <cell r="C1041" t="str">
            <v>Madera cedro</v>
          </cell>
          <cell r="D1041">
            <v>0.10722600000000002</v>
          </cell>
          <cell r="E1041" t="str">
            <v>m3</v>
          </cell>
          <cell r="F1041">
            <v>2641600</v>
          </cell>
          <cell r="G1041">
            <v>283249</v>
          </cell>
          <cell r="M1041" t="str">
            <v>mt</v>
          </cell>
        </row>
        <row r="1042">
          <cell r="A1042" t="str">
            <v>12-01-220</v>
          </cell>
          <cell r="B1042" t="str">
            <v>mt18620</v>
          </cell>
          <cell r="C1042" t="str">
            <v>Barniz para puertas y ventanas en madera</v>
          </cell>
          <cell r="D1042">
            <v>0.5</v>
          </cell>
          <cell r="E1042" t="str">
            <v>gl</v>
          </cell>
          <cell r="F1042">
            <v>40538.400000000001</v>
          </cell>
          <cell r="G1042">
            <v>20270</v>
          </cell>
          <cell r="M1042" t="str">
            <v>mt</v>
          </cell>
        </row>
        <row r="1043">
          <cell r="A1043" t="str">
            <v>12-01-220</v>
          </cell>
          <cell r="B1043" t="str">
            <v>mt539100</v>
          </cell>
          <cell r="C1043" t="str">
            <v>Vidrio templado translucido 5mm</v>
          </cell>
          <cell r="D1043">
            <v>1.6379999999999999</v>
          </cell>
          <cell r="E1043" t="str">
            <v>m2</v>
          </cell>
          <cell r="F1043">
            <v>92846.399999999994</v>
          </cell>
          <cell r="G1043">
            <v>152083</v>
          </cell>
          <cell r="M1043" t="str">
            <v>mt</v>
          </cell>
        </row>
        <row r="1044">
          <cell r="A1044" t="str">
            <v>12-01-220</v>
          </cell>
          <cell r="B1044" t="str">
            <v>au10260</v>
          </cell>
          <cell r="C1044" t="str">
            <v>Aux MO oficial carpintero</v>
          </cell>
          <cell r="D1044">
            <v>8</v>
          </cell>
          <cell r="E1044" t="str">
            <v>hr</v>
          </cell>
          <cell r="F1044">
            <v>12901.168</v>
          </cell>
          <cell r="G1044">
            <v>103210</v>
          </cell>
          <cell r="M1044" t="str">
            <v>mo</v>
          </cell>
        </row>
        <row r="1045">
          <cell r="A1045" t="str">
            <v>12-01-220</v>
          </cell>
          <cell r="B1045" t="str">
            <v>au10000</v>
          </cell>
          <cell r="C1045" t="str">
            <v>Aux MO ayudante</v>
          </cell>
          <cell r="D1045">
            <v>8</v>
          </cell>
          <cell r="E1045" t="str">
            <v>hr</v>
          </cell>
          <cell r="F1045">
            <v>5080</v>
          </cell>
          <cell r="G1045">
            <v>40640</v>
          </cell>
          <cell r="M1045" t="str">
            <v>mo</v>
          </cell>
        </row>
        <row r="1046">
          <cell r="A1046" t="str">
            <v>12-01-220</v>
          </cell>
          <cell r="B1046" t="str">
            <v>TP500020</v>
          </cell>
          <cell r="C1046" t="str">
            <v>Transporte puertas y ventanas</v>
          </cell>
          <cell r="D1046">
            <v>0.1638</v>
          </cell>
          <cell r="E1046" t="str">
            <v>m2</v>
          </cell>
          <cell r="F1046">
            <v>50800</v>
          </cell>
          <cell r="G1046">
            <v>8322</v>
          </cell>
          <cell r="M1046" t="str">
            <v>TP</v>
          </cell>
        </row>
        <row r="1047">
          <cell r="A1047" t="str">
            <v>12-01-220</v>
          </cell>
          <cell r="B1047" t="str">
            <v>sc97420</v>
          </cell>
          <cell r="C1047" t="str">
            <v>Subcontrato instalacion puertas y ventanas + AIU</v>
          </cell>
          <cell r="D1047">
            <v>0.1638</v>
          </cell>
          <cell r="E1047" t="str">
            <v>m2</v>
          </cell>
          <cell r="F1047">
            <v>544068</v>
          </cell>
          <cell r="G1047">
            <v>89119</v>
          </cell>
          <cell r="M1047" t="str">
            <v>sc</v>
          </cell>
        </row>
        <row r="1048">
          <cell r="A1048" t="str">
            <v>12-01-220</v>
          </cell>
          <cell r="B1048" t="str">
            <v>mt13900</v>
          </cell>
          <cell r="C1048" t="str">
            <v>Elementos de consumo y protección</v>
          </cell>
          <cell r="D1048">
            <v>143850</v>
          </cell>
          <cell r="E1048" t="str">
            <v>%</v>
          </cell>
          <cell r="F1048">
            <v>1.2455000000000001E-2</v>
          </cell>
          <cell r="G1048">
            <v>1792</v>
          </cell>
          <cell r="M1048" t="str">
            <v>mt</v>
          </cell>
        </row>
        <row r="1049">
          <cell r="A1049" t="str">
            <v>12-01-220</v>
          </cell>
          <cell r="B1049" t="str">
            <v>hm15100</v>
          </cell>
          <cell r="C1049" t="str">
            <v>Herramienta y equipo menor</v>
          </cell>
          <cell r="D1049">
            <v>143850</v>
          </cell>
          <cell r="E1049" t="str">
            <v>%</v>
          </cell>
          <cell r="F1049">
            <v>0.03</v>
          </cell>
          <cell r="G1049">
            <v>4316</v>
          </cell>
          <cell r="M1049" t="str">
            <v>hm</v>
          </cell>
        </row>
        <row r="1050">
          <cell r="A1050">
            <v>0</v>
          </cell>
          <cell r="C1050" t="str">
            <v>DIRECTO:  703,001 / UN</v>
          </cell>
          <cell r="D1050" t="str">
            <v xml:space="preserve">  </v>
          </cell>
          <cell r="E1050">
            <v>0</v>
          </cell>
          <cell r="F1050">
            <v>0</v>
          </cell>
          <cell r="G1050">
            <v>0</v>
          </cell>
          <cell r="M1050">
            <v>0</v>
          </cell>
        </row>
        <row r="1051">
          <cell r="A1051">
            <v>0</v>
          </cell>
          <cell r="C1051">
            <v>0</v>
          </cell>
          <cell r="E1051">
            <v>0</v>
          </cell>
          <cell r="F1051">
            <v>0</v>
          </cell>
          <cell r="G1051">
            <v>0</v>
          </cell>
          <cell r="M1051">
            <v>0</v>
          </cell>
        </row>
        <row r="1052">
          <cell r="A1052" t="str">
            <v>12-01-230</v>
          </cell>
          <cell r="B1052" t="str">
            <v>12-01-230</v>
          </cell>
          <cell r="C1052" t="str">
            <v>VENTANA V23 (3.17x2.73). MARCO EN MADERA + VIDRIO TEMPLADO TRANSLUCIDO. INCLUYE ACABADO FINAL</v>
          </cell>
          <cell r="D1052">
            <v>1</v>
          </cell>
          <cell r="E1052" t="str">
            <v>UN</v>
          </cell>
          <cell r="F1052">
            <v>0</v>
          </cell>
          <cell r="G1052">
            <v>3024860</v>
          </cell>
          <cell r="M1052" t="e">
            <v>#N/A</v>
          </cell>
        </row>
        <row r="1053">
          <cell r="A1053" t="str">
            <v>12-01-230</v>
          </cell>
          <cell r="B1053" t="str">
            <v>mt571000</v>
          </cell>
          <cell r="C1053" t="str">
            <v>Madera cedro</v>
          </cell>
          <cell r="D1053">
            <v>0.232323</v>
          </cell>
          <cell r="E1053" t="str">
            <v>m3</v>
          </cell>
          <cell r="F1053">
            <v>2641600</v>
          </cell>
          <cell r="G1053">
            <v>613705</v>
          </cell>
          <cell r="M1053" t="str">
            <v>mt</v>
          </cell>
        </row>
        <row r="1054">
          <cell r="A1054" t="str">
            <v>12-01-230</v>
          </cell>
          <cell r="B1054" t="str">
            <v>mt18620</v>
          </cell>
          <cell r="C1054" t="str">
            <v>Barniz para puertas y ventanas en madera</v>
          </cell>
          <cell r="D1054">
            <v>0.7</v>
          </cell>
          <cell r="E1054" t="str">
            <v>gl</v>
          </cell>
          <cell r="F1054">
            <v>40538.400000000001</v>
          </cell>
          <cell r="G1054">
            <v>28377</v>
          </cell>
          <cell r="M1054" t="str">
            <v>mt</v>
          </cell>
        </row>
        <row r="1055">
          <cell r="A1055" t="str">
            <v>12-01-230</v>
          </cell>
          <cell r="B1055" t="str">
            <v>mt539100</v>
          </cell>
          <cell r="C1055" t="str">
            <v>Vidrio templado translucido 5mm</v>
          </cell>
          <cell r="D1055">
            <v>8.5175999999999998</v>
          </cell>
          <cell r="E1055" t="str">
            <v>m2</v>
          </cell>
          <cell r="F1055">
            <v>92846.399999999994</v>
          </cell>
          <cell r="G1055">
            <v>790829</v>
          </cell>
          <cell r="M1055" t="str">
            <v>mt</v>
          </cell>
        </row>
        <row r="1056">
          <cell r="A1056" t="str">
            <v>12-01-230</v>
          </cell>
          <cell r="B1056" t="str">
            <v>au10260</v>
          </cell>
          <cell r="C1056" t="str">
            <v>Aux MO oficial carpintero</v>
          </cell>
          <cell r="D1056">
            <v>30</v>
          </cell>
          <cell r="E1056" t="str">
            <v>hr</v>
          </cell>
          <cell r="F1056">
            <v>12901.168</v>
          </cell>
          <cell r="G1056">
            <v>387036</v>
          </cell>
          <cell r="M1056" t="str">
            <v>mo</v>
          </cell>
        </row>
        <row r="1057">
          <cell r="A1057" t="str">
            <v>12-01-230</v>
          </cell>
          <cell r="B1057" t="str">
            <v>au10000</v>
          </cell>
          <cell r="C1057" t="str">
            <v>Aux MO ayudante</v>
          </cell>
          <cell r="D1057">
            <v>30</v>
          </cell>
          <cell r="E1057" t="str">
            <v>hr</v>
          </cell>
          <cell r="F1057">
            <v>5080</v>
          </cell>
          <cell r="G1057">
            <v>152400</v>
          </cell>
          <cell r="M1057" t="str">
            <v>mo</v>
          </cell>
        </row>
        <row r="1058">
          <cell r="A1058" t="str">
            <v>12-01-230</v>
          </cell>
          <cell r="B1058" t="str">
            <v>TP500020</v>
          </cell>
          <cell r="C1058" t="str">
            <v>Transporte puertas y ventanas</v>
          </cell>
          <cell r="D1058">
            <v>1.73082</v>
          </cell>
          <cell r="E1058" t="str">
            <v>m2</v>
          </cell>
          <cell r="F1058">
            <v>50800</v>
          </cell>
          <cell r="G1058">
            <v>87926</v>
          </cell>
          <cell r="M1058" t="str">
            <v>TP</v>
          </cell>
        </row>
        <row r="1059">
          <cell r="A1059" t="str">
            <v>12-01-230</v>
          </cell>
          <cell r="B1059" t="str">
            <v>sc97420</v>
          </cell>
          <cell r="C1059" t="str">
            <v>Subcontrato instalacion puertas y ventanas + AIU</v>
          </cell>
          <cell r="D1059">
            <v>1.73082</v>
          </cell>
          <cell r="E1059" t="str">
            <v>m2</v>
          </cell>
          <cell r="F1059">
            <v>544068</v>
          </cell>
          <cell r="G1059">
            <v>941684</v>
          </cell>
          <cell r="M1059" t="str">
            <v>sc</v>
          </cell>
        </row>
        <row r="1060">
          <cell r="A1060" t="str">
            <v>12-01-230</v>
          </cell>
          <cell r="B1060" t="str">
            <v>mt13900</v>
          </cell>
          <cell r="C1060" t="str">
            <v>Elementos de consumo y protección</v>
          </cell>
          <cell r="D1060">
            <v>539436</v>
          </cell>
          <cell r="E1060" t="str">
            <v>%</v>
          </cell>
          <cell r="F1060">
            <v>1.2455000000000001E-2</v>
          </cell>
          <cell r="G1060">
            <v>6719</v>
          </cell>
          <cell r="M1060" t="str">
            <v>mt</v>
          </cell>
        </row>
        <row r="1061">
          <cell r="A1061" t="str">
            <v>12-01-230</v>
          </cell>
          <cell r="B1061" t="str">
            <v>hm15100</v>
          </cell>
          <cell r="C1061" t="str">
            <v>Herramienta y equipo menor</v>
          </cell>
          <cell r="D1061">
            <v>539436</v>
          </cell>
          <cell r="E1061" t="str">
            <v>%</v>
          </cell>
          <cell r="F1061">
            <v>0.03</v>
          </cell>
          <cell r="G1061">
            <v>16184</v>
          </cell>
          <cell r="M1061" t="str">
            <v>hm</v>
          </cell>
        </row>
        <row r="1062">
          <cell r="A1062">
            <v>0</v>
          </cell>
          <cell r="C1062" t="str">
            <v>DIRECTO:  3,024,860 / UN</v>
          </cell>
          <cell r="D1062" t="str">
            <v xml:space="preserve">  </v>
          </cell>
          <cell r="E1062">
            <v>0</v>
          </cell>
          <cell r="F1062">
            <v>0</v>
          </cell>
          <cell r="G1062">
            <v>0</v>
          </cell>
          <cell r="M1062">
            <v>0</v>
          </cell>
        </row>
        <row r="1063">
          <cell r="A1063">
            <v>0</v>
          </cell>
          <cell r="C1063">
            <v>0</v>
          </cell>
          <cell r="E1063">
            <v>0</v>
          </cell>
          <cell r="F1063">
            <v>0</v>
          </cell>
          <cell r="G1063">
            <v>0</v>
          </cell>
          <cell r="M1063">
            <v>0</v>
          </cell>
        </row>
        <row r="1064">
          <cell r="A1064" t="str">
            <v>12-01-240</v>
          </cell>
          <cell r="B1064" t="str">
            <v>12-01-240</v>
          </cell>
          <cell r="C1064" t="str">
            <v>VENTANA V24 (1.34x2.73). MARCO EN MADERA + VIDRIO TEMPLADO TRANSLUCIDO. INCLUYE ACABADO FINAL</v>
          </cell>
          <cell r="D1064">
            <v>1</v>
          </cell>
          <cell r="E1064" t="str">
            <v>UN</v>
          </cell>
          <cell r="F1064">
            <v>0</v>
          </cell>
          <cell r="G1064">
            <v>1317367</v>
          </cell>
          <cell r="M1064" t="e">
            <v>#N/A</v>
          </cell>
        </row>
        <row r="1065">
          <cell r="A1065" t="str">
            <v>12-01-240</v>
          </cell>
          <cell r="B1065" t="str">
            <v>mt571000</v>
          </cell>
          <cell r="C1065" t="str">
            <v>Madera cedro</v>
          </cell>
          <cell r="D1065">
            <v>0.13105400000000003</v>
          </cell>
          <cell r="E1065" t="str">
            <v>m3</v>
          </cell>
          <cell r="F1065">
            <v>2641600</v>
          </cell>
          <cell r="G1065">
            <v>346193</v>
          </cell>
          <cell r="M1065" t="str">
            <v>mt</v>
          </cell>
        </row>
        <row r="1066">
          <cell r="A1066" t="str">
            <v>12-01-240</v>
          </cell>
          <cell r="B1066" t="str">
            <v>mt18620</v>
          </cell>
          <cell r="C1066" t="str">
            <v>Barniz para puertas y ventanas en madera</v>
          </cell>
          <cell r="D1066">
            <v>0.5</v>
          </cell>
          <cell r="E1066" t="str">
            <v>gl</v>
          </cell>
          <cell r="F1066">
            <v>40538.400000000001</v>
          </cell>
          <cell r="G1066">
            <v>20270</v>
          </cell>
          <cell r="M1066" t="str">
            <v>mt</v>
          </cell>
        </row>
        <row r="1067">
          <cell r="A1067" t="str">
            <v>12-01-240</v>
          </cell>
          <cell r="B1067" t="str">
            <v>mt539100</v>
          </cell>
          <cell r="C1067" t="str">
            <v>Vidrio templado translucido 5mm</v>
          </cell>
          <cell r="D1067">
            <v>3.6582000000000003</v>
          </cell>
          <cell r="E1067" t="str">
            <v>m2</v>
          </cell>
          <cell r="F1067">
            <v>92846.399999999994</v>
          </cell>
          <cell r="G1067">
            <v>339651</v>
          </cell>
          <cell r="M1067" t="str">
            <v>mt</v>
          </cell>
        </row>
        <row r="1068">
          <cell r="A1068" t="str">
            <v>12-01-240</v>
          </cell>
          <cell r="B1068" t="str">
            <v>au10260</v>
          </cell>
          <cell r="C1068" t="str">
            <v>Aux MO oficial carpintero</v>
          </cell>
          <cell r="D1068">
            <v>21</v>
          </cell>
          <cell r="E1068" t="str">
            <v>hr</v>
          </cell>
          <cell r="F1068">
            <v>12901.168</v>
          </cell>
          <cell r="G1068">
            <v>270925</v>
          </cell>
          <cell r="M1068" t="str">
            <v>mo</v>
          </cell>
        </row>
        <row r="1069">
          <cell r="A1069" t="str">
            <v>12-01-240</v>
          </cell>
          <cell r="B1069" t="str">
            <v>au10000</v>
          </cell>
          <cell r="C1069" t="str">
            <v>Aux MO ayudante</v>
          </cell>
          <cell r="D1069">
            <v>21</v>
          </cell>
          <cell r="E1069" t="str">
            <v>hr</v>
          </cell>
          <cell r="F1069">
            <v>5080</v>
          </cell>
          <cell r="G1069">
            <v>106680</v>
          </cell>
          <cell r="M1069" t="str">
            <v>mo</v>
          </cell>
        </row>
        <row r="1070">
          <cell r="A1070" t="str">
            <v>12-01-240</v>
          </cell>
          <cell r="B1070" t="str">
            <v>TP500020</v>
          </cell>
          <cell r="C1070" t="str">
            <v>Transporte puertas y ventanas</v>
          </cell>
          <cell r="D1070">
            <v>0.36582000000000003</v>
          </cell>
          <cell r="E1070" t="str">
            <v>m2</v>
          </cell>
          <cell r="F1070">
            <v>50800</v>
          </cell>
          <cell r="G1070">
            <v>18584</v>
          </cell>
          <cell r="M1070" t="str">
            <v>TP</v>
          </cell>
        </row>
        <row r="1071">
          <cell r="A1071" t="str">
            <v>12-01-240</v>
          </cell>
          <cell r="B1071" t="str">
            <v>sc97420</v>
          </cell>
          <cell r="C1071" t="str">
            <v>Subcontrato instalacion puertas y ventanas + AIU</v>
          </cell>
          <cell r="D1071">
            <v>0.36582000000000003</v>
          </cell>
          <cell r="E1071" t="str">
            <v>m2</v>
          </cell>
          <cell r="F1071">
            <v>544068</v>
          </cell>
          <cell r="G1071">
            <v>199031</v>
          </cell>
          <cell r="M1071" t="str">
            <v>sc</v>
          </cell>
        </row>
        <row r="1072">
          <cell r="A1072" t="str">
            <v>12-01-240</v>
          </cell>
          <cell r="B1072" t="str">
            <v>mt13900</v>
          </cell>
          <cell r="C1072" t="str">
            <v>Elementos de consumo y protección</v>
          </cell>
          <cell r="D1072">
            <v>377605</v>
          </cell>
          <cell r="E1072" t="str">
            <v>%</v>
          </cell>
          <cell r="F1072">
            <v>1.2455000000000001E-2</v>
          </cell>
          <cell r="G1072">
            <v>4704</v>
          </cell>
          <cell r="M1072" t="str">
            <v>mt</v>
          </cell>
        </row>
        <row r="1073">
          <cell r="A1073" t="str">
            <v>12-01-240</v>
          </cell>
          <cell r="B1073" t="str">
            <v>hm15100</v>
          </cell>
          <cell r="C1073" t="str">
            <v>Herramienta y equipo menor</v>
          </cell>
          <cell r="D1073">
            <v>377605</v>
          </cell>
          <cell r="E1073" t="str">
            <v>%</v>
          </cell>
          <cell r="F1073">
            <v>0.03</v>
          </cell>
          <cell r="G1073">
            <v>11329</v>
          </cell>
          <cell r="M1073" t="str">
            <v>hm</v>
          </cell>
        </row>
        <row r="1074">
          <cell r="A1074">
            <v>0</v>
          </cell>
          <cell r="C1074" t="str">
            <v>DIRECTO:  1,317,367 / UN</v>
          </cell>
          <cell r="D1074" t="str">
            <v xml:space="preserve">  </v>
          </cell>
          <cell r="E1074">
            <v>0</v>
          </cell>
          <cell r="F1074">
            <v>0</v>
          </cell>
          <cell r="G1074">
            <v>0</v>
          </cell>
          <cell r="M1074">
            <v>0</v>
          </cell>
        </row>
        <row r="1075">
          <cell r="A1075">
            <v>0</v>
          </cell>
          <cell r="C1075">
            <v>0</v>
          </cell>
          <cell r="E1075">
            <v>0</v>
          </cell>
          <cell r="F1075">
            <v>0</v>
          </cell>
          <cell r="G1075">
            <v>0</v>
          </cell>
          <cell r="M1075">
            <v>0</v>
          </cell>
        </row>
        <row r="1076">
          <cell r="A1076" t="str">
            <v>12-01-250</v>
          </cell>
          <cell r="B1076" t="str">
            <v>12-01-250</v>
          </cell>
          <cell r="C1076" t="str">
            <v>VENTANA V26 (2.50x1.10). MARCO EN MADERA + VIDRIO TEMPLADO TRANSLUCIDO. INCLUYE ACABADO FINAL</v>
          </cell>
          <cell r="D1076">
            <v>1</v>
          </cell>
          <cell r="E1076" t="str">
            <v>UN</v>
          </cell>
          <cell r="F1076">
            <v>0</v>
          </cell>
          <cell r="G1076">
            <v>1368207</v>
          </cell>
          <cell r="M1076" t="e">
            <v>#N/A</v>
          </cell>
        </row>
        <row r="1077">
          <cell r="A1077" t="str">
            <v>12-01-250</v>
          </cell>
          <cell r="B1077" t="str">
            <v>mt571000</v>
          </cell>
          <cell r="C1077" t="str">
            <v>Madera cedro</v>
          </cell>
          <cell r="D1077">
            <v>0.11592000000000004</v>
          </cell>
          <cell r="E1077" t="str">
            <v>m3</v>
          </cell>
          <cell r="F1077">
            <v>2641600</v>
          </cell>
          <cell r="G1077">
            <v>306215</v>
          </cell>
          <cell r="M1077" t="str">
            <v>mt</v>
          </cell>
        </row>
        <row r="1078">
          <cell r="A1078" t="str">
            <v>12-01-250</v>
          </cell>
          <cell r="B1078" t="str">
            <v>mt18620</v>
          </cell>
          <cell r="C1078" t="str">
            <v>Barniz para puertas y ventanas en madera</v>
          </cell>
          <cell r="D1078">
            <v>0.5</v>
          </cell>
          <cell r="E1078" t="str">
            <v>gl</v>
          </cell>
          <cell r="F1078">
            <v>40538.400000000001</v>
          </cell>
          <cell r="G1078">
            <v>20270</v>
          </cell>
          <cell r="M1078" t="str">
            <v>mt</v>
          </cell>
        </row>
        <row r="1079">
          <cell r="A1079" t="str">
            <v>12-01-250</v>
          </cell>
          <cell r="B1079" t="str">
            <v>mt539100</v>
          </cell>
          <cell r="C1079" t="str">
            <v>Vidrio templado translucido 5mm</v>
          </cell>
          <cell r="D1079">
            <v>3.6582000000000003</v>
          </cell>
          <cell r="E1079" t="str">
            <v>m2</v>
          </cell>
          <cell r="F1079">
            <v>92846.399999999994</v>
          </cell>
          <cell r="G1079">
            <v>339651</v>
          </cell>
          <cell r="M1079" t="str">
            <v>mt</v>
          </cell>
        </row>
        <row r="1080">
          <cell r="A1080" t="str">
            <v>12-01-250</v>
          </cell>
          <cell r="B1080" t="str">
            <v>au10260</v>
          </cell>
          <cell r="C1080" t="str">
            <v>Aux MO oficial carpintero</v>
          </cell>
          <cell r="D1080">
            <v>20</v>
          </cell>
          <cell r="E1080" t="str">
            <v>hr</v>
          </cell>
          <cell r="F1080">
            <v>12901.168</v>
          </cell>
          <cell r="G1080">
            <v>258024</v>
          </cell>
          <cell r="M1080" t="str">
            <v>mo</v>
          </cell>
        </row>
        <row r="1081">
          <cell r="A1081" t="str">
            <v>12-01-250</v>
          </cell>
          <cell r="B1081" t="str">
            <v>au10000</v>
          </cell>
          <cell r="C1081" t="str">
            <v>Aux MO ayudante</v>
          </cell>
          <cell r="D1081">
            <v>20</v>
          </cell>
          <cell r="E1081" t="str">
            <v>hr</v>
          </cell>
          <cell r="F1081">
            <v>5080</v>
          </cell>
          <cell r="G1081">
            <v>101600</v>
          </cell>
          <cell r="M1081" t="str">
            <v>mo</v>
          </cell>
        </row>
        <row r="1082">
          <cell r="A1082" t="str">
            <v>12-01-250</v>
          </cell>
          <cell r="B1082" t="str">
            <v>TP500020</v>
          </cell>
          <cell r="C1082" t="str">
            <v>Transporte puertas y ventanas</v>
          </cell>
          <cell r="D1082">
            <v>0.55000000000000004</v>
          </cell>
          <cell r="E1082" t="str">
            <v>m2</v>
          </cell>
          <cell r="F1082">
            <v>50800</v>
          </cell>
          <cell r="G1082">
            <v>27940</v>
          </cell>
          <cell r="M1082" t="str">
            <v>TP</v>
          </cell>
        </row>
        <row r="1083">
          <cell r="A1083" t="str">
            <v>12-01-250</v>
          </cell>
          <cell r="B1083" t="str">
            <v>sc97420</v>
          </cell>
          <cell r="C1083" t="str">
            <v>Subcontrato instalacion puertas y ventanas + AIU</v>
          </cell>
          <cell r="D1083">
            <v>0.55000000000000004</v>
          </cell>
          <cell r="E1083" t="str">
            <v>m2</v>
          </cell>
          <cell r="F1083">
            <v>544068</v>
          </cell>
          <cell r="G1083">
            <v>299238</v>
          </cell>
          <cell r="M1083" t="str">
            <v>sc</v>
          </cell>
        </row>
        <row r="1084">
          <cell r="A1084" t="str">
            <v>12-01-250</v>
          </cell>
          <cell r="B1084" t="str">
            <v>mt13900</v>
          </cell>
          <cell r="C1084" t="str">
            <v>Elementos de consumo y protección</v>
          </cell>
          <cell r="D1084">
            <v>359624</v>
          </cell>
          <cell r="E1084" t="str">
            <v>%</v>
          </cell>
          <cell r="F1084">
            <v>1.2455000000000001E-2</v>
          </cell>
          <cell r="G1084">
            <v>4480</v>
          </cell>
          <cell r="M1084" t="str">
            <v>mt</v>
          </cell>
        </row>
        <row r="1085">
          <cell r="A1085" t="str">
            <v>12-01-250</v>
          </cell>
          <cell r="B1085" t="str">
            <v>hm15100</v>
          </cell>
          <cell r="C1085" t="str">
            <v>Herramienta y equipo menor</v>
          </cell>
          <cell r="D1085">
            <v>359624</v>
          </cell>
          <cell r="E1085" t="str">
            <v>%</v>
          </cell>
          <cell r="F1085">
            <v>0.03</v>
          </cell>
          <cell r="G1085">
            <v>10789</v>
          </cell>
          <cell r="M1085" t="str">
            <v>hm</v>
          </cell>
        </row>
        <row r="1086">
          <cell r="A1086">
            <v>0</v>
          </cell>
          <cell r="C1086" t="str">
            <v>DIRECTO:  1,368,207 / UN</v>
          </cell>
          <cell r="D1086" t="str">
            <v xml:space="preserve">  </v>
          </cell>
          <cell r="E1086">
            <v>0</v>
          </cell>
          <cell r="F1086">
            <v>0</v>
          </cell>
          <cell r="G1086">
            <v>0</v>
          </cell>
          <cell r="M1086">
            <v>0</v>
          </cell>
        </row>
        <row r="1087">
          <cell r="A1087">
            <v>0</v>
          </cell>
          <cell r="C1087">
            <v>0</v>
          </cell>
          <cell r="E1087">
            <v>0</v>
          </cell>
          <cell r="F1087">
            <v>0</v>
          </cell>
          <cell r="G1087">
            <v>0</v>
          </cell>
          <cell r="M1087">
            <v>0</v>
          </cell>
        </row>
        <row r="1088">
          <cell r="A1088" t="str">
            <v>12-01-260</v>
          </cell>
          <cell r="B1088" t="str">
            <v>12-01-260</v>
          </cell>
          <cell r="C1088" t="str">
            <v>VENTANA V27 (0.60x0.40). MARCO EN MADERA + VIDRIO TEMPLADO TRANSLUCIDO. INCLUYE ACABADO FINAL</v>
          </cell>
          <cell r="D1088">
            <v>1</v>
          </cell>
          <cell r="E1088" t="str">
            <v>UN</v>
          </cell>
          <cell r="F1088">
            <v>0</v>
          </cell>
          <cell r="G1088">
            <v>408179</v>
          </cell>
          <cell r="M1088" t="e">
            <v>#N/A</v>
          </cell>
        </row>
        <row r="1089">
          <cell r="A1089" t="str">
            <v>12-01-260</v>
          </cell>
          <cell r="B1089" t="str">
            <v>mt571000</v>
          </cell>
          <cell r="C1089" t="str">
            <v>Madera cedro</v>
          </cell>
          <cell r="D1089">
            <v>3.2200000000000006E-2</v>
          </cell>
          <cell r="E1089" t="str">
            <v>m3</v>
          </cell>
          <cell r="F1089">
            <v>2641600</v>
          </cell>
          <cell r="G1089">
            <v>85060</v>
          </cell>
          <cell r="M1089" t="str">
            <v>mt</v>
          </cell>
        </row>
        <row r="1090">
          <cell r="A1090" t="str">
            <v>12-01-260</v>
          </cell>
          <cell r="B1090" t="str">
            <v>mt18620</v>
          </cell>
          <cell r="C1090" t="str">
            <v>Barniz para puertas y ventanas en madera</v>
          </cell>
          <cell r="D1090">
            <v>0.2</v>
          </cell>
          <cell r="E1090" t="str">
            <v>gl</v>
          </cell>
          <cell r="F1090">
            <v>40538.400000000001</v>
          </cell>
          <cell r="G1090">
            <v>8108</v>
          </cell>
          <cell r="M1090" t="str">
            <v>mt</v>
          </cell>
        </row>
        <row r="1091">
          <cell r="A1091" t="str">
            <v>12-01-260</v>
          </cell>
          <cell r="B1091" t="str">
            <v>mt539100</v>
          </cell>
          <cell r="C1091" t="str">
            <v>Vidrio templado translucido 5mm</v>
          </cell>
          <cell r="D1091">
            <v>0.24</v>
          </cell>
          <cell r="E1091" t="str">
            <v>m2</v>
          </cell>
          <cell r="F1091">
            <v>92846.399999999994</v>
          </cell>
          <cell r="G1091">
            <v>22284</v>
          </cell>
          <cell r="M1091" t="str">
            <v>mt</v>
          </cell>
        </row>
        <row r="1092">
          <cell r="A1092" t="str">
            <v>12-01-260</v>
          </cell>
          <cell r="B1092" t="str">
            <v>au10260</v>
          </cell>
          <cell r="C1092" t="str">
            <v>Aux MO oficial carpintero</v>
          </cell>
          <cell r="D1092">
            <v>8</v>
          </cell>
          <cell r="E1092" t="str">
            <v>hr</v>
          </cell>
          <cell r="F1092">
            <v>12901.168</v>
          </cell>
          <cell r="G1092">
            <v>103210</v>
          </cell>
          <cell r="M1092" t="str">
            <v>mo</v>
          </cell>
        </row>
        <row r="1093">
          <cell r="A1093" t="str">
            <v>12-01-260</v>
          </cell>
          <cell r="B1093" t="str">
            <v>au10000</v>
          </cell>
          <cell r="C1093" t="str">
            <v>Aux MO ayudante</v>
          </cell>
          <cell r="D1093">
            <v>8</v>
          </cell>
          <cell r="E1093" t="str">
            <v>hr</v>
          </cell>
          <cell r="F1093">
            <v>5080</v>
          </cell>
          <cell r="G1093">
            <v>40640</v>
          </cell>
          <cell r="M1093" t="str">
            <v>mo</v>
          </cell>
        </row>
        <row r="1094">
          <cell r="A1094" t="str">
            <v>12-01-260</v>
          </cell>
          <cell r="B1094" t="str">
            <v>TP500020</v>
          </cell>
          <cell r="C1094" t="str">
            <v>Transporte puertas y ventanas</v>
          </cell>
          <cell r="D1094">
            <v>0.24</v>
          </cell>
          <cell r="E1094" t="str">
            <v>m2</v>
          </cell>
          <cell r="F1094">
            <v>50800</v>
          </cell>
          <cell r="G1094">
            <v>12192</v>
          </cell>
          <cell r="M1094" t="str">
            <v>TP</v>
          </cell>
        </row>
        <row r="1095">
          <cell r="A1095" t="str">
            <v>12-01-260</v>
          </cell>
          <cell r="B1095" t="str">
            <v>sc97420</v>
          </cell>
          <cell r="C1095" t="str">
            <v>Subcontrato instalacion puertas y ventanas + AIU</v>
          </cell>
          <cell r="D1095">
            <v>0.24</v>
          </cell>
          <cell r="E1095" t="str">
            <v>m2</v>
          </cell>
          <cell r="F1095">
            <v>544068</v>
          </cell>
          <cell r="G1095">
            <v>130577</v>
          </cell>
          <cell r="M1095" t="str">
            <v>sc</v>
          </cell>
        </row>
        <row r="1096">
          <cell r="A1096" t="str">
            <v>12-01-260</v>
          </cell>
          <cell r="B1096" t="str">
            <v>mt13900</v>
          </cell>
          <cell r="C1096" t="str">
            <v>Elementos de consumo y protección</v>
          </cell>
          <cell r="D1096">
            <v>143850</v>
          </cell>
          <cell r="E1096" t="str">
            <v>%</v>
          </cell>
          <cell r="F1096">
            <v>1.2455000000000001E-2</v>
          </cell>
          <cell r="G1096">
            <v>1792</v>
          </cell>
          <cell r="M1096" t="str">
            <v>mt</v>
          </cell>
        </row>
        <row r="1097">
          <cell r="A1097" t="str">
            <v>12-01-260</v>
          </cell>
          <cell r="B1097" t="str">
            <v>hm15100</v>
          </cell>
          <cell r="C1097" t="str">
            <v>Herramienta y equipo menor</v>
          </cell>
          <cell r="D1097">
            <v>143850</v>
          </cell>
          <cell r="E1097" t="str">
            <v>%</v>
          </cell>
          <cell r="F1097">
            <v>0.03</v>
          </cell>
          <cell r="G1097">
            <v>4316</v>
          </cell>
          <cell r="M1097" t="str">
            <v>hm</v>
          </cell>
        </row>
        <row r="1098">
          <cell r="A1098">
            <v>0</v>
          </cell>
          <cell r="C1098" t="str">
            <v>DIRECTO:  408,179 / UN</v>
          </cell>
          <cell r="D1098" t="str">
            <v xml:space="preserve">  </v>
          </cell>
          <cell r="E1098">
            <v>0</v>
          </cell>
          <cell r="F1098">
            <v>0</v>
          </cell>
          <cell r="G1098">
            <v>0</v>
          </cell>
          <cell r="M1098">
            <v>0</v>
          </cell>
        </row>
        <row r="1099">
          <cell r="A1099">
            <v>0</v>
          </cell>
          <cell r="C1099">
            <v>0</v>
          </cell>
          <cell r="E1099">
            <v>0</v>
          </cell>
          <cell r="F1099">
            <v>0</v>
          </cell>
          <cell r="G1099">
            <v>0</v>
          </cell>
          <cell r="M1099">
            <v>0</v>
          </cell>
        </row>
        <row r="1100">
          <cell r="A1100" t="str">
            <v>12-02-010</v>
          </cell>
          <cell r="B1100" t="str">
            <v>12-02-010</v>
          </cell>
          <cell r="C1100" t="str">
            <v>PUERTA P01 (1.80x2.88). MARCO + ALA(S) EN MADERA. INCLUYE ACABADO FINAL</v>
          </cell>
          <cell r="D1100">
            <v>1</v>
          </cell>
          <cell r="E1100" t="str">
            <v>UN</v>
          </cell>
          <cell r="F1100">
            <v>0</v>
          </cell>
          <cell r="G1100">
            <v>7561133</v>
          </cell>
          <cell r="M1100" t="e">
            <v>#N/A</v>
          </cell>
        </row>
        <row r="1101">
          <cell r="A1101" t="str">
            <v>12-02-010</v>
          </cell>
          <cell r="B1101" t="str">
            <v>mt571000</v>
          </cell>
          <cell r="C1101" t="str">
            <v>Madera cedro</v>
          </cell>
          <cell r="D1101">
            <v>1.2960000000000003</v>
          </cell>
          <cell r="E1101" t="str">
            <v>m3</v>
          </cell>
          <cell r="F1101">
            <v>2641600</v>
          </cell>
          <cell r="G1101">
            <v>3423514</v>
          </cell>
          <cell r="M1101" t="str">
            <v>mt</v>
          </cell>
        </row>
        <row r="1102">
          <cell r="A1102" t="str">
            <v>12-02-010</v>
          </cell>
          <cell r="B1102" t="str">
            <v>mt18620</v>
          </cell>
          <cell r="C1102" t="str">
            <v>Barniz para puertas y ventanas en madera</v>
          </cell>
          <cell r="D1102">
            <v>2</v>
          </cell>
          <cell r="E1102" t="str">
            <v>gl</v>
          </cell>
          <cell r="F1102">
            <v>40538.400000000001</v>
          </cell>
          <cell r="G1102">
            <v>81077</v>
          </cell>
          <cell r="M1102" t="str">
            <v>mt</v>
          </cell>
        </row>
        <row r="1103">
          <cell r="A1103" t="str">
            <v>12-02-010</v>
          </cell>
          <cell r="B1103" t="str">
            <v>mt51130</v>
          </cell>
          <cell r="C1103" t="str">
            <v>Cerradura para puerta en madera</v>
          </cell>
          <cell r="D1103">
            <v>1.25</v>
          </cell>
          <cell r="E1103" t="str">
            <v>un</v>
          </cell>
          <cell r="F1103">
            <v>96520</v>
          </cell>
          <cell r="G1103">
            <v>120650</v>
          </cell>
          <cell r="M1103" t="str">
            <v>mt</v>
          </cell>
        </row>
        <row r="1104">
          <cell r="A1104" t="str">
            <v>12-02-010</v>
          </cell>
          <cell r="B1104" t="str">
            <v>au10260</v>
          </cell>
          <cell r="C1104" t="str">
            <v>Aux MO oficial carpintero</v>
          </cell>
          <cell r="D1104">
            <v>45</v>
          </cell>
          <cell r="E1104" t="str">
            <v>hr</v>
          </cell>
          <cell r="F1104">
            <v>12901.168</v>
          </cell>
          <cell r="G1104">
            <v>580553</v>
          </cell>
          <cell r="M1104" t="str">
            <v>mo</v>
          </cell>
        </row>
        <row r="1105">
          <cell r="A1105" t="str">
            <v>12-02-010</v>
          </cell>
          <cell r="B1105" t="str">
            <v>au10000</v>
          </cell>
          <cell r="C1105" t="str">
            <v>Aux MO ayudante</v>
          </cell>
          <cell r="D1105">
            <v>45</v>
          </cell>
          <cell r="E1105" t="str">
            <v>hr</v>
          </cell>
          <cell r="F1105">
            <v>5080</v>
          </cell>
          <cell r="G1105">
            <v>228600</v>
          </cell>
          <cell r="M1105" t="str">
            <v>mo</v>
          </cell>
        </row>
        <row r="1106">
          <cell r="A1106" t="str">
            <v>12-02-010</v>
          </cell>
          <cell r="B1106" t="str">
            <v>TP500020</v>
          </cell>
          <cell r="C1106" t="str">
            <v>Transporte puertas y ventanas</v>
          </cell>
          <cell r="D1106">
            <v>5.1840000000000002</v>
          </cell>
          <cell r="E1106" t="str">
            <v>m2</v>
          </cell>
          <cell r="F1106">
            <v>50800</v>
          </cell>
          <cell r="G1106">
            <v>263348</v>
          </cell>
          <cell r="M1106" t="str">
            <v>TP</v>
          </cell>
        </row>
        <row r="1107">
          <cell r="A1107" t="str">
            <v>12-02-010</v>
          </cell>
          <cell r="B1107" t="str">
            <v>sc97420</v>
          </cell>
          <cell r="C1107" t="str">
            <v>Subcontrato instalacion puertas y ventanas + AIU</v>
          </cell>
          <cell r="D1107">
            <v>5.1840000000000002</v>
          </cell>
          <cell r="E1107" t="str">
            <v>m2</v>
          </cell>
          <cell r="F1107">
            <v>544068</v>
          </cell>
          <cell r="G1107">
            <v>2820449</v>
          </cell>
          <cell r="M1107" t="str">
            <v>sc</v>
          </cell>
        </row>
        <row r="1108">
          <cell r="A1108" t="str">
            <v>12-02-010</v>
          </cell>
          <cell r="B1108" t="str">
            <v>mt13900</v>
          </cell>
          <cell r="C1108" t="str">
            <v>Elementos de consumo y protección</v>
          </cell>
          <cell r="D1108">
            <v>1011441.25</v>
          </cell>
          <cell r="E1108" t="str">
            <v>%</v>
          </cell>
          <cell r="F1108">
            <v>1.2455000000000001E-2</v>
          </cell>
          <cell r="G1108">
            <v>12598</v>
          </cell>
          <cell r="M1108" t="str">
            <v>mt</v>
          </cell>
        </row>
        <row r="1109">
          <cell r="A1109" t="str">
            <v>12-02-010</v>
          </cell>
          <cell r="B1109" t="str">
            <v>hm15100</v>
          </cell>
          <cell r="C1109" t="str">
            <v>Herramienta y equipo menor</v>
          </cell>
          <cell r="D1109">
            <v>1011441.25</v>
          </cell>
          <cell r="E1109" t="str">
            <v>%</v>
          </cell>
          <cell r="F1109">
            <v>0.03</v>
          </cell>
          <cell r="G1109">
            <v>30344</v>
          </cell>
          <cell r="M1109" t="str">
            <v>hm</v>
          </cell>
        </row>
        <row r="1110">
          <cell r="A1110">
            <v>0</v>
          </cell>
          <cell r="C1110" t="str">
            <v>DIRECTO:  7,561,133 / UN</v>
          </cell>
          <cell r="D1110" t="str">
            <v xml:space="preserve">  </v>
          </cell>
          <cell r="E1110">
            <v>0</v>
          </cell>
          <cell r="F1110">
            <v>0</v>
          </cell>
          <cell r="G1110">
            <v>0</v>
          </cell>
          <cell r="M1110">
            <v>0</v>
          </cell>
        </row>
        <row r="1111">
          <cell r="A1111">
            <v>0</v>
          </cell>
          <cell r="C1111">
            <v>0</v>
          </cell>
          <cell r="E1111">
            <v>0</v>
          </cell>
          <cell r="F1111">
            <v>0</v>
          </cell>
          <cell r="G1111">
            <v>0</v>
          </cell>
          <cell r="M1111">
            <v>0</v>
          </cell>
        </row>
        <row r="1112">
          <cell r="A1112" t="str">
            <v>12-02-020</v>
          </cell>
          <cell r="B1112" t="str">
            <v>12-02-020</v>
          </cell>
          <cell r="C1112" t="str">
            <v>PUERTA P02 (1.77x3.12). MARCO + ALA(S) EN MADERA. INCLUYE ACABADO FINAL</v>
          </cell>
          <cell r="D1112">
            <v>1</v>
          </cell>
          <cell r="E1112" t="str">
            <v>UN</v>
          </cell>
          <cell r="F1112">
            <v>0</v>
          </cell>
          <cell r="G1112">
            <v>8086048</v>
          </cell>
          <cell r="M1112" t="e">
            <v>#N/A</v>
          </cell>
        </row>
        <row r="1113">
          <cell r="A1113" t="str">
            <v>12-02-020</v>
          </cell>
          <cell r="B1113" t="str">
            <v>mt571000</v>
          </cell>
          <cell r="C1113" t="str">
            <v>Madera cedro</v>
          </cell>
          <cell r="D1113">
            <v>1.1044800000000001</v>
          </cell>
          <cell r="E1113" t="str">
            <v>m3</v>
          </cell>
          <cell r="F1113">
            <v>2641600</v>
          </cell>
          <cell r="G1113">
            <v>2917595</v>
          </cell>
          <cell r="M1113" t="str">
            <v>mt</v>
          </cell>
        </row>
        <row r="1114">
          <cell r="A1114" t="str">
            <v>12-02-020</v>
          </cell>
          <cell r="B1114" t="str">
            <v>mt18620</v>
          </cell>
          <cell r="C1114" t="str">
            <v>Barniz para puertas y ventanas en madera</v>
          </cell>
          <cell r="D1114">
            <v>2</v>
          </cell>
          <cell r="E1114" t="str">
            <v>gl</v>
          </cell>
          <cell r="F1114">
            <v>40538.400000000001</v>
          </cell>
          <cell r="G1114">
            <v>81077</v>
          </cell>
          <cell r="M1114" t="str">
            <v>mt</v>
          </cell>
        </row>
        <row r="1115">
          <cell r="A1115" t="str">
            <v>12-02-020</v>
          </cell>
          <cell r="B1115" t="str">
            <v>mt51130</v>
          </cell>
          <cell r="C1115" t="str">
            <v>Cerradura para puerta en madera</v>
          </cell>
          <cell r="D1115">
            <v>1</v>
          </cell>
          <cell r="E1115" t="str">
            <v>un</v>
          </cell>
          <cell r="F1115">
            <v>96520</v>
          </cell>
          <cell r="G1115">
            <v>96520</v>
          </cell>
          <cell r="M1115" t="str">
            <v>mt</v>
          </cell>
        </row>
        <row r="1116">
          <cell r="A1116" t="str">
            <v>12-02-020</v>
          </cell>
          <cell r="B1116" t="str">
            <v>au10260</v>
          </cell>
          <cell r="C1116" t="str">
            <v>Aux MO oficial carpintero</v>
          </cell>
          <cell r="D1116">
            <v>91</v>
          </cell>
          <cell r="E1116" t="str">
            <v>hr</v>
          </cell>
          <cell r="F1116">
            <v>12901.168</v>
          </cell>
          <cell r="G1116">
            <v>1174007</v>
          </cell>
          <cell r="M1116" t="str">
            <v>mo</v>
          </cell>
        </row>
        <row r="1117">
          <cell r="A1117" t="str">
            <v>12-02-020</v>
          </cell>
          <cell r="B1117" t="str">
            <v>au10000</v>
          </cell>
          <cell r="C1117" t="str">
            <v>Aux MO ayudante</v>
          </cell>
          <cell r="D1117">
            <v>91</v>
          </cell>
          <cell r="E1117" t="str">
            <v>hr</v>
          </cell>
          <cell r="F1117">
            <v>5080</v>
          </cell>
          <cell r="G1117">
            <v>462280</v>
          </cell>
          <cell r="M1117" t="str">
            <v>mo</v>
          </cell>
        </row>
        <row r="1118">
          <cell r="A1118" t="str">
            <v>12-02-020</v>
          </cell>
          <cell r="B1118" t="str">
            <v>TP500020</v>
          </cell>
          <cell r="C1118" t="str">
            <v>Transporte puertas y ventanas</v>
          </cell>
          <cell r="D1118">
            <v>5.5224000000000002</v>
          </cell>
          <cell r="E1118" t="str">
            <v>m2</v>
          </cell>
          <cell r="F1118">
            <v>50800</v>
          </cell>
          <cell r="G1118">
            <v>280538</v>
          </cell>
          <cell r="M1118" t="str">
            <v>TP</v>
          </cell>
        </row>
        <row r="1119">
          <cell r="A1119" t="str">
            <v>12-02-020</v>
          </cell>
          <cell r="B1119" t="str">
            <v>sc97420</v>
          </cell>
          <cell r="C1119" t="str">
            <v>Subcontrato instalacion puertas y ventanas + AIU</v>
          </cell>
          <cell r="D1119">
            <v>5.5224000000000002</v>
          </cell>
          <cell r="E1119" t="str">
            <v>m2</v>
          </cell>
          <cell r="F1119">
            <v>544068</v>
          </cell>
          <cell r="G1119">
            <v>3004562</v>
          </cell>
          <cell r="M1119" t="str">
            <v>sc</v>
          </cell>
        </row>
        <row r="1120">
          <cell r="A1120" t="str">
            <v>12-02-020</v>
          </cell>
          <cell r="B1120" t="str">
            <v>mt13900</v>
          </cell>
          <cell r="C1120" t="str">
            <v>Elementos de consumo y protección</v>
          </cell>
          <cell r="D1120">
            <v>1636287</v>
          </cell>
          <cell r="E1120" t="str">
            <v>%</v>
          </cell>
          <cell r="F1120">
            <v>1.2455000000000001E-2</v>
          </cell>
          <cell r="G1120">
            <v>20380</v>
          </cell>
          <cell r="M1120" t="str">
            <v>mt</v>
          </cell>
        </row>
        <row r="1121">
          <cell r="A1121" t="str">
            <v>12-02-020</v>
          </cell>
          <cell r="B1121" t="str">
            <v>hm15100</v>
          </cell>
          <cell r="C1121" t="str">
            <v>Herramienta y equipo menor</v>
          </cell>
          <cell r="D1121">
            <v>1636287</v>
          </cell>
          <cell r="E1121" t="str">
            <v>%</v>
          </cell>
          <cell r="F1121">
            <v>0.03</v>
          </cell>
          <cell r="G1121">
            <v>49089</v>
          </cell>
          <cell r="M1121" t="str">
            <v>hm</v>
          </cell>
        </row>
        <row r="1122">
          <cell r="A1122">
            <v>0</v>
          </cell>
          <cell r="C1122" t="str">
            <v>DIRECTO:  8,086,048 / UN</v>
          </cell>
          <cell r="D1122" t="str">
            <v xml:space="preserve">  </v>
          </cell>
          <cell r="E1122">
            <v>0</v>
          </cell>
          <cell r="F1122">
            <v>0</v>
          </cell>
          <cell r="G1122">
            <v>0</v>
          </cell>
          <cell r="M1122">
            <v>0</v>
          </cell>
        </row>
        <row r="1123">
          <cell r="A1123">
            <v>0</v>
          </cell>
          <cell r="C1123">
            <v>0</v>
          </cell>
          <cell r="E1123">
            <v>0</v>
          </cell>
          <cell r="F1123">
            <v>0</v>
          </cell>
          <cell r="G1123">
            <v>0</v>
          </cell>
          <cell r="M1123">
            <v>0</v>
          </cell>
        </row>
        <row r="1124">
          <cell r="A1124" t="str">
            <v>12-02-030</v>
          </cell>
          <cell r="B1124" t="str">
            <v>12-02-030</v>
          </cell>
          <cell r="C1124" t="str">
            <v>PUERTA P03 (1.77x3.35). MARCO + ALA(S) EN MADERA. INCLUYE ACABADO FINAL</v>
          </cell>
          <cell r="D1124">
            <v>1</v>
          </cell>
          <cell r="E1124" t="str">
            <v>UN</v>
          </cell>
          <cell r="F1124">
            <v>0</v>
          </cell>
          <cell r="G1124">
            <v>9271929</v>
          </cell>
          <cell r="M1124" t="e">
            <v>#N/A</v>
          </cell>
        </row>
        <row r="1125">
          <cell r="A1125" t="str">
            <v>12-02-030</v>
          </cell>
          <cell r="B1125" t="str">
            <v>mt571000</v>
          </cell>
          <cell r="C1125" t="str">
            <v>Madera cedro</v>
          </cell>
          <cell r="D1125">
            <v>1.1859</v>
          </cell>
          <cell r="E1125" t="str">
            <v>m3</v>
          </cell>
          <cell r="F1125">
            <v>2641600</v>
          </cell>
          <cell r="G1125">
            <v>3132674</v>
          </cell>
          <cell r="M1125" t="str">
            <v>mt</v>
          </cell>
        </row>
        <row r="1126">
          <cell r="A1126" t="str">
            <v>12-02-030</v>
          </cell>
          <cell r="B1126" t="str">
            <v>mt18620</v>
          </cell>
          <cell r="C1126" t="str">
            <v>Barniz para puertas y ventanas en madera</v>
          </cell>
          <cell r="D1126">
            <v>2</v>
          </cell>
          <cell r="E1126" t="str">
            <v>gl</v>
          </cell>
          <cell r="F1126">
            <v>40538.400000000001</v>
          </cell>
          <cell r="G1126">
            <v>81077</v>
          </cell>
          <cell r="M1126" t="str">
            <v>mt</v>
          </cell>
        </row>
        <row r="1127">
          <cell r="A1127" t="str">
            <v>12-02-030</v>
          </cell>
          <cell r="B1127" t="str">
            <v>mt51130</v>
          </cell>
          <cell r="C1127" t="str">
            <v>Cerradura para puerta en madera</v>
          </cell>
          <cell r="D1127">
            <v>1</v>
          </cell>
          <cell r="E1127" t="str">
            <v>un</v>
          </cell>
          <cell r="F1127">
            <v>96520</v>
          </cell>
          <cell r="G1127">
            <v>96520</v>
          </cell>
          <cell r="M1127" t="str">
            <v>mt</v>
          </cell>
        </row>
        <row r="1128">
          <cell r="A1128" t="str">
            <v>12-02-030</v>
          </cell>
          <cell r="B1128" t="str">
            <v>au10260</v>
          </cell>
          <cell r="C1128" t="str">
            <v>Aux MO oficial carpintero</v>
          </cell>
          <cell r="D1128">
            <v>96</v>
          </cell>
          <cell r="E1128" t="str">
            <v>hr</v>
          </cell>
          <cell r="F1128">
            <v>12901.168</v>
          </cell>
          <cell r="G1128">
            <v>1238513</v>
          </cell>
          <cell r="M1128" t="str">
            <v>mo</v>
          </cell>
        </row>
        <row r="1129">
          <cell r="A1129" t="str">
            <v>12-02-030</v>
          </cell>
          <cell r="B1129" t="str">
            <v>au10000</v>
          </cell>
          <cell r="C1129" t="str">
            <v>Aux MO ayudante</v>
          </cell>
          <cell r="D1129">
            <v>96</v>
          </cell>
          <cell r="E1129" t="str">
            <v>hr</v>
          </cell>
          <cell r="F1129">
            <v>5080</v>
          </cell>
          <cell r="G1129">
            <v>487680</v>
          </cell>
          <cell r="M1129" t="str">
            <v>mo</v>
          </cell>
        </row>
        <row r="1130">
          <cell r="A1130" t="str">
            <v>12-02-030</v>
          </cell>
          <cell r="B1130" t="str">
            <v>TP500020</v>
          </cell>
          <cell r="C1130" t="str">
            <v>Transporte puertas y ventanas</v>
          </cell>
          <cell r="D1130">
            <v>6.99681</v>
          </cell>
          <cell r="E1130" t="str">
            <v>m2</v>
          </cell>
          <cell r="F1130">
            <v>50800</v>
          </cell>
          <cell r="G1130">
            <v>355438</v>
          </cell>
          <cell r="M1130" t="str">
            <v>TP</v>
          </cell>
        </row>
        <row r="1131">
          <cell r="A1131" t="str">
            <v>12-02-030</v>
          </cell>
          <cell r="B1131" t="str">
            <v>sc97420</v>
          </cell>
          <cell r="C1131" t="str">
            <v>Subcontrato instalacion puertas y ventanas + AIU</v>
          </cell>
          <cell r="D1131">
            <v>6.99681</v>
          </cell>
          <cell r="E1131" t="str">
            <v>m2</v>
          </cell>
          <cell r="F1131">
            <v>544068</v>
          </cell>
          <cell r="G1131">
            <v>3806741</v>
          </cell>
          <cell r="M1131" t="str">
            <v>sc</v>
          </cell>
        </row>
        <row r="1132">
          <cell r="A1132" t="str">
            <v>12-02-030</v>
          </cell>
          <cell r="B1132" t="str">
            <v>mt13900</v>
          </cell>
          <cell r="C1132" t="str">
            <v>Elementos de consumo y protección</v>
          </cell>
          <cell r="D1132">
            <v>1726193</v>
          </cell>
          <cell r="E1132" t="str">
            <v>%</v>
          </cell>
          <cell r="F1132">
            <v>1.2455000000000001E-2</v>
          </cell>
          <cell r="G1132">
            <v>21500</v>
          </cell>
          <cell r="M1132" t="str">
            <v>mt</v>
          </cell>
        </row>
        <row r="1133">
          <cell r="A1133" t="str">
            <v>12-02-030</v>
          </cell>
          <cell r="B1133" t="str">
            <v>hm15100</v>
          </cell>
          <cell r="C1133" t="str">
            <v>Herramienta y equipo menor</v>
          </cell>
          <cell r="D1133">
            <v>1726193</v>
          </cell>
          <cell r="E1133" t="str">
            <v>%</v>
          </cell>
          <cell r="F1133">
            <v>0.03</v>
          </cell>
          <cell r="G1133">
            <v>51786</v>
          </cell>
          <cell r="M1133" t="str">
            <v>hm</v>
          </cell>
        </row>
        <row r="1134">
          <cell r="A1134">
            <v>0</v>
          </cell>
          <cell r="C1134" t="str">
            <v>DIRECTO:  9,271,929 / UN</v>
          </cell>
          <cell r="D1134" t="str">
            <v xml:space="preserve">  </v>
          </cell>
          <cell r="E1134">
            <v>0</v>
          </cell>
          <cell r="F1134">
            <v>0</v>
          </cell>
          <cell r="G1134">
            <v>0</v>
          </cell>
          <cell r="M1134">
            <v>0</v>
          </cell>
        </row>
        <row r="1135">
          <cell r="A1135">
            <v>0</v>
          </cell>
          <cell r="C1135">
            <v>0</v>
          </cell>
          <cell r="E1135">
            <v>0</v>
          </cell>
          <cell r="F1135">
            <v>0</v>
          </cell>
          <cell r="G1135">
            <v>0</v>
          </cell>
          <cell r="M1135">
            <v>0</v>
          </cell>
        </row>
        <row r="1136">
          <cell r="A1136" t="str">
            <v>12-02-040</v>
          </cell>
          <cell r="B1136" t="str">
            <v>12-02-040</v>
          </cell>
          <cell r="C1136" t="str">
            <v>PUERTA P04 (1.55x2.71). MARCO + ALA(S) EN MADERA. INCLUYE ACABADO FINAL</v>
          </cell>
          <cell r="D1136">
            <v>1</v>
          </cell>
          <cell r="E1136" t="str">
            <v>UN</v>
          </cell>
          <cell r="F1136">
            <v>0</v>
          </cell>
          <cell r="G1136">
            <v>6207670</v>
          </cell>
          <cell r="M1136" t="e">
            <v>#N/A</v>
          </cell>
        </row>
        <row r="1137">
          <cell r="A1137" t="str">
            <v>12-02-040</v>
          </cell>
          <cell r="B1137" t="str">
            <v>mt571000</v>
          </cell>
          <cell r="C1137" t="str">
            <v>Madera cedro</v>
          </cell>
          <cell r="D1137">
            <v>0.84010000000000007</v>
          </cell>
          <cell r="E1137" t="str">
            <v>m3</v>
          </cell>
          <cell r="F1137">
            <v>2641600</v>
          </cell>
          <cell r="G1137">
            <v>2219209</v>
          </cell>
          <cell r="M1137" t="str">
            <v>mt</v>
          </cell>
        </row>
        <row r="1138">
          <cell r="A1138" t="str">
            <v>12-02-040</v>
          </cell>
          <cell r="B1138" t="str">
            <v>mt18620</v>
          </cell>
          <cell r="C1138" t="str">
            <v>Barniz para puertas y ventanas en madera</v>
          </cell>
          <cell r="D1138">
            <v>2</v>
          </cell>
          <cell r="E1138" t="str">
            <v>gl</v>
          </cell>
          <cell r="F1138">
            <v>40538.400000000001</v>
          </cell>
          <cell r="G1138">
            <v>81077</v>
          </cell>
          <cell r="M1138" t="str">
            <v>mt</v>
          </cell>
        </row>
        <row r="1139">
          <cell r="A1139" t="str">
            <v>12-02-040</v>
          </cell>
          <cell r="B1139" t="str">
            <v>mt51130</v>
          </cell>
          <cell r="C1139" t="str">
            <v>Cerradura para puerta en madera</v>
          </cell>
          <cell r="D1139">
            <v>1</v>
          </cell>
          <cell r="E1139" t="str">
            <v>un</v>
          </cell>
          <cell r="F1139">
            <v>96520</v>
          </cell>
          <cell r="G1139">
            <v>96520</v>
          </cell>
          <cell r="M1139" t="str">
            <v>mt</v>
          </cell>
        </row>
        <row r="1140">
          <cell r="A1140" t="str">
            <v>12-02-040</v>
          </cell>
          <cell r="B1140" t="str">
            <v>au10260</v>
          </cell>
          <cell r="C1140" t="str">
            <v>Aux MO oficial carpintero</v>
          </cell>
          <cell r="D1140">
            <v>70</v>
          </cell>
          <cell r="E1140" t="str">
            <v>hr</v>
          </cell>
          <cell r="F1140">
            <v>12901.168</v>
          </cell>
          <cell r="G1140">
            <v>903082</v>
          </cell>
          <cell r="M1140" t="str">
            <v>mo</v>
          </cell>
        </row>
        <row r="1141">
          <cell r="A1141" t="str">
            <v>12-02-040</v>
          </cell>
          <cell r="B1141" t="str">
            <v>au10000</v>
          </cell>
          <cell r="C1141" t="str">
            <v>Aux MO ayudante</v>
          </cell>
          <cell r="D1141">
            <v>70</v>
          </cell>
          <cell r="E1141" t="str">
            <v>hr</v>
          </cell>
          <cell r="F1141">
            <v>5080</v>
          </cell>
          <cell r="G1141">
            <v>355600</v>
          </cell>
          <cell r="M1141" t="str">
            <v>mo</v>
          </cell>
        </row>
        <row r="1142">
          <cell r="A1142" t="str">
            <v>12-02-040</v>
          </cell>
          <cell r="B1142" t="str">
            <v>TP500020</v>
          </cell>
          <cell r="C1142" t="str">
            <v>Transporte puertas y ventanas</v>
          </cell>
          <cell r="D1142">
            <v>4.2004999999999999</v>
          </cell>
          <cell r="E1142" t="str">
            <v>m2</v>
          </cell>
          <cell r="F1142">
            <v>50800</v>
          </cell>
          <cell r="G1142">
            <v>213386</v>
          </cell>
          <cell r="M1142" t="str">
            <v>TP</v>
          </cell>
        </row>
        <row r="1143">
          <cell r="A1143" t="str">
            <v>12-02-040</v>
          </cell>
          <cell r="B1143" t="str">
            <v>sc97420</v>
          </cell>
          <cell r="C1143" t="str">
            <v>Subcontrato instalacion puertas y ventanas + AIU</v>
          </cell>
          <cell r="D1143">
            <v>4.2004999999999999</v>
          </cell>
          <cell r="E1143" t="str">
            <v>m2</v>
          </cell>
          <cell r="F1143">
            <v>544068</v>
          </cell>
          <cell r="G1143">
            <v>2285358</v>
          </cell>
          <cell r="M1143" t="str">
            <v>sc</v>
          </cell>
        </row>
        <row r="1144">
          <cell r="A1144" t="str">
            <v>12-02-040</v>
          </cell>
          <cell r="B1144" t="str">
            <v>mt13900</v>
          </cell>
          <cell r="C1144" t="str">
            <v>Elementos de consumo y protección</v>
          </cell>
          <cell r="D1144">
            <v>1258682</v>
          </cell>
          <cell r="E1144" t="str">
            <v>%</v>
          </cell>
          <cell r="F1144">
            <v>1.2455000000000001E-2</v>
          </cell>
          <cell r="G1144">
            <v>15677</v>
          </cell>
          <cell r="M1144" t="str">
            <v>mt</v>
          </cell>
        </row>
        <row r="1145">
          <cell r="A1145" t="str">
            <v>12-02-040</v>
          </cell>
          <cell r="B1145" t="str">
            <v>hm15100</v>
          </cell>
          <cell r="C1145" t="str">
            <v>Herramienta y equipo menor</v>
          </cell>
          <cell r="D1145">
            <v>1258682</v>
          </cell>
          <cell r="E1145" t="str">
            <v>%</v>
          </cell>
          <cell r="F1145">
            <v>0.03</v>
          </cell>
          <cell r="G1145">
            <v>37761</v>
          </cell>
          <cell r="M1145" t="str">
            <v>hm</v>
          </cell>
        </row>
        <row r="1146">
          <cell r="A1146">
            <v>0</v>
          </cell>
          <cell r="C1146" t="str">
            <v>DIRECTO:  6,207,670 / UN</v>
          </cell>
          <cell r="D1146" t="str">
            <v xml:space="preserve">  </v>
          </cell>
          <cell r="E1146">
            <v>0</v>
          </cell>
          <cell r="F1146">
            <v>0</v>
          </cell>
          <cell r="G1146">
            <v>0</v>
          </cell>
          <cell r="M1146">
            <v>0</v>
          </cell>
        </row>
        <row r="1147">
          <cell r="A1147">
            <v>0</v>
          </cell>
          <cell r="C1147">
            <v>0</v>
          </cell>
          <cell r="E1147">
            <v>0</v>
          </cell>
          <cell r="F1147">
            <v>0</v>
          </cell>
          <cell r="G1147">
            <v>0</v>
          </cell>
          <cell r="M1147">
            <v>0</v>
          </cell>
        </row>
        <row r="1148">
          <cell r="A1148" t="str">
            <v>12-02-050</v>
          </cell>
          <cell r="B1148" t="str">
            <v>12-02-050</v>
          </cell>
          <cell r="C1148" t="str">
            <v>PUERTA P05 (1.56x2.98). MARCO + ALA(S) EN MADERA. INCLUYE ACABADO FINAL</v>
          </cell>
          <cell r="D1148">
            <v>1</v>
          </cell>
          <cell r="E1148" t="str">
            <v>UN</v>
          </cell>
          <cell r="F1148">
            <v>0</v>
          </cell>
          <cell r="G1148">
            <v>6849466</v>
          </cell>
          <cell r="M1148" t="e">
            <v>#N/A</v>
          </cell>
        </row>
        <row r="1149">
          <cell r="A1149" t="str">
            <v>12-02-050</v>
          </cell>
          <cell r="B1149" t="str">
            <v>mt571000</v>
          </cell>
          <cell r="C1149" t="str">
            <v>Madera cedro</v>
          </cell>
          <cell r="D1149">
            <v>0.92976000000000014</v>
          </cell>
          <cell r="E1149" t="str">
            <v>m3</v>
          </cell>
          <cell r="F1149">
            <v>2641600</v>
          </cell>
          <cell r="G1149">
            <v>2456055</v>
          </cell>
          <cell r="M1149" t="str">
            <v>mt</v>
          </cell>
        </row>
        <row r="1150">
          <cell r="A1150" t="str">
            <v>12-02-050</v>
          </cell>
          <cell r="B1150" t="str">
            <v>mt18620</v>
          </cell>
          <cell r="C1150" t="str">
            <v>Barniz para puertas y ventanas en madera</v>
          </cell>
          <cell r="D1150">
            <v>2</v>
          </cell>
          <cell r="E1150" t="str">
            <v>gl</v>
          </cell>
          <cell r="F1150">
            <v>40538.400000000001</v>
          </cell>
          <cell r="G1150">
            <v>81077</v>
          </cell>
          <cell r="M1150" t="str">
            <v>mt</v>
          </cell>
        </row>
        <row r="1151">
          <cell r="A1151" t="str">
            <v>12-02-050</v>
          </cell>
          <cell r="B1151" t="str">
            <v>mt51130</v>
          </cell>
          <cell r="C1151" t="str">
            <v>Cerradura para puerta en madera</v>
          </cell>
          <cell r="D1151">
            <v>1</v>
          </cell>
          <cell r="E1151" t="str">
            <v>un</v>
          </cell>
          <cell r="F1151">
            <v>96520</v>
          </cell>
          <cell r="G1151">
            <v>96520</v>
          </cell>
          <cell r="M1151" t="str">
            <v>mt</v>
          </cell>
        </row>
        <row r="1152">
          <cell r="A1152" t="str">
            <v>12-02-050</v>
          </cell>
          <cell r="B1152" t="str">
            <v>au10260</v>
          </cell>
          <cell r="C1152" t="str">
            <v>Aux MO oficial carpintero</v>
          </cell>
          <cell r="D1152">
            <v>70</v>
          </cell>
          <cell r="E1152" t="str">
            <v>hr</v>
          </cell>
          <cell r="F1152">
            <v>12901.168</v>
          </cell>
          <cell r="G1152">
            <v>903082</v>
          </cell>
          <cell r="M1152" t="str">
            <v>mo</v>
          </cell>
        </row>
        <row r="1153">
          <cell r="A1153" t="str">
            <v>12-02-050</v>
          </cell>
          <cell r="B1153" t="str">
            <v>au10000</v>
          </cell>
          <cell r="C1153" t="str">
            <v>Aux MO ayudante</v>
          </cell>
          <cell r="D1153">
            <v>70</v>
          </cell>
          <cell r="E1153" t="str">
            <v>hr</v>
          </cell>
          <cell r="F1153">
            <v>5080</v>
          </cell>
          <cell r="G1153">
            <v>355600</v>
          </cell>
          <cell r="M1153" t="str">
            <v>mo</v>
          </cell>
        </row>
        <row r="1154">
          <cell r="A1154" t="str">
            <v>12-02-050</v>
          </cell>
          <cell r="B1154" t="str">
            <v>TP500020</v>
          </cell>
          <cell r="C1154" t="str">
            <v>Transporte puertas y ventanas</v>
          </cell>
          <cell r="D1154">
            <v>4.8812400000000009</v>
          </cell>
          <cell r="E1154" t="str">
            <v>m2</v>
          </cell>
          <cell r="F1154">
            <v>50800</v>
          </cell>
          <cell r="G1154">
            <v>247967</v>
          </cell>
          <cell r="M1154" t="str">
            <v>TP</v>
          </cell>
        </row>
        <row r="1155">
          <cell r="A1155" t="str">
            <v>12-02-050</v>
          </cell>
          <cell r="B1155" t="str">
            <v>sc97420</v>
          </cell>
          <cell r="C1155" t="str">
            <v>Subcontrato instalacion puertas y ventanas + AIU</v>
          </cell>
          <cell r="D1155">
            <v>4.8812400000000009</v>
          </cell>
          <cell r="E1155" t="str">
            <v>m2</v>
          </cell>
          <cell r="F1155">
            <v>544068</v>
          </cell>
          <cell r="G1155">
            <v>2655727</v>
          </cell>
          <cell r="M1155" t="str">
            <v>sc</v>
          </cell>
        </row>
        <row r="1156">
          <cell r="A1156" t="str">
            <v>12-02-050</v>
          </cell>
          <cell r="B1156" t="str">
            <v>mt13900</v>
          </cell>
          <cell r="C1156" t="str">
            <v>Elementos de consumo y protección</v>
          </cell>
          <cell r="D1156">
            <v>1258682</v>
          </cell>
          <cell r="E1156" t="str">
            <v>%</v>
          </cell>
          <cell r="F1156">
            <v>1.2455000000000001E-2</v>
          </cell>
          <cell r="G1156">
            <v>15677</v>
          </cell>
          <cell r="M1156" t="str">
            <v>mt</v>
          </cell>
        </row>
        <row r="1157">
          <cell r="A1157" t="str">
            <v>12-02-050</v>
          </cell>
          <cell r="B1157" t="str">
            <v>hm15100</v>
          </cell>
          <cell r="C1157" t="str">
            <v>Herramienta y equipo menor</v>
          </cell>
          <cell r="D1157">
            <v>1258682</v>
          </cell>
          <cell r="E1157" t="str">
            <v>%</v>
          </cell>
          <cell r="F1157">
            <v>0.03</v>
          </cell>
          <cell r="G1157">
            <v>37761</v>
          </cell>
          <cell r="M1157" t="str">
            <v>hm</v>
          </cell>
        </row>
        <row r="1158">
          <cell r="A1158">
            <v>0</v>
          </cell>
          <cell r="C1158" t="str">
            <v>DIRECTO:  6,849,466 / UN</v>
          </cell>
          <cell r="D1158" t="str">
            <v xml:space="preserve">  </v>
          </cell>
          <cell r="E1158">
            <v>0</v>
          </cell>
          <cell r="F1158">
            <v>0</v>
          </cell>
          <cell r="G1158">
            <v>0</v>
          </cell>
          <cell r="M1158">
            <v>0</v>
          </cell>
        </row>
        <row r="1159">
          <cell r="A1159">
            <v>0</v>
          </cell>
          <cell r="C1159">
            <v>0</v>
          </cell>
          <cell r="E1159">
            <v>0</v>
          </cell>
          <cell r="F1159">
            <v>0</v>
          </cell>
          <cell r="G1159">
            <v>0</v>
          </cell>
          <cell r="M1159">
            <v>0</v>
          </cell>
        </row>
        <row r="1160">
          <cell r="A1160" t="str">
            <v>12-02-060</v>
          </cell>
          <cell r="B1160" t="str">
            <v>12-02-060</v>
          </cell>
          <cell r="C1160" t="str">
            <v>PUERTA P06 (1.55x3.13). MARCO + ALA(S) EN MADERA. INCLUYE ACABADO FINAL</v>
          </cell>
          <cell r="D1160">
            <v>1</v>
          </cell>
          <cell r="E1160" t="str">
            <v>UN</v>
          </cell>
          <cell r="F1160">
            <v>0</v>
          </cell>
          <cell r="G1160">
            <v>7145056</v>
          </cell>
          <cell r="M1160" t="e">
            <v>#N/A</v>
          </cell>
        </row>
        <row r="1161">
          <cell r="A1161" t="str">
            <v>12-02-060</v>
          </cell>
          <cell r="B1161" t="str">
            <v>mt571000</v>
          </cell>
          <cell r="C1161" t="str">
            <v>Madera cedro</v>
          </cell>
          <cell r="D1161">
            <v>0.97029999999999994</v>
          </cell>
          <cell r="E1161" t="str">
            <v>m3</v>
          </cell>
          <cell r="F1161">
            <v>2641600</v>
          </cell>
          <cell r="G1161">
            <v>2563145</v>
          </cell>
          <cell r="M1161" t="str">
            <v>mt</v>
          </cell>
        </row>
        <row r="1162">
          <cell r="A1162" t="str">
            <v>12-02-060</v>
          </cell>
          <cell r="B1162" t="str">
            <v>mt18620</v>
          </cell>
          <cell r="C1162" t="str">
            <v>Barniz para puertas y ventanas en madera</v>
          </cell>
          <cell r="D1162">
            <v>2</v>
          </cell>
          <cell r="E1162" t="str">
            <v>gl</v>
          </cell>
          <cell r="F1162">
            <v>40538.400000000001</v>
          </cell>
          <cell r="G1162">
            <v>81077</v>
          </cell>
          <cell r="M1162" t="str">
            <v>mt</v>
          </cell>
        </row>
        <row r="1163">
          <cell r="A1163" t="str">
            <v>12-02-060</v>
          </cell>
          <cell r="B1163" t="str">
            <v>mt51130</v>
          </cell>
          <cell r="C1163" t="str">
            <v>Cerradura para puerta en madera</v>
          </cell>
          <cell r="D1163">
            <v>1</v>
          </cell>
          <cell r="E1163" t="str">
            <v>un</v>
          </cell>
          <cell r="F1163">
            <v>96520</v>
          </cell>
          <cell r="G1163">
            <v>96520</v>
          </cell>
          <cell r="M1163" t="str">
            <v>mt</v>
          </cell>
        </row>
        <row r="1164">
          <cell r="A1164" t="str">
            <v>12-02-060</v>
          </cell>
          <cell r="B1164" t="str">
            <v>au10260</v>
          </cell>
          <cell r="C1164" t="str">
            <v>Aux MO oficial carpintero</v>
          </cell>
          <cell r="D1164">
            <v>81</v>
          </cell>
          <cell r="E1164" t="str">
            <v>hr</v>
          </cell>
          <cell r="F1164">
            <v>12901.168</v>
          </cell>
          <cell r="G1164">
            <v>1044995</v>
          </cell>
          <cell r="M1164" t="str">
            <v>mo</v>
          </cell>
        </row>
        <row r="1165">
          <cell r="A1165" t="str">
            <v>12-02-060</v>
          </cell>
          <cell r="B1165" t="str">
            <v>au10000</v>
          </cell>
          <cell r="C1165" t="str">
            <v>Aux MO ayudante</v>
          </cell>
          <cell r="D1165">
            <v>81</v>
          </cell>
          <cell r="E1165" t="str">
            <v>hr</v>
          </cell>
          <cell r="F1165">
            <v>5080</v>
          </cell>
          <cell r="G1165">
            <v>411480</v>
          </cell>
          <cell r="M1165" t="str">
            <v>mo</v>
          </cell>
        </row>
        <row r="1166">
          <cell r="A1166" t="str">
            <v>12-02-060</v>
          </cell>
          <cell r="B1166" t="str">
            <v>TP500020</v>
          </cell>
          <cell r="C1166" t="str">
            <v>Transporte puertas y ventanas</v>
          </cell>
          <cell r="D1166">
            <v>4.8514999999999997</v>
          </cell>
          <cell r="E1166" t="str">
            <v>m2</v>
          </cell>
          <cell r="F1166">
            <v>50800</v>
          </cell>
          <cell r="G1166">
            <v>246457</v>
          </cell>
          <cell r="M1166" t="str">
            <v>TP</v>
          </cell>
        </row>
        <row r="1167">
          <cell r="A1167" t="str">
            <v>12-02-060</v>
          </cell>
          <cell r="B1167" t="str">
            <v>sc97420</v>
          </cell>
          <cell r="C1167" t="str">
            <v>Subcontrato instalacion puertas y ventanas + AIU</v>
          </cell>
          <cell r="D1167">
            <v>4.8514999999999997</v>
          </cell>
          <cell r="E1167" t="str">
            <v>m2</v>
          </cell>
          <cell r="F1167">
            <v>544068</v>
          </cell>
          <cell r="G1167">
            <v>2639546</v>
          </cell>
          <cell r="M1167" t="str">
            <v>sc</v>
          </cell>
        </row>
        <row r="1168">
          <cell r="A1168" t="str">
            <v>12-02-060</v>
          </cell>
          <cell r="B1168" t="str">
            <v>mt13900</v>
          </cell>
          <cell r="C1168" t="str">
            <v>Elementos de consumo y protección</v>
          </cell>
          <cell r="D1168">
            <v>1456475</v>
          </cell>
          <cell r="E1168" t="str">
            <v>%</v>
          </cell>
          <cell r="F1168">
            <v>1.2455000000000001E-2</v>
          </cell>
          <cell r="G1168">
            <v>18141</v>
          </cell>
          <cell r="M1168" t="str">
            <v>mt</v>
          </cell>
        </row>
        <row r="1169">
          <cell r="A1169" t="str">
            <v>12-02-060</v>
          </cell>
          <cell r="B1169" t="str">
            <v>hm15100</v>
          </cell>
          <cell r="C1169" t="str">
            <v>Herramienta y equipo menor</v>
          </cell>
          <cell r="D1169">
            <v>1456475</v>
          </cell>
          <cell r="E1169" t="str">
            <v>%</v>
          </cell>
          <cell r="F1169">
            <v>0.03</v>
          </cell>
          <cell r="G1169">
            <v>43695</v>
          </cell>
          <cell r="M1169" t="str">
            <v>hm</v>
          </cell>
        </row>
        <row r="1170">
          <cell r="A1170">
            <v>0</v>
          </cell>
          <cell r="C1170" t="str">
            <v>DIRECTO:  7,145,056 / UN</v>
          </cell>
          <cell r="D1170" t="str">
            <v xml:space="preserve">  </v>
          </cell>
          <cell r="E1170">
            <v>0</v>
          </cell>
          <cell r="F1170">
            <v>0</v>
          </cell>
          <cell r="G1170">
            <v>0</v>
          </cell>
          <cell r="M1170">
            <v>0</v>
          </cell>
        </row>
        <row r="1171">
          <cell r="A1171">
            <v>0</v>
          </cell>
          <cell r="C1171">
            <v>0</v>
          </cell>
          <cell r="E1171">
            <v>0</v>
          </cell>
          <cell r="F1171">
            <v>0</v>
          </cell>
          <cell r="G1171">
            <v>0</v>
          </cell>
          <cell r="M1171">
            <v>0</v>
          </cell>
        </row>
        <row r="1172">
          <cell r="A1172" t="str">
            <v>12-02-070</v>
          </cell>
          <cell r="B1172" t="str">
            <v>12-02-070</v>
          </cell>
          <cell r="C1172" t="str">
            <v>PUERTA P07 (1.52x2.94). MARCO + ALA(S) EN MADERA. INCLUYE ACABADO FINAL</v>
          </cell>
          <cell r="D1172">
            <v>1</v>
          </cell>
          <cell r="E1172" t="str">
            <v>UN</v>
          </cell>
          <cell r="F1172">
            <v>0</v>
          </cell>
          <cell r="G1172">
            <v>6602745</v>
          </cell>
          <cell r="M1172" t="e">
            <v>#N/A</v>
          </cell>
        </row>
        <row r="1173">
          <cell r="A1173" t="str">
            <v>12-02-070</v>
          </cell>
          <cell r="B1173" t="str">
            <v>mt571000</v>
          </cell>
          <cell r="C1173" t="str">
            <v>Madera cedro</v>
          </cell>
          <cell r="D1173">
            <v>0.89376</v>
          </cell>
          <cell r="E1173" t="str">
            <v>m3</v>
          </cell>
          <cell r="F1173">
            <v>2641600</v>
          </cell>
          <cell r="G1173">
            <v>2360957</v>
          </cell>
          <cell r="M1173" t="str">
            <v>mt</v>
          </cell>
        </row>
        <row r="1174">
          <cell r="A1174" t="str">
            <v>12-02-070</v>
          </cell>
          <cell r="B1174" t="str">
            <v>mt18620</v>
          </cell>
          <cell r="C1174" t="str">
            <v>Barniz para puertas y ventanas en madera</v>
          </cell>
          <cell r="D1174">
            <v>2</v>
          </cell>
          <cell r="E1174" t="str">
            <v>gl</v>
          </cell>
          <cell r="F1174">
            <v>40538.400000000001</v>
          </cell>
          <cell r="G1174">
            <v>81077</v>
          </cell>
          <cell r="M1174" t="str">
            <v>mt</v>
          </cell>
        </row>
        <row r="1175">
          <cell r="A1175" t="str">
            <v>12-02-070</v>
          </cell>
          <cell r="B1175" t="str">
            <v>mt51130</v>
          </cell>
          <cell r="C1175" t="str">
            <v>Cerradura para puerta en madera</v>
          </cell>
          <cell r="D1175">
            <v>1</v>
          </cell>
          <cell r="E1175" t="str">
            <v>un</v>
          </cell>
          <cell r="F1175">
            <v>96520</v>
          </cell>
          <cell r="G1175">
            <v>96520</v>
          </cell>
          <cell r="M1175" t="str">
            <v>mt</v>
          </cell>
        </row>
        <row r="1176">
          <cell r="A1176" t="str">
            <v>12-02-070</v>
          </cell>
          <cell r="B1176" t="str">
            <v>au10260</v>
          </cell>
          <cell r="C1176" t="str">
            <v>Aux MO oficial carpintero</v>
          </cell>
          <cell r="D1176">
            <v>75</v>
          </cell>
          <cell r="E1176" t="str">
            <v>hr</v>
          </cell>
          <cell r="F1176">
            <v>12901.168</v>
          </cell>
          <cell r="G1176">
            <v>967588</v>
          </cell>
          <cell r="M1176" t="str">
            <v>mo</v>
          </cell>
        </row>
        <row r="1177">
          <cell r="A1177" t="str">
            <v>12-02-070</v>
          </cell>
          <cell r="B1177" t="str">
            <v>au10000</v>
          </cell>
          <cell r="C1177" t="str">
            <v>Aux MO ayudante</v>
          </cell>
          <cell r="D1177">
            <v>75</v>
          </cell>
          <cell r="E1177" t="str">
            <v>hr</v>
          </cell>
          <cell r="F1177">
            <v>5080</v>
          </cell>
          <cell r="G1177">
            <v>381000</v>
          </cell>
          <cell r="M1177" t="str">
            <v>mo</v>
          </cell>
        </row>
        <row r="1178">
          <cell r="A1178" t="str">
            <v>12-02-070</v>
          </cell>
          <cell r="B1178" t="str">
            <v>TP500020</v>
          </cell>
          <cell r="C1178" t="str">
            <v>Transporte puertas y ventanas</v>
          </cell>
          <cell r="D1178">
            <v>4.4687999999999999</v>
          </cell>
          <cell r="E1178" t="str">
            <v>m2</v>
          </cell>
          <cell r="F1178">
            <v>50800</v>
          </cell>
          <cell r="G1178">
            <v>227016</v>
          </cell>
          <cell r="M1178" t="str">
            <v>TP</v>
          </cell>
        </row>
        <row r="1179">
          <cell r="A1179" t="str">
            <v>12-02-070</v>
          </cell>
          <cell r="B1179" t="str">
            <v>sc97420</v>
          </cell>
          <cell r="C1179" t="str">
            <v>Subcontrato instalacion puertas y ventanas + AIU</v>
          </cell>
          <cell r="D1179">
            <v>4.4687999999999999</v>
          </cell>
          <cell r="E1179" t="str">
            <v>m2</v>
          </cell>
          <cell r="F1179">
            <v>544068</v>
          </cell>
          <cell r="G1179">
            <v>2431332</v>
          </cell>
          <cell r="M1179" t="str">
            <v>sc</v>
          </cell>
        </row>
        <row r="1180">
          <cell r="A1180" t="str">
            <v>12-02-070</v>
          </cell>
          <cell r="B1180" t="str">
            <v>mt13900</v>
          </cell>
          <cell r="C1180" t="str">
            <v>Elementos de consumo y protección</v>
          </cell>
          <cell r="D1180">
            <v>1348588</v>
          </cell>
          <cell r="E1180" t="str">
            <v>%</v>
          </cell>
          <cell r="F1180">
            <v>1.2455000000000001E-2</v>
          </cell>
          <cell r="G1180">
            <v>16797</v>
          </cell>
          <cell r="M1180" t="str">
            <v>mt</v>
          </cell>
        </row>
        <row r="1181">
          <cell r="A1181" t="str">
            <v>12-02-070</v>
          </cell>
          <cell r="B1181" t="str">
            <v>hm15100</v>
          </cell>
          <cell r="C1181" t="str">
            <v>Herramienta y equipo menor</v>
          </cell>
          <cell r="D1181">
            <v>1348588</v>
          </cell>
          <cell r="E1181" t="str">
            <v>%</v>
          </cell>
          <cell r="F1181">
            <v>0.03</v>
          </cell>
          <cell r="G1181">
            <v>40458</v>
          </cell>
          <cell r="M1181" t="str">
            <v>hm</v>
          </cell>
        </row>
        <row r="1182">
          <cell r="A1182">
            <v>0</v>
          </cell>
          <cell r="C1182" t="str">
            <v>DIRECTO:  6,602,745 / UN</v>
          </cell>
          <cell r="D1182" t="str">
            <v xml:space="preserve">  </v>
          </cell>
          <cell r="E1182">
            <v>0</v>
          </cell>
          <cell r="F1182">
            <v>0</v>
          </cell>
          <cell r="G1182">
            <v>0</v>
          </cell>
          <cell r="M1182">
            <v>0</v>
          </cell>
        </row>
        <row r="1183">
          <cell r="A1183">
            <v>0</v>
          </cell>
          <cell r="C1183">
            <v>0</v>
          </cell>
          <cell r="E1183">
            <v>0</v>
          </cell>
          <cell r="F1183">
            <v>0</v>
          </cell>
          <cell r="G1183">
            <v>0</v>
          </cell>
          <cell r="M1183">
            <v>0</v>
          </cell>
        </row>
        <row r="1184">
          <cell r="A1184" t="str">
            <v>12-02-090</v>
          </cell>
          <cell r="B1184" t="str">
            <v>12-02-090</v>
          </cell>
          <cell r="C1184" t="str">
            <v>PUERTA P09 (1.58x2.94). MARCO + ALA(S) EN MADERA. INCLUYE ACABADO FINAL</v>
          </cell>
          <cell r="D1184">
            <v>1</v>
          </cell>
          <cell r="E1184" t="str">
            <v>UN</v>
          </cell>
          <cell r="F1184">
            <v>0</v>
          </cell>
          <cell r="G1184">
            <v>5685882</v>
          </cell>
          <cell r="M1184" t="e">
            <v>#N/A</v>
          </cell>
        </row>
        <row r="1185">
          <cell r="A1185" t="str">
            <v>12-02-090</v>
          </cell>
          <cell r="B1185" t="str">
            <v>mt571000</v>
          </cell>
          <cell r="C1185" t="str">
            <v>Madera cedro</v>
          </cell>
          <cell r="D1185">
            <v>0.92904000000000009</v>
          </cell>
          <cell r="E1185" t="str">
            <v>m3</v>
          </cell>
          <cell r="F1185">
            <v>2641600</v>
          </cell>
          <cell r="G1185">
            <v>2454153</v>
          </cell>
          <cell r="M1185" t="str">
            <v>mt</v>
          </cell>
        </row>
        <row r="1186">
          <cell r="A1186" t="str">
            <v>12-02-090</v>
          </cell>
          <cell r="B1186" t="str">
            <v>mt18620</v>
          </cell>
          <cell r="C1186" t="str">
            <v>Barniz para puertas y ventanas en madera</v>
          </cell>
          <cell r="D1186">
            <v>2</v>
          </cell>
          <cell r="E1186" t="str">
            <v>gl</v>
          </cell>
          <cell r="F1186">
            <v>40538.400000000001</v>
          </cell>
          <cell r="G1186">
            <v>81077</v>
          </cell>
          <cell r="M1186" t="str">
            <v>mt</v>
          </cell>
        </row>
        <row r="1187">
          <cell r="A1187" t="str">
            <v>12-02-090</v>
          </cell>
          <cell r="B1187" t="str">
            <v>mt51130</v>
          </cell>
          <cell r="C1187" t="str">
            <v>Cerradura para puerta en madera</v>
          </cell>
          <cell r="D1187">
            <v>1</v>
          </cell>
          <cell r="E1187" t="str">
            <v>un</v>
          </cell>
          <cell r="F1187">
            <v>96520</v>
          </cell>
          <cell r="G1187">
            <v>96520</v>
          </cell>
          <cell r="M1187" t="str">
            <v>mt</v>
          </cell>
        </row>
        <row r="1188">
          <cell r="A1188" t="str">
            <v>12-02-090</v>
          </cell>
          <cell r="B1188" t="str">
            <v>au10260</v>
          </cell>
          <cell r="C1188" t="str">
            <v>Aux MO oficial carpintero</v>
          </cell>
          <cell r="D1188">
            <v>45</v>
          </cell>
          <cell r="E1188" t="str">
            <v>hr</v>
          </cell>
          <cell r="F1188">
            <v>12901.168</v>
          </cell>
          <cell r="G1188">
            <v>580553</v>
          </cell>
          <cell r="M1188" t="str">
            <v>mo</v>
          </cell>
        </row>
        <row r="1189">
          <cell r="A1189" t="str">
            <v>12-02-090</v>
          </cell>
          <cell r="B1189" t="str">
            <v>au10000</v>
          </cell>
          <cell r="C1189" t="str">
            <v>Aux MO ayudante</v>
          </cell>
          <cell r="D1189">
            <v>45</v>
          </cell>
          <cell r="E1189" t="str">
            <v>hr</v>
          </cell>
          <cell r="F1189">
            <v>5080</v>
          </cell>
          <cell r="G1189">
            <v>228600</v>
          </cell>
          <cell r="M1189" t="str">
            <v>mo</v>
          </cell>
        </row>
        <row r="1190">
          <cell r="A1190" t="str">
            <v>12-02-090</v>
          </cell>
          <cell r="B1190" t="str">
            <v>TP500020</v>
          </cell>
          <cell r="C1190" t="str">
            <v>Transporte puertas y ventanas</v>
          </cell>
          <cell r="D1190">
            <v>3.7161600000000004</v>
          </cell>
          <cell r="E1190" t="str">
            <v>m2</v>
          </cell>
          <cell r="F1190">
            <v>50800</v>
          </cell>
          <cell r="G1190">
            <v>188781</v>
          </cell>
          <cell r="M1190" t="str">
            <v>TP</v>
          </cell>
        </row>
        <row r="1191">
          <cell r="A1191" t="str">
            <v>12-02-090</v>
          </cell>
          <cell r="B1191" t="str">
            <v>sc97420</v>
          </cell>
          <cell r="C1191" t="str">
            <v>Subcontrato instalacion puertas y ventanas + AIU</v>
          </cell>
          <cell r="D1191">
            <v>3.7161600000000004</v>
          </cell>
          <cell r="E1191" t="str">
            <v>m2</v>
          </cell>
          <cell r="F1191">
            <v>544068</v>
          </cell>
          <cell r="G1191">
            <v>2021844</v>
          </cell>
          <cell r="M1191" t="str">
            <v>sc</v>
          </cell>
        </row>
        <row r="1192">
          <cell r="A1192" t="str">
            <v>12-02-090</v>
          </cell>
          <cell r="B1192" t="str">
            <v>mt13900</v>
          </cell>
          <cell r="C1192" t="str">
            <v>Elementos de consumo y protección</v>
          </cell>
          <cell r="D1192">
            <v>809153</v>
          </cell>
          <cell r="E1192" t="str">
            <v>%</v>
          </cell>
          <cell r="F1192">
            <v>1.2455000000000001E-2</v>
          </cell>
          <cell r="G1192">
            <v>10079</v>
          </cell>
          <cell r="M1192" t="str">
            <v>mt</v>
          </cell>
        </row>
        <row r="1193">
          <cell r="A1193" t="str">
            <v>12-02-090</v>
          </cell>
          <cell r="B1193" t="str">
            <v>hm15100</v>
          </cell>
          <cell r="C1193" t="str">
            <v>Herramienta y equipo menor</v>
          </cell>
          <cell r="D1193">
            <v>809153</v>
          </cell>
          <cell r="E1193" t="str">
            <v>%</v>
          </cell>
          <cell r="F1193">
            <v>0.03</v>
          </cell>
          <cell r="G1193">
            <v>24275</v>
          </cell>
          <cell r="M1193" t="str">
            <v>hm</v>
          </cell>
        </row>
        <row r="1194">
          <cell r="A1194">
            <v>0</v>
          </cell>
          <cell r="C1194" t="str">
            <v>DIRECTO:  5,685,882 / UN</v>
          </cell>
          <cell r="D1194" t="str">
            <v xml:space="preserve">  </v>
          </cell>
          <cell r="E1194">
            <v>0</v>
          </cell>
          <cell r="F1194">
            <v>0</v>
          </cell>
          <cell r="G1194">
            <v>0</v>
          </cell>
          <cell r="M1194">
            <v>0</v>
          </cell>
        </row>
        <row r="1195">
          <cell r="A1195">
            <v>0</v>
          </cell>
          <cell r="C1195">
            <v>0</v>
          </cell>
          <cell r="E1195">
            <v>0</v>
          </cell>
          <cell r="F1195">
            <v>0</v>
          </cell>
          <cell r="G1195">
            <v>0</v>
          </cell>
          <cell r="M1195">
            <v>0</v>
          </cell>
        </row>
        <row r="1196">
          <cell r="A1196" t="str">
            <v>12-02-100</v>
          </cell>
          <cell r="B1196" t="str">
            <v>12-02-100</v>
          </cell>
          <cell r="C1196" t="str">
            <v>PUERTA P10 (1.42x2.76). MARCO + ALA(S) EN MADERA. INCLUYE ACABADO FINAL</v>
          </cell>
          <cell r="D1196">
            <v>1</v>
          </cell>
          <cell r="E1196" t="str">
            <v>UN</v>
          </cell>
          <cell r="F1196">
            <v>0</v>
          </cell>
          <cell r="G1196">
            <v>5769879</v>
          </cell>
          <cell r="M1196" t="e">
            <v>#N/A</v>
          </cell>
        </row>
        <row r="1197">
          <cell r="A1197" t="str">
            <v>12-02-100</v>
          </cell>
          <cell r="B1197" t="str">
            <v>mt571000</v>
          </cell>
          <cell r="C1197" t="str">
            <v>Madera cedro</v>
          </cell>
          <cell r="D1197">
            <v>0.78383999999999998</v>
          </cell>
          <cell r="E1197" t="str">
            <v>m3</v>
          </cell>
          <cell r="F1197">
            <v>2641600</v>
          </cell>
          <cell r="G1197">
            <v>2070592</v>
          </cell>
          <cell r="M1197" t="str">
            <v>mt</v>
          </cell>
        </row>
        <row r="1198">
          <cell r="A1198" t="str">
            <v>12-02-100</v>
          </cell>
          <cell r="B1198" t="str">
            <v>mt18620</v>
          </cell>
          <cell r="C1198" t="str">
            <v>Barniz para puertas y ventanas en madera</v>
          </cell>
          <cell r="D1198">
            <v>2</v>
          </cell>
          <cell r="E1198" t="str">
            <v>gl</v>
          </cell>
          <cell r="F1198">
            <v>40538.400000000001</v>
          </cell>
          <cell r="G1198">
            <v>81077</v>
          </cell>
          <cell r="M1198" t="str">
            <v>mt</v>
          </cell>
        </row>
        <row r="1199">
          <cell r="A1199" t="str">
            <v>12-02-100</v>
          </cell>
          <cell r="B1199" t="str">
            <v>mt51130</v>
          </cell>
          <cell r="C1199" t="str">
            <v>Cerradura para puerta en madera</v>
          </cell>
          <cell r="D1199">
            <v>1</v>
          </cell>
          <cell r="E1199" t="str">
            <v>un</v>
          </cell>
          <cell r="F1199">
            <v>96520</v>
          </cell>
          <cell r="G1199">
            <v>96520</v>
          </cell>
          <cell r="M1199" t="str">
            <v>mt</v>
          </cell>
        </row>
        <row r="1200">
          <cell r="A1200" t="str">
            <v>12-02-100</v>
          </cell>
          <cell r="B1200" t="str">
            <v>au10260</v>
          </cell>
          <cell r="C1200" t="str">
            <v>Aux MO oficial carpintero</v>
          </cell>
          <cell r="D1200">
            <v>63.5</v>
          </cell>
          <cell r="E1200" t="str">
            <v>hr</v>
          </cell>
          <cell r="F1200">
            <v>12901.168</v>
          </cell>
          <cell r="G1200">
            <v>819225</v>
          </cell>
          <cell r="M1200" t="str">
            <v>mo</v>
          </cell>
        </row>
        <row r="1201">
          <cell r="A1201" t="str">
            <v>12-02-100</v>
          </cell>
          <cell r="B1201" t="str">
            <v>au10000</v>
          </cell>
          <cell r="C1201" t="str">
            <v>Aux MO ayudante</v>
          </cell>
          <cell r="D1201">
            <v>63.5</v>
          </cell>
          <cell r="E1201" t="str">
            <v>hr</v>
          </cell>
          <cell r="F1201">
            <v>5080</v>
          </cell>
          <cell r="G1201">
            <v>322580</v>
          </cell>
          <cell r="M1201" t="str">
            <v>mo</v>
          </cell>
        </row>
        <row r="1202">
          <cell r="A1202" t="str">
            <v>12-02-100</v>
          </cell>
          <cell r="B1202" t="str">
            <v>TP500020</v>
          </cell>
          <cell r="C1202" t="str">
            <v>Transporte puertas y ventanas</v>
          </cell>
          <cell r="D1202">
            <v>3.9191999999999996</v>
          </cell>
          <cell r="E1202" t="str">
            <v>m2</v>
          </cell>
          <cell r="F1202">
            <v>50800</v>
          </cell>
          <cell r="G1202">
            <v>199096</v>
          </cell>
          <cell r="M1202" t="str">
            <v>TP</v>
          </cell>
        </row>
        <row r="1203">
          <cell r="A1203" t="str">
            <v>12-02-100</v>
          </cell>
          <cell r="B1203" t="str">
            <v>sc97420</v>
          </cell>
          <cell r="C1203" t="str">
            <v>Subcontrato instalacion puertas y ventanas + AIU</v>
          </cell>
          <cell r="D1203">
            <v>3.9191999999999996</v>
          </cell>
          <cell r="E1203" t="str">
            <v>m2</v>
          </cell>
          <cell r="F1203">
            <v>544068</v>
          </cell>
          <cell r="G1203">
            <v>2132312</v>
          </cell>
          <cell r="M1203" t="str">
            <v>sc</v>
          </cell>
        </row>
        <row r="1204">
          <cell r="A1204" t="str">
            <v>12-02-100</v>
          </cell>
          <cell r="B1204" t="str">
            <v>mt13900</v>
          </cell>
          <cell r="C1204" t="str">
            <v>Elementos de consumo y protección</v>
          </cell>
          <cell r="D1204">
            <v>1141805</v>
          </cell>
          <cell r="E1204" t="str">
            <v>%</v>
          </cell>
          <cell r="F1204">
            <v>1.2455000000000001E-2</v>
          </cell>
          <cell r="G1204">
            <v>14222</v>
          </cell>
          <cell r="M1204" t="str">
            <v>mt</v>
          </cell>
        </row>
        <row r="1205">
          <cell r="A1205" t="str">
            <v>12-02-100</v>
          </cell>
          <cell r="B1205" t="str">
            <v>hm15100</v>
          </cell>
          <cell r="C1205" t="str">
            <v>Herramienta y equipo menor</v>
          </cell>
          <cell r="D1205">
            <v>1141805</v>
          </cell>
          <cell r="E1205" t="str">
            <v>%</v>
          </cell>
          <cell r="F1205">
            <v>0.03</v>
          </cell>
          <cell r="G1205">
            <v>34255</v>
          </cell>
          <cell r="M1205" t="str">
            <v>hm</v>
          </cell>
        </row>
        <row r="1206">
          <cell r="A1206">
            <v>0</v>
          </cell>
          <cell r="C1206" t="str">
            <v>DIRECTO:  5,769,879 / UN</v>
          </cell>
          <cell r="D1206" t="str">
            <v xml:space="preserve">  </v>
          </cell>
          <cell r="E1206">
            <v>0</v>
          </cell>
          <cell r="F1206">
            <v>0</v>
          </cell>
          <cell r="G1206">
            <v>0</v>
          </cell>
          <cell r="M1206">
            <v>0</v>
          </cell>
        </row>
        <row r="1207">
          <cell r="A1207">
            <v>0</v>
          </cell>
          <cell r="C1207">
            <v>0</v>
          </cell>
          <cell r="E1207">
            <v>0</v>
          </cell>
          <cell r="F1207">
            <v>0</v>
          </cell>
          <cell r="G1207">
            <v>0</v>
          </cell>
          <cell r="M1207">
            <v>0</v>
          </cell>
        </row>
        <row r="1208">
          <cell r="A1208" t="str">
            <v>12-02-110</v>
          </cell>
          <cell r="B1208" t="str">
            <v>12-02-110</v>
          </cell>
          <cell r="C1208" t="str">
            <v>PUERTA P11 (1.42x2.60). MARCO + ALA(S) EN MADERA. INCLUYE ACABADO FINAL</v>
          </cell>
          <cell r="D1208">
            <v>1</v>
          </cell>
          <cell r="E1208" t="str">
            <v>UN</v>
          </cell>
          <cell r="F1208">
            <v>0</v>
          </cell>
          <cell r="G1208">
            <v>5458456</v>
          </cell>
          <cell r="M1208" t="e">
            <v>#N/A</v>
          </cell>
        </row>
        <row r="1209">
          <cell r="A1209" t="str">
            <v>12-02-110</v>
          </cell>
          <cell r="B1209" t="str">
            <v>mt571000</v>
          </cell>
          <cell r="C1209" t="str">
            <v>Madera cedro</v>
          </cell>
          <cell r="D1209">
            <v>0.73839999999999995</v>
          </cell>
          <cell r="E1209" t="str">
            <v>m3</v>
          </cell>
          <cell r="F1209">
            <v>2641600</v>
          </cell>
          <cell r="G1209">
            <v>1950558</v>
          </cell>
          <cell r="M1209" t="str">
            <v>mt</v>
          </cell>
        </row>
        <row r="1210">
          <cell r="A1210" t="str">
            <v>12-02-110</v>
          </cell>
          <cell r="B1210" t="str">
            <v>mt18620</v>
          </cell>
          <cell r="C1210" t="str">
            <v>Barniz para puertas y ventanas en madera</v>
          </cell>
          <cell r="D1210">
            <v>2</v>
          </cell>
          <cell r="E1210" t="str">
            <v>gl</v>
          </cell>
          <cell r="F1210">
            <v>40538.400000000001</v>
          </cell>
          <cell r="G1210">
            <v>81077</v>
          </cell>
          <cell r="M1210" t="str">
            <v>mt</v>
          </cell>
        </row>
        <row r="1211">
          <cell r="A1211" t="str">
            <v>12-02-110</v>
          </cell>
          <cell r="B1211" t="str">
            <v>mt51130</v>
          </cell>
          <cell r="C1211" t="str">
            <v>Cerradura para puerta en madera</v>
          </cell>
          <cell r="D1211">
            <v>1</v>
          </cell>
          <cell r="E1211" t="str">
            <v>un</v>
          </cell>
          <cell r="F1211">
            <v>96520</v>
          </cell>
          <cell r="G1211">
            <v>96520</v>
          </cell>
          <cell r="M1211" t="str">
            <v>mt</v>
          </cell>
        </row>
        <row r="1212">
          <cell r="A1212" t="str">
            <v>12-02-110</v>
          </cell>
          <cell r="B1212" t="str">
            <v>au10260</v>
          </cell>
          <cell r="C1212" t="str">
            <v>Aux MO oficial carpintero</v>
          </cell>
          <cell r="D1212">
            <v>60.5</v>
          </cell>
          <cell r="E1212" t="str">
            <v>hr</v>
          </cell>
          <cell r="F1212">
            <v>12901.168</v>
          </cell>
          <cell r="G1212">
            <v>780521</v>
          </cell>
          <cell r="M1212" t="str">
            <v>mo</v>
          </cell>
        </row>
        <row r="1213">
          <cell r="A1213" t="str">
            <v>12-02-110</v>
          </cell>
          <cell r="B1213" t="str">
            <v>au10000</v>
          </cell>
          <cell r="C1213" t="str">
            <v>Aux MO ayudante</v>
          </cell>
          <cell r="D1213">
            <v>60.5</v>
          </cell>
          <cell r="E1213" t="str">
            <v>hr</v>
          </cell>
          <cell r="F1213">
            <v>5080</v>
          </cell>
          <cell r="G1213">
            <v>307340</v>
          </cell>
          <cell r="M1213" t="str">
            <v>mo</v>
          </cell>
        </row>
        <row r="1214">
          <cell r="A1214" t="str">
            <v>12-02-110</v>
          </cell>
          <cell r="B1214" t="str">
            <v>TP500020</v>
          </cell>
          <cell r="C1214" t="str">
            <v>Transporte puertas y ventanas</v>
          </cell>
          <cell r="D1214">
            <v>3.6919999999999997</v>
          </cell>
          <cell r="E1214" t="str">
            <v>m2</v>
          </cell>
          <cell r="F1214">
            <v>50800</v>
          </cell>
          <cell r="G1214">
            <v>187554</v>
          </cell>
          <cell r="M1214" t="str">
            <v>TP</v>
          </cell>
        </row>
        <row r="1215">
          <cell r="A1215" t="str">
            <v>12-02-110</v>
          </cell>
          <cell r="B1215" t="str">
            <v>sc97420</v>
          </cell>
          <cell r="C1215" t="str">
            <v>Subcontrato instalacion puertas y ventanas + AIU</v>
          </cell>
          <cell r="D1215">
            <v>3.6919999999999997</v>
          </cell>
          <cell r="E1215" t="str">
            <v>m2</v>
          </cell>
          <cell r="F1215">
            <v>544068</v>
          </cell>
          <cell r="G1215">
            <v>2008700</v>
          </cell>
          <cell r="M1215" t="str">
            <v>sc</v>
          </cell>
        </row>
        <row r="1216">
          <cell r="A1216" t="str">
            <v>12-02-110</v>
          </cell>
          <cell r="B1216" t="str">
            <v>mt13900</v>
          </cell>
          <cell r="C1216" t="str">
            <v>Elementos de consumo y protección</v>
          </cell>
          <cell r="D1216">
            <v>1087861</v>
          </cell>
          <cell r="E1216" t="str">
            <v>%</v>
          </cell>
          <cell r="F1216">
            <v>1.2455000000000001E-2</v>
          </cell>
          <cell r="G1216">
            <v>13550</v>
          </cell>
          <cell r="M1216" t="str">
            <v>mt</v>
          </cell>
        </row>
        <row r="1217">
          <cell r="A1217" t="str">
            <v>12-02-110</v>
          </cell>
          <cell r="B1217" t="str">
            <v>hm15100</v>
          </cell>
          <cell r="C1217" t="str">
            <v>Herramienta y equipo menor</v>
          </cell>
          <cell r="D1217">
            <v>1087861</v>
          </cell>
          <cell r="E1217" t="str">
            <v>%</v>
          </cell>
          <cell r="F1217">
            <v>0.03</v>
          </cell>
          <cell r="G1217">
            <v>32636</v>
          </cell>
          <cell r="M1217" t="str">
            <v>hm</v>
          </cell>
        </row>
        <row r="1218">
          <cell r="A1218">
            <v>0</v>
          </cell>
          <cell r="C1218" t="str">
            <v>DIRECTO:  5,458,456 / UN</v>
          </cell>
          <cell r="D1218" t="str">
            <v xml:space="preserve">  </v>
          </cell>
          <cell r="E1218">
            <v>0</v>
          </cell>
          <cell r="F1218">
            <v>0</v>
          </cell>
          <cell r="G1218">
            <v>0</v>
          </cell>
          <cell r="M1218">
            <v>0</v>
          </cell>
        </row>
        <row r="1219">
          <cell r="A1219">
            <v>0</v>
          </cell>
          <cell r="C1219">
            <v>0</v>
          </cell>
          <cell r="E1219">
            <v>0</v>
          </cell>
          <cell r="F1219">
            <v>0</v>
          </cell>
          <cell r="G1219">
            <v>0</v>
          </cell>
          <cell r="M1219">
            <v>0</v>
          </cell>
        </row>
        <row r="1220">
          <cell r="A1220" t="str">
            <v>12-02-120</v>
          </cell>
          <cell r="B1220" t="str">
            <v>12-02-120</v>
          </cell>
          <cell r="C1220" t="str">
            <v>PUERTA P12 (1.49x2.74). MARCO + ALA(S) EN MADERA. INCLUYE ACABADO FINAL</v>
          </cell>
          <cell r="D1220">
            <v>1</v>
          </cell>
          <cell r="E1220" t="str">
            <v>UN</v>
          </cell>
          <cell r="F1220">
            <v>0</v>
          </cell>
          <cell r="G1220">
            <v>6477845</v>
          </cell>
          <cell r="M1220" t="e">
            <v>#N/A</v>
          </cell>
        </row>
        <row r="1221">
          <cell r="A1221" t="str">
            <v>12-02-120</v>
          </cell>
          <cell r="B1221" t="str">
            <v>mt571000</v>
          </cell>
          <cell r="C1221" t="str">
            <v>Madera cedro</v>
          </cell>
          <cell r="D1221">
            <v>0.81652000000000013</v>
          </cell>
          <cell r="E1221" t="str">
            <v>m3</v>
          </cell>
          <cell r="F1221">
            <v>2641600</v>
          </cell>
          <cell r="G1221">
            <v>2156920</v>
          </cell>
          <cell r="M1221" t="str">
            <v>mt</v>
          </cell>
        </row>
        <row r="1222">
          <cell r="A1222" t="str">
            <v>12-02-120</v>
          </cell>
          <cell r="B1222" t="str">
            <v>mt18620</v>
          </cell>
          <cell r="C1222" t="str">
            <v>Barniz para puertas y ventanas en madera</v>
          </cell>
          <cell r="D1222">
            <v>2</v>
          </cell>
          <cell r="E1222" t="str">
            <v>gl</v>
          </cell>
          <cell r="F1222">
            <v>40538.400000000001</v>
          </cell>
          <cell r="G1222">
            <v>81077</v>
          </cell>
          <cell r="M1222" t="str">
            <v>mt</v>
          </cell>
        </row>
        <row r="1223">
          <cell r="A1223" t="str">
            <v>12-02-120</v>
          </cell>
          <cell r="B1223" t="str">
            <v>mt51130</v>
          </cell>
          <cell r="C1223" t="str">
            <v>Cerradura para puerta en madera</v>
          </cell>
          <cell r="D1223">
            <v>1</v>
          </cell>
          <cell r="E1223" t="str">
            <v>un</v>
          </cell>
          <cell r="F1223">
            <v>96520</v>
          </cell>
          <cell r="G1223">
            <v>96520</v>
          </cell>
          <cell r="M1223" t="str">
            <v>mt</v>
          </cell>
        </row>
        <row r="1224">
          <cell r="A1224" t="str">
            <v>12-02-120</v>
          </cell>
          <cell r="B1224" t="str">
            <v>au10260</v>
          </cell>
          <cell r="C1224" t="str">
            <v>Aux MO oficial carpintero</v>
          </cell>
          <cell r="D1224">
            <v>85</v>
          </cell>
          <cell r="E1224" t="str">
            <v>hr</v>
          </cell>
          <cell r="F1224">
            <v>12901.168</v>
          </cell>
          <cell r="G1224">
            <v>1096600</v>
          </cell>
          <cell r="M1224" t="str">
            <v>mo</v>
          </cell>
        </row>
        <row r="1225">
          <cell r="A1225" t="str">
            <v>12-02-120</v>
          </cell>
          <cell r="B1225" t="str">
            <v>au10000</v>
          </cell>
          <cell r="C1225" t="str">
            <v>Aux MO ayudante</v>
          </cell>
          <cell r="D1225">
            <v>85</v>
          </cell>
          <cell r="E1225" t="str">
            <v>hr</v>
          </cell>
          <cell r="F1225">
            <v>5080</v>
          </cell>
          <cell r="G1225">
            <v>431800</v>
          </cell>
          <cell r="M1225" t="str">
            <v>mo</v>
          </cell>
        </row>
        <row r="1226">
          <cell r="A1226" t="str">
            <v>12-02-120</v>
          </cell>
          <cell r="B1226" t="str">
            <v>TP500020</v>
          </cell>
          <cell r="C1226" t="str">
            <v>Transporte puertas y ventanas</v>
          </cell>
          <cell r="D1226">
            <v>4.2867300000000004</v>
          </cell>
          <cell r="E1226" t="str">
            <v>m2</v>
          </cell>
          <cell r="F1226">
            <v>50800</v>
          </cell>
          <cell r="G1226">
            <v>217766</v>
          </cell>
          <cell r="M1226" t="str">
            <v>TP</v>
          </cell>
        </row>
        <row r="1227">
          <cell r="A1227" t="str">
            <v>12-02-120</v>
          </cell>
          <cell r="B1227" t="str">
            <v>sc97420</v>
          </cell>
          <cell r="C1227" t="str">
            <v>Subcontrato instalacion puertas y ventanas + AIU</v>
          </cell>
          <cell r="D1227">
            <v>4.2867300000000004</v>
          </cell>
          <cell r="E1227" t="str">
            <v>m2</v>
          </cell>
          <cell r="F1227">
            <v>544068</v>
          </cell>
          <cell r="G1227">
            <v>2332273</v>
          </cell>
          <cell r="M1227" t="str">
            <v>sc</v>
          </cell>
        </row>
        <row r="1228">
          <cell r="A1228" t="str">
            <v>12-02-120</v>
          </cell>
          <cell r="B1228" t="str">
            <v>mt13900</v>
          </cell>
          <cell r="C1228" t="str">
            <v>Elementos de consumo y protección</v>
          </cell>
          <cell r="D1228">
            <v>1528400</v>
          </cell>
          <cell r="E1228" t="str">
            <v>%</v>
          </cell>
          <cell r="F1228">
            <v>1.2455000000000001E-2</v>
          </cell>
          <cell r="G1228">
            <v>19037</v>
          </cell>
          <cell r="M1228" t="str">
            <v>mt</v>
          </cell>
        </row>
        <row r="1229">
          <cell r="A1229" t="str">
            <v>12-02-120</v>
          </cell>
          <cell r="B1229" t="str">
            <v>hm15100</v>
          </cell>
          <cell r="C1229" t="str">
            <v>Herramienta y equipo menor</v>
          </cell>
          <cell r="D1229">
            <v>1528400</v>
          </cell>
          <cell r="E1229" t="str">
            <v>%</v>
          </cell>
          <cell r="F1229">
            <v>0.03</v>
          </cell>
          <cell r="G1229">
            <v>45852</v>
          </cell>
          <cell r="M1229" t="str">
            <v>hm</v>
          </cell>
        </row>
        <row r="1230">
          <cell r="A1230">
            <v>0</v>
          </cell>
          <cell r="C1230" t="str">
            <v>DIRECTO:  6,477,845 / UN</v>
          </cell>
          <cell r="D1230" t="str">
            <v xml:space="preserve">  </v>
          </cell>
          <cell r="E1230">
            <v>0</v>
          </cell>
          <cell r="F1230">
            <v>0</v>
          </cell>
          <cell r="G1230">
            <v>0</v>
          </cell>
          <cell r="M1230">
            <v>0</v>
          </cell>
        </row>
        <row r="1231">
          <cell r="A1231">
            <v>0</v>
          </cell>
          <cell r="C1231">
            <v>0</v>
          </cell>
          <cell r="E1231">
            <v>0</v>
          </cell>
          <cell r="F1231">
            <v>0</v>
          </cell>
          <cell r="G1231">
            <v>0</v>
          </cell>
          <cell r="M1231">
            <v>0</v>
          </cell>
        </row>
        <row r="1232">
          <cell r="A1232" t="str">
            <v>12-02-130</v>
          </cell>
          <cell r="B1232" t="str">
            <v>12-02-130</v>
          </cell>
          <cell r="C1232" t="str">
            <v>PUERTA P13 (1.42x2.60). MARCO + ALA(S) EN MADERA. INCLUYE ACABADO FINAL</v>
          </cell>
          <cell r="D1232">
            <v>1</v>
          </cell>
          <cell r="E1232" t="str">
            <v>UN</v>
          </cell>
          <cell r="F1232">
            <v>0</v>
          </cell>
          <cell r="G1232">
            <v>5772654</v>
          </cell>
          <cell r="M1232" t="e">
            <v>#N/A</v>
          </cell>
        </row>
        <row r="1233">
          <cell r="A1233" t="str">
            <v>12-02-130</v>
          </cell>
          <cell r="B1233" t="str">
            <v>mt571000</v>
          </cell>
          <cell r="C1233" t="str">
            <v>Madera cedro</v>
          </cell>
          <cell r="D1233">
            <v>0.78383999999999998</v>
          </cell>
          <cell r="E1233" t="str">
            <v>m3</v>
          </cell>
          <cell r="F1233">
            <v>2641600</v>
          </cell>
          <cell r="G1233">
            <v>2070592</v>
          </cell>
          <cell r="M1233" t="str">
            <v>mt</v>
          </cell>
        </row>
        <row r="1234">
          <cell r="A1234" t="str">
            <v>12-02-130</v>
          </cell>
          <cell r="B1234" t="str">
            <v>mt18620</v>
          </cell>
          <cell r="C1234" t="str">
            <v>Barniz para puertas y ventanas en madera</v>
          </cell>
          <cell r="D1234">
            <v>2</v>
          </cell>
          <cell r="E1234" t="str">
            <v>gl</v>
          </cell>
          <cell r="F1234">
            <v>40538.400000000001</v>
          </cell>
          <cell r="G1234">
            <v>81077</v>
          </cell>
          <cell r="M1234" t="str">
            <v>mt</v>
          </cell>
        </row>
        <row r="1235">
          <cell r="A1235" t="str">
            <v>12-02-130</v>
          </cell>
          <cell r="B1235" t="str">
            <v>mt51130</v>
          </cell>
          <cell r="C1235" t="str">
            <v>Cerradura para puerta en madera</v>
          </cell>
          <cell r="D1235">
            <v>1</v>
          </cell>
          <cell r="E1235" t="str">
            <v>un</v>
          </cell>
          <cell r="F1235">
            <v>96520</v>
          </cell>
          <cell r="G1235">
            <v>96520</v>
          </cell>
          <cell r="M1235" t="str">
            <v>mt</v>
          </cell>
        </row>
        <row r="1236">
          <cell r="A1236" t="str">
            <v>12-02-130</v>
          </cell>
          <cell r="B1236" t="str">
            <v>au10260</v>
          </cell>
          <cell r="C1236" t="str">
            <v>Aux MO oficial carpintero</v>
          </cell>
          <cell r="D1236">
            <v>65</v>
          </cell>
          <cell r="E1236" t="str">
            <v>hr</v>
          </cell>
          <cell r="F1236">
            <v>12901.168</v>
          </cell>
          <cell r="G1236">
            <v>838576</v>
          </cell>
          <cell r="M1236" t="str">
            <v>mo</v>
          </cell>
        </row>
        <row r="1237">
          <cell r="A1237" t="str">
            <v>12-02-130</v>
          </cell>
          <cell r="B1237" t="str">
            <v>au10000</v>
          </cell>
          <cell r="C1237" t="str">
            <v>Aux MO ayudante</v>
          </cell>
          <cell r="D1237">
            <v>65</v>
          </cell>
          <cell r="E1237" t="str">
            <v>hr</v>
          </cell>
          <cell r="F1237">
            <v>5080</v>
          </cell>
          <cell r="G1237">
            <v>330200</v>
          </cell>
          <cell r="M1237" t="str">
            <v>mo</v>
          </cell>
        </row>
        <row r="1238">
          <cell r="A1238" t="str">
            <v>12-02-130</v>
          </cell>
          <cell r="B1238" t="str">
            <v>TP500020</v>
          </cell>
          <cell r="C1238" t="str">
            <v>Transporte puertas y ventanas</v>
          </cell>
          <cell r="D1238">
            <v>3.8765999999999998</v>
          </cell>
          <cell r="E1238" t="str">
            <v>m2</v>
          </cell>
          <cell r="F1238">
            <v>50800</v>
          </cell>
          <cell r="G1238">
            <v>196932</v>
          </cell>
          <cell r="M1238" t="str">
            <v>TP</v>
          </cell>
        </row>
        <row r="1239">
          <cell r="A1239" t="str">
            <v>12-02-130</v>
          </cell>
          <cell r="B1239" t="str">
            <v>sc97420</v>
          </cell>
          <cell r="C1239" t="str">
            <v>Subcontrato instalacion puertas y ventanas + AIU</v>
          </cell>
          <cell r="D1239">
            <v>3.8765999999999998</v>
          </cell>
          <cell r="E1239" t="str">
            <v>m2</v>
          </cell>
          <cell r="F1239">
            <v>544068</v>
          </cell>
          <cell r="G1239">
            <v>2109135</v>
          </cell>
          <cell r="M1239" t="str">
            <v>sc</v>
          </cell>
        </row>
        <row r="1240">
          <cell r="A1240" t="str">
            <v>12-02-130</v>
          </cell>
          <cell r="B1240" t="str">
            <v>mt13900</v>
          </cell>
          <cell r="C1240" t="str">
            <v>Elementos de consumo y protección</v>
          </cell>
          <cell r="D1240">
            <v>1168776</v>
          </cell>
          <cell r="E1240" t="str">
            <v>%</v>
          </cell>
          <cell r="F1240">
            <v>1.2455000000000001E-2</v>
          </cell>
          <cell r="G1240">
            <v>14558</v>
          </cell>
          <cell r="M1240" t="str">
            <v>mt</v>
          </cell>
        </row>
        <row r="1241">
          <cell r="A1241" t="str">
            <v>12-02-130</v>
          </cell>
          <cell r="B1241" t="str">
            <v>hm15100</v>
          </cell>
          <cell r="C1241" t="str">
            <v>Herramienta y equipo menor</v>
          </cell>
          <cell r="D1241">
            <v>1168776</v>
          </cell>
          <cell r="E1241" t="str">
            <v>%</v>
          </cell>
          <cell r="F1241">
            <v>0.03</v>
          </cell>
          <cell r="G1241">
            <v>35064</v>
          </cell>
          <cell r="M1241" t="str">
            <v>hm</v>
          </cell>
        </row>
        <row r="1242">
          <cell r="A1242">
            <v>0</v>
          </cell>
          <cell r="C1242" t="str">
            <v>DIRECTO:  5,772,654 / UN</v>
          </cell>
          <cell r="D1242" t="str">
            <v xml:space="preserve">  </v>
          </cell>
          <cell r="E1242">
            <v>0</v>
          </cell>
          <cell r="F1242">
            <v>0</v>
          </cell>
          <cell r="G1242">
            <v>0</v>
          </cell>
          <cell r="M1242">
            <v>0</v>
          </cell>
        </row>
        <row r="1243">
          <cell r="A1243">
            <v>0</v>
          </cell>
          <cell r="C1243">
            <v>0</v>
          </cell>
          <cell r="E1243">
            <v>0</v>
          </cell>
          <cell r="F1243">
            <v>0</v>
          </cell>
          <cell r="G1243">
            <v>0</v>
          </cell>
          <cell r="M1243">
            <v>0</v>
          </cell>
        </row>
        <row r="1244">
          <cell r="A1244" t="str">
            <v>12-02-140</v>
          </cell>
          <cell r="B1244" t="str">
            <v>12-02-140</v>
          </cell>
          <cell r="C1244" t="str">
            <v>PUERTA P14 (1.49x2.34). MARCO + ALA(S) EN MADERA. INCLUYE ACABADO FINAL</v>
          </cell>
          <cell r="D1244">
            <v>1</v>
          </cell>
          <cell r="E1244" t="str">
            <v>UN</v>
          </cell>
          <cell r="F1244">
            <v>0</v>
          </cell>
          <cell r="G1244">
            <v>5143403</v>
          </cell>
          <cell r="M1244" t="e">
            <v>#N/A</v>
          </cell>
        </row>
        <row r="1245">
          <cell r="A1245" t="str">
            <v>12-02-140</v>
          </cell>
          <cell r="B1245" t="str">
            <v>mt571000</v>
          </cell>
          <cell r="C1245" t="str">
            <v>Madera cedro</v>
          </cell>
          <cell r="D1245">
            <v>0.69731999999999994</v>
          </cell>
          <cell r="E1245" t="str">
            <v>m3</v>
          </cell>
          <cell r="F1245">
            <v>2641600</v>
          </cell>
          <cell r="G1245">
            <v>1842041</v>
          </cell>
          <cell r="M1245" t="str">
            <v>mt</v>
          </cell>
        </row>
        <row r="1246">
          <cell r="A1246" t="str">
            <v>12-02-140</v>
          </cell>
          <cell r="B1246" t="str">
            <v>mt18620</v>
          </cell>
          <cell r="C1246" t="str">
            <v>Barniz para puertas y ventanas en madera</v>
          </cell>
          <cell r="D1246">
            <v>2</v>
          </cell>
          <cell r="E1246" t="str">
            <v>gl</v>
          </cell>
          <cell r="F1246">
            <v>40538.400000000001</v>
          </cell>
          <cell r="G1246">
            <v>81077</v>
          </cell>
          <cell r="M1246" t="str">
            <v>mt</v>
          </cell>
        </row>
        <row r="1247">
          <cell r="A1247" t="str">
            <v>12-02-140</v>
          </cell>
          <cell r="B1247" t="str">
            <v>mt51130</v>
          </cell>
          <cell r="C1247" t="str">
            <v>Cerradura para puerta en madera</v>
          </cell>
          <cell r="D1247">
            <v>1</v>
          </cell>
          <cell r="E1247" t="str">
            <v>un</v>
          </cell>
          <cell r="F1247">
            <v>96520</v>
          </cell>
          <cell r="G1247">
            <v>96520</v>
          </cell>
          <cell r="M1247" t="str">
            <v>mt</v>
          </cell>
        </row>
        <row r="1248">
          <cell r="A1248" t="str">
            <v>12-02-140</v>
          </cell>
          <cell r="B1248" t="str">
            <v>au10260</v>
          </cell>
          <cell r="C1248" t="str">
            <v>Aux MO oficial carpintero</v>
          </cell>
          <cell r="D1248">
            <v>56</v>
          </cell>
          <cell r="E1248" t="str">
            <v>hr</v>
          </cell>
          <cell r="F1248">
            <v>12901.168</v>
          </cell>
          <cell r="G1248">
            <v>722466</v>
          </cell>
          <cell r="M1248" t="str">
            <v>mo</v>
          </cell>
        </row>
        <row r="1249">
          <cell r="A1249" t="str">
            <v>12-02-140</v>
          </cell>
          <cell r="B1249" t="str">
            <v>au10000</v>
          </cell>
          <cell r="C1249" t="str">
            <v>Aux MO ayudante</v>
          </cell>
          <cell r="D1249">
            <v>56</v>
          </cell>
          <cell r="E1249" t="str">
            <v>hr</v>
          </cell>
          <cell r="F1249">
            <v>5080</v>
          </cell>
          <cell r="G1249">
            <v>284480</v>
          </cell>
          <cell r="M1249" t="str">
            <v>mo</v>
          </cell>
        </row>
        <row r="1250">
          <cell r="A1250" t="str">
            <v>12-02-140</v>
          </cell>
          <cell r="B1250" t="str">
            <v>TP500020</v>
          </cell>
          <cell r="C1250" t="str">
            <v>Transporte puertas y ventanas</v>
          </cell>
          <cell r="D1250">
            <v>3.4865999999999997</v>
          </cell>
          <cell r="E1250" t="str">
            <v>m2</v>
          </cell>
          <cell r="F1250">
            <v>50800</v>
          </cell>
          <cell r="G1250">
            <v>177120</v>
          </cell>
          <cell r="M1250" t="str">
            <v>TP</v>
          </cell>
        </row>
        <row r="1251">
          <cell r="A1251" t="str">
            <v>12-02-140</v>
          </cell>
          <cell r="B1251" t="str">
            <v>sc97420</v>
          </cell>
          <cell r="C1251" t="str">
            <v>Subcontrato instalacion puertas y ventanas + AIU</v>
          </cell>
          <cell r="D1251">
            <v>3.4865999999999997</v>
          </cell>
          <cell r="E1251" t="str">
            <v>m2</v>
          </cell>
          <cell r="F1251">
            <v>544068</v>
          </cell>
          <cell r="G1251">
            <v>1896948</v>
          </cell>
          <cell r="M1251" t="str">
            <v>sc</v>
          </cell>
        </row>
        <row r="1252">
          <cell r="A1252" t="str">
            <v>12-02-140</v>
          </cell>
          <cell r="B1252" t="str">
            <v>mt13900</v>
          </cell>
          <cell r="C1252" t="str">
            <v>Elementos de consumo y protección</v>
          </cell>
          <cell r="D1252">
            <v>1006946</v>
          </cell>
          <cell r="E1252" t="str">
            <v>%</v>
          </cell>
          <cell r="F1252">
            <v>1.2455000000000001E-2</v>
          </cell>
          <cell r="G1252">
            <v>12542</v>
          </cell>
          <cell r="M1252" t="str">
            <v>mt</v>
          </cell>
        </row>
        <row r="1253">
          <cell r="A1253" t="str">
            <v>12-02-140</v>
          </cell>
          <cell r="B1253" t="str">
            <v>hm15100</v>
          </cell>
          <cell r="C1253" t="str">
            <v>Herramienta y equipo menor</v>
          </cell>
          <cell r="D1253">
            <v>1006946</v>
          </cell>
          <cell r="E1253" t="str">
            <v>%</v>
          </cell>
          <cell r="F1253">
            <v>0.03</v>
          </cell>
          <cell r="G1253">
            <v>30209</v>
          </cell>
          <cell r="M1253" t="str">
            <v>hm</v>
          </cell>
        </row>
        <row r="1254">
          <cell r="A1254">
            <v>0</v>
          </cell>
          <cell r="C1254" t="str">
            <v>DIRECTO:  5,143,403 / UN</v>
          </cell>
          <cell r="D1254" t="str">
            <v xml:space="preserve">  </v>
          </cell>
          <cell r="E1254">
            <v>0</v>
          </cell>
          <cell r="F1254">
            <v>0</v>
          </cell>
          <cell r="G1254">
            <v>0</v>
          </cell>
          <cell r="M1254">
            <v>0</v>
          </cell>
        </row>
        <row r="1255">
          <cell r="A1255">
            <v>0</v>
          </cell>
          <cell r="C1255">
            <v>0</v>
          </cell>
          <cell r="E1255">
            <v>0</v>
          </cell>
          <cell r="F1255">
            <v>0</v>
          </cell>
          <cell r="G1255">
            <v>0</v>
          </cell>
          <cell r="M1255">
            <v>0</v>
          </cell>
        </row>
        <row r="1256">
          <cell r="A1256" t="str">
            <v>12-02-170</v>
          </cell>
          <cell r="B1256" t="str">
            <v>12-02-170</v>
          </cell>
          <cell r="C1256" t="str">
            <v>PUERTA P17 (0.90x2.10). MARCO + ALA(S) EN MADERA. INCLUYE ACABADO FINAL</v>
          </cell>
          <cell r="D1256">
            <v>4</v>
          </cell>
          <cell r="E1256" t="str">
            <v>UN</v>
          </cell>
          <cell r="F1256">
            <v>0</v>
          </cell>
          <cell r="G1256">
            <v>811171</v>
          </cell>
          <cell r="M1256" t="e">
            <v>#N/A</v>
          </cell>
        </row>
        <row r="1257">
          <cell r="A1257" t="str">
            <v>12-02-170</v>
          </cell>
          <cell r="B1257" t="str">
            <v>mt571000</v>
          </cell>
          <cell r="C1257" t="str">
            <v>Madera cedro</v>
          </cell>
          <cell r="D1257">
            <v>8.211000000000003E-2</v>
          </cell>
          <cell r="E1257" t="str">
            <v>m3</v>
          </cell>
          <cell r="F1257">
            <v>2641600</v>
          </cell>
          <cell r="G1257">
            <v>216902</v>
          </cell>
          <cell r="M1257" t="str">
            <v>mt</v>
          </cell>
        </row>
        <row r="1258">
          <cell r="A1258" t="str">
            <v>12-02-170</v>
          </cell>
          <cell r="B1258" t="str">
            <v>mt571100</v>
          </cell>
          <cell r="C1258" t="str">
            <v>Ala entamborada</v>
          </cell>
          <cell r="D1258">
            <v>1</v>
          </cell>
          <cell r="E1258" t="str">
            <v>un</v>
          </cell>
          <cell r="F1258">
            <v>102660</v>
          </cell>
          <cell r="G1258">
            <v>102660</v>
          </cell>
          <cell r="M1258" t="str">
            <v>mt</v>
          </cell>
        </row>
        <row r="1259">
          <cell r="A1259" t="str">
            <v>12-02-170</v>
          </cell>
          <cell r="B1259" t="str">
            <v>mt18620</v>
          </cell>
          <cell r="C1259" t="str">
            <v>Barniz para puertas y ventanas en madera</v>
          </cell>
          <cell r="D1259">
            <v>0.5</v>
          </cell>
          <cell r="E1259" t="str">
            <v>gl</v>
          </cell>
          <cell r="F1259">
            <v>40538.400000000001</v>
          </cell>
          <cell r="G1259">
            <v>20270</v>
          </cell>
          <cell r="M1259" t="str">
            <v>mt</v>
          </cell>
        </row>
        <row r="1260">
          <cell r="A1260" t="str">
            <v>12-02-170</v>
          </cell>
          <cell r="B1260" t="str">
            <v>mt51130</v>
          </cell>
          <cell r="C1260" t="str">
            <v>Cerradura para puerta en madera</v>
          </cell>
          <cell r="D1260">
            <v>1</v>
          </cell>
          <cell r="E1260" t="str">
            <v>un</v>
          </cell>
          <cell r="F1260">
            <v>96520</v>
          </cell>
          <cell r="G1260">
            <v>96520</v>
          </cell>
          <cell r="M1260" t="str">
            <v>mt</v>
          </cell>
        </row>
        <row r="1261">
          <cell r="A1261" t="str">
            <v>12-02-170</v>
          </cell>
          <cell r="B1261" t="str">
            <v>au10260</v>
          </cell>
          <cell r="C1261" t="str">
            <v>Aux MO oficial carpintero</v>
          </cell>
          <cell r="D1261">
            <v>8</v>
          </cell>
          <cell r="E1261" t="str">
            <v>hr</v>
          </cell>
          <cell r="F1261">
            <v>12901.168</v>
          </cell>
          <cell r="G1261">
            <v>103210</v>
          </cell>
          <cell r="M1261" t="str">
            <v>mo</v>
          </cell>
        </row>
        <row r="1262">
          <cell r="A1262" t="str">
            <v>12-02-170</v>
          </cell>
          <cell r="B1262" t="str">
            <v>au10000</v>
          </cell>
          <cell r="C1262" t="str">
            <v>Aux MO ayudante</v>
          </cell>
          <cell r="D1262">
            <v>8</v>
          </cell>
          <cell r="E1262" t="str">
            <v>hr</v>
          </cell>
          <cell r="F1262">
            <v>5080</v>
          </cell>
          <cell r="G1262">
            <v>40640</v>
          </cell>
          <cell r="M1262" t="str">
            <v>mo</v>
          </cell>
        </row>
        <row r="1263">
          <cell r="A1263" t="str">
            <v>12-02-170</v>
          </cell>
          <cell r="B1263" t="str">
            <v>TP500020</v>
          </cell>
          <cell r="C1263" t="str">
            <v>Transporte puertas y ventanas</v>
          </cell>
          <cell r="D1263">
            <v>0.37800000000000006</v>
          </cell>
          <cell r="E1263" t="str">
            <v>m2</v>
          </cell>
          <cell r="F1263">
            <v>50800</v>
          </cell>
          <cell r="G1263">
            <v>19203</v>
          </cell>
          <cell r="M1263" t="str">
            <v>TP</v>
          </cell>
        </row>
        <row r="1264">
          <cell r="A1264" t="str">
            <v>12-02-170</v>
          </cell>
          <cell r="B1264" t="str">
            <v>sc97420</v>
          </cell>
          <cell r="C1264" t="str">
            <v>Subcontrato instalacion puertas y ventanas + AIU</v>
          </cell>
          <cell r="D1264">
            <v>0.37800000000000006</v>
          </cell>
          <cell r="E1264" t="str">
            <v>m2</v>
          </cell>
          <cell r="F1264">
            <v>544068</v>
          </cell>
          <cell r="G1264">
            <v>205658</v>
          </cell>
          <cell r="M1264" t="str">
            <v>sc</v>
          </cell>
        </row>
        <row r="1265">
          <cell r="A1265" t="str">
            <v>12-02-170</v>
          </cell>
          <cell r="B1265" t="str">
            <v>mt13900</v>
          </cell>
          <cell r="C1265" t="str">
            <v>Elementos de consumo y protección</v>
          </cell>
          <cell r="D1265">
            <v>143850</v>
          </cell>
          <cell r="E1265" t="str">
            <v>%</v>
          </cell>
          <cell r="F1265">
            <v>1.2455000000000001E-2</v>
          </cell>
          <cell r="G1265">
            <v>1792</v>
          </cell>
          <cell r="M1265" t="str">
            <v>mt</v>
          </cell>
        </row>
        <row r="1266">
          <cell r="A1266" t="str">
            <v>12-02-170</v>
          </cell>
          <cell r="B1266" t="str">
            <v>hm15100</v>
          </cell>
          <cell r="C1266" t="str">
            <v>Herramienta y equipo menor</v>
          </cell>
          <cell r="D1266">
            <v>143850</v>
          </cell>
          <cell r="E1266" t="str">
            <v>%</v>
          </cell>
          <cell r="F1266">
            <v>0.03</v>
          </cell>
          <cell r="G1266">
            <v>4316</v>
          </cell>
          <cell r="M1266" t="str">
            <v>hm</v>
          </cell>
        </row>
        <row r="1267">
          <cell r="A1267">
            <v>0</v>
          </cell>
          <cell r="C1267" t="str">
            <v>DIRECTO:  811,171 / UN</v>
          </cell>
          <cell r="D1267" t="str">
            <v xml:space="preserve">  </v>
          </cell>
          <cell r="E1267">
            <v>0</v>
          </cell>
          <cell r="F1267">
            <v>0</v>
          </cell>
          <cell r="G1267">
            <v>0</v>
          </cell>
          <cell r="M1267">
            <v>0</v>
          </cell>
        </row>
        <row r="1268">
          <cell r="A1268">
            <v>0</v>
          </cell>
          <cell r="C1268">
            <v>0</v>
          </cell>
          <cell r="E1268">
            <v>0</v>
          </cell>
          <cell r="F1268">
            <v>0</v>
          </cell>
          <cell r="G1268">
            <v>0</v>
          </cell>
          <cell r="M1268">
            <v>0</v>
          </cell>
        </row>
        <row r="1269">
          <cell r="A1269" t="str">
            <v>12-02-180</v>
          </cell>
          <cell r="B1269" t="str">
            <v>12-02-180</v>
          </cell>
          <cell r="C1269" t="str">
            <v>PUERTA P18 (0.80x2.10). MARCO + ALA(S) EN MADERA. INCLUYE ACABADO FINAL</v>
          </cell>
          <cell r="D1269">
            <v>11</v>
          </cell>
          <cell r="E1269" t="str">
            <v>UN</v>
          </cell>
          <cell r="F1269">
            <v>0</v>
          </cell>
          <cell r="G1269">
            <v>731965</v>
          </cell>
          <cell r="M1269" t="e">
            <v>#N/A</v>
          </cell>
        </row>
        <row r="1270">
          <cell r="A1270" t="str">
            <v>12-02-180</v>
          </cell>
          <cell r="B1270" t="str">
            <v>mt571000</v>
          </cell>
          <cell r="C1270" t="str">
            <v>Madera cedro</v>
          </cell>
          <cell r="D1270">
            <v>8.0500000000000016E-2</v>
          </cell>
          <cell r="E1270" t="str">
            <v>m3</v>
          </cell>
          <cell r="F1270">
            <v>2641600</v>
          </cell>
          <cell r="G1270">
            <v>212649</v>
          </cell>
          <cell r="M1270" t="str">
            <v>mt</v>
          </cell>
        </row>
        <row r="1271">
          <cell r="A1271" t="str">
            <v>12-02-180</v>
          </cell>
          <cell r="B1271" t="str">
            <v>mt571100</v>
          </cell>
          <cell r="C1271" t="str">
            <v>Ala entamborada</v>
          </cell>
          <cell r="D1271">
            <v>1</v>
          </cell>
          <cell r="E1271" t="str">
            <v>un</v>
          </cell>
          <cell r="F1271">
            <v>102660</v>
          </cell>
          <cell r="G1271">
            <v>102660</v>
          </cell>
          <cell r="M1271" t="str">
            <v>mt</v>
          </cell>
        </row>
        <row r="1272">
          <cell r="A1272" t="str">
            <v>12-02-180</v>
          </cell>
          <cell r="B1272" t="str">
            <v>mt18620</v>
          </cell>
          <cell r="C1272" t="str">
            <v>Barniz para puertas y ventanas en madera</v>
          </cell>
          <cell r="D1272">
            <v>0.5</v>
          </cell>
          <cell r="E1272" t="str">
            <v>gl</v>
          </cell>
          <cell r="F1272">
            <v>40538.400000000001</v>
          </cell>
          <cell r="G1272">
            <v>20270</v>
          </cell>
          <cell r="M1272" t="str">
            <v>mt</v>
          </cell>
        </row>
        <row r="1273">
          <cell r="A1273" t="str">
            <v>12-02-180</v>
          </cell>
          <cell r="B1273" t="str">
            <v>mt51130</v>
          </cell>
          <cell r="C1273" t="str">
            <v>Cerradura para puerta en madera</v>
          </cell>
          <cell r="D1273">
            <v>1</v>
          </cell>
          <cell r="E1273" t="str">
            <v>un</v>
          </cell>
          <cell r="F1273">
            <v>96520</v>
          </cell>
          <cell r="G1273">
            <v>96520</v>
          </cell>
          <cell r="M1273" t="str">
            <v>mt</v>
          </cell>
        </row>
        <row r="1274">
          <cell r="A1274" t="str">
            <v>12-02-180</v>
          </cell>
          <cell r="B1274" t="str">
            <v>au10260</v>
          </cell>
          <cell r="C1274" t="str">
            <v>Aux MO oficial carpintero</v>
          </cell>
          <cell r="D1274">
            <v>8</v>
          </cell>
          <cell r="E1274" t="str">
            <v>hr</v>
          </cell>
          <cell r="F1274">
            <v>12901.168</v>
          </cell>
          <cell r="G1274">
            <v>103210</v>
          </cell>
          <cell r="M1274" t="str">
            <v>mo</v>
          </cell>
        </row>
        <row r="1275">
          <cell r="A1275" t="str">
            <v>12-02-180</v>
          </cell>
          <cell r="B1275" t="str">
            <v>au10000</v>
          </cell>
          <cell r="C1275" t="str">
            <v>Aux MO ayudante</v>
          </cell>
          <cell r="D1275">
            <v>8</v>
          </cell>
          <cell r="E1275" t="str">
            <v>hr</v>
          </cell>
          <cell r="F1275">
            <v>5080</v>
          </cell>
          <cell r="G1275">
            <v>40640</v>
          </cell>
          <cell r="M1275" t="str">
            <v>mo</v>
          </cell>
        </row>
        <row r="1276">
          <cell r="A1276" t="str">
            <v>12-02-180</v>
          </cell>
          <cell r="B1276" t="str">
            <v>TP500020</v>
          </cell>
          <cell r="C1276" t="str">
            <v>Transporte puertas y ventanas</v>
          </cell>
          <cell r="D1276">
            <v>0.252</v>
          </cell>
          <cell r="E1276" t="str">
            <v>m2</v>
          </cell>
          <cell r="F1276">
            <v>50800</v>
          </cell>
          <cell r="G1276">
            <v>12802</v>
          </cell>
          <cell r="M1276" t="str">
            <v>TP</v>
          </cell>
        </row>
        <row r="1277">
          <cell r="A1277" t="str">
            <v>12-02-180</v>
          </cell>
          <cell r="B1277" t="str">
            <v>sc97420</v>
          </cell>
          <cell r="C1277" t="str">
            <v>Subcontrato instalacion puertas y ventanas + AIU</v>
          </cell>
          <cell r="D1277">
            <v>0.252</v>
          </cell>
          <cell r="E1277" t="str">
            <v>m2</v>
          </cell>
          <cell r="F1277">
            <v>544068</v>
          </cell>
          <cell r="G1277">
            <v>137106</v>
          </cell>
          <cell r="M1277" t="str">
            <v>sc</v>
          </cell>
        </row>
        <row r="1278">
          <cell r="A1278" t="str">
            <v>12-02-180</v>
          </cell>
          <cell r="B1278" t="str">
            <v>mt13900</v>
          </cell>
          <cell r="C1278" t="str">
            <v>Elementos de consumo y protección</v>
          </cell>
          <cell r="D1278">
            <v>143850</v>
          </cell>
          <cell r="E1278" t="str">
            <v>%</v>
          </cell>
          <cell r="F1278">
            <v>1.2455000000000001E-2</v>
          </cell>
          <cell r="G1278">
            <v>1792</v>
          </cell>
          <cell r="M1278" t="str">
            <v>mt</v>
          </cell>
        </row>
        <row r="1279">
          <cell r="A1279" t="str">
            <v>12-02-180</v>
          </cell>
          <cell r="B1279" t="str">
            <v>hm15100</v>
          </cell>
          <cell r="C1279" t="str">
            <v>Herramienta y equipo menor</v>
          </cell>
          <cell r="D1279">
            <v>143850</v>
          </cell>
          <cell r="E1279" t="str">
            <v>%</v>
          </cell>
          <cell r="F1279">
            <v>0.03</v>
          </cell>
          <cell r="G1279">
            <v>4316</v>
          </cell>
          <cell r="M1279" t="str">
            <v>hm</v>
          </cell>
        </row>
        <row r="1280">
          <cell r="A1280">
            <v>0</v>
          </cell>
          <cell r="C1280" t="str">
            <v>DIRECTO:  731,965 / UN</v>
          </cell>
          <cell r="D1280" t="str">
            <v xml:space="preserve">  </v>
          </cell>
          <cell r="E1280">
            <v>0</v>
          </cell>
          <cell r="F1280">
            <v>0</v>
          </cell>
          <cell r="G1280">
            <v>0</v>
          </cell>
          <cell r="M1280">
            <v>0</v>
          </cell>
        </row>
        <row r="1281">
          <cell r="A1281">
            <v>0</v>
          </cell>
          <cell r="C1281">
            <v>0</v>
          </cell>
          <cell r="E1281">
            <v>0</v>
          </cell>
          <cell r="F1281">
            <v>0</v>
          </cell>
          <cell r="G1281">
            <v>0</v>
          </cell>
          <cell r="M1281">
            <v>0</v>
          </cell>
        </row>
        <row r="1282">
          <cell r="A1282" t="str">
            <v>12-02-190</v>
          </cell>
          <cell r="B1282" t="str">
            <v>12-02-190</v>
          </cell>
          <cell r="C1282" t="str">
            <v>PUERTA P19 (0.70x2.10). MARCO + ALA(S) EN MADERA. INCLUYE ACABADO FINAL</v>
          </cell>
          <cell r="D1282">
            <v>3</v>
          </cell>
          <cell r="E1282" t="str">
            <v>UN</v>
          </cell>
          <cell r="F1282">
            <v>0</v>
          </cell>
          <cell r="G1282">
            <v>665250</v>
          </cell>
          <cell r="M1282" t="e">
            <v>#N/A</v>
          </cell>
        </row>
        <row r="1283">
          <cell r="A1283" t="str">
            <v>12-02-190</v>
          </cell>
          <cell r="B1283" t="str">
            <v>mt571000</v>
          </cell>
          <cell r="C1283" t="str">
            <v>Madera cedro</v>
          </cell>
          <cell r="D1283">
            <v>7.889000000000003E-2</v>
          </cell>
          <cell r="E1283" t="str">
            <v>m3</v>
          </cell>
          <cell r="F1283">
            <v>2641600</v>
          </cell>
          <cell r="G1283">
            <v>208396</v>
          </cell>
          <cell r="M1283" t="str">
            <v>mt</v>
          </cell>
        </row>
        <row r="1284">
          <cell r="A1284" t="str">
            <v>12-02-190</v>
          </cell>
          <cell r="B1284" t="str">
            <v>mt571100</v>
          </cell>
          <cell r="C1284" t="str">
            <v>Ala entamborada</v>
          </cell>
          <cell r="D1284">
            <v>1</v>
          </cell>
          <cell r="E1284" t="str">
            <v>un</v>
          </cell>
          <cell r="F1284">
            <v>102660</v>
          </cell>
          <cell r="G1284">
            <v>102660</v>
          </cell>
          <cell r="M1284" t="str">
            <v>mt</v>
          </cell>
        </row>
        <row r="1285">
          <cell r="A1285" t="str">
            <v>12-02-190</v>
          </cell>
          <cell r="B1285" t="str">
            <v>mt18620</v>
          </cell>
          <cell r="C1285" t="str">
            <v>Barniz para puertas y ventanas en madera</v>
          </cell>
          <cell r="D1285">
            <v>0.5</v>
          </cell>
          <cell r="E1285" t="str">
            <v>gl</v>
          </cell>
          <cell r="F1285">
            <v>40538.400000000001</v>
          </cell>
          <cell r="G1285">
            <v>20270</v>
          </cell>
          <cell r="M1285" t="str">
            <v>mt</v>
          </cell>
        </row>
        <row r="1286">
          <cell r="A1286" t="str">
            <v>12-02-190</v>
          </cell>
          <cell r="B1286" t="str">
            <v>mt51130</v>
          </cell>
          <cell r="C1286" t="str">
            <v>Cerradura para puerta en madera</v>
          </cell>
          <cell r="D1286">
            <v>1</v>
          </cell>
          <cell r="E1286" t="str">
            <v>un</v>
          </cell>
          <cell r="F1286">
            <v>96520</v>
          </cell>
          <cell r="G1286">
            <v>96520</v>
          </cell>
          <cell r="M1286" t="str">
            <v>mt</v>
          </cell>
        </row>
        <row r="1287">
          <cell r="A1287" t="str">
            <v>12-02-190</v>
          </cell>
          <cell r="B1287" t="str">
            <v>au10260</v>
          </cell>
          <cell r="C1287" t="str">
            <v>Aux MO oficial carpintero</v>
          </cell>
          <cell r="D1287">
            <v>8</v>
          </cell>
          <cell r="E1287" t="str">
            <v>hr</v>
          </cell>
          <cell r="F1287">
            <v>12901.168</v>
          </cell>
          <cell r="G1287">
            <v>103210</v>
          </cell>
          <cell r="M1287" t="str">
            <v>mo</v>
          </cell>
        </row>
        <row r="1288">
          <cell r="A1288" t="str">
            <v>12-02-190</v>
          </cell>
          <cell r="B1288" t="str">
            <v>au10000</v>
          </cell>
          <cell r="C1288" t="str">
            <v>Aux MO ayudante</v>
          </cell>
          <cell r="D1288">
            <v>8</v>
          </cell>
          <cell r="E1288" t="str">
            <v>hr</v>
          </cell>
          <cell r="F1288">
            <v>5080</v>
          </cell>
          <cell r="G1288">
            <v>40640</v>
          </cell>
          <cell r="M1288" t="str">
            <v>mo</v>
          </cell>
        </row>
        <row r="1289">
          <cell r="A1289" t="str">
            <v>12-02-190</v>
          </cell>
          <cell r="B1289" t="str">
            <v>TP500020</v>
          </cell>
          <cell r="C1289" t="str">
            <v>Transporte puertas y ventanas</v>
          </cell>
          <cell r="D1289">
            <v>0.14699999999999999</v>
          </cell>
          <cell r="E1289" t="str">
            <v>m2</v>
          </cell>
          <cell r="F1289">
            <v>50800</v>
          </cell>
          <cell r="G1289">
            <v>7468</v>
          </cell>
          <cell r="M1289" t="str">
            <v>TP</v>
          </cell>
        </row>
        <row r="1290">
          <cell r="A1290" t="str">
            <v>12-02-190</v>
          </cell>
          <cell r="B1290" t="str">
            <v>sc97420</v>
          </cell>
          <cell r="C1290" t="str">
            <v>Subcontrato instalacion puertas y ventanas + AIU</v>
          </cell>
          <cell r="D1290">
            <v>0.14699999999999999</v>
          </cell>
          <cell r="E1290" t="str">
            <v>m2</v>
          </cell>
          <cell r="F1290">
            <v>544068</v>
          </cell>
          <cell r="G1290">
            <v>79978</v>
          </cell>
          <cell r="M1290" t="str">
            <v>sc</v>
          </cell>
        </row>
        <row r="1291">
          <cell r="A1291" t="str">
            <v>12-02-190</v>
          </cell>
          <cell r="B1291" t="str">
            <v>mt13900</v>
          </cell>
          <cell r="C1291" t="str">
            <v>Elementos de consumo y protección</v>
          </cell>
          <cell r="D1291">
            <v>143850</v>
          </cell>
          <cell r="E1291" t="str">
            <v>%</v>
          </cell>
          <cell r="F1291">
            <v>1.2455000000000001E-2</v>
          </cell>
          <cell r="G1291">
            <v>1792</v>
          </cell>
          <cell r="M1291" t="str">
            <v>mt</v>
          </cell>
        </row>
        <row r="1292">
          <cell r="A1292" t="str">
            <v>12-02-190</v>
          </cell>
          <cell r="B1292" t="str">
            <v>hm15100</v>
          </cell>
          <cell r="C1292" t="str">
            <v>Herramienta y equipo menor</v>
          </cell>
          <cell r="D1292">
            <v>143850</v>
          </cell>
          <cell r="E1292" t="str">
            <v>%</v>
          </cell>
          <cell r="F1292">
            <v>0.03</v>
          </cell>
          <cell r="G1292">
            <v>4316</v>
          </cell>
          <cell r="M1292" t="str">
            <v>hm</v>
          </cell>
        </row>
        <row r="1293">
          <cell r="A1293">
            <v>0</v>
          </cell>
          <cell r="C1293" t="str">
            <v>DIRECTO:  665,250 / UN</v>
          </cell>
          <cell r="D1293" t="str">
            <v xml:space="preserve">  </v>
          </cell>
          <cell r="E1293">
            <v>0</v>
          </cell>
          <cell r="F1293">
            <v>0</v>
          </cell>
          <cell r="G1293">
            <v>0</v>
          </cell>
          <cell r="M1293">
            <v>0</v>
          </cell>
        </row>
        <row r="1294">
          <cell r="A1294">
            <v>0</v>
          </cell>
          <cell r="C1294">
            <v>0</v>
          </cell>
          <cell r="E1294">
            <v>0</v>
          </cell>
          <cell r="F1294">
            <v>0</v>
          </cell>
          <cell r="G1294">
            <v>0</v>
          </cell>
          <cell r="M1294">
            <v>0</v>
          </cell>
        </row>
        <row r="1295">
          <cell r="A1295" t="str">
            <v>12-02-200</v>
          </cell>
          <cell r="B1295" t="str">
            <v>12-02-200</v>
          </cell>
          <cell r="C1295" t="str">
            <v>PUERTA P20 (1.00x2.10). MARCO + ALA(S) EN MADERA. INCLUYE ACABADO FINAL</v>
          </cell>
          <cell r="D1295">
            <v>3</v>
          </cell>
          <cell r="E1295" t="str">
            <v>UN</v>
          </cell>
          <cell r="F1295">
            <v>0</v>
          </cell>
          <cell r="G1295">
            <v>857498</v>
          </cell>
          <cell r="M1295" t="e">
            <v>#N/A</v>
          </cell>
        </row>
        <row r="1296">
          <cell r="A1296" t="str">
            <v>12-02-200</v>
          </cell>
          <cell r="B1296" t="str">
            <v>mt571000</v>
          </cell>
          <cell r="C1296" t="str">
            <v>Madera cedro</v>
          </cell>
          <cell r="D1296">
            <v>8.3720000000000017E-2</v>
          </cell>
          <cell r="E1296" t="str">
            <v>m3</v>
          </cell>
          <cell r="F1296">
            <v>2641600</v>
          </cell>
          <cell r="G1296">
            <v>221155</v>
          </cell>
          <cell r="M1296" t="str">
            <v>mt</v>
          </cell>
        </row>
        <row r="1297">
          <cell r="A1297" t="str">
            <v>12-02-200</v>
          </cell>
          <cell r="B1297" t="str">
            <v>mt571100</v>
          </cell>
          <cell r="C1297" t="str">
            <v>Ala entamborada</v>
          </cell>
          <cell r="D1297">
            <v>1</v>
          </cell>
          <cell r="E1297" t="str">
            <v>un</v>
          </cell>
          <cell r="F1297">
            <v>102660</v>
          </cell>
          <cell r="G1297">
            <v>102660</v>
          </cell>
          <cell r="M1297" t="str">
            <v>mt</v>
          </cell>
        </row>
        <row r="1298">
          <cell r="A1298" t="str">
            <v>12-02-200</v>
          </cell>
          <cell r="B1298" t="str">
            <v>mt18620</v>
          </cell>
          <cell r="C1298" t="str">
            <v>Barniz para puertas y ventanas en madera</v>
          </cell>
          <cell r="D1298">
            <v>2</v>
          </cell>
          <cell r="E1298" t="str">
            <v>gl</v>
          </cell>
          <cell r="F1298">
            <v>40538.400000000001</v>
          </cell>
          <cell r="G1298">
            <v>81077</v>
          </cell>
          <cell r="M1298" t="str">
            <v>mt</v>
          </cell>
        </row>
        <row r="1299">
          <cell r="A1299" t="str">
            <v>12-02-200</v>
          </cell>
          <cell r="B1299" t="str">
            <v>mt51130</v>
          </cell>
          <cell r="C1299" t="str">
            <v>Cerradura para puerta en madera</v>
          </cell>
          <cell r="D1299">
            <v>1</v>
          </cell>
          <cell r="E1299" t="str">
            <v>un</v>
          </cell>
          <cell r="F1299">
            <v>96520</v>
          </cell>
          <cell r="G1299">
            <v>96520</v>
          </cell>
          <cell r="M1299" t="str">
            <v>mt</v>
          </cell>
        </row>
        <row r="1300">
          <cell r="A1300" t="str">
            <v>12-02-200</v>
          </cell>
          <cell r="B1300" t="str">
            <v>au10260</v>
          </cell>
          <cell r="C1300" t="str">
            <v>Aux MO oficial carpintero</v>
          </cell>
          <cell r="D1300">
            <v>9</v>
          </cell>
          <cell r="E1300" t="str">
            <v>hr</v>
          </cell>
          <cell r="F1300">
            <v>12901.168</v>
          </cell>
          <cell r="G1300">
            <v>116111</v>
          </cell>
          <cell r="M1300" t="str">
            <v>mo</v>
          </cell>
        </row>
        <row r="1301">
          <cell r="A1301" t="str">
            <v>12-02-200</v>
          </cell>
          <cell r="B1301" t="str">
            <v>au10000</v>
          </cell>
          <cell r="C1301" t="str">
            <v>Aux MO ayudante</v>
          </cell>
          <cell r="D1301">
            <v>9</v>
          </cell>
          <cell r="E1301" t="str">
            <v>hr</v>
          </cell>
          <cell r="F1301">
            <v>5080</v>
          </cell>
          <cell r="G1301">
            <v>45720</v>
          </cell>
          <cell r="M1301" t="str">
            <v>mo</v>
          </cell>
        </row>
        <row r="1302">
          <cell r="A1302" t="str">
            <v>12-02-200</v>
          </cell>
          <cell r="B1302" t="str">
            <v>TP500020</v>
          </cell>
          <cell r="C1302" t="str">
            <v>Transporte puertas y ventanas</v>
          </cell>
          <cell r="D1302">
            <v>0.315</v>
          </cell>
          <cell r="E1302" t="str">
            <v>m2</v>
          </cell>
          <cell r="F1302">
            <v>50800</v>
          </cell>
          <cell r="G1302">
            <v>16002</v>
          </cell>
          <cell r="M1302" t="str">
            <v>TP</v>
          </cell>
        </row>
        <row r="1303">
          <cell r="A1303" t="str">
            <v>12-02-200</v>
          </cell>
          <cell r="B1303" t="str">
            <v>sc97420</v>
          </cell>
          <cell r="C1303" t="str">
            <v>Subcontrato instalacion puertas y ventanas + AIU</v>
          </cell>
          <cell r="D1303">
            <v>0.315</v>
          </cell>
          <cell r="E1303" t="str">
            <v>m2</v>
          </cell>
          <cell r="F1303">
            <v>544068</v>
          </cell>
          <cell r="G1303">
            <v>171382</v>
          </cell>
          <cell r="M1303" t="str">
            <v>sc</v>
          </cell>
        </row>
        <row r="1304">
          <cell r="A1304" t="str">
            <v>12-02-200</v>
          </cell>
          <cell r="B1304" t="str">
            <v>mt13900</v>
          </cell>
          <cell r="C1304" t="str">
            <v>Elementos de consumo y protección</v>
          </cell>
          <cell r="D1304">
            <v>161831</v>
          </cell>
          <cell r="E1304" t="str">
            <v>%</v>
          </cell>
          <cell r="F1304">
            <v>1.2455000000000001E-2</v>
          </cell>
          <cell r="G1304">
            <v>2016</v>
          </cell>
          <cell r="M1304" t="str">
            <v>mt</v>
          </cell>
        </row>
        <row r="1305">
          <cell r="A1305" t="str">
            <v>12-02-200</v>
          </cell>
          <cell r="B1305" t="str">
            <v>hm15100</v>
          </cell>
          <cell r="C1305" t="str">
            <v>Herramienta y equipo menor</v>
          </cell>
          <cell r="D1305">
            <v>161831</v>
          </cell>
          <cell r="E1305" t="str">
            <v>%</v>
          </cell>
          <cell r="F1305">
            <v>0.03</v>
          </cell>
          <cell r="G1305">
            <v>4855</v>
          </cell>
          <cell r="M1305" t="str">
            <v>hm</v>
          </cell>
        </row>
        <row r="1306">
          <cell r="A1306">
            <v>0</v>
          </cell>
          <cell r="C1306" t="str">
            <v>DIRECTO:  857,498 / UN</v>
          </cell>
          <cell r="D1306" t="str">
            <v xml:space="preserve">  </v>
          </cell>
          <cell r="E1306">
            <v>0</v>
          </cell>
          <cell r="F1306">
            <v>0</v>
          </cell>
          <cell r="G1306">
            <v>0</v>
          </cell>
          <cell r="M1306">
            <v>0</v>
          </cell>
        </row>
        <row r="1307">
          <cell r="A1307">
            <v>0</v>
          </cell>
          <cell r="C1307">
            <v>0</v>
          </cell>
          <cell r="E1307">
            <v>0</v>
          </cell>
          <cell r="F1307">
            <v>0</v>
          </cell>
          <cell r="G1307">
            <v>0</v>
          </cell>
          <cell r="M1307">
            <v>0</v>
          </cell>
        </row>
        <row r="1308">
          <cell r="A1308" t="str">
            <v>12-02-210</v>
          </cell>
          <cell r="B1308" t="str">
            <v>12-02-210</v>
          </cell>
          <cell r="C1308" t="str">
            <v>PUERTA P21 (1.25x3.32). MARCO + ALA(S) EN MADERA. INCLUYE ACABADO FINAL</v>
          </cell>
          <cell r="D1308">
            <v>3</v>
          </cell>
          <cell r="E1308" t="str">
            <v>UN</v>
          </cell>
          <cell r="F1308">
            <v>0</v>
          </cell>
          <cell r="G1308">
            <v>1796492</v>
          </cell>
          <cell r="M1308" t="e">
            <v>#N/A</v>
          </cell>
        </row>
        <row r="1309">
          <cell r="A1309" t="str">
            <v>12-02-210</v>
          </cell>
          <cell r="B1309" t="str">
            <v>mt571000</v>
          </cell>
          <cell r="C1309" t="str">
            <v>Madera cedro</v>
          </cell>
          <cell r="D1309">
            <v>0.127029</v>
          </cell>
          <cell r="E1309" t="str">
            <v>m3</v>
          </cell>
          <cell r="F1309">
            <v>2641600</v>
          </cell>
          <cell r="G1309">
            <v>335560</v>
          </cell>
          <cell r="M1309" t="str">
            <v>mt</v>
          </cell>
        </row>
        <row r="1310">
          <cell r="A1310" t="str">
            <v>12-02-210</v>
          </cell>
          <cell r="B1310" t="str">
            <v>mt571100</v>
          </cell>
          <cell r="C1310" t="str">
            <v>Ala entamborada</v>
          </cell>
          <cell r="D1310">
            <v>2</v>
          </cell>
          <cell r="E1310" t="str">
            <v>un</v>
          </cell>
          <cell r="F1310">
            <v>102660</v>
          </cell>
          <cell r="G1310">
            <v>205320</v>
          </cell>
          <cell r="M1310" t="str">
            <v>mt</v>
          </cell>
        </row>
        <row r="1311">
          <cell r="A1311" t="str">
            <v>12-02-210</v>
          </cell>
          <cell r="B1311" t="str">
            <v>mt18620</v>
          </cell>
          <cell r="C1311" t="str">
            <v>Barniz para puertas y ventanas en madera</v>
          </cell>
          <cell r="D1311">
            <v>2</v>
          </cell>
          <cell r="E1311" t="str">
            <v>gl</v>
          </cell>
          <cell r="F1311">
            <v>40538.400000000001</v>
          </cell>
          <cell r="G1311">
            <v>81077</v>
          </cell>
          <cell r="M1311" t="str">
            <v>mt</v>
          </cell>
        </row>
        <row r="1312">
          <cell r="A1312" t="str">
            <v>12-02-210</v>
          </cell>
          <cell r="B1312" t="str">
            <v>mt51130</v>
          </cell>
          <cell r="C1312" t="str">
            <v>Cerradura para puerta en madera</v>
          </cell>
          <cell r="D1312">
            <v>1</v>
          </cell>
          <cell r="E1312" t="str">
            <v>un</v>
          </cell>
          <cell r="F1312">
            <v>96520</v>
          </cell>
          <cell r="G1312">
            <v>96520</v>
          </cell>
          <cell r="M1312" t="str">
            <v>mt</v>
          </cell>
        </row>
        <row r="1313">
          <cell r="A1313" t="str">
            <v>12-02-210</v>
          </cell>
          <cell r="B1313" t="str">
            <v>au10260</v>
          </cell>
          <cell r="C1313" t="str">
            <v>Aux MO oficial carpintero</v>
          </cell>
          <cell r="D1313">
            <v>18</v>
          </cell>
          <cell r="E1313" t="str">
            <v>hr</v>
          </cell>
          <cell r="F1313">
            <v>12901.168</v>
          </cell>
          <cell r="G1313">
            <v>232222</v>
          </cell>
          <cell r="M1313" t="str">
            <v>mo</v>
          </cell>
        </row>
        <row r="1314">
          <cell r="A1314" t="str">
            <v>12-02-210</v>
          </cell>
          <cell r="B1314" t="str">
            <v>au10000</v>
          </cell>
          <cell r="C1314" t="str">
            <v>Aux MO ayudante</v>
          </cell>
          <cell r="D1314">
            <v>18</v>
          </cell>
          <cell r="E1314" t="str">
            <v>hr</v>
          </cell>
          <cell r="F1314">
            <v>5080</v>
          </cell>
          <cell r="G1314">
            <v>91440</v>
          </cell>
          <cell r="M1314" t="str">
            <v>mo</v>
          </cell>
        </row>
        <row r="1315">
          <cell r="A1315" t="str">
            <v>12-02-210</v>
          </cell>
          <cell r="B1315" t="str">
            <v>TP500020</v>
          </cell>
          <cell r="C1315" t="str">
            <v>Transporte puertas y ventanas</v>
          </cell>
          <cell r="D1315">
            <v>1.2449999999999999</v>
          </cell>
          <cell r="E1315" t="str">
            <v>m2</v>
          </cell>
          <cell r="F1315">
            <v>50800</v>
          </cell>
          <cell r="G1315">
            <v>63246</v>
          </cell>
          <cell r="M1315" t="str">
            <v>TP</v>
          </cell>
        </row>
        <row r="1316">
          <cell r="A1316" t="str">
            <v>12-02-210</v>
          </cell>
          <cell r="B1316" t="str">
            <v>sc97420</v>
          </cell>
          <cell r="C1316" t="str">
            <v>Subcontrato instalacion puertas y ventanas + AIU</v>
          </cell>
          <cell r="D1316">
            <v>1.2449999999999999</v>
          </cell>
          <cell r="E1316" t="str">
            <v>m2</v>
          </cell>
          <cell r="F1316">
            <v>544068</v>
          </cell>
          <cell r="G1316">
            <v>677365</v>
          </cell>
          <cell r="M1316" t="str">
            <v>sc</v>
          </cell>
        </row>
        <row r="1317">
          <cell r="A1317" t="str">
            <v>12-02-210</v>
          </cell>
          <cell r="B1317" t="str">
            <v>mt13900</v>
          </cell>
          <cell r="C1317" t="str">
            <v>Elementos de consumo y protección</v>
          </cell>
          <cell r="D1317">
            <v>323662</v>
          </cell>
          <cell r="E1317" t="str">
            <v>%</v>
          </cell>
          <cell r="F1317">
            <v>1.2455000000000001E-2</v>
          </cell>
          <cell r="G1317">
            <v>4032</v>
          </cell>
          <cell r="M1317" t="str">
            <v>mt</v>
          </cell>
        </row>
        <row r="1318">
          <cell r="A1318" t="str">
            <v>12-02-210</v>
          </cell>
          <cell r="B1318" t="str">
            <v>hm15100</v>
          </cell>
          <cell r="C1318" t="str">
            <v>Herramienta y equipo menor</v>
          </cell>
          <cell r="D1318">
            <v>323662</v>
          </cell>
          <cell r="E1318" t="str">
            <v>%</v>
          </cell>
          <cell r="F1318">
            <v>0.03</v>
          </cell>
          <cell r="G1318">
            <v>9710</v>
          </cell>
          <cell r="M1318" t="str">
            <v>hm</v>
          </cell>
        </row>
        <row r="1319">
          <cell r="A1319">
            <v>0</v>
          </cell>
          <cell r="C1319" t="str">
            <v>DIRECTO:  1,796,492 / UN</v>
          </cell>
          <cell r="D1319" t="str">
            <v xml:space="preserve">  </v>
          </cell>
          <cell r="E1319">
            <v>0</v>
          </cell>
          <cell r="F1319">
            <v>0</v>
          </cell>
          <cell r="G1319">
            <v>0</v>
          </cell>
          <cell r="M1319">
            <v>0</v>
          </cell>
        </row>
        <row r="1320">
          <cell r="A1320">
            <v>0</v>
          </cell>
          <cell r="C1320">
            <v>0</v>
          </cell>
          <cell r="E1320">
            <v>0</v>
          </cell>
          <cell r="F1320">
            <v>0</v>
          </cell>
          <cell r="G1320">
            <v>0</v>
          </cell>
          <cell r="M1320">
            <v>0</v>
          </cell>
        </row>
        <row r="1321">
          <cell r="A1321" t="str">
            <v>12-02-220</v>
          </cell>
          <cell r="B1321" t="str">
            <v>12-02-220</v>
          </cell>
          <cell r="C1321" t="str">
            <v>PUERTA P22 (1.42x2.73). MARCO + ALA(S) EN MADERA. INCLUYE ACABADO FINAL</v>
          </cell>
          <cell r="D1321">
            <v>2</v>
          </cell>
          <cell r="E1321" t="str">
            <v>UN</v>
          </cell>
          <cell r="F1321">
            <v>0</v>
          </cell>
          <cell r="G1321">
            <v>5750148</v>
          </cell>
          <cell r="M1321" t="e">
            <v>#N/A</v>
          </cell>
        </row>
        <row r="1322">
          <cell r="A1322" t="str">
            <v>12-02-220</v>
          </cell>
          <cell r="B1322" t="str">
            <v>mt571000</v>
          </cell>
          <cell r="C1322" t="str">
            <v>Madera cedro</v>
          </cell>
          <cell r="D1322">
            <v>0.77532000000000001</v>
          </cell>
          <cell r="E1322" t="str">
            <v>m3</v>
          </cell>
          <cell r="F1322">
            <v>2641600</v>
          </cell>
          <cell r="G1322">
            <v>2048086</v>
          </cell>
          <cell r="M1322" t="str">
            <v>mt</v>
          </cell>
        </row>
        <row r="1323">
          <cell r="A1323" t="str">
            <v>12-02-220</v>
          </cell>
          <cell r="B1323" t="str">
            <v>mt18620</v>
          </cell>
          <cell r="C1323" t="str">
            <v>Barniz para puertas y ventanas en madera</v>
          </cell>
          <cell r="D1323">
            <v>2</v>
          </cell>
          <cell r="E1323" t="str">
            <v>gl</v>
          </cell>
          <cell r="F1323">
            <v>40538.400000000001</v>
          </cell>
          <cell r="G1323">
            <v>81077</v>
          </cell>
          <cell r="M1323" t="str">
            <v>mt</v>
          </cell>
        </row>
        <row r="1324">
          <cell r="A1324" t="str">
            <v>12-02-220</v>
          </cell>
          <cell r="B1324" t="str">
            <v>mt51130</v>
          </cell>
          <cell r="C1324" t="str">
            <v>Cerradura para puerta en madera</v>
          </cell>
          <cell r="D1324">
            <v>1</v>
          </cell>
          <cell r="E1324" t="str">
            <v>un</v>
          </cell>
          <cell r="F1324">
            <v>96520</v>
          </cell>
          <cell r="G1324">
            <v>96520</v>
          </cell>
          <cell r="M1324" t="str">
            <v>mt</v>
          </cell>
        </row>
        <row r="1325">
          <cell r="A1325" t="str">
            <v>12-02-220</v>
          </cell>
          <cell r="B1325" t="str">
            <v>au10260</v>
          </cell>
          <cell r="C1325" t="str">
            <v>Aux MO oficial carpintero</v>
          </cell>
          <cell r="D1325">
            <v>65</v>
          </cell>
          <cell r="E1325" t="str">
            <v>hr</v>
          </cell>
          <cell r="F1325">
            <v>12901.168</v>
          </cell>
          <cell r="G1325">
            <v>838576</v>
          </cell>
          <cell r="M1325" t="str">
            <v>mo</v>
          </cell>
        </row>
        <row r="1326">
          <cell r="A1326" t="str">
            <v>12-02-220</v>
          </cell>
          <cell r="B1326" t="str">
            <v>au10000</v>
          </cell>
          <cell r="C1326" t="str">
            <v>Aux MO ayudante</v>
          </cell>
          <cell r="D1326">
            <v>65</v>
          </cell>
          <cell r="E1326" t="str">
            <v>hr</v>
          </cell>
          <cell r="F1326">
            <v>5080</v>
          </cell>
          <cell r="G1326">
            <v>330200</v>
          </cell>
          <cell r="M1326" t="str">
            <v>mo</v>
          </cell>
        </row>
        <row r="1327">
          <cell r="A1327" t="str">
            <v>12-02-220</v>
          </cell>
          <cell r="B1327" t="str">
            <v>TP500020</v>
          </cell>
          <cell r="C1327" t="str">
            <v>Transporte puertas y ventanas</v>
          </cell>
          <cell r="D1327">
            <v>3.8765999999999998</v>
          </cell>
          <cell r="E1327" t="str">
            <v>m2</v>
          </cell>
          <cell r="F1327">
            <v>50800</v>
          </cell>
          <cell r="G1327">
            <v>196932</v>
          </cell>
          <cell r="M1327" t="str">
            <v>TP</v>
          </cell>
        </row>
        <row r="1328">
          <cell r="A1328" t="str">
            <v>12-02-220</v>
          </cell>
          <cell r="B1328" t="str">
            <v>sc97420</v>
          </cell>
          <cell r="C1328" t="str">
            <v>Subcontrato instalacion puertas y ventanas + AIU</v>
          </cell>
          <cell r="D1328">
            <v>3.8765999999999998</v>
          </cell>
          <cell r="E1328" t="str">
            <v>m2</v>
          </cell>
          <cell r="F1328">
            <v>544068</v>
          </cell>
          <cell r="G1328">
            <v>2109135</v>
          </cell>
          <cell r="M1328" t="str">
            <v>sc</v>
          </cell>
        </row>
        <row r="1329">
          <cell r="A1329" t="str">
            <v>12-02-220</v>
          </cell>
          <cell r="B1329" t="str">
            <v>mt13900</v>
          </cell>
          <cell r="C1329" t="str">
            <v>Elementos de consumo y protección</v>
          </cell>
          <cell r="D1329">
            <v>1168776</v>
          </cell>
          <cell r="E1329" t="str">
            <v>%</v>
          </cell>
          <cell r="F1329">
            <v>1.2455000000000001E-2</v>
          </cell>
          <cell r="G1329">
            <v>14558</v>
          </cell>
          <cell r="M1329" t="str">
            <v>mt</v>
          </cell>
        </row>
        <row r="1330">
          <cell r="A1330" t="str">
            <v>12-02-220</v>
          </cell>
          <cell r="B1330" t="str">
            <v>hm15100</v>
          </cell>
          <cell r="C1330" t="str">
            <v>Herramienta y equipo menor</v>
          </cell>
          <cell r="D1330">
            <v>1168776</v>
          </cell>
          <cell r="E1330" t="str">
            <v>%</v>
          </cell>
          <cell r="F1330">
            <v>0.03</v>
          </cell>
          <cell r="G1330">
            <v>35064</v>
          </cell>
          <cell r="M1330" t="str">
            <v>hm</v>
          </cell>
        </row>
        <row r="1331">
          <cell r="A1331">
            <v>0</v>
          </cell>
          <cell r="C1331" t="str">
            <v>DIRECTO:  5,750,148 / UN</v>
          </cell>
          <cell r="D1331" t="str">
            <v xml:space="preserve">  </v>
          </cell>
          <cell r="E1331">
            <v>0</v>
          </cell>
          <cell r="F1331">
            <v>0</v>
          </cell>
          <cell r="G1331">
            <v>0</v>
          </cell>
          <cell r="M1331">
            <v>0</v>
          </cell>
        </row>
        <row r="1332">
          <cell r="A1332">
            <v>0</v>
          </cell>
          <cell r="C1332">
            <v>0</v>
          </cell>
          <cell r="E1332">
            <v>0</v>
          </cell>
          <cell r="F1332">
            <v>0</v>
          </cell>
          <cell r="G1332">
            <v>0</v>
          </cell>
          <cell r="M1332">
            <v>0</v>
          </cell>
        </row>
        <row r="1333">
          <cell r="A1333" t="str">
            <v>12-02-230</v>
          </cell>
          <cell r="B1333" t="str">
            <v>12-02-230</v>
          </cell>
          <cell r="C1333" t="str">
            <v>PUERTA P23 (1.30x2.73). MARCO + ALA(S) EN MADERA. INCLUYE ACABADO FINAL</v>
          </cell>
          <cell r="D1333">
            <v>1</v>
          </cell>
          <cell r="E1333" t="str">
            <v>UN</v>
          </cell>
          <cell r="F1333">
            <v>0</v>
          </cell>
          <cell r="G1333">
            <v>5419681</v>
          </cell>
          <cell r="M1333" t="e">
            <v>#N/A</v>
          </cell>
        </row>
        <row r="1334">
          <cell r="A1334" t="str">
            <v>12-02-230</v>
          </cell>
          <cell r="B1334" t="str">
            <v>mt571000</v>
          </cell>
          <cell r="C1334" t="str">
            <v>Madera cedro</v>
          </cell>
          <cell r="D1334">
            <v>0.70979999999999999</v>
          </cell>
          <cell r="E1334" t="str">
            <v>m3</v>
          </cell>
          <cell r="F1334">
            <v>2641600</v>
          </cell>
          <cell r="G1334">
            <v>1875008</v>
          </cell>
          <cell r="M1334" t="str">
            <v>mt</v>
          </cell>
        </row>
        <row r="1335">
          <cell r="A1335" t="str">
            <v>12-02-230</v>
          </cell>
          <cell r="B1335" t="str">
            <v>mt18620</v>
          </cell>
          <cell r="C1335" t="str">
            <v>Barniz para puertas y ventanas en madera</v>
          </cell>
          <cell r="D1335">
            <v>2</v>
          </cell>
          <cell r="E1335" t="str">
            <v>gl</v>
          </cell>
          <cell r="F1335">
            <v>40538.400000000001</v>
          </cell>
          <cell r="G1335">
            <v>81077</v>
          </cell>
          <cell r="M1335" t="str">
            <v>mt</v>
          </cell>
        </row>
        <row r="1336">
          <cell r="A1336" t="str">
            <v>12-02-230</v>
          </cell>
          <cell r="B1336" t="str">
            <v>mt51130</v>
          </cell>
          <cell r="C1336" t="str">
            <v>Cerradura para puerta en madera</v>
          </cell>
          <cell r="D1336">
            <v>1</v>
          </cell>
          <cell r="E1336" t="str">
            <v>un</v>
          </cell>
          <cell r="F1336">
            <v>96520</v>
          </cell>
          <cell r="G1336">
            <v>96520</v>
          </cell>
          <cell r="M1336" t="str">
            <v>mt</v>
          </cell>
        </row>
        <row r="1337">
          <cell r="A1337" t="str">
            <v>12-02-230</v>
          </cell>
          <cell r="B1337" t="str">
            <v>au10260</v>
          </cell>
          <cell r="C1337" t="str">
            <v>Aux MO oficial carpintero</v>
          </cell>
          <cell r="D1337">
            <v>67</v>
          </cell>
          <cell r="E1337" t="str">
            <v>hr</v>
          </cell>
          <cell r="F1337">
            <v>12901.168</v>
          </cell>
          <cell r="G1337">
            <v>864379</v>
          </cell>
          <cell r="M1337" t="str">
            <v>mo</v>
          </cell>
        </row>
        <row r="1338">
          <cell r="A1338" t="str">
            <v>12-02-230</v>
          </cell>
          <cell r="B1338" t="str">
            <v>au10000</v>
          </cell>
          <cell r="C1338" t="str">
            <v>Aux MO ayudante</v>
          </cell>
          <cell r="D1338">
            <v>67</v>
          </cell>
          <cell r="E1338" t="str">
            <v>hr</v>
          </cell>
          <cell r="F1338">
            <v>5080</v>
          </cell>
          <cell r="G1338">
            <v>340360</v>
          </cell>
          <cell r="M1338" t="str">
            <v>mo</v>
          </cell>
        </row>
        <row r="1339">
          <cell r="A1339" t="str">
            <v>12-02-230</v>
          </cell>
          <cell r="B1339" t="str">
            <v>TP500020</v>
          </cell>
          <cell r="C1339" t="str">
            <v>Transporte puertas y ventanas</v>
          </cell>
          <cell r="D1339">
            <v>3.5489999999999999</v>
          </cell>
          <cell r="E1339" t="str">
            <v>m2</v>
          </cell>
          <cell r="F1339">
            <v>50800</v>
          </cell>
          <cell r="G1339">
            <v>180290</v>
          </cell>
          <cell r="M1339" t="str">
            <v>TP</v>
          </cell>
        </row>
        <row r="1340">
          <cell r="A1340" t="str">
            <v>12-02-230</v>
          </cell>
          <cell r="B1340" t="str">
            <v>sc97420</v>
          </cell>
          <cell r="C1340" t="str">
            <v>Subcontrato instalacion puertas y ventanas + AIU</v>
          </cell>
          <cell r="D1340">
            <v>3.5489999999999999</v>
          </cell>
          <cell r="E1340" t="str">
            <v>m2</v>
          </cell>
          <cell r="F1340">
            <v>544068</v>
          </cell>
          <cell r="G1340">
            <v>1930898</v>
          </cell>
          <cell r="M1340" t="str">
            <v>sc</v>
          </cell>
        </row>
        <row r="1341">
          <cell r="A1341" t="str">
            <v>12-02-230</v>
          </cell>
          <cell r="B1341" t="str">
            <v>mt13900</v>
          </cell>
          <cell r="C1341" t="str">
            <v>Elementos de consumo y protección</v>
          </cell>
          <cell r="D1341">
            <v>1204739</v>
          </cell>
          <cell r="E1341" t="str">
            <v>%</v>
          </cell>
          <cell r="F1341">
            <v>1.2455000000000001E-2</v>
          </cell>
          <cell r="G1341">
            <v>15006</v>
          </cell>
          <cell r="M1341" t="str">
            <v>mt</v>
          </cell>
        </row>
        <row r="1342">
          <cell r="A1342" t="str">
            <v>12-02-230</v>
          </cell>
          <cell r="B1342" t="str">
            <v>hm15100</v>
          </cell>
          <cell r="C1342" t="str">
            <v>Herramienta y equipo menor</v>
          </cell>
          <cell r="D1342">
            <v>1204739</v>
          </cell>
          <cell r="E1342" t="str">
            <v>%</v>
          </cell>
          <cell r="F1342">
            <v>0.03</v>
          </cell>
          <cell r="G1342">
            <v>36143</v>
          </cell>
          <cell r="M1342" t="str">
            <v>hm</v>
          </cell>
        </row>
        <row r="1343">
          <cell r="A1343">
            <v>0</v>
          </cell>
          <cell r="C1343" t="str">
            <v>DIRECTO:  5,419,681 / UN</v>
          </cell>
          <cell r="D1343" t="str">
            <v xml:space="preserve">  </v>
          </cell>
          <cell r="E1343">
            <v>0</v>
          </cell>
          <cell r="F1343">
            <v>0</v>
          </cell>
          <cell r="G1343">
            <v>0</v>
          </cell>
          <cell r="M1343">
            <v>0</v>
          </cell>
        </row>
        <row r="1344">
          <cell r="A1344">
            <v>0</v>
          </cell>
          <cell r="C1344">
            <v>0</v>
          </cell>
          <cell r="E1344">
            <v>0</v>
          </cell>
          <cell r="F1344">
            <v>0</v>
          </cell>
          <cell r="G1344">
            <v>0</v>
          </cell>
          <cell r="M1344">
            <v>0</v>
          </cell>
        </row>
        <row r="1345">
          <cell r="A1345" t="str">
            <v>12-02-240</v>
          </cell>
          <cell r="B1345" t="str">
            <v>12-02-240</v>
          </cell>
          <cell r="C1345" t="str">
            <v>PUERTA P24 (1.20x2.73). MARCO + ALA(S) EN MADERA. INCLUYE ACABADO FINAL</v>
          </cell>
          <cell r="D1345">
            <v>6</v>
          </cell>
          <cell r="E1345" t="str">
            <v>UN</v>
          </cell>
          <cell r="F1345">
            <v>0</v>
          </cell>
          <cell r="G1345">
            <v>4841253</v>
          </cell>
          <cell r="M1345" t="e">
            <v>#N/A</v>
          </cell>
        </row>
        <row r="1346">
          <cell r="A1346" t="str">
            <v>12-02-240</v>
          </cell>
          <cell r="B1346" t="str">
            <v>mt571000</v>
          </cell>
          <cell r="C1346" t="str">
            <v>Madera cedro</v>
          </cell>
          <cell r="D1346">
            <v>0.6552</v>
          </cell>
          <cell r="E1346" t="str">
            <v>m3</v>
          </cell>
          <cell r="F1346">
            <v>2641600</v>
          </cell>
          <cell r="G1346">
            <v>1730777</v>
          </cell>
          <cell r="M1346" t="str">
            <v>mt</v>
          </cell>
        </row>
        <row r="1347">
          <cell r="A1347" t="str">
            <v>12-02-240</v>
          </cell>
          <cell r="B1347" t="str">
            <v>mt18620</v>
          </cell>
          <cell r="C1347" t="str">
            <v>Barniz para puertas y ventanas en madera</v>
          </cell>
          <cell r="D1347">
            <v>2</v>
          </cell>
          <cell r="E1347" t="str">
            <v>gl</v>
          </cell>
          <cell r="F1347">
            <v>40538.400000000001</v>
          </cell>
          <cell r="G1347">
            <v>81077</v>
          </cell>
          <cell r="M1347" t="str">
            <v>mt</v>
          </cell>
        </row>
        <row r="1348">
          <cell r="A1348" t="str">
            <v>12-02-240</v>
          </cell>
          <cell r="B1348" t="str">
            <v>mt51130</v>
          </cell>
          <cell r="C1348" t="str">
            <v>Cerradura para puerta en madera</v>
          </cell>
          <cell r="D1348">
            <v>1</v>
          </cell>
          <cell r="E1348" t="str">
            <v>un</v>
          </cell>
          <cell r="F1348">
            <v>96520</v>
          </cell>
          <cell r="G1348">
            <v>96520</v>
          </cell>
          <cell r="M1348" t="str">
            <v>mt</v>
          </cell>
        </row>
        <row r="1349">
          <cell r="A1349" t="str">
            <v>12-02-240</v>
          </cell>
          <cell r="B1349" t="str">
            <v>au10260</v>
          </cell>
          <cell r="C1349" t="str">
            <v>Aux MO oficial carpintero</v>
          </cell>
          <cell r="D1349">
            <v>52.5</v>
          </cell>
          <cell r="E1349" t="str">
            <v>hr</v>
          </cell>
          <cell r="F1349">
            <v>12901.168</v>
          </cell>
          <cell r="G1349">
            <v>677312</v>
          </cell>
          <cell r="M1349" t="str">
            <v>mo</v>
          </cell>
        </row>
        <row r="1350">
          <cell r="A1350" t="str">
            <v>12-02-240</v>
          </cell>
          <cell r="B1350" t="str">
            <v>au10000</v>
          </cell>
          <cell r="C1350" t="str">
            <v>Aux MO ayudante</v>
          </cell>
          <cell r="D1350">
            <v>52.5</v>
          </cell>
          <cell r="E1350" t="str">
            <v>hr</v>
          </cell>
          <cell r="F1350">
            <v>5080</v>
          </cell>
          <cell r="G1350">
            <v>266700</v>
          </cell>
          <cell r="M1350" t="str">
            <v>mo</v>
          </cell>
        </row>
        <row r="1351">
          <cell r="A1351" t="str">
            <v>12-02-240</v>
          </cell>
          <cell r="B1351" t="str">
            <v>TP500020</v>
          </cell>
          <cell r="C1351" t="str">
            <v>Transporte puertas y ventanas</v>
          </cell>
          <cell r="D1351">
            <v>3.2759999999999998</v>
          </cell>
          <cell r="E1351" t="str">
            <v>m2</v>
          </cell>
          <cell r="F1351">
            <v>50800</v>
          </cell>
          <cell r="G1351">
            <v>166421</v>
          </cell>
          <cell r="M1351" t="str">
            <v>TP</v>
          </cell>
        </row>
        <row r="1352">
          <cell r="A1352" t="str">
            <v>12-02-240</v>
          </cell>
          <cell r="B1352" t="str">
            <v>sc97420</v>
          </cell>
          <cell r="C1352" t="str">
            <v>Subcontrato instalacion puertas y ventanas + AIU</v>
          </cell>
          <cell r="D1352">
            <v>3.2759999999999998</v>
          </cell>
          <cell r="E1352" t="str">
            <v>m2</v>
          </cell>
          <cell r="F1352">
            <v>544068</v>
          </cell>
          <cell r="G1352">
            <v>1782367</v>
          </cell>
          <cell r="M1352" t="str">
            <v>sc</v>
          </cell>
        </row>
        <row r="1353">
          <cell r="A1353" t="str">
            <v>12-02-240</v>
          </cell>
          <cell r="B1353" t="str">
            <v>mt13900</v>
          </cell>
          <cell r="C1353" t="str">
            <v>Elementos de consumo y protección</v>
          </cell>
          <cell r="D1353">
            <v>944012</v>
          </cell>
          <cell r="E1353" t="str">
            <v>%</v>
          </cell>
          <cell r="F1353">
            <v>1.2455000000000001E-2</v>
          </cell>
          <cell r="G1353">
            <v>11758</v>
          </cell>
          <cell r="M1353" t="str">
            <v>mt</v>
          </cell>
        </row>
        <row r="1354">
          <cell r="A1354" t="str">
            <v>12-02-240</v>
          </cell>
          <cell r="B1354" t="str">
            <v>hm15100</v>
          </cell>
          <cell r="C1354" t="str">
            <v>Herramienta y equipo menor</v>
          </cell>
          <cell r="D1354">
            <v>944012</v>
          </cell>
          <cell r="E1354" t="str">
            <v>%</v>
          </cell>
          <cell r="F1354">
            <v>0.03</v>
          </cell>
          <cell r="G1354">
            <v>28321</v>
          </cell>
          <cell r="M1354" t="str">
            <v>hm</v>
          </cell>
        </row>
        <row r="1355">
          <cell r="A1355">
            <v>0</v>
          </cell>
          <cell r="C1355" t="str">
            <v>DIRECTO:  4,841,253 / UN</v>
          </cell>
          <cell r="D1355" t="str">
            <v xml:space="preserve">  </v>
          </cell>
          <cell r="E1355">
            <v>0</v>
          </cell>
          <cell r="F1355">
            <v>0</v>
          </cell>
          <cell r="G1355">
            <v>0</v>
          </cell>
          <cell r="M1355">
            <v>0</v>
          </cell>
        </row>
        <row r="1356">
          <cell r="A1356">
            <v>0</v>
          </cell>
          <cell r="C1356">
            <v>0</v>
          </cell>
          <cell r="E1356">
            <v>0</v>
          </cell>
          <cell r="F1356">
            <v>0</v>
          </cell>
          <cell r="G1356">
            <v>0</v>
          </cell>
          <cell r="M1356">
            <v>0</v>
          </cell>
        </row>
        <row r="1357">
          <cell r="A1357" t="str">
            <v>12-02-250</v>
          </cell>
          <cell r="B1357" t="str">
            <v>12-02-250</v>
          </cell>
          <cell r="C1357" t="str">
            <v>PUERTA PV06 ((1.58+2.54)x2.73). MARCO + ALA(S) EN MADERA + VIDRIO TEMPLADO TRANSLUCIDO. INCLUYE ACABADO FINAL</v>
          </cell>
          <cell r="D1357">
            <v>1</v>
          </cell>
          <cell r="E1357" t="str">
            <v>UN</v>
          </cell>
          <cell r="F1357">
            <v>0</v>
          </cell>
          <cell r="G1357">
            <v>5553410</v>
          </cell>
          <cell r="M1357" t="e">
            <v>#N/A</v>
          </cell>
        </row>
        <row r="1358">
          <cell r="A1358" t="str">
            <v>12-02-250</v>
          </cell>
          <cell r="B1358" t="str">
            <v>mt571000</v>
          </cell>
          <cell r="C1358" t="str">
            <v>Madera cedro</v>
          </cell>
          <cell r="D1358">
            <v>0.12309999999999999</v>
          </cell>
          <cell r="E1358" t="str">
            <v>m3</v>
          </cell>
          <cell r="F1358">
            <v>2641600</v>
          </cell>
          <cell r="G1358">
            <v>325181</v>
          </cell>
          <cell r="M1358" t="str">
            <v>mt</v>
          </cell>
        </row>
        <row r="1359">
          <cell r="A1359" t="str">
            <v>12-02-250</v>
          </cell>
          <cell r="B1359" t="str">
            <v>mt571100</v>
          </cell>
          <cell r="C1359" t="str">
            <v>Ala entamborada</v>
          </cell>
          <cell r="D1359">
            <v>2</v>
          </cell>
          <cell r="E1359" t="str">
            <v>un</v>
          </cell>
          <cell r="F1359">
            <v>102660</v>
          </cell>
          <cell r="G1359">
            <v>205320</v>
          </cell>
          <cell r="M1359" t="str">
            <v>mt</v>
          </cell>
        </row>
        <row r="1360">
          <cell r="A1360" t="str">
            <v>12-02-250</v>
          </cell>
          <cell r="B1360" t="str">
            <v>mt18620</v>
          </cell>
          <cell r="C1360" t="str">
            <v>Barniz para puertas y ventanas en madera</v>
          </cell>
          <cell r="D1360">
            <v>2</v>
          </cell>
          <cell r="E1360" t="str">
            <v>gl</v>
          </cell>
          <cell r="F1360">
            <v>40538.400000000001</v>
          </cell>
          <cell r="G1360">
            <v>81077</v>
          </cell>
          <cell r="M1360" t="str">
            <v>mt</v>
          </cell>
        </row>
        <row r="1361">
          <cell r="A1361" t="str">
            <v>12-02-250</v>
          </cell>
          <cell r="B1361" t="str">
            <v>mt539100</v>
          </cell>
          <cell r="C1361" t="str">
            <v>Vidrio templado translucido 5mm</v>
          </cell>
          <cell r="D1361">
            <v>11.2476</v>
          </cell>
          <cell r="E1361" t="str">
            <v>m2</v>
          </cell>
          <cell r="F1361">
            <v>92846.399999999994</v>
          </cell>
          <cell r="G1361">
            <v>1044300</v>
          </cell>
          <cell r="M1361" t="str">
            <v>mt</v>
          </cell>
        </row>
        <row r="1362">
          <cell r="A1362" t="str">
            <v>12-02-250</v>
          </cell>
          <cell r="B1362" t="str">
            <v>mt51130</v>
          </cell>
          <cell r="C1362" t="str">
            <v>Cerradura para puerta en madera</v>
          </cell>
          <cell r="D1362">
            <v>1</v>
          </cell>
          <cell r="E1362" t="str">
            <v>un</v>
          </cell>
          <cell r="F1362">
            <v>96520</v>
          </cell>
          <cell r="G1362">
            <v>96520</v>
          </cell>
          <cell r="M1362" t="str">
            <v>mt</v>
          </cell>
        </row>
        <row r="1363">
          <cell r="A1363" t="str">
            <v>12-02-250</v>
          </cell>
          <cell r="B1363" t="str">
            <v>au10260</v>
          </cell>
          <cell r="C1363" t="str">
            <v>Aux MO oficial carpintero</v>
          </cell>
          <cell r="D1363">
            <v>60</v>
          </cell>
          <cell r="E1363" t="str">
            <v>hr</v>
          </cell>
          <cell r="F1363">
            <v>12901.168</v>
          </cell>
          <cell r="G1363">
            <v>774071</v>
          </cell>
          <cell r="M1363" t="str">
            <v>mo</v>
          </cell>
        </row>
        <row r="1364">
          <cell r="A1364" t="str">
            <v>12-02-250</v>
          </cell>
          <cell r="B1364" t="str">
            <v>au10000</v>
          </cell>
          <cell r="C1364" t="str">
            <v>Aux MO ayudante</v>
          </cell>
          <cell r="D1364">
            <v>60</v>
          </cell>
          <cell r="E1364" t="str">
            <v>hr</v>
          </cell>
          <cell r="F1364">
            <v>5080</v>
          </cell>
          <cell r="G1364">
            <v>304800</v>
          </cell>
          <cell r="M1364" t="str">
            <v>mo</v>
          </cell>
        </row>
        <row r="1365">
          <cell r="A1365" t="str">
            <v>12-02-250</v>
          </cell>
          <cell r="B1365" t="str">
            <v>TP500020</v>
          </cell>
          <cell r="C1365" t="str">
            <v>Transporte puertas y ventanas</v>
          </cell>
          <cell r="D1365">
            <v>4.4990399999999999</v>
          </cell>
          <cell r="E1365" t="str">
            <v>m2</v>
          </cell>
          <cell r="F1365">
            <v>50800</v>
          </cell>
          <cell r="G1365">
            <v>228552</v>
          </cell>
          <cell r="M1365" t="str">
            <v>TP</v>
          </cell>
        </row>
        <row r="1366">
          <cell r="A1366" t="str">
            <v>12-02-250</v>
          </cell>
          <cell r="B1366" t="str">
            <v>sc97420</v>
          </cell>
          <cell r="C1366" t="str">
            <v>Subcontrato instalacion puertas y ventanas + AIU</v>
          </cell>
          <cell r="D1366">
            <v>4.4990399999999999</v>
          </cell>
          <cell r="E1366" t="str">
            <v>m2</v>
          </cell>
          <cell r="F1366">
            <v>544068</v>
          </cell>
          <cell r="G1366">
            <v>2447784</v>
          </cell>
          <cell r="M1366" t="str">
            <v>sc</v>
          </cell>
        </row>
        <row r="1367">
          <cell r="A1367" t="str">
            <v>12-02-250</v>
          </cell>
          <cell r="B1367" t="str">
            <v>mt13900</v>
          </cell>
          <cell r="C1367" t="str">
            <v>Elementos de consumo y protección</v>
          </cell>
          <cell r="D1367">
            <v>1078871</v>
          </cell>
          <cell r="E1367" t="str">
            <v>%</v>
          </cell>
          <cell r="F1367">
            <v>1.2455000000000001E-2</v>
          </cell>
          <cell r="G1367">
            <v>13438</v>
          </cell>
          <cell r="M1367" t="str">
            <v>mt</v>
          </cell>
        </row>
        <row r="1368">
          <cell r="A1368" t="str">
            <v>12-02-250</v>
          </cell>
          <cell r="B1368" t="str">
            <v>hm15100</v>
          </cell>
          <cell r="C1368" t="str">
            <v>Herramienta y equipo menor</v>
          </cell>
          <cell r="D1368">
            <v>1078871</v>
          </cell>
          <cell r="E1368" t="str">
            <v>%</v>
          </cell>
          <cell r="F1368">
            <v>0.03</v>
          </cell>
          <cell r="G1368">
            <v>32367</v>
          </cell>
          <cell r="M1368" t="str">
            <v>hm</v>
          </cell>
        </row>
        <row r="1369">
          <cell r="A1369">
            <v>0</v>
          </cell>
          <cell r="C1369" t="str">
            <v>DIRECTO:  5,553,410 / UN</v>
          </cell>
          <cell r="D1369" t="str">
            <v xml:space="preserve">  </v>
          </cell>
          <cell r="E1369">
            <v>0</v>
          </cell>
          <cell r="F1369">
            <v>0</v>
          </cell>
          <cell r="G1369">
            <v>0</v>
          </cell>
          <cell r="M1369">
            <v>0</v>
          </cell>
        </row>
        <row r="1370">
          <cell r="A1370">
            <v>0</v>
          </cell>
          <cell r="C1370">
            <v>0</v>
          </cell>
          <cell r="E1370">
            <v>0</v>
          </cell>
          <cell r="F1370">
            <v>0</v>
          </cell>
          <cell r="G1370">
            <v>0</v>
          </cell>
          <cell r="M1370">
            <v>0</v>
          </cell>
        </row>
        <row r="1371">
          <cell r="A1371" t="str">
            <v>12-03-010</v>
          </cell>
          <cell r="B1371" t="str">
            <v>12-03-010</v>
          </cell>
          <cell r="C1371" t="str">
            <v>CONSUETA. INCLUYE ESCALAS DE ACCESO AL ESCENARIO CON SU ESTRUCTURA, ENCHAPES EN MADERA Y CONCHA EN MADERA.</v>
          </cell>
          <cell r="D1371">
            <v>1</v>
          </cell>
          <cell r="E1371" t="str">
            <v>UN</v>
          </cell>
          <cell r="F1371">
            <v>0</v>
          </cell>
          <cell r="G1371">
            <v>4200000</v>
          </cell>
          <cell r="M1371" t="e">
            <v>#N/A</v>
          </cell>
        </row>
        <row r="1372">
          <cell r="A1372" t="str">
            <v>12-03-010</v>
          </cell>
          <cell r="B1372" t="str">
            <v>pv10150</v>
          </cell>
          <cell r="C1372" t="str">
            <v>Provision para consueta</v>
          </cell>
          <cell r="D1372">
            <v>1</v>
          </cell>
          <cell r="E1372" t="str">
            <v>un</v>
          </cell>
          <cell r="F1372">
            <v>4200000</v>
          </cell>
          <cell r="G1372">
            <v>4200000</v>
          </cell>
          <cell r="M1372" t="str">
            <v>pv</v>
          </cell>
        </row>
        <row r="1373">
          <cell r="A1373" t="str">
            <v>12-03-010</v>
          </cell>
          <cell r="B1373" t="str">
            <v>mt13900</v>
          </cell>
          <cell r="C1373" t="str">
            <v>Elementos de consumo y protección</v>
          </cell>
          <cell r="D1373">
            <v>0</v>
          </cell>
          <cell r="E1373" t="str">
            <v>%</v>
          </cell>
          <cell r="F1373">
            <v>1.2455000000000001E-2</v>
          </cell>
          <cell r="G1373">
            <v>0</v>
          </cell>
          <cell r="M1373" t="str">
            <v>mt</v>
          </cell>
        </row>
        <row r="1374">
          <cell r="A1374" t="str">
            <v>12-03-010</v>
          </cell>
          <cell r="B1374" t="str">
            <v>hm15100</v>
          </cell>
          <cell r="C1374" t="str">
            <v>Herramienta y equipo menor</v>
          </cell>
          <cell r="D1374">
            <v>0</v>
          </cell>
          <cell r="E1374" t="str">
            <v>%</v>
          </cell>
          <cell r="F1374">
            <v>0.03</v>
          </cell>
          <cell r="G1374">
            <v>0</v>
          </cell>
          <cell r="M1374" t="str">
            <v>hm</v>
          </cell>
        </row>
        <row r="1375">
          <cell r="A1375">
            <v>0</v>
          </cell>
          <cell r="C1375" t="str">
            <v>DIRECTO:  4,200,000 / UN</v>
          </cell>
          <cell r="D1375" t="str">
            <v xml:space="preserve">  </v>
          </cell>
          <cell r="E1375">
            <v>0</v>
          </cell>
          <cell r="F1375">
            <v>0</v>
          </cell>
          <cell r="G1375">
            <v>0</v>
          </cell>
          <cell r="M1375">
            <v>0</v>
          </cell>
        </row>
        <row r="1376">
          <cell r="A1376">
            <v>0</v>
          </cell>
          <cell r="B1376" t="str">
            <v>13</v>
          </cell>
          <cell r="C1376" t="str">
            <v>MUEBLES, APARATOS SANITARIOS Y GRIFERIAS</v>
          </cell>
          <cell r="E1376">
            <v>0</v>
          </cell>
          <cell r="F1376">
            <v>0</v>
          </cell>
          <cell r="G1376">
            <v>0</v>
          </cell>
          <cell r="M1376" t="e">
            <v>#N/A</v>
          </cell>
        </row>
        <row r="1377">
          <cell r="A1377" t="str">
            <v>13-01-010</v>
          </cell>
          <cell r="B1377" t="str">
            <v>13-01-010</v>
          </cell>
          <cell r="C1377" t="str">
            <v>TOCADORES CAMERINOS. MESONES EN GRANITO PULIDO NEGRO. INCLUYE ANCLAJES A MUROS Y SOPORTES</v>
          </cell>
          <cell r="D1377">
            <v>4</v>
          </cell>
          <cell r="E1377" t="str">
            <v>M</v>
          </cell>
          <cell r="F1377">
            <v>0</v>
          </cell>
          <cell r="G1377">
            <v>406817</v>
          </cell>
          <cell r="M1377" t="e">
            <v>#N/A</v>
          </cell>
        </row>
        <row r="1378">
          <cell r="A1378" t="str">
            <v>13-01-010</v>
          </cell>
          <cell r="B1378" t="str">
            <v>mt80040</v>
          </cell>
          <cell r="C1378" t="str">
            <v>Meson granito negro san gabriel de 50-60cm Roca</v>
          </cell>
          <cell r="D1378">
            <v>1.05</v>
          </cell>
          <cell r="E1378" t="str">
            <v>m</v>
          </cell>
          <cell r="F1378">
            <v>294999.59999999998</v>
          </cell>
          <cell r="G1378">
            <v>309750</v>
          </cell>
          <cell r="M1378" t="str">
            <v>mt</v>
          </cell>
        </row>
        <row r="1379">
          <cell r="A1379" t="str">
            <v>13-01-010</v>
          </cell>
          <cell r="B1379" t="str">
            <v>au10200</v>
          </cell>
          <cell r="C1379" t="str">
            <v>Aux MO oficial obra blanca</v>
          </cell>
          <cell r="D1379">
            <v>6</v>
          </cell>
          <cell r="E1379" t="str">
            <v>hr</v>
          </cell>
          <cell r="F1379">
            <v>10159</v>
          </cell>
          <cell r="G1379">
            <v>60954</v>
          </cell>
          <cell r="M1379" t="str">
            <v>mo</v>
          </cell>
        </row>
        <row r="1380">
          <cell r="A1380" t="str">
            <v>13-01-010</v>
          </cell>
          <cell r="B1380" t="str">
            <v>au10000</v>
          </cell>
          <cell r="C1380" t="str">
            <v>Aux MO ayudante</v>
          </cell>
          <cell r="D1380">
            <v>6</v>
          </cell>
          <cell r="E1380" t="str">
            <v>hr</v>
          </cell>
          <cell r="F1380">
            <v>5080</v>
          </cell>
          <cell r="G1380">
            <v>30480</v>
          </cell>
          <cell r="M1380" t="str">
            <v>mo</v>
          </cell>
        </row>
        <row r="1381">
          <cell r="A1381" t="str">
            <v>13-01-010</v>
          </cell>
          <cell r="B1381" t="str">
            <v>tp500030</v>
          </cell>
          <cell r="C1381" t="str">
            <v>Transporte a Jerico</v>
          </cell>
          <cell r="D1381">
            <v>0.05</v>
          </cell>
          <cell r="E1381" t="str">
            <v>ton</v>
          </cell>
          <cell r="F1381">
            <v>35000</v>
          </cell>
          <cell r="G1381">
            <v>1750</v>
          </cell>
          <cell r="M1381" t="str">
            <v>tp</v>
          </cell>
        </row>
        <row r="1382">
          <cell r="A1382" t="str">
            <v>13-01-010</v>
          </cell>
          <cell r="B1382" t="str">
            <v>mt13900</v>
          </cell>
          <cell r="C1382" t="str">
            <v>Elementos de consumo y protección</v>
          </cell>
          <cell r="D1382">
            <v>91434</v>
          </cell>
          <cell r="E1382" t="str">
            <v>%</v>
          </cell>
          <cell r="F1382">
            <v>1.2455000000000001E-2</v>
          </cell>
          <cell r="G1382">
            <v>1139</v>
          </cell>
          <cell r="M1382" t="str">
            <v>mt</v>
          </cell>
        </row>
        <row r="1383">
          <cell r="A1383" t="str">
            <v>13-01-010</v>
          </cell>
          <cell r="B1383" t="str">
            <v>hm15100</v>
          </cell>
          <cell r="C1383" t="str">
            <v>Herramienta y equipo menor</v>
          </cell>
          <cell r="D1383">
            <v>91434</v>
          </cell>
          <cell r="E1383" t="str">
            <v>%</v>
          </cell>
          <cell r="F1383">
            <v>0.03</v>
          </cell>
          <cell r="G1383">
            <v>2744</v>
          </cell>
          <cell r="M1383" t="str">
            <v>hm</v>
          </cell>
        </row>
        <row r="1384">
          <cell r="A1384">
            <v>0</v>
          </cell>
          <cell r="C1384" t="str">
            <v>DIRECTO:  406,817 / M</v>
          </cell>
          <cell r="D1384" t="str">
            <v xml:space="preserve">  </v>
          </cell>
          <cell r="E1384">
            <v>0</v>
          </cell>
          <cell r="F1384">
            <v>0</v>
          </cell>
          <cell r="G1384">
            <v>0</v>
          </cell>
          <cell r="M1384">
            <v>0</v>
          </cell>
        </row>
        <row r="1385">
          <cell r="A1385">
            <v>0</v>
          </cell>
          <cell r="C1385">
            <v>0</v>
          </cell>
          <cell r="E1385">
            <v>0</v>
          </cell>
          <cell r="F1385">
            <v>0</v>
          </cell>
          <cell r="G1385">
            <v>0</v>
          </cell>
          <cell r="M1385">
            <v>0</v>
          </cell>
        </row>
        <row r="1386">
          <cell r="A1386" t="str">
            <v>13-01-020</v>
          </cell>
          <cell r="B1386" t="str">
            <v>13-01-020</v>
          </cell>
          <cell r="C1386" t="str">
            <v>MESONES PARA LAVAMANOS EN GRANITO PULIDO NEGRO. INCLUYE ANCLAJES A MUROS Y SOPORTES</v>
          </cell>
          <cell r="D1386">
            <v>9</v>
          </cell>
          <cell r="E1386" t="str">
            <v>M</v>
          </cell>
          <cell r="F1386">
            <v>0</v>
          </cell>
          <cell r="G1386">
            <v>438589</v>
          </cell>
          <cell r="M1386" t="e">
            <v>#N/A</v>
          </cell>
        </row>
        <row r="1387">
          <cell r="A1387" t="str">
            <v>13-01-020</v>
          </cell>
          <cell r="B1387" t="str">
            <v>mt80040</v>
          </cell>
          <cell r="C1387" t="str">
            <v>Meson granito negro san gabriel de 50-60cm Roca</v>
          </cell>
          <cell r="D1387">
            <v>1.05</v>
          </cell>
          <cell r="E1387" t="str">
            <v>m</v>
          </cell>
          <cell r="F1387">
            <v>294999.59999999998</v>
          </cell>
          <cell r="G1387">
            <v>309750</v>
          </cell>
          <cell r="M1387" t="str">
            <v>mt</v>
          </cell>
        </row>
        <row r="1388">
          <cell r="A1388" t="str">
            <v>13-01-020</v>
          </cell>
          <cell r="B1388" t="str">
            <v>au10200</v>
          </cell>
          <cell r="C1388" t="str">
            <v>Aux MO oficial obra blanca</v>
          </cell>
          <cell r="D1388">
            <v>8</v>
          </cell>
          <cell r="E1388" t="str">
            <v>hr</v>
          </cell>
          <cell r="F1388">
            <v>10159</v>
          </cell>
          <cell r="G1388">
            <v>81272</v>
          </cell>
          <cell r="M1388" t="str">
            <v>mo</v>
          </cell>
        </row>
        <row r="1389">
          <cell r="A1389" t="str">
            <v>13-01-020</v>
          </cell>
          <cell r="B1389" t="str">
            <v>au10000</v>
          </cell>
          <cell r="C1389" t="str">
            <v>Aux MO ayudante</v>
          </cell>
          <cell r="D1389">
            <v>8</v>
          </cell>
          <cell r="E1389" t="str">
            <v>hr</v>
          </cell>
          <cell r="F1389">
            <v>5080</v>
          </cell>
          <cell r="G1389">
            <v>40640</v>
          </cell>
          <cell r="M1389" t="str">
            <v>mo</v>
          </cell>
        </row>
        <row r="1390">
          <cell r="A1390" t="str">
            <v>13-01-020</v>
          </cell>
          <cell r="B1390" t="str">
            <v>tp500030</v>
          </cell>
          <cell r="C1390" t="str">
            <v>Transporte a Jerico</v>
          </cell>
          <cell r="D1390">
            <v>0.05</v>
          </cell>
          <cell r="E1390" t="str">
            <v>ton</v>
          </cell>
          <cell r="F1390">
            <v>35000</v>
          </cell>
          <cell r="G1390">
            <v>1750</v>
          </cell>
          <cell r="M1390" t="str">
            <v>tp</v>
          </cell>
        </row>
        <row r="1391">
          <cell r="A1391" t="str">
            <v>13-01-020</v>
          </cell>
          <cell r="B1391" t="str">
            <v>mt13900</v>
          </cell>
          <cell r="C1391" t="str">
            <v>Elementos de consumo y protección</v>
          </cell>
          <cell r="D1391">
            <v>121912</v>
          </cell>
          <cell r="E1391" t="str">
            <v>%</v>
          </cell>
          <cell r="F1391">
            <v>1.2455000000000001E-2</v>
          </cell>
          <cell r="G1391">
            <v>1519</v>
          </cell>
          <cell r="M1391" t="str">
            <v>mt</v>
          </cell>
        </row>
        <row r="1392">
          <cell r="A1392" t="str">
            <v>13-01-020</v>
          </cell>
          <cell r="B1392" t="str">
            <v>hm15100</v>
          </cell>
          <cell r="C1392" t="str">
            <v>Herramienta y equipo menor</v>
          </cell>
          <cell r="D1392">
            <v>121912</v>
          </cell>
          <cell r="E1392" t="str">
            <v>%</v>
          </cell>
          <cell r="F1392">
            <v>0.03</v>
          </cell>
          <cell r="G1392">
            <v>3658</v>
          </cell>
          <cell r="M1392" t="str">
            <v>hm</v>
          </cell>
        </row>
        <row r="1393">
          <cell r="A1393">
            <v>0</v>
          </cell>
          <cell r="C1393" t="str">
            <v>DIRECTO:  438,589 / M</v>
          </cell>
          <cell r="D1393" t="str">
            <v xml:space="preserve">  </v>
          </cell>
          <cell r="E1393">
            <v>0</v>
          </cell>
          <cell r="F1393">
            <v>0</v>
          </cell>
          <cell r="G1393">
            <v>0</v>
          </cell>
          <cell r="M1393">
            <v>0</v>
          </cell>
        </row>
        <row r="1394">
          <cell r="A1394">
            <v>0</v>
          </cell>
          <cell r="C1394">
            <v>0</v>
          </cell>
          <cell r="E1394">
            <v>0</v>
          </cell>
          <cell r="F1394">
            <v>0</v>
          </cell>
          <cell r="G1394">
            <v>0</v>
          </cell>
          <cell r="M1394">
            <v>0</v>
          </cell>
        </row>
        <row r="1395">
          <cell r="A1395" t="str">
            <v>13-01-030</v>
          </cell>
          <cell r="B1395" t="str">
            <v>13-01-030</v>
          </cell>
          <cell r="C1395" t="str">
            <v>MUEBLE COCINETA LOCAL CAFÉ. MESON EN ACERO INOXIDABLE CON POZUELO + MUEBLE BAJO EN FORMICA RH</v>
          </cell>
          <cell r="D1395">
            <v>3</v>
          </cell>
          <cell r="E1395" t="str">
            <v>M</v>
          </cell>
          <cell r="F1395">
            <v>0</v>
          </cell>
          <cell r="G1395">
            <v>878469</v>
          </cell>
          <cell r="M1395" t="e">
            <v>#N/A</v>
          </cell>
        </row>
        <row r="1396">
          <cell r="A1396" t="str">
            <v>13-01-030</v>
          </cell>
          <cell r="B1396" t="str">
            <v>sc525300</v>
          </cell>
          <cell r="C1396" t="str">
            <v>Mueble cocineta local cafe 2.50x0.60m. Incluye mueble bajo y superficie en acero inoxidable</v>
          </cell>
          <cell r="D1396">
            <v>0.4</v>
          </cell>
          <cell r="E1396" t="str">
            <v>un</v>
          </cell>
          <cell r="F1396">
            <v>1739999.9999999998</v>
          </cell>
          <cell r="G1396">
            <v>696000</v>
          </cell>
          <cell r="M1396" t="str">
            <v>sc</v>
          </cell>
        </row>
        <row r="1397">
          <cell r="A1397" t="str">
            <v>13-01-030</v>
          </cell>
          <cell r="B1397" t="str">
            <v>au10260</v>
          </cell>
          <cell r="C1397" t="str">
            <v>Aux MO oficial carpintero</v>
          </cell>
          <cell r="D1397">
            <v>6</v>
          </cell>
          <cell r="E1397" t="str">
            <v>hr</v>
          </cell>
          <cell r="F1397">
            <v>12901.168</v>
          </cell>
          <cell r="G1397">
            <v>77408</v>
          </cell>
          <cell r="M1397" t="str">
            <v>mo</v>
          </cell>
        </row>
        <row r="1398">
          <cell r="A1398" t="str">
            <v>13-01-030</v>
          </cell>
          <cell r="B1398" t="str">
            <v>au10000</v>
          </cell>
          <cell r="C1398" t="str">
            <v>Aux MO ayudante</v>
          </cell>
          <cell r="D1398">
            <v>6</v>
          </cell>
          <cell r="E1398" t="str">
            <v>hr</v>
          </cell>
          <cell r="F1398">
            <v>5080</v>
          </cell>
          <cell r="G1398">
            <v>30480</v>
          </cell>
          <cell r="M1398" t="str">
            <v>mo</v>
          </cell>
        </row>
        <row r="1399">
          <cell r="A1399" t="str">
            <v>13-01-030</v>
          </cell>
          <cell r="B1399" t="str">
            <v>tp500030</v>
          </cell>
          <cell r="C1399" t="str">
            <v>Transporte a Jerico</v>
          </cell>
          <cell r="D1399">
            <v>2</v>
          </cell>
          <cell r="E1399" t="str">
            <v>ton</v>
          </cell>
          <cell r="F1399">
            <v>35000</v>
          </cell>
          <cell r="G1399">
            <v>70000</v>
          </cell>
          <cell r="M1399" t="str">
            <v>tp</v>
          </cell>
        </row>
        <row r="1400">
          <cell r="A1400" t="str">
            <v>13-01-030</v>
          </cell>
          <cell r="B1400" t="str">
            <v>mt13900</v>
          </cell>
          <cell r="C1400" t="str">
            <v>Elementos de consumo y protección</v>
          </cell>
          <cell r="D1400">
            <v>107888</v>
          </cell>
          <cell r="E1400" t="str">
            <v>%</v>
          </cell>
          <cell r="F1400">
            <v>1.2455000000000001E-2</v>
          </cell>
          <cell r="G1400">
            <v>1344</v>
          </cell>
          <cell r="M1400" t="str">
            <v>mt</v>
          </cell>
        </row>
        <row r="1401">
          <cell r="A1401" t="str">
            <v>13-01-030</v>
          </cell>
          <cell r="B1401" t="str">
            <v>hm15100</v>
          </cell>
          <cell r="C1401" t="str">
            <v>Herramienta y equipo menor</v>
          </cell>
          <cell r="D1401">
            <v>107888</v>
          </cell>
          <cell r="E1401" t="str">
            <v>%</v>
          </cell>
          <cell r="F1401">
            <v>0.03</v>
          </cell>
          <cell r="G1401">
            <v>3237</v>
          </cell>
          <cell r="M1401" t="str">
            <v>hm</v>
          </cell>
        </row>
        <row r="1402">
          <cell r="A1402">
            <v>0</v>
          </cell>
          <cell r="C1402" t="str">
            <v>DIRECTO:  878,469 / M</v>
          </cell>
          <cell r="D1402" t="str">
            <v xml:space="preserve">  </v>
          </cell>
          <cell r="E1402">
            <v>0</v>
          </cell>
          <cell r="F1402">
            <v>0</v>
          </cell>
          <cell r="G1402">
            <v>0</v>
          </cell>
          <cell r="M1402">
            <v>0</v>
          </cell>
        </row>
        <row r="1403">
          <cell r="A1403">
            <v>0</v>
          </cell>
          <cell r="C1403">
            <v>0</v>
          </cell>
          <cell r="E1403">
            <v>0</v>
          </cell>
          <cell r="F1403">
            <v>0</v>
          </cell>
          <cell r="G1403">
            <v>0</v>
          </cell>
          <cell r="M1403">
            <v>0</v>
          </cell>
        </row>
        <row r="1404">
          <cell r="A1404" t="str">
            <v>13-01-040</v>
          </cell>
          <cell r="B1404" t="str">
            <v>13-01-040</v>
          </cell>
          <cell r="C1404" t="str">
            <v>BANCAS CAMERINOS EN CONCRETO F'C 21 MPA + GRANITO VACIADO Y PULIDO. INCLUYE ACERO DE REFUERZO</v>
          </cell>
          <cell r="D1404">
            <v>3</v>
          </cell>
          <cell r="E1404" t="str">
            <v>M</v>
          </cell>
          <cell r="F1404">
            <v>0</v>
          </cell>
          <cell r="G1404">
            <v>473915</v>
          </cell>
          <cell r="M1404" t="e">
            <v>#N/A</v>
          </cell>
        </row>
        <row r="1405">
          <cell r="A1405" t="str">
            <v>13-01-040</v>
          </cell>
          <cell r="B1405" t="str">
            <v>mt80050</v>
          </cell>
          <cell r="C1405" t="str">
            <v>Banco en granito pulido prefabricado</v>
          </cell>
          <cell r="D1405">
            <v>1.05</v>
          </cell>
          <cell r="E1405" t="str">
            <v>m</v>
          </cell>
          <cell r="F1405">
            <v>406000</v>
          </cell>
          <cell r="G1405">
            <v>426300</v>
          </cell>
          <cell r="M1405" t="str">
            <v>mt</v>
          </cell>
        </row>
        <row r="1406">
          <cell r="A1406" t="str">
            <v>13-01-040</v>
          </cell>
          <cell r="B1406" t="str">
            <v>au10200</v>
          </cell>
          <cell r="C1406" t="str">
            <v>Aux MO oficial obra blanca</v>
          </cell>
          <cell r="D1406">
            <v>2</v>
          </cell>
          <cell r="E1406" t="str">
            <v>hr</v>
          </cell>
          <cell r="F1406">
            <v>10159</v>
          </cell>
          <cell r="G1406">
            <v>20318</v>
          </cell>
          <cell r="M1406" t="str">
            <v>mo</v>
          </cell>
        </row>
        <row r="1407">
          <cell r="A1407" t="str">
            <v>13-01-040</v>
          </cell>
          <cell r="B1407" t="str">
            <v>au10000</v>
          </cell>
          <cell r="C1407" t="str">
            <v>Aux MO ayudante</v>
          </cell>
          <cell r="D1407">
            <v>4</v>
          </cell>
          <cell r="E1407" t="str">
            <v>hr</v>
          </cell>
          <cell r="F1407">
            <v>5080</v>
          </cell>
          <cell r="G1407">
            <v>20320</v>
          </cell>
          <cell r="M1407" t="str">
            <v>mo</v>
          </cell>
        </row>
        <row r="1408">
          <cell r="A1408" t="str">
            <v>13-01-040</v>
          </cell>
          <cell r="B1408" t="str">
            <v>tp500030</v>
          </cell>
          <cell r="C1408" t="str">
            <v>Transporte a Jerico</v>
          </cell>
          <cell r="D1408">
            <v>0.15</v>
          </cell>
          <cell r="E1408" t="str">
            <v>ton</v>
          </cell>
          <cell r="F1408">
            <v>35000</v>
          </cell>
          <cell r="G1408">
            <v>5250</v>
          </cell>
          <cell r="M1408" t="str">
            <v>tp</v>
          </cell>
        </row>
        <row r="1409">
          <cell r="A1409" t="str">
            <v>13-01-040</v>
          </cell>
          <cell r="B1409" t="str">
            <v>mt13900</v>
          </cell>
          <cell r="C1409" t="str">
            <v>Elementos de consumo y protección</v>
          </cell>
          <cell r="D1409">
            <v>40638</v>
          </cell>
          <cell r="E1409" t="str">
            <v>%</v>
          </cell>
          <cell r="F1409">
            <v>1.2455000000000001E-2</v>
          </cell>
          <cell r="G1409">
            <v>507</v>
          </cell>
          <cell r="M1409" t="str">
            <v>mt</v>
          </cell>
        </row>
        <row r="1410">
          <cell r="A1410" t="str">
            <v>13-01-040</v>
          </cell>
          <cell r="B1410" t="str">
            <v>hm15100</v>
          </cell>
          <cell r="C1410" t="str">
            <v>Herramienta y equipo menor</v>
          </cell>
          <cell r="D1410">
            <v>40638</v>
          </cell>
          <cell r="E1410" t="str">
            <v>%</v>
          </cell>
          <cell r="F1410">
            <v>0.03</v>
          </cell>
          <cell r="G1410">
            <v>1220</v>
          </cell>
          <cell r="M1410" t="str">
            <v>hm</v>
          </cell>
        </row>
        <row r="1411">
          <cell r="A1411">
            <v>0</v>
          </cell>
          <cell r="C1411" t="str">
            <v>DIRECTO:  473,915 / M</v>
          </cell>
          <cell r="D1411" t="str">
            <v xml:space="preserve">  </v>
          </cell>
          <cell r="E1411">
            <v>0</v>
          </cell>
          <cell r="F1411">
            <v>0</v>
          </cell>
          <cell r="G1411">
            <v>0</v>
          </cell>
          <cell r="M1411">
            <v>0</v>
          </cell>
        </row>
        <row r="1412">
          <cell r="A1412">
            <v>0</v>
          </cell>
          <cell r="C1412">
            <v>0</v>
          </cell>
          <cell r="D1412" t="str">
            <v xml:space="preserve">  </v>
          </cell>
          <cell r="E1412">
            <v>0</v>
          </cell>
          <cell r="F1412">
            <v>0</v>
          </cell>
          <cell r="G1412">
            <v>0</v>
          </cell>
          <cell r="M1412">
            <v>0</v>
          </cell>
        </row>
        <row r="1413">
          <cell r="A1413">
            <v>0</v>
          </cell>
          <cell r="C1413">
            <v>0</v>
          </cell>
          <cell r="E1413">
            <v>0</v>
          </cell>
          <cell r="F1413">
            <v>0</v>
          </cell>
          <cell r="G1413">
            <v>0</v>
          </cell>
          <cell r="M1413">
            <v>0</v>
          </cell>
        </row>
        <row r="1414">
          <cell r="A1414" t="str">
            <v>13-01-050</v>
          </cell>
          <cell r="B1414" t="str">
            <v>13-01-050</v>
          </cell>
          <cell r="C1414" t="str">
            <v>LAVAESCOBAS PREFABRICADO EN GRANO PULIDO. INCLUYE LLAVE CROMADA</v>
          </cell>
          <cell r="D1414">
            <v>3</v>
          </cell>
          <cell r="E1414" t="str">
            <v>UN</v>
          </cell>
          <cell r="F1414">
            <v>0</v>
          </cell>
          <cell r="G1414">
            <v>161248</v>
          </cell>
          <cell r="M1414" t="e">
            <v>#N/A</v>
          </cell>
        </row>
        <row r="1415">
          <cell r="A1415" t="str">
            <v>13-01-050</v>
          </cell>
          <cell r="B1415" t="str">
            <v>mt80055</v>
          </cell>
          <cell r="C1415" t="str">
            <v>Lavaescobas en granito blanco prefabricado 42x60x25</v>
          </cell>
          <cell r="D1415">
            <v>1.05</v>
          </cell>
          <cell r="E1415" t="str">
            <v>m</v>
          </cell>
          <cell r="F1415">
            <v>91988</v>
          </cell>
          <cell r="G1415">
            <v>96588</v>
          </cell>
          <cell r="M1415" t="str">
            <v>mt</v>
          </cell>
        </row>
        <row r="1416">
          <cell r="A1416" t="str">
            <v>13-01-050</v>
          </cell>
          <cell r="B1416" t="str">
            <v>mt72820</v>
          </cell>
          <cell r="C1416" t="str">
            <v>Llave pesada de jardin cromada</v>
          </cell>
          <cell r="D1416">
            <v>1.05</v>
          </cell>
          <cell r="E1416" t="str">
            <v>un</v>
          </cell>
          <cell r="F1416">
            <v>17899.96</v>
          </cell>
          <cell r="G1416">
            <v>18795</v>
          </cell>
          <cell r="M1416" t="str">
            <v>mt</v>
          </cell>
        </row>
        <row r="1417">
          <cell r="A1417" t="str">
            <v>13-01-050</v>
          </cell>
          <cell r="B1417" t="str">
            <v>au10200</v>
          </cell>
          <cell r="C1417" t="str">
            <v>Aux MO oficial obra blanca</v>
          </cell>
          <cell r="D1417">
            <v>2</v>
          </cell>
          <cell r="E1417" t="str">
            <v>hr</v>
          </cell>
          <cell r="F1417">
            <v>10159</v>
          </cell>
          <cell r="G1417">
            <v>20318</v>
          </cell>
          <cell r="M1417" t="str">
            <v>mo</v>
          </cell>
        </row>
        <row r="1418">
          <cell r="A1418" t="str">
            <v>13-01-050</v>
          </cell>
          <cell r="B1418" t="str">
            <v>au10000</v>
          </cell>
          <cell r="C1418" t="str">
            <v>Aux MO ayudante</v>
          </cell>
          <cell r="D1418">
            <v>4</v>
          </cell>
          <cell r="E1418" t="str">
            <v>hr</v>
          </cell>
          <cell r="F1418">
            <v>5080</v>
          </cell>
          <cell r="G1418">
            <v>20320</v>
          </cell>
          <cell r="M1418" t="str">
            <v>mo</v>
          </cell>
        </row>
        <row r="1419">
          <cell r="A1419" t="str">
            <v>13-01-050</v>
          </cell>
          <cell r="B1419" t="str">
            <v>tp500030</v>
          </cell>
          <cell r="C1419" t="str">
            <v>Transporte a Jerico</v>
          </cell>
          <cell r="D1419">
            <v>0.1</v>
          </cell>
          <cell r="E1419" t="str">
            <v>ton</v>
          </cell>
          <cell r="F1419">
            <v>35000</v>
          </cell>
          <cell r="G1419">
            <v>3500</v>
          </cell>
          <cell r="M1419" t="str">
            <v>tp</v>
          </cell>
        </row>
        <row r="1420">
          <cell r="A1420" t="str">
            <v>13-01-050</v>
          </cell>
          <cell r="B1420" t="str">
            <v>mt13900</v>
          </cell>
          <cell r="C1420" t="str">
            <v>Elementos de consumo y protección</v>
          </cell>
          <cell r="D1420">
            <v>40638</v>
          </cell>
          <cell r="E1420" t="str">
            <v>%</v>
          </cell>
          <cell r="F1420">
            <v>1.2455000000000001E-2</v>
          </cell>
          <cell r="G1420">
            <v>507</v>
          </cell>
          <cell r="M1420" t="str">
            <v>mt</v>
          </cell>
        </row>
        <row r="1421">
          <cell r="A1421" t="str">
            <v>13-01-050</v>
          </cell>
          <cell r="B1421" t="str">
            <v>hm15100</v>
          </cell>
          <cell r="C1421" t="str">
            <v>Herramienta y equipo menor</v>
          </cell>
          <cell r="D1421">
            <v>40638</v>
          </cell>
          <cell r="E1421" t="str">
            <v>%</v>
          </cell>
          <cell r="F1421">
            <v>0.03</v>
          </cell>
          <cell r="G1421">
            <v>1220</v>
          </cell>
          <cell r="M1421" t="str">
            <v>hm</v>
          </cell>
        </row>
        <row r="1422">
          <cell r="A1422">
            <v>0</v>
          </cell>
          <cell r="C1422" t="str">
            <v>DIRECTO:  161,248 / UN</v>
          </cell>
          <cell r="D1422" t="str">
            <v xml:space="preserve">  </v>
          </cell>
          <cell r="E1422">
            <v>0</v>
          </cell>
          <cell r="F1422">
            <v>0</v>
          </cell>
          <cell r="G1422">
            <v>0</v>
          </cell>
          <cell r="M1422">
            <v>0</v>
          </cell>
        </row>
        <row r="1423">
          <cell r="A1423">
            <v>0</v>
          </cell>
          <cell r="C1423">
            <v>0</v>
          </cell>
          <cell r="E1423">
            <v>0</v>
          </cell>
          <cell r="F1423">
            <v>0</v>
          </cell>
          <cell r="G1423">
            <v>0</v>
          </cell>
          <cell r="M1423">
            <v>0</v>
          </cell>
        </row>
        <row r="1424">
          <cell r="A1424" t="str">
            <v>13-01-100</v>
          </cell>
          <cell r="B1424" t="str">
            <v>13-01-100</v>
          </cell>
          <cell r="C1424" t="str">
            <v>SILLETERIA SIN ESPALDAR EN GRADERIAS SEGUNDO PISO</v>
          </cell>
          <cell r="D1424">
            <v>74</v>
          </cell>
          <cell r="E1424" t="str">
            <v>UN</v>
          </cell>
          <cell r="F1424">
            <v>0</v>
          </cell>
          <cell r="G1424">
            <v>3570000</v>
          </cell>
          <cell r="M1424" t="e">
            <v>#N/A</v>
          </cell>
        </row>
        <row r="1425">
          <cell r="A1425" t="str">
            <v>13-01-100</v>
          </cell>
          <cell r="B1425" t="str">
            <v>pv10160</v>
          </cell>
          <cell r="C1425" t="str">
            <v>Provision para sillas sin espladar</v>
          </cell>
          <cell r="D1425">
            <v>1</v>
          </cell>
          <cell r="E1425" t="str">
            <v>un</v>
          </cell>
          <cell r="F1425">
            <v>3570000</v>
          </cell>
          <cell r="G1425">
            <v>3570000</v>
          </cell>
          <cell r="M1425" t="str">
            <v>pv</v>
          </cell>
        </row>
        <row r="1426">
          <cell r="A1426" t="str">
            <v>13-01-100</v>
          </cell>
          <cell r="B1426" t="str">
            <v>mt13900</v>
          </cell>
          <cell r="C1426" t="str">
            <v>Elementos de consumo y protección</v>
          </cell>
          <cell r="D1426">
            <v>0</v>
          </cell>
          <cell r="E1426" t="str">
            <v>%</v>
          </cell>
          <cell r="F1426">
            <v>1.2455000000000001E-2</v>
          </cell>
          <cell r="G1426">
            <v>0</v>
          </cell>
          <cell r="M1426" t="str">
            <v>mt</v>
          </cell>
        </row>
        <row r="1427">
          <cell r="A1427" t="str">
            <v>13-01-100</v>
          </cell>
          <cell r="B1427" t="str">
            <v>hm15100</v>
          </cell>
          <cell r="C1427" t="str">
            <v>Herramienta y equipo menor</v>
          </cell>
          <cell r="D1427">
            <v>0</v>
          </cell>
          <cell r="E1427" t="str">
            <v>%</v>
          </cell>
          <cell r="F1427">
            <v>0.03</v>
          </cell>
          <cell r="G1427">
            <v>0</v>
          </cell>
          <cell r="M1427" t="str">
            <v>hm</v>
          </cell>
        </row>
        <row r="1428">
          <cell r="A1428">
            <v>0</v>
          </cell>
          <cell r="C1428" t="str">
            <v>DIRECTO:  3,570,000 / UN</v>
          </cell>
          <cell r="D1428" t="str">
            <v xml:space="preserve">  </v>
          </cell>
          <cell r="E1428">
            <v>0</v>
          </cell>
          <cell r="F1428">
            <v>0</v>
          </cell>
          <cell r="G1428">
            <v>0</v>
          </cell>
          <cell r="M1428">
            <v>0</v>
          </cell>
        </row>
        <row r="1429">
          <cell r="A1429">
            <v>0</v>
          </cell>
          <cell r="C1429">
            <v>0</v>
          </cell>
          <cell r="E1429">
            <v>0</v>
          </cell>
          <cell r="F1429">
            <v>0</v>
          </cell>
          <cell r="G1429">
            <v>0</v>
          </cell>
          <cell r="M1429">
            <v>0</v>
          </cell>
        </row>
        <row r="1430">
          <cell r="A1430" t="str">
            <v>13-03-010</v>
          </cell>
          <cell r="B1430" t="str">
            <v>13-03-010</v>
          </cell>
          <cell r="C1430" t="str">
            <v>TAZA DE SANITARIO PARA FLUXOMETRO REF. BALTICO DE CORONA O EQUIVALENTE + ASIENTO SANITARIO INSTITUCIONAL ABIERTO COLOR BLANCO</v>
          </cell>
          <cell r="D1430">
            <v>13</v>
          </cell>
          <cell r="E1430" t="str">
            <v>UN</v>
          </cell>
          <cell r="F1430">
            <v>0</v>
          </cell>
          <cell r="G1430">
            <v>388616</v>
          </cell>
          <cell r="M1430" t="e">
            <v>#N/A</v>
          </cell>
        </row>
        <row r="1431">
          <cell r="A1431" t="str">
            <v>13-03-010</v>
          </cell>
          <cell r="B1431" t="str">
            <v>mt73000</v>
          </cell>
          <cell r="C1431" t="str">
            <v>Taza adriatico tipo corona color blanco</v>
          </cell>
          <cell r="D1431">
            <v>1</v>
          </cell>
          <cell r="E1431" t="str">
            <v>un</v>
          </cell>
          <cell r="F1431">
            <v>317755.32</v>
          </cell>
          <cell r="G1431">
            <v>317756</v>
          </cell>
          <cell r="M1431" t="str">
            <v>mt</v>
          </cell>
        </row>
        <row r="1432">
          <cell r="A1432" t="str">
            <v>13-03-010</v>
          </cell>
          <cell r="B1432" t="str">
            <v>mt73300</v>
          </cell>
          <cell r="C1432" t="str">
            <v>Asiento Sanitario Institucional Abierto</v>
          </cell>
          <cell r="D1432">
            <v>1</v>
          </cell>
          <cell r="E1432" t="str">
            <v>un</v>
          </cell>
          <cell r="F1432">
            <v>49574.92</v>
          </cell>
          <cell r="G1432">
            <v>49575</v>
          </cell>
          <cell r="M1432" t="str">
            <v>mt</v>
          </cell>
        </row>
        <row r="1433">
          <cell r="A1433" t="str">
            <v>13-03-010</v>
          </cell>
          <cell r="B1433" t="str">
            <v>mt12500</v>
          </cell>
          <cell r="C1433" t="str">
            <v>Cemento blanco</v>
          </cell>
          <cell r="D1433">
            <v>1</v>
          </cell>
          <cell r="E1433" t="str">
            <v>kg</v>
          </cell>
          <cell r="F1433">
            <v>920</v>
          </cell>
          <cell r="G1433">
            <v>920</v>
          </cell>
          <cell r="M1433" t="str">
            <v>mt</v>
          </cell>
        </row>
        <row r="1434">
          <cell r="A1434" t="str">
            <v>13-03-010</v>
          </cell>
          <cell r="B1434" t="str">
            <v>mt21000</v>
          </cell>
          <cell r="C1434" t="str">
            <v>Cinta teflon carrete azul</v>
          </cell>
          <cell r="D1434">
            <v>0.5</v>
          </cell>
          <cell r="E1434" t="str">
            <v>un</v>
          </cell>
          <cell r="F1434">
            <v>619.43999999999994</v>
          </cell>
          <cell r="G1434">
            <v>310</v>
          </cell>
          <cell r="M1434" t="str">
            <v>mt</v>
          </cell>
        </row>
        <row r="1435">
          <cell r="A1435" t="str">
            <v>13-03-010</v>
          </cell>
          <cell r="B1435" t="str">
            <v>mt14300</v>
          </cell>
          <cell r="C1435" t="str">
            <v>Estopa blanca</v>
          </cell>
          <cell r="D1435">
            <v>0.25</v>
          </cell>
          <cell r="E1435" t="str">
            <v>kg</v>
          </cell>
          <cell r="F1435">
            <v>2670.3199999999997</v>
          </cell>
          <cell r="G1435">
            <v>668</v>
          </cell>
          <cell r="M1435" t="str">
            <v>mt</v>
          </cell>
        </row>
        <row r="1436">
          <cell r="A1436" t="str">
            <v>13-03-010</v>
          </cell>
          <cell r="B1436" t="str">
            <v>au10200</v>
          </cell>
          <cell r="C1436" t="str">
            <v>Aux MO oficial obra blanca</v>
          </cell>
          <cell r="D1436">
            <v>1</v>
          </cell>
          <cell r="E1436" t="str">
            <v>hr</v>
          </cell>
          <cell r="F1436">
            <v>10159</v>
          </cell>
          <cell r="G1436">
            <v>10159</v>
          </cell>
          <cell r="M1436" t="str">
            <v>mo</v>
          </cell>
        </row>
        <row r="1437">
          <cell r="A1437" t="str">
            <v>13-03-010</v>
          </cell>
          <cell r="B1437" t="str">
            <v>au10000</v>
          </cell>
          <cell r="C1437" t="str">
            <v>Aux MO ayudante</v>
          </cell>
          <cell r="D1437">
            <v>1</v>
          </cell>
          <cell r="E1437" t="str">
            <v>hr</v>
          </cell>
          <cell r="F1437">
            <v>5080</v>
          </cell>
          <cell r="G1437">
            <v>5080</v>
          </cell>
          <cell r="M1437" t="str">
            <v>mo</v>
          </cell>
        </row>
        <row r="1438">
          <cell r="A1438" t="str">
            <v>13-03-010</v>
          </cell>
          <cell r="B1438" t="str">
            <v>tp500030</v>
          </cell>
          <cell r="C1438" t="str">
            <v>Transporte a Jerico</v>
          </cell>
          <cell r="D1438">
            <v>0.1</v>
          </cell>
          <cell r="E1438" t="str">
            <v>ton</v>
          </cell>
          <cell r="F1438">
            <v>35000</v>
          </cell>
          <cell r="G1438">
            <v>3500</v>
          </cell>
          <cell r="M1438" t="str">
            <v>tp</v>
          </cell>
        </row>
        <row r="1439">
          <cell r="A1439" t="str">
            <v>13-03-010</v>
          </cell>
          <cell r="B1439" t="str">
            <v>mt13900</v>
          </cell>
          <cell r="C1439" t="str">
            <v>Elementos de consumo y protección</v>
          </cell>
          <cell r="D1439">
            <v>15239</v>
          </cell>
          <cell r="E1439" t="str">
            <v>%</v>
          </cell>
          <cell r="F1439">
            <v>1.2455000000000001E-2</v>
          </cell>
          <cell r="G1439">
            <v>190</v>
          </cell>
          <cell r="M1439" t="str">
            <v>mt</v>
          </cell>
        </row>
        <row r="1440">
          <cell r="A1440" t="str">
            <v>13-03-010</v>
          </cell>
          <cell r="B1440" t="str">
            <v>hm15100</v>
          </cell>
          <cell r="C1440" t="str">
            <v>Herramienta y equipo menor</v>
          </cell>
          <cell r="D1440">
            <v>15239</v>
          </cell>
          <cell r="E1440" t="str">
            <v>%</v>
          </cell>
          <cell r="F1440">
            <v>0.03</v>
          </cell>
          <cell r="G1440">
            <v>458</v>
          </cell>
          <cell r="M1440" t="str">
            <v>hm</v>
          </cell>
        </row>
        <row r="1441">
          <cell r="A1441">
            <v>0</v>
          </cell>
          <cell r="C1441" t="str">
            <v>DIRECTO:  388,616 / UN</v>
          </cell>
          <cell r="E1441">
            <v>0</v>
          </cell>
          <cell r="F1441">
            <v>0</v>
          </cell>
          <cell r="G1441">
            <v>0</v>
          </cell>
          <cell r="M1441">
            <v>0</v>
          </cell>
        </row>
        <row r="1442">
          <cell r="A1442">
            <v>0</v>
          </cell>
          <cell r="C1442">
            <v>0</v>
          </cell>
          <cell r="E1442">
            <v>0</v>
          </cell>
          <cell r="F1442">
            <v>0</v>
          </cell>
          <cell r="G1442">
            <v>0</v>
          </cell>
          <cell r="M1442">
            <v>0</v>
          </cell>
        </row>
        <row r="1443">
          <cell r="A1443" t="str">
            <v>13-03-012</v>
          </cell>
          <cell r="B1443" t="str">
            <v>13-03-012</v>
          </cell>
          <cell r="C1443" t="str">
            <v>SANITARIO REF. AQUAJET DE CORONA O EQUIVALENTE + ASIENTO SANITARIO INSTITUCIONAL ABIERTO COLOR BLANCO + GRIFERIA</v>
          </cell>
          <cell r="D1443">
            <v>6</v>
          </cell>
          <cell r="E1443" t="str">
            <v>UN</v>
          </cell>
          <cell r="F1443">
            <v>0</v>
          </cell>
          <cell r="G1443">
            <v>400028</v>
          </cell>
          <cell r="M1443" t="e">
            <v>#N/A</v>
          </cell>
        </row>
        <row r="1444">
          <cell r="A1444" t="str">
            <v>13-03-012</v>
          </cell>
          <cell r="B1444" t="str">
            <v>mt73110</v>
          </cell>
          <cell r="C1444" t="str">
            <v>Sanitario Acuajet</v>
          </cell>
          <cell r="D1444">
            <v>1</v>
          </cell>
          <cell r="E1444" t="str">
            <v>un</v>
          </cell>
          <cell r="F1444">
            <v>298201.19999999995</v>
          </cell>
          <cell r="G1444">
            <v>298202</v>
          </cell>
          <cell r="M1444" t="str">
            <v>mt</v>
          </cell>
        </row>
        <row r="1445">
          <cell r="A1445" t="str">
            <v>13-03-012</v>
          </cell>
          <cell r="B1445" t="str">
            <v>mt73120</v>
          </cell>
          <cell r="C1445" t="str">
            <v>Griferia para sanitario Acuajet</v>
          </cell>
          <cell r="D1445">
            <v>1</v>
          </cell>
          <cell r="E1445" t="str">
            <v>un</v>
          </cell>
          <cell r="F1445">
            <v>30965.039999999997</v>
          </cell>
          <cell r="G1445">
            <v>30966</v>
          </cell>
          <cell r="M1445" t="str">
            <v>mt</v>
          </cell>
        </row>
        <row r="1446">
          <cell r="A1446" t="str">
            <v>13-03-012</v>
          </cell>
          <cell r="B1446" t="str">
            <v>mt73300</v>
          </cell>
          <cell r="C1446" t="str">
            <v>Asiento Sanitario Institucional Abierto</v>
          </cell>
          <cell r="D1446">
            <v>1</v>
          </cell>
          <cell r="E1446" t="str">
            <v>un</v>
          </cell>
          <cell r="F1446">
            <v>49574.92</v>
          </cell>
          <cell r="G1446">
            <v>49575</v>
          </cell>
          <cell r="M1446" t="str">
            <v>mt</v>
          </cell>
        </row>
        <row r="1447">
          <cell r="A1447" t="str">
            <v>13-03-012</v>
          </cell>
          <cell r="B1447" t="str">
            <v>mt12500</v>
          </cell>
          <cell r="C1447" t="str">
            <v>Cemento blanco</v>
          </cell>
          <cell r="D1447">
            <v>1</v>
          </cell>
          <cell r="E1447" t="str">
            <v>kg</v>
          </cell>
          <cell r="F1447">
            <v>920</v>
          </cell>
          <cell r="G1447">
            <v>920</v>
          </cell>
          <cell r="M1447" t="str">
            <v>mt</v>
          </cell>
        </row>
        <row r="1448">
          <cell r="A1448" t="str">
            <v>13-03-012</v>
          </cell>
          <cell r="B1448" t="str">
            <v>mt21000</v>
          </cell>
          <cell r="C1448" t="str">
            <v>Cinta teflon carrete azul</v>
          </cell>
          <cell r="D1448">
            <v>0.5</v>
          </cell>
          <cell r="E1448" t="str">
            <v>un</v>
          </cell>
          <cell r="F1448">
            <v>619.43999999999994</v>
          </cell>
          <cell r="G1448">
            <v>310</v>
          </cell>
          <cell r="M1448" t="str">
            <v>mt</v>
          </cell>
        </row>
        <row r="1449">
          <cell r="A1449" t="str">
            <v>13-03-012</v>
          </cell>
          <cell r="B1449" t="str">
            <v>mt14300</v>
          </cell>
          <cell r="C1449" t="str">
            <v>Estopa blanca</v>
          </cell>
          <cell r="D1449">
            <v>0.25</v>
          </cell>
          <cell r="E1449" t="str">
            <v>kg</v>
          </cell>
          <cell r="F1449">
            <v>2670.3199999999997</v>
          </cell>
          <cell r="G1449">
            <v>668</v>
          </cell>
          <cell r="M1449" t="str">
            <v>mt</v>
          </cell>
        </row>
        <row r="1450">
          <cell r="A1450" t="str">
            <v>13-03-012</v>
          </cell>
          <cell r="B1450" t="str">
            <v>au10200</v>
          </cell>
          <cell r="C1450" t="str">
            <v>Aux MO oficial obra blanca</v>
          </cell>
          <cell r="D1450">
            <v>1</v>
          </cell>
          <cell r="E1450" t="str">
            <v>hr</v>
          </cell>
          <cell r="F1450">
            <v>10159</v>
          </cell>
          <cell r="G1450">
            <v>10159</v>
          </cell>
          <cell r="M1450" t="str">
            <v>mo</v>
          </cell>
        </row>
        <row r="1451">
          <cell r="A1451" t="str">
            <v>13-03-012</v>
          </cell>
          <cell r="B1451" t="str">
            <v>au10000</v>
          </cell>
          <cell r="C1451" t="str">
            <v>Aux MO ayudante</v>
          </cell>
          <cell r="D1451">
            <v>1</v>
          </cell>
          <cell r="E1451" t="str">
            <v>hr</v>
          </cell>
          <cell r="F1451">
            <v>5080</v>
          </cell>
          <cell r="G1451">
            <v>5080</v>
          </cell>
          <cell r="M1451" t="str">
            <v>mo</v>
          </cell>
        </row>
        <row r="1452">
          <cell r="A1452" t="str">
            <v>13-03-012</v>
          </cell>
          <cell r="B1452" t="str">
            <v>tp500030</v>
          </cell>
          <cell r="C1452" t="str">
            <v>Transporte a Jerico</v>
          </cell>
          <cell r="D1452">
            <v>0.1</v>
          </cell>
          <cell r="E1452" t="str">
            <v>ton</v>
          </cell>
          <cell r="F1452">
            <v>35000</v>
          </cell>
          <cell r="G1452">
            <v>3500</v>
          </cell>
          <cell r="M1452" t="str">
            <v>tp</v>
          </cell>
        </row>
        <row r="1453">
          <cell r="A1453" t="str">
            <v>13-03-012</v>
          </cell>
          <cell r="B1453" t="str">
            <v>mt13900</v>
          </cell>
          <cell r="C1453" t="str">
            <v>Elementos de consumo y protección</v>
          </cell>
          <cell r="D1453">
            <v>15239</v>
          </cell>
          <cell r="E1453" t="str">
            <v>%</v>
          </cell>
          <cell r="F1453">
            <v>1.2455000000000001E-2</v>
          </cell>
          <cell r="G1453">
            <v>190</v>
          </cell>
          <cell r="M1453" t="str">
            <v>mt</v>
          </cell>
        </row>
        <row r="1454">
          <cell r="A1454" t="str">
            <v>13-03-012</v>
          </cell>
          <cell r="B1454" t="str">
            <v>hm15100</v>
          </cell>
          <cell r="C1454" t="str">
            <v>Herramienta y equipo menor</v>
          </cell>
          <cell r="D1454">
            <v>15239</v>
          </cell>
          <cell r="E1454" t="str">
            <v>%</v>
          </cell>
          <cell r="F1454">
            <v>0.03</v>
          </cell>
          <cell r="G1454">
            <v>458</v>
          </cell>
          <cell r="M1454" t="str">
            <v>hm</v>
          </cell>
        </row>
        <row r="1455">
          <cell r="A1455">
            <v>0</v>
          </cell>
          <cell r="C1455" t="str">
            <v>DIRECTO:  400,028 / UN</v>
          </cell>
          <cell r="E1455">
            <v>0</v>
          </cell>
          <cell r="F1455">
            <v>0</v>
          </cell>
          <cell r="G1455">
            <v>0</v>
          </cell>
          <cell r="M1455">
            <v>0</v>
          </cell>
        </row>
        <row r="1456">
          <cell r="A1456">
            <v>0</v>
          </cell>
          <cell r="C1456">
            <v>0</v>
          </cell>
          <cell r="E1456">
            <v>0</v>
          </cell>
          <cell r="F1456">
            <v>0</v>
          </cell>
          <cell r="G1456">
            <v>0</v>
          </cell>
          <cell r="M1456">
            <v>0</v>
          </cell>
        </row>
        <row r="1457">
          <cell r="A1457" t="str">
            <v>13-03-020</v>
          </cell>
          <cell r="B1457" t="str">
            <v>13-03-020</v>
          </cell>
          <cell r="C1457" t="str">
            <v>ORINAL GRANDE PARA FLUXOMETRO DE CORONA O EQUIVALENTE COLOR BLANCO. INCLUYE GRAPAS PARA COLGAR Y DESAGUE SIFON</v>
          </cell>
          <cell r="D1457">
            <v>5</v>
          </cell>
          <cell r="E1457" t="str">
            <v>UN</v>
          </cell>
          <cell r="F1457">
            <v>0</v>
          </cell>
          <cell r="G1457">
            <v>351439</v>
          </cell>
          <cell r="M1457" t="e">
            <v>#N/A</v>
          </cell>
        </row>
        <row r="1458">
          <cell r="A1458" t="str">
            <v>13-03-020</v>
          </cell>
          <cell r="B1458" t="str">
            <v>mt78521</v>
          </cell>
          <cell r="C1458" t="str">
            <v>Orinal Grande de Corona o equivalente</v>
          </cell>
          <cell r="D1458">
            <v>1</v>
          </cell>
          <cell r="E1458" t="str">
            <v>un</v>
          </cell>
          <cell r="F1458">
            <v>299986.44</v>
          </cell>
          <cell r="G1458">
            <v>299987</v>
          </cell>
          <cell r="M1458" t="str">
            <v>mt</v>
          </cell>
        </row>
        <row r="1459">
          <cell r="A1459" t="str">
            <v>13-03-020</v>
          </cell>
          <cell r="B1459" t="str">
            <v>mt78600</v>
          </cell>
          <cell r="C1459" t="str">
            <v>Desagüe y sifon para orinal</v>
          </cell>
          <cell r="D1459">
            <v>1</v>
          </cell>
          <cell r="E1459" t="str">
            <v>un</v>
          </cell>
          <cell r="F1459">
            <v>10199.879999999999</v>
          </cell>
          <cell r="G1459">
            <v>10200</v>
          </cell>
          <cell r="M1459" t="str">
            <v>mt</v>
          </cell>
        </row>
        <row r="1460">
          <cell r="A1460" t="str">
            <v>13-03-020</v>
          </cell>
          <cell r="B1460" t="str">
            <v>mt78700</v>
          </cell>
          <cell r="C1460" t="str">
            <v>Grapas para orinal</v>
          </cell>
          <cell r="D1460">
            <v>2</v>
          </cell>
          <cell r="E1460" t="str">
            <v>un</v>
          </cell>
          <cell r="F1460">
            <v>9108.32</v>
          </cell>
          <cell r="G1460">
            <v>18217</v>
          </cell>
          <cell r="M1460" t="str">
            <v>mt</v>
          </cell>
        </row>
        <row r="1461">
          <cell r="A1461" t="str">
            <v>13-03-020</v>
          </cell>
          <cell r="B1461" t="str">
            <v>mt12500</v>
          </cell>
          <cell r="C1461" t="str">
            <v>Cemento blanco</v>
          </cell>
          <cell r="D1461">
            <v>1</v>
          </cell>
          <cell r="E1461" t="str">
            <v>kg</v>
          </cell>
          <cell r="F1461">
            <v>920</v>
          </cell>
          <cell r="G1461">
            <v>920</v>
          </cell>
          <cell r="M1461" t="str">
            <v>mt</v>
          </cell>
        </row>
        <row r="1462">
          <cell r="A1462" t="str">
            <v>13-03-020</v>
          </cell>
          <cell r="B1462" t="str">
            <v>au10200</v>
          </cell>
          <cell r="C1462" t="str">
            <v>Aux MO oficial obra blanca</v>
          </cell>
          <cell r="D1462">
            <v>1</v>
          </cell>
          <cell r="E1462" t="str">
            <v>hr</v>
          </cell>
          <cell r="F1462">
            <v>10159</v>
          </cell>
          <cell r="G1462">
            <v>10159</v>
          </cell>
          <cell r="M1462" t="str">
            <v>mo</v>
          </cell>
        </row>
        <row r="1463">
          <cell r="A1463" t="str">
            <v>13-03-020</v>
          </cell>
          <cell r="B1463" t="str">
            <v>au10000</v>
          </cell>
          <cell r="C1463" t="str">
            <v>Aux MO ayudante</v>
          </cell>
          <cell r="D1463">
            <v>1</v>
          </cell>
          <cell r="E1463" t="str">
            <v>hr</v>
          </cell>
          <cell r="F1463">
            <v>5080</v>
          </cell>
          <cell r="G1463">
            <v>5080</v>
          </cell>
          <cell r="M1463" t="str">
            <v>mo</v>
          </cell>
        </row>
        <row r="1464">
          <cell r="A1464" t="str">
            <v>13-03-020</v>
          </cell>
          <cell r="B1464" t="str">
            <v>tp500030</v>
          </cell>
          <cell r="C1464" t="str">
            <v>Transporte a Jerico</v>
          </cell>
          <cell r="D1464">
            <v>0.15</v>
          </cell>
          <cell r="E1464" t="str">
            <v>ton</v>
          </cell>
          <cell r="F1464">
            <v>35000</v>
          </cell>
          <cell r="G1464">
            <v>5250</v>
          </cell>
          <cell r="M1464" t="str">
            <v>tp</v>
          </cell>
        </row>
        <row r="1465">
          <cell r="A1465" t="str">
            <v>13-03-020</v>
          </cell>
          <cell r="B1465" t="str">
            <v>mt21000</v>
          </cell>
          <cell r="C1465" t="str">
            <v>Cinta teflon carrete azul</v>
          </cell>
          <cell r="D1465">
            <v>0.5</v>
          </cell>
          <cell r="E1465" t="str">
            <v>un</v>
          </cell>
          <cell r="F1465">
            <v>619.43999999999994</v>
          </cell>
          <cell r="G1465">
            <v>310</v>
          </cell>
          <cell r="M1465" t="str">
            <v>mt</v>
          </cell>
        </row>
        <row r="1466">
          <cell r="A1466" t="str">
            <v>13-03-020</v>
          </cell>
          <cell r="B1466" t="str">
            <v>mt14300</v>
          </cell>
          <cell r="C1466" t="str">
            <v>Estopa blanca</v>
          </cell>
          <cell r="D1466">
            <v>0.25</v>
          </cell>
          <cell r="E1466" t="str">
            <v>kg</v>
          </cell>
          <cell r="F1466">
            <v>2670.3199999999997</v>
          </cell>
          <cell r="G1466">
            <v>668</v>
          </cell>
          <cell r="M1466" t="str">
            <v>mt</v>
          </cell>
        </row>
        <row r="1467">
          <cell r="A1467" t="str">
            <v>13-03-020</v>
          </cell>
          <cell r="B1467" t="str">
            <v>mt13900</v>
          </cell>
          <cell r="C1467" t="str">
            <v>Elementos de consumo y protección</v>
          </cell>
          <cell r="D1467">
            <v>15239</v>
          </cell>
          <cell r="E1467" t="str">
            <v>%</v>
          </cell>
          <cell r="F1467">
            <v>1.2455000000000001E-2</v>
          </cell>
          <cell r="G1467">
            <v>190</v>
          </cell>
          <cell r="M1467" t="str">
            <v>mt</v>
          </cell>
        </row>
        <row r="1468">
          <cell r="A1468" t="str">
            <v>13-03-020</v>
          </cell>
          <cell r="B1468" t="str">
            <v>hm15100</v>
          </cell>
          <cell r="C1468" t="str">
            <v>Herramienta y equipo menor</v>
          </cell>
          <cell r="D1468">
            <v>15239</v>
          </cell>
          <cell r="E1468" t="str">
            <v>%</v>
          </cell>
          <cell r="F1468">
            <v>0.03</v>
          </cell>
          <cell r="G1468">
            <v>458</v>
          </cell>
          <cell r="M1468" t="str">
            <v>hm</v>
          </cell>
        </row>
        <row r="1469">
          <cell r="A1469">
            <v>0</v>
          </cell>
          <cell r="C1469" t="str">
            <v>DIRECTO:  351,439 / UN</v>
          </cell>
          <cell r="E1469">
            <v>0</v>
          </cell>
          <cell r="F1469">
            <v>0</v>
          </cell>
          <cell r="G1469">
            <v>0</v>
          </cell>
          <cell r="M1469">
            <v>0</v>
          </cell>
        </row>
        <row r="1470">
          <cell r="A1470">
            <v>0</v>
          </cell>
          <cell r="C1470">
            <v>0</v>
          </cell>
          <cell r="E1470">
            <v>0</v>
          </cell>
          <cell r="F1470">
            <v>0</v>
          </cell>
          <cell r="G1470">
            <v>0</v>
          </cell>
          <cell r="M1470">
            <v>0</v>
          </cell>
        </row>
        <row r="1471">
          <cell r="A1471" t="str">
            <v>13-03-030</v>
          </cell>
          <cell r="B1471" t="str">
            <v>13-03-030</v>
          </cell>
          <cell r="C1471" t="str">
            <v>LAVAMANOS DE SOBREPONER REF. SAN LORENZO DE CORONA O EQUIVALENTE. INCLUYE ABASTOS, SIFON Y DESAGUE SENCILLO</v>
          </cell>
          <cell r="D1471">
            <v>12</v>
          </cell>
          <cell r="E1471" t="str">
            <v>UN</v>
          </cell>
          <cell r="F1471">
            <v>0</v>
          </cell>
          <cell r="G1471">
            <v>143288</v>
          </cell>
          <cell r="M1471" t="e">
            <v>#N/A</v>
          </cell>
        </row>
        <row r="1472">
          <cell r="A1472" t="str">
            <v>13-03-030</v>
          </cell>
          <cell r="B1472" t="str">
            <v>mt15841</v>
          </cell>
          <cell r="C1472" t="str">
            <v>Lavamanos ref san lorenzo de corona color blanco</v>
          </cell>
          <cell r="D1472">
            <v>1</v>
          </cell>
          <cell r="E1472" t="str">
            <v>un</v>
          </cell>
          <cell r="F1472">
            <v>115201.92</v>
          </cell>
          <cell r="G1472">
            <v>115202</v>
          </cell>
          <cell r="M1472" t="str">
            <v>mt</v>
          </cell>
        </row>
        <row r="1473">
          <cell r="A1473" t="str">
            <v>13-03-030</v>
          </cell>
          <cell r="B1473" t="str">
            <v>mt15810</v>
          </cell>
          <cell r="C1473" t="str">
            <v>Griflex lavamanos</v>
          </cell>
          <cell r="D1473">
            <v>1</v>
          </cell>
          <cell r="E1473" t="str">
            <v>un</v>
          </cell>
          <cell r="F1473">
            <v>2300.2799999999997</v>
          </cell>
          <cell r="G1473">
            <v>2301</v>
          </cell>
          <cell r="M1473" t="str">
            <v>mt</v>
          </cell>
        </row>
        <row r="1474">
          <cell r="A1474" t="str">
            <v>13-03-030</v>
          </cell>
          <cell r="B1474" t="str">
            <v>mt15820</v>
          </cell>
          <cell r="C1474" t="str">
            <v>Sifón botella</v>
          </cell>
          <cell r="D1474">
            <v>1</v>
          </cell>
          <cell r="E1474" t="str">
            <v>un</v>
          </cell>
          <cell r="F1474">
            <v>4499.6399999999994</v>
          </cell>
          <cell r="G1474">
            <v>4500</v>
          </cell>
          <cell r="M1474" t="str">
            <v>mt</v>
          </cell>
        </row>
        <row r="1475">
          <cell r="A1475" t="str">
            <v>13-03-030</v>
          </cell>
          <cell r="B1475" t="str">
            <v>mt12500</v>
          </cell>
          <cell r="C1475" t="str">
            <v>Cemento blanco</v>
          </cell>
          <cell r="D1475">
            <v>1</v>
          </cell>
          <cell r="E1475" t="str">
            <v>kg</v>
          </cell>
          <cell r="F1475">
            <v>920</v>
          </cell>
          <cell r="G1475">
            <v>920</v>
          </cell>
          <cell r="M1475" t="str">
            <v>mt</v>
          </cell>
        </row>
        <row r="1476">
          <cell r="A1476" t="str">
            <v>13-03-030</v>
          </cell>
          <cell r="B1476" t="str">
            <v>mt21000</v>
          </cell>
          <cell r="C1476" t="str">
            <v>Cinta teflon carrete azul</v>
          </cell>
          <cell r="D1476">
            <v>0.5</v>
          </cell>
          <cell r="E1476" t="str">
            <v>un</v>
          </cell>
          <cell r="F1476">
            <v>619.43999999999994</v>
          </cell>
          <cell r="G1476">
            <v>310</v>
          </cell>
          <cell r="M1476" t="str">
            <v>mt</v>
          </cell>
        </row>
        <row r="1477">
          <cell r="A1477" t="str">
            <v>13-03-030</v>
          </cell>
          <cell r="B1477" t="str">
            <v>mt14300</v>
          </cell>
          <cell r="C1477" t="str">
            <v>Estopa blanca</v>
          </cell>
          <cell r="D1477">
            <v>0.25</v>
          </cell>
          <cell r="E1477" t="str">
            <v>kg</v>
          </cell>
          <cell r="F1477">
            <v>2670.3199999999997</v>
          </cell>
          <cell r="G1477">
            <v>668</v>
          </cell>
          <cell r="M1477" t="str">
            <v>mt</v>
          </cell>
        </row>
        <row r="1478">
          <cell r="A1478" t="str">
            <v>13-03-030</v>
          </cell>
          <cell r="B1478" t="str">
            <v>au10200</v>
          </cell>
          <cell r="C1478" t="str">
            <v>Aux MO oficial obra blanca</v>
          </cell>
          <cell r="D1478">
            <v>1</v>
          </cell>
          <cell r="E1478" t="str">
            <v>hr</v>
          </cell>
          <cell r="F1478">
            <v>10159</v>
          </cell>
          <cell r="G1478">
            <v>10159</v>
          </cell>
          <cell r="M1478" t="str">
            <v>mo</v>
          </cell>
        </row>
        <row r="1479">
          <cell r="A1479" t="str">
            <v>13-03-030</v>
          </cell>
          <cell r="B1479" t="str">
            <v>au10000</v>
          </cell>
          <cell r="C1479" t="str">
            <v>Aux MO ayudante</v>
          </cell>
          <cell r="D1479">
            <v>1</v>
          </cell>
          <cell r="E1479" t="str">
            <v>hr</v>
          </cell>
          <cell r="F1479">
            <v>5080</v>
          </cell>
          <cell r="G1479">
            <v>5080</v>
          </cell>
          <cell r="M1479" t="str">
            <v>mo</v>
          </cell>
        </row>
        <row r="1480">
          <cell r="A1480" t="str">
            <v>13-03-030</v>
          </cell>
          <cell r="B1480" t="str">
            <v>tp500030</v>
          </cell>
          <cell r="C1480" t="str">
            <v>Transporte a Jerico</v>
          </cell>
          <cell r="D1480">
            <v>0.1</v>
          </cell>
          <cell r="E1480" t="str">
            <v>ton</v>
          </cell>
          <cell r="F1480">
            <v>35000</v>
          </cell>
          <cell r="G1480">
            <v>3500</v>
          </cell>
          <cell r="M1480" t="str">
            <v>tp</v>
          </cell>
        </row>
        <row r="1481">
          <cell r="A1481" t="str">
            <v>13-03-030</v>
          </cell>
          <cell r="B1481" t="str">
            <v>mt13900</v>
          </cell>
          <cell r="C1481" t="str">
            <v>Elementos de consumo y protección</v>
          </cell>
          <cell r="D1481">
            <v>15239</v>
          </cell>
          <cell r="E1481" t="str">
            <v>%</v>
          </cell>
          <cell r="F1481">
            <v>1.2455000000000001E-2</v>
          </cell>
          <cell r="G1481">
            <v>190</v>
          </cell>
          <cell r="M1481" t="str">
            <v>mt</v>
          </cell>
        </row>
        <row r="1482">
          <cell r="A1482" t="str">
            <v>13-03-030</v>
          </cell>
          <cell r="B1482" t="str">
            <v>hm15100</v>
          </cell>
          <cell r="C1482" t="str">
            <v>Herramienta y equipo menor</v>
          </cell>
          <cell r="D1482">
            <v>15239</v>
          </cell>
          <cell r="E1482" t="str">
            <v>%</v>
          </cell>
          <cell r="F1482">
            <v>0.03</v>
          </cell>
          <cell r="G1482">
            <v>458</v>
          </cell>
          <cell r="M1482" t="str">
            <v>hm</v>
          </cell>
        </row>
        <row r="1483">
          <cell r="A1483">
            <v>0</v>
          </cell>
          <cell r="C1483" t="str">
            <v>DIRECTO:  143,288 / UN</v>
          </cell>
          <cell r="E1483">
            <v>0</v>
          </cell>
          <cell r="F1483">
            <v>0</v>
          </cell>
          <cell r="G1483">
            <v>0</v>
          </cell>
          <cell r="M1483">
            <v>0</v>
          </cell>
        </row>
        <row r="1484">
          <cell r="A1484">
            <v>0</v>
          </cell>
          <cell r="C1484">
            <v>0</v>
          </cell>
          <cell r="E1484">
            <v>0</v>
          </cell>
          <cell r="F1484">
            <v>0</v>
          </cell>
          <cell r="G1484">
            <v>0</v>
          </cell>
          <cell r="M1484">
            <v>0</v>
          </cell>
        </row>
        <row r="1485">
          <cell r="A1485" t="str">
            <v>13-03-040</v>
          </cell>
          <cell r="B1485" t="str">
            <v>13-03-040</v>
          </cell>
          <cell r="C1485" t="str">
            <v>LAVAMANOS DE COLGAR REF. FREE DE CORONA O EQUIVALENTE. INCLUYE ABASTOS, SIFON, DESAGUE SENCILLO Y SISTEMA PARA COLGAR</v>
          </cell>
          <cell r="D1485">
            <v>6</v>
          </cell>
          <cell r="E1485" t="str">
            <v>UN</v>
          </cell>
          <cell r="F1485">
            <v>0</v>
          </cell>
          <cell r="G1485">
            <v>60392</v>
          </cell>
          <cell r="M1485" t="e">
            <v>#N/A</v>
          </cell>
        </row>
        <row r="1486">
          <cell r="A1486" t="str">
            <v>13-03-040</v>
          </cell>
          <cell r="B1486" t="str">
            <v>mt15850</v>
          </cell>
          <cell r="C1486" t="str">
            <v>Lavamanos de colgar ref Milano de corona color blanco</v>
          </cell>
          <cell r="D1486">
            <v>1</v>
          </cell>
          <cell r="E1486" t="str">
            <v>un</v>
          </cell>
          <cell r="F1486">
            <v>34055.279999999999</v>
          </cell>
          <cell r="G1486">
            <v>34056</v>
          </cell>
          <cell r="M1486" t="str">
            <v>mt</v>
          </cell>
        </row>
        <row r="1487">
          <cell r="A1487" t="str">
            <v>13-03-040</v>
          </cell>
          <cell r="B1487" t="str">
            <v>mt15810</v>
          </cell>
          <cell r="C1487" t="str">
            <v>Griflex lavamanos</v>
          </cell>
          <cell r="D1487">
            <v>1</v>
          </cell>
          <cell r="E1487" t="str">
            <v>un</v>
          </cell>
          <cell r="F1487">
            <v>2300.2799999999997</v>
          </cell>
          <cell r="G1487">
            <v>2301</v>
          </cell>
          <cell r="M1487" t="str">
            <v>mt</v>
          </cell>
        </row>
        <row r="1488">
          <cell r="A1488" t="str">
            <v>13-03-040</v>
          </cell>
          <cell r="B1488" t="str">
            <v>mt15820</v>
          </cell>
          <cell r="C1488" t="str">
            <v>Sifón botella</v>
          </cell>
          <cell r="D1488">
            <v>1</v>
          </cell>
          <cell r="E1488" t="str">
            <v>un</v>
          </cell>
          <cell r="F1488">
            <v>4499.6399999999994</v>
          </cell>
          <cell r="G1488">
            <v>4500</v>
          </cell>
          <cell r="M1488" t="str">
            <v>mt</v>
          </cell>
        </row>
        <row r="1489">
          <cell r="A1489" t="str">
            <v>13-03-040</v>
          </cell>
          <cell r="B1489" t="str">
            <v>mt12500</v>
          </cell>
          <cell r="C1489" t="str">
            <v>Cemento blanco</v>
          </cell>
          <cell r="D1489">
            <v>1</v>
          </cell>
          <cell r="E1489" t="str">
            <v>kg</v>
          </cell>
          <cell r="F1489">
            <v>920</v>
          </cell>
          <cell r="G1489">
            <v>920</v>
          </cell>
          <cell r="M1489" t="str">
            <v>mt</v>
          </cell>
        </row>
        <row r="1490">
          <cell r="A1490" t="str">
            <v>13-03-040</v>
          </cell>
          <cell r="B1490" t="str">
            <v>mt21000</v>
          </cell>
          <cell r="C1490" t="str">
            <v>Cinta teflon carrete azul</v>
          </cell>
          <cell r="D1490">
            <v>0.5</v>
          </cell>
          <cell r="E1490" t="str">
            <v>un</v>
          </cell>
          <cell r="F1490">
            <v>619.43999999999994</v>
          </cell>
          <cell r="G1490">
            <v>310</v>
          </cell>
          <cell r="M1490" t="str">
            <v>mt</v>
          </cell>
        </row>
        <row r="1491">
          <cell r="A1491" t="str">
            <v>13-03-040</v>
          </cell>
          <cell r="B1491" t="str">
            <v>mt14300</v>
          </cell>
          <cell r="C1491" t="str">
            <v>Estopa blanca</v>
          </cell>
          <cell r="D1491">
            <v>0.25</v>
          </cell>
          <cell r="E1491" t="str">
            <v>kg</v>
          </cell>
          <cell r="F1491">
            <v>2670.3199999999997</v>
          </cell>
          <cell r="G1491">
            <v>668</v>
          </cell>
          <cell r="M1491" t="str">
            <v>mt</v>
          </cell>
        </row>
        <row r="1492">
          <cell r="A1492" t="str">
            <v>13-03-040</v>
          </cell>
          <cell r="B1492" t="str">
            <v>au10200</v>
          </cell>
          <cell r="C1492" t="str">
            <v>Aux MO oficial obra blanca</v>
          </cell>
          <cell r="D1492">
            <v>1</v>
          </cell>
          <cell r="E1492" t="str">
            <v>hr</v>
          </cell>
          <cell r="F1492">
            <v>10159</v>
          </cell>
          <cell r="G1492">
            <v>10159</v>
          </cell>
          <cell r="M1492" t="str">
            <v>mo</v>
          </cell>
        </row>
        <row r="1493">
          <cell r="A1493" t="str">
            <v>13-03-040</v>
          </cell>
          <cell r="B1493" t="str">
            <v>au10000</v>
          </cell>
          <cell r="C1493" t="str">
            <v>Aux MO ayudante</v>
          </cell>
          <cell r="D1493">
            <v>1</v>
          </cell>
          <cell r="E1493" t="str">
            <v>hr</v>
          </cell>
          <cell r="F1493">
            <v>5080</v>
          </cell>
          <cell r="G1493">
            <v>5080</v>
          </cell>
          <cell r="M1493" t="str">
            <v>mo</v>
          </cell>
        </row>
        <row r="1494">
          <cell r="A1494" t="str">
            <v>13-03-040</v>
          </cell>
          <cell r="B1494" t="str">
            <v>tp500030</v>
          </cell>
          <cell r="C1494" t="str">
            <v>Transporte a Jerico</v>
          </cell>
          <cell r="D1494">
            <v>0.05</v>
          </cell>
          <cell r="E1494" t="str">
            <v>ton</v>
          </cell>
          <cell r="F1494">
            <v>35000</v>
          </cell>
          <cell r="G1494">
            <v>1750</v>
          </cell>
          <cell r="M1494" t="str">
            <v>tp</v>
          </cell>
        </row>
        <row r="1495">
          <cell r="A1495" t="str">
            <v>13-03-040</v>
          </cell>
          <cell r="B1495" t="str">
            <v>mt13900</v>
          </cell>
          <cell r="C1495" t="str">
            <v>Elementos de consumo y protección</v>
          </cell>
          <cell r="D1495">
            <v>15239</v>
          </cell>
          <cell r="E1495" t="str">
            <v>%</v>
          </cell>
          <cell r="F1495">
            <v>1.2455000000000001E-2</v>
          </cell>
          <cell r="G1495">
            <v>190</v>
          </cell>
          <cell r="M1495" t="str">
            <v>mt</v>
          </cell>
        </row>
        <row r="1496">
          <cell r="A1496" t="str">
            <v>13-03-040</v>
          </cell>
          <cell r="B1496" t="str">
            <v>hm15100</v>
          </cell>
          <cell r="C1496" t="str">
            <v>Herramienta y equipo menor</v>
          </cell>
          <cell r="D1496">
            <v>15239</v>
          </cell>
          <cell r="E1496" t="str">
            <v>%</v>
          </cell>
          <cell r="F1496">
            <v>0.03</v>
          </cell>
          <cell r="G1496">
            <v>458</v>
          </cell>
          <cell r="M1496" t="str">
            <v>hm</v>
          </cell>
        </row>
        <row r="1497">
          <cell r="A1497">
            <v>0</v>
          </cell>
          <cell r="C1497" t="str">
            <v>DIRECTO:  60,392 / UN</v>
          </cell>
          <cell r="E1497">
            <v>0</v>
          </cell>
          <cell r="F1497">
            <v>0</v>
          </cell>
          <cell r="G1497">
            <v>0</v>
          </cell>
          <cell r="M1497">
            <v>0</v>
          </cell>
        </row>
        <row r="1498">
          <cell r="A1498">
            <v>0</v>
          </cell>
          <cell r="C1498">
            <v>0</v>
          </cell>
          <cell r="E1498">
            <v>0</v>
          </cell>
          <cell r="F1498">
            <v>0</v>
          </cell>
          <cell r="G1498">
            <v>0</v>
          </cell>
          <cell r="M1498">
            <v>0</v>
          </cell>
        </row>
        <row r="1499">
          <cell r="A1499" t="str">
            <v>13-04-010</v>
          </cell>
          <cell r="B1499" t="str">
            <v>13-04-010</v>
          </cell>
          <cell r="C1499" t="str">
            <v>FLUXOMETRO ELECTRONICO CON SISTEMA DE INSTALACION DE VALVULA ANTIVANDALICA DE GRIVAL O EQUIVALENTE PARA SANITARIOS</v>
          </cell>
          <cell r="D1499">
            <v>13</v>
          </cell>
          <cell r="E1499" t="str">
            <v>UN</v>
          </cell>
          <cell r="F1499">
            <v>0</v>
          </cell>
          <cell r="G1499">
            <v>561799</v>
          </cell>
          <cell r="M1499" t="e">
            <v>#N/A</v>
          </cell>
        </row>
        <row r="1500">
          <cell r="A1500" t="str">
            <v>13-04-010</v>
          </cell>
          <cell r="B1500" t="str">
            <v>mt73210</v>
          </cell>
          <cell r="C1500" t="str">
            <v>Fluxometro sanitario sensor ref. 706320001</v>
          </cell>
          <cell r="D1500">
            <v>1</v>
          </cell>
          <cell r="E1500" t="str">
            <v>un</v>
          </cell>
          <cell r="F1500">
            <v>547900.48</v>
          </cell>
          <cell r="G1500">
            <v>547901</v>
          </cell>
          <cell r="M1500" t="str">
            <v>mt</v>
          </cell>
        </row>
        <row r="1501">
          <cell r="A1501" t="str">
            <v>13-04-010</v>
          </cell>
          <cell r="B1501" t="str">
            <v>mt21000</v>
          </cell>
          <cell r="C1501" t="str">
            <v>Cinta teflon carrete azul</v>
          </cell>
          <cell r="D1501">
            <v>0.5</v>
          </cell>
          <cell r="E1501" t="str">
            <v>un</v>
          </cell>
          <cell r="F1501">
            <v>619.43999999999994</v>
          </cell>
          <cell r="G1501">
            <v>310</v>
          </cell>
          <cell r="M1501" t="str">
            <v>mt</v>
          </cell>
        </row>
        <row r="1502">
          <cell r="A1502" t="str">
            <v>13-04-010</v>
          </cell>
          <cell r="B1502" t="str">
            <v>au10270</v>
          </cell>
          <cell r="C1502" t="str">
            <v>Aux MO oficial plomero</v>
          </cell>
          <cell r="D1502">
            <v>1</v>
          </cell>
          <cell r="E1502" t="str">
            <v>hr</v>
          </cell>
          <cell r="F1502">
            <v>12698</v>
          </cell>
          <cell r="G1502">
            <v>12698</v>
          </cell>
          <cell r="M1502" t="str">
            <v>mo</v>
          </cell>
        </row>
        <row r="1503">
          <cell r="A1503" t="str">
            <v>13-04-010</v>
          </cell>
          <cell r="B1503" t="str">
            <v>tp500030</v>
          </cell>
          <cell r="C1503" t="str">
            <v>Transporte a Jerico</v>
          </cell>
          <cell r="D1503">
            <v>0.01</v>
          </cell>
          <cell r="E1503" t="str">
            <v>ton</v>
          </cell>
          <cell r="F1503">
            <v>35000</v>
          </cell>
          <cell r="G1503">
            <v>350</v>
          </cell>
          <cell r="M1503" t="str">
            <v>tp</v>
          </cell>
        </row>
        <row r="1504">
          <cell r="A1504" t="str">
            <v>13-04-010</v>
          </cell>
          <cell r="B1504" t="str">
            <v>mt13900</v>
          </cell>
          <cell r="C1504" t="str">
            <v>Elementos de consumo y protección</v>
          </cell>
          <cell r="D1504">
            <v>12698</v>
          </cell>
          <cell r="E1504" t="str">
            <v>%</v>
          </cell>
          <cell r="F1504">
            <v>1.2455000000000001E-2</v>
          </cell>
          <cell r="G1504">
            <v>159</v>
          </cell>
          <cell r="M1504" t="str">
            <v>mt</v>
          </cell>
        </row>
        <row r="1505">
          <cell r="A1505" t="str">
            <v>13-04-010</v>
          </cell>
          <cell r="B1505" t="str">
            <v>hm15100</v>
          </cell>
          <cell r="C1505" t="str">
            <v>Herramienta y equipo menor</v>
          </cell>
          <cell r="D1505">
            <v>12698</v>
          </cell>
          <cell r="E1505" t="str">
            <v>%</v>
          </cell>
          <cell r="F1505">
            <v>0.03</v>
          </cell>
          <cell r="G1505">
            <v>381</v>
          </cell>
          <cell r="M1505" t="str">
            <v>hm</v>
          </cell>
        </row>
        <row r="1506">
          <cell r="A1506">
            <v>0</v>
          </cell>
          <cell r="C1506" t="str">
            <v>DIRECTO:  561,799 / UN</v>
          </cell>
          <cell r="E1506">
            <v>0</v>
          </cell>
          <cell r="F1506">
            <v>0</v>
          </cell>
          <cell r="G1506">
            <v>0</v>
          </cell>
          <cell r="M1506">
            <v>0</v>
          </cell>
        </row>
        <row r="1507">
          <cell r="A1507">
            <v>0</v>
          </cell>
          <cell r="C1507">
            <v>0</v>
          </cell>
          <cell r="E1507">
            <v>0</v>
          </cell>
          <cell r="F1507">
            <v>0</v>
          </cell>
          <cell r="G1507">
            <v>0</v>
          </cell>
          <cell r="M1507">
            <v>0</v>
          </cell>
        </row>
        <row r="1508">
          <cell r="A1508" t="str">
            <v>13-04-020</v>
          </cell>
          <cell r="B1508" t="str">
            <v>13-04-020</v>
          </cell>
          <cell r="C1508" t="str">
            <v>FLUXOMETRO ELECTRONICO CON SISTEMA DE INSTALACION DE VALVULA ANTIVANDALICA DE GRIVAL O EQUIVALENTE PARA ORINALES</v>
          </cell>
          <cell r="D1508">
            <v>5</v>
          </cell>
          <cell r="E1508" t="str">
            <v>UN</v>
          </cell>
          <cell r="F1508">
            <v>0</v>
          </cell>
          <cell r="G1508">
            <v>514453</v>
          </cell>
          <cell r="M1508" t="e">
            <v>#N/A</v>
          </cell>
        </row>
        <row r="1509">
          <cell r="A1509" t="str">
            <v>13-04-020</v>
          </cell>
          <cell r="B1509" t="str">
            <v>mt78531</v>
          </cell>
          <cell r="C1509" t="str">
            <v>Fluxometro orinal sensor ref. 706310001</v>
          </cell>
          <cell r="D1509">
            <v>1</v>
          </cell>
          <cell r="E1509" t="str">
            <v>un</v>
          </cell>
          <cell r="F1509">
            <v>500554.84799999994</v>
          </cell>
          <cell r="G1509">
            <v>500555</v>
          </cell>
          <cell r="M1509" t="str">
            <v>mt</v>
          </cell>
        </row>
        <row r="1510">
          <cell r="A1510" t="str">
            <v>13-04-020</v>
          </cell>
          <cell r="B1510" t="str">
            <v>mt21000</v>
          </cell>
          <cell r="C1510" t="str">
            <v>Cinta teflon carrete azul</v>
          </cell>
          <cell r="D1510">
            <v>0.5</v>
          </cell>
          <cell r="E1510" t="str">
            <v>un</v>
          </cell>
          <cell r="F1510">
            <v>619.43999999999994</v>
          </cell>
          <cell r="G1510">
            <v>310</v>
          </cell>
          <cell r="M1510" t="str">
            <v>mt</v>
          </cell>
        </row>
        <row r="1511">
          <cell r="A1511" t="str">
            <v>13-04-020</v>
          </cell>
          <cell r="B1511" t="str">
            <v>au10270</v>
          </cell>
          <cell r="C1511" t="str">
            <v>Aux MO oficial plomero</v>
          </cell>
          <cell r="D1511">
            <v>1</v>
          </cell>
          <cell r="E1511" t="str">
            <v>hr</v>
          </cell>
          <cell r="F1511">
            <v>12698</v>
          </cell>
          <cell r="G1511">
            <v>12698</v>
          </cell>
          <cell r="M1511" t="str">
            <v>mo</v>
          </cell>
        </row>
        <row r="1512">
          <cell r="A1512" t="str">
            <v>13-04-020</v>
          </cell>
          <cell r="B1512" t="str">
            <v>tp500030</v>
          </cell>
          <cell r="C1512" t="str">
            <v>Transporte a Jerico</v>
          </cell>
          <cell r="D1512">
            <v>0.01</v>
          </cell>
          <cell r="E1512" t="str">
            <v>ton</v>
          </cell>
          <cell r="F1512">
            <v>35000</v>
          </cell>
          <cell r="G1512">
            <v>350</v>
          </cell>
          <cell r="M1512" t="str">
            <v>tp</v>
          </cell>
        </row>
        <row r="1513">
          <cell r="A1513" t="str">
            <v>13-04-020</v>
          </cell>
          <cell r="B1513" t="str">
            <v>mt13900</v>
          </cell>
          <cell r="C1513" t="str">
            <v>Elementos de consumo y protección</v>
          </cell>
          <cell r="D1513">
            <v>12698</v>
          </cell>
          <cell r="E1513" t="str">
            <v>%</v>
          </cell>
          <cell r="F1513">
            <v>1.2455000000000001E-2</v>
          </cell>
          <cell r="G1513">
            <v>159</v>
          </cell>
          <cell r="M1513" t="str">
            <v>mt</v>
          </cell>
        </row>
        <row r="1514">
          <cell r="A1514" t="str">
            <v>13-04-020</v>
          </cell>
          <cell r="B1514" t="str">
            <v>hm15100</v>
          </cell>
          <cell r="C1514" t="str">
            <v>Herramienta y equipo menor</v>
          </cell>
          <cell r="D1514">
            <v>12698</v>
          </cell>
          <cell r="E1514" t="str">
            <v>%</v>
          </cell>
          <cell r="F1514">
            <v>0.03</v>
          </cell>
          <cell r="G1514">
            <v>381</v>
          </cell>
          <cell r="M1514" t="str">
            <v>hm</v>
          </cell>
        </row>
        <row r="1515">
          <cell r="A1515">
            <v>0</v>
          </cell>
          <cell r="C1515" t="str">
            <v>DIRECTO:  514,453 / UN</v>
          </cell>
          <cell r="E1515">
            <v>0</v>
          </cell>
          <cell r="F1515">
            <v>0</v>
          </cell>
          <cell r="G1515">
            <v>0</v>
          </cell>
          <cell r="M1515">
            <v>0</v>
          </cell>
        </row>
        <row r="1516">
          <cell r="A1516">
            <v>0</v>
          </cell>
          <cell r="C1516">
            <v>0</v>
          </cell>
          <cell r="E1516">
            <v>0</v>
          </cell>
          <cell r="F1516">
            <v>0</v>
          </cell>
          <cell r="G1516">
            <v>0</v>
          </cell>
          <cell r="M1516">
            <v>0</v>
          </cell>
        </row>
        <row r="1517">
          <cell r="A1517" t="str">
            <v>13-04-030</v>
          </cell>
          <cell r="B1517" t="str">
            <v>13-04-030</v>
          </cell>
          <cell r="C1517" t="str">
            <v>GRIFERIA PARA LAVAMANOS ANTIVANDALICA DE PUSH DE GRIVAL O EQUIVALENTE. INCLUYE ABASTOS.</v>
          </cell>
          <cell r="D1517">
            <v>18</v>
          </cell>
          <cell r="E1517" t="str">
            <v>UN</v>
          </cell>
          <cell r="F1517">
            <v>0</v>
          </cell>
          <cell r="G1517">
            <v>522479</v>
          </cell>
          <cell r="M1517" t="e">
            <v>#N/A</v>
          </cell>
        </row>
        <row r="1518">
          <cell r="A1518" t="str">
            <v>13-04-030</v>
          </cell>
          <cell r="B1518" t="str">
            <v>mt72610</v>
          </cell>
          <cell r="C1518" t="str">
            <v>Griferia de lavamanos electronica antivandalica de grival o equivalente</v>
          </cell>
          <cell r="D1518">
            <v>1</v>
          </cell>
          <cell r="E1518" t="str">
            <v>un</v>
          </cell>
          <cell r="F1518">
            <v>508580.71399999992</v>
          </cell>
          <cell r="G1518">
            <v>508581</v>
          </cell>
          <cell r="M1518" t="str">
            <v>mt</v>
          </cell>
        </row>
        <row r="1519">
          <cell r="A1519" t="str">
            <v>13-04-030</v>
          </cell>
          <cell r="B1519" t="str">
            <v>mt21000</v>
          </cell>
          <cell r="C1519" t="str">
            <v>Cinta teflon carrete azul</v>
          </cell>
          <cell r="D1519">
            <v>0.5</v>
          </cell>
          <cell r="E1519" t="str">
            <v>un</v>
          </cell>
          <cell r="F1519">
            <v>619.43999999999994</v>
          </cell>
          <cell r="G1519">
            <v>310</v>
          </cell>
          <cell r="M1519" t="str">
            <v>mt</v>
          </cell>
        </row>
        <row r="1520">
          <cell r="A1520" t="str">
            <v>13-04-030</v>
          </cell>
          <cell r="B1520" t="str">
            <v>au10270</v>
          </cell>
          <cell r="C1520" t="str">
            <v>Aux MO oficial plomero</v>
          </cell>
          <cell r="D1520">
            <v>1</v>
          </cell>
          <cell r="E1520" t="str">
            <v>hr</v>
          </cell>
          <cell r="F1520">
            <v>12698</v>
          </cell>
          <cell r="G1520">
            <v>12698</v>
          </cell>
          <cell r="M1520" t="str">
            <v>mo</v>
          </cell>
        </row>
        <row r="1521">
          <cell r="A1521" t="str">
            <v>13-04-030</v>
          </cell>
          <cell r="B1521" t="str">
            <v>tp500030</v>
          </cell>
          <cell r="C1521" t="str">
            <v>Transporte a Jerico</v>
          </cell>
          <cell r="D1521">
            <v>0.01</v>
          </cell>
          <cell r="E1521" t="str">
            <v>ton</v>
          </cell>
          <cell r="F1521">
            <v>35000</v>
          </cell>
          <cell r="G1521">
            <v>350</v>
          </cell>
          <cell r="M1521" t="str">
            <v>tp</v>
          </cell>
        </row>
        <row r="1522">
          <cell r="A1522" t="str">
            <v>13-04-030</v>
          </cell>
          <cell r="B1522" t="str">
            <v>mt13900</v>
          </cell>
          <cell r="C1522" t="str">
            <v>Elementos de consumo y protección</v>
          </cell>
          <cell r="D1522">
            <v>12698</v>
          </cell>
          <cell r="E1522" t="str">
            <v>%</v>
          </cell>
          <cell r="F1522">
            <v>1.2455000000000001E-2</v>
          </cell>
          <cell r="G1522">
            <v>159</v>
          </cell>
          <cell r="M1522" t="str">
            <v>mt</v>
          </cell>
        </row>
        <row r="1523">
          <cell r="A1523" t="str">
            <v>13-04-030</v>
          </cell>
          <cell r="B1523" t="str">
            <v>hm15100</v>
          </cell>
          <cell r="C1523" t="str">
            <v>Herramienta y equipo menor</v>
          </cell>
          <cell r="D1523">
            <v>12698</v>
          </cell>
          <cell r="E1523" t="str">
            <v>%</v>
          </cell>
          <cell r="F1523">
            <v>0.03</v>
          </cell>
          <cell r="G1523">
            <v>381</v>
          </cell>
          <cell r="M1523" t="str">
            <v>hm</v>
          </cell>
        </row>
        <row r="1524">
          <cell r="A1524">
            <v>0</v>
          </cell>
          <cell r="C1524" t="str">
            <v>DIRECTO:  522,479 / UN</v>
          </cell>
          <cell r="E1524">
            <v>0</v>
          </cell>
          <cell r="F1524">
            <v>0</v>
          </cell>
          <cell r="G1524">
            <v>0</v>
          </cell>
          <cell r="M1524">
            <v>0</v>
          </cell>
        </row>
        <row r="1525">
          <cell r="A1525">
            <v>0</v>
          </cell>
          <cell r="C1525">
            <v>0</v>
          </cell>
          <cell r="E1525">
            <v>0</v>
          </cell>
          <cell r="F1525">
            <v>0</v>
          </cell>
          <cell r="G1525">
            <v>0</v>
          </cell>
          <cell r="M1525">
            <v>0</v>
          </cell>
        </row>
        <row r="1526">
          <cell r="A1526" t="str">
            <v>13-04-040</v>
          </cell>
          <cell r="B1526" t="str">
            <v>13-04-040</v>
          </cell>
          <cell r="C1526" t="str">
            <v>GRIFERIA PARA DUCHAS REF. ANTIVANDALICA CON REGADERA EMPOTRADA DE GRIVAL O EQUIVALENTE.</v>
          </cell>
          <cell r="D1526">
            <v>2</v>
          </cell>
          <cell r="E1526" t="str">
            <v>UN</v>
          </cell>
          <cell r="F1526">
            <v>0</v>
          </cell>
          <cell r="G1526">
            <v>257003</v>
          </cell>
          <cell r="M1526" t="e">
            <v>#N/A</v>
          </cell>
        </row>
        <row r="1527">
          <cell r="A1527" t="str">
            <v>13-04-040</v>
          </cell>
          <cell r="B1527" t="str">
            <v>mt72710</v>
          </cell>
          <cell r="C1527" t="str">
            <v>Griferia para ducha antivandalica con regadera empotrada de grival o equivalente</v>
          </cell>
          <cell r="D1527">
            <v>1</v>
          </cell>
          <cell r="E1527" t="str">
            <v>un</v>
          </cell>
          <cell r="F1527">
            <v>243104.50599999996</v>
          </cell>
          <cell r="G1527">
            <v>243105</v>
          </cell>
          <cell r="M1527" t="str">
            <v>mt</v>
          </cell>
        </row>
        <row r="1528">
          <cell r="A1528" t="str">
            <v>13-04-040</v>
          </cell>
          <cell r="B1528" t="str">
            <v>mt21000</v>
          </cell>
          <cell r="C1528" t="str">
            <v>Cinta teflon carrete azul</v>
          </cell>
          <cell r="D1528">
            <v>0.5</v>
          </cell>
          <cell r="E1528" t="str">
            <v>un</v>
          </cell>
          <cell r="F1528">
            <v>619.43999999999994</v>
          </cell>
          <cell r="G1528">
            <v>310</v>
          </cell>
          <cell r="M1528" t="str">
            <v>mt</v>
          </cell>
        </row>
        <row r="1529">
          <cell r="A1529" t="str">
            <v>13-04-040</v>
          </cell>
          <cell r="B1529" t="str">
            <v>au10270</v>
          </cell>
          <cell r="C1529" t="str">
            <v>Aux MO oficial plomero</v>
          </cell>
          <cell r="D1529">
            <v>1</v>
          </cell>
          <cell r="E1529" t="str">
            <v>hr</v>
          </cell>
          <cell r="F1529">
            <v>12698</v>
          </cell>
          <cell r="G1529">
            <v>12698</v>
          </cell>
          <cell r="M1529" t="str">
            <v>mo</v>
          </cell>
        </row>
        <row r="1530">
          <cell r="A1530" t="str">
            <v>13-04-040</v>
          </cell>
          <cell r="B1530" t="str">
            <v>tp500030</v>
          </cell>
          <cell r="C1530" t="str">
            <v>Transporte a Jerico</v>
          </cell>
          <cell r="D1530">
            <v>0.01</v>
          </cell>
          <cell r="E1530" t="str">
            <v>ton</v>
          </cell>
          <cell r="F1530">
            <v>35000</v>
          </cell>
          <cell r="G1530">
            <v>350</v>
          </cell>
          <cell r="M1530" t="str">
            <v>tp</v>
          </cell>
        </row>
        <row r="1531">
          <cell r="A1531" t="str">
            <v>13-04-040</v>
          </cell>
          <cell r="B1531" t="str">
            <v>mt13900</v>
          </cell>
          <cell r="C1531" t="str">
            <v>Elementos de consumo y protección</v>
          </cell>
          <cell r="D1531">
            <v>12698</v>
          </cell>
          <cell r="E1531" t="str">
            <v>%</v>
          </cell>
          <cell r="F1531">
            <v>1.2455000000000001E-2</v>
          </cell>
          <cell r="G1531">
            <v>159</v>
          </cell>
          <cell r="M1531" t="str">
            <v>mt</v>
          </cell>
        </row>
        <row r="1532">
          <cell r="A1532" t="str">
            <v>13-04-040</v>
          </cell>
          <cell r="B1532" t="str">
            <v>hm15100</v>
          </cell>
          <cell r="C1532" t="str">
            <v>Herramienta y equipo menor</v>
          </cell>
          <cell r="D1532">
            <v>12698</v>
          </cell>
          <cell r="E1532" t="str">
            <v>%</v>
          </cell>
          <cell r="F1532">
            <v>0.03</v>
          </cell>
          <cell r="G1532">
            <v>381</v>
          </cell>
          <cell r="M1532" t="str">
            <v>hm</v>
          </cell>
        </row>
        <row r="1533">
          <cell r="A1533">
            <v>0</v>
          </cell>
          <cell r="C1533" t="str">
            <v>DIRECTO:  257,003 / UN</v>
          </cell>
          <cell r="E1533">
            <v>0</v>
          </cell>
          <cell r="F1533">
            <v>0</v>
          </cell>
          <cell r="G1533">
            <v>0</v>
          </cell>
          <cell r="M1533">
            <v>0</v>
          </cell>
        </row>
        <row r="1534">
          <cell r="A1534">
            <v>0</v>
          </cell>
          <cell r="C1534">
            <v>0</v>
          </cell>
          <cell r="E1534">
            <v>0</v>
          </cell>
          <cell r="F1534">
            <v>0</v>
          </cell>
          <cell r="G1534">
            <v>0</v>
          </cell>
          <cell r="M1534">
            <v>0</v>
          </cell>
        </row>
        <row r="1535">
          <cell r="A1535" t="str">
            <v>13-04-050</v>
          </cell>
          <cell r="B1535" t="str">
            <v>13-04-050</v>
          </cell>
          <cell r="C1535" t="str">
            <v>GRIFERIA PARA LAVAPLATOS REF. GALAXIA DE GRIVAL O EQUIVALENTE.</v>
          </cell>
          <cell r="D1535">
            <v>1</v>
          </cell>
          <cell r="E1535" t="str">
            <v>UN</v>
          </cell>
          <cell r="F1535">
            <v>0</v>
          </cell>
          <cell r="G1535">
            <v>75798</v>
          </cell>
          <cell r="M1535" t="e">
            <v>#N/A</v>
          </cell>
        </row>
        <row r="1536">
          <cell r="A1536" t="str">
            <v>13-04-050</v>
          </cell>
          <cell r="B1536" t="str">
            <v>mt72810</v>
          </cell>
          <cell r="C1536" t="str">
            <v>Griferia lavaplatos Galaxy</v>
          </cell>
          <cell r="D1536">
            <v>1</v>
          </cell>
          <cell r="E1536" t="str">
            <v>un</v>
          </cell>
          <cell r="F1536">
            <v>61899.92</v>
          </cell>
          <cell r="G1536">
            <v>61900</v>
          </cell>
          <cell r="M1536" t="str">
            <v>mt</v>
          </cell>
        </row>
        <row r="1537">
          <cell r="A1537" t="str">
            <v>13-04-050</v>
          </cell>
          <cell r="B1537" t="str">
            <v>mt21000</v>
          </cell>
          <cell r="C1537" t="str">
            <v>Cinta teflon carrete azul</v>
          </cell>
          <cell r="D1537">
            <v>0.5</v>
          </cell>
          <cell r="E1537" t="str">
            <v>un</v>
          </cell>
          <cell r="F1537">
            <v>619.43999999999994</v>
          </cell>
          <cell r="G1537">
            <v>310</v>
          </cell>
          <cell r="M1537" t="str">
            <v>mt</v>
          </cell>
        </row>
        <row r="1538">
          <cell r="A1538" t="str">
            <v>13-04-050</v>
          </cell>
          <cell r="B1538" t="str">
            <v>au10270</v>
          </cell>
          <cell r="C1538" t="str">
            <v>Aux MO oficial plomero</v>
          </cell>
          <cell r="D1538">
            <v>1</v>
          </cell>
          <cell r="E1538" t="str">
            <v>hr</v>
          </cell>
          <cell r="F1538">
            <v>12698</v>
          </cell>
          <cell r="G1538">
            <v>12698</v>
          </cell>
          <cell r="M1538" t="str">
            <v>mo</v>
          </cell>
        </row>
        <row r="1539">
          <cell r="A1539" t="str">
            <v>13-04-050</v>
          </cell>
          <cell r="B1539" t="str">
            <v>tp500030</v>
          </cell>
          <cell r="C1539" t="str">
            <v>Transporte a Jerico</v>
          </cell>
          <cell r="D1539">
            <v>0.01</v>
          </cell>
          <cell r="E1539" t="str">
            <v>ton</v>
          </cell>
          <cell r="F1539">
            <v>35000</v>
          </cell>
          <cell r="G1539">
            <v>350</v>
          </cell>
          <cell r="M1539" t="str">
            <v>tp</v>
          </cell>
        </row>
        <row r="1540">
          <cell r="A1540" t="str">
            <v>13-04-050</v>
          </cell>
          <cell r="B1540" t="str">
            <v>mt13900</v>
          </cell>
          <cell r="C1540" t="str">
            <v>Elementos de consumo y protección</v>
          </cell>
          <cell r="D1540">
            <v>12698</v>
          </cell>
          <cell r="E1540" t="str">
            <v>%</v>
          </cell>
          <cell r="F1540">
            <v>1.2455000000000001E-2</v>
          </cell>
          <cell r="G1540">
            <v>159</v>
          </cell>
          <cell r="M1540" t="str">
            <v>mt</v>
          </cell>
        </row>
        <row r="1541">
          <cell r="A1541" t="str">
            <v>13-04-050</v>
          </cell>
          <cell r="B1541" t="str">
            <v>hm15100</v>
          </cell>
          <cell r="C1541" t="str">
            <v>Herramienta y equipo menor</v>
          </cell>
          <cell r="D1541">
            <v>12698</v>
          </cell>
          <cell r="E1541" t="str">
            <v>%</v>
          </cell>
          <cell r="F1541">
            <v>0.03</v>
          </cell>
          <cell r="G1541">
            <v>381</v>
          </cell>
          <cell r="M1541" t="str">
            <v>hm</v>
          </cell>
        </row>
        <row r="1542">
          <cell r="A1542">
            <v>0</v>
          </cell>
          <cell r="C1542" t="str">
            <v>DIRECTO:  75,798 / UN</v>
          </cell>
          <cell r="E1542">
            <v>0</v>
          </cell>
          <cell r="F1542">
            <v>0</v>
          </cell>
          <cell r="G1542">
            <v>0</v>
          </cell>
          <cell r="M1542">
            <v>0</v>
          </cell>
        </row>
        <row r="1543">
          <cell r="A1543">
            <v>0</v>
          </cell>
          <cell r="C1543">
            <v>0</v>
          </cell>
          <cell r="E1543">
            <v>0</v>
          </cell>
          <cell r="F1543">
            <v>0</v>
          </cell>
          <cell r="G1543">
            <v>0</v>
          </cell>
          <cell r="M1543">
            <v>0</v>
          </cell>
        </row>
        <row r="1544">
          <cell r="A1544" t="str">
            <v>13-05-010</v>
          </cell>
          <cell r="B1544" t="str">
            <v>13-05-010</v>
          </cell>
          <cell r="C1544" t="str">
            <v>DISPENSADORES DE PAPEL HIGIENICO EN ACERO INOXIDABLE DE SOCODA O EQUIVALENTE.</v>
          </cell>
          <cell r="D1544">
            <v>19</v>
          </cell>
          <cell r="E1544" t="str">
            <v>UN</v>
          </cell>
          <cell r="F1544">
            <v>0</v>
          </cell>
          <cell r="G1544">
            <v>241109</v>
          </cell>
          <cell r="M1544" t="e">
            <v>#N/A</v>
          </cell>
        </row>
        <row r="1545">
          <cell r="A1545" t="str">
            <v>13-05-010</v>
          </cell>
          <cell r="B1545" t="str">
            <v>mt98320</v>
          </cell>
          <cell r="C1545" t="str">
            <v>Dispensadores de papel higienico ref. 8-aa-845 de accesorios y acabados o equivalente</v>
          </cell>
          <cell r="D1545">
            <v>1</v>
          </cell>
          <cell r="E1545" t="str">
            <v>un</v>
          </cell>
          <cell r="F1545">
            <v>208800</v>
          </cell>
          <cell r="G1545">
            <v>208800</v>
          </cell>
          <cell r="M1545" t="str">
            <v>mt</v>
          </cell>
        </row>
        <row r="1546">
          <cell r="A1546" t="str">
            <v>13-05-010</v>
          </cell>
          <cell r="B1546" t="str">
            <v>mo98400</v>
          </cell>
          <cell r="C1546" t="str">
            <v>MO instalacion accesorios baños</v>
          </cell>
          <cell r="D1546">
            <v>1</v>
          </cell>
          <cell r="E1546" t="str">
            <v>un</v>
          </cell>
          <cell r="F1546">
            <v>30992</v>
          </cell>
          <cell r="G1546">
            <v>30992</v>
          </cell>
          <cell r="M1546" t="str">
            <v>mo</v>
          </cell>
        </row>
        <row r="1547">
          <cell r="A1547" t="str">
            <v>13-05-010</v>
          </cell>
          <cell r="B1547" t="str">
            <v>mt13900</v>
          </cell>
          <cell r="C1547" t="str">
            <v>Elementos de consumo y protección</v>
          </cell>
          <cell r="D1547">
            <v>30992</v>
          </cell>
          <cell r="E1547" t="str">
            <v>%</v>
          </cell>
          <cell r="F1547">
            <v>1.2455000000000001E-2</v>
          </cell>
          <cell r="G1547">
            <v>387</v>
          </cell>
          <cell r="M1547" t="str">
            <v>mt</v>
          </cell>
        </row>
        <row r="1548">
          <cell r="A1548" t="str">
            <v>13-05-010</v>
          </cell>
          <cell r="B1548" t="str">
            <v>hm15100</v>
          </cell>
          <cell r="C1548" t="str">
            <v>Herramienta y equipo menor</v>
          </cell>
          <cell r="D1548">
            <v>30992</v>
          </cell>
          <cell r="E1548" t="str">
            <v>%</v>
          </cell>
          <cell r="F1548">
            <v>0.03</v>
          </cell>
          <cell r="G1548">
            <v>930</v>
          </cell>
          <cell r="M1548" t="str">
            <v>hm</v>
          </cell>
        </row>
        <row r="1549">
          <cell r="A1549">
            <v>0</v>
          </cell>
          <cell r="C1549" t="str">
            <v>DIRECTO:  241,109 / UN</v>
          </cell>
          <cell r="D1549" t="str">
            <v xml:space="preserve">  </v>
          </cell>
          <cell r="E1549">
            <v>0</v>
          </cell>
          <cell r="F1549">
            <v>0</v>
          </cell>
          <cell r="G1549">
            <v>0</v>
          </cell>
          <cell r="M1549">
            <v>0</v>
          </cell>
        </row>
        <row r="1550">
          <cell r="A1550">
            <v>0</v>
          </cell>
          <cell r="C1550">
            <v>0</v>
          </cell>
          <cell r="E1550">
            <v>0</v>
          </cell>
          <cell r="F1550">
            <v>0</v>
          </cell>
          <cell r="G1550">
            <v>0</v>
          </cell>
          <cell r="M1550">
            <v>0</v>
          </cell>
        </row>
        <row r="1551">
          <cell r="A1551" t="str">
            <v>13-05-020</v>
          </cell>
          <cell r="B1551" t="str">
            <v>13-05-020</v>
          </cell>
          <cell r="C1551" t="str">
            <v>DISPENSADORES DE TOALLAS DE PAPEL EN ACERO INOXIDABLE DE SOCODA O EQUIVALENTE.</v>
          </cell>
          <cell r="D1551">
            <v>14</v>
          </cell>
          <cell r="E1551" t="str">
            <v>UN</v>
          </cell>
          <cell r="F1551">
            <v>0</v>
          </cell>
          <cell r="G1551">
            <v>212209</v>
          </cell>
          <cell r="M1551" t="e">
            <v>#N/A</v>
          </cell>
        </row>
        <row r="1552">
          <cell r="A1552" t="str">
            <v>13-05-020</v>
          </cell>
          <cell r="B1552" t="str">
            <v>mt98310</v>
          </cell>
          <cell r="C1552" t="str">
            <v>Dispensadores de toallas institucional de grival o equivalente</v>
          </cell>
          <cell r="D1552">
            <v>1</v>
          </cell>
          <cell r="E1552" t="str">
            <v>un</v>
          </cell>
          <cell r="F1552">
            <v>179899.75999999998</v>
          </cell>
          <cell r="G1552">
            <v>179900</v>
          </cell>
          <cell r="M1552" t="str">
            <v>mt</v>
          </cell>
        </row>
        <row r="1553">
          <cell r="A1553" t="str">
            <v>13-05-020</v>
          </cell>
          <cell r="B1553" t="str">
            <v>mo98400</v>
          </cell>
          <cell r="C1553" t="str">
            <v>MO instalacion accesorios baños</v>
          </cell>
          <cell r="D1553">
            <v>1</v>
          </cell>
          <cell r="E1553" t="str">
            <v>un</v>
          </cell>
          <cell r="F1553">
            <v>30992</v>
          </cell>
          <cell r="G1553">
            <v>30992</v>
          </cell>
          <cell r="M1553" t="str">
            <v>mo</v>
          </cell>
        </row>
        <row r="1554">
          <cell r="A1554" t="str">
            <v>13-05-020</v>
          </cell>
          <cell r="B1554" t="str">
            <v>mt13900</v>
          </cell>
          <cell r="C1554" t="str">
            <v>Elementos de consumo y protección</v>
          </cell>
          <cell r="D1554">
            <v>30992</v>
          </cell>
          <cell r="E1554" t="str">
            <v>%</v>
          </cell>
          <cell r="F1554">
            <v>1.2455000000000001E-2</v>
          </cell>
          <cell r="G1554">
            <v>387</v>
          </cell>
          <cell r="M1554" t="str">
            <v>mt</v>
          </cell>
        </row>
        <row r="1555">
          <cell r="A1555" t="str">
            <v>13-05-020</v>
          </cell>
          <cell r="B1555" t="str">
            <v>hm15100</v>
          </cell>
          <cell r="C1555" t="str">
            <v>Herramienta y equipo menor</v>
          </cell>
          <cell r="D1555">
            <v>30992</v>
          </cell>
          <cell r="E1555" t="str">
            <v>%</v>
          </cell>
          <cell r="F1555">
            <v>0.03</v>
          </cell>
          <cell r="G1555">
            <v>930</v>
          </cell>
          <cell r="M1555" t="str">
            <v>hm</v>
          </cell>
        </row>
        <row r="1556">
          <cell r="A1556">
            <v>0</v>
          </cell>
          <cell r="C1556" t="str">
            <v>DIRECTO:  212,209 / UN</v>
          </cell>
          <cell r="D1556" t="str">
            <v xml:space="preserve">  </v>
          </cell>
          <cell r="E1556">
            <v>0</v>
          </cell>
          <cell r="F1556">
            <v>0</v>
          </cell>
          <cell r="G1556">
            <v>0</v>
          </cell>
          <cell r="M1556">
            <v>0</v>
          </cell>
        </row>
        <row r="1557">
          <cell r="A1557">
            <v>0</v>
          </cell>
          <cell r="C1557">
            <v>0</v>
          </cell>
          <cell r="E1557">
            <v>0</v>
          </cell>
          <cell r="F1557">
            <v>0</v>
          </cell>
          <cell r="G1557">
            <v>0</v>
          </cell>
          <cell r="M1557">
            <v>0</v>
          </cell>
        </row>
        <row r="1558">
          <cell r="A1558" t="str">
            <v>13-05-030</v>
          </cell>
          <cell r="B1558" t="str">
            <v>13-05-030</v>
          </cell>
          <cell r="C1558" t="str">
            <v>DISPENSADORES DE JABON EN ACERO INOXIDABLE DE SOCODA O EQUIVALENTE.</v>
          </cell>
          <cell r="D1558">
            <v>14</v>
          </cell>
          <cell r="E1558" t="str">
            <v>UN</v>
          </cell>
          <cell r="F1558">
            <v>0</v>
          </cell>
          <cell r="G1558">
            <v>172209</v>
          </cell>
          <cell r="M1558" t="e">
            <v>#N/A</v>
          </cell>
        </row>
        <row r="1559">
          <cell r="A1559" t="str">
            <v>13-05-030</v>
          </cell>
          <cell r="B1559" t="str">
            <v>mt98300</v>
          </cell>
          <cell r="C1559" t="str">
            <v>Dispensadores de jabon institucional de grival o equivalente</v>
          </cell>
          <cell r="D1559">
            <v>1</v>
          </cell>
          <cell r="E1559" t="str">
            <v>un</v>
          </cell>
          <cell r="F1559">
            <v>139899.47999999998</v>
          </cell>
          <cell r="G1559">
            <v>139900</v>
          </cell>
          <cell r="M1559" t="str">
            <v>mt</v>
          </cell>
        </row>
        <row r="1560">
          <cell r="A1560" t="str">
            <v>13-05-030</v>
          </cell>
          <cell r="B1560" t="str">
            <v>mo98400</v>
          </cell>
          <cell r="C1560" t="str">
            <v>MO instalacion accesorios baños</v>
          </cell>
          <cell r="D1560">
            <v>1</v>
          </cell>
          <cell r="E1560" t="str">
            <v>un</v>
          </cell>
          <cell r="F1560">
            <v>30992</v>
          </cell>
          <cell r="G1560">
            <v>30992</v>
          </cell>
          <cell r="M1560" t="str">
            <v>mo</v>
          </cell>
        </row>
        <row r="1561">
          <cell r="A1561" t="str">
            <v>13-05-030</v>
          </cell>
          <cell r="B1561" t="str">
            <v>mt13900</v>
          </cell>
          <cell r="C1561" t="str">
            <v>Elementos de consumo y protección</v>
          </cell>
          <cell r="D1561">
            <v>30992</v>
          </cell>
          <cell r="E1561" t="str">
            <v>%</v>
          </cell>
          <cell r="F1561">
            <v>1.2455000000000001E-2</v>
          </cell>
          <cell r="G1561">
            <v>387</v>
          </cell>
          <cell r="M1561" t="str">
            <v>mt</v>
          </cell>
        </row>
        <row r="1562">
          <cell r="A1562" t="str">
            <v>13-05-030</v>
          </cell>
          <cell r="B1562" t="str">
            <v>hm15100</v>
          </cell>
          <cell r="C1562" t="str">
            <v>Herramienta y equipo menor</v>
          </cell>
          <cell r="D1562">
            <v>30992</v>
          </cell>
          <cell r="E1562" t="str">
            <v>%</v>
          </cell>
          <cell r="F1562">
            <v>0.03</v>
          </cell>
          <cell r="G1562">
            <v>930</v>
          </cell>
          <cell r="M1562" t="str">
            <v>hm</v>
          </cell>
        </row>
        <row r="1563">
          <cell r="A1563">
            <v>0</v>
          </cell>
          <cell r="C1563" t="str">
            <v>DIRECTO:  172,209 / UN</v>
          </cell>
          <cell r="D1563" t="str">
            <v xml:space="preserve">  </v>
          </cell>
          <cell r="E1563">
            <v>0</v>
          </cell>
          <cell r="F1563">
            <v>0</v>
          </cell>
          <cell r="G1563">
            <v>0</v>
          </cell>
          <cell r="M1563">
            <v>0</v>
          </cell>
        </row>
        <row r="1564">
          <cell r="A1564">
            <v>0</v>
          </cell>
          <cell r="C1564">
            <v>0</v>
          </cell>
          <cell r="E1564">
            <v>0</v>
          </cell>
          <cell r="F1564">
            <v>0</v>
          </cell>
          <cell r="G1564">
            <v>0</v>
          </cell>
          <cell r="M1564">
            <v>0</v>
          </cell>
        </row>
        <row r="1565">
          <cell r="A1565" t="str">
            <v>13-05-040</v>
          </cell>
          <cell r="B1565" t="str">
            <v>13-05-040</v>
          </cell>
          <cell r="C1565" t="str">
            <v>BARRAS DE SEGURIDAD 18" EN ACERO INOXIDABLE DE GRIVAL O EQUIVALENTE.</v>
          </cell>
          <cell r="D1565">
            <v>1</v>
          </cell>
          <cell r="E1565" t="str">
            <v>UN</v>
          </cell>
          <cell r="F1565">
            <v>0</v>
          </cell>
          <cell r="G1565">
            <v>123209</v>
          </cell>
          <cell r="M1565" t="e">
            <v>#N/A</v>
          </cell>
        </row>
        <row r="1566">
          <cell r="A1566" t="str">
            <v>13-05-040</v>
          </cell>
          <cell r="B1566" t="str">
            <v>mt98010</v>
          </cell>
          <cell r="C1566" t="str">
            <v>Barra fija discapacitados 18" de grival o equivalente</v>
          </cell>
          <cell r="D1566">
            <v>1</v>
          </cell>
          <cell r="E1566" t="str">
            <v>un</v>
          </cell>
          <cell r="F1566">
            <v>90899.92</v>
          </cell>
          <cell r="G1566">
            <v>90900</v>
          </cell>
          <cell r="M1566" t="str">
            <v>mt</v>
          </cell>
        </row>
        <row r="1567">
          <cell r="A1567" t="str">
            <v>13-05-040</v>
          </cell>
          <cell r="B1567" t="str">
            <v>mo98400</v>
          </cell>
          <cell r="C1567" t="str">
            <v>MO instalacion accesorios baños</v>
          </cell>
          <cell r="D1567">
            <v>1</v>
          </cell>
          <cell r="E1567" t="str">
            <v>un</v>
          </cell>
          <cell r="F1567">
            <v>30992</v>
          </cell>
          <cell r="G1567">
            <v>30992</v>
          </cell>
          <cell r="M1567" t="str">
            <v>mo</v>
          </cell>
        </row>
        <row r="1568">
          <cell r="A1568" t="str">
            <v>13-05-040</v>
          </cell>
          <cell r="B1568" t="str">
            <v>mt13900</v>
          </cell>
          <cell r="C1568" t="str">
            <v>Elementos de consumo y protección</v>
          </cell>
          <cell r="D1568">
            <v>30992</v>
          </cell>
          <cell r="E1568" t="str">
            <v>%</v>
          </cell>
          <cell r="F1568">
            <v>1.2455000000000001E-2</v>
          </cell>
          <cell r="G1568">
            <v>387</v>
          </cell>
          <cell r="M1568" t="str">
            <v>mt</v>
          </cell>
        </row>
        <row r="1569">
          <cell r="A1569" t="str">
            <v>13-05-040</v>
          </cell>
          <cell r="B1569" t="str">
            <v>hm15100</v>
          </cell>
          <cell r="C1569" t="str">
            <v>Herramienta y equipo menor</v>
          </cell>
          <cell r="D1569">
            <v>30992</v>
          </cell>
          <cell r="E1569" t="str">
            <v>%</v>
          </cell>
          <cell r="F1569">
            <v>0.03</v>
          </cell>
          <cell r="G1569">
            <v>930</v>
          </cell>
          <cell r="M1569" t="str">
            <v>hm</v>
          </cell>
        </row>
        <row r="1570">
          <cell r="A1570">
            <v>0</v>
          </cell>
          <cell r="C1570" t="str">
            <v>DIRECTO:  123,209 / UN</v>
          </cell>
          <cell r="D1570" t="str">
            <v xml:space="preserve">  </v>
          </cell>
          <cell r="E1570">
            <v>0</v>
          </cell>
          <cell r="F1570">
            <v>0</v>
          </cell>
          <cell r="G1570">
            <v>0</v>
          </cell>
          <cell r="M1570">
            <v>0</v>
          </cell>
        </row>
        <row r="1571">
          <cell r="A1571">
            <v>0</v>
          </cell>
          <cell r="C1571">
            <v>0</v>
          </cell>
          <cell r="E1571">
            <v>0</v>
          </cell>
          <cell r="F1571">
            <v>0</v>
          </cell>
          <cell r="G1571">
            <v>0</v>
          </cell>
          <cell r="M1571">
            <v>0</v>
          </cell>
        </row>
        <row r="1572">
          <cell r="A1572" t="str">
            <v>13-05-050</v>
          </cell>
          <cell r="B1572" t="str">
            <v>13-05-050</v>
          </cell>
          <cell r="C1572" t="str">
            <v>BARRAS DE SEGURIDAD 30" EN ACERO INOXIDABLE DE GRIVAL O EQUIVALENTE.</v>
          </cell>
          <cell r="D1572">
            <v>1</v>
          </cell>
          <cell r="E1572" t="str">
            <v>UN</v>
          </cell>
          <cell r="F1572">
            <v>0</v>
          </cell>
          <cell r="G1572">
            <v>145210</v>
          </cell>
          <cell r="M1572" t="e">
            <v>#N/A</v>
          </cell>
        </row>
        <row r="1573">
          <cell r="A1573" t="str">
            <v>13-05-050</v>
          </cell>
          <cell r="B1573" t="str">
            <v>mt98000</v>
          </cell>
          <cell r="C1573" t="str">
            <v>Barra fija discapacitados 30" de grival o equivalente</v>
          </cell>
          <cell r="D1573">
            <v>1</v>
          </cell>
          <cell r="E1573" t="str">
            <v>un</v>
          </cell>
          <cell r="F1573">
            <v>112900.48</v>
          </cell>
          <cell r="G1573">
            <v>112901</v>
          </cell>
          <cell r="M1573" t="str">
            <v>mt</v>
          </cell>
        </row>
        <row r="1574">
          <cell r="A1574" t="str">
            <v>13-05-050</v>
          </cell>
          <cell r="B1574" t="str">
            <v>mo98400</v>
          </cell>
          <cell r="C1574" t="str">
            <v>MO instalacion accesorios baños</v>
          </cell>
          <cell r="D1574">
            <v>1</v>
          </cell>
          <cell r="E1574" t="str">
            <v>un</v>
          </cell>
          <cell r="F1574">
            <v>30992</v>
          </cell>
          <cell r="G1574">
            <v>30992</v>
          </cell>
          <cell r="M1574" t="str">
            <v>mo</v>
          </cell>
        </row>
        <row r="1575">
          <cell r="A1575" t="str">
            <v>13-05-050</v>
          </cell>
          <cell r="B1575" t="str">
            <v>mt13900</v>
          </cell>
          <cell r="C1575" t="str">
            <v>Elementos de consumo y protección</v>
          </cell>
          <cell r="D1575">
            <v>30992</v>
          </cell>
          <cell r="E1575" t="str">
            <v>%</v>
          </cell>
          <cell r="F1575">
            <v>1.2455000000000001E-2</v>
          </cell>
          <cell r="G1575">
            <v>387</v>
          </cell>
          <cell r="M1575" t="str">
            <v>mt</v>
          </cell>
        </row>
        <row r="1576">
          <cell r="A1576" t="str">
            <v>13-05-050</v>
          </cell>
          <cell r="B1576" t="str">
            <v>hm15100</v>
          </cell>
          <cell r="C1576" t="str">
            <v>Herramienta y equipo menor</v>
          </cell>
          <cell r="D1576">
            <v>30992</v>
          </cell>
          <cell r="E1576" t="str">
            <v>%</v>
          </cell>
          <cell r="F1576">
            <v>0.03</v>
          </cell>
          <cell r="G1576">
            <v>930</v>
          </cell>
          <cell r="M1576" t="str">
            <v>hm</v>
          </cell>
        </row>
        <row r="1577">
          <cell r="A1577">
            <v>0</v>
          </cell>
          <cell r="C1577" t="str">
            <v>DIRECTO:  145,210 / UN</v>
          </cell>
          <cell r="D1577" t="str">
            <v xml:space="preserve">  </v>
          </cell>
          <cell r="E1577">
            <v>0</v>
          </cell>
          <cell r="F1577">
            <v>0</v>
          </cell>
          <cell r="G1577">
            <v>0</v>
          </cell>
          <cell r="M1577">
            <v>0</v>
          </cell>
        </row>
        <row r="1578">
          <cell r="A1578">
            <v>0</v>
          </cell>
          <cell r="C1578">
            <v>0</v>
          </cell>
          <cell r="E1578">
            <v>0</v>
          </cell>
          <cell r="F1578">
            <v>0</v>
          </cell>
          <cell r="G1578">
            <v>0</v>
          </cell>
          <cell r="M1578">
            <v>0</v>
          </cell>
        </row>
        <row r="1579">
          <cell r="A1579" t="str">
            <v>13-05-060</v>
          </cell>
          <cell r="B1579" t="str">
            <v>13-05-060</v>
          </cell>
          <cell r="C1579" t="str">
            <v>REJILLAS DE PISO EN ALUMINIO Ø 4"</v>
          </cell>
          <cell r="D1579">
            <v>19</v>
          </cell>
          <cell r="E1579" t="str">
            <v>UN</v>
          </cell>
          <cell r="F1579">
            <v>0</v>
          </cell>
          <cell r="G1579">
            <v>12063</v>
          </cell>
          <cell r="M1579" t="e">
            <v>#N/A</v>
          </cell>
        </row>
        <row r="1580">
          <cell r="A1580" t="str">
            <v>13-05-060</v>
          </cell>
          <cell r="B1580" t="str">
            <v>mt46720</v>
          </cell>
          <cell r="C1580" t="str">
            <v>Rejilla en aluminio concentrica 4"</v>
          </cell>
          <cell r="D1580">
            <v>1</v>
          </cell>
          <cell r="E1580" t="str">
            <v>un</v>
          </cell>
          <cell r="F1580">
            <v>6380</v>
          </cell>
          <cell r="G1580">
            <v>6380</v>
          </cell>
          <cell r="M1580" t="str">
            <v>mt</v>
          </cell>
        </row>
        <row r="1581">
          <cell r="A1581" t="str">
            <v>13-05-060</v>
          </cell>
          <cell r="B1581" t="str">
            <v>mt12500</v>
          </cell>
          <cell r="C1581" t="str">
            <v>Cemento blanco</v>
          </cell>
          <cell r="D1581">
            <v>0.5</v>
          </cell>
          <cell r="E1581" t="str">
            <v>kg</v>
          </cell>
          <cell r="F1581">
            <v>920</v>
          </cell>
          <cell r="G1581">
            <v>460</v>
          </cell>
          <cell r="M1581" t="str">
            <v>mt</v>
          </cell>
        </row>
        <row r="1582">
          <cell r="A1582" t="str">
            <v>13-05-060</v>
          </cell>
          <cell r="B1582" t="str">
            <v>mt14300</v>
          </cell>
          <cell r="C1582" t="str">
            <v>Estopa blanca</v>
          </cell>
          <cell r="D1582">
            <v>0.25</v>
          </cell>
          <cell r="E1582" t="str">
            <v>kg</v>
          </cell>
          <cell r="F1582">
            <v>2670.3199999999997</v>
          </cell>
          <cell r="G1582">
            <v>668</v>
          </cell>
          <cell r="M1582" t="str">
            <v>mt</v>
          </cell>
        </row>
        <row r="1583">
          <cell r="A1583" t="str">
            <v>13-05-060</v>
          </cell>
          <cell r="B1583" t="str">
            <v>mo46800</v>
          </cell>
          <cell r="C1583" t="str">
            <v>MO colocacion rejillas en aluminio para piso</v>
          </cell>
          <cell r="D1583">
            <v>1</v>
          </cell>
          <cell r="E1583" t="str">
            <v>un</v>
          </cell>
          <cell r="F1583">
            <v>4368</v>
          </cell>
          <cell r="G1583">
            <v>4368</v>
          </cell>
          <cell r="M1583" t="str">
            <v>mo</v>
          </cell>
        </row>
        <row r="1584">
          <cell r="A1584" t="str">
            <v>13-05-060</v>
          </cell>
          <cell r="B1584" t="str">
            <v>mt13900</v>
          </cell>
          <cell r="C1584" t="str">
            <v>Elementos de consumo y protección</v>
          </cell>
          <cell r="D1584">
            <v>4368</v>
          </cell>
          <cell r="E1584" t="str">
            <v>%</v>
          </cell>
          <cell r="F1584">
            <v>1.2455000000000001E-2</v>
          </cell>
          <cell r="G1584">
            <v>55</v>
          </cell>
          <cell r="M1584" t="str">
            <v>mt</v>
          </cell>
        </row>
        <row r="1585">
          <cell r="A1585" t="str">
            <v>13-05-060</v>
          </cell>
          <cell r="B1585" t="str">
            <v>hm15100</v>
          </cell>
          <cell r="C1585" t="str">
            <v>Herramienta y equipo menor</v>
          </cell>
          <cell r="D1585">
            <v>4368</v>
          </cell>
          <cell r="E1585" t="str">
            <v>%</v>
          </cell>
          <cell r="F1585">
            <v>0.03</v>
          </cell>
          <cell r="G1585">
            <v>132</v>
          </cell>
          <cell r="M1585" t="str">
            <v>hm</v>
          </cell>
        </row>
        <row r="1586">
          <cell r="A1586">
            <v>0</v>
          </cell>
          <cell r="C1586" t="str">
            <v>DIRECTO:  12,063 / UN</v>
          </cell>
          <cell r="D1586" t="str">
            <v xml:space="preserve">  </v>
          </cell>
          <cell r="E1586">
            <v>0</v>
          </cell>
          <cell r="F1586">
            <v>0</v>
          </cell>
          <cell r="G1586">
            <v>0</v>
          </cell>
          <cell r="M1586">
            <v>0</v>
          </cell>
        </row>
        <row r="1587">
          <cell r="A1587">
            <v>0</v>
          </cell>
          <cell r="C1587">
            <v>0</v>
          </cell>
          <cell r="E1587">
            <v>0</v>
          </cell>
          <cell r="F1587">
            <v>0</v>
          </cell>
          <cell r="G1587">
            <v>0</v>
          </cell>
          <cell r="M1587">
            <v>0</v>
          </cell>
        </row>
        <row r="1588">
          <cell r="A1588" t="str">
            <v>13-05-070</v>
          </cell>
          <cell r="B1588" t="str">
            <v>13-05-070</v>
          </cell>
          <cell r="C1588" t="str">
            <v>ESPEJOS 5 MM. CALIDAD PELDAR O EQUIVALENTE. INCLUYE ANCLAJES A MURO</v>
          </cell>
          <cell r="D1588">
            <v>12</v>
          </cell>
          <cell r="E1588" t="str">
            <v>M2</v>
          </cell>
          <cell r="F1588">
            <v>0</v>
          </cell>
          <cell r="G1588">
            <v>106991</v>
          </cell>
          <cell r="M1588" t="e">
            <v>#N/A</v>
          </cell>
        </row>
        <row r="1589">
          <cell r="A1589" t="str">
            <v>13-05-070</v>
          </cell>
          <cell r="B1589" t="str">
            <v>mt51110</v>
          </cell>
          <cell r="C1589" t="str">
            <v>Espejo cristal 5mm</v>
          </cell>
          <cell r="D1589">
            <v>1</v>
          </cell>
          <cell r="E1589" t="str">
            <v>m2</v>
          </cell>
          <cell r="F1589">
            <v>54867.999999999993</v>
          </cell>
          <cell r="G1589">
            <v>54868</v>
          </cell>
          <cell r="M1589" t="str">
            <v>mt</v>
          </cell>
        </row>
        <row r="1590">
          <cell r="A1590" t="str">
            <v>13-05-070</v>
          </cell>
          <cell r="B1590" t="str">
            <v>mo51200</v>
          </cell>
          <cell r="C1590" t="str">
            <v>MO instalacion espejos</v>
          </cell>
          <cell r="D1590">
            <v>1</v>
          </cell>
          <cell r="E1590" t="str">
            <v>m2</v>
          </cell>
          <cell r="F1590">
            <v>50000</v>
          </cell>
          <cell r="G1590">
            <v>50000</v>
          </cell>
          <cell r="M1590" t="str">
            <v>mo</v>
          </cell>
        </row>
        <row r="1591">
          <cell r="A1591" t="str">
            <v>13-05-070</v>
          </cell>
          <cell r="B1591" t="str">
            <v>mt13900</v>
          </cell>
          <cell r="C1591" t="str">
            <v>Elementos de consumo y protección</v>
          </cell>
          <cell r="D1591">
            <v>50000</v>
          </cell>
          <cell r="E1591" t="str">
            <v>%</v>
          </cell>
          <cell r="F1591">
            <v>1.2455000000000001E-2</v>
          </cell>
          <cell r="G1591">
            <v>623</v>
          </cell>
          <cell r="M1591" t="str">
            <v>mt</v>
          </cell>
        </row>
        <row r="1592">
          <cell r="A1592" t="str">
            <v>13-05-070</v>
          </cell>
          <cell r="B1592" t="str">
            <v>hm15100</v>
          </cell>
          <cell r="C1592" t="str">
            <v>Herramienta y equipo menor</v>
          </cell>
          <cell r="D1592">
            <v>50000</v>
          </cell>
          <cell r="E1592" t="str">
            <v>%</v>
          </cell>
          <cell r="F1592">
            <v>0.03</v>
          </cell>
          <cell r="G1592">
            <v>1500</v>
          </cell>
          <cell r="M1592" t="str">
            <v>hm</v>
          </cell>
        </row>
        <row r="1593">
          <cell r="A1593">
            <v>0</v>
          </cell>
          <cell r="C1593" t="str">
            <v>DIRECTO:  106,991 / M2</v>
          </cell>
          <cell r="D1593" t="str">
            <v xml:space="preserve">  </v>
          </cell>
          <cell r="E1593">
            <v>0</v>
          </cell>
          <cell r="F1593">
            <v>0</v>
          </cell>
          <cell r="G1593">
            <v>0</v>
          </cell>
          <cell r="M1593">
            <v>0</v>
          </cell>
        </row>
        <row r="1594">
          <cell r="A1594">
            <v>0</v>
          </cell>
          <cell r="C1594">
            <v>0</v>
          </cell>
          <cell r="E1594">
            <v>0</v>
          </cell>
          <cell r="F1594">
            <v>0</v>
          </cell>
          <cell r="G1594">
            <v>0</v>
          </cell>
          <cell r="M1594">
            <v>0</v>
          </cell>
        </row>
        <row r="1595">
          <cell r="A1595" t="str">
            <v>13-05-080</v>
          </cell>
          <cell r="B1595" t="str">
            <v>13-05-080</v>
          </cell>
          <cell r="C1595" t="str">
            <v>DIVISIONES EN ACERO INOXIDABLE TIPO SOCODA O EQUIVALENTE</v>
          </cell>
          <cell r="D1595">
            <v>41</v>
          </cell>
          <cell r="E1595" t="str">
            <v>M2</v>
          </cell>
          <cell r="F1595">
            <v>0</v>
          </cell>
          <cell r="G1595">
            <v>621180</v>
          </cell>
          <cell r="M1595" t="e">
            <v>#N/A</v>
          </cell>
        </row>
        <row r="1596">
          <cell r="A1596" t="str">
            <v>13-05-080</v>
          </cell>
          <cell r="B1596" t="str">
            <v>sc97410</v>
          </cell>
          <cell r="C1596" t="str">
            <v>Subcontrato divisiones metalicas en acero inoxidable</v>
          </cell>
          <cell r="D1596">
            <v>1</v>
          </cell>
          <cell r="E1596" t="str">
            <v>m2</v>
          </cell>
          <cell r="F1596">
            <v>621180</v>
          </cell>
          <cell r="G1596">
            <v>621180</v>
          </cell>
          <cell r="M1596" t="str">
            <v>sc</v>
          </cell>
        </row>
        <row r="1597">
          <cell r="A1597">
            <v>0</v>
          </cell>
          <cell r="C1597" t="str">
            <v>DIRECTO:  621,180 / M2</v>
          </cell>
          <cell r="D1597" t="str">
            <v xml:space="preserve">  </v>
          </cell>
          <cell r="E1597">
            <v>0</v>
          </cell>
          <cell r="F1597">
            <v>0</v>
          </cell>
          <cell r="G1597">
            <v>0</v>
          </cell>
          <cell r="M1597">
            <v>0</v>
          </cell>
        </row>
      </sheetData>
      <sheetData sheetId="6">
        <row r="1">
          <cell r="B1" t="str">
            <v>SUB-ANALISIS DE PRECIOS UNITARIOS - TEATRO JERICO</v>
          </cell>
        </row>
        <row r="2">
          <cell r="B2" t="str">
            <v>CLAVE</v>
          </cell>
          <cell r="C2" t="str">
            <v>DESCRIPCION</v>
          </cell>
          <cell r="D2" t="str">
            <v>CANTIDAD</v>
          </cell>
          <cell r="E2" t="str">
            <v>UN</v>
          </cell>
          <cell r="F2" t="str">
            <v>VR. UNIT.</v>
          </cell>
          <cell r="G2" t="str">
            <v>VR. TOTAL</v>
          </cell>
        </row>
        <row r="3">
          <cell r="A3" t="str">
            <v>au10000</v>
          </cell>
          <cell r="B3" t="str">
            <v>au10000</v>
          </cell>
          <cell r="C3" t="str">
            <v>Aux MO ayudante</v>
          </cell>
          <cell r="E3" t="str">
            <v>hr</v>
          </cell>
          <cell r="F3">
            <v>0</v>
          </cell>
          <cell r="G3">
            <v>5080</v>
          </cell>
          <cell r="J3" t="str">
            <v>mo</v>
          </cell>
        </row>
        <row r="4">
          <cell r="A4" t="str">
            <v>au10000</v>
          </cell>
          <cell r="B4" t="str">
            <v>mo19700</v>
          </cell>
          <cell r="C4" t="str">
            <v>MO salario mínimo</v>
          </cell>
          <cell r="D4">
            <v>4.807692307692308E-3</v>
          </cell>
          <cell r="E4" t="str">
            <v>mes</v>
          </cell>
          <cell r="F4">
            <v>566700</v>
          </cell>
          <cell r="G4">
            <v>2725</v>
          </cell>
          <cell r="J4" t="str">
            <v>mo</v>
          </cell>
        </row>
        <row r="5">
          <cell r="A5" t="str">
            <v>au10000</v>
          </cell>
          <cell r="B5" t="str">
            <v>mo19200</v>
          </cell>
          <cell r="C5" t="str">
            <v>MO prestaciones sociales 2 smmlv</v>
          </cell>
          <cell r="D5">
            <v>2725</v>
          </cell>
          <cell r="E5" t="str">
            <v>%</v>
          </cell>
          <cell r="F5">
            <v>0.8640000000000001</v>
          </cell>
          <cell r="G5">
            <v>2355</v>
          </cell>
          <cell r="J5" t="str">
            <v>mo</v>
          </cell>
        </row>
        <row r="6">
          <cell r="A6">
            <v>0</v>
          </cell>
          <cell r="C6" t="str">
            <v>DIRECTO:  5,080 / hr</v>
          </cell>
          <cell r="E6">
            <v>0</v>
          </cell>
          <cell r="F6">
            <v>0</v>
          </cell>
          <cell r="G6">
            <v>0</v>
          </cell>
          <cell r="J6">
            <v>0</v>
          </cell>
        </row>
        <row r="7">
          <cell r="A7">
            <v>0</v>
          </cell>
          <cell r="C7">
            <v>0</v>
          </cell>
          <cell r="E7">
            <v>0</v>
          </cell>
          <cell r="F7">
            <v>0</v>
          </cell>
          <cell r="G7">
            <v>0</v>
          </cell>
          <cell r="J7">
            <v>0</v>
          </cell>
        </row>
        <row r="8">
          <cell r="A8" t="str">
            <v>au10100</v>
          </cell>
          <cell r="B8" t="str">
            <v>au10100</v>
          </cell>
          <cell r="C8" t="str">
            <v>Aux MO oficial obra negra</v>
          </cell>
          <cell r="E8" t="str">
            <v>hr</v>
          </cell>
          <cell r="F8">
            <v>0</v>
          </cell>
          <cell r="G8">
            <v>7619</v>
          </cell>
          <cell r="J8" t="str">
            <v>mo</v>
          </cell>
        </row>
        <row r="9">
          <cell r="A9" t="str">
            <v>au10100</v>
          </cell>
          <cell r="B9" t="str">
            <v>mo19700</v>
          </cell>
          <cell r="C9" t="str">
            <v>MO salario mínimo</v>
          </cell>
          <cell r="D9">
            <v>7.2115384615384619E-3</v>
          </cell>
          <cell r="E9" t="str">
            <v>mes</v>
          </cell>
          <cell r="F9">
            <v>566700</v>
          </cell>
          <cell r="G9">
            <v>4087</v>
          </cell>
          <cell r="J9" t="str">
            <v>mo</v>
          </cell>
        </row>
        <row r="10">
          <cell r="A10" t="str">
            <v>au10100</v>
          </cell>
          <cell r="B10" t="str">
            <v>mo19200</v>
          </cell>
          <cell r="C10" t="str">
            <v>MO prestaciones sociales 2 smmlv</v>
          </cell>
          <cell r="D10">
            <v>4087</v>
          </cell>
          <cell r="E10" t="str">
            <v>%</v>
          </cell>
          <cell r="F10">
            <v>0.8640000000000001</v>
          </cell>
          <cell r="G10">
            <v>3532</v>
          </cell>
          <cell r="J10" t="str">
            <v>mo</v>
          </cell>
        </row>
        <row r="11">
          <cell r="A11">
            <v>0</v>
          </cell>
          <cell r="C11" t="str">
            <v>DIRECTO:  7,619 / hr</v>
          </cell>
          <cell r="E11">
            <v>0</v>
          </cell>
          <cell r="F11">
            <v>0</v>
          </cell>
          <cell r="G11">
            <v>0</v>
          </cell>
          <cell r="J11">
            <v>0</v>
          </cell>
        </row>
        <row r="12">
          <cell r="A12">
            <v>0</v>
          </cell>
          <cell r="C12">
            <v>0</v>
          </cell>
          <cell r="E12">
            <v>0</v>
          </cell>
          <cell r="F12">
            <v>0</v>
          </cell>
          <cell r="G12">
            <v>0</v>
          </cell>
          <cell r="J12">
            <v>0</v>
          </cell>
        </row>
        <row r="13">
          <cell r="A13" t="str">
            <v>au10200</v>
          </cell>
          <cell r="B13" t="str">
            <v>au10200</v>
          </cell>
          <cell r="C13" t="str">
            <v>Aux MO oficial obra blanca</v>
          </cell>
          <cell r="E13" t="str">
            <v>hr</v>
          </cell>
          <cell r="F13">
            <v>0</v>
          </cell>
          <cell r="G13">
            <v>10159</v>
          </cell>
          <cell r="J13" t="str">
            <v>mo</v>
          </cell>
        </row>
        <row r="14">
          <cell r="A14" t="str">
            <v>au10200</v>
          </cell>
          <cell r="B14" t="str">
            <v>mo19700</v>
          </cell>
          <cell r="C14" t="str">
            <v>MO salario mínimo</v>
          </cell>
          <cell r="D14">
            <v>9.6153846153846159E-3</v>
          </cell>
          <cell r="E14" t="str">
            <v>mes</v>
          </cell>
          <cell r="F14">
            <v>566700</v>
          </cell>
          <cell r="G14">
            <v>5450</v>
          </cell>
          <cell r="J14" t="str">
            <v>mo</v>
          </cell>
        </row>
        <row r="15">
          <cell r="A15" t="str">
            <v>au10200</v>
          </cell>
          <cell r="B15" t="str">
            <v>mo19200</v>
          </cell>
          <cell r="C15" t="str">
            <v>MO prestaciones sociales 2 smmlv</v>
          </cell>
          <cell r="D15">
            <v>5450</v>
          </cell>
          <cell r="E15" t="str">
            <v>%</v>
          </cell>
          <cell r="F15">
            <v>0.8640000000000001</v>
          </cell>
          <cell r="G15">
            <v>4709</v>
          </cell>
          <cell r="J15" t="str">
            <v>mo</v>
          </cell>
        </row>
        <row r="16">
          <cell r="A16">
            <v>0</v>
          </cell>
          <cell r="C16" t="str">
            <v>DIRECTO:  10,159 / hr</v>
          </cell>
          <cell r="E16">
            <v>0</v>
          </cell>
          <cell r="F16">
            <v>0</v>
          </cell>
          <cell r="G16">
            <v>0</v>
          </cell>
          <cell r="J16">
            <v>0</v>
          </cell>
        </row>
        <row r="17">
          <cell r="A17">
            <v>0</v>
          </cell>
          <cell r="C17">
            <v>0</v>
          </cell>
          <cell r="E17">
            <v>0</v>
          </cell>
          <cell r="F17">
            <v>0</v>
          </cell>
          <cell r="G17">
            <v>0</v>
          </cell>
          <cell r="J17">
            <v>0</v>
          </cell>
        </row>
        <row r="18">
          <cell r="A18" t="str">
            <v>au10220</v>
          </cell>
          <cell r="B18" t="str">
            <v>au10220</v>
          </cell>
          <cell r="C18" t="str">
            <v>Aux MO celador</v>
          </cell>
          <cell r="E18" t="str">
            <v>hr</v>
          </cell>
          <cell r="F18">
            <v>0</v>
          </cell>
          <cell r="G18">
            <v>6858</v>
          </cell>
          <cell r="J18" t="str">
            <v>mo</v>
          </cell>
        </row>
        <row r="19">
          <cell r="A19" t="str">
            <v>au10220</v>
          </cell>
          <cell r="B19" t="str">
            <v>mo19700</v>
          </cell>
          <cell r="C19" t="str">
            <v>MO salario mínimo</v>
          </cell>
          <cell r="D19">
            <v>6.4903846153846157E-3</v>
          </cell>
          <cell r="E19" t="str">
            <v>mes</v>
          </cell>
          <cell r="F19">
            <v>566700</v>
          </cell>
          <cell r="G19">
            <v>3679</v>
          </cell>
          <cell r="J19" t="str">
            <v>mo</v>
          </cell>
        </row>
        <row r="20">
          <cell r="A20" t="str">
            <v>au10220</v>
          </cell>
          <cell r="B20" t="str">
            <v>mo19200</v>
          </cell>
          <cell r="C20" t="str">
            <v>MO prestaciones sociales 2 smmlv</v>
          </cell>
          <cell r="D20">
            <v>3679</v>
          </cell>
          <cell r="E20" t="str">
            <v>%</v>
          </cell>
          <cell r="F20">
            <v>0.8640000000000001</v>
          </cell>
          <cell r="G20">
            <v>3179</v>
          </cell>
          <cell r="J20" t="str">
            <v>mo</v>
          </cell>
        </row>
        <row r="21">
          <cell r="A21">
            <v>0</v>
          </cell>
          <cell r="C21" t="str">
            <v>DIRECTO:  6,858 / hr</v>
          </cell>
          <cell r="E21">
            <v>0</v>
          </cell>
          <cell r="F21">
            <v>0</v>
          </cell>
          <cell r="G21">
            <v>0</v>
          </cell>
          <cell r="J21">
            <v>0</v>
          </cell>
        </row>
        <row r="22">
          <cell r="A22">
            <v>0</v>
          </cell>
          <cell r="C22">
            <v>0</v>
          </cell>
          <cell r="E22">
            <v>0</v>
          </cell>
          <cell r="F22">
            <v>0</v>
          </cell>
          <cell r="G22">
            <v>0</v>
          </cell>
          <cell r="J22">
            <v>0</v>
          </cell>
        </row>
        <row r="23">
          <cell r="A23" t="str">
            <v>au10250</v>
          </cell>
          <cell r="B23" t="str">
            <v>au10250</v>
          </cell>
          <cell r="C23" t="str">
            <v>Aux MO oficial obra electrica</v>
          </cell>
          <cell r="E23" t="str">
            <v>hr</v>
          </cell>
          <cell r="F23">
            <v>0</v>
          </cell>
          <cell r="G23">
            <v>10159</v>
          </cell>
          <cell r="J23" t="str">
            <v>mo</v>
          </cell>
        </row>
        <row r="24">
          <cell r="A24" t="str">
            <v>au10250</v>
          </cell>
          <cell r="B24" t="str">
            <v>mo19700</v>
          </cell>
          <cell r="C24" t="str">
            <v>MO salario mínimo</v>
          </cell>
          <cell r="D24">
            <v>9.6153846153846159E-3</v>
          </cell>
          <cell r="E24" t="str">
            <v>mes</v>
          </cell>
          <cell r="F24">
            <v>566700</v>
          </cell>
          <cell r="G24">
            <v>5450</v>
          </cell>
          <cell r="J24" t="str">
            <v>mo</v>
          </cell>
        </row>
        <row r="25">
          <cell r="A25" t="str">
            <v>au10250</v>
          </cell>
          <cell r="B25" t="str">
            <v>mo19200</v>
          </cell>
          <cell r="C25" t="str">
            <v>MO prestaciones sociales 2 smmlv</v>
          </cell>
          <cell r="D25">
            <v>5450</v>
          </cell>
          <cell r="E25" t="str">
            <v>%</v>
          </cell>
          <cell r="F25">
            <v>0.8640000000000001</v>
          </cell>
          <cell r="G25">
            <v>4709</v>
          </cell>
          <cell r="J25" t="str">
            <v>mo</v>
          </cell>
        </row>
        <row r="26">
          <cell r="A26">
            <v>0</v>
          </cell>
          <cell r="C26" t="str">
            <v>DIRECTO:  10,159 / hr</v>
          </cell>
          <cell r="E26">
            <v>0</v>
          </cell>
          <cell r="F26">
            <v>0</v>
          </cell>
          <cell r="G26">
            <v>0</v>
          </cell>
          <cell r="J26">
            <v>0</v>
          </cell>
        </row>
        <row r="27">
          <cell r="A27">
            <v>0</v>
          </cell>
          <cell r="C27">
            <v>0</v>
          </cell>
          <cell r="E27">
            <v>0</v>
          </cell>
          <cell r="F27">
            <v>0</v>
          </cell>
          <cell r="G27">
            <v>0</v>
          </cell>
          <cell r="J27">
            <v>0</v>
          </cell>
        </row>
        <row r="28">
          <cell r="A28" t="str">
            <v>au10260</v>
          </cell>
          <cell r="B28" t="str">
            <v>au10260</v>
          </cell>
          <cell r="C28" t="str">
            <v>Aux MO oficial carpintero</v>
          </cell>
          <cell r="E28" t="str">
            <v>hr</v>
          </cell>
          <cell r="F28">
            <v>0</v>
          </cell>
          <cell r="G28">
            <v>12698</v>
          </cell>
          <cell r="J28" t="str">
            <v>mo</v>
          </cell>
        </row>
        <row r="29">
          <cell r="A29" t="str">
            <v>au10260</v>
          </cell>
          <cell r="B29" t="str">
            <v>mo19700</v>
          </cell>
          <cell r="C29" t="str">
            <v>MO salario mínimo</v>
          </cell>
          <cell r="D29">
            <v>1.201923076923077E-2</v>
          </cell>
          <cell r="E29" t="str">
            <v>mes</v>
          </cell>
          <cell r="F29">
            <v>566700</v>
          </cell>
          <cell r="G29">
            <v>6812</v>
          </cell>
          <cell r="J29" t="str">
            <v>mo</v>
          </cell>
        </row>
        <row r="30">
          <cell r="A30" t="str">
            <v>au10260</v>
          </cell>
          <cell r="B30" t="str">
            <v>mo19200</v>
          </cell>
          <cell r="C30" t="str">
            <v>MO prestaciones sociales 2 smmlv</v>
          </cell>
          <cell r="D30">
            <v>6812</v>
          </cell>
          <cell r="E30" t="str">
            <v>%</v>
          </cell>
          <cell r="F30">
            <v>0.8640000000000001</v>
          </cell>
          <cell r="G30">
            <v>5886</v>
          </cell>
          <cell r="J30" t="str">
            <v>mo</v>
          </cell>
        </row>
        <row r="31">
          <cell r="A31">
            <v>0</v>
          </cell>
          <cell r="C31" t="str">
            <v>DIRECTO:  12,698 / hr</v>
          </cell>
          <cell r="E31">
            <v>0</v>
          </cell>
          <cell r="F31">
            <v>0</v>
          </cell>
          <cell r="G31">
            <v>0</v>
          </cell>
          <cell r="J31">
            <v>0</v>
          </cell>
        </row>
        <row r="32">
          <cell r="A32">
            <v>0</v>
          </cell>
          <cell r="C32">
            <v>0</v>
          </cell>
          <cell r="E32">
            <v>0</v>
          </cell>
          <cell r="F32">
            <v>0</v>
          </cell>
          <cell r="G32">
            <v>0</v>
          </cell>
          <cell r="J32">
            <v>0</v>
          </cell>
        </row>
        <row r="33">
          <cell r="A33" t="str">
            <v>au10270</v>
          </cell>
          <cell r="B33" t="str">
            <v>au10270</v>
          </cell>
          <cell r="C33" t="str">
            <v>Aux MO oficial plomero</v>
          </cell>
          <cell r="E33" t="str">
            <v>hr</v>
          </cell>
          <cell r="F33">
            <v>0</v>
          </cell>
          <cell r="G33">
            <v>12698</v>
          </cell>
          <cell r="J33" t="str">
            <v>mo</v>
          </cell>
        </row>
        <row r="34">
          <cell r="A34" t="str">
            <v>au10270</v>
          </cell>
          <cell r="B34" t="str">
            <v>mo19700</v>
          </cell>
          <cell r="C34" t="str">
            <v>MO salario mínimo</v>
          </cell>
          <cell r="D34">
            <v>1.201923076923077E-2</v>
          </cell>
          <cell r="E34" t="str">
            <v>mes</v>
          </cell>
          <cell r="F34">
            <v>566700</v>
          </cell>
          <cell r="G34">
            <v>6812</v>
          </cell>
          <cell r="J34" t="str">
            <v>mo</v>
          </cell>
        </row>
        <row r="35">
          <cell r="A35" t="str">
            <v>au10270</v>
          </cell>
          <cell r="B35" t="str">
            <v>mo19200</v>
          </cell>
          <cell r="C35" t="str">
            <v>MO prestaciones sociales 2 smmlv</v>
          </cell>
          <cell r="D35">
            <v>6812</v>
          </cell>
          <cell r="E35" t="str">
            <v>%</v>
          </cell>
          <cell r="F35">
            <v>0.8640000000000001</v>
          </cell>
          <cell r="G35">
            <v>5886</v>
          </cell>
          <cell r="J35" t="str">
            <v>mo</v>
          </cell>
        </row>
        <row r="36">
          <cell r="A36">
            <v>0</v>
          </cell>
          <cell r="C36" t="str">
            <v>DIRECTO:  12,698 / hr</v>
          </cell>
          <cell r="E36">
            <v>0</v>
          </cell>
          <cell r="F36">
            <v>0</v>
          </cell>
          <cell r="G36">
            <v>0</v>
          </cell>
          <cell r="J36">
            <v>0</v>
          </cell>
        </row>
        <row r="37">
          <cell r="A37">
            <v>0</v>
          </cell>
          <cell r="C37">
            <v>0</v>
          </cell>
          <cell r="E37">
            <v>0</v>
          </cell>
          <cell r="F37">
            <v>0</v>
          </cell>
          <cell r="G37">
            <v>0</v>
          </cell>
          <cell r="J37">
            <v>0</v>
          </cell>
        </row>
        <row r="38">
          <cell r="A38" t="str">
            <v>au10300</v>
          </cell>
          <cell r="B38" t="str">
            <v>au10300</v>
          </cell>
          <cell r="C38" t="str">
            <v>Aux andamios metalicos tijera 2 cuerpos</v>
          </cell>
          <cell r="E38" t="str">
            <v>dia</v>
          </cell>
          <cell r="F38">
            <v>0</v>
          </cell>
          <cell r="G38">
            <v>2654</v>
          </cell>
          <cell r="J38" t="str">
            <v>au</v>
          </cell>
        </row>
        <row r="39">
          <cell r="A39" t="str">
            <v>au10300</v>
          </cell>
          <cell r="B39" t="str">
            <v>eq10400</v>
          </cell>
          <cell r="C39" t="str">
            <v>Andamio 1.5x1.2 de tijera (2 marcos + 2 tijeras) 1 cuerpo</v>
          </cell>
          <cell r="D39">
            <v>2</v>
          </cell>
          <cell r="E39" t="str">
            <v>dia</v>
          </cell>
          <cell r="F39">
            <v>846.8</v>
          </cell>
          <cell r="G39">
            <v>1694</v>
          </cell>
          <cell r="J39" t="str">
            <v>eq</v>
          </cell>
        </row>
        <row r="40">
          <cell r="A40" t="str">
            <v>au10300</v>
          </cell>
          <cell r="B40" t="str">
            <v>au10000</v>
          </cell>
          <cell r="C40" t="str">
            <v>Aux MO ayudante</v>
          </cell>
          <cell r="D40">
            <v>8.3333333333333329E-2</v>
          </cell>
          <cell r="E40" t="str">
            <v>hr</v>
          </cell>
          <cell r="F40">
            <v>5080</v>
          </cell>
          <cell r="G40">
            <v>424</v>
          </cell>
          <cell r="J40" t="str">
            <v>mo</v>
          </cell>
        </row>
        <row r="41">
          <cell r="A41" t="str">
            <v>au10300</v>
          </cell>
          <cell r="B41" t="str">
            <v>eq20400</v>
          </cell>
          <cell r="C41" t="str">
            <v>Tabla comun - dias</v>
          </cell>
          <cell r="D41">
            <v>2</v>
          </cell>
          <cell r="E41" t="str">
            <v>dia</v>
          </cell>
          <cell r="F41">
            <v>258.21600000000001</v>
          </cell>
          <cell r="G41">
            <v>517</v>
          </cell>
          <cell r="J41" t="str">
            <v>eq</v>
          </cell>
        </row>
        <row r="42">
          <cell r="A42" t="str">
            <v>au10300</v>
          </cell>
          <cell r="B42" t="str">
            <v>mt13900</v>
          </cell>
          <cell r="C42" t="str">
            <v>Elementos de consumo y protección</v>
          </cell>
          <cell r="D42">
            <v>424</v>
          </cell>
          <cell r="E42" t="str">
            <v>%</v>
          </cell>
          <cell r="F42">
            <v>1.2455000000000001E-2</v>
          </cell>
          <cell r="G42">
            <v>6</v>
          </cell>
          <cell r="J42" t="str">
            <v>mt</v>
          </cell>
        </row>
        <row r="43">
          <cell r="A43" t="str">
            <v>au10300</v>
          </cell>
          <cell r="B43" t="str">
            <v>hm15100</v>
          </cell>
          <cell r="C43" t="str">
            <v>Herramienta y equipo menor</v>
          </cell>
          <cell r="D43">
            <v>424</v>
          </cell>
          <cell r="E43" t="str">
            <v>%</v>
          </cell>
          <cell r="F43">
            <v>0.03</v>
          </cell>
          <cell r="G43">
            <v>13</v>
          </cell>
          <cell r="J43" t="str">
            <v>hm</v>
          </cell>
        </row>
        <row r="44">
          <cell r="A44">
            <v>0</v>
          </cell>
          <cell r="C44" t="str">
            <v>DIRECTO:  2,654 / dia</v>
          </cell>
          <cell r="E44">
            <v>0</v>
          </cell>
          <cell r="F44">
            <v>0</v>
          </cell>
          <cell r="G44">
            <v>0</v>
          </cell>
          <cell r="J44">
            <v>0</v>
          </cell>
        </row>
        <row r="45">
          <cell r="A45">
            <v>0</v>
          </cell>
          <cell r="C45">
            <v>0</v>
          </cell>
          <cell r="E45">
            <v>0</v>
          </cell>
          <cell r="F45">
            <v>0</v>
          </cell>
          <cell r="G45">
            <v>0</v>
          </cell>
          <cell r="J45">
            <v>0</v>
          </cell>
        </row>
        <row r="46">
          <cell r="A46" t="str">
            <v>au10400</v>
          </cell>
          <cell r="B46" t="str">
            <v>au10400</v>
          </cell>
          <cell r="C46" t="str">
            <v>Aux concreto 1500 psi - obra -3/4"</v>
          </cell>
          <cell r="E46" t="str">
            <v>m3</v>
          </cell>
          <cell r="F46">
            <v>0</v>
          </cell>
          <cell r="G46">
            <v>211340</v>
          </cell>
          <cell r="J46" t="str">
            <v>au</v>
          </cell>
        </row>
        <row r="47">
          <cell r="A47" t="str">
            <v>au10400</v>
          </cell>
          <cell r="B47" t="str">
            <v>mt12600</v>
          </cell>
          <cell r="C47" t="str">
            <v>Cemento gris 50 kg tipo I</v>
          </cell>
          <cell r="D47">
            <v>4.5999999999999996</v>
          </cell>
          <cell r="E47" t="str">
            <v>bt</v>
          </cell>
          <cell r="F47">
            <v>21000</v>
          </cell>
          <cell r="G47">
            <v>96600</v>
          </cell>
          <cell r="J47" t="str">
            <v>mt</v>
          </cell>
        </row>
        <row r="48">
          <cell r="A48" t="str">
            <v>au10400</v>
          </cell>
          <cell r="B48" t="str">
            <v>gr10900</v>
          </cell>
          <cell r="C48" t="str">
            <v>Arena concreto</v>
          </cell>
          <cell r="D48">
            <v>0.56000000000000005</v>
          </cell>
          <cell r="E48" t="str">
            <v>m3</v>
          </cell>
          <cell r="F48">
            <v>42400</v>
          </cell>
          <cell r="G48">
            <v>23744</v>
          </cell>
          <cell r="J48" t="str">
            <v>gr</v>
          </cell>
        </row>
        <row r="49">
          <cell r="A49" t="str">
            <v>au10400</v>
          </cell>
          <cell r="B49" t="str">
            <v>gr21600</v>
          </cell>
          <cell r="C49" t="str">
            <v>Triturado 3/4</v>
          </cell>
          <cell r="D49">
            <v>1</v>
          </cell>
          <cell r="E49" t="str">
            <v>m3</v>
          </cell>
          <cell r="F49">
            <v>52200</v>
          </cell>
          <cell r="G49">
            <v>52200</v>
          </cell>
          <cell r="J49" t="str">
            <v>gr</v>
          </cell>
        </row>
        <row r="50">
          <cell r="A50" t="str">
            <v>au10400</v>
          </cell>
          <cell r="B50" t="str">
            <v>mo17100</v>
          </cell>
          <cell r="C50" t="str">
            <v>MO preparación concreto</v>
          </cell>
          <cell r="D50">
            <v>1</v>
          </cell>
          <cell r="E50" t="str">
            <v xml:space="preserve"> m3</v>
          </cell>
          <cell r="F50">
            <v>16501.968000000001</v>
          </cell>
          <cell r="G50">
            <v>16502</v>
          </cell>
          <cell r="J50" t="str">
            <v>mo</v>
          </cell>
        </row>
        <row r="51">
          <cell r="A51" t="str">
            <v>au10400</v>
          </cell>
          <cell r="B51" t="str">
            <v>mo17500</v>
          </cell>
          <cell r="C51" t="str">
            <v>MO transporte interno cemento</v>
          </cell>
          <cell r="D51">
            <v>4.5999999999999996</v>
          </cell>
          <cell r="E51" t="str">
            <v>bt</v>
          </cell>
          <cell r="F51">
            <v>216</v>
          </cell>
          <cell r="G51">
            <v>994</v>
          </cell>
          <cell r="J51" t="str">
            <v>mo</v>
          </cell>
        </row>
        <row r="52">
          <cell r="A52" t="str">
            <v>au10400</v>
          </cell>
          <cell r="B52" t="str">
            <v>mo16700</v>
          </cell>
          <cell r="C52" t="str">
            <v>MO transporte descargue de cemento</v>
          </cell>
          <cell r="D52">
            <v>4.5999999999999996</v>
          </cell>
          <cell r="E52" t="str">
            <v>un</v>
          </cell>
          <cell r="F52">
            <v>231.67872</v>
          </cell>
          <cell r="G52">
            <v>1066</v>
          </cell>
          <cell r="J52" t="str">
            <v>mo</v>
          </cell>
        </row>
        <row r="53">
          <cell r="A53" t="str">
            <v>au10400</v>
          </cell>
          <cell r="B53" t="str">
            <v>mo17000</v>
          </cell>
          <cell r="C53" t="str">
            <v>MO operario concretadora</v>
          </cell>
          <cell r="D53">
            <v>1</v>
          </cell>
          <cell r="E53" t="str">
            <v>m3</v>
          </cell>
          <cell r="F53">
            <v>5940</v>
          </cell>
          <cell r="G53">
            <v>5940</v>
          </cell>
          <cell r="J53" t="str">
            <v>mo</v>
          </cell>
        </row>
        <row r="54">
          <cell r="A54" t="str">
            <v>au10400</v>
          </cell>
          <cell r="B54" t="str">
            <v>eq13300</v>
          </cell>
          <cell r="C54" t="str">
            <v>Concretadora obra 2 sacos electrica</v>
          </cell>
          <cell r="D54">
            <v>0.22808333333333397</v>
          </cell>
          <cell r="E54" t="str">
            <v>dia</v>
          </cell>
          <cell r="F54">
            <v>43036</v>
          </cell>
          <cell r="G54">
            <v>9816</v>
          </cell>
          <cell r="J54" t="str">
            <v>eq</v>
          </cell>
        </row>
        <row r="55">
          <cell r="A55" t="str">
            <v>au10400</v>
          </cell>
          <cell r="B55" t="str">
            <v>eq13100</v>
          </cell>
          <cell r="C55" t="str">
            <v>Coches de llantas</v>
          </cell>
          <cell r="D55">
            <v>0.22808333333333397</v>
          </cell>
          <cell r="E55" t="str">
            <v>dia</v>
          </cell>
          <cell r="F55">
            <v>1905.8799999999999</v>
          </cell>
          <cell r="G55">
            <v>435</v>
          </cell>
          <cell r="J55" t="str">
            <v>eq</v>
          </cell>
        </row>
        <row r="56">
          <cell r="A56" t="str">
            <v>au10400</v>
          </cell>
          <cell r="B56" t="str">
            <v>mt11400</v>
          </cell>
          <cell r="C56" t="str">
            <v>Bascula 500 kg</v>
          </cell>
          <cell r="D56">
            <v>0.22808333333333397</v>
          </cell>
          <cell r="E56" t="str">
            <v>dia</v>
          </cell>
          <cell r="F56">
            <v>13154.4</v>
          </cell>
          <cell r="G56">
            <v>3001</v>
          </cell>
          <cell r="J56" t="str">
            <v>mt</v>
          </cell>
        </row>
        <row r="57">
          <cell r="A57" t="str">
            <v>au10400</v>
          </cell>
          <cell r="B57" t="str">
            <v>mt13900</v>
          </cell>
          <cell r="C57" t="str">
            <v>Elementos de consumo y protección</v>
          </cell>
          <cell r="D57">
            <v>24502</v>
          </cell>
          <cell r="E57" t="str">
            <v>%</v>
          </cell>
          <cell r="F57">
            <v>1.2455000000000001E-2</v>
          </cell>
          <cell r="G57">
            <v>306</v>
          </cell>
          <cell r="J57" t="str">
            <v>mt</v>
          </cell>
        </row>
        <row r="58">
          <cell r="A58" t="str">
            <v>au10400</v>
          </cell>
          <cell r="B58" t="str">
            <v>hm15100</v>
          </cell>
          <cell r="C58" t="str">
            <v>Herramienta y equipo menor</v>
          </cell>
          <cell r="D58">
            <v>24502</v>
          </cell>
          <cell r="E58" t="str">
            <v>%</v>
          </cell>
          <cell r="F58">
            <v>0.03</v>
          </cell>
          <cell r="G58">
            <v>736</v>
          </cell>
          <cell r="J58" t="str">
            <v>hm</v>
          </cell>
        </row>
        <row r="59">
          <cell r="A59">
            <v>0</v>
          </cell>
          <cell r="C59" t="str">
            <v>DIRECTO:  211,340 / m3</v>
          </cell>
          <cell r="E59">
            <v>0</v>
          </cell>
          <cell r="F59">
            <v>0</v>
          </cell>
          <cell r="G59">
            <v>0</v>
          </cell>
          <cell r="J59">
            <v>0</v>
          </cell>
        </row>
        <row r="60">
          <cell r="A60">
            <v>0</v>
          </cell>
          <cell r="C60">
            <v>0</v>
          </cell>
          <cell r="E60">
            <v>0</v>
          </cell>
          <cell r="F60">
            <v>0</v>
          </cell>
          <cell r="G60">
            <v>0</v>
          </cell>
          <cell r="J60">
            <v>0</v>
          </cell>
        </row>
        <row r="61">
          <cell r="A61" t="str">
            <v>au10700</v>
          </cell>
          <cell r="B61" t="str">
            <v>au10700</v>
          </cell>
          <cell r="C61" t="str">
            <v>Aux concreto 3000 psi -obra- 3/4"</v>
          </cell>
          <cell r="E61" t="str">
            <v>m3</v>
          </cell>
          <cell r="F61">
            <v>0</v>
          </cell>
          <cell r="G61">
            <v>271081</v>
          </cell>
          <cell r="J61" t="str">
            <v>au</v>
          </cell>
        </row>
        <row r="62">
          <cell r="A62" t="str">
            <v>au10700</v>
          </cell>
          <cell r="B62" t="str">
            <v>mt12600</v>
          </cell>
          <cell r="C62" t="str">
            <v>Cemento gris 50 kg tipo I</v>
          </cell>
          <cell r="D62">
            <v>7.5</v>
          </cell>
          <cell r="E62" t="str">
            <v>bt</v>
          </cell>
          <cell r="F62">
            <v>21000</v>
          </cell>
          <cell r="G62">
            <v>157500</v>
          </cell>
          <cell r="J62" t="str">
            <v>mt</v>
          </cell>
        </row>
        <row r="63">
          <cell r="A63" t="str">
            <v>au10700</v>
          </cell>
          <cell r="B63" t="str">
            <v>gr10900</v>
          </cell>
          <cell r="C63" t="str">
            <v>Arena concreto</v>
          </cell>
          <cell r="D63">
            <v>0.63</v>
          </cell>
          <cell r="E63" t="str">
            <v>m3</v>
          </cell>
          <cell r="F63">
            <v>42400</v>
          </cell>
          <cell r="G63">
            <v>26712</v>
          </cell>
          <cell r="J63" t="str">
            <v>gr</v>
          </cell>
        </row>
        <row r="64">
          <cell r="A64" t="str">
            <v>au10700</v>
          </cell>
          <cell r="B64" t="str">
            <v>gr21600</v>
          </cell>
          <cell r="C64" t="str">
            <v>Triturado 3/4</v>
          </cell>
          <cell r="D64">
            <v>0.73499999999999999</v>
          </cell>
          <cell r="E64" t="str">
            <v>m3</v>
          </cell>
          <cell r="F64">
            <v>52200</v>
          </cell>
          <cell r="G64">
            <v>38367</v>
          </cell>
          <cell r="J64" t="str">
            <v>gr</v>
          </cell>
        </row>
        <row r="65">
          <cell r="A65" t="str">
            <v>au10700</v>
          </cell>
          <cell r="B65" t="str">
            <v>mo17100</v>
          </cell>
          <cell r="C65" t="str">
            <v>MO preparación concreto</v>
          </cell>
          <cell r="D65">
            <v>1</v>
          </cell>
          <cell r="E65" t="str">
            <v xml:space="preserve"> m3</v>
          </cell>
          <cell r="F65">
            <v>16501.968000000001</v>
          </cell>
          <cell r="G65">
            <v>16502</v>
          </cell>
          <cell r="J65" t="str">
            <v>mo</v>
          </cell>
        </row>
        <row r="66">
          <cell r="A66" t="str">
            <v>au10700</v>
          </cell>
          <cell r="B66" t="str">
            <v>mo17500</v>
          </cell>
          <cell r="C66" t="str">
            <v>MO transporte interno cemento</v>
          </cell>
          <cell r="D66">
            <v>7.5</v>
          </cell>
          <cell r="E66" t="str">
            <v>bt</v>
          </cell>
          <cell r="F66">
            <v>216</v>
          </cell>
          <cell r="G66">
            <v>1620</v>
          </cell>
          <cell r="J66" t="str">
            <v>mo</v>
          </cell>
        </row>
        <row r="67">
          <cell r="A67" t="str">
            <v>au10700</v>
          </cell>
          <cell r="B67" t="str">
            <v>mo16700</v>
          </cell>
          <cell r="C67" t="str">
            <v>MO transporte descargue de cemento</v>
          </cell>
          <cell r="D67">
            <v>7.5</v>
          </cell>
          <cell r="E67" t="str">
            <v>un</v>
          </cell>
          <cell r="F67">
            <v>231.67872</v>
          </cell>
          <cell r="G67">
            <v>1738</v>
          </cell>
          <cell r="J67" t="str">
            <v>mo</v>
          </cell>
        </row>
        <row r="68">
          <cell r="A68" t="str">
            <v>au10700</v>
          </cell>
          <cell r="B68" t="str">
            <v>mo17000</v>
          </cell>
          <cell r="C68" t="str">
            <v>MO operario concretadora</v>
          </cell>
          <cell r="D68">
            <v>1</v>
          </cell>
          <cell r="E68" t="str">
            <v>m3</v>
          </cell>
          <cell r="F68">
            <v>5940</v>
          </cell>
          <cell r="G68">
            <v>5940</v>
          </cell>
          <cell r="J68" t="str">
            <v>mo</v>
          </cell>
        </row>
        <row r="69">
          <cell r="A69" t="str">
            <v>au10700</v>
          </cell>
          <cell r="B69" t="str">
            <v>eq13300</v>
          </cell>
          <cell r="C69" t="str">
            <v>Concretadora obra 2 sacos electrica</v>
          </cell>
          <cell r="D69">
            <v>0.37187500000000001</v>
          </cell>
          <cell r="E69" t="str">
            <v>dia</v>
          </cell>
          <cell r="F69">
            <v>43036</v>
          </cell>
          <cell r="G69">
            <v>16005</v>
          </cell>
          <cell r="J69" t="str">
            <v>eq</v>
          </cell>
        </row>
        <row r="70">
          <cell r="A70" t="str">
            <v>au10700</v>
          </cell>
          <cell r="B70" t="str">
            <v>eq13100</v>
          </cell>
          <cell r="C70" t="str">
            <v>Coches de llantas</v>
          </cell>
          <cell r="D70">
            <v>0.37187500000000001</v>
          </cell>
          <cell r="E70" t="str">
            <v>dia</v>
          </cell>
          <cell r="F70">
            <v>1905.8799999999999</v>
          </cell>
          <cell r="G70">
            <v>709</v>
          </cell>
          <cell r="J70" t="str">
            <v>eq</v>
          </cell>
        </row>
        <row r="71">
          <cell r="A71" t="str">
            <v>au10700</v>
          </cell>
          <cell r="B71" t="str">
            <v>mt11400</v>
          </cell>
          <cell r="C71" t="str">
            <v>Bascula 500 kg</v>
          </cell>
          <cell r="D71">
            <v>0.37187500000000001</v>
          </cell>
          <cell r="E71" t="str">
            <v>dia</v>
          </cell>
          <cell r="F71">
            <v>13154.4</v>
          </cell>
          <cell r="G71">
            <v>4892</v>
          </cell>
          <cell r="J71" t="str">
            <v>mt</v>
          </cell>
        </row>
        <row r="72">
          <cell r="A72" t="str">
            <v>au10700</v>
          </cell>
          <cell r="B72" t="str">
            <v>mt13900</v>
          </cell>
          <cell r="C72" t="str">
            <v>Elementos de consumo y protección</v>
          </cell>
          <cell r="D72">
            <v>25800</v>
          </cell>
          <cell r="E72" t="str">
            <v>%</v>
          </cell>
          <cell r="F72">
            <v>1.2455000000000001E-2</v>
          </cell>
          <cell r="G72">
            <v>322</v>
          </cell>
          <cell r="J72" t="str">
            <v>mt</v>
          </cell>
        </row>
        <row r="73">
          <cell r="A73" t="str">
            <v>au10700</v>
          </cell>
          <cell r="B73" t="str">
            <v>hm15100</v>
          </cell>
          <cell r="C73" t="str">
            <v>Herramienta y equipo menor</v>
          </cell>
          <cell r="D73">
            <v>25800</v>
          </cell>
          <cell r="E73" t="str">
            <v>%</v>
          </cell>
          <cell r="F73">
            <v>0.03</v>
          </cell>
          <cell r="G73">
            <v>774</v>
          </cell>
          <cell r="J73" t="str">
            <v>hm</v>
          </cell>
        </row>
        <row r="74">
          <cell r="A74">
            <v>0</v>
          </cell>
          <cell r="C74" t="str">
            <v>DIRECTO:  271,081 / m3</v>
          </cell>
          <cell r="E74">
            <v>0</v>
          </cell>
          <cell r="F74">
            <v>0</v>
          </cell>
          <cell r="G74">
            <v>0</v>
          </cell>
          <cell r="J74">
            <v>0</v>
          </cell>
        </row>
        <row r="75">
          <cell r="A75">
            <v>0</v>
          </cell>
          <cell r="C75">
            <v>0</v>
          </cell>
          <cell r="E75">
            <v>0</v>
          </cell>
          <cell r="F75">
            <v>0</v>
          </cell>
          <cell r="G75">
            <v>0</v>
          </cell>
          <cell r="J75">
            <v>0</v>
          </cell>
        </row>
        <row r="76">
          <cell r="A76" t="str">
            <v>au10800</v>
          </cell>
          <cell r="B76" t="str">
            <v>au10800</v>
          </cell>
          <cell r="C76" t="str">
            <v>Aux concreto 3500 psi -obra- 3/4"</v>
          </cell>
          <cell r="E76" t="str">
            <v>m3</v>
          </cell>
          <cell r="F76">
            <v>0</v>
          </cell>
          <cell r="G76">
            <v>291298</v>
          </cell>
          <cell r="J76" t="str">
            <v>au</v>
          </cell>
        </row>
        <row r="77">
          <cell r="A77" t="str">
            <v>au10800</v>
          </cell>
          <cell r="B77" t="str">
            <v>mt12600</v>
          </cell>
          <cell r="C77" t="str">
            <v>Cemento gris 50 kg tipo I</v>
          </cell>
          <cell r="D77">
            <v>8.4</v>
          </cell>
          <cell r="E77" t="str">
            <v>bt</v>
          </cell>
          <cell r="F77">
            <v>21000</v>
          </cell>
          <cell r="G77">
            <v>176400</v>
          </cell>
          <cell r="J77" t="str">
            <v>mt</v>
          </cell>
        </row>
        <row r="78">
          <cell r="A78" t="str">
            <v>au10800</v>
          </cell>
          <cell r="B78" t="str">
            <v>gr10900</v>
          </cell>
          <cell r="C78" t="str">
            <v>Arena concreto</v>
          </cell>
          <cell r="D78">
            <v>0.67</v>
          </cell>
          <cell r="E78" t="str">
            <v>m3</v>
          </cell>
          <cell r="F78">
            <v>42400</v>
          </cell>
          <cell r="G78">
            <v>28408</v>
          </cell>
          <cell r="J78" t="str">
            <v>gr</v>
          </cell>
        </row>
        <row r="79">
          <cell r="A79" t="str">
            <v>au10800</v>
          </cell>
          <cell r="B79" t="str">
            <v>gr21600</v>
          </cell>
          <cell r="C79" t="str">
            <v>Triturado 3/4</v>
          </cell>
          <cell r="D79">
            <v>0.67</v>
          </cell>
          <cell r="E79" t="str">
            <v>m3</v>
          </cell>
          <cell r="F79">
            <v>52200</v>
          </cell>
          <cell r="G79">
            <v>34974</v>
          </cell>
          <cell r="J79" t="str">
            <v>gr</v>
          </cell>
        </row>
        <row r="80">
          <cell r="A80" t="str">
            <v>au10800</v>
          </cell>
          <cell r="B80" t="str">
            <v>mo17100</v>
          </cell>
          <cell r="C80" t="str">
            <v>MO preparación concreto</v>
          </cell>
          <cell r="D80">
            <v>1</v>
          </cell>
          <cell r="E80" t="str">
            <v xml:space="preserve"> m3</v>
          </cell>
          <cell r="F80">
            <v>16501.968000000001</v>
          </cell>
          <cell r="G80">
            <v>16502</v>
          </cell>
          <cell r="J80" t="str">
            <v>mo</v>
          </cell>
        </row>
        <row r="81">
          <cell r="A81" t="str">
            <v>au10800</v>
          </cell>
          <cell r="B81" t="str">
            <v>mo17500</v>
          </cell>
          <cell r="C81" t="str">
            <v>MO transporte interno cemento</v>
          </cell>
          <cell r="D81">
            <v>8.4</v>
          </cell>
          <cell r="E81" t="str">
            <v>bt</v>
          </cell>
          <cell r="F81">
            <v>216</v>
          </cell>
          <cell r="G81">
            <v>1815</v>
          </cell>
          <cell r="J81" t="str">
            <v>mo</v>
          </cell>
        </row>
        <row r="82">
          <cell r="A82" t="str">
            <v>au10800</v>
          </cell>
          <cell r="B82" t="str">
            <v>mo16700</v>
          </cell>
          <cell r="C82" t="str">
            <v>MO transporte descargue de cemento</v>
          </cell>
          <cell r="D82">
            <v>8.4</v>
          </cell>
          <cell r="E82" t="str">
            <v>un</v>
          </cell>
          <cell r="F82">
            <v>231.67872</v>
          </cell>
          <cell r="G82">
            <v>1947</v>
          </cell>
          <cell r="J82" t="str">
            <v>mo</v>
          </cell>
        </row>
        <row r="83">
          <cell r="A83" t="str">
            <v>au10800</v>
          </cell>
          <cell r="B83" t="str">
            <v>mo17000</v>
          </cell>
          <cell r="C83" t="str">
            <v>MO operario concretadora</v>
          </cell>
          <cell r="D83">
            <v>1</v>
          </cell>
          <cell r="E83" t="str">
            <v>m3</v>
          </cell>
          <cell r="F83">
            <v>5940</v>
          </cell>
          <cell r="G83">
            <v>5940</v>
          </cell>
          <cell r="J83" t="str">
            <v>mo</v>
          </cell>
        </row>
        <row r="84">
          <cell r="A84" t="str">
            <v>au10800</v>
          </cell>
          <cell r="B84" t="str">
            <v>eq13300</v>
          </cell>
          <cell r="C84" t="str">
            <v>Concretadora obra 2 sacos electrica</v>
          </cell>
          <cell r="D84">
            <v>0.41650000000000004</v>
          </cell>
          <cell r="E84" t="str">
            <v>dia</v>
          </cell>
          <cell r="F84">
            <v>43036</v>
          </cell>
          <cell r="G84">
            <v>17925</v>
          </cell>
          <cell r="J84" t="str">
            <v>eq</v>
          </cell>
        </row>
        <row r="85">
          <cell r="A85" t="str">
            <v>au10800</v>
          </cell>
          <cell r="B85" t="str">
            <v>eq13100</v>
          </cell>
          <cell r="C85" t="str">
            <v>Coches de llantas</v>
          </cell>
          <cell r="D85">
            <v>0.41650000000000004</v>
          </cell>
          <cell r="E85" t="str">
            <v>dia</v>
          </cell>
          <cell r="F85">
            <v>1905.8799999999999</v>
          </cell>
          <cell r="G85">
            <v>794</v>
          </cell>
          <cell r="J85" t="str">
            <v>eq</v>
          </cell>
        </row>
        <row r="86">
          <cell r="A86" t="str">
            <v>au10800</v>
          </cell>
          <cell r="B86" t="str">
            <v>mt11400</v>
          </cell>
          <cell r="C86" t="str">
            <v>Bascula 500 kg</v>
          </cell>
          <cell r="D86">
            <v>0.41650000000000004</v>
          </cell>
          <cell r="E86" t="str">
            <v>dia</v>
          </cell>
          <cell r="F86">
            <v>13154.4</v>
          </cell>
          <cell r="G86">
            <v>5479</v>
          </cell>
          <cell r="J86" t="str">
            <v>mt</v>
          </cell>
        </row>
        <row r="87">
          <cell r="A87" t="str">
            <v>au10800</v>
          </cell>
          <cell r="B87" t="str">
            <v>mt13900</v>
          </cell>
          <cell r="C87" t="str">
            <v>Elementos de consumo y protección</v>
          </cell>
          <cell r="D87">
            <v>26204</v>
          </cell>
          <cell r="E87" t="str">
            <v>%</v>
          </cell>
          <cell r="F87">
            <v>1.2455000000000001E-2</v>
          </cell>
          <cell r="G87">
            <v>327</v>
          </cell>
          <cell r="J87" t="str">
            <v>mt</v>
          </cell>
        </row>
        <row r="88">
          <cell r="A88" t="str">
            <v>au10800</v>
          </cell>
          <cell r="B88" t="str">
            <v>hm15100</v>
          </cell>
          <cell r="C88" t="str">
            <v>Herramienta y equipo menor</v>
          </cell>
          <cell r="D88">
            <v>26204</v>
          </cell>
          <cell r="E88" t="str">
            <v>%</v>
          </cell>
          <cell r="F88">
            <v>0.03</v>
          </cell>
          <cell r="G88">
            <v>787</v>
          </cell>
          <cell r="J88" t="str">
            <v>hm</v>
          </cell>
        </row>
        <row r="89">
          <cell r="A89">
            <v>0</v>
          </cell>
          <cell r="C89" t="str">
            <v>DIRECTO:  291,298 / m3</v>
          </cell>
          <cell r="E89">
            <v>0</v>
          </cell>
          <cell r="F89">
            <v>0</v>
          </cell>
          <cell r="G89">
            <v>0</v>
          </cell>
          <cell r="J89">
            <v>0</v>
          </cell>
        </row>
        <row r="90">
          <cell r="A90">
            <v>0</v>
          </cell>
          <cell r="C90">
            <v>0</v>
          </cell>
          <cell r="E90">
            <v>0</v>
          </cell>
          <cell r="F90">
            <v>0</v>
          </cell>
          <cell r="G90">
            <v>0</v>
          </cell>
          <cell r="J90">
            <v>0</v>
          </cell>
        </row>
        <row r="91">
          <cell r="A91" t="str">
            <v>au10810</v>
          </cell>
          <cell r="B91" t="str">
            <v>au10810</v>
          </cell>
          <cell r="C91" t="str">
            <v>Aux concreto 4000 psi -obra- 3/4"</v>
          </cell>
          <cell r="E91" t="str">
            <v>m3</v>
          </cell>
          <cell r="F91">
            <v>0</v>
          </cell>
          <cell r="G91">
            <v>318187</v>
          </cell>
          <cell r="J91" t="str">
            <v>au</v>
          </cell>
        </row>
        <row r="92">
          <cell r="A92" t="str">
            <v>au10810</v>
          </cell>
          <cell r="B92" t="str">
            <v>mt12600</v>
          </cell>
          <cell r="C92" t="str">
            <v>Cemento gris 50 kg tipo I</v>
          </cell>
          <cell r="D92">
            <v>9.9</v>
          </cell>
          <cell r="E92" t="str">
            <v>bt</v>
          </cell>
          <cell r="F92">
            <v>21000</v>
          </cell>
          <cell r="G92">
            <v>207900</v>
          </cell>
          <cell r="J92" t="str">
            <v>mt</v>
          </cell>
        </row>
        <row r="93">
          <cell r="A93" t="str">
            <v>au10810</v>
          </cell>
          <cell r="B93" t="str">
            <v>gr10900</v>
          </cell>
          <cell r="C93" t="str">
            <v>Arena concreto</v>
          </cell>
          <cell r="D93">
            <v>0.59400000000000008</v>
          </cell>
          <cell r="E93" t="str">
            <v>m3</v>
          </cell>
          <cell r="F93">
            <v>42400</v>
          </cell>
          <cell r="G93">
            <v>25186</v>
          </cell>
          <cell r="J93" t="str">
            <v>gr</v>
          </cell>
        </row>
        <row r="94">
          <cell r="A94" t="str">
            <v>au10810</v>
          </cell>
          <cell r="B94" t="str">
            <v>gr21600</v>
          </cell>
          <cell r="C94" t="str">
            <v>Triturado 3/4</v>
          </cell>
          <cell r="D94">
            <v>0.63</v>
          </cell>
          <cell r="E94" t="str">
            <v>m3</v>
          </cell>
          <cell r="F94">
            <v>52200</v>
          </cell>
          <cell r="G94">
            <v>32886</v>
          </cell>
          <cell r="J94" t="str">
            <v>gr</v>
          </cell>
        </row>
        <row r="95">
          <cell r="A95" t="str">
            <v>au10810</v>
          </cell>
          <cell r="B95" t="str">
            <v>mo17100</v>
          </cell>
          <cell r="C95" t="str">
            <v>MO preparación concreto</v>
          </cell>
          <cell r="D95">
            <v>1</v>
          </cell>
          <cell r="E95" t="str">
            <v xml:space="preserve"> m3</v>
          </cell>
          <cell r="F95">
            <v>16501.968000000001</v>
          </cell>
          <cell r="G95">
            <v>16502</v>
          </cell>
          <cell r="J95" t="str">
            <v>mo</v>
          </cell>
        </row>
        <row r="96">
          <cell r="A96" t="str">
            <v>au10810</v>
          </cell>
          <cell r="B96" t="str">
            <v>mo17500</v>
          </cell>
          <cell r="C96" t="str">
            <v>MO transporte interno cemento</v>
          </cell>
          <cell r="D96">
            <v>9.9</v>
          </cell>
          <cell r="E96" t="str">
            <v>bt</v>
          </cell>
          <cell r="F96">
            <v>216</v>
          </cell>
          <cell r="G96">
            <v>2139</v>
          </cell>
          <cell r="J96" t="str">
            <v>mo</v>
          </cell>
        </row>
        <row r="97">
          <cell r="A97" t="str">
            <v>au10810</v>
          </cell>
          <cell r="B97" t="str">
            <v>mo16700</v>
          </cell>
          <cell r="C97" t="str">
            <v>MO transporte descargue de cemento</v>
          </cell>
          <cell r="D97">
            <v>9.9</v>
          </cell>
          <cell r="E97" t="str">
            <v>un</v>
          </cell>
          <cell r="F97">
            <v>231.67872</v>
          </cell>
          <cell r="G97">
            <v>2294</v>
          </cell>
          <cell r="J97" t="str">
            <v>mo</v>
          </cell>
        </row>
        <row r="98">
          <cell r="A98" t="str">
            <v>au10810</v>
          </cell>
          <cell r="B98" t="str">
            <v>mo17000</v>
          </cell>
          <cell r="C98" t="str">
            <v>MO operario concretadora</v>
          </cell>
          <cell r="D98">
            <v>1</v>
          </cell>
          <cell r="E98" t="str">
            <v>m3</v>
          </cell>
          <cell r="F98">
            <v>5940</v>
          </cell>
          <cell r="G98">
            <v>5940</v>
          </cell>
          <cell r="J98" t="str">
            <v>mo</v>
          </cell>
        </row>
        <row r="99">
          <cell r="A99" t="str">
            <v>au10810</v>
          </cell>
          <cell r="B99" t="str">
            <v>eq13300</v>
          </cell>
          <cell r="C99" t="str">
            <v>Concretadora obra 2 sacos electrica</v>
          </cell>
          <cell r="D99">
            <v>0.41650000000000004</v>
          </cell>
          <cell r="E99" t="str">
            <v>dia</v>
          </cell>
          <cell r="F99">
            <v>43036</v>
          </cell>
          <cell r="G99">
            <v>17925</v>
          </cell>
          <cell r="J99" t="str">
            <v>eq</v>
          </cell>
        </row>
        <row r="100">
          <cell r="A100" t="str">
            <v>au10810</v>
          </cell>
          <cell r="B100" t="str">
            <v>eq13100</v>
          </cell>
          <cell r="C100" t="str">
            <v>Coches de llantas</v>
          </cell>
          <cell r="D100">
            <v>0.41650000000000004</v>
          </cell>
          <cell r="E100" t="str">
            <v>dia</v>
          </cell>
          <cell r="F100">
            <v>1905.8799999999999</v>
          </cell>
          <cell r="G100">
            <v>794</v>
          </cell>
          <cell r="J100" t="str">
            <v>eq</v>
          </cell>
        </row>
        <row r="101">
          <cell r="A101" t="str">
            <v>au10810</v>
          </cell>
          <cell r="B101" t="str">
            <v>mt11400</v>
          </cell>
          <cell r="C101" t="str">
            <v>Bascula 500 kg</v>
          </cell>
          <cell r="D101">
            <v>0.41650000000000004</v>
          </cell>
          <cell r="E101" t="str">
            <v>dia</v>
          </cell>
          <cell r="F101">
            <v>13154.4</v>
          </cell>
          <cell r="G101">
            <v>5479</v>
          </cell>
          <cell r="J101" t="str">
            <v>mt</v>
          </cell>
        </row>
        <row r="102">
          <cell r="A102" t="str">
            <v>au10810</v>
          </cell>
          <cell r="B102" t="str">
            <v>mt13900</v>
          </cell>
          <cell r="C102" t="str">
            <v>Elementos de consumo y protección</v>
          </cell>
          <cell r="D102">
            <v>26875</v>
          </cell>
          <cell r="E102" t="str">
            <v>%</v>
          </cell>
          <cell r="F102">
            <v>1.2455000000000001E-2</v>
          </cell>
          <cell r="G102">
            <v>335</v>
          </cell>
          <cell r="J102" t="str">
            <v>mt</v>
          </cell>
        </row>
        <row r="103">
          <cell r="A103" t="str">
            <v>au10810</v>
          </cell>
          <cell r="B103" t="str">
            <v>hm15100</v>
          </cell>
          <cell r="C103" t="str">
            <v>Herramienta y equipo menor</v>
          </cell>
          <cell r="D103">
            <v>26875</v>
          </cell>
          <cell r="E103" t="str">
            <v>%</v>
          </cell>
          <cell r="F103">
            <v>0.03</v>
          </cell>
          <cell r="G103">
            <v>807</v>
          </cell>
          <cell r="J103" t="str">
            <v>hm</v>
          </cell>
        </row>
        <row r="104">
          <cell r="A104">
            <v>0</v>
          </cell>
          <cell r="C104" t="str">
            <v>DIRECTO:  318,187 / m3</v>
          </cell>
          <cell r="E104">
            <v>0</v>
          </cell>
          <cell r="F104">
            <v>0</v>
          </cell>
          <cell r="G104">
            <v>0</v>
          </cell>
          <cell r="J104">
            <v>0</v>
          </cell>
        </row>
        <row r="105">
          <cell r="A105">
            <v>0</v>
          </cell>
          <cell r="C105">
            <v>0</v>
          </cell>
          <cell r="E105">
            <v>0</v>
          </cell>
          <cell r="F105">
            <v>0</v>
          </cell>
          <cell r="G105">
            <v>0</v>
          </cell>
          <cell r="J105">
            <v>0</v>
          </cell>
        </row>
        <row r="106">
          <cell r="A106" t="str">
            <v>au10820</v>
          </cell>
          <cell r="B106" t="str">
            <v>au10820</v>
          </cell>
          <cell r="C106" t="str">
            <v>Aux concreto 5000 psi -obra- 3/4"</v>
          </cell>
          <cell r="E106" t="str">
            <v>m3</v>
          </cell>
          <cell r="F106">
            <v>0</v>
          </cell>
          <cell r="G106">
            <v>360470</v>
          </cell>
          <cell r="J106" t="str">
            <v>au</v>
          </cell>
        </row>
        <row r="107">
          <cell r="A107" t="str">
            <v>au10820</v>
          </cell>
          <cell r="B107" t="str">
            <v>mt12600</v>
          </cell>
          <cell r="C107" t="str">
            <v>Cemento gris 50 kg tipo I</v>
          </cell>
          <cell r="D107">
            <v>11.880000000000003</v>
          </cell>
          <cell r="E107" t="str">
            <v>bt</v>
          </cell>
          <cell r="F107">
            <v>21000</v>
          </cell>
          <cell r="G107">
            <v>249480</v>
          </cell>
          <cell r="J107" t="str">
            <v>mt</v>
          </cell>
        </row>
        <row r="108">
          <cell r="A108" t="str">
            <v>au10820</v>
          </cell>
          <cell r="B108" t="str">
            <v>gr10900</v>
          </cell>
          <cell r="C108" t="str">
            <v>Arena concreto</v>
          </cell>
          <cell r="D108">
            <v>0.55000000000000004</v>
          </cell>
          <cell r="E108" t="str">
            <v>m3</v>
          </cell>
          <cell r="F108">
            <v>42400</v>
          </cell>
          <cell r="G108">
            <v>23320</v>
          </cell>
          <cell r="J108" t="str">
            <v>gr</v>
          </cell>
        </row>
        <row r="109">
          <cell r="A109" t="str">
            <v>au10820</v>
          </cell>
          <cell r="B109" t="str">
            <v>gr21600</v>
          </cell>
          <cell r="C109" t="str">
            <v>Triturado 3/4</v>
          </cell>
          <cell r="D109">
            <v>0.66150000000000009</v>
          </cell>
          <cell r="E109" t="str">
            <v>m3</v>
          </cell>
          <cell r="F109">
            <v>52200</v>
          </cell>
          <cell r="G109">
            <v>34531</v>
          </cell>
          <cell r="J109" t="str">
            <v>gr</v>
          </cell>
        </row>
        <row r="110">
          <cell r="A110" t="str">
            <v>au10820</v>
          </cell>
          <cell r="B110" t="str">
            <v>mo17100</v>
          </cell>
          <cell r="C110" t="str">
            <v>MO preparación concreto</v>
          </cell>
          <cell r="D110">
            <v>1</v>
          </cell>
          <cell r="E110" t="str">
            <v xml:space="preserve"> m3</v>
          </cell>
          <cell r="F110">
            <v>16501.968000000001</v>
          </cell>
          <cell r="G110">
            <v>16502</v>
          </cell>
          <cell r="J110" t="str">
            <v>mo</v>
          </cell>
        </row>
        <row r="111">
          <cell r="A111" t="str">
            <v>au10820</v>
          </cell>
          <cell r="B111" t="str">
            <v>mo17500</v>
          </cell>
          <cell r="C111" t="str">
            <v>MO transporte interno cemento</v>
          </cell>
          <cell r="D111">
            <v>11.880000000000003</v>
          </cell>
          <cell r="E111" t="str">
            <v>bt</v>
          </cell>
          <cell r="F111">
            <v>216</v>
          </cell>
          <cell r="G111">
            <v>2567</v>
          </cell>
          <cell r="J111" t="str">
            <v>mo</v>
          </cell>
        </row>
        <row r="112">
          <cell r="A112" t="str">
            <v>au10820</v>
          </cell>
          <cell r="B112" t="str">
            <v>mo16700</v>
          </cell>
          <cell r="C112" t="str">
            <v>MO transporte descargue de cemento</v>
          </cell>
          <cell r="D112">
            <v>11.880000000000003</v>
          </cell>
          <cell r="E112" t="str">
            <v>un</v>
          </cell>
          <cell r="F112">
            <v>231.67872</v>
          </cell>
          <cell r="G112">
            <v>2753</v>
          </cell>
          <cell r="J112" t="str">
            <v>mo</v>
          </cell>
        </row>
        <row r="113">
          <cell r="A113" t="str">
            <v>au10820</v>
          </cell>
          <cell r="B113" t="str">
            <v>mo17000</v>
          </cell>
          <cell r="C113" t="str">
            <v>MO operario concretadora</v>
          </cell>
          <cell r="D113">
            <v>1</v>
          </cell>
          <cell r="E113" t="str">
            <v>m3</v>
          </cell>
          <cell r="F113">
            <v>5940</v>
          </cell>
          <cell r="G113">
            <v>5940</v>
          </cell>
          <cell r="J113" t="str">
            <v>mo</v>
          </cell>
        </row>
        <row r="114">
          <cell r="A114" t="str">
            <v>au10820</v>
          </cell>
          <cell r="B114" t="str">
            <v>eq13300</v>
          </cell>
          <cell r="C114" t="str">
            <v>Concretadora obra 2 sacos electrica</v>
          </cell>
          <cell r="D114">
            <v>0.41650000000000004</v>
          </cell>
          <cell r="E114" t="str">
            <v>dia</v>
          </cell>
          <cell r="F114">
            <v>43036</v>
          </cell>
          <cell r="G114">
            <v>17925</v>
          </cell>
          <cell r="J114" t="str">
            <v>eq</v>
          </cell>
        </row>
        <row r="115">
          <cell r="A115" t="str">
            <v>au10820</v>
          </cell>
          <cell r="B115" t="str">
            <v>eq13100</v>
          </cell>
          <cell r="C115" t="str">
            <v>Coches de llantas</v>
          </cell>
          <cell r="D115">
            <v>0.41650000000000004</v>
          </cell>
          <cell r="E115" t="str">
            <v>dia</v>
          </cell>
          <cell r="F115">
            <v>1905.8799999999999</v>
          </cell>
          <cell r="G115">
            <v>794</v>
          </cell>
          <cell r="J115" t="str">
            <v>eq</v>
          </cell>
        </row>
        <row r="116">
          <cell r="A116" t="str">
            <v>au10820</v>
          </cell>
          <cell r="B116" t="str">
            <v>mt11400</v>
          </cell>
          <cell r="C116" t="str">
            <v>Bascula 500 kg</v>
          </cell>
          <cell r="D116">
            <v>0.41650000000000004</v>
          </cell>
          <cell r="E116" t="str">
            <v>dia</v>
          </cell>
          <cell r="F116">
            <v>13154.4</v>
          </cell>
          <cell r="G116">
            <v>5479</v>
          </cell>
          <cell r="J116" t="str">
            <v>mt</v>
          </cell>
        </row>
        <row r="117">
          <cell r="A117" t="str">
            <v>au10820</v>
          </cell>
          <cell r="B117" t="str">
            <v>mt13900</v>
          </cell>
          <cell r="C117" t="str">
            <v>Elementos de consumo y protección</v>
          </cell>
          <cell r="D117">
            <v>27762</v>
          </cell>
          <cell r="E117" t="str">
            <v>%</v>
          </cell>
          <cell r="F117">
            <v>1.2455000000000001E-2</v>
          </cell>
          <cell r="G117">
            <v>346</v>
          </cell>
          <cell r="J117" t="str">
            <v>mt</v>
          </cell>
        </row>
        <row r="118">
          <cell r="A118" t="str">
            <v>au10820</v>
          </cell>
          <cell r="B118" t="str">
            <v>hm15100</v>
          </cell>
          <cell r="C118" t="str">
            <v>Herramienta y equipo menor</v>
          </cell>
          <cell r="D118">
            <v>27762</v>
          </cell>
          <cell r="E118" t="str">
            <v>%</v>
          </cell>
          <cell r="F118">
            <v>0.03</v>
          </cell>
          <cell r="G118">
            <v>833</v>
          </cell>
          <cell r="J118" t="str">
            <v>hm</v>
          </cell>
        </row>
        <row r="119">
          <cell r="A119">
            <v>0</v>
          </cell>
          <cell r="C119" t="str">
            <v>DIRECTO:  360,470 / m3</v>
          </cell>
          <cell r="E119">
            <v>0</v>
          </cell>
          <cell r="F119">
            <v>0</v>
          </cell>
          <cell r="G119">
            <v>0</v>
          </cell>
          <cell r="J119">
            <v>0</v>
          </cell>
        </row>
        <row r="120">
          <cell r="A120">
            <v>0</v>
          </cell>
          <cell r="C120">
            <v>0</v>
          </cell>
          <cell r="E120">
            <v>0</v>
          </cell>
          <cell r="F120">
            <v>0</v>
          </cell>
          <cell r="G120">
            <v>0</v>
          </cell>
          <cell r="J120">
            <v>0</v>
          </cell>
        </row>
        <row r="121">
          <cell r="A121" t="str">
            <v>au10900</v>
          </cell>
          <cell r="B121" t="str">
            <v>au10900</v>
          </cell>
          <cell r="C121" t="str">
            <v>Aux concreto 3000 psi -obra- 3/8"</v>
          </cell>
          <cell r="E121" t="str">
            <v>m3</v>
          </cell>
          <cell r="F121">
            <v>0</v>
          </cell>
          <cell r="G121">
            <v>309658</v>
          </cell>
          <cell r="J121" t="str">
            <v>au</v>
          </cell>
        </row>
        <row r="122">
          <cell r="A122" t="str">
            <v>au10900</v>
          </cell>
          <cell r="B122" t="str">
            <v>mt12600</v>
          </cell>
          <cell r="C122" t="str">
            <v>Cemento gris 50 kg tipo I</v>
          </cell>
          <cell r="D122">
            <v>9</v>
          </cell>
          <cell r="E122" t="str">
            <v>bt</v>
          </cell>
          <cell r="F122">
            <v>21000</v>
          </cell>
          <cell r="G122">
            <v>189000</v>
          </cell>
          <cell r="J122" t="str">
            <v>mt</v>
          </cell>
        </row>
        <row r="123">
          <cell r="A123" t="str">
            <v>au10900</v>
          </cell>
          <cell r="B123" t="str">
            <v>gr10900</v>
          </cell>
          <cell r="C123" t="str">
            <v>Arena concreto</v>
          </cell>
          <cell r="D123">
            <v>0.66</v>
          </cell>
          <cell r="E123" t="str">
            <v>m3</v>
          </cell>
          <cell r="F123">
            <v>42400</v>
          </cell>
          <cell r="G123">
            <v>27984</v>
          </cell>
          <cell r="J123" t="str">
            <v>gr</v>
          </cell>
        </row>
        <row r="124">
          <cell r="A124" t="str">
            <v>au10900</v>
          </cell>
          <cell r="B124" t="str">
            <v>gr21700</v>
          </cell>
          <cell r="C124" t="str">
            <v>Triturado 3/8</v>
          </cell>
          <cell r="D124">
            <v>0.75</v>
          </cell>
          <cell r="E124" t="str">
            <v>m3</v>
          </cell>
          <cell r="F124">
            <v>52200</v>
          </cell>
          <cell r="G124">
            <v>39150</v>
          </cell>
          <cell r="J124" t="str">
            <v>gr</v>
          </cell>
        </row>
        <row r="125">
          <cell r="A125" t="str">
            <v>au10900</v>
          </cell>
          <cell r="B125" t="str">
            <v>mo17100</v>
          </cell>
          <cell r="C125" t="str">
            <v>MO preparación concreto</v>
          </cell>
          <cell r="D125">
            <v>1</v>
          </cell>
          <cell r="E125" t="str">
            <v xml:space="preserve"> m3</v>
          </cell>
          <cell r="F125">
            <v>16501.968000000001</v>
          </cell>
          <cell r="G125">
            <v>16502</v>
          </cell>
          <cell r="J125" t="str">
            <v>mo</v>
          </cell>
        </row>
        <row r="126">
          <cell r="A126" t="str">
            <v>au10900</v>
          </cell>
          <cell r="B126" t="str">
            <v>mo17500</v>
          </cell>
          <cell r="C126" t="str">
            <v>MO transporte interno cemento</v>
          </cell>
          <cell r="D126">
            <v>9</v>
          </cell>
          <cell r="E126" t="str">
            <v>bt</v>
          </cell>
          <cell r="F126">
            <v>216</v>
          </cell>
          <cell r="G126">
            <v>1944</v>
          </cell>
          <cell r="J126" t="str">
            <v>mo</v>
          </cell>
        </row>
        <row r="127">
          <cell r="A127" t="str">
            <v>au10900</v>
          </cell>
          <cell r="B127" t="str">
            <v>mo16700</v>
          </cell>
          <cell r="C127" t="str">
            <v>MO transporte descargue de cemento</v>
          </cell>
          <cell r="D127">
            <v>9</v>
          </cell>
          <cell r="E127" t="str">
            <v>un</v>
          </cell>
          <cell r="F127">
            <v>231.67872</v>
          </cell>
          <cell r="G127">
            <v>2086</v>
          </cell>
          <cell r="J127" t="str">
            <v>mo</v>
          </cell>
        </row>
        <row r="128">
          <cell r="A128" t="str">
            <v>au10900</v>
          </cell>
          <cell r="B128" t="str">
            <v>mo17000</v>
          </cell>
          <cell r="C128" t="str">
            <v>MO operario concretadora</v>
          </cell>
          <cell r="D128">
            <v>1</v>
          </cell>
          <cell r="E128" t="str">
            <v>m3</v>
          </cell>
          <cell r="F128">
            <v>5940</v>
          </cell>
          <cell r="G128">
            <v>5940</v>
          </cell>
          <cell r="J128" t="str">
            <v>mo</v>
          </cell>
        </row>
        <row r="129">
          <cell r="A129" t="str">
            <v>au10900</v>
          </cell>
          <cell r="B129" t="str">
            <v>eq13300</v>
          </cell>
          <cell r="C129" t="str">
            <v>Concretadora obra 2 sacos electrica</v>
          </cell>
          <cell r="D129">
            <v>0.44624999999999998</v>
          </cell>
          <cell r="E129" t="str">
            <v>dia</v>
          </cell>
          <cell r="F129">
            <v>43036</v>
          </cell>
          <cell r="G129">
            <v>19205</v>
          </cell>
          <cell r="J129" t="str">
            <v>eq</v>
          </cell>
        </row>
        <row r="130">
          <cell r="A130" t="str">
            <v>au10900</v>
          </cell>
          <cell r="B130" t="str">
            <v>eq13100</v>
          </cell>
          <cell r="C130" t="str">
            <v>Coches de llantas</v>
          </cell>
          <cell r="D130">
            <v>0.44624999999999998</v>
          </cell>
          <cell r="E130" t="str">
            <v>dia</v>
          </cell>
          <cell r="F130">
            <v>1905.8799999999999</v>
          </cell>
          <cell r="G130">
            <v>851</v>
          </cell>
          <cell r="J130" t="str">
            <v>eq</v>
          </cell>
        </row>
        <row r="131">
          <cell r="A131" t="str">
            <v>au10900</v>
          </cell>
          <cell r="B131" t="str">
            <v>mt11400</v>
          </cell>
          <cell r="C131" t="str">
            <v>Bascula 500 kg</v>
          </cell>
          <cell r="D131">
            <v>0.44624999999999998</v>
          </cell>
          <cell r="E131" t="str">
            <v>dia</v>
          </cell>
          <cell r="F131">
            <v>13154.4</v>
          </cell>
          <cell r="G131">
            <v>5871</v>
          </cell>
          <cell r="J131" t="str">
            <v>mt</v>
          </cell>
        </row>
        <row r="132">
          <cell r="A132" t="str">
            <v>au10900</v>
          </cell>
          <cell r="B132" t="str">
            <v>mt13900</v>
          </cell>
          <cell r="C132" t="str">
            <v>Elementos de consumo y protección</v>
          </cell>
          <cell r="D132">
            <v>26472</v>
          </cell>
          <cell r="E132" t="str">
            <v>%</v>
          </cell>
          <cell r="F132">
            <v>1.2455000000000001E-2</v>
          </cell>
          <cell r="G132">
            <v>330</v>
          </cell>
          <cell r="J132" t="str">
            <v>mt</v>
          </cell>
        </row>
        <row r="133">
          <cell r="A133" t="str">
            <v>au10900</v>
          </cell>
          <cell r="B133" t="str">
            <v>hm15100</v>
          </cell>
          <cell r="C133" t="str">
            <v>Herramienta y equipo menor</v>
          </cell>
          <cell r="D133">
            <v>26472</v>
          </cell>
          <cell r="E133" t="str">
            <v>%</v>
          </cell>
          <cell r="F133">
            <v>0.03</v>
          </cell>
          <cell r="G133">
            <v>795</v>
          </cell>
          <cell r="J133" t="str">
            <v>hm</v>
          </cell>
        </row>
        <row r="134">
          <cell r="A134">
            <v>0</v>
          </cell>
          <cell r="C134" t="str">
            <v>DIRECTO:  309,658 / m3</v>
          </cell>
          <cell r="E134">
            <v>0</v>
          </cell>
          <cell r="F134">
            <v>0</v>
          </cell>
          <cell r="G134">
            <v>0</v>
          </cell>
          <cell r="J134">
            <v>0</v>
          </cell>
        </row>
        <row r="135">
          <cell r="A135">
            <v>0</v>
          </cell>
          <cell r="C135">
            <v>0</v>
          </cell>
          <cell r="E135">
            <v>0</v>
          </cell>
          <cell r="F135">
            <v>0</v>
          </cell>
          <cell r="G135">
            <v>0</v>
          </cell>
          <cell r="J135">
            <v>0</v>
          </cell>
        </row>
        <row r="136">
          <cell r="A136" t="str">
            <v>au11000</v>
          </cell>
          <cell r="B136" t="str">
            <v>au11000</v>
          </cell>
          <cell r="C136" t="str">
            <v>Aux curado concreto</v>
          </cell>
          <cell r="E136" t="str">
            <v>m2</v>
          </cell>
          <cell r="F136">
            <v>0</v>
          </cell>
          <cell r="G136">
            <v>1490</v>
          </cell>
          <cell r="J136" t="str">
            <v>au</v>
          </cell>
        </row>
        <row r="137">
          <cell r="A137" t="str">
            <v>au11000</v>
          </cell>
          <cell r="B137" t="str">
            <v>mt10800</v>
          </cell>
          <cell r="C137" t="str">
            <v>Antisol blanco curador 20 k o equivalente</v>
          </cell>
          <cell r="D137">
            <v>0.22</v>
          </cell>
          <cell r="E137" t="str">
            <v>kg</v>
          </cell>
          <cell r="F137">
            <v>5742</v>
          </cell>
          <cell r="G137">
            <v>1264</v>
          </cell>
          <cell r="J137" t="str">
            <v>mt</v>
          </cell>
        </row>
        <row r="138">
          <cell r="A138" t="str">
            <v>au11000</v>
          </cell>
          <cell r="B138" t="str">
            <v>mo16600</v>
          </cell>
          <cell r="C138" t="str">
            <v>MO curador concreto</v>
          </cell>
          <cell r="D138">
            <v>1</v>
          </cell>
          <cell r="E138" t="str">
            <v>m2</v>
          </cell>
          <cell r="F138">
            <v>216</v>
          </cell>
          <cell r="G138">
            <v>216</v>
          </cell>
          <cell r="J138" t="str">
            <v>mo</v>
          </cell>
        </row>
        <row r="139">
          <cell r="A139" t="str">
            <v>au11000</v>
          </cell>
          <cell r="B139" t="str">
            <v>mt13900</v>
          </cell>
          <cell r="C139" t="str">
            <v>Elementos de consumo y protección</v>
          </cell>
          <cell r="D139">
            <v>216</v>
          </cell>
          <cell r="E139" t="str">
            <v>%</v>
          </cell>
          <cell r="F139">
            <v>1.2455000000000001E-2</v>
          </cell>
          <cell r="G139">
            <v>3</v>
          </cell>
          <cell r="J139" t="str">
            <v>mt</v>
          </cell>
        </row>
        <row r="140">
          <cell r="A140" t="str">
            <v>au11000</v>
          </cell>
          <cell r="B140" t="str">
            <v>hm15100</v>
          </cell>
          <cell r="C140" t="str">
            <v>Herramienta y equipo menor</v>
          </cell>
          <cell r="D140">
            <v>216</v>
          </cell>
          <cell r="E140" t="str">
            <v>%</v>
          </cell>
          <cell r="F140">
            <v>0.03</v>
          </cell>
          <cell r="G140">
            <v>7</v>
          </cell>
          <cell r="J140" t="str">
            <v>hm</v>
          </cell>
        </row>
        <row r="141">
          <cell r="A141">
            <v>0</v>
          </cell>
          <cell r="C141" t="str">
            <v>DIRECTO:  1,490 / m2</v>
          </cell>
          <cell r="E141">
            <v>0</v>
          </cell>
          <cell r="F141">
            <v>0</v>
          </cell>
          <cell r="G141">
            <v>0</v>
          </cell>
          <cell r="J141">
            <v>0</v>
          </cell>
        </row>
        <row r="142">
          <cell r="A142">
            <v>0</v>
          </cell>
          <cell r="C142">
            <v>0</v>
          </cell>
          <cell r="E142">
            <v>0</v>
          </cell>
          <cell r="F142">
            <v>0</v>
          </cell>
          <cell r="G142">
            <v>0</v>
          </cell>
          <cell r="J142">
            <v>0</v>
          </cell>
        </row>
        <row r="143">
          <cell r="A143" t="str">
            <v>au11100</v>
          </cell>
          <cell r="B143" t="str">
            <v>au11100</v>
          </cell>
          <cell r="C143" t="str">
            <v>Aux formaleta lateral</v>
          </cell>
          <cell r="E143" t="str">
            <v>m</v>
          </cell>
          <cell r="F143">
            <v>0</v>
          </cell>
          <cell r="G143">
            <v>4770</v>
          </cell>
          <cell r="J143" t="str">
            <v>au</v>
          </cell>
        </row>
        <row r="144">
          <cell r="A144" t="str">
            <v>au11100</v>
          </cell>
          <cell r="B144" t="str">
            <v>eq14900</v>
          </cell>
          <cell r="C144" t="str">
            <v>Formaleta lateral</v>
          </cell>
          <cell r="D144">
            <v>1</v>
          </cell>
          <cell r="E144" t="str">
            <v>m</v>
          </cell>
          <cell r="F144">
            <v>4770</v>
          </cell>
          <cell r="G144">
            <v>4770</v>
          </cell>
          <cell r="J144" t="str">
            <v>eq</v>
          </cell>
        </row>
        <row r="145">
          <cell r="A145">
            <v>0</v>
          </cell>
          <cell r="C145" t="str">
            <v>DIRECTO:  4,770 / m</v>
          </cell>
          <cell r="E145">
            <v>0</v>
          </cell>
          <cell r="F145">
            <v>0</v>
          </cell>
          <cell r="G145">
            <v>0</v>
          </cell>
          <cell r="J145">
            <v>0</v>
          </cell>
        </row>
        <row r="146">
          <cell r="A146">
            <v>0</v>
          </cell>
          <cell r="C146">
            <v>0</v>
          </cell>
          <cell r="E146">
            <v>0</v>
          </cell>
          <cell r="F146">
            <v>0</v>
          </cell>
          <cell r="G146">
            <v>0</v>
          </cell>
          <cell r="J146">
            <v>0</v>
          </cell>
        </row>
        <row r="147">
          <cell r="A147" t="str">
            <v>au11110</v>
          </cell>
          <cell r="B147" t="str">
            <v>au11110</v>
          </cell>
          <cell r="C147" t="str">
            <v>Aux formaleta lateral para bordes de losa h = 50 cm</v>
          </cell>
          <cell r="E147" t="str">
            <v>m</v>
          </cell>
          <cell r="F147">
            <v>0</v>
          </cell>
          <cell r="G147">
            <v>9353</v>
          </cell>
          <cell r="J147" t="str">
            <v>au</v>
          </cell>
        </row>
        <row r="148">
          <cell r="A148" t="str">
            <v>au11110</v>
          </cell>
          <cell r="B148" t="str">
            <v>eq14950</v>
          </cell>
          <cell r="C148" t="str">
            <v>Tabla en madera comun de 1"x 8"- 3m</v>
          </cell>
          <cell r="D148">
            <v>0.8</v>
          </cell>
          <cell r="E148" t="str">
            <v>un</v>
          </cell>
          <cell r="F148">
            <v>2968</v>
          </cell>
          <cell r="G148">
            <v>2375</v>
          </cell>
          <cell r="J148" t="str">
            <v>eq</v>
          </cell>
        </row>
        <row r="149">
          <cell r="A149" t="str">
            <v>au11110</v>
          </cell>
          <cell r="B149" t="str">
            <v>eq14970</v>
          </cell>
          <cell r="C149" t="str">
            <v>Repisa de 0.08x0.05x3 m</v>
          </cell>
          <cell r="D149">
            <v>3</v>
          </cell>
          <cell r="E149" t="str">
            <v>un</v>
          </cell>
          <cell r="F149">
            <v>1590</v>
          </cell>
          <cell r="G149">
            <v>4770</v>
          </cell>
          <cell r="J149" t="str">
            <v>eq</v>
          </cell>
        </row>
        <row r="150">
          <cell r="A150" t="str">
            <v>au11110</v>
          </cell>
          <cell r="B150" t="str">
            <v>au10100</v>
          </cell>
          <cell r="C150" t="str">
            <v>Aux MO oficial obra negra</v>
          </cell>
          <cell r="D150">
            <v>0.16666666666666666</v>
          </cell>
          <cell r="E150" t="str">
            <v>hr</v>
          </cell>
          <cell r="F150">
            <v>7619</v>
          </cell>
          <cell r="G150">
            <v>1270</v>
          </cell>
          <cell r="J150" t="str">
            <v>mo</v>
          </cell>
        </row>
        <row r="151">
          <cell r="A151" t="str">
            <v>au11110</v>
          </cell>
          <cell r="B151" t="str">
            <v>au10000</v>
          </cell>
          <cell r="C151" t="str">
            <v>Aux MO ayudante</v>
          </cell>
          <cell r="D151">
            <v>0.16666666666666666</v>
          </cell>
          <cell r="E151" t="str">
            <v>hr</v>
          </cell>
          <cell r="F151">
            <v>5080</v>
          </cell>
          <cell r="G151">
            <v>847</v>
          </cell>
          <cell r="J151" t="str">
            <v>mo</v>
          </cell>
        </row>
        <row r="152">
          <cell r="A152" t="str">
            <v>au11110</v>
          </cell>
          <cell r="B152" t="str">
            <v>mt13900</v>
          </cell>
          <cell r="C152" t="str">
            <v>Elementos de consumo y protección</v>
          </cell>
          <cell r="D152">
            <v>2117</v>
          </cell>
          <cell r="E152" t="str">
            <v>%</v>
          </cell>
          <cell r="F152">
            <v>1.2455000000000001E-2</v>
          </cell>
          <cell r="G152">
            <v>27</v>
          </cell>
          <cell r="J152" t="str">
            <v>mt</v>
          </cell>
        </row>
        <row r="153">
          <cell r="A153" t="str">
            <v>au11110</v>
          </cell>
          <cell r="B153" t="str">
            <v>hm15100</v>
          </cell>
          <cell r="C153" t="str">
            <v>Herramienta y equipo menor</v>
          </cell>
          <cell r="D153">
            <v>2117</v>
          </cell>
          <cell r="E153" t="str">
            <v>%</v>
          </cell>
          <cell r="F153">
            <v>0.03</v>
          </cell>
          <cell r="G153">
            <v>64</v>
          </cell>
          <cell r="J153" t="str">
            <v>hm</v>
          </cell>
        </row>
        <row r="154">
          <cell r="A154">
            <v>0</v>
          </cell>
          <cell r="C154" t="str">
            <v>DIRECTO:  9,353 / m</v>
          </cell>
          <cell r="E154">
            <v>0</v>
          </cell>
          <cell r="F154">
            <v>0</v>
          </cell>
          <cell r="G154">
            <v>0</v>
          </cell>
          <cell r="J154">
            <v>0</v>
          </cell>
        </row>
        <row r="155">
          <cell r="A155">
            <v>0</v>
          </cell>
          <cell r="C155">
            <v>0</v>
          </cell>
          <cell r="E155">
            <v>0</v>
          </cell>
          <cell r="F155">
            <v>0</v>
          </cell>
          <cell r="G155">
            <v>0</v>
          </cell>
          <cell r="J155">
            <v>0</v>
          </cell>
        </row>
        <row r="156">
          <cell r="A156" t="str">
            <v>au11200</v>
          </cell>
          <cell r="B156" t="str">
            <v>au11200</v>
          </cell>
          <cell r="C156" t="str">
            <v>Aux desmoldante -separol-</v>
          </cell>
          <cell r="E156" t="str">
            <v>m2</v>
          </cell>
          <cell r="F156">
            <v>0</v>
          </cell>
          <cell r="G156">
            <v>569</v>
          </cell>
          <cell r="J156" t="str">
            <v>au</v>
          </cell>
        </row>
        <row r="157">
          <cell r="A157" t="str">
            <v>au11200</v>
          </cell>
          <cell r="B157" t="str">
            <v>mt19900</v>
          </cell>
          <cell r="C157" t="str">
            <v>Separol- desformaleteante 25 k</v>
          </cell>
          <cell r="D157">
            <v>2.5000000000000001E-2</v>
          </cell>
          <cell r="E157" t="str">
            <v>kg</v>
          </cell>
          <cell r="F157">
            <v>12296</v>
          </cell>
          <cell r="G157">
            <v>308</v>
          </cell>
          <cell r="J157" t="str">
            <v>mt</v>
          </cell>
        </row>
        <row r="158">
          <cell r="A158" t="str">
            <v>au11200</v>
          </cell>
          <cell r="B158" t="str">
            <v>mo16800</v>
          </cell>
          <cell r="C158" t="str">
            <v>MO desmoldante</v>
          </cell>
          <cell r="D158">
            <v>1</v>
          </cell>
          <cell r="E158" t="str">
            <v>m2</v>
          </cell>
          <cell r="F158">
            <v>248.45400000000004</v>
          </cell>
          <cell r="G158">
            <v>249</v>
          </cell>
          <cell r="J158" t="str">
            <v>mo</v>
          </cell>
        </row>
        <row r="159">
          <cell r="A159" t="str">
            <v>au11200</v>
          </cell>
          <cell r="B159" t="str">
            <v>mt13900</v>
          </cell>
          <cell r="C159" t="str">
            <v>Elementos de consumo y protección</v>
          </cell>
          <cell r="D159">
            <v>249</v>
          </cell>
          <cell r="E159" t="str">
            <v>%</v>
          </cell>
          <cell r="F159">
            <v>1.2455000000000001E-2</v>
          </cell>
          <cell r="G159">
            <v>4</v>
          </cell>
          <cell r="J159" t="str">
            <v>mt</v>
          </cell>
        </row>
        <row r="160">
          <cell r="A160" t="str">
            <v>au11200</v>
          </cell>
          <cell r="B160" t="str">
            <v>hm15100</v>
          </cell>
          <cell r="C160" t="str">
            <v>Herramienta y equipo menor</v>
          </cell>
          <cell r="D160">
            <v>249</v>
          </cell>
          <cell r="E160" t="str">
            <v>%</v>
          </cell>
          <cell r="F160">
            <v>0.03</v>
          </cell>
          <cell r="G160">
            <v>8</v>
          </cell>
          <cell r="J160" t="str">
            <v>hm</v>
          </cell>
        </row>
        <row r="161">
          <cell r="A161">
            <v>0</v>
          </cell>
          <cell r="C161" t="str">
            <v>DIRECTO:  569 / m2</v>
          </cell>
          <cell r="E161">
            <v>0</v>
          </cell>
          <cell r="F161">
            <v>0</v>
          </cell>
          <cell r="G161">
            <v>0</v>
          </cell>
          <cell r="J161">
            <v>0</v>
          </cell>
        </row>
        <row r="162">
          <cell r="A162">
            <v>0</v>
          </cell>
          <cell r="C162">
            <v>0</v>
          </cell>
          <cell r="E162">
            <v>0</v>
          </cell>
          <cell r="F162">
            <v>0</v>
          </cell>
          <cell r="G162">
            <v>0</v>
          </cell>
          <cell r="J162">
            <v>0</v>
          </cell>
        </row>
        <row r="163">
          <cell r="A163" t="str">
            <v>au11300</v>
          </cell>
          <cell r="B163" t="str">
            <v>au11300</v>
          </cell>
          <cell r="C163" t="str">
            <v>Aux formaleta metalica muro-m2 contac-</v>
          </cell>
          <cell r="E163" t="str">
            <v>m2</v>
          </cell>
          <cell r="F163">
            <v>0</v>
          </cell>
          <cell r="G163">
            <v>8096</v>
          </cell>
          <cell r="J163" t="str">
            <v>au</v>
          </cell>
        </row>
        <row r="164">
          <cell r="A164" t="str">
            <v>au11300</v>
          </cell>
          <cell r="B164" t="str">
            <v>eq20900</v>
          </cell>
          <cell r="C164" t="str">
            <v>Tapa metalica muro 0.60x2,40m</v>
          </cell>
          <cell r="D164">
            <v>1.3888888888888888</v>
          </cell>
          <cell r="E164" t="str">
            <v>dia</v>
          </cell>
          <cell r="F164">
            <v>2902.3199999999997</v>
          </cell>
          <cell r="G164">
            <v>4031</v>
          </cell>
          <cell r="J164" t="str">
            <v>eq</v>
          </cell>
        </row>
        <row r="165">
          <cell r="A165" t="str">
            <v>au11300</v>
          </cell>
          <cell r="B165" t="str">
            <v>eq13400</v>
          </cell>
          <cell r="C165" t="str">
            <v>Corbata 0.60 m</v>
          </cell>
          <cell r="D165">
            <v>5.5555555555555554</v>
          </cell>
          <cell r="E165" t="str">
            <v>dia</v>
          </cell>
          <cell r="F165">
            <v>147.32</v>
          </cell>
          <cell r="G165">
            <v>819</v>
          </cell>
          <cell r="J165" t="str">
            <v>eq</v>
          </cell>
        </row>
        <row r="166">
          <cell r="A166" t="str">
            <v>au11300</v>
          </cell>
          <cell r="B166" t="str">
            <v>eq13500</v>
          </cell>
          <cell r="C166" t="str">
            <v>Cuña perno en t</v>
          </cell>
          <cell r="D166">
            <v>11.949</v>
          </cell>
          <cell r="E166" t="str">
            <v>dia</v>
          </cell>
          <cell r="F166">
            <v>27.839999999999996</v>
          </cell>
          <cell r="G166">
            <v>333</v>
          </cell>
          <cell r="J166" t="str">
            <v>eq</v>
          </cell>
        </row>
        <row r="167">
          <cell r="A167" t="str">
            <v>au11300</v>
          </cell>
          <cell r="B167" t="str">
            <v>eq10100</v>
          </cell>
          <cell r="C167" t="str">
            <v>Alineadores</v>
          </cell>
          <cell r="D167">
            <v>1.2915000000000001</v>
          </cell>
          <cell r="E167" t="str">
            <v>dia</v>
          </cell>
          <cell r="F167">
            <v>1844.3999999999999</v>
          </cell>
          <cell r="G167">
            <v>2383</v>
          </cell>
          <cell r="J167" t="str">
            <v>eq</v>
          </cell>
        </row>
        <row r="168">
          <cell r="A168" t="str">
            <v>au11300</v>
          </cell>
          <cell r="B168" t="str">
            <v>eq21500</v>
          </cell>
          <cell r="C168" t="str">
            <v>Tornillos (unir tapas entre si)</v>
          </cell>
          <cell r="D168">
            <v>1.3334999999999999</v>
          </cell>
          <cell r="E168" t="str">
            <v>un</v>
          </cell>
          <cell r="F168">
            <v>23.2</v>
          </cell>
          <cell r="G168">
            <v>31</v>
          </cell>
          <cell r="J168" t="str">
            <v>eq</v>
          </cell>
        </row>
        <row r="169">
          <cell r="A169" t="str">
            <v>au11300</v>
          </cell>
          <cell r="B169" t="str">
            <v>eq10600</v>
          </cell>
          <cell r="C169" t="str">
            <v>Angulos esquinero(unir tapas)</v>
          </cell>
          <cell r="D169">
            <v>0.51449999999999996</v>
          </cell>
          <cell r="E169" t="str">
            <v>dia</v>
          </cell>
          <cell r="F169">
            <v>491.84</v>
          </cell>
          <cell r="G169">
            <v>254</v>
          </cell>
          <cell r="J169" t="str">
            <v>eq</v>
          </cell>
        </row>
        <row r="170">
          <cell r="A170" t="str">
            <v>au11300</v>
          </cell>
          <cell r="B170" t="str">
            <v>eq20800</v>
          </cell>
          <cell r="C170" t="str">
            <v>Tapa esquinera 0.30x0,30x2,40m</v>
          </cell>
          <cell r="D170">
            <v>0.05</v>
          </cell>
          <cell r="E170" t="str">
            <v>dia</v>
          </cell>
          <cell r="F170">
            <v>4885.92</v>
          </cell>
          <cell r="G170">
            <v>245</v>
          </cell>
          <cell r="J170" t="str">
            <v>eq</v>
          </cell>
        </row>
        <row r="171">
          <cell r="A171">
            <v>0</v>
          </cell>
          <cell r="C171" t="str">
            <v>DIRECTO:  8,096 / m2</v>
          </cell>
          <cell r="E171">
            <v>0</v>
          </cell>
          <cell r="F171">
            <v>0</v>
          </cell>
          <cell r="G171">
            <v>0</v>
          </cell>
          <cell r="J171">
            <v>0</v>
          </cell>
        </row>
        <row r="172">
          <cell r="A172">
            <v>0</v>
          </cell>
          <cell r="C172">
            <v>0</v>
          </cell>
          <cell r="E172">
            <v>0</v>
          </cell>
          <cell r="F172">
            <v>0</v>
          </cell>
          <cell r="G172">
            <v>0</v>
          </cell>
          <cell r="J172">
            <v>0</v>
          </cell>
        </row>
        <row r="173">
          <cell r="A173" t="str">
            <v>au11500</v>
          </cell>
          <cell r="B173" t="str">
            <v>au11500</v>
          </cell>
          <cell r="C173" t="str">
            <v>Aux formaleta losa tradicional hasta h=3 m</v>
          </cell>
          <cell r="E173" t="str">
            <v>m2</v>
          </cell>
          <cell r="F173">
            <v>0</v>
          </cell>
          <cell r="G173">
            <v>13817</v>
          </cell>
          <cell r="J173" t="str">
            <v>au</v>
          </cell>
        </row>
        <row r="174">
          <cell r="A174" t="str">
            <v>au11500</v>
          </cell>
          <cell r="B174" t="str">
            <v>eq11600</v>
          </cell>
          <cell r="C174" t="str">
            <v>Cercha metalica de 3.00 m</v>
          </cell>
          <cell r="D174">
            <v>3.1911764705882355</v>
          </cell>
          <cell r="E174" t="str">
            <v>dia</v>
          </cell>
          <cell r="F174">
            <v>294.64</v>
          </cell>
          <cell r="G174">
            <v>941</v>
          </cell>
          <cell r="J174" t="str">
            <v>eq</v>
          </cell>
        </row>
        <row r="175">
          <cell r="A175" t="str">
            <v>au11500</v>
          </cell>
          <cell r="B175" t="str">
            <v>eq20300</v>
          </cell>
          <cell r="C175" t="str">
            <v>Taco metalico de 2.80</v>
          </cell>
          <cell r="D175">
            <v>6.1764705882352944</v>
          </cell>
          <cell r="E175" t="str">
            <v>dia</v>
          </cell>
          <cell r="F175">
            <v>287.68</v>
          </cell>
          <cell r="G175">
            <v>1777</v>
          </cell>
          <cell r="J175" t="str">
            <v>eq</v>
          </cell>
        </row>
        <row r="176">
          <cell r="A176" t="str">
            <v>au11500</v>
          </cell>
          <cell r="B176" t="str">
            <v>eq14700</v>
          </cell>
          <cell r="C176" t="str">
            <v>Formaleta entrepiso</v>
          </cell>
          <cell r="D176">
            <v>1.1256617647058826</v>
          </cell>
          <cell r="E176" t="str">
            <v>m2</v>
          </cell>
          <cell r="F176">
            <v>6691.9072000000015</v>
          </cell>
          <cell r="G176">
            <v>7533</v>
          </cell>
          <cell r="J176" t="str">
            <v>eq</v>
          </cell>
        </row>
        <row r="177">
          <cell r="A177" t="str">
            <v>au11500</v>
          </cell>
          <cell r="B177" t="str">
            <v>mt56200</v>
          </cell>
          <cell r="C177" t="str">
            <v>Canes en madera comun</v>
          </cell>
          <cell r="D177">
            <v>1.3676470588235294</v>
          </cell>
          <cell r="E177" t="str">
            <v>m</v>
          </cell>
          <cell r="F177">
            <v>1172.2964000000004</v>
          </cell>
          <cell r="G177">
            <v>1604</v>
          </cell>
          <cell r="J177" t="str">
            <v>mt</v>
          </cell>
        </row>
        <row r="178">
          <cell r="A178" t="str">
            <v>au11500</v>
          </cell>
          <cell r="B178" t="str">
            <v>tp28100</v>
          </cell>
          <cell r="C178" t="str">
            <v>Transporte de equipo menor</v>
          </cell>
          <cell r="D178">
            <v>1.4705882352941176E-2</v>
          </cell>
          <cell r="E178" t="str">
            <v>vj</v>
          </cell>
          <cell r="F178">
            <v>133400</v>
          </cell>
          <cell r="G178">
            <v>1962</v>
          </cell>
          <cell r="J178" t="str">
            <v>tp</v>
          </cell>
        </row>
        <row r="179">
          <cell r="A179">
            <v>0</v>
          </cell>
          <cell r="C179" t="str">
            <v>DIRECTO:  13,817 / m2</v>
          </cell>
          <cell r="E179">
            <v>0</v>
          </cell>
          <cell r="F179">
            <v>0</v>
          </cell>
          <cell r="G179">
            <v>0</v>
          </cell>
          <cell r="J179">
            <v>0</v>
          </cell>
        </row>
        <row r="180">
          <cell r="A180">
            <v>0</v>
          </cell>
          <cell r="C180">
            <v>0</v>
          </cell>
          <cell r="E180">
            <v>0</v>
          </cell>
          <cell r="F180">
            <v>0</v>
          </cell>
          <cell r="G180">
            <v>0</v>
          </cell>
          <cell r="J180">
            <v>0</v>
          </cell>
        </row>
        <row r="181">
          <cell r="A181" t="str">
            <v>au11700</v>
          </cell>
          <cell r="B181" t="str">
            <v>au11700</v>
          </cell>
          <cell r="C181" t="str">
            <v>Aux mortero de pega 1:4</v>
          </cell>
          <cell r="E181" t="str">
            <v>m3</v>
          </cell>
          <cell r="F181">
            <v>0</v>
          </cell>
          <cell r="G181">
            <v>246314</v>
          </cell>
          <cell r="J181" t="str">
            <v>au</v>
          </cell>
        </row>
        <row r="182">
          <cell r="A182" t="str">
            <v>au11700</v>
          </cell>
          <cell r="B182" t="str">
            <v>mt12600</v>
          </cell>
          <cell r="C182" t="str">
            <v>Cemento gris 50 kg tipo I</v>
          </cell>
          <cell r="D182">
            <v>7.28</v>
          </cell>
          <cell r="E182" t="str">
            <v>bt</v>
          </cell>
          <cell r="F182">
            <v>21000</v>
          </cell>
          <cell r="G182">
            <v>152880</v>
          </cell>
          <cell r="J182" t="str">
            <v>mt</v>
          </cell>
        </row>
        <row r="183">
          <cell r="A183" t="str">
            <v>au11700</v>
          </cell>
          <cell r="B183" t="str">
            <v>gr11000</v>
          </cell>
          <cell r="C183" t="str">
            <v>Arena de pega</v>
          </cell>
          <cell r="D183">
            <v>1.1599999999999999</v>
          </cell>
          <cell r="E183" t="str">
            <v>m3</v>
          </cell>
          <cell r="F183">
            <v>42400</v>
          </cell>
          <cell r="G183">
            <v>49184</v>
          </cell>
          <cell r="J183" t="str">
            <v>gr</v>
          </cell>
        </row>
        <row r="184">
          <cell r="A184" t="str">
            <v>au11700</v>
          </cell>
          <cell r="B184" t="str">
            <v>mo17400</v>
          </cell>
          <cell r="C184" t="str">
            <v>MO acarreo interno de material de playa y agregados</v>
          </cell>
          <cell r="D184">
            <v>1.1599999999999999</v>
          </cell>
          <cell r="E184" t="str">
            <v xml:space="preserve"> m3</v>
          </cell>
          <cell r="F184">
            <v>5048.0640000000003</v>
          </cell>
          <cell r="G184">
            <v>5856</v>
          </cell>
          <cell r="J184" t="str">
            <v>mo</v>
          </cell>
        </row>
        <row r="185">
          <cell r="A185" t="str">
            <v>au11700</v>
          </cell>
          <cell r="B185" t="str">
            <v>mo17500</v>
          </cell>
          <cell r="C185" t="str">
            <v>MO transporte interno cemento</v>
          </cell>
          <cell r="D185">
            <v>7.28</v>
          </cell>
          <cell r="E185" t="str">
            <v>bt</v>
          </cell>
          <cell r="F185">
            <v>216</v>
          </cell>
          <cell r="G185">
            <v>1573</v>
          </cell>
          <cell r="J185" t="str">
            <v>mo</v>
          </cell>
        </row>
        <row r="186">
          <cell r="A186" t="str">
            <v>au11700</v>
          </cell>
          <cell r="B186" t="str">
            <v>mo16700</v>
          </cell>
          <cell r="C186" t="str">
            <v>MO transporte descargue de cemento</v>
          </cell>
          <cell r="D186">
            <v>7.28</v>
          </cell>
          <cell r="E186" t="str">
            <v>un</v>
          </cell>
          <cell r="F186">
            <v>231.67872</v>
          </cell>
          <cell r="G186">
            <v>1687</v>
          </cell>
          <cell r="J186" t="str">
            <v>mo</v>
          </cell>
        </row>
        <row r="187">
          <cell r="A187" t="str">
            <v>au11700</v>
          </cell>
          <cell r="B187" t="str">
            <v>au10100</v>
          </cell>
          <cell r="C187" t="str">
            <v>Aux MO oficial obra negra</v>
          </cell>
          <cell r="D187">
            <v>0.42466666666666669</v>
          </cell>
          <cell r="E187" t="str">
            <v>hr</v>
          </cell>
          <cell r="F187">
            <v>7619</v>
          </cell>
          <cell r="G187">
            <v>3236</v>
          </cell>
          <cell r="J187" t="str">
            <v>mo</v>
          </cell>
        </row>
        <row r="188">
          <cell r="A188" t="str">
            <v>au11700</v>
          </cell>
          <cell r="B188" t="str">
            <v>au10000</v>
          </cell>
          <cell r="C188" t="str">
            <v>Aux MO ayudante</v>
          </cell>
          <cell r="D188">
            <v>0.84933333333333338</v>
          </cell>
          <cell r="E188" t="str">
            <v>hr</v>
          </cell>
          <cell r="F188">
            <v>5080</v>
          </cell>
          <cell r="G188">
            <v>4315</v>
          </cell>
          <cell r="J188" t="str">
            <v>mo</v>
          </cell>
        </row>
        <row r="189">
          <cell r="A189" t="str">
            <v>au11700</v>
          </cell>
          <cell r="B189" t="str">
            <v>mt11400</v>
          </cell>
          <cell r="C189" t="str">
            <v>Bascula 500 kg</v>
          </cell>
          <cell r="D189">
            <v>0.42466666666666669</v>
          </cell>
          <cell r="E189" t="str">
            <v>dia</v>
          </cell>
          <cell r="F189">
            <v>13154.4</v>
          </cell>
          <cell r="G189">
            <v>5587</v>
          </cell>
          <cell r="J189" t="str">
            <v>mt</v>
          </cell>
        </row>
        <row r="190">
          <cell r="A190" t="str">
            <v>au11700</v>
          </cell>
          <cell r="B190" t="str">
            <v>tp105000</v>
          </cell>
          <cell r="C190" t="str">
            <v>Transporte de agregados en volqueta</v>
          </cell>
          <cell r="D190">
            <v>11.6</v>
          </cell>
          <cell r="E190" t="str">
            <v>m3-km</v>
          </cell>
          <cell r="F190">
            <v>436.50799999999998</v>
          </cell>
          <cell r="G190">
            <v>5064</v>
          </cell>
          <cell r="J190" t="str">
            <v>tp</v>
          </cell>
        </row>
        <row r="191">
          <cell r="A191" t="str">
            <v>au11700</v>
          </cell>
          <cell r="B191" t="str">
            <v>eq13300</v>
          </cell>
          <cell r="C191" t="str">
            <v>Concretadora obra 2 sacos electrica</v>
          </cell>
          <cell r="D191">
            <v>0.36096666666666671</v>
          </cell>
          <cell r="E191" t="str">
            <v>dia</v>
          </cell>
          <cell r="F191">
            <v>43036</v>
          </cell>
          <cell r="G191">
            <v>15535</v>
          </cell>
          <cell r="J191" t="str">
            <v>eq</v>
          </cell>
        </row>
        <row r="192">
          <cell r="A192" t="str">
            <v>au11700</v>
          </cell>
          <cell r="B192" t="str">
            <v>eq13100</v>
          </cell>
          <cell r="C192" t="str">
            <v>Coches de llantas</v>
          </cell>
          <cell r="D192">
            <v>0.36096666666666671</v>
          </cell>
          <cell r="E192" t="str">
            <v>dia</v>
          </cell>
          <cell r="F192">
            <v>1905.8799999999999</v>
          </cell>
          <cell r="G192">
            <v>688</v>
          </cell>
          <cell r="J192" t="str">
            <v>eq</v>
          </cell>
        </row>
        <row r="193">
          <cell r="A193" t="str">
            <v>au11700</v>
          </cell>
          <cell r="B193" t="str">
            <v>mt13900</v>
          </cell>
          <cell r="C193" t="str">
            <v>Elementos de consumo y protección</v>
          </cell>
          <cell r="D193">
            <v>16667</v>
          </cell>
          <cell r="E193" t="str">
            <v>%</v>
          </cell>
          <cell r="F193">
            <v>1.2455000000000001E-2</v>
          </cell>
          <cell r="G193">
            <v>208</v>
          </cell>
          <cell r="J193" t="str">
            <v>mt</v>
          </cell>
        </row>
        <row r="194">
          <cell r="A194" t="str">
            <v>au11700</v>
          </cell>
          <cell r="B194" t="str">
            <v>hm15100</v>
          </cell>
          <cell r="C194" t="str">
            <v>Herramienta y equipo menor</v>
          </cell>
          <cell r="D194">
            <v>16667</v>
          </cell>
          <cell r="E194" t="str">
            <v>%</v>
          </cell>
          <cell r="F194">
            <v>0.03</v>
          </cell>
          <cell r="G194">
            <v>501</v>
          </cell>
          <cell r="J194" t="str">
            <v>hm</v>
          </cell>
        </row>
        <row r="195">
          <cell r="A195">
            <v>0</v>
          </cell>
          <cell r="C195" t="str">
            <v>DIRECTO:  246,314 / m3</v>
          </cell>
          <cell r="E195">
            <v>0</v>
          </cell>
          <cell r="F195">
            <v>0</v>
          </cell>
          <cell r="G195">
            <v>0</v>
          </cell>
          <cell r="J195">
            <v>0</v>
          </cell>
        </row>
        <row r="196">
          <cell r="A196">
            <v>0</v>
          </cell>
          <cell r="C196">
            <v>0</v>
          </cell>
          <cell r="E196">
            <v>0</v>
          </cell>
          <cell r="F196">
            <v>0</v>
          </cell>
          <cell r="G196">
            <v>0</v>
          </cell>
          <cell r="J196">
            <v>0</v>
          </cell>
        </row>
        <row r="197">
          <cell r="A197" t="str">
            <v>au11710</v>
          </cell>
          <cell r="B197" t="str">
            <v>au11710</v>
          </cell>
          <cell r="C197" t="str">
            <v>Aux mortero de pega 1:4 con cemento blanco</v>
          </cell>
          <cell r="E197" t="str">
            <v>m3</v>
          </cell>
          <cell r="F197">
            <v>0</v>
          </cell>
          <cell r="G197">
            <v>335569</v>
          </cell>
          <cell r="J197" t="str">
            <v>au</v>
          </cell>
        </row>
        <row r="198">
          <cell r="A198" t="str">
            <v>au11710</v>
          </cell>
          <cell r="B198" t="str">
            <v>mt12500</v>
          </cell>
          <cell r="C198" t="str">
            <v>Cemento blanco</v>
          </cell>
          <cell r="D198">
            <v>280</v>
          </cell>
          <cell r="E198" t="str">
            <v>kg</v>
          </cell>
          <cell r="F198">
            <v>920</v>
          </cell>
          <cell r="G198">
            <v>257600</v>
          </cell>
          <cell r="J198" t="str">
            <v>mt</v>
          </cell>
        </row>
        <row r="199">
          <cell r="A199" t="str">
            <v>au11710</v>
          </cell>
          <cell r="B199" t="str">
            <v>gr11000</v>
          </cell>
          <cell r="C199" t="str">
            <v>Arena de pega</v>
          </cell>
          <cell r="D199">
            <v>1.1599999999999999</v>
          </cell>
          <cell r="E199" t="str">
            <v>m3</v>
          </cell>
          <cell r="F199">
            <v>42400</v>
          </cell>
          <cell r="G199">
            <v>49184</v>
          </cell>
          <cell r="J199" t="str">
            <v>gr</v>
          </cell>
        </row>
        <row r="200">
          <cell r="A200" t="str">
            <v>au11710</v>
          </cell>
          <cell r="B200" t="str">
            <v>mo17400</v>
          </cell>
          <cell r="C200" t="str">
            <v>MO acarreo interno de material de playa y agregados</v>
          </cell>
          <cell r="D200">
            <v>1.1599999999999999</v>
          </cell>
          <cell r="E200" t="str">
            <v xml:space="preserve"> m3</v>
          </cell>
          <cell r="F200">
            <v>5048.0640000000003</v>
          </cell>
          <cell r="G200">
            <v>5856</v>
          </cell>
          <cell r="J200" t="str">
            <v>mo</v>
          </cell>
        </row>
        <row r="201">
          <cell r="A201" t="str">
            <v>au11710</v>
          </cell>
          <cell r="B201" t="str">
            <v>mo17500</v>
          </cell>
          <cell r="C201" t="str">
            <v>MO transporte interno cemento</v>
          </cell>
          <cell r="D201">
            <v>7</v>
          </cell>
          <cell r="E201" t="str">
            <v>bt</v>
          </cell>
          <cell r="F201">
            <v>216</v>
          </cell>
          <cell r="G201">
            <v>1512</v>
          </cell>
          <cell r="J201" t="str">
            <v>mo</v>
          </cell>
        </row>
        <row r="202">
          <cell r="A202" t="str">
            <v>au11710</v>
          </cell>
          <cell r="B202" t="str">
            <v>mo16700</v>
          </cell>
          <cell r="C202" t="str">
            <v>MO transporte descargue de cemento</v>
          </cell>
          <cell r="D202">
            <v>7</v>
          </cell>
          <cell r="E202" t="str">
            <v>un</v>
          </cell>
          <cell r="F202">
            <v>231.67872</v>
          </cell>
          <cell r="G202">
            <v>1622</v>
          </cell>
          <cell r="J202" t="str">
            <v>mo</v>
          </cell>
        </row>
        <row r="203">
          <cell r="A203" t="str">
            <v>au11710</v>
          </cell>
          <cell r="B203" t="str">
            <v>au10100</v>
          </cell>
          <cell r="C203" t="str">
            <v>Aux MO oficial obra negra</v>
          </cell>
          <cell r="D203">
            <v>0.40833333333333333</v>
          </cell>
          <cell r="E203" t="str">
            <v>hr</v>
          </cell>
          <cell r="F203">
            <v>7619</v>
          </cell>
          <cell r="G203">
            <v>3112</v>
          </cell>
          <cell r="J203" t="str">
            <v>mo</v>
          </cell>
        </row>
        <row r="204">
          <cell r="A204" t="str">
            <v>au11710</v>
          </cell>
          <cell r="B204" t="str">
            <v>au10000</v>
          </cell>
          <cell r="C204" t="str">
            <v>Aux MO ayudante</v>
          </cell>
          <cell r="D204">
            <v>0.81666666666666665</v>
          </cell>
          <cell r="E204" t="str">
            <v>hr</v>
          </cell>
          <cell r="F204">
            <v>5080</v>
          </cell>
          <cell r="G204">
            <v>4149</v>
          </cell>
          <cell r="J204" t="str">
            <v>mo</v>
          </cell>
        </row>
        <row r="205">
          <cell r="A205" t="str">
            <v>au11710</v>
          </cell>
          <cell r="B205" t="str">
            <v>mt11400</v>
          </cell>
          <cell r="C205" t="str">
            <v>Bascula 500 kg</v>
          </cell>
          <cell r="D205">
            <v>0.11666666666666668</v>
          </cell>
          <cell r="E205" t="str">
            <v>dia</v>
          </cell>
          <cell r="F205">
            <v>13154.4</v>
          </cell>
          <cell r="G205">
            <v>1535</v>
          </cell>
          <cell r="J205" t="str">
            <v>mt</v>
          </cell>
        </row>
        <row r="206">
          <cell r="A206" t="str">
            <v>au11710</v>
          </cell>
          <cell r="B206" t="str">
            <v>tp105000</v>
          </cell>
          <cell r="C206" t="str">
            <v>Transporte de agregados en volqueta</v>
          </cell>
          <cell r="D206">
            <v>11.6</v>
          </cell>
          <cell r="E206" t="str">
            <v>m3-km</v>
          </cell>
          <cell r="F206">
            <v>436.50799999999998</v>
          </cell>
          <cell r="G206">
            <v>5064</v>
          </cell>
          <cell r="J206" t="str">
            <v>tp</v>
          </cell>
        </row>
        <row r="207">
          <cell r="A207" t="str">
            <v>au11710</v>
          </cell>
          <cell r="B207" t="str">
            <v>eq13300</v>
          </cell>
          <cell r="C207" t="str">
            <v>Concretadora obra 2 sacos electrica</v>
          </cell>
          <cell r="D207">
            <v>0.11666666666666668</v>
          </cell>
          <cell r="E207" t="str">
            <v>dia</v>
          </cell>
          <cell r="F207">
            <v>43036</v>
          </cell>
          <cell r="G207">
            <v>5021</v>
          </cell>
          <cell r="J207" t="str">
            <v>eq</v>
          </cell>
        </row>
        <row r="208">
          <cell r="A208" t="str">
            <v>au11710</v>
          </cell>
          <cell r="B208" t="str">
            <v>eq13100</v>
          </cell>
          <cell r="C208" t="str">
            <v>Coches de llantas</v>
          </cell>
          <cell r="D208">
            <v>0.11666666666666668</v>
          </cell>
          <cell r="E208" t="str">
            <v>dia</v>
          </cell>
          <cell r="F208">
            <v>1905.8799999999999</v>
          </cell>
          <cell r="G208">
            <v>223</v>
          </cell>
          <cell r="J208" t="str">
            <v>eq</v>
          </cell>
        </row>
        <row r="209">
          <cell r="A209" t="str">
            <v>au11710</v>
          </cell>
          <cell r="B209" t="str">
            <v>mt13900</v>
          </cell>
          <cell r="C209" t="str">
            <v>Elementos de consumo y protección</v>
          </cell>
          <cell r="D209">
            <v>16251</v>
          </cell>
          <cell r="E209" t="str">
            <v>%</v>
          </cell>
          <cell r="F209">
            <v>1.2455000000000001E-2</v>
          </cell>
          <cell r="G209">
            <v>203</v>
          </cell>
          <cell r="J209" t="str">
            <v>mt</v>
          </cell>
        </row>
        <row r="210">
          <cell r="A210" t="str">
            <v>au11710</v>
          </cell>
          <cell r="B210" t="str">
            <v>hm15100</v>
          </cell>
          <cell r="C210" t="str">
            <v>Herramienta y equipo menor</v>
          </cell>
          <cell r="D210">
            <v>16251</v>
          </cell>
          <cell r="E210" t="str">
            <v>%</v>
          </cell>
          <cell r="F210">
            <v>0.03</v>
          </cell>
          <cell r="G210">
            <v>488</v>
          </cell>
          <cell r="J210" t="str">
            <v>hm</v>
          </cell>
        </row>
        <row r="211">
          <cell r="A211">
            <v>0</v>
          </cell>
          <cell r="C211" t="str">
            <v>DIRECTO:  335,569 / m3</v>
          </cell>
          <cell r="E211">
            <v>0</v>
          </cell>
          <cell r="F211">
            <v>0</v>
          </cell>
          <cell r="G211">
            <v>0</v>
          </cell>
          <cell r="J211">
            <v>0</v>
          </cell>
        </row>
        <row r="212">
          <cell r="A212">
            <v>0</v>
          </cell>
          <cell r="C212">
            <v>0</v>
          </cell>
          <cell r="E212">
            <v>0</v>
          </cell>
          <cell r="F212">
            <v>0</v>
          </cell>
          <cell r="G212">
            <v>0</v>
          </cell>
          <cell r="J212">
            <v>0</v>
          </cell>
        </row>
        <row r="213">
          <cell r="A213" t="str">
            <v>au11800</v>
          </cell>
          <cell r="B213" t="str">
            <v>au11800</v>
          </cell>
          <cell r="C213" t="str">
            <v>Aux mortero de revoque 1:4:1/4</v>
          </cell>
          <cell r="E213" t="str">
            <v>m3</v>
          </cell>
          <cell r="F213">
            <v>0</v>
          </cell>
          <cell r="G213">
            <v>266502</v>
          </cell>
          <cell r="J213" t="str">
            <v>au</v>
          </cell>
        </row>
        <row r="214">
          <cell r="A214" t="str">
            <v>au11800</v>
          </cell>
          <cell r="B214" t="str">
            <v>mt12600</v>
          </cell>
          <cell r="C214" t="str">
            <v>Cemento gris 50 kg tipo I</v>
          </cell>
          <cell r="D214">
            <v>7.25</v>
          </cell>
          <cell r="E214" t="str">
            <v>bt</v>
          </cell>
          <cell r="F214">
            <v>21000</v>
          </cell>
          <cell r="G214">
            <v>152250</v>
          </cell>
          <cell r="J214" t="str">
            <v>mt</v>
          </cell>
        </row>
        <row r="215">
          <cell r="A215" t="str">
            <v>au11800</v>
          </cell>
          <cell r="B215" t="str">
            <v>gr11000</v>
          </cell>
          <cell r="C215" t="str">
            <v>Arena de pega</v>
          </cell>
          <cell r="D215">
            <v>0.85999999999999988</v>
          </cell>
          <cell r="E215" t="str">
            <v>m3</v>
          </cell>
          <cell r="F215">
            <v>42400</v>
          </cell>
          <cell r="G215">
            <v>36464</v>
          </cell>
          <cell r="J215" t="str">
            <v>gr</v>
          </cell>
        </row>
        <row r="216">
          <cell r="A216" t="str">
            <v>au11800</v>
          </cell>
          <cell r="B216" t="str">
            <v>gr11100</v>
          </cell>
          <cell r="C216" t="str">
            <v>Arena de revoque</v>
          </cell>
          <cell r="D216">
            <v>0.3</v>
          </cell>
          <cell r="E216" t="str">
            <v>m3</v>
          </cell>
          <cell r="F216">
            <v>49184</v>
          </cell>
          <cell r="G216">
            <v>14756</v>
          </cell>
          <cell r="J216" t="str">
            <v>gr</v>
          </cell>
        </row>
        <row r="217">
          <cell r="A217" t="str">
            <v>au11800</v>
          </cell>
          <cell r="B217" t="str">
            <v>mt11800</v>
          </cell>
          <cell r="C217" t="str">
            <v>Cal promical</v>
          </cell>
          <cell r="D217">
            <v>38.0625</v>
          </cell>
          <cell r="E217" t="str">
            <v>kg</v>
          </cell>
          <cell r="F217">
            <v>497</v>
          </cell>
          <cell r="G217">
            <v>18918</v>
          </cell>
          <cell r="J217" t="str">
            <v>mt</v>
          </cell>
        </row>
        <row r="218">
          <cell r="A218" t="str">
            <v>au11800</v>
          </cell>
          <cell r="B218" t="str">
            <v>mo17400</v>
          </cell>
          <cell r="C218" t="str">
            <v>MO acarreo interno de material de playa y agregados</v>
          </cell>
          <cell r="D218">
            <v>1.1599999999999999</v>
          </cell>
          <cell r="E218" t="str">
            <v xml:space="preserve"> m3</v>
          </cell>
          <cell r="F218">
            <v>5048.0640000000003</v>
          </cell>
          <cell r="G218">
            <v>5856</v>
          </cell>
          <cell r="J218" t="str">
            <v>mo</v>
          </cell>
        </row>
        <row r="219">
          <cell r="A219" t="str">
            <v>au11800</v>
          </cell>
          <cell r="B219" t="str">
            <v>mo17500</v>
          </cell>
          <cell r="C219" t="str">
            <v>MO transporte interno cemento</v>
          </cell>
          <cell r="D219">
            <v>7.25</v>
          </cell>
          <cell r="E219" t="str">
            <v>bt</v>
          </cell>
          <cell r="F219">
            <v>216</v>
          </cell>
          <cell r="G219">
            <v>1566</v>
          </cell>
          <cell r="J219" t="str">
            <v>mo</v>
          </cell>
        </row>
        <row r="220">
          <cell r="A220" t="str">
            <v>au11800</v>
          </cell>
          <cell r="B220" t="str">
            <v>mo16700</v>
          </cell>
          <cell r="C220" t="str">
            <v>MO transporte descargue de cemento</v>
          </cell>
          <cell r="D220">
            <v>7.25</v>
          </cell>
          <cell r="E220" t="str">
            <v>un</v>
          </cell>
          <cell r="F220">
            <v>231.67872</v>
          </cell>
          <cell r="G220">
            <v>1680</v>
          </cell>
          <cell r="J220" t="str">
            <v>mo</v>
          </cell>
        </row>
        <row r="221">
          <cell r="A221" t="str">
            <v>au11800</v>
          </cell>
          <cell r="B221" t="str">
            <v>au10100</v>
          </cell>
          <cell r="C221" t="str">
            <v>Aux MO oficial obra negra</v>
          </cell>
          <cell r="D221">
            <v>0.42291666666666666</v>
          </cell>
          <cell r="E221" t="str">
            <v>hr</v>
          </cell>
          <cell r="F221">
            <v>7619</v>
          </cell>
          <cell r="G221">
            <v>3223</v>
          </cell>
          <cell r="J221" t="str">
            <v>mo</v>
          </cell>
        </row>
        <row r="222">
          <cell r="A222" t="str">
            <v>au11800</v>
          </cell>
          <cell r="B222" t="str">
            <v>au10000</v>
          </cell>
          <cell r="C222" t="str">
            <v>Aux MO ayudante</v>
          </cell>
          <cell r="D222">
            <v>0.84583333333333333</v>
          </cell>
          <cell r="E222" t="str">
            <v>hr</v>
          </cell>
          <cell r="F222">
            <v>5080</v>
          </cell>
          <cell r="G222">
            <v>4297</v>
          </cell>
          <cell r="J222" t="str">
            <v>mo</v>
          </cell>
        </row>
        <row r="223">
          <cell r="A223" t="str">
            <v>au11800</v>
          </cell>
          <cell r="B223" t="str">
            <v>mt11400</v>
          </cell>
          <cell r="C223" t="str">
            <v>Bascula 500 kg</v>
          </cell>
          <cell r="D223">
            <v>0.42291666666666666</v>
          </cell>
          <cell r="E223" t="str">
            <v>dia</v>
          </cell>
          <cell r="F223">
            <v>13154.4</v>
          </cell>
          <cell r="G223">
            <v>5564</v>
          </cell>
          <cell r="J223" t="str">
            <v>mt</v>
          </cell>
        </row>
        <row r="224">
          <cell r="A224" t="str">
            <v>au11800</v>
          </cell>
          <cell r="B224" t="str">
            <v>tp105000</v>
          </cell>
          <cell r="C224" t="str">
            <v>Transporte de agregados en volqueta</v>
          </cell>
          <cell r="D224">
            <v>11.6</v>
          </cell>
          <cell r="E224" t="str">
            <v>m3-km</v>
          </cell>
          <cell r="F224">
            <v>436.50799999999998</v>
          </cell>
          <cell r="G224">
            <v>5064</v>
          </cell>
          <cell r="J224" t="str">
            <v>tp</v>
          </cell>
        </row>
        <row r="225">
          <cell r="A225" t="str">
            <v>au11800</v>
          </cell>
          <cell r="B225" t="str">
            <v>eq13300</v>
          </cell>
          <cell r="C225" t="str">
            <v>Concretadora obra 2 sacos electrica</v>
          </cell>
          <cell r="D225">
            <v>0.35947916666666663</v>
          </cell>
          <cell r="E225" t="str">
            <v>dia</v>
          </cell>
          <cell r="F225">
            <v>43036</v>
          </cell>
          <cell r="G225">
            <v>15471</v>
          </cell>
          <cell r="J225" t="str">
            <v>eq</v>
          </cell>
        </row>
        <row r="226">
          <cell r="A226" t="str">
            <v>au11800</v>
          </cell>
          <cell r="B226" t="str">
            <v>eq13100</v>
          </cell>
          <cell r="C226" t="str">
            <v>Coches de llantas</v>
          </cell>
          <cell r="D226">
            <v>0.35947916666666663</v>
          </cell>
          <cell r="E226" t="str">
            <v>dia</v>
          </cell>
          <cell r="F226">
            <v>1905.8799999999999</v>
          </cell>
          <cell r="G226">
            <v>686</v>
          </cell>
          <cell r="J226" t="str">
            <v>eq</v>
          </cell>
        </row>
        <row r="227">
          <cell r="A227" t="str">
            <v>au11800</v>
          </cell>
          <cell r="B227" t="str">
            <v>mt13900</v>
          </cell>
          <cell r="C227" t="str">
            <v>Elementos de consumo y protección</v>
          </cell>
          <cell r="D227">
            <v>16622</v>
          </cell>
          <cell r="E227" t="str">
            <v>%</v>
          </cell>
          <cell r="F227">
            <v>1.2455000000000001E-2</v>
          </cell>
          <cell r="G227">
            <v>208</v>
          </cell>
          <cell r="J227" t="str">
            <v>mt</v>
          </cell>
        </row>
        <row r="228">
          <cell r="A228" t="str">
            <v>au11800</v>
          </cell>
          <cell r="B228" t="str">
            <v>hm15100</v>
          </cell>
          <cell r="C228" t="str">
            <v>Herramienta y equipo menor</v>
          </cell>
          <cell r="D228">
            <v>16622</v>
          </cell>
          <cell r="E228" t="str">
            <v>%</v>
          </cell>
          <cell r="F228">
            <v>0.03</v>
          </cell>
          <cell r="G228">
            <v>499</v>
          </cell>
          <cell r="J228" t="str">
            <v>hm</v>
          </cell>
        </row>
        <row r="229">
          <cell r="A229">
            <v>0</v>
          </cell>
          <cell r="C229" t="str">
            <v>DIRECTO:  266,502 / m3</v>
          </cell>
          <cell r="E229">
            <v>0</v>
          </cell>
          <cell r="F229">
            <v>0</v>
          </cell>
          <cell r="G229">
            <v>0</v>
          </cell>
          <cell r="J229">
            <v>0</v>
          </cell>
        </row>
        <row r="230">
          <cell r="A230">
            <v>0</v>
          </cell>
          <cell r="C230">
            <v>0</v>
          </cell>
          <cell r="E230">
            <v>0</v>
          </cell>
          <cell r="F230">
            <v>0</v>
          </cell>
          <cell r="G230">
            <v>0</v>
          </cell>
          <cell r="J230">
            <v>0</v>
          </cell>
        </row>
        <row r="231">
          <cell r="A231" t="str">
            <v>au11900</v>
          </cell>
          <cell r="B231" t="str">
            <v>au11900</v>
          </cell>
          <cell r="C231" t="str">
            <v>Aux mortero de pega 1:4 impermeabilizado</v>
          </cell>
          <cell r="E231" t="str">
            <v>m3</v>
          </cell>
          <cell r="F231">
            <v>0</v>
          </cell>
          <cell r="G231">
            <v>330762</v>
          </cell>
          <cell r="J231" t="str">
            <v>au</v>
          </cell>
        </row>
        <row r="232">
          <cell r="A232" t="str">
            <v>au11900</v>
          </cell>
          <cell r="B232" t="str">
            <v>mt12600</v>
          </cell>
          <cell r="C232" t="str">
            <v>Cemento gris 50 kg tipo I</v>
          </cell>
          <cell r="D232">
            <v>7.28</v>
          </cell>
          <cell r="E232" t="str">
            <v>bt</v>
          </cell>
          <cell r="F232">
            <v>21000</v>
          </cell>
          <cell r="G232">
            <v>152880</v>
          </cell>
          <cell r="J232" t="str">
            <v>mt</v>
          </cell>
        </row>
        <row r="233">
          <cell r="A233" t="str">
            <v>au11900</v>
          </cell>
          <cell r="B233" t="str">
            <v>gr11000</v>
          </cell>
          <cell r="C233" t="str">
            <v>Arena de pega</v>
          </cell>
          <cell r="D233">
            <v>1.1599999999999999</v>
          </cell>
          <cell r="E233" t="str">
            <v>m3</v>
          </cell>
          <cell r="F233">
            <v>42400</v>
          </cell>
          <cell r="G233">
            <v>49184</v>
          </cell>
          <cell r="J233" t="str">
            <v>gr</v>
          </cell>
        </row>
        <row r="234">
          <cell r="A234" t="str">
            <v>au11900</v>
          </cell>
          <cell r="B234" t="str">
            <v>mt20000</v>
          </cell>
          <cell r="C234" t="str">
            <v>Sika-1 imperm. integ morter 20.0k</v>
          </cell>
          <cell r="D234">
            <v>14.56</v>
          </cell>
          <cell r="E234" t="str">
            <v>kg</v>
          </cell>
          <cell r="F234">
            <v>5800</v>
          </cell>
          <cell r="G234">
            <v>84448</v>
          </cell>
          <cell r="J234" t="str">
            <v>mt</v>
          </cell>
        </row>
        <row r="235">
          <cell r="A235" t="str">
            <v>au11900</v>
          </cell>
          <cell r="B235" t="str">
            <v>mo17400</v>
          </cell>
          <cell r="C235" t="str">
            <v>MO acarreo interno de material de playa y agregados</v>
          </cell>
          <cell r="D235">
            <v>1.1599999999999999</v>
          </cell>
          <cell r="E235" t="str">
            <v xml:space="preserve"> m3</v>
          </cell>
          <cell r="F235">
            <v>5048.0640000000003</v>
          </cell>
          <cell r="G235">
            <v>5856</v>
          </cell>
          <cell r="J235" t="str">
            <v>mo</v>
          </cell>
        </row>
        <row r="236">
          <cell r="A236" t="str">
            <v>au11900</v>
          </cell>
          <cell r="B236" t="str">
            <v>mo17500</v>
          </cell>
          <cell r="C236" t="str">
            <v>MO transporte interno cemento</v>
          </cell>
          <cell r="D236">
            <v>7.28</v>
          </cell>
          <cell r="E236" t="str">
            <v>bt</v>
          </cell>
          <cell r="F236">
            <v>216</v>
          </cell>
          <cell r="G236">
            <v>1573</v>
          </cell>
          <cell r="J236" t="str">
            <v>mo</v>
          </cell>
        </row>
        <row r="237">
          <cell r="A237" t="str">
            <v>au11900</v>
          </cell>
          <cell r="B237" t="str">
            <v>mo16700</v>
          </cell>
          <cell r="C237" t="str">
            <v>MO transporte descargue de cemento</v>
          </cell>
          <cell r="D237">
            <v>7.28</v>
          </cell>
          <cell r="E237" t="str">
            <v>un</v>
          </cell>
          <cell r="F237">
            <v>231.67872</v>
          </cell>
          <cell r="G237">
            <v>1687</v>
          </cell>
          <cell r="J237" t="str">
            <v>mo</v>
          </cell>
        </row>
        <row r="238">
          <cell r="A238" t="str">
            <v>au11900</v>
          </cell>
          <cell r="B238" t="str">
            <v>au10100</v>
          </cell>
          <cell r="C238" t="str">
            <v>Aux MO oficial obra negra</v>
          </cell>
          <cell r="D238">
            <v>0.42466666666666669</v>
          </cell>
          <cell r="E238" t="str">
            <v>hr</v>
          </cell>
          <cell r="F238">
            <v>7619</v>
          </cell>
          <cell r="G238">
            <v>3236</v>
          </cell>
          <cell r="J238" t="str">
            <v>mo</v>
          </cell>
        </row>
        <row r="239">
          <cell r="A239" t="str">
            <v>au11900</v>
          </cell>
          <cell r="B239" t="str">
            <v>au10000</v>
          </cell>
          <cell r="C239" t="str">
            <v>Aux MO ayudante</v>
          </cell>
          <cell r="D239">
            <v>0.84933333333333338</v>
          </cell>
          <cell r="E239" t="str">
            <v>hr</v>
          </cell>
          <cell r="F239">
            <v>5080</v>
          </cell>
          <cell r="G239">
            <v>4315</v>
          </cell>
          <cell r="J239" t="str">
            <v>mo</v>
          </cell>
        </row>
        <row r="240">
          <cell r="A240" t="str">
            <v>au11900</v>
          </cell>
          <cell r="B240" t="str">
            <v>mt11400</v>
          </cell>
          <cell r="C240" t="str">
            <v>Bascula 500 kg</v>
          </cell>
          <cell r="D240">
            <v>0.42466666666666669</v>
          </cell>
          <cell r="E240" t="str">
            <v>dia</v>
          </cell>
          <cell r="F240">
            <v>13154.4</v>
          </cell>
          <cell r="G240">
            <v>5587</v>
          </cell>
          <cell r="J240" t="str">
            <v>mt</v>
          </cell>
        </row>
        <row r="241">
          <cell r="A241" t="str">
            <v>au11900</v>
          </cell>
          <cell r="B241" t="str">
            <v>tp105000</v>
          </cell>
          <cell r="C241" t="str">
            <v>Transporte de agregados en volqueta</v>
          </cell>
          <cell r="D241">
            <v>11.6</v>
          </cell>
          <cell r="E241" t="str">
            <v>m3-km</v>
          </cell>
          <cell r="F241">
            <v>436.50799999999998</v>
          </cell>
          <cell r="G241">
            <v>5064</v>
          </cell>
          <cell r="J241" t="str">
            <v>tp</v>
          </cell>
        </row>
        <row r="242">
          <cell r="A242" t="str">
            <v>au11900</v>
          </cell>
          <cell r="B242" t="str">
            <v>eq13300</v>
          </cell>
          <cell r="C242" t="str">
            <v>Concretadora obra 2 sacos electrica</v>
          </cell>
          <cell r="D242">
            <v>0.36096666666666671</v>
          </cell>
          <cell r="E242" t="str">
            <v>dia</v>
          </cell>
          <cell r="F242">
            <v>43036</v>
          </cell>
          <cell r="G242">
            <v>15535</v>
          </cell>
          <cell r="J242" t="str">
            <v>eq</v>
          </cell>
        </row>
        <row r="243">
          <cell r="A243" t="str">
            <v>au11900</v>
          </cell>
          <cell r="B243" t="str">
            <v>eq13100</v>
          </cell>
          <cell r="C243" t="str">
            <v>Coches de llantas</v>
          </cell>
          <cell r="D243">
            <v>0.36096666666666671</v>
          </cell>
          <cell r="E243" t="str">
            <v>dia</v>
          </cell>
          <cell r="F243">
            <v>1905.8799999999999</v>
          </cell>
          <cell r="G243">
            <v>688</v>
          </cell>
          <cell r="J243" t="str">
            <v>eq</v>
          </cell>
        </row>
        <row r="244">
          <cell r="A244" t="str">
            <v>au11900</v>
          </cell>
          <cell r="B244" t="str">
            <v>mt13900</v>
          </cell>
          <cell r="C244" t="str">
            <v>Elementos de consumo y protección</v>
          </cell>
          <cell r="D244">
            <v>16667</v>
          </cell>
          <cell r="E244" t="str">
            <v>%</v>
          </cell>
          <cell r="F244">
            <v>1.2455000000000001E-2</v>
          </cell>
          <cell r="G244">
            <v>208</v>
          </cell>
          <cell r="J244" t="str">
            <v>mt</v>
          </cell>
        </row>
        <row r="245">
          <cell r="A245" t="str">
            <v>au11900</v>
          </cell>
          <cell r="B245" t="str">
            <v>hm15100</v>
          </cell>
          <cell r="C245" t="str">
            <v>Herramienta y equipo menor</v>
          </cell>
          <cell r="D245">
            <v>16667</v>
          </cell>
          <cell r="E245" t="str">
            <v>%</v>
          </cell>
          <cell r="F245">
            <v>0.03</v>
          </cell>
          <cell r="G245">
            <v>501</v>
          </cell>
          <cell r="J245" t="str">
            <v>hm</v>
          </cell>
        </row>
        <row r="246">
          <cell r="A246">
            <v>0</v>
          </cell>
          <cell r="C246" t="str">
            <v>DIRECTO:  330,762 / m3</v>
          </cell>
          <cell r="E246">
            <v>0</v>
          </cell>
          <cell r="F246">
            <v>0</v>
          </cell>
          <cell r="G246">
            <v>0</v>
          </cell>
          <cell r="J246">
            <v>0</v>
          </cell>
        </row>
        <row r="247">
          <cell r="A247">
            <v>0</v>
          </cell>
          <cell r="C247">
            <v>0</v>
          </cell>
          <cell r="E247">
            <v>0</v>
          </cell>
          <cell r="F247">
            <v>0</v>
          </cell>
          <cell r="G247">
            <v>0</v>
          </cell>
          <cell r="J247">
            <v>0</v>
          </cell>
        </row>
        <row r="248">
          <cell r="A248" t="str">
            <v>au12300</v>
          </cell>
          <cell r="B248" t="str">
            <v>au12300</v>
          </cell>
          <cell r="C248" t="str">
            <v>Aux grouting concreto 3/8 - 210kg/cm2</v>
          </cell>
          <cell r="E248" t="str">
            <v>m3</v>
          </cell>
          <cell r="F248">
            <v>0</v>
          </cell>
          <cell r="G248">
            <v>313012</v>
          </cell>
          <cell r="J248" t="str">
            <v>au</v>
          </cell>
        </row>
        <row r="249">
          <cell r="A249" t="str">
            <v>au12300</v>
          </cell>
          <cell r="B249" t="str">
            <v>mt12600</v>
          </cell>
          <cell r="C249" t="str">
            <v>Cemento gris 50 kg tipo I</v>
          </cell>
          <cell r="D249">
            <v>9</v>
          </cell>
          <cell r="E249" t="str">
            <v>bt</v>
          </cell>
          <cell r="F249">
            <v>21000</v>
          </cell>
          <cell r="G249">
            <v>189000</v>
          </cell>
          <cell r="J249" t="str">
            <v>mt</v>
          </cell>
        </row>
        <row r="250">
          <cell r="A250" t="str">
            <v>au12300</v>
          </cell>
          <cell r="B250" t="str">
            <v>gr10900</v>
          </cell>
          <cell r="C250" t="str">
            <v>Arena concreto</v>
          </cell>
          <cell r="D250">
            <v>0.66</v>
          </cell>
          <cell r="E250" t="str">
            <v>m3</v>
          </cell>
          <cell r="F250">
            <v>42400</v>
          </cell>
          <cell r="G250">
            <v>27984</v>
          </cell>
          <cell r="J250" t="str">
            <v>gr</v>
          </cell>
        </row>
        <row r="251">
          <cell r="A251" t="str">
            <v>au12300</v>
          </cell>
          <cell r="B251" t="str">
            <v>gr21700</v>
          </cell>
          <cell r="C251" t="str">
            <v>Triturado 3/8</v>
          </cell>
          <cell r="D251">
            <v>0.75</v>
          </cell>
          <cell r="E251" t="str">
            <v>m3</v>
          </cell>
          <cell r="F251">
            <v>52200</v>
          </cell>
          <cell r="G251">
            <v>39150</v>
          </cell>
          <cell r="J251" t="str">
            <v>gr</v>
          </cell>
        </row>
        <row r="252">
          <cell r="A252" t="str">
            <v>au12300</v>
          </cell>
          <cell r="B252" t="str">
            <v>mt19000</v>
          </cell>
          <cell r="C252" t="str">
            <v>Plastiment-bv-40 reduct/plastif 20 k</v>
          </cell>
          <cell r="D252">
            <v>1.62</v>
          </cell>
          <cell r="E252" t="str">
            <v>kg</v>
          </cell>
          <cell r="F252">
            <v>2828.08</v>
          </cell>
          <cell r="G252">
            <v>4582</v>
          </cell>
          <cell r="J252" t="str">
            <v>mt</v>
          </cell>
        </row>
        <row r="253">
          <cell r="A253" t="str">
            <v>au12300</v>
          </cell>
          <cell r="B253" t="str">
            <v>mo17400</v>
          </cell>
          <cell r="C253" t="str">
            <v>MO acarreo interno de material de playa y agregados</v>
          </cell>
          <cell r="D253">
            <v>1.4100000000000001</v>
          </cell>
          <cell r="E253" t="str">
            <v xml:space="preserve"> m3</v>
          </cell>
          <cell r="F253">
            <v>5048.0640000000003</v>
          </cell>
          <cell r="G253">
            <v>7118</v>
          </cell>
          <cell r="J253" t="str">
            <v>mo</v>
          </cell>
        </row>
        <row r="254">
          <cell r="A254" t="str">
            <v>au12300</v>
          </cell>
          <cell r="B254" t="str">
            <v>mo17500</v>
          </cell>
          <cell r="C254" t="str">
            <v>MO transporte interno cemento</v>
          </cell>
          <cell r="D254">
            <v>9</v>
          </cell>
          <cell r="E254" t="str">
            <v>bt</v>
          </cell>
          <cell r="F254">
            <v>216</v>
          </cell>
          <cell r="G254">
            <v>1944</v>
          </cell>
          <cell r="J254" t="str">
            <v>mo</v>
          </cell>
        </row>
        <row r="255">
          <cell r="A255" t="str">
            <v>au12300</v>
          </cell>
          <cell r="B255" t="str">
            <v>au10100</v>
          </cell>
          <cell r="C255" t="str">
            <v>Aux MO oficial obra negra</v>
          </cell>
          <cell r="D255">
            <v>0.52500000000000002</v>
          </cell>
          <cell r="E255" t="str">
            <v>hr</v>
          </cell>
          <cell r="F255">
            <v>7619</v>
          </cell>
          <cell r="G255">
            <v>4000</v>
          </cell>
          <cell r="J255" t="str">
            <v>mo</v>
          </cell>
        </row>
        <row r="256">
          <cell r="A256" t="str">
            <v>au12300</v>
          </cell>
          <cell r="B256" t="str">
            <v>au10000</v>
          </cell>
          <cell r="C256" t="str">
            <v>Aux MO ayudante</v>
          </cell>
          <cell r="D256">
            <v>1.05</v>
          </cell>
          <cell r="E256" t="str">
            <v>hr</v>
          </cell>
          <cell r="F256">
            <v>5080</v>
          </cell>
          <cell r="G256">
            <v>5334</v>
          </cell>
          <cell r="J256" t="str">
            <v>mo</v>
          </cell>
        </row>
        <row r="257">
          <cell r="A257" t="str">
            <v>au12300</v>
          </cell>
          <cell r="B257" t="str">
            <v>mt11400</v>
          </cell>
          <cell r="C257" t="str">
            <v>Bascula 500 kg</v>
          </cell>
          <cell r="D257">
            <v>0.52500000000000002</v>
          </cell>
          <cell r="E257" t="str">
            <v>dia</v>
          </cell>
          <cell r="F257">
            <v>13154.4</v>
          </cell>
          <cell r="G257">
            <v>6907</v>
          </cell>
          <cell r="J257" t="str">
            <v>mt</v>
          </cell>
        </row>
        <row r="258">
          <cell r="A258" t="str">
            <v>au12300</v>
          </cell>
          <cell r="B258" t="str">
            <v>tp105000</v>
          </cell>
          <cell r="C258" t="str">
            <v>Transporte de agregados en volqueta</v>
          </cell>
          <cell r="D258">
            <v>14.100000000000001</v>
          </cell>
          <cell r="E258" t="str">
            <v>m3-km</v>
          </cell>
          <cell r="F258">
            <v>436.50799999999998</v>
          </cell>
          <cell r="G258">
            <v>6155</v>
          </cell>
          <cell r="J258" t="str">
            <v>tp</v>
          </cell>
        </row>
        <row r="259">
          <cell r="A259" t="str">
            <v>au12300</v>
          </cell>
          <cell r="B259" t="str">
            <v>eq13300</v>
          </cell>
          <cell r="C259" t="str">
            <v>Concretadora obra 2 sacos electrica</v>
          </cell>
          <cell r="D259">
            <v>0.44624999999999998</v>
          </cell>
          <cell r="E259" t="str">
            <v>dia</v>
          </cell>
          <cell r="F259">
            <v>43036</v>
          </cell>
          <cell r="G259">
            <v>19205</v>
          </cell>
          <cell r="J259" t="str">
            <v>eq</v>
          </cell>
        </row>
        <row r="260">
          <cell r="A260" t="str">
            <v>au12300</v>
          </cell>
          <cell r="B260" t="str">
            <v>eq13100</v>
          </cell>
          <cell r="C260" t="str">
            <v>Coches de llantas</v>
          </cell>
          <cell r="D260">
            <v>0.44624999999999998</v>
          </cell>
          <cell r="E260" t="str">
            <v>dia</v>
          </cell>
          <cell r="F260">
            <v>1905.8799999999999</v>
          </cell>
          <cell r="G260">
            <v>851</v>
          </cell>
          <cell r="J260" t="str">
            <v>eq</v>
          </cell>
        </row>
        <row r="261">
          <cell r="A261" t="str">
            <v>au12300</v>
          </cell>
          <cell r="B261" t="str">
            <v>mt13900</v>
          </cell>
          <cell r="C261" t="str">
            <v>Elementos de consumo y protección</v>
          </cell>
          <cell r="D261">
            <v>18396</v>
          </cell>
          <cell r="E261" t="str">
            <v>%</v>
          </cell>
          <cell r="F261">
            <v>1.2455000000000001E-2</v>
          </cell>
          <cell r="G261">
            <v>230</v>
          </cell>
          <cell r="J261" t="str">
            <v>mt</v>
          </cell>
        </row>
        <row r="262">
          <cell r="A262" t="str">
            <v>au12300</v>
          </cell>
          <cell r="B262" t="str">
            <v>hm15100</v>
          </cell>
          <cell r="C262" t="str">
            <v>Herramienta y equipo menor</v>
          </cell>
          <cell r="D262">
            <v>18396</v>
          </cell>
          <cell r="E262" t="str">
            <v>%</v>
          </cell>
          <cell r="F262">
            <v>0.03</v>
          </cell>
          <cell r="G262">
            <v>552</v>
          </cell>
          <cell r="J262" t="str">
            <v>hm</v>
          </cell>
        </row>
        <row r="263">
          <cell r="A263">
            <v>0</v>
          </cell>
          <cell r="C263" t="str">
            <v>DIRECTO:  313,012 / m3</v>
          </cell>
          <cell r="E263">
            <v>0</v>
          </cell>
          <cell r="F263">
            <v>0</v>
          </cell>
          <cell r="G263">
            <v>0</v>
          </cell>
          <cell r="J263">
            <v>0</v>
          </cell>
        </row>
        <row r="264">
          <cell r="A264">
            <v>0</v>
          </cell>
          <cell r="C264">
            <v>0</v>
          </cell>
          <cell r="E264">
            <v>0</v>
          </cell>
          <cell r="F264">
            <v>0</v>
          </cell>
          <cell r="G264">
            <v>0</v>
          </cell>
          <cell r="J264">
            <v>0</v>
          </cell>
        </row>
        <row r="265">
          <cell r="A265" t="str">
            <v>au12400</v>
          </cell>
          <cell r="B265" t="str">
            <v>au12400</v>
          </cell>
          <cell r="C265" t="str">
            <v>Aux grouting concreto 3/8 - 120kg/cm2</v>
          </cell>
          <cell r="E265" t="str">
            <v>m3</v>
          </cell>
          <cell r="F265">
            <v>0</v>
          </cell>
          <cell r="G265">
            <v>249758</v>
          </cell>
          <cell r="J265" t="str">
            <v>au</v>
          </cell>
        </row>
        <row r="266">
          <cell r="A266" t="str">
            <v>au12400</v>
          </cell>
          <cell r="B266" t="str">
            <v>mt12600</v>
          </cell>
          <cell r="C266" t="str">
            <v>Cemento gris 50 kg tipo I</v>
          </cell>
          <cell r="D266">
            <v>6.5</v>
          </cell>
          <cell r="E266" t="str">
            <v>bt</v>
          </cell>
          <cell r="F266">
            <v>21000</v>
          </cell>
          <cell r="G266">
            <v>136500</v>
          </cell>
          <cell r="J266" t="str">
            <v>mt</v>
          </cell>
        </row>
        <row r="267">
          <cell r="A267" t="str">
            <v>au12400</v>
          </cell>
          <cell r="B267" t="str">
            <v>gr10900</v>
          </cell>
          <cell r="C267" t="str">
            <v>Arena concreto</v>
          </cell>
          <cell r="D267">
            <v>0.66</v>
          </cell>
          <cell r="E267" t="str">
            <v>m3</v>
          </cell>
          <cell r="F267">
            <v>42400</v>
          </cell>
          <cell r="G267">
            <v>27984</v>
          </cell>
          <cell r="J267" t="str">
            <v>gr</v>
          </cell>
        </row>
        <row r="268">
          <cell r="A268" t="str">
            <v>au12400</v>
          </cell>
          <cell r="B268" t="str">
            <v>gr21700</v>
          </cell>
          <cell r="C268" t="str">
            <v>Triturado 3/8</v>
          </cell>
          <cell r="D268">
            <v>0.75</v>
          </cell>
          <cell r="E268" t="str">
            <v>m3</v>
          </cell>
          <cell r="F268">
            <v>52200</v>
          </cell>
          <cell r="G268">
            <v>39150</v>
          </cell>
          <cell r="J268" t="str">
            <v>gr</v>
          </cell>
        </row>
        <row r="269">
          <cell r="A269" t="str">
            <v>au12400</v>
          </cell>
          <cell r="B269" t="str">
            <v>mt19000</v>
          </cell>
          <cell r="C269" t="str">
            <v>Plastiment-bv-40 reduct/plastif 20 k</v>
          </cell>
          <cell r="D269">
            <v>1.62</v>
          </cell>
          <cell r="E269" t="str">
            <v>kg</v>
          </cell>
          <cell r="F269">
            <v>2828.08</v>
          </cell>
          <cell r="G269">
            <v>4582</v>
          </cell>
          <cell r="J269" t="str">
            <v>mt</v>
          </cell>
        </row>
        <row r="270">
          <cell r="A270" t="str">
            <v>au12400</v>
          </cell>
          <cell r="B270" t="str">
            <v>mo17400</v>
          </cell>
          <cell r="C270" t="str">
            <v>MO acarreo interno de material de playa y agregados</v>
          </cell>
          <cell r="D270">
            <v>1.4100000000000001</v>
          </cell>
          <cell r="E270" t="str">
            <v xml:space="preserve"> m3</v>
          </cell>
          <cell r="F270">
            <v>5048.0640000000003</v>
          </cell>
          <cell r="G270">
            <v>7118</v>
          </cell>
          <cell r="J270" t="str">
            <v>mo</v>
          </cell>
        </row>
        <row r="271">
          <cell r="A271" t="str">
            <v>au12400</v>
          </cell>
          <cell r="B271" t="str">
            <v>mo17500</v>
          </cell>
          <cell r="C271" t="str">
            <v>MO transporte interno cemento</v>
          </cell>
          <cell r="D271">
            <v>6.5</v>
          </cell>
          <cell r="E271" t="str">
            <v>bt</v>
          </cell>
          <cell r="F271">
            <v>216</v>
          </cell>
          <cell r="G271">
            <v>1404</v>
          </cell>
          <cell r="J271" t="str">
            <v>mo</v>
          </cell>
        </row>
        <row r="272">
          <cell r="A272" t="str">
            <v>au12400</v>
          </cell>
          <cell r="B272" t="str">
            <v>au10100</v>
          </cell>
          <cell r="C272" t="str">
            <v>Aux MO oficial obra negra</v>
          </cell>
          <cell r="D272">
            <v>0.37916666666666665</v>
          </cell>
          <cell r="E272" t="str">
            <v>hr</v>
          </cell>
          <cell r="F272">
            <v>7619</v>
          </cell>
          <cell r="G272">
            <v>2889</v>
          </cell>
          <cell r="J272" t="str">
            <v>mo</v>
          </cell>
        </row>
        <row r="273">
          <cell r="A273" t="str">
            <v>au12400</v>
          </cell>
          <cell r="B273" t="str">
            <v>au10000</v>
          </cell>
          <cell r="C273" t="str">
            <v>Aux MO ayudante</v>
          </cell>
          <cell r="D273">
            <v>0.7583333333333333</v>
          </cell>
          <cell r="E273" t="str">
            <v>hr</v>
          </cell>
          <cell r="F273">
            <v>5080</v>
          </cell>
          <cell r="G273">
            <v>3853</v>
          </cell>
          <cell r="J273" t="str">
            <v>mo</v>
          </cell>
        </row>
        <row r="274">
          <cell r="A274" t="str">
            <v>au12400</v>
          </cell>
          <cell r="B274" t="str">
            <v>mt11400</v>
          </cell>
          <cell r="C274" t="str">
            <v>Bascula 500 kg</v>
          </cell>
          <cell r="D274">
            <v>0.37916666666666665</v>
          </cell>
          <cell r="E274" t="str">
            <v>dia</v>
          </cell>
          <cell r="F274">
            <v>13154.4</v>
          </cell>
          <cell r="G274">
            <v>4988</v>
          </cell>
          <cell r="J274" t="str">
            <v>mt</v>
          </cell>
        </row>
        <row r="275">
          <cell r="A275" t="str">
            <v>au12400</v>
          </cell>
          <cell r="B275" t="str">
            <v>tp105000</v>
          </cell>
          <cell r="C275" t="str">
            <v>Transporte de agregados en volqueta</v>
          </cell>
          <cell r="D275">
            <v>14.100000000000001</v>
          </cell>
          <cell r="E275" t="str">
            <v>m3-km</v>
          </cell>
          <cell r="F275">
            <v>436.50799999999998</v>
          </cell>
          <cell r="G275">
            <v>6155</v>
          </cell>
          <cell r="J275" t="str">
            <v>tp</v>
          </cell>
        </row>
        <row r="276">
          <cell r="A276" t="str">
            <v>au12400</v>
          </cell>
          <cell r="B276" t="str">
            <v>eq13300</v>
          </cell>
          <cell r="C276" t="str">
            <v>Concretadora obra 2 sacos electrica</v>
          </cell>
          <cell r="D276">
            <v>0.32229166666666664</v>
          </cell>
          <cell r="E276" t="str">
            <v>dia</v>
          </cell>
          <cell r="F276">
            <v>43036</v>
          </cell>
          <cell r="G276">
            <v>13871</v>
          </cell>
          <cell r="J276" t="str">
            <v>eq</v>
          </cell>
        </row>
        <row r="277">
          <cell r="A277" t="str">
            <v>au12400</v>
          </cell>
          <cell r="B277" t="str">
            <v>eq13100</v>
          </cell>
          <cell r="C277" t="str">
            <v>Coches de llantas</v>
          </cell>
          <cell r="D277">
            <v>0.32229166666666664</v>
          </cell>
          <cell r="E277" t="str">
            <v>dia</v>
          </cell>
          <cell r="F277">
            <v>1905.8799999999999</v>
          </cell>
          <cell r="G277">
            <v>615</v>
          </cell>
          <cell r="J277" t="str">
            <v>eq</v>
          </cell>
        </row>
        <row r="278">
          <cell r="A278" t="str">
            <v>au12400</v>
          </cell>
          <cell r="B278" t="str">
            <v>mt13900</v>
          </cell>
          <cell r="C278" t="str">
            <v>Elementos de consumo y protección</v>
          </cell>
          <cell r="D278">
            <v>15264</v>
          </cell>
          <cell r="E278" t="str">
            <v>%</v>
          </cell>
          <cell r="F278">
            <v>1.2455000000000001E-2</v>
          </cell>
          <cell r="G278">
            <v>191</v>
          </cell>
          <cell r="J278" t="str">
            <v>mt</v>
          </cell>
        </row>
        <row r="279">
          <cell r="A279" t="str">
            <v>au12400</v>
          </cell>
          <cell r="B279" t="str">
            <v>hm15100</v>
          </cell>
          <cell r="C279" t="str">
            <v>Herramienta y equipo menor</v>
          </cell>
          <cell r="D279">
            <v>15264</v>
          </cell>
          <cell r="E279" t="str">
            <v>%</v>
          </cell>
          <cell r="F279">
            <v>0.03</v>
          </cell>
          <cell r="G279">
            <v>458</v>
          </cell>
          <cell r="J279" t="str">
            <v>hm</v>
          </cell>
        </row>
        <row r="280">
          <cell r="A280">
            <v>0</v>
          </cell>
          <cell r="C280" t="str">
            <v>DIRECTO:  249,758 / m3</v>
          </cell>
          <cell r="E280">
            <v>0</v>
          </cell>
          <cell r="F280">
            <v>0</v>
          </cell>
          <cell r="G280">
            <v>0</v>
          </cell>
          <cell r="J280">
            <v>0</v>
          </cell>
        </row>
        <row r="281">
          <cell r="A281">
            <v>0</v>
          </cell>
          <cell r="C281">
            <v>0</v>
          </cell>
          <cell r="E281">
            <v>0</v>
          </cell>
          <cell r="F281">
            <v>0</v>
          </cell>
          <cell r="G281">
            <v>0</v>
          </cell>
          <cell r="J281">
            <v>0</v>
          </cell>
        </row>
        <row r="282">
          <cell r="A282" t="str">
            <v>au12800</v>
          </cell>
          <cell r="B282" t="str">
            <v>au12800</v>
          </cell>
          <cell r="C282" t="str">
            <v>Aux acero de refuerzo</v>
          </cell>
          <cell r="E282" t="str">
            <v>kg</v>
          </cell>
          <cell r="F282">
            <v>0</v>
          </cell>
          <cell r="G282">
            <v>3210</v>
          </cell>
          <cell r="J282" t="str">
            <v>au</v>
          </cell>
        </row>
        <row r="283">
          <cell r="A283" t="str">
            <v>au12800</v>
          </cell>
          <cell r="B283" t="str">
            <v>mt24570</v>
          </cell>
          <cell r="C283" t="str">
            <v>Acero de refuerzo figurado</v>
          </cell>
          <cell r="D283">
            <v>1.03</v>
          </cell>
          <cell r="E283" t="str">
            <v>kg</v>
          </cell>
          <cell r="F283">
            <v>2668</v>
          </cell>
          <cell r="G283">
            <v>2749</v>
          </cell>
          <cell r="J283" t="str">
            <v>mt</v>
          </cell>
        </row>
        <row r="284">
          <cell r="A284" t="str">
            <v>au12800</v>
          </cell>
          <cell r="B284" t="str">
            <v>mt44400</v>
          </cell>
          <cell r="C284" t="str">
            <v>Alambre recocido (alambre cal 18)</v>
          </cell>
          <cell r="D284">
            <v>2.5000000000000001E-2</v>
          </cell>
          <cell r="E284" t="str">
            <v>kg</v>
          </cell>
          <cell r="F284">
            <v>4146.2111999999997</v>
          </cell>
          <cell r="G284">
            <v>104</v>
          </cell>
          <cell r="J284" t="str">
            <v>mt</v>
          </cell>
        </row>
        <row r="285">
          <cell r="A285" t="str">
            <v>au12800</v>
          </cell>
          <cell r="B285" t="str">
            <v>mo18400</v>
          </cell>
          <cell r="C285" t="str">
            <v>MO colocacion acero refuerzo</v>
          </cell>
          <cell r="D285">
            <v>1</v>
          </cell>
          <cell r="E285" t="str">
            <v>kg</v>
          </cell>
          <cell r="F285">
            <v>270</v>
          </cell>
          <cell r="G285">
            <v>270</v>
          </cell>
          <cell r="J285" t="str">
            <v>mo</v>
          </cell>
        </row>
        <row r="286">
          <cell r="A286" t="str">
            <v>au12800</v>
          </cell>
          <cell r="B286" t="str">
            <v>mo63100</v>
          </cell>
          <cell r="C286" t="str">
            <v>MO transporte interno hierro horizontal o vertical</v>
          </cell>
          <cell r="D286">
            <v>1</v>
          </cell>
          <cell r="E286" t="str">
            <v xml:space="preserve"> kg</v>
          </cell>
          <cell r="F286">
            <v>70.56</v>
          </cell>
          <cell r="G286">
            <v>71</v>
          </cell>
          <cell r="J286" t="str">
            <v>mo</v>
          </cell>
        </row>
        <row r="287">
          <cell r="A287" t="str">
            <v>au12800</v>
          </cell>
          <cell r="B287" t="str">
            <v>mt13900</v>
          </cell>
          <cell r="C287" t="str">
            <v>Elementos de consumo y protección</v>
          </cell>
          <cell r="D287">
            <v>341</v>
          </cell>
          <cell r="E287" t="str">
            <v>%</v>
          </cell>
          <cell r="F287">
            <v>1.2455000000000001E-2</v>
          </cell>
          <cell r="G287">
            <v>5</v>
          </cell>
          <cell r="J287" t="str">
            <v>mt</v>
          </cell>
        </row>
        <row r="288">
          <cell r="A288" t="str">
            <v>au12800</v>
          </cell>
          <cell r="B288" t="str">
            <v>hm15100</v>
          </cell>
          <cell r="C288" t="str">
            <v>Herramienta y equipo menor</v>
          </cell>
          <cell r="D288">
            <v>341</v>
          </cell>
          <cell r="E288" t="str">
            <v>%</v>
          </cell>
          <cell r="F288">
            <v>0.03</v>
          </cell>
          <cell r="G288">
            <v>11</v>
          </cell>
          <cell r="J288" t="str">
            <v>hm</v>
          </cell>
        </row>
        <row r="289">
          <cell r="A289">
            <v>0</v>
          </cell>
          <cell r="C289" t="str">
            <v>DIRECTO:  3,210 / kg</v>
          </cell>
          <cell r="E289">
            <v>0</v>
          </cell>
          <cell r="F289">
            <v>0</v>
          </cell>
          <cell r="G289">
            <v>0</v>
          </cell>
          <cell r="J289">
            <v>0</v>
          </cell>
        </row>
        <row r="290">
          <cell r="A290">
            <v>0</v>
          </cell>
          <cell r="C290">
            <v>0</v>
          </cell>
          <cell r="E290">
            <v>0</v>
          </cell>
          <cell r="F290">
            <v>0</v>
          </cell>
          <cell r="G290">
            <v>0</v>
          </cell>
          <cell r="J290">
            <v>0</v>
          </cell>
        </row>
        <row r="291">
          <cell r="A291" t="str">
            <v>au56700</v>
          </cell>
          <cell r="B291" t="str">
            <v>au56700</v>
          </cell>
          <cell r="C291" t="str">
            <v>Aux malla electrosoldada d50</v>
          </cell>
          <cell r="E291" t="str">
            <v>m2</v>
          </cell>
          <cell r="F291">
            <v>0</v>
          </cell>
          <cell r="G291">
            <v>3452</v>
          </cell>
          <cell r="J291" t="str">
            <v>au</v>
          </cell>
        </row>
        <row r="292">
          <cell r="A292" t="str">
            <v>au56700</v>
          </cell>
          <cell r="B292" t="str">
            <v>mt42800</v>
          </cell>
          <cell r="C292" t="str">
            <v>Malla electrosoldada D50</v>
          </cell>
          <cell r="D292">
            <v>0.98160034231921256</v>
          </cell>
          <cell r="E292" t="str">
            <v>kg</v>
          </cell>
          <cell r="F292">
            <v>2900</v>
          </cell>
          <cell r="G292">
            <v>2847</v>
          </cell>
          <cell r="J292" t="str">
            <v>mt</v>
          </cell>
        </row>
        <row r="293">
          <cell r="A293" t="str">
            <v>au56700</v>
          </cell>
          <cell r="B293" t="str">
            <v>mt24200</v>
          </cell>
          <cell r="C293" t="str">
            <v>Alambre de amarrar</v>
          </cell>
          <cell r="D293">
            <v>2.5000000000000001E-2</v>
          </cell>
          <cell r="E293" t="str">
            <v>kg</v>
          </cell>
          <cell r="F293">
            <v>2441.7999999999997</v>
          </cell>
          <cell r="G293">
            <v>62</v>
          </cell>
          <cell r="J293" t="str">
            <v>mt</v>
          </cell>
        </row>
        <row r="294">
          <cell r="A294" t="str">
            <v>au56700</v>
          </cell>
          <cell r="B294" t="str">
            <v>mo44700</v>
          </cell>
          <cell r="C294" t="str">
            <v>MO colocacion malla electrosoldada</v>
          </cell>
          <cell r="D294">
            <v>1</v>
          </cell>
          <cell r="E294" t="str">
            <v>m2</v>
          </cell>
          <cell r="F294">
            <v>270</v>
          </cell>
          <cell r="G294">
            <v>270</v>
          </cell>
          <cell r="J294" t="str">
            <v>mo</v>
          </cell>
        </row>
        <row r="295">
          <cell r="A295" t="str">
            <v>au56700</v>
          </cell>
          <cell r="B295" t="str">
            <v>mo18410</v>
          </cell>
          <cell r="C295" t="str">
            <v>MO corte y figuracion</v>
          </cell>
          <cell r="D295">
            <v>1</v>
          </cell>
          <cell r="E295" t="str">
            <v>kg</v>
          </cell>
          <cell r="F295">
            <v>250</v>
          </cell>
          <cell r="G295">
            <v>250</v>
          </cell>
          <cell r="J295" t="str">
            <v>mo</v>
          </cell>
        </row>
        <row r="296">
          <cell r="A296" t="str">
            <v>au56700</v>
          </cell>
          <cell r="B296" t="str">
            <v>mt13900</v>
          </cell>
          <cell r="C296" t="str">
            <v>Elementos de consumo y protección</v>
          </cell>
          <cell r="D296">
            <v>520</v>
          </cell>
          <cell r="E296" t="str">
            <v>%</v>
          </cell>
          <cell r="F296">
            <v>1.2455000000000001E-2</v>
          </cell>
          <cell r="G296">
            <v>7</v>
          </cell>
          <cell r="J296" t="str">
            <v>mt</v>
          </cell>
        </row>
        <row r="297">
          <cell r="A297" t="str">
            <v>au56700</v>
          </cell>
          <cell r="B297" t="str">
            <v>hm15100</v>
          </cell>
          <cell r="C297" t="str">
            <v>Herramienta y equipo menor</v>
          </cell>
          <cell r="D297">
            <v>520</v>
          </cell>
          <cell r="E297" t="str">
            <v>%</v>
          </cell>
          <cell r="F297">
            <v>0.03</v>
          </cell>
          <cell r="G297">
            <v>16</v>
          </cell>
          <cell r="J297" t="str">
            <v>hm</v>
          </cell>
        </row>
        <row r="298">
          <cell r="A298">
            <v>0</v>
          </cell>
          <cell r="C298" t="str">
            <v>DIRECTO:  3,452 / m2</v>
          </cell>
          <cell r="E298">
            <v>0</v>
          </cell>
          <cell r="F298">
            <v>0</v>
          </cell>
          <cell r="G298">
            <v>0</v>
          </cell>
          <cell r="J298">
            <v>0</v>
          </cell>
        </row>
        <row r="299">
          <cell r="A299">
            <v>0</v>
          </cell>
          <cell r="C299">
            <v>0</v>
          </cell>
          <cell r="E299">
            <v>0</v>
          </cell>
          <cell r="F299">
            <v>0</v>
          </cell>
          <cell r="G299">
            <v>0</v>
          </cell>
          <cell r="J299">
            <v>0</v>
          </cell>
        </row>
        <row r="300">
          <cell r="A300" t="str">
            <v>au56710</v>
          </cell>
          <cell r="B300" t="str">
            <v>au56710</v>
          </cell>
          <cell r="C300" t="str">
            <v>Aux malla electrosoldada d84</v>
          </cell>
          <cell r="E300" t="str">
            <v>m2</v>
          </cell>
          <cell r="F300">
            <v>0</v>
          </cell>
          <cell r="G300">
            <v>5254</v>
          </cell>
          <cell r="J300" t="str">
            <v>au</v>
          </cell>
        </row>
        <row r="301">
          <cell r="A301" t="str">
            <v>au56710</v>
          </cell>
          <cell r="B301" t="str">
            <v>mt42810</v>
          </cell>
          <cell r="C301" t="str">
            <v>Malla electrosoldada D84</v>
          </cell>
          <cell r="D301">
            <v>1.6029097133076591</v>
          </cell>
          <cell r="E301" t="str">
            <v>kg</v>
          </cell>
          <cell r="F301">
            <v>2900</v>
          </cell>
          <cell r="G301">
            <v>4649</v>
          </cell>
          <cell r="J301" t="str">
            <v>mt</v>
          </cell>
        </row>
        <row r="302">
          <cell r="A302" t="str">
            <v>au56710</v>
          </cell>
          <cell r="B302" t="str">
            <v>mt24200</v>
          </cell>
          <cell r="C302" t="str">
            <v>Alambre de amarrar</v>
          </cell>
          <cell r="D302">
            <v>2.5000000000000001E-2</v>
          </cell>
          <cell r="E302" t="str">
            <v>kg</v>
          </cell>
          <cell r="F302">
            <v>2441.7999999999997</v>
          </cell>
          <cell r="G302">
            <v>62</v>
          </cell>
          <cell r="J302" t="str">
            <v>mt</v>
          </cell>
        </row>
        <row r="303">
          <cell r="A303" t="str">
            <v>au56710</v>
          </cell>
          <cell r="B303" t="str">
            <v>mo44700</v>
          </cell>
          <cell r="C303" t="str">
            <v>MO colocacion malla electrosoldada</v>
          </cell>
          <cell r="D303">
            <v>1</v>
          </cell>
          <cell r="E303" t="str">
            <v>m2</v>
          </cell>
          <cell r="F303">
            <v>270</v>
          </cell>
          <cell r="G303">
            <v>270</v>
          </cell>
          <cell r="J303" t="str">
            <v>mo</v>
          </cell>
        </row>
        <row r="304">
          <cell r="A304" t="str">
            <v>au56710</v>
          </cell>
          <cell r="B304" t="str">
            <v>mo18410</v>
          </cell>
          <cell r="C304" t="str">
            <v>MO corte y figuracion</v>
          </cell>
          <cell r="D304">
            <v>1</v>
          </cell>
          <cell r="E304" t="str">
            <v>kg</v>
          </cell>
          <cell r="F304">
            <v>250</v>
          </cell>
          <cell r="G304">
            <v>250</v>
          </cell>
          <cell r="J304" t="str">
            <v>mo</v>
          </cell>
        </row>
        <row r="305">
          <cell r="A305" t="str">
            <v>au56710</v>
          </cell>
          <cell r="B305" t="str">
            <v>mt13900</v>
          </cell>
          <cell r="C305" t="str">
            <v>Elementos de consumo y protección</v>
          </cell>
          <cell r="D305">
            <v>520</v>
          </cell>
          <cell r="E305" t="str">
            <v>%</v>
          </cell>
          <cell r="F305">
            <v>1.2455000000000001E-2</v>
          </cell>
          <cell r="G305">
            <v>7</v>
          </cell>
          <cell r="J305" t="str">
            <v>mt</v>
          </cell>
        </row>
        <row r="306">
          <cell r="A306" t="str">
            <v>au56710</v>
          </cell>
          <cell r="B306" t="str">
            <v>hm15100</v>
          </cell>
          <cell r="C306" t="str">
            <v>Herramienta y equipo menor</v>
          </cell>
          <cell r="D306">
            <v>520</v>
          </cell>
          <cell r="E306" t="str">
            <v>%</v>
          </cell>
          <cell r="F306">
            <v>0.03</v>
          </cell>
          <cell r="G306">
            <v>16</v>
          </cell>
          <cell r="J306" t="str">
            <v>hm</v>
          </cell>
        </row>
        <row r="307">
          <cell r="A307">
            <v>0</v>
          </cell>
          <cell r="C307" t="str">
            <v>DIRECTO:  5,254 / m2</v>
          </cell>
          <cell r="E307">
            <v>0</v>
          </cell>
          <cell r="F307">
            <v>0</v>
          </cell>
          <cell r="G307">
            <v>0</v>
          </cell>
          <cell r="J307">
            <v>0</v>
          </cell>
        </row>
        <row r="308">
          <cell r="A308">
            <v>0</v>
          </cell>
          <cell r="C308">
            <v>0</v>
          </cell>
          <cell r="E308">
            <v>0</v>
          </cell>
          <cell r="F308">
            <v>0</v>
          </cell>
          <cell r="G308">
            <v>0</v>
          </cell>
          <cell r="J308">
            <v>0</v>
          </cell>
        </row>
        <row r="309">
          <cell r="A309" t="str">
            <v>au56720</v>
          </cell>
          <cell r="B309" t="str">
            <v>au56720</v>
          </cell>
          <cell r="C309" t="str">
            <v>Aux malla electrosoldada d131</v>
          </cell>
          <cell r="E309" t="str">
            <v>m2</v>
          </cell>
          <cell r="F309">
            <v>0</v>
          </cell>
          <cell r="G309">
            <v>7867</v>
          </cell>
          <cell r="J309" t="str">
            <v>au</v>
          </cell>
        </row>
        <row r="310">
          <cell r="A310" t="str">
            <v>au56720</v>
          </cell>
          <cell r="B310" t="str">
            <v>mt42820</v>
          </cell>
          <cell r="C310" t="str">
            <v>Malla electrosoldada D131</v>
          </cell>
          <cell r="D310">
            <v>2.5040650406504064</v>
          </cell>
          <cell r="E310" t="str">
            <v>kg</v>
          </cell>
          <cell r="F310">
            <v>2900</v>
          </cell>
          <cell r="G310">
            <v>7262</v>
          </cell>
          <cell r="J310" t="str">
            <v>mt</v>
          </cell>
        </row>
        <row r="311">
          <cell r="A311" t="str">
            <v>au56720</v>
          </cell>
          <cell r="B311" t="str">
            <v>mt24200</v>
          </cell>
          <cell r="C311" t="str">
            <v>Alambre de amarrar</v>
          </cell>
          <cell r="D311">
            <v>2.5000000000000001E-2</v>
          </cell>
          <cell r="E311" t="str">
            <v>kg</v>
          </cell>
          <cell r="F311">
            <v>2441.7999999999997</v>
          </cell>
          <cell r="G311">
            <v>62</v>
          </cell>
          <cell r="J311" t="str">
            <v>mt</v>
          </cell>
        </row>
        <row r="312">
          <cell r="A312" t="str">
            <v>au56720</v>
          </cell>
          <cell r="B312" t="str">
            <v>mo44700</v>
          </cell>
          <cell r="C312" t="str">
            <v>MO colocacion malla electrosoldada</v>
          </cell>
          <cell r="D312">
            <v>1</v>
          </cell>
          <cell r="E312" t="str">
            <v>m2</v>
          </cell>
          <cell r="F312">
            <v>270</v>
          </cell>
          <cell r="G312">
            <v>270</v>
          </cell>
          <cell r="J312" t="str">
            <v>mo</v>
          </cell>
        </row>
        <row r="313">
          <cell r="A313" t="str">
            <v>au56720</v>
          </cell>
          <cell r="B313" t="str">
            <v>mo18410</v>
          </cell>
          <cell r="C313" t="str">
            <v>MO corte y figuracion</v>
          </cell>
          <cell r="D313">
            <v>1</v>
          </cell>
          <cell r="E313" t="str">
            <v>kg</v>
          </cell>
          <cell r="F313">
            <v>250</v>
          </cell>
          <cell r="G313">
            <v>250</v>
          </cell>
          <cell r="J313" t="str">
            <v>mo</v>
          </cell>
        </row>
        <row r="314">
          <cell r="A314" t="str">
            <v>au56720</v>
          </cell>
          <cell r="B314" t="str">
            <v>mt13900</v>
          </cell>
          <cell r="C314" t="str">
            <v>Elementos de consumo y protección</v>
          </cell>
          <cell r="D314">
            <v>520</v>
          </cell>
          <cell r="E314" t="str">
            <v>%</v>
          </cell>
          <cell r="F314">
            <v>1.2455000000000001E-2</v>
          </cell>
          <cell r="G314">
            <v>7</v>
          </cell>
          <cell r="J314" t="str">
            <v>mt</v>
          </cell>
        </row>
        <row r="315">
          <cell r="A315" t="str">
            <v>au56720</v>
          </cell>
          <cell r="B315" t="str">
            <v>hm15100</v>
          </cell>
          <cell r="C315" t="str">
            <v>Herramienta y equipo menor</v>
          </cell>
          <cell r="D315">
            <v>520</v>
          </cell>
          <cell r="E315" t="str">
            <v>%</v>
          </cell>
          <cell r="F315">
            <v>0.03</v>
          </cell>
          <cell r="G315">
            <v>16</v>
          </cell>
          <cell r="J315" t="str">
            <v>hm</v>
          </cell>
        </row>
        <row r="316">
          <cell r="A316">
            <v>0</v>
          </cell>
          <cell r="C316" t="str">
            <v>DIRECTO:  7,867 / m2</v>
          </cell>
          <cell r="E316">
            <v>0</v>
          </cell>
          <cell r="F316">
            <v>0</v>
          </cell>
          <cell r="G316">
            <v>0</v>
          </cell>
          <cell r="J316">
            <v>0</v>
          </cell>
        </row>
        <row r="317">
          <cell r="A317">
            <v>0</v>
          </cell>
          <cell r="C317">
            <v>0</v>
          </cell>
          <cell r="E317">
            <v>0</v>
          </cell>
          <cell r="F317">
            <v>0</v>
          </cell>
          <cell r="G317">
            <v>0</v>
          </cell>
          <cell r="J317">
            <v>0</v>
          </cell>
        </row>
        <row r="318">
          <cell r="A318" t="str">
            <v>au56800</v>
          </cell>
          <cell r="B318" t="str">
            <v>au56800</v>
          </cell>
          <cell r="C318" t="str">
            <v>Dovelas para muros e: 0.20</v>
          </cell>
          <cell r="E318" t="str">
            <v>m</v>
          </cell>
          <cell r="F318">
            <v>0</v>
          </cell>
          <cell r="G318">
            <v>15719</v>
          </cell>
          <cell r="J318" t="str">
            <v>au</v>
          </cell>
        </row>
        <row r="319">
          <cell r="A319" t="str">
            <v>au56800</v>
          </cell>
          <cell r="B319" t="str">
            <v>au12300</v>
          </cell>
          <cell r="C319" t="str">
            <v>Aux grouting concreto 3/8 - 210kg/cm2</v>
          </cell>
          <cell r="D319">
            <v>2.6400000000000003E-2</v>
          </cell>
          <cell r="E319" t="str">
            <v>m3</v>
          </cell>
          <cell r="F319">
            <v>313012</v>
          </cell>
          <cell r="G319">
            <v>8264</v>
          </cell>
          <cell r="J319" t="str">
            <v>au</v>
          </cell>
        </row>
        <row r="320">
          <cell r="A320" t="str">
            <v>au56800</v>
          </cell>
          <cell r="B320" t="str">
            <v>mo62000</v>
          </cell>
          <cell r="C320" t="str">
            <v>MO dovelas mamposteria bloque 15x20x40</v>
          </cell>
          <cell r="D320">
            <v>1</v>
          </cell>
          <cell r="E320" t="str">
            <v>m</v>
          </cell>
          <cell r="F320">
            <v>7150</v>
          </cell>
          <cell r="G320">
            <v>7150</v>
          </cell>
          <cell r="J320" t="str">
            <v>mo</v>
          </cell>
        </row>
        <row r="321">
          <cell r="A321" t="str">
            <v>au56800</v>
          </cell>
          <cell r="B321" t="str">
            <v>mt13900</v>
          </cell>
          <cell r="C321" t="str">
            <v>Elementos de consumo y protección</v>
          </cell>
          <cell r="D321">
            <v>7150</v>
          </cell>
          <cell r="E321" t="str">
            <v>%</v>
          </cell>
          <cell r="F321">
            <v>1.2455000000000001E-2</v>
          </cell>
          <cell r="G321">
            <v>90</v>
          </cell>
          <cell r="J321" t="str">
            <v>mt</v>
          </cell>
        </row>
        <row r="322">
          <cell r="A322" t="str">
            <v>au56800</v>
          </cell>
          <cell r="B322" t="str">
            <v>hm15100</v>
          </cell>
          <cell r="C322" t="str">
            <v>Herramienta y equipo menor</v>
          </cell>
          <cell r="D322">
            <v>7150</v>
          </cell>
          <cell r="E322" t="str">
            <v>%</v>
          </cell>
          <cell r="F322">
            <v>0.03</v>
          </cell>
          <cell r="G322">
            <v>215</v>
          </cell>
          <cell r="J322" t="str">
            <v>hm</v>
          </cell>
        </row>
        <row r="323">
          <cell r="A323">
            <v>0</v>
          </cell>
          <cell r="C323" t="str">
            <v>DIRECTO:  15,719 / m</v>
          </cell>
          <cell r="E323">
            <v>0</v>
          </cell>
          <cell r="F323">
            <v>0</v>
          </cell>
          <cell r="G323">
            <v>0</v>
          </cell>
          <cell r="J323">
            <v>0</v>
          </cell>
        </row>
        <row r="324">
          <cell r="A324">
            <v>0</v>
          </cell>
          <cell r="C324">
            <v>0</v>
          </cell>
          <cell r="E324">
            <v>0</v>
          </cell>
          <cell r="F324">
            <v>0</v>
          </cell>
          <cell r="G324">
            <v>0</v>
          </cell>
          <cell r="J324">
            <v>0</v>
          </cell>
        </row>
        <row r="325">
          <cell r="A325" t="str">
            <v>au56900</v>
          </cell>
          <cell r="B325" t="str">
            <v>au56900</v>
          </cell>
          <cell r="C325" t="str">
            <v>Dovelas para muros e: 0.15</v>
          </cell>
          <cell r="E325" t="str">
            <v>m</v>
          </cell>
          <cell r="F325">
            <v>0</v>
          </cell>
          <cell r="G325">
            <v>13515</v>
          </cell>
          <cell r="J325" t="str">
            <v>au</v>
          </cell>
        </row>
        <row r="326">
          <cell r="A326" t="str">
            <v>au56900</v>
          </cell>
          <cell r="B326" t="str">
            <v>au12300</v>
          </cell>
          <cell r="C326" t="str">
            <v>Aux grouting concreto 3/8 - 210kg/cm2</v>
          </cell>
          <cell r="D326">
            <v>1.9360000000000002E-2</v>
          </cell>
          <cell r="E326" t="str">
            <v>m3</v>
          </cell>
          <cell r="F326">
            <v>313012</v>
          </cell>
          <cell r="G326">
            <v>6060</v>
          </cell>
          <cell r="J326" t="str">
            <v>au</v>
          </cell>
        </row>
        <row r="327">
          <cell r="A327" t="str">
            <v>au56900</v>
          </cell>
          <cell r="B327" t="str">
            <v>mo62000</v>
          </cell>
          <cell r="C327" t="str">
            <v>MO dovelas mamposteria bloque 15x20x40</v>
          </cell>
          <cell r="D327">
            <v>1</v>
          </cell>
          <cell r="E327" t="str">
            <v>m</v>
          </cell>
          <cell r="F327">
            <v>7150</v>
          </cell>
          <cell r="G327">
            <v>7150</v>
          </cell>
          <cell r="J327" t="str">
            <v>mo</v>
          </cell>
        </row>
        <row r="328">
          <cell r="A328" t="str">
            <v>au56900</v>
          </cell>
          <cell r="B328" t="str">
            <v>mt13900</v>
          </cell>
          <cell r="C328" t="str">
            <v>Elementos de consumo y protección</v>
          </cell>
          <cell r="D328">
            <v>7150</v>
          </cell>
          <cell r="E328" t="str">
            <v>%</v>
          </cell>
          <cell r="F328">
            <v>1.2455000000000001E-2</v>
          </cell>
          <cell r="G328">
            <v>90</v>
          </cell>
          <cell r="J328" t="str">
            <v>mt</v>
          </cell>
        </row>
        <row r="329">
          <cell r="A329" t="str">
            <v>au56900</v>
          </cell>
          <cell r="B329" t="str">
            <v>hm15100</v>
          </cell>
          <cell r="C329" t="str">
            <v>Herramienta y equipo menor</v>
          </cell>
          <cell r="D329">
            <v>7150</v>
          </cell>
          <cell r="E329" t="str">
            <v>%</v>
          </cell>
          <cell r="F329">
            <v>0.03</v>
          </cell>
          <cell r="G329">
            <v>215</v>
          </cell>
          <cell r="J329" t="str">
            <v>hm</v>
          </cell>
        </row>
        <row r="330">
          <cell r="A330">
            <v>0</v>
          </cell>
          <cell r="C330" t="str">
            <v>DIRECTO:  13,515 / m</v>
          </cell>
          <cell r="E330">
            <v>0</v>
          </cell>
          <cell r="F330">
            <v>0</v>
          </cell>
          <cell r="G330">
            <v>0</v>
          </cell>
          <cell r="J330">
            <v>0</v>
          </cell>
        </row>
        <row r="331">
          <cell r="A331">
            <v>0</v>
          </cell>
          <cell r="C331">
            <v>0</v>
          </cell>
          <cell r="E331">
            <v>0</v>
          </cell>
          <cell r="F331">
            <v>0</v>
          </cell>
          <cell r="G331">
            <v>0</v>
          </cell>
          <cell r="J331">
            <v>0</v>
          </cell>
        </row>
        <row r="332">
          <cell r="A332" t="str">
            <v>au57200</v>
          </cell>
          <cell r="B332" t="str">
            <v>au57200</v>
          </cell>
          <cell r="C332" t="str">
            <v>Aux muro bloque no.4</v>
          </cell>
          <cell r="E332" t="str">
            <v>m2</v>
          </cell>
          <cell r="F332">
            <v>0</v>
          </cell>
          <cell r="G332">
            <v>34399</v>
          </cell>
          <cell r="J332" t="str">
            <v>au</v>
          </cell>
        </row>
        <row r="333">
          <cell r="A333" t="str">
            <v>au57200</v>
          </cell>
          <cell r="B333" t="str">
            <v>mt15510</v>
          </cell>
          <cell r="C333" t="str">
            <v>Bloque No. 4</v>
          </cell>
          <cell r="D333">
            <v>13.27</v>
          </cell>
          <cell r="E333" t="str">
            <v>un</v>
          </cell>
          <cell r="F333">
            <v>853</v>
          </cell>
          <cell r="G333">
            <v>11320</v>
          </cell>
          <cell r="J333" t="str">
            <v>mt</v>
          </cell>
        </row>
        <row r="334">
          <cell r="A334" t="str">
            <v>au57200</v>
          </cell>
          <cell r="B334" t="str">
            <v>au11700</v>
          </cell>
          <cell r="C334" t="str">
            <v>Aux mortero de pega 1:4</v>
          </cell>
          <cell r="D334">
            <v>0.02</v>
          </cell>
          <cell r="E334" t="str">
            <v>m3</v>
          </cell>
          <cell r="F334">
            <v>246314</v>
          </cell>
          <cell r="G334">
            <v>4927</v>
          </cell>
          <cell r="J334" t="str">
            <v>au</v>
          </cell>
        </row>
        <row r="335">
          <cell r="A335" t="str">
            <v>au57200</v>
          </cell>
          <cell r="B335" t="str">
            <v>mo18120</v>
          </cell>
          <cell r="C335" t="str">
            <v>MO pega bloque No.4</v>
          </cell>
          <cell r="D335">
            <v>1</v>
          </cell>
          <cell r="E335" t="str">
            <v>m2</v>
          </cell>
          <cell r="F335">
            <v>15978</v>
          </cell>
          <cell r="G335">
            <v>15978</v>
          </cell>
          <cell r="J335" t="str">
            <v>mo</v>
          </cell>
        </row>
        <row r="336">
          <cell r="A336" t="str">
            <v>au57200</v>
          </cell>
          <cell r="B336" t="str">
            <v>mo17800</v>
          </cell>
          <cell r="C336" t="str">
            <v>MO transporte ladrillo</v>
          </cell>
          <cell r="D336">
            <v>13.27</v>
          </cell>
          <cell r="E336" t="str">
            <v>un</v>
          </cell>
          <cell r="F336">
            <v>108</v>
          </cell>
          <cell r="G336">
            <v>1434</v>
          </cell>
          <cell r="J336" t="str">
            <v>mo</v>
          </cell>
        </row>
        <row r="337">
          <cell r="A337" t="str">
            <v>au57200</v>
          </cell>
          <cell r="B337" t="str">
            <v>mt13900</v>
          </cell>
          <cell r="C337" t="str">
            <v>Elementos de consumo y protección</v>
          </cell>
          <cell r="D337">
            <v>17412</v>
          </cell>
          <cell r="E337" t="str">
            <v>%</v>
          </cell>
          <cell r="F337">
            <v>1.2455000000000001E-2</v>
          </cell>
          <cell r="G337">
            <v>217</v>
          </cell>
          <cell r="J337" t="str">
            <v>mt</v>
          </cell>
        </row>
        <row r="338">
          <cell r="A338" t="str">
            <v>au57200</v>
          </cell>
          <cell r="B338" t="str">
            <v>hm15100</v>
          </cell>
          <cell r="C338" t="str">
            <v>Herramienta y equipo menor</v>
          </cell>
          <cell r="D338">
            <v>17412</v>
          </cell>
          <cell r="E338" t="str">
            <v>%</v>
          </cell>
          <cell r="F338">
            <v>0.03</v>
          </cell>
          <cell r="G338">
            <v>523</v>
          </cell>
          <cell r="J338" t="str">
            <v>hm</v>
          </cell>
        </row>
        <row r="339">
          <cell r="A339">
            <v>0</v>
          </cell>
          <cell r="C339" t="str">
            <v>DIRECTO:  34,399 / m2</v>
          </cell>
          <cell r="E339">
            <v>0</v>
          </cell>
          <cell r="F339">
            <v>0</v>
          </cell>
          <cell r="G339">
            <v>0</v>
          </cell>
          <cell r="J339">
            <v>0</v>
          </cell>
        </row>
        <row r="340">
          <cell r="A340">
            <v>0</v>
          </cell>
        </row>
        <row r="341">
          <cell r="A341" t="str">
            <v>au57300</v>
          </cell>
          <cell r="B341" t="str">
            <v>au57300</v>
          </cell>
          <cell r="C341" t="str">
            <v>Aux materiales para muro en superboard 2c</v>
          </cell>
          <cell r="E341" t="str">
            <v>m2</v>
          </cell>
          <cell r="F341">
            <v>0</v>
          </cell>
          <cell r="G341">
            <v>57765</v>
          </cell>
          <cell r="J341" t="str">
            <v>au</v>
          </cell>
        </row>
        <row r="342">
          <cell r="A342" t="str">
            <v>au57300</v>
          </cell>
          <cell r="B342" t="str">
            <v>mt21120</v>
          </cell>
          <cell r="C342" t="str">
            <v>Placa Superboard 2440*1220*8mm</v>
          </cell>
          <cell r="D342">
            <v>0.69</v>
          </cell>
          <cell r="E342" t="str">
            <v>un</v>
          </cell>
          <cell r="F342">
            <v>37816</v>
          </cell>
          <cell r="G342">
            <v>26094</v>
          </cell>
          <cell r="J342" t="str">
            <v>mt</v>
          </cell>
        </row>
        <row r="343">
          <cell r="A343" t="str">
            <v>au57300</v>
          </cell>
          <cell r="B343" t="str">
            <v>mt21130</v>
          </cell>
          <cell r="C343" t="str">
            <v>Perfil vertical paral 89 aleta 40mm</v>
          </cell>
          <cell r="D343">
            <v>0.76</v>
          </cell>
          <cell r="E343" t="str">
            <v>un</v>
          </cell>
          <cell r="F343">
            <v>14731.999999999998</v>
          </cell>
          <cell r="G343">
            <v>11197</v>
          </cell>
          <cell r="J343" t="str">
            <v>mt</v>
          </cell>
        </row>
        <row r="344">
          <cell r="A344" t="str">
            <v>au57300</v>
          </cell>
          <cell r="B344" t="str">
            <v>mt21140</v>
          </cell>
          <cell r="C344" t="str">
            <v>Perfil horizontal canal 90</v>
          </cell>
          <cell r="D344">
            <v>0.34</v>
          </cell>
          <cell r="E344" t="str">
            <v>un</v>
          </cell>
          <cell r="F344">
            <v>9164</v>
          </cell>
          <cell r="G344">
            <v>3116</v>
          </cell>
          <cell r="J344" t="str">
            <v>mt</v>
          </cell>
        </row>
        <row r="345">
          <cell r="A345" t="str">
            <v>au57300</v>
          </cell>
          <cell r="B345" t="str">
            <v>mt13110</v>
          </cell>
          <cell r="C345" t="str">
            <v>Tornillo con chazo</v>
          </cell>
          <cell r="D345">
            <v>2</v>
          </cell>
          <cell r="E345" t="str">
            <v>un</v>
          </cell>
          <cell r="F345">
            <v>28.999999999999996</v>
          </cell>
          <cell r="G345">
            <v>58</v>
          </cell>
          <cell r="J345" t="str">
            <v>mt</v>
          </cell>
        </row>
        <row r="346">
          <cell r="A346" t="str">
            <v>au57300</v>
          </cell>
          <cell r="B346" t="str">
            <v>mt13120</v>
          </cell>
          <cell r="C346" t="str">
            <v>Tornillo extraplano</v>
          </cell>
          <cell r="D346">
            <v>2.8</v>
          </cell>
          <cell r="E346" t="str">
            <v>un</v>
          </cell>
          <cell r="F346">
            <v>632.19999999999993</v>
          </cell>
          <cell r="G346">
            <v>1771</v>
          </cell>
          <cell r="J346" t="str">
            <v>mt</v>
          </cell>
        </row>
        <row r="347">
          <cell r="A347" t="str">
            <v>au57300</v>
          </cell>
          <cell r="B347" t="str">
            <v>mt13130</v>
          </cell>
          <cell r="C347" t="str">
            <v>Tornillo estandar No. 6x1"</v>
          </cell>
          <cell r="D347">
            <v>23</v>
          </cell>
          <cell r="E347" t="str">
            <v>un</v>
          </cell>
          <cell r="F347">
            <v>15.079999999999998</v>
          </cell>
          <cell r="G347">
            <v>347</v>
          </cell>
          <cell r="J347" t="str">
            <v>mt</v>
          </cell>
        </row>
        <row r="348">
          <cell r="A348" t="str">
            <v>au57300</v>
          </cell>
          <cell r="B348" t="str">
            <v>mt21110</v>
          </cell>
          <cell r="C348" t="str">
            <v>Lana de vidrio 3-1/2"</v>
          </cell>
          <cell r="D348">
            <v>0.06</v>
          </cell>
          <cell r="E348" t="str">
            <v>rollo</v>
          </cell>
          <cell r="F348">
            <v>169244</v>
          </cell>
          <cell r="G348">
            <v>10155</v>
          </cell>
          <cell r="J348" t="str">
            <v>mt</v>
          </cell>
        </row>
        <row r="349">
          <cell r="A349" t="str">
            <v>au57300</v>
          </cell>
          <cell r="B349" t="str">
            <v>mt12510</v>
          </cell>
          <cell r="C349" t="str">
            <v>Adhesivo epoxico</v>
          </cell>
          <cell r="D349">
            <v>0.1</v>
          </cell>
          <cell r="E349" t="str">
            <v>kg</v>
          </cell>
          <cell r="F349">
            <v>3479.9999999999995</v>
          </cell>
          <cell r="G349">
            <v>348</v>
          </cell>
          <cell r="J349" t="str">
            <v>mt</v>
          </cell>
        </row>
        <row r="350">
          <cell r="A350" t="str">
            <v>au57300</v>
          </cell>
          <cell r="B350" t="str">
            <v>mt12520</v>
          </cell>
          <cell r="C350" t="str">
            <v>Masilla acrilica para interiores</v>
          </cell>
          <cell r="D350">
            <v>0.1</v>
          </cell>
          <cell r="E350" t="str">
            <v>cuñ</v>
          </cell>
          <cell r="F350">
            <v>45124</v>
          </cell>
          <cell r="G350">
            <v>4513</v>
          </cell>
          <cell r="J350" t="str">
            <v>mt</v>
          </cell>
        </row>
        <row r="351">
          <cell r="A351" t="str">
            <v>au57300</v>
          </cell>
          <cell r="B351" t="str">
            <v>mt21100</v>
          </cell>
          <cell r="C351" t="str">
            <v>Cinta de fibra de vidrio x 90m</v>
          </cell>
          <cell r="D351">
            <v>1.6E-2</v>
          </cell>
          <cell r="E351" t="str">
            <v>rollo</v>
          </cell>
          <cell r="F351">
            <v>10324</v>
          </cell>
          <cell r="G351">
            <v>166</v>
          </cell>
          <cell r="J351" t="str">
            <v>mt</v>
          </cell>
        </row>
        <row r="352">
          <cell r="A352">
            <v>0</v>
          </cell>
          <cell r="C352" t="str">
            <v>DIRECTO:  57,765 / m2</v>
          </cell>
          <cell r="E352">
            <v>0</v>
          </cell>
          <cell r="F352">
            <v>0</v>
          </cell>
          <cell r="G352">
            <v>0</v>
          </cell>
          <cell r="J352">
            <v>0</v>
          </cell>
        </row>
        <row r="353">
          <cell r="A353">
            <v>0</v>
          </cell>
        </row>
        <row r="354">
          <cell r="A354" t="str">
            <v>au57305</v>
          </cell>
          <cell r="B354" t="str">
            <v>au57305</v>
          </cell>
          <cell r="C354" t="str">
            <v>Aux materiales para muro en superboard 1c</v>
          </cell>
          <cell r="E354" t="str">
            <v>m2</v>
          </cell>
          <cell r="F354">
            <v>0</v>
          </cell>
          <cell r="G354">
            <v>40977</v>
          </cell>
          <cell r="J354" t="str">
            <v>au</v>
          </cell>
        </row>
        <row r="355">
          <cell r="A355" t="str">
            <v>au57305</v>
          </cell>
          <cell r="B355" t="str">
            <v>mt21120</v>
          </cell>
          <cell r="C355" t="str">
            <v>Placa Superboard 2440*1220*8mm</v>
          </cell>
          <cell r="D355">
            <v>0.33593120128997583</v>
          </cell>
          <cell r="E355" t="str">
            <v>un</v>
          </cell>
          <cell r="F355">
            <v>37816</v>
          </cell>
          <cell r="G355">
            <v>12704</v>
          </cell>
          <cell r="J355" t="str">
            <v>mt</v>
          </cell>
        </row>
        <row r="356">
          <cell r="A356" t="str">
            <v>au57305</v>
          </cell>
          <cell r="B356" t="str">
            <v>mt21130</v>
          </cell>
          <cell r="C356" t="str">
            <v>Perfil vertical paral 89 aleta 40mm</v>
          </cell>
          <cell r="D356">
            <v>0.76</v>
          </cell>
          <cell r="E356" t="str">
            <v>un</v>
          </cell>
          <cell r="F356">
            <v>14731.999999999998</v>
          </cell>
          <cell r="G356">
            <v>11197</v>
          </cell>
          <cell r="J356" t="str">
            <v>mt</v>
          </cell>
        </row>
        <row r="357">
          <cell r="A357" t="str">
            <v>au57305</v>
          </cell>
          <cell r="B357" t="str">
            <v>mt21140</v>
          </cell>
          <cell r="C357" t="str">
            <v>Perfil horizontal canal 90</v>
          </cell>
          <cell r="D357">
            <v>0.34</v>
          </cell>
          <cell r="E357" t="str">
            <v>un</v>
          </cell>
          <cell r="F357">
            <v>9164</v>
          </cell>
          <cell r="G357">
            <v>3116</v>
          </cell>
          <cell r="J357" t="str">
            <v>mt</v>
          </cell>
        </row>
        <row r="358">
          <cell r="A358" t="str">
            <v>au57305</v>
          </cell>
          <cell r="B358" t="str">
            <v>mt13110</v>
          </cell>
          <cell r="C358" t="str">
            <v>Tornillo con chazo</v>
          </cell>
          <cell r="D358">
            <v>2</v>
          </cell>
          <cell r="E358" t="str">
            <v>un</v>
          </cell>
          <cell r="F358">
            <v>28.999999999999996</v>
          </cell>
          <cell r="G358">
            <v>58</v>
          </cell>
          <cell r="J358" t="str">
            <v>mt</v>
          </cell>
        </row>
        <row r="359">
          <cell r="A359" t="str">
            <v>au57305</v>
          </cell>
          <cell r="B359" t="str">
            <v>mt13120</v>
          </cell>
          <cell r="C359" t="str">
            <v>Tornillo extraplano</v>
          </cell>
          <cell r="D359">
            <v>1.4</v>
          </cell>
          <cell r="E359" t="str">
            <v>un</v>
          </cell>
          <cell r="F359">
            <v>632.19999999999993</v>
          </cell>
          <cell r="G359">
            <v>886</v>
          </cell>
          <cell r="J359" t="str">
            <v>mt</v>
          </cell>
        </row>
        <row r="360">
          <cell r="A360" t="str">
            <v>au57305</v>
          </cell>
          <cell r="B360" t="str">
            <v>mt13130</v>
          </cell>
          <cell r="C360" t="str">
            <v>Tornillo estandar No. 6x1"</v>
          </cell>
          <cell r="D360">
            <v>23</v>
          </cell>
          <cell r="E360" t="str">
            <v>un</v>
          </cell>
          <cell r="F360">
            <v>15.079999999999998</v>
          </cell>
          <cell r="G360">
            <v>347</v>
          </cell>
          <cell r="J360" t="str">
            <v>mt</v>
          </cell>
        </row>
        <row r="361">
          <cell r="A361" t="str">
            <v>au57305</v>
          </cell>
          <cell r="B361" t="str">
            <v>mt21110</v>
          </cell>
          <cell r="C361" t="str">
            <v>Lana de vidrio 3-1/2"</v>
          </cell>
          <cell r="D361">
            <v>0.06</v>
          </cell>
          <cell r="E361" t="str">
            <v>rollo</v>
          </cell>
          <cell r="F361">
            <v>169244</v>
          </cell>
          <cell r="G361">
            <v>10155</v>
          </cell>
          <cell r="J361" t="str">
            <v>mt</v>
          </cell>
        </row>
        <row r="362">
          <cell r="A362" t="str">
            <v>au57305</v>
          </cell>
          <cell r="B362" t="str">
            <v>mt12510</v>
          </cell>
          <cell r="C362" t="str">
            <v>Adhesivo epoxico</v>
          </cell>
          <cell r="D362">
            <v>0.05</v>
          </cell>
          <cell r="E362" t="str">
            <v>kg</v>
          </cell>
          <cell r="F362">
            <v>3479.9999999999995</v>
          </cell>
          <cell r="G362">
            <v>174</v>
          </cell>
          <cell r="J362" t="str">
            <v>mt</v>
          </cell>
        </row>
        <row r="363">
          <cell r="A363" t="str">
            <v>au57305</v>
          </cell>
          <cell r="B363" t="str">
            <v>mt12520</v>
          </cell>
          <cell r="C363" t="str">
            <v>Masilla acrilica para interiores</v>
          </cell>
          <cell r="D363">
            <v>0.05</v>
          </cell>
          <cell r="E363" t="str">
            <v>cuñ</v>
          </cell>
          <cell r="F363">
            <v>45124</v>
          </cell>
          <cell r="G363">
            <v>2257</v>
          </cell>
          <cell r="J363" t="str">
            <v>mt</v>
          </cell>
        </row>
        <row r="364">
          <cell r="A364" t="str">
            <v>au57305</v>
          </cell>
          <cell r="B364" t="str">
            <v>mt21100</v>
          </cell>
          <cell r="C364" t="str">
            <v>Cinta de fibra de vidrio x 90m</v>
          </cell>
          <cell r="D364">
            <v>8.0000000000000002E-3</v>
          </cell>
          <cell r="E364" t="str">
            <v>rollo</v>
          </cell>
          <cell r="F364">
            <v>10324</v>
          </cell>
          <cell r="G364">
            <v>83</v>
          </cell>
          <cell r="J364" t="str">
            <v>mt</v>
          </cell>
        </row>
        <row r="365">
          <cell r="A365">
            <v>0</v>
          </cell>
          <cell r="C365" t="str">
            <v>DIRECTO:  40,977 / m2</v>
          </cell>
          <cell r="E365">
            <v>0</v>
          </cell>
          <cell r="F365">
            <v>0</v>
          </cell>
          <cell r="G365">
            <v>0</v>
          </cell>
          <cell r="J365">
            <v>0</v>
          </cell>
        </row>
        <row r="366">
          <cell r="A366">
            <v>0</v>
          </cell>
          <cell r="C366">
            <v>0</v>
          </cell>
          <cell r="E366">
            <v>0</v>
          </cell>
          <cell r="F366">
            <v>0</v>
          </cell>
          <cell r="G366">
            <v>0</v>
          </cell>
          <cell r="J366">
            <v>0</v>
          </cell>
        </row>
        <row r="367">
          <cell r="A367" t="str">
            <v>au57310</v>
          </cell>
          <cell r="B367" t="str">
            <v>au57310</v>
          </cell>
          <cell r="C367" t="str">
            <v>Aux materiales para cielo en tablayeso</v>
          </cell>
          <cell r="E367" t="str">
            <v>m2</v>
          </cell>
          <cell r="F367">
            <v>0</v>
          </cell>
          <cell r="G367">
            <v>24741</v>
          </cell>
          <cell r="J367" t="str">
            <v>au</v>
          </cell>
        </row>
        <row r="368">
          <cell r="A368" t="str">
            <v>au57310</v>
          </cell>
          <cell r="B368" t="str">
            <v>mt21125</v>
          </cell>
          <cell r="C368" t="str">
            <v>Placa de yeso 3/8" (166132)</v>
          </cell>
          <cell r="D368">
            <v>0.35272776135447464</v>
          </cell>
          <cell r="E368" t="str">
            <v>un</v>
          </cell>
          <cell r="F368">
            <v>18792</v>
          </cell>
          <cell r="G368">
            <v>6629</v>
          </cell>
          <cell r="J368" t="str">
            <v>mt</v>
          </cell>
        </row>
        <row r="369">
          <cell r="A369" t="str">
            <v>au57310</v>
          </cell>
          <cell r="B369" t="str">
            <v>mt21150</v>
          </cell>
          <cell r="C369" t="str">
            <v>Perfil vertical paral 39</v>
          </cell>
          <cell r="D369">
            <v>0.56000000000000005</v>
          </cell>
          <cell r="E369" t="str">
            <v>un</v>
          </cell>
          <cell r="F369">
            <v>5568</v>
          </cell>
          <cell r="G369">
            <v>3119</v>
          </cell>
          <cell r="J369" t="str">
            <v>mt</v>
          </cell>
        </row>
        <row r="370">
          <cell r="A370" t="str">
            <v>au57310</v>
          </cell>
          <cell r="B370" t="str">
            <v>mt21160</v>
          </cell>
          <cell r="C370" t="str">
            <v>Perfil omega</v>
          </cell>
          <cell r="D370">
            <v>0.81</v>
          </cell>
          <cell r="E370" t="str">
            <v>un</v>
          </cell>
          <cell r="F370">
            <v>5220</v>
          </cell>
          <cell r="G370">
            <v>4229</v>
          </cell>
          <cell r="J370" t="str">
            <v>mt</v>
          </cell>
        </row>
        <row r="371">
          <cell r="A371" t="str">
            <v>au57310</v>
          </cell>
          <cell r="B371" t="str">
            <v>mt21170</v>
          </cell>
          <cell r="C371" t="str">
            <v>Angulo perimetral C20 1"x1"</v>
          </cell>
          <cell r="D371">
            <v>0.42</v>
          </cell>
          <cell r="E371" t="str">
            <v>un</v>
          </cell>
          <cell r="F371">
            <v>2320</v>
          </cell>
          <cell r="G371">
            <v>975</v>
          </cell>
          <cell r="J371" t="str">
            <v>mt</v>
          </cell>
        </row>
        <row r="372">
          <cell r="A372" t="str">
            <v>au57310</v>
          </cell>
          <cell r="B372" t="str">
            <v>mt13110</v>
          </cell>
          <cell r="C372" t="str">
            <v>Tornillo con chazo</v>
          </cell>
          <cell r="D372">
            <v>1.64</v>
          </cell>
          <cell r="E372" t="str">
            <v>un</v>
          </cell>
          <cell r="F372">
            <v>28.999999999999996</v>
          </cell>
          <cell r="G372">
            <v>48</v>
          </cell>
          <cell r="J372" t="str">
            <v>mt</v>
          </cell>
        </row>
        <row r="373">
          <cell r="A373" t="str">
            <v>au57310</v>
          </cell>
          <cell r="B373" t="str">
            <v>mt13120</v>
          </cell>
          <cell r="C373" t="str">
            <v>Tornillo extraplano</v>
          </cell>
          <cell r="D373">
            <v>11.5</v>
          </cell>
          <cell r="E373" t="str">
            <v>un</v>
          </cell>
          <cell r="F373">
            <v>632.19999999999993</v>
          </cell>
          <cell r="G373">
            <v>7271</v>
          </cell>
          <cell r="J373" t="str">
            <v>mt</v>
          </cell>
        </row>
        <row r="374">
          <cell r="A374" t="str">
            <v>au57310</v>
          </cell>
          <cell r="B374" t="str">
            <v>mt13130</v>
          </cell>
          <cell r="C374" t="str">
            <v>Tornillo estandar No. 6x1"</v>
          </cell>
          <cell r="D374">
            <v>8.6</v>
          </cell>
          <cell r="E374" t="str">
            <v>un</v>
          </cell>
          <cell r="F374">
            <v>15.079999999999998</v>
          </cell>
          <cell r="G374">
            <v>130</v>
          </cell>
          <cell r="J374" t="str">
            <v>mt</v>
          </cell>
        </row>
        <row r="375">
          <cell r="A375" t="str">
            <v>au57310</v>
          </cell>
          <cell r="B375" t="str">
            <v>mt12520</v>
          </cell>
          <cell r="C375" t="str">
            <v>Masilla acrilica para interiores</v>
          </cell>
          <cell r="D375">
            <v>0.05</v>
          </cell>
          <cell r="E375" t="str">
            <v>cuñ</v>
          </cell>
          <cell r="F375">
            <v>45124</v>
          </cell>
          <cell r="G375">
            <v>2257</v>
          </cell>
          <cell r="J375" t="str">
            <v>mt</v>
          </cell>
        </row>
        <row r="376">
          <cell r="A376" t="str">
            <v>au57310</v>
          </cell>
          <cell r="B376" t="str">
            <v>mt21100</v>
          </cell>
          <cell r="C376" t="str">
            <v>Cinta de fibra de vidrio x 90m</v>
          </cell>
          <cell r="D376">
            <v>8.0000000000000002E-3</v>
          </cell>
          <cell r="E376" t="str">
            <v>rollo</v>
          </cell>
          <cell r="F376">
            <v>10324</v>
          </cell>
          <cell r="G376">
            <v>83</v>
          </cell>
          <cell r="J376" t="str">
            <v>mt</v>
          </cell>
        </row>
        <row r="377">
          <cell r="A377">
            <v>0</v>
          </cell>
          <cell r="C377" t="str">
            <v>DIRECTO:  24,741 / m2</v>
          </cell>
          <cell r="E377">
            <v>0</v>
          </cell>
          <cell r="F377">
            <v>0</v>
          </cell>
          <cell r="G377">
            <v>0</v>
          </cell>
          <cell r="J377">
            <v>0</v>
          </cell>
        </row>
        <row r="378">
          <cell r="A378">
            <v>0</v>
          </cell>
          <cell r="C378">
            <v>0</v>
          </cell>
          <cell r="E378">
            <v>0</v>
          </cell>
          <cell r="F378">
            <v>0</v>
          </cell>
          <cell r="G378">
            <v>0</v>
          </cell>
          <cell r="J378">
            <v>0</v>
          </cell>
        </row>
      </sheetData>
      <sheetData sheetId="7">
        <row r="1">
          <cell r="D1" t="str">
            <v>clave</v>
          </cell>
          <cell r="E1" t="str">
            <v>MATERIALES</v>
          </cell>
          <cell r="F1" t="str">
            <v>UNIDAD</v>
          </cell>
          <cell r="G1" t="str">
            <v>VALOR CON IVA</v>
          </cell>
          <cell r="H1" t="str">
            <v>IVA</v>
          </cell>
          <cell r="I1" t="str">
            <v>PRECIO SIN IVA</v>
          </cell>
          <cell r="J1" t="str">
            <v>tipo</v>
          </cell>
        </row>
        <row r="2">
          <cell r="D2" t="str">
            <v>au10000</v>
          </cell>
          <cell r="E2" t="str">
            <v>Aux MO ayudante</v>
          </cell>
          <cell r="F2" t="str">
            <v>hr</v>
          </cell>
          <cell r="G2">
            <v>5080</v>
          </cell>
          <cell r="I2">
            <v>5080</v>
          </cell>
          <cell r="J2" t="str">
            <v>mo</v>
          </cell>
        </row>
        <row r="3">
          <cell r="D3" t="str">
            <v>au10100</v>
          </cell>
          <cell r="E3" t="str">
            <v>Aux MO oficial obra negra</v>
          </cell>
          <cell r="F3" t="str">
            <v>hr</v>
          </cell>
          <cell r="G3">
            <v>7619</v>
          </cell>
          <cell r="I3">
            <v>7619</v>
          </cell>
          <cell r="J3" t="str">
            <v>mo</v>
          </cell>
        </row>
        <row r="4">
          <cell r="D4" t="str">
            <v>au10200</v>
          </cell>
          <cell r="E4" t="str">
            <v>Aux MO oficial obra blanca</v>
          </cell>
          <cell r="F4" t="str">
            <v>hr</v>
          </cell>
          <cell r="G4">
            <v>10159</v>
          </cell>
          <cell r="I4">
            <v>10159</v>
          </cell>
          <cell r="J4" t="str">
            <v>mo</v>
          </cell>
        </row>
        <row r="5">
          <cell r="D5" t="str">
            <v>au10220</v>
          </cell>
          <cell r="E5" t="str">
            <v>Aux MO celador</v>
          </cell>
          <cell r="F5" t="str">
            <v>hr</v>
          </cell>
          <cell r="G5">
            <v>6858</v>
          </cell>
          <cell r="I5">
            <v>6858</v>
          </cell>
          <cell r="J5" t="str">
            <v>mo</v>
          </cell>
        </row>
        <row r="6">
          <cell r="D6" t="str">
            <v>au10250</v>
          </cell>
          <cell r="E6" t="str">
            <v>Aux MO oficial obra electrica</v>
          </cell>
          <cell r="F6" t="str">
            <v>hr</v>
          </cell>
          <cell r="G6">
            <v>10159</v>
          </cell>
          <cell r="I6">
            <v>10159</v>
          </cell>
          <cell r="J6" t="str">
            <v>mo</v>
          </cell>
        </row>
        <row r="7">
          <cell r="D7" t="str">
            <v>au10260</v>
          </cell>
          <cell r="E7" t="str">
            <v>Aux MO oficial carpintero</v>
          </cell>
          <cell r="F7" t="str">
            <v>hr</v>
          </cell>
          <cell r="G7">
            <v>12901.168</v>
          </cell>
          <cell r="H7">
            <v>1.6E-2</v>
          </cell>
          <cell r="I7">
            <v>12698</v>
          </cell>
          <cell r="J7" t="str">
            <v>mo</v>
          </cell>
        </row>
        <row r="8">
          <cell r="D8" t="str">
            <v>au10270</v>
          </cell>
          <cell r="E8" t="str">
            <v>Aux MO oficial plomero</v>
          </cell>
          <cell r="F8" t="str">
            <v>hr</v>
          </cell>
          <cell r="G8">
            <v>12698</v>
          </cell>
          <cell r="I8">
            <v>12698</v>
          </cell>
          <cell r="J8" t="str">
            <v>mo</v>
          </cell>
        </row>
        <row r="9">
          <cell r="D9" t="str">
            <v>au10300</v>
          </cell>
          <cell r="E9" t="str">
            <v>Aux andamios metalicos tijera 2 cuerpos</v>
          </cell>
          <cell r="F9" t="str">
            <v>dia</v>
          </cell>
          <cell r="G9">
            <v>2654</v>
          </cell>
          <cell r="I9">
            <v>2654</v>
          </cell>
        </row>
        <row r="10">
          <cell r="D10" t="str">
            <v>au10400</v>
          </cell>
          <cell r="E10" t="str">
            <v>Aux concreto 1500 psi - obra -3/4"</v>
          </cell>
          <cell r="F10" t="str">
            <v>m3</v>
          </cell>
          <cell r="G10">
            <v>211340</v>
          </cell>
          <cell r="I10">
            <v>211340</v>
          </cell>
        </row>
        <row r="11">
          <cell r="D11" t="str">
            <v>au10700</v>
          </cell>
          <cell r="E11" t="str">
            <v>Aux concreto 3000 psi -obra- 3/4"</v>
          </cell>
          <cell r="F11" t="str">
            <v>m3</v>
          </cell>
          <cell r="G11">
            <v>271081</v>
          </cell>
          <cell r="I11">
            <v>271081</v>
          </cell>
        </row>
        <row r="12">
          <cell r="D12" t="str">
            <v>au10800</v>
          </cell>
          <cell r="E12" t="str">
            <v>Aux concreto 3500 psi -obra- 3/4"</v>
          </cell>
          <cell r="F12" t="str">
            <v>m3</v>
          </cell>
          <cell r="G12">
            <v>291298</v>
          </cell>
          <cell r="I12">
            <v>291298</v>
          </cell>
        </row>
        <row r="13">
          <cell r="D13" t="str">
            <v>au10810</v>
          </cell>
          <cell r="E13" t="str">
            <v>Aux concreto 4000 psi -obra- 3/4"</v>
          </cell>
          <cell r="F13" t="str">
            <v>m3</v>
          </cell>
          <cell r="G13">
            <v>318187</v>
          </cell>
          <cell r="I13">
            <v>318187</v>
          </cell>
        </row>
        <row r="14">
          <cell r="D14" t="str">
            <v>au10820</v>
          </cell>
          <cell r="E14" t="str">
            <v>Aux concreto 5000 psi -obra- 3/4"</v>
          </cell>
          <cell r="F14" t="str">
            <v>m3</v>
          </cell>
          <cell r="G14">
            <v>360470</v>
          </cell>
          <cell r="I14">
            <v>360470</v>
          </cell>
        </row>
        <row r="15">
          <cell r="D15" t="str">
            <v>au10900</v>
          </cell>
          <cell r="E15" t="str">
            <v>Aux concreto 3000 psi -obra- 3/8"</v>
          </cell>
          <cell r="F15" t="str">
            <v>m3</v>
          </cell>
          <cell r="G15">
            <v>309658</v>
          </cell>
          <cell r="I15">
            <v>309658</v>
          </cell>
        </row>
        <row r="16">
          <cell r="D16" t="str">
            <v>au11000</v>
          </cell>
          <cell r="E16" t="str">
            <v>Aux curado concreto</v>
          </cell>
          <cell r="F16" t="str">
            <v>m2</v>
          </cell>
          <cell r="G16">
            <v>1490</v>
          </cell>
          <cell r="I16">
            <v>1490</v>
          </cell>
        </row>
        <row r="17">
          <cell r="D17" t="str">
            <v>au11100</v>
          </cell>
          <cell r="E17" t="str">
            <v>Aux formaleta lateral</v>
          </cell>
          <cell r="F17" t="str">
            <v>m</v>
          </cell>
          <cell r="G17">
            <v>4770</v>
          </cell>
          <cell r="I17">
            <v>4770</v>
          </cell>
        </row>
        <row r="18">
          <cell r="D18" t="str">
            <v>au11110</v>
          </cell>
          <cell r="E18" t="str">
            <v>Aux formaleta lateral para bordes de losa h = 50 cm</v>
          </cell>
          <cell r="F18" t="str">
            <v>m</v>
          </cell>
          <cell r="G18">
            <v>9353</v>
          </cell>
          <cell r="I18">
            <v>9353</v>
          </cell>
        </row>
        <row r="19">
          <cell r="D19" t="str">
            <v>au11200</v>
          </cell>
          <cell r="E19" t="str">
            <v>Aux desmoldante -separol-</v>
          </cell>
          <cell r="F19" t="str">
            <v>m2</v>
          </cell>
          <cell r="G19">
            <v>569</v>
          </cell>
          <cell r="I19">
            <v>569</v>
          </cell>
        </row>
        <row r="20">
          <cell r="D20" t="str">
            <v>au11300</v>
          </cell>
          <cell r="E20" t="str">
            <v>Aux formaleta metalica muro-m2 contac-</v>
          </cell>
          <cell r="F20" t="str">
            <v>m2</v>
          </cell>
          <cell r="G20">
            <v>8096</v>
          </cell>
          <cell r="I20">
            <v>8096</v>
          </cell>
        </row>
        <row r="21">
          <cell r="D21" t="str">
            <v>au11500</v>
          </cell>
          <cell r="E21" t="str">
            <v>Aux formaleta losa tradicional hasta h=3 m</v>
          </cell>
          <cell r="F21" t="str">
            <v>m2</v>
          </cell>
          <cell r="G21">
            <v>13817</v>
          </cell>
          <cell r="I21">
            <v>13817</v>
          </cell>
        </row>
        <row r="22">
          <cell r="D22" t="str">
            <v>au11700</v>
          </cell>
          <cell r="E22" t="str">
            <v>Aux mortero de pega 1:4</v>
          </cell>
          <cell r="F22" t="str">
            <v>m3</v>
          </cell>
          <cell r="G22">
            <v>246314</v>
          </cell>
          <cell r="I22">
            <v>246314</v>
          </cell>
        </row>
        <row r="23">
          <cell r="D23" t="str">
            <v>au11710</v>
          </cell>
          <cell r="E23" t="str">
            <v>Aux mortero de pega 1:4 con cemento blanco</v>
          </cell>
          <cell r="F23" t="str">
            <v>m3</v>
          </cell>
          <cell r="G23">
            <v>335569</v>
          </cell>
          <cell r="I23">
            <v>335569</v>
          </cell>
        </row>
        <row r="24">
          <cell r="D24" t="str">
            <v>au11800</v>
          </cell>
          <cell r="E24" t="str">
            <v>Aux mortero de revoque 1:4:1/4</v>
          </cell>
          <cell r="F24" t="str">
            <v>m3</v>
          </cell>
          <cell r="G24">
            <v>266502</v>
          </cell>
          <cell r="I24">
            <v>266502</v>
          </cell>
        </row>
        <row r="25">
          <cell r="D25" t="str">
            <v>au11900</v>
          </cell>
          <cell r="E25" t="str">
            <v>Aux mortero de pega 1:4 impermeabilizado</v>
          </cell>
          <cell r="F25" t="str">
            <v>m3</v>
          </cell>
          <cell r="G25">
            <v>330762</v>
          </cell>
          <cell r="I25">
            <v>330762</v>
          </cell>
        </row>
        <row r="26">
          <cell r="D26" t="str">
            <v>au12300</v>
          </cell>
          <cell r="E26" t="str">
            <v>Aux grouting concreto 3/8 - 210kg/cm2</v>
          </cell>
          <cell r="F26" t="str">
            <v>m3</v>
          </cell>
          <cell r="G26">
            <v>313012</v>
          </cell>
          <cell r="I26">
            <v>313012</v>
          </cell>
        </row>
        <row r="27">
          <cell r="D27" t="str">
            <v>au12400</v>
          </cell>
          <cell r="E27" t="str">
            <v>Aux grouting concreto 3/8 - 120kg/cm2</v>
          </cell>
          <cell r="F27" t="str">
            <v>m3</v>
          </cell>
          <cell r="G27">
            <v>249758</v>
          </cell>
          <cell r="I27">
            <v>249758</v>
          </cell>
        </row>
        <row r="28">
          <cell r="D28" t="str">
            <v>au12800</v>
          </cell>
          <cell r="E28" t="str">
            <v>Aux acero de refuerzo</v>
          </cell>
          <cell r="F28" t="str">
            <v>kg</v>
          </cell>
          <cell r="G28">
            <v>3210</v>
          </cell>
          <cell r="I28">
            <v>3210</v>
          </cell>
        </row>
        <row r="29">
          <cell r="D29" t="str">
            <v>au56700</v>
          </cell>
          <cell r="E29" t="str">
            <v>Aux malla electrosoldada d50</v>
          </cell>
          <cell r="F29" t="str">
            <v>m2</v>
          </cell>
          <cell r="G29">
            <v>3452</v>
          </cell>
          <cell r="I29">
            <v>3452</v>
          </cell>
        </row>
        <row r="30">
          <cell r="D30" t="str">
            <v>au56710</v>
          </cell>
          <cell r="E30" t="str">
            <v>Aux malla electrosoldada d84</v>
          </cell>
          <cell r="F30" t="str">
            <v>m2</v>
          </cell>
          <cell r="G30">
            <v>5254</v>
          </cell>
          <cell r="I30">
            <v>5254</v>
          </cell>
        </row>
        <row r="31">
          <cell r="D31" t="str">
            <v>au56720</v>
          </cell>
          <cell r="E31" t="str">
            <v>Aux malla electrosoldada d131</v>
          </cell>
          <cell r="F31" t="str">
            <v>m2</v>
          </cell>
          <cell r="G31">
            <v>7867</v>
          </cell>
          <cell r="I31">
            <v>7867</v>
          </cell>
        </row>
        <row r="32">
          <cell r="D32" t="str">
            <v>au56800</v>
          </cell>
          <cell r="E32" t="str">
            <v>Dovelas para muros e: 0.20</v>
          </cell>
          <cell r="F32" t="str">
            <v>m</v>
          </cell>
          <cell r="G32">
            <v>15719</v>
          </cell>
          <cell r="I32">
            <v>15719</v>
          </cell>
        </row>
        <row r="33">
          <cell r="D33" t="str">
            <v>au56900</v>
          </cell>
          <cell r="E33" t="str">
            <v>Dovelas para muros e: 0.15</v>
          </cell>
          <cell r="F33" t="str">
            <v>m</v>
          </cell>
          <cell r="G33">
            <v>13515</v>
          </cell>
          <cell r="I33">
            <v>13515</v>
          </cell>
        </row>
        <row r="34">
          <cell r="D34" t="str">
            <v>au57200</v>
          </cell>
          <cell r="E34" t="str">
            <v>Aux muro bloque no.4</v>
          </cell>
          <cell r="F34" t="str">
            <v>m2</v>
          </cell>
          <cell r="G34">
            <v>34399</v>
          </cell>
          <cell r="I34">
            <v>34399</v>
          </cell>
        </row>
        <row r="35">
          <cell r="D35" t="str">
            <v>au57300</v>
          </cell>
          <cell r="E35" t="str">
            <v>Aux materiales para muro en superboard 2c</v>
          </cell>
          <cell r="F35" t="str">
            <v>m2</v>
          </cell>
          <cell r="G35">
            <v>57765</v>
          </cell>
          <cell r="I35">
            <v>57765</v>
          </cell>
        </row>
        <row r="36">
          <cell r="D36" t="str">
            <v>au57305</v>
          </cell>
          <cell r="E36" t="str">
            <v>Aux materiales para muro en superboard 1c</v>
          </cell>
          <cell r="F36" t="str">
            <v>m2</v>
          </cell>
          <cell r="G36">
            <v>40977</v>
          </cell>
          <cell r="I36">
            <v>40977</v>
          </cell>
        </row>
        <row r="37">
          <cell r="D37" t="str">
            <v>au57310</v>
          </cell>
          <cell r="E37" t="str">
            <v>Aux materiales para cielo en tablayeso</v>
          </cell>
          <cell r="F37" t="str">
            <v>m2</v>
          </cell>
          <cell r="G37">
            <v>24741</v>
          </cell>
          <cell r="I37">
            <v>24741</v>
          </cell>
        </row>
        <row r="38">
          <cell r="D38" t="str">
            <v>eq10100</v>
          </cell>
          <cell r="E38" t="str">
            <v>Alineadores</v>
          </cell>
          <cell r="F38" t="str">
            <v>dia</v>
          </cell>
          <cell r="G38">
            <v>1844.3999999999999</v>
          </cell>
          <cell r="H38">
            <v>0.16</v>
          </cell>
          <cell r="I38">
            <v>1590</v>
          </cell>
        </row>
        <row r="39">
          <cell r="D39" t="str">
            <v>eq10400</v>
          </cell>
          <cell r="E39" t="str">
            <v>Andamio 1.5x1.2 de tijera (2 marcos + 2 tijeras) 1 cuerpo</v>
          </cell>
          <cell r="F39" t="str">
            <v>dia</v>
          </cell>
          <cell r="G39">
            <v>846.8</v>
          </cell>
          <cell r="H39">
            <v>0.16</v>
          </cell>
          <cell r="I39">
            <v>730</v>
          </cell>
        </row>
        <row r="40">
          <cell r="D40" t="str">
            <v>eq10600</v>
          </cell>
          <cell r="E40" t="str">
            <v>Angulos esquinero(unir tapas)</v>
          </cell>
          <cell r="F40" t="str">
            <v>dia</v>
          </cell>
          <cell r="G40">
            <v>491.84</v>
          </cell>
          <cell r="H40">
            <v>0.16</v>
          </cell>
          <cell r="I40">
            <v>424</v>
          </cell>
        </row>
        <row r="41">
          <cell r="D41" t="str">
            <v>eq11600</v>
          </cell>
          <cell r="E41" t="str">
            <v>Cercha metalica de 3.00 m</v>
          </cell>
          <cell r="F41" t="str">
            <v>dia</v>
          </cell>
          <cell r="G41">
            <v>294.64</v>
          </cell>
          <cell r="H41">
            <v>0.16</v>
          </cell>
          <cell r="I41">
            <v>254</v>
          </cell>
        </row>
        <row r="42">
          <cell r="D42" t="str">
            <v>eq12900</v>
          </cell>
          <cell r="E42" t="str">
            <v>Vibrocompactador tipo canguro</v>
          </cell>
          <cell r="F42" t="str">
            <v>dia</v>
          </cell>
          <cell r="G42">
            <v>58545.2</v>
          </cell>
          <cell r="H42">
            <v>0.16</v>
          </cell>
          <cell r="I42">
            <v>50470</v>
          </cell>
        </row>
        <row r="43">
          <cell r="D43" t="str">
            <v>eq13100</v>
          </cell>
          <cell r="E43" t="str">
            <v>Coches de llantas</v>
          </cell>
          <cell r="F43" t="str">
            <v>dia</v>
          </cell>
          <cell r="G43">
            <v>1905.8799999999999</v>
          </cell>
          <cell r="H43">
            <v>0.16</v>
          </cell>
          <cell r="I43">
            <v>1643</v>
          </cell>
        </row>
        <row r="44">
          <cell r="D44" t="str">
            <v>eq13300</v>
          </cell>
          <cell r="E44" t="str">
            <v>Concretadora obra 2 sacos electrica</v>
          </cell>
          <cell r="F44" t="str">
            <v>dia</v>
          </cell>
          <cell r="G44">
            <v>43036</v>
          </cell>
          <cell r="H44">
            <v>0.16</v>
          </cell>
          <cell r="I44">
            <v>37100</v>
          </cell>
        </row>
        <row r="45">
          <cell r="D45" t="str">
            <v>eq13400</v>
          </cell>
          <cell r="E45" t="str">
            <v>Corbata 0.60 m</v>
          </cell>
          <cell r="F45" t="str">
            <v>dia</v>
          </cell>
          <cell r="G45">
            <v>147.32</v>
          </cell>
          <cell r="H45">
            <v>0.16</v>
          </cell>
          <cell r="I45">
            <v>127</v>
          </cell>
        </row>
        <row r="46">
          <cell r="D46" t="str">
            <v>eq13500</v>
          </cell>
          <cell r="E46" t="str">
            <v>Cuña perno en t</v>
          </cell>
          <cell r="F46" t="str">
            <v>dia</v>
          </cell>
          <cell r="G46">
            <v>27.839999999999996</v>
          </cell>
          <cell r="H46">
            <v>0.16</v>
          </cell>
          <cell r="I46">
            <v>24</v>
          </cell>
        </row>
        <row r="47">
          <cell r="D47" t="str">
            <v>eq14700</v>
          </cell>
          <cell r="E47" t="str">
            <v>Formaleta entrepiso</v>
          </cell>
          <cell r="F47" t="str">
            <v>m2</v>
          </cell>
          <cell r="G47">
            <v>6691.9072000000015</v>
          </cell>
          <cell r="I47">
            <v>6691.9072000000015</v>
          </cell>
        </row>
        <row r="48">
          <cell r="D48" t="str">
            <v>eq14900</v>
          </cell>
          <cell r="E48" t="str">
            <v>Formaleta lateral</v>
          </cell>
          <cell r="F48" t="str">
            <v>m</v>
          </cell>
          <cell r="G48">
            <v>4770</v>
          </cell>
          <cell r="I48">
            <v>4770</v>
          </cell>
        </row>
        <row r="49">
          <cell r="D49" t="str">
            <v>eq14950</v>
          </cell>
          <cell r="E49" t="str">
            <v>Tabla en madera comun de 1"x 8"- 3m</v>
          </cell>
          <cell r="F49" t="str">
            <v>un</v>
          </cell>
          <cell r="G49">
            <v>2968</v>
          </cell>
          <cell r="I49">
            <v>2968</v>
          </cell>
        </row>
        <row r="50">
          <cell r="D50" t="str">
            <v>eq14970</v>
          </cell>
          <cell r="E50" t="str">
            <v>Repisa de 0.08x0.05x3 m</v>
          </cell>
          <cell r="F50" t="str">
            <v>un</v>
          </cell>
          <cell r="G50">
            <v>1590</v>
          </cell>
          <cell r="I50">
            <v>1590</v>
          </cell>
        </row>
        <row r="51">
          <cell r="D51" t="str">
            <v>eq15200</v>
          </cell>
          <cell r="E51" t="str">
            <v>Formaleta columna</v>
          </cell>
          <cell r="F51" t="str">
            <v>m2</v>
          </cell>
          <cell r="G51">
            <v>6572.5599999999995</v>
          </cell>
          <cell r="H51">
            <v>0.16</v>
          </cell>
          <cell r="I51">
            <v>5666</v>
          </cell>
        </row>
        <row r="52">
          <cell r="D52" t="str">
            <v>eq20300</v>
          </cell>
          <cell r="E52" t="str">
            <v>Taco metalico de 2.80</v>
          </cell>
          <cell r="F52" t="str">
            <v>dia</v>
          </cell>
          <cell r="G52">
            <v>287.68</v>
          </cell>
          <cell r="H52">
            <v>0.16</v>
          </cell>
          <cell r="I52">
            <v>248</v>
          </cell>
        </row>
        <row r="53">
          <cell r="D53" t="str">
            <v>eq20400</v>
          </cell>
          <cell r="E53" t="str">
            <v>Tabla comun - dias</v>
          </cell>
          <cell r="F53" t="str">
            <v>dia</v>
          </cell>
          <cell r="G53">
            <v>258.21600000000001</v>
          </cell>
          <cell r="H53">
            <v>0.16</v>
          </cell>
          <cell r="I53">
            <v>222.60000000000002</v>
          </cell>
        </row>
        <row r="54">
          <cell r="D54" t="str">
            <v>eq20500</v>
          </cell>
          <cell r="E54" t="str">
            <v>Tabla comun - ml</v>
          </cell>
          <cell r="F54" t="str">
            <v>m</v>
          </cell>
          <cell r="G54">
            <v>3400</v>
          </cell>
          <cell r="I54">
            <v>3400</v>
          </cell>
        </row>
        <row r="55">
          <cell r="D55" t="str">
            <v>eq20800</v>
          </cell>
          <cell r="E55" t="str">
            <v>Tapa esquinera 0.30x0,30x2,40m</v>
          </cell>
          <cell r="F55" t="str">
            <v>dia</v>
          </cell>
          <cell r="G55">
            <v>4885.92</v>
          </cell>
          <cell r="H55">
            <v>0.16</v>
          </cell>
          <cell r="I55">
            <v>4212</v>
          </cell>
        </row>
        <row r="56">
          <cell r="D56" t="str">
            <v>eq20900</v>
          </cell>
          <cell r="E56" t="str">
            <v>Tapa metalica muro 0.60x2,40m</v>
          </cell>
          <cell r="F56" t="str">
            <v>dia</v>
          </cell>
          <cell r="G56">
            <v>2902.3199999999997</v>
          </cell>
          <cell r="H56">
            <v>0.16</v>
          </cell>
          <cell r="I56">
            <v>2502</v>
          </cell>
        </row>
        <row r="57">
          <cell r="D57" t="str">
            <v>eq21500</v>
          </cell>
          <cell r="E57" t="str">
            <v>Tornillos (unir tapas entre si)</v>
          </cell>
          <cell r="F57" t="str">
            <v>un</v>
          </cell>
          <cell r="G57">
            <v>23.2</v>
          </cell>
          <cell r="H57">
            <v>0.16</v>
          </cell>
          <cell r="I57">
            <v>20</v>
          </cell>
        </row>
        <row r="58">
          <cell r="D58" t="str">
            <v>eq22100</v>
          </cell>
          <cell r="E58" t="str">
            <v>Vibrador electrico</v>
          </cell>
          <cell r="F58" t="str">
            <v>dia</v>
          </cell>
          <cell r="G58">
            <v>39894.372000000003</v>
          </cell>
          <cell r="H58">
            <v>0.16</v>
          </cell>
          <cell r="I58">
            <v>34391.700000000004</v>
          </cell>
        </row>
        <row r="59">
          <cell r="D59" t="str">
            <v>eq22500</v>
          </cell>
          <cell r="E59" t="str">
            <v>Media telera 1.35*0.45</v>
          </cell>
          <cell r="F59" t="str">
            <v>dia</v>
          </cell>
          <cell r="G59">
            <v>283.03999999999996</v>
          </cell>
          <cell r="H59">
            <v>0.16</v>
          </cell>
          <cell r="I59">
            <v>244</v>
          </cell>
        </row>
        <row r="60">
          <cell r="D60" t="str">
            <v>eq96200</v>
          </cell>
          <cell r="E60" t="str">
            <v>Pulidora electrica manual</v>
          </cell>
          <cell r="F60" t="str">
            <v>dia</v>
          </cell>
          <cell r="G60">
            <v>22040</v>
          </cell>
          <cell r="H60">
            <v>0.16</v>
          </cell>
          <cell r="I60">
            <v>19000</v>
          </cell>
        </row>
        <row r="61">
          <cell r="D61" t="str">
            <v>eq96300</v>
          </cell>
          <cell r="E61" t="str">
            <v>Cortadora de adobe/bloque</v>
          </cell>
          <cell r="F61" t="str">
            <v>dia</v>
          </cell>
          <cell r="G61">
            <v>23267.535199999998</v>
          </cell>
          <cell r="H61">
            <v>0.16</v>
          </cell>
          <cell r="I61">
            <v>20058.22</v>
          </cell>
        </row>
        <row r="62">
          <cell r="D62" t="str">
            <v>eq96310</v>
          </cell>
          <cell r="E62" t="str">
            <v>Cortadora de baldosin</v>
          </cell>
          <cell r="F62" t="str">
            <v>dia</v>
          </cell>
          <cell r="G62">
            <v>6669.9999999999991</v>
          </cell>
          <cell r="H62">
            <v>0.16</v>
          </cell>
          <cell r="I62">
            <v>5750</v>
          </cell>
        </row>
        <row r="63">
          <cell r="D63" t="str">
            <v>eq96400</v>
          </cell>
          <cell r="E63" t="str">
            <v>Disco diamante para cortadora adobe/bloque</v>
          </cell>
          <cell r="F63" t="str">
            <v>un</v>
          </cell>
          <cell r="G63">
            <v>1144000</v>
          </cell>
          <cell r="I63">
            <v>1144000</v>
          </cell>
        </row>
        <row r="64">
          <cell r="D64" t="str">
            <v>eq96500</v>
          </cell>
          <cell r="E64" t="str">
            <v>Allanadora de 36"</v>
          </cell>
          <cell r="F64" t="str">
            <v>dia</v>
          </cell>
          <cell r="G64">
            <v>80040</v>
          </cell>
          <cell r="H64">
            <v>0.16</v>
          </cell>
          <cell r="I64">
            <v>69000</v>
          </cell>
        </row>
        <row r="65">
          <cell r="D65" t="str">
            <v>eq120200</v>
          </cell>
          <cell r="E65" t="str">
            <v>Cortadora de piso</v>
          </cell>
          <cell r="F65" t="str">
            <v>dia</v>
          </cell>
          <cell r="G65">
            <v>52415.759999999995</v>
          </cell>
          <cell r="H65">
            <v>0.16</v>
          </cell>
          <cell r="I65">
            <v>45186</v>
          </cell>
        </row>
        <row r="66">
          <cell r="D66" t="str">
            <v>eq120300</v>
          </cell>
          <cell r="E66" t="str">
            <v>Corte junta hasta 6 cm</v>
          </cell>
          <cell r="F66" t="str">
            <v>m</v>
          </cell>
          <cell r="G66">
            <v>4474.12</v>
          </cell>
          <cell r="H66">
            <v>0.16</v>
          </cell>
          <cell r="I66">
            <v>3857</v>
          </cell>
        </row>
        <row r="67">
          <cell r="D67" t="str">
            <v>gr10900</v>
          </cell>
          <cell r="E67" t="str">
            <v>Arena concreto</v>
          </cell>
          <cell r="F67" t="str">
            <v>m3</v>
          </cell>
          <cell r="G67">
            <v>42400</v>
          </cell>
          <cell r="I67">
            <v>42400</v>
          </cell>
        </row>
        <row r="68">
          <cell r="D68" t="str">
            <v>gr11000</v>
          </cell>
          <cell r="E68" t="str">
            <v>Arena de pega</v>
          </cell>
          <cell r="F68" t="str">
            <v>m3</v>
          </cell>
          <cell r="G68">
            <v>42400</v>
          </cell>
          <cell r="I68">
            <v>42400</v>
          </cell>
        </row>
        <row r="69">
          <cell r="D69" t="str">
            <v>gr11100</v>
          </cell>
          <cell r="E69" t="str">
            <v>Arena de revoque</v>
          </cell>
          <cell r="F69" t="str">
            <v>m3</v>
          </cell>
          <cell r="G69">
            <v>49184</v>
          </cell>
          <cell r="I69">
            <v>49184</v>
          </cell>
        </row>
        <row r="70">
          <cell r="D70" t="str">
            <v>gr12700</v>
          </cell>
          <cell r="E70" t="str">
            <v>Arenilla</v>
          </cell>
          <cell r="F70" t="str">
            <v>m3</v>
          </cell>
          <cell r="G70">
            <v>16900</v>
          </cell>
          <cell r="I70">
            <v>16900</v>
          </cell>
        </row>
        <row r="71">
          <cell r="D71" t="str">
            <v>gr14000</v>
          </cell>
          <cell r="E71" t="str">
            <v>Sub base granular</v>
          </cell>
          <cell r="F71" t="str">
            <v>m3</v>
          </cell>
          <cell r="G71">
            <v>29000</v>
          </cell>
          <cell r="I71">
            <v>29000</v>
          </cell>
        </row>
        <row r="72">
          <cell r="D72" t="str">
            <v>gr21580</v>
          </cell>
          <cell r="E72" t="str">
            <v>Triturado 1"</v>
          </cell>
          <cell r="F72" t="str">
            <v>m3</v>
          </cell>
          <cell r="G72">
            <v>60000</v>
          </cell>
          <cell r="I72">
            <v>60000</v>
          </cell>
        </row>
        <row r="73">
          <cell r="D73" t="str">
            <v>gr21600</v>
          </cell>
          <cell r="E73" t="str">
            <v>Triturado 3/4</v>
          </cell>
          <cell r="F73" t="str">
            <v>m3</v>
          </cell>
          <cell r="G73">
            <v>52200</v>
          </cell>
          <cell r="H73">
            <v>0.16</v>
          </cell>
          <cell r="I73">
            <v>45000</v>
          </cell>
        </row>
        <row r="74">
          <cell r="D74" t="str">
            <v>gr21700</v>
          </cell>
          <cell r="E74" t="str">
            <v>Triturado 3/8</v>
          </cell>
          <cell r="F74" t="str">
            <v>m3</v>
          </cell>
          <cell r="G74">
            <v>52200</v>
          </cell>
          <cell r="H74">
            <v>0.16</v>
          </cell>
          <cell r="I74">
            <v>45000</v>
          </cell>
        </row>
        <row r="75">
          <cell r="D75" t="str">
            <v>hm15100</v>
          </cell>
          <cell r="E75" t="str">
            <v>Herramienta y equipo menor</v>
          </cell>
          <cell r="F75" t="str">
            <v>%</v>
          </cell>
          <cell r="G75">
            <v>0.03</v>
          </cell>
          <cell r="I75">
            <v>0.03</v>
          </cell>
        </row>
        <row r="76">
          <cell r="D76" t="str">
            <v>mo15000</v>
          </cell>
          <cell r="E76" t="str">
            <v>MO vaciado de pedestales en concreto</v>
          </cell>
          <cell r="F76" t="str">
            <v>m3</v>
          </cell>
          <cell r="G76">
            <v>130000</v>
          </cell>
          <cell r="I76">
            <v>130000</v>
          </cell>
        </row>
        <row r="77">
          <cell r="D77" t="str">
            <v>mo15300</v>
          </cell>
          <cell r="E77" t="str">
            <v>MO vaciado de zapatas</v>
          </cell>
          <cell r="F77" t="str">
            <v>m3</v>
          </cell>
          <cell r="G77">
            <v>90000</v>
          </cell>
          <cell r="I77">
            <v>90000</v>
          </cell>
        </row>
        <row r="78">
          <cell r="D78" t="str">
            <v>mo15310</v>
          </cell>
          <cell r="E78" t="str">
            <v>MO vaciado vigas de fundacion</v>
          </cell>
          <cell r="F78" t="str">
            <v>m3</v>
          </cell>
          <cell r="G78">
            <v>113616</v>
          </cell>
          <cell r="I78">
            <v>113616</v>
          </cell>
        </row>
        <row r="79">
          <cell r="D79" t="str">
            <v>mo15400</v>
          </cell>
          <cell r="E79" t="str">
            <v>MO vaciado de placa de contrapiso</v>
          </cell>
          <cell r="F79" t="str">
            <v>m2</v>
          </cell>
          <cell r="G79">
            <v>15000</v>
          </cell>
          <cell r="I79">
            <v>15000</v>
          </cell>
        </row>
        <row r="80">
          <cell r="D80" t="str">
            <v>mo16000</v>
          </cell>
          <cell r="E80" t="str">
            <v>MO excavacion manual</v>
          </cell>
          <cell r="F80" t="str">
            <v>m3</v>
          </cell>
          <cell r="G80">
            <v>13000</v>
          </cell>
          <cell r="I80">
            <v>13000</v>
          </cell>
        </row>
        <row r="81">
          <cell r="D81" t="str">
            <v>mo16050</v>
          </cell>
          <cell r="E81" t="str">
            <v>MO excavacion manual de pilotes</v>
          </cell>
          <cell r="F81" t="str">
            <v>m3</v>
          </cell>
          <cell r="G81">
            <v>35000</v>
          </cell>
          <cell r="I81">
            <v>35000</v>
          </cell>
        </row>
        <row r="82">
          <cell r="D82" t="str">
            <v>mo16100</v>
          </cell>
          <cell r="E82" t="str">
            <v>MO llenos manuales compactados</v>
          </cell>
          <cell r="F82" t="str">
            <v>un</v>
          </cell>
          <cell r="G82">
            <v>13700</v>
          </cell>
          <cell r="I82">
            <v>13700</v>
          </cell>
        </row>
        <row r="83">
          <cell r="D83" t="str">
            <v>mo16200</v>
          </cell>
          <cell r="E83" t="str">
            <v>MO transporte interno de tuberia</v>
          </cell>
          <cell r="F83" t="str">
            <v>m</v>
          </cell>
          <cell r="G83">
            <v>3100</v>
          </cell>
          <cell r="I83">
            <v>3100</v>
          </cell>
        </row>
        <row r="84">
          <cell r="D84" t="str">
            <v>mo16300</v>
          </cell>
          <cell r="E84" t="str">
            <v>MO instalacion de tuberia</v>
          </cell>
          <cell r="F84" t="str">
            <v>m</v>
          </cell>
          <cell r="G84">
            <v>8050</v>
          </cell>
          <cell r="I84">
            <v>8050</v>
          </cell>
        </row>
        <row r="85">
          <cell r="D85" t="str">
            <v>mo16600</v>
          </cell>
          <cell r="E85" t="str">
            <v>MO curador concreto</v>
          </cell>
          <cell r="F85" t="str">
            <v>m2</v>
          </cell>
          <cell r="G85">
            <v>216</v>
          </cell>
          <cell r="I85">
            <v>216</v>
          </cell>
        </row>
        <row r="86">
          <cell r="D86" t="str">
            <v>mo16700</v>
          </cell>
          <cell r="E86" t="str">
            <v>MO transporte descargue de cemento</v>
          </cell>
          <cell r="F86" t="str">
            <v>un</v>
          </cell>
          <cell r="G86">
            <v>231.67872</v>
          </cell>
          <cell r="I86">
            <v>231.67872</v>
          </cell>
        </row>
        <row r="87">
          <cell r="D87" t="str">
            <v>mo16800</v>
          </cell>
          <cell r="E87" t="str">
            <v>MO desmoldante</v>
          </cell>
          <cell r="F87" t="str">
            <v>m2</v>
          </cell>
          <cell r="G87">
            <v>248.45400000000004</v>
          </cell>
          <cell r="I87">
            <v>248.45400000000004</v>
          </cell>
        </row>
        <row r="88">
          <cell r="D88" t="str">
            <v>mo16900</v>
          </cell>
          <cell r="E88" t="str">
            <v>MO ladrillo tolete</v>
          </cell>
          <cell r="F88" t="str">
            <v>un</v>
          </cell>
          <cell r="G88">
            <v>1400</v>
          </cell>
          <cell r="I88">
            <v>1400</v>
          </cell>
        </row>
        <row r="89">
          <cell r="D89" t="str">
            <v>mo16910</v>
          </cell>
          <cell r="E89" t="str">
            <v>MO ladrillo 10x20x40 revitado 2c</v>
          </cell>
          <cell r="F89" t="str">
            <v>un</v>
          </cell>
          <cell r="G89">
            <v>1100</v>
          </cell>
          <cell r="I89">
            <v>1100</v>
          </cell>
        </row>
        <row r="90">
          <cell r="D90" t="str">
            <v>mo17000</v>
          </cell>
          <cell r="E90" t="str">
            <v>MO operario concretadora</v>
          </cell>
          <cell r="F90" t="str">
            <v>m3</v>
          </cell>
          <cell r="G90">
            <v>5940</v>
          </cell>
          <cell r="I90">
            <v>5940</v>
          </cell>
        </row>
        <row r="91">
          <cell r="D91" t="str">
            <v>mo17100</v>
          </cell>
          <cell r="E91" t="str">
            <v>MO preparación concreto</v>
          </cell>
          <cell r="F91" t="str">
            <v xml:space="preserve"> m3</v>
          </cell>
          <cell r="G91">
            <v>16501.968000000001</v>
          </cell>
          <cell r="I91">
            <v>16501.968000000001</v>
          </cell>
        </row>
        <row r="92">
          <cell r="D92" t="str">
            <v>mo17200</v>
          </cell>
          <cell r="E92" t="str">
            <v>MO transporte interno de material proveniente de las excavaciones</v>
          </cell>
          <cell r="F92" t="str">
            <v xml:space="preserve"> m3</v>
          </cell>
          <cell r="G92">
            <v>5100</v>
          </cell>
          <cell r="I92">
            <v>5100</v>
          </cell>
        </row>
        <row r="93">
          <cell r="D93" t="str">
            <v>mo17300</v>
          </cell>
          <cell r="E93" t="str">
            <v>MO transporte interno de material general</v>
          </cell>
          <cell r="F93" t="str">
            <v>un</v>
          </cell>
          <cell r="G93">
            <v>6000</v>
          </cell>
          <cell r="I93">
            <v>6000</v>
          </cell>
        </row>
        <row r="94">
          <cell r="D94" t="str">
            <v>mo17400</v>
          </cell>
          <cell r="E94" t="str">
            <v>MO acarreo interno de material de playa y agregados</v>
          </cell>
          <cell r="F94" t="str">
            <v xml:space="preserve"> m3</v>
          </cell>
          <cell r="G94">
            <v>5048.0640000000003</v>
          </cell>
          <cell r="I94">
            <v>5048.0640000000003</v>
          </cell>
        </row>
        <row r="95">
          <cell r="D95" t="str">
            <v>mo17500</v>
          </cell>
          <cell r="E95" t="str">
            <v>MO transporte interno cemento</v>
          </cell>
          <cell r="F95" t="str">
            <v>bt</v>
          </cell>
          <cell r="G95">
            <v>216</v>
          </cell>
          <cell r="I95">
            <v>216</v>
          </cell>
        </row>
        <row r="96">
          <cell r="D96" t="str">
            <v>mo17600</v>
          </cell>
          <cell r="E96" t="str">
            <v>MO transporte interno concreto</v>
          </cell>
          <cell r="F96" t="str">
            <v>m3</v>
          </cell>
          <cell r="G96">
            <v>6000</v>
          </cell>
          <cell r="I96">
            <v>6000</v>
          </cell>
        </row>
        <row r="97">
          <cell r="D97" t="str">
            <v>mo17700</v>
          </cell>
          <cell r="E97" t="str">
            <v>MO transporte interno mortero</v>
          </cell>
          <cell r="F97" t="str">
            <v>m3</v>
          </cell>
          <cell r="G97">
            <v>6000</v>
          </cell>
          <cell r="I97">
            <v>6000</v>
          </cell>
        </row>
        <row r="98">
          <cell r="D98" t="str">
            <v>mo17800</v>
          </cell>
          <cell r="E98" t="str">
            <v>MO transporte ladrillo</v>
          </cell>
          <cell r="F98" t="str">
            <v>un</v>
          </cell>
          <cell r="G98">
            <v>108</v>
          </cell>
          <cell r="I98">
            <v>108</v>
          </cell>
        </row>
        <row r="99">
          <cell r="D99" t="str">
            <v>mo18000</v>
          </cell>
          <cell r="E99" t="str">
            <v>MO transporte interno bloque</v>
          </cell>
          <cell r="F99" t="str">
            <v>un</v>
          </cell>
          <cell r="G99">
            <v>140</v>
          </cell>
          <cell r="I99">
            <v>140</v>
          </cell>
        </row>
        <row r="100">
          <cell r="D100" t="str">
            <v>mo18110</v>
          </cell>
          <cell r="E100" t="str">
            <v>MO pega bloque 20x20x40</v>
          </cell>
          <cell r="F100" t="str">
            <v>m2</v>
          </cell>
          <cell r="G100">
            <v>16843.84</v>
          </cell>
          <cell r="I100">
            <v>16843.84</v>
          </cell>
        </row>
        <row r="101">
          <cell r="D101" t="str">
            <v>mo18120</v>
          </cell>
          <cell r="E101" t="str">
            <v>MO pega bloque No.4</v>
          </cell>
          <cell r="F101" t="str">
            <v>m2</v>
          </cell>
          <cell r="G101">
            <v>15978</v>
          </cell>
          <cell r="I101">
            <v>15978</v>
          </cell>
        </row>
        <row r="102">
          <cell r="D102" t="str">
            <v>mo18200</v>
          </cell>
          <cell r="E102" t="str">
            <v>MO transporte interno de geotextil</v>
          </cell>
          <cell r="F102" t="str">
            <v>kg</v>
          </cell>
          <cell r="G102">
            <v>100</v>
          </cell>
          <cell r="I102">
            <v>100</v>
          </cell>
        </row>
        <row r="103">
          <cell r="D103" t="str">
            <v>mo18400</v>
          </cell>
          <cell r="E103" t="str">
            <v>MO colocacion acero refuerzo</v>
          </cell>
          <cell r="F103" t="str">
            <v>kg</v>
          </cell>
          <cell r="G103">
            <v>270</v>
          </cell>
          <cell r="I103">
            <v>270</v>
          </cell>
        </row>
        <row r="104">
          <cell r="D104" t="str">
            <v>mo18410</v>
          </cell>
          <cell r="E104" t="str">
            <v>MO corte y figuracion</v>
          </cell>
          <cell r="F104" t="str">
            <v>kg</v>
          </cell>
          <cell r="G104">
            <v>250</v>
          </cell>
          <cell r="I104">
            <v>250</v>
          </cell>
        </row>
        <row r="105">
          <cell r="D105" t="str">
            <v>mo18500</v>
          </cell>
          <cell r="E105" t="str">
            <v>MO armado y vaciado muro de contencion en concreto</v>
          </cell>
          <cell r="F105" t="str">
            <v>m2</v>
          </cell>
          <cell r="G105">
            <v>17780</v>
          </cell>
          <cell r="I105">
            <v>17780</v>
          </cell>
        </row>
        <row r="106">
          <cell r="D106" t="str">
            <v>mo18550</v>
          </cell>
          <cell r="E106" t="str">
            <v>MO armado y vaciado columna</v>
          </cell>
          <cell r="F106" t="str">
            <v>m3</v>
          </cell>
          <cell r="G106">
            <v>160000</v>
          </cell>
          <cell r="I106">
            <v>160000</v>
          </cell>
        </row>
        <row r="107">
          <cell r="D107" t="str">
            <v>mo19200</v>
          </cell>
          <cell r="E107" t="str">
            <v>MO prestaciones sociales 2 smmlv</v>
          </cell>
          <cell r="F107" t="str">
            <v>%</v>
          </cell>
          <cell r="G107">
            <v>0.8640000000000001</v>
          </cell>
          <cell r="I107">
            <v>0.8640000000000001</v>
          </cell>
        </row>
        <row r="108">
          <cell r="D108" t="str">
            <v>mo19700</v>
          </cell>
          <cell r="E108" t="str">
            <v>MO salario mínimo</v>
          </cell>
          <cell r="F108" t="str">
            <v>mes</v>
          </cell>
          <cell r="G108">
            <v>566700</v>
          </cell>
          <cell r="I108">
            <v>566700</v>
          </cell>
        </row>
        <row r="109">
          <cell r="D109" t="str">
            <v>mo44700</v>
          </cell>
          <cell r="E109" t="str">
            <v>MO colocacion malla electrosoldada</v>
          </cell>
          <cell r="F109" t="str">
            <v>m2</v>
          </cell>
          <cell r="G109">
            <v>270</v>
          </cell>
          <cell r="I109">
            <v>270</v>
          </cell>
        </row>
        <row r="110">
          <cell r="D110" t="str">
            <v>mo46100</v>
          </cell>
          <cell r="E110" t="str">
            <v>MO enchape baldosin estampillado</v>
          </cell>
          <cell r="F110" t="str">
            <v>m2</v>
          </cell>
          <cell r="G110">
            <v>12700</v>
          </cell>
          <cell r="I110">
            <v>12700</v>
          </cell>
        </row>
        <row r="111">
          <cell r="D111" t="str">
            <v>mo46800</v>
          </cell>
          <cell r="E111" t="str">
            <v>MO colocacion rejillas en aluminio para piso</v>
          </cell>
          <cell r="F111" t="str">
            <v>un</v>
          </cell>
          <cell r="G111">
            <v>4368</v>
          </cell>
          <cell r="I111">
            <v>4368</v>
          </cell>
        </row>
        <row r="112">
          <cell r="D112" t="str">
            <v>mo48800</v>
          </cell>
          <cell r="E112" t="str">
            <v>MO pintura acrilica sobre estuco 3 manos</v>
          </cell>
          <cell r="F112" t="str">
            <v>m2</v>
          </cell>
          <cell r="G112">
            <v>6112.08</v>
          </cell>
          <cell r="I112">
            <v>6112.08</v>
          </cell>
        </row>
        <row r="113">
          <cell r="D113" t="str">
            <v>mo48810</v>
          </cell>
          <cell r="E113" t="str">
            <v>MO pintura vinilica cielo 2 manos</v>
          </cell>
          <cell r="F113" t="str">
            <v>m2</v>
          </cell>
          <cell r="G113">
            <v>4889.6639999999998</v>
          </cell>
          <cell r="I113">
            <v>4889.6639999999998</v>
          </cell>
        </row>
        <row r="114">
          <cell r="D114" t="str">
            <v>mo51200</v>
          </cell>
          <cell r="E114" t="str">
            <v>MO instalacion espejos</v>
          </cell>
          <cell r="F114" t="str">
            <v>m2</v>
          </cell>
          <cell r="G114">
            <v>50000</v>
          </cell>
          <cell r="I114">
            <v>50000</v>
          </cell>
        </row>
        <row r="115">
          <cell r="D115" t="str">
            <v>mo57400</v>
          </cell>
          <cell r="E115" t="str">
            <v>MO armado y vaciado losa</v>
          </cell>
          <cell r="F115" t="str">
            <v>m2</v>
          </cell>
          <cell r="G115">
            <v>26000</v>
          </cell>
          <cell r="I115">
            <v>26000</v>
          </cell>
        </row>
        <row r="116">
          <cell r="D116" t="str">
            <v>mo57500</v>
          </cell>
          <cell r="E116" t="str">
            <v>MO armado y vaciado vigas aéreas</v>
          </cell>
          <cell r="F116" t="str">
            <v>m3</v>
          </cell>
          <cell r="G116">
            <v>170000</v>
          </cell>
          <cell r="I116">
            <v>170000</v>
          </cell>
        </row>
        <row r="117">
          <cell r="D117" t="str">
            <v>mo60600</v>
          </cell>
          <cell r="E117" t="str">
            <v>MO revoque/pañete muros</v>
          </cell>
          <cell r="F117" t="str">
            <v>m2</v>
          </cell>
          <cell r="G117">
            <v>5986.8</v>
          </cell>
          <cell r="I117">
            <v>5986.8</v>
          </cell>
        </row>
        <row r="118">
          <cell r="D118" t="str">
            <v>mo60700</v>
          </cell>
          <cell r="E118" t="str">
            <v>MO revoque lineales</v>
          </cell>
          <cell r="F118" t="str">
            <v>m</v>
          </cell>
          <cell r="G118">
            <v>2993.4</v>
          </cell>
          <cell r="I118">
            <v>2993.4</v>
          </cell>
        </row>
        <row r="119">
          <cell r="D119" t="str">
            <v>mo62000</v>
          </cell>
          <cell r="E119" t="str">
            <v>MO dovelas mamposteria bloque 15x20x40</v>
          </cell>
          <cell r="F119" t="str">
            <v>m</v>
          </cell>
          <cell r="G119">
            <v>7150</v>
          </cell>
          <cell r="I119">
            <v>7150</v>
          </cell>
        </row>
        <row r="120">
          <cell r="D120" t="str">
            <v>mo62010</v>
          </cell>
          <cell r="E120" t="str">
            <v>MO dovelas mamposteria bloque 20x20x40</v>
          </cell>
          <cell r="F120" t="str">
            <v>m</v>
          </cell>
          <cell r="G120">
            <v>7436</v>
          </cell>
          <cell r="I120">
            <v>7436</v>
          </cell>
        </row>
        <row r="121">
          <cell r="D121" t="str">
            <v>mo63100</v>
          </cell>
          <cell r="E121" t="str">
            <v>MO transporte interno hierro horizontal o vertical</v>
          </cell>
          <cell r="F121" t="str">
            <v xml:space="preserve"> kg</v>
          </cell>
          <cell r="G121">
            <v>70.56</v>
          </cell>
          <cell r="I121">
            <v>70.56</v>
          </cell>
        </row>
        <row r="122">
          <cell r="D122" t="str">
            <v>mo65700</v>
          </cell>
          <cell r="E122" t="str">
            <v>MO localizacion y replanteo estructuras</v>
          </cell>
          <cell r="F122" t="str">
            <v>m2</v>
          </cell>
          <cell r="G122">
            <v>2000</v>
          </cell>
          <cell r="I122">
            <v>2000</v>
          </cell>
        </row>
        <row r="123">
          <cell r="D123" t="str">
            <v>mo65800</v>
          </cell>
          <cell r="E123" t="str">
            <v>MO instalacion cerramiento provisional en tela verde</v>
          </cell>
          <cell r="F123" t="str">
            <v>m</v>
          </cell>
          <cell r="G123">
            <v>5500</v>
          </cell>
          <cell r="I123">
            <v>5500</v>
          </cell>
        </row>
        <row r="124">
          <cell r="D124" t="str">
            <v>mo78670</v>
          </cell>
          <cell r="E124" t="str">
            <v>MO vaciado talon de concreto</v>
          </cell>
          <cell r="F124" t="str">
            <v>m</v>
          </cell>
          <cell r="G124">
            <v>9360</v>
          </cell>
          <cell r="I124">
            <v>9360</v>
          </cell>
        </row>
        <row r="125">
          <cell r="D125" t="str">
            <v>mo78680</v>
          </cell>
          <cell r="E125" t="str">
            <v>MO vaciado zocalo media caña en grano pulido</v>
          </cell>
          <cell r="F125" t="str">
            <v>m</v>
          </cell>
          <cell r="G125">
            <v>20000</v>
          </cell>
          <cell r="I125">
            <v>20000</v>
          </cell>
        </row>
        <row r="126">
          <cell r="D126" t="str">
            <v>mo78690</v>
          </cell>
          <cell r="E126" t="str">
            <v>MO vaciado encharque ducha en grano pulido</v>
          </cell>
          <cell r="F126" t="str">
            <v>gb</v>
          </cell>
          <cell r="G126">
            <v>18000</v>
          </cell>
          <cell r="I126">
            <v>18000</v>
          </cell>
        </row>
        <row r="127">
          <cell r="D127" t="str">
            <v>mo80910</v>
          </cell>
          <cell r="E127" t="str">
            <v>MO armado y vaciado de escalas en concreto</v>
          </cell>
          <cell r="F127" t="str">
            <v>m3</v>
          </cell>
          <cell r="G127">
            <v>251000</v>
          </cell>
          <cell r="I127">
            <v>251000</v>
          </cell>
        </row>
        <row r="128">
          <cell r="D128" t="str">
            <v>mo98400</v>
          </cell>
          <cell r="E128" t="str">
            <v>MO instalacion accesorios baños</v>
          </cell>
          <cell r="F128" t="str">
            <v>un</v>
          </cell>
          <cell r="G128">
            <v>30992</v>
          </cell>
          <cell r="I128">
            <v>30992</v>
          </cell>
        </row>
        <row r="129">
          <cell r="D129" t="str">
            <v>mo104670</v>
          </cell>
          <cell r="E129" t="str">
            <v>MO instalacion piso en madera</v>
          </cell>
          <cell r="F129" t="str">
            <v>m2</v>
          </cell>
          <cell r="G129">
            <v>20000</v>
          </cell>
          <cell r="I129">
            <v>20000</v>
          </cell>
        </row>
        <row r="130">
          <cell r="D130" t="str">
            <v>mo104690</v>
          </cell>
          <cell r="E130" t="str">
            <v>MO instalacion piso en duropiso</v>
          </cell>
          <cell r="F130" t="str">
            <v>m2</v>
          </cell>
          <cell r="G130">
            <v>12735</v>
          </cell>
          <cell r="I130">
            <v>12735</v>
          </cell>
        </row>
        <row r="131">
          <cell r="D131" t="str">
            <v>mo120660</v>
          </cell>
          <cell r="E131" t="str">
            <v>MO vaciado piso en concreto e=5cm</v>
          </cell>
          <cell r="F131" t="str">
            <v>m2</v>
          </cell>
          <cell r="G131">
            <v>15000</v>
          </cell>
          <cell r="I131">
            <v>15000</v>
          </cell>
        </row>
        <row r="132">
          <cell r="D132" t="str">
            <v>mo121300</v>
          </cell>
          <cell r="E132" t="str">
            <v>MO losa lamina colaborante</v>
          </cell>
          <cell r="F132" t="str">
            <v>m2</v>
          </cell>
          <cell r="G132">
            <v>12500</v>
          </cell>
          <cell r="I132">
            <v>12500</v>
          </cell>
        </row>
        <row r="133">
          <cell r="D133" t="str">
            <v>mo124400</v>
          </cell>
          <cell r="E133" t="str">
            <v>MO instalacion flanche/canoa</v>
          </cell>
          <cell r="F133" t="str">
            <v>m</v>
          </cell>
          <cell r="G133">
            <v>15000</v>
          </cell>
          <cell r="I133">
            <v>15000</v>
          </cell>
        </row>
        <row r="134">
          <cell r="D134" t="str">
            <v>mo124500</v>
          </cell>
          <cell r="E134" t="str">
            <v>MO doblado lamina</v>
          </cell>
          <cell r="F134" t="str">
            <v>m</v>
          </cell>
          <cell r="G134">
            <v>10000</v>
          </cell>
          <cell r="I134">
            <v>10000</v>
          </cell>
        </row>
        <row r="135">
          <cell r="D135" t="str">
            <v>mt10800</v>
          </cell>
          <cell r="E135" t="str">
            <v>Antisol blanco curador 20 k o equivalente</v>
          </cell>
          <cell r="F135" t="str">
            <v>kg</v>
          </cell>
          <cell r="G135">
            <v>5742</v>
          </cell>
          <cell r="H135">
            <v>0.16</v>
          </cell>
          <cell r="I135">
            <v>4950</v>
          </cell>
        </row>
        <row r="136">
          <cell r="D136" t="str">
            <v>mt11320</v>
          </cell>
          <cell r="E136" t="str">
            <v>Enchape australia blanco 30x45</v>
          </cell>
          <cell r="F136" t="str">
            <v>m2</v>
          </cell>
          <cell r="G136">
            <v>43866.559999999998</v>
          </cell>
          <cell r="H136">
            <v>0.16</v>
          </cell>
          <cell r="I136">
            <v>37816</v>
          </cell>
        </row>
        <row r="137">
          <cell r="D137" t="str">
            <v>mt11400</v>
          </cell>
          <cell r="E137" t="str">
            <v>Bascula 500 kg</v>
          </cell>
          <cell r="F137" t="str">
            <v>dia</v>
          </cell>
          <cell r="G137">
            <v>13154.4</v>
          </cell>
          <cell r="H137">
            <v>0.16</v>
          </cell>
          <cell r="I137">
            <v>11340</v>
          </cell>
        </row>
        <row r="138">
          <cell r="D138" t="str">
            <v>mt11800</v>
          </cell>
          <cell r="E138" t="str">
            <v>Cal promical</v>
          </cell>
          <cell r="F138" t="str">
            <v>kg</v>
          </cell>
          <cell r="G138">
            <v>497</v>
          </cell>
          <cell r="I138">
            <v>497</v>
          </cell>
        </row>
        <row r="139">
          <cell r="D139" t="str">
            <v>mt12500</v>
          </cell>
          <cell r="E139" t="str">
            <v>Cemento blanco</v>
          </cell>
          <cell r="F139" t="str">
            <v>kg</v>
          </cell>
          <cell r="G139">
            <v>920</v>
          </cell>
          <cell r="I139">
            <v>920</v>
          </cell>
        </row>
        <row r="140">
          <cell r="D140" t="str">
            <v>mt12510</v>
          </cell>
          <cell r="E140" t="str">
            <v>Adhesivo epoxico</v>
          </cell>
          <cell r="F140" t="str">
            <v>kg</v>
          </cell>
          <cell r="G140">
            <v>3479.9999999999995</v>
          </cell>
          <cell r="H140">
            <v>0.16</v>
          </cell>
          <cell r="I140">
            <v>3000</v>
          </cell>
        </row>
        <row r="141">
          <cell r="D141" t="str">
            <v>mt12520</v>
          </cell>
          <cell r="E141" t="str">
            <v>Masilla acrilica para interiores</v>
          </cell>
          <cell r="F141" t="str">
            <v>cuñ</v>
          </cell>
          <cell r="G141">
            <v>45124</v>
          </cell>
          <cell r="H141">
            <v>0.16</v>
          </cell>
          <cell r="I141">
            <v>38900</v>
          </cell>
        </row>
        <row r="142">
          <cell r="D142" t="str">
            <v>mt12530</v>
          </cell>
          <cell r="E142" t="str">
            <v>Estucor estuco plastico x 30 kg</v>
          </cell>
          <cell r="F142" t="str">
            <v>bt</v>
          </cell>
          <cell r="G142">
            <v>60628.56</v>
          </cell>
          <cell r="H142">
            <v>0.16</v>
          </cell>
          <cell r="I142">
            <v>52266</v>
          </cell>
        </row>
        <row r="143">
          <cell r="D143" t="str">
            <v>mt12600</v>
          </cell>
          <cell r="E143" t="str">
            <v>Cemento gris 50 kg tipo I</v>
          </cell>
          <cell r="F143" t="str">
            <v>bt</v>
          </cell>
          <cell r="G143">
            <v>21000</v>
          </cell>
          <cell r="I143">
            <v>21000</v>
          </cell>
        </row>
        <row r="144">
          <cell r="D144" t="str">
            <v>mt13000</v>
          </cell>
          <cell r="E144" t="str">
            <v>Clavo corriente 1-1/2" a 3"</v>
          </cell>
          <cell r="F144" t="str">
            <v>lb</v>
          </cell>
          <cell r="G144">
            <v>2366.3999999999996</v>
          </cell>
          <cell r="H144">
            <v>0.16</v>
          </cell>
          <cell r="I144">
            <v>2040</v>
          </cell>
        </row>
        <row r="145">
          <cell r="D145" t="str">
            <v>mt13110</v>
          </cell>
          <cell r="E145" t="str">
            <v>Tornillo con chazo</v>
          </cell>
          <cell r="F145" t="str">
            <v>un</v>
          </cell>
          <cell r="G145">
            <v>28.999999999999996</v>
          </cell>
          <cell r="H145">
            <v>0.16</v>
          </cell>
          <cell r="I145">
            <v>25</v>
          </cell>
        </row>
        <row r="146">
          <cell r="D146" t="str">
            <v>mt13120</v>
          </cell>
          <cell r="E146" t="str">
            <v>Tornillo extraplano</v>
          </cell>
          <cell r="F146" t="str">
            <v>un</v>
          </cell>
          <cell r="G146">
            <v>632.19999999999993</v>
          </cell>
          <cell r="H146">
            <v>0.16</v>
          </cell>
          <cell r="I146">
            <v>545</v>
          </cell>
        </row>
        <row r="147">
          <cell r="D147" t="str">
            <v>mt13130</v>
          </cell>
          <cell r="E147" t="str">
            <v>Tornillo estandar No. 6x1"</v>
          </cell>
          <cell r="F147" t="str">
            <v>un</v>
          </cell>
          <cell r="G147">
            <v>15.079999999999998</v>
          </cell>
          <cell r="H147">
            <v>0.16</v>
          </cell>
          <cell r="I147">
            <v>13</v>
          </cell>
        </row>
        <row r="148">
          <cell r="D148" t="str">
            <v>mt13900</v>
          </cell>
          <cell r="E148" t="str">
            <v>Elementos de consumo y protección</v>
          </cell>
          <cell r="F148" t="str">
            <v>%</v>
          </cell>
          <cell r="G148">
            <v>1.2455000000000001E-2</v>
          </cell>
          <cell r="I148">
            <v>1.2455000000000001E-2</v>
          </cell>
        </row>
        <row r="149">
          <cell r="D149" t="str">
            <v>mt14200</v>
          </cell>
          <cell r="E149" t="str">
            <v>Tuberia perforada para filtros de 4"</v>
          </cell>
          <cell r="F149" t="str">
            <v>m</v>
          </cell>
          <cell r="G149">
            <v>18914.878799999999</v>
          </cell>
          <cell r="H149">
            <v>0.16</v>
          </cell>
          <cell r="I149">
            <v>16305.93</v>
          </cell>
        </row>
        <row r="150">
          <cell r="D150" t="str">
            <v>mt14300</v>
          </cell>
          <cell r="E150" t="str">
            <v>Estopa blanca</v>
          </cell>
          <cell r="F150" t="str">
            <v>kg</v>
          </cell>
          <cell r="G150">
            <v>2670.3199999999997</v>
          </cell>
          <cell r="H150">
            <v>0.16</v>
          </cell>
          <cell r="I150">
            <v>2302</v>
          </cell>
        </row>
        <row r="151">
          <cell r="D151" t="str">
            <v>mt15500</v>
          </cell>
          <cell r="E151" t="str">
            <v>Ladrillo tolete 15x20x40 perforacion horizontal</v>
          </cell>
          <cell r="F151" t="str">
            <v>un</v>
          </cell>
          <cell r="G151">
            <v>945</v>
          </cell>
          <cell r="I151">
            <v>945</v>
          </cell>
        </row>
        <row r="152">
          <cell r="D152" t="str">
            <v>mt15501</v>
          </cell>
          <cell r="E152" t="str">
            <v>Ladrillo tolete 15x20x40 perforacion vertical</v>
          </cell>
          <cell r="F152" t="str">
            <v>un</v>
          </cell>
          <cell r="G152">
            <v>1645</v>
          </cell>
          <cell r="I152">
            <v>1645</v>
          </cell>
        </row>
        <row r="153">
          <cell r="D153" t="str">
            <v>mt15502</v>
          </cell>
          <cell r="E153" t="str">
            <v>Ladrillo rayado 10x20x40 perforacion horizontal</v>
          </cell>
          <cell r="F153" t="str">
            <v>un</v>
          </cell>
          <cell r="G153">
            <v>670</v>
          </cell>
          <cell r="I153">
            <v>670</v>
          </cell>
        </row>
        <row r="154">
          <cell r="D154" t="str">
            <v>mt15510</v>
          </cell>
          <cell r="E154" t="str">
            <v>Bloque No. 4</v>
          </cell>
          <cell r="F154" t="str">
            <v>un</v>
          </cell>
          <cell r="G154">
            <v>853</v>
          </cell>
          <cell r="I154">
            <v>853</v>
          </cell>
        </row>
        <row r="155">
          <cell r="D155" t="str">
            <v>mt15550</v>
          </cell>
          <cell r="E155" t="str">
            <v>Baldosa 20 mosaico 4 colores</v>
          </cell>
          <cell r="F155" t="str">
            <v>m2</v>
          </cell>
          <cell r="G155">
            <v>45862</v>
          </cell>
          <cell r="I155">
            <v>45862</v>
          </cell>
        </row>
        <row r="156">
          <cell r="D156" t="str">
            <v>mt15560</v>
          </cell>
          <cell r="E156" t="str">
            <v>Baldosa 20 mosaico 2 colores</v>
          </cell>
          <cell r="F156" t="str">
            <v>m2</v>
          </cell>
          <cell r="G156">
            <v>43017</v>
          </cell>
          <cell r="I156">
            <v>43017</v>
          </cell>
        </row>
        <row r="157">
          <cell r="D157" t="str">
            <v>mt15570</v>
          </cell>
          <cell r="E157" t="str">
            <v>Duropiso negro Corona</v>
          </cell>
          <cell r="F157" t="str">
            <v>m2</v>
          </cell>
          <cell r="G157">
            <v>39150</v>
          </cell>
          <cell r="I157">
            <v>39150</v>
          </cell>
        </row>
        <row r="158">
          <cell r="D158" t="str">
            <v>mt15800</v>
          </cell>
          <cell r="E158" t="str">
            <v>Polietileno negro c4 -0.10 kg/m2-</v>
          </cell>
          <cell r="F158" t="str">
            <v>m2</v>
          </cell>
          <cell r="G158">
            <v>454.71999999999997</v>
          </cell>
          <cell r="H158">
            <v>0.16</v>
          </cell>
          <cell r="I158">
            <v>392</v>
          </cell>
        </row>
        <row r="159">
          <cell r="D159" t="str">
            <v>mt15810</v>
          </cell>
          <cell r="E159" t="str">
            <v>Griflex lavamanos</v>
          </cell>
          <cell r="F159" t="str">
            <v>un</v>
          </cell>
          <cell r="G159">
            <v>2300.2799999999997</v>
          </cell>
          <cell r="H159">
            <v>0.16</v>
          </cell>
          <cell r="I159">
            <v>1983</v>
          </cell>
        </row>
        <row r="160">
          <cell r="D160" t="str">
            <v>mt15820</v>
          </cell>
          <cell r="E160" t="str">
            <v>Sifón botella</v>
          </cell>
          <cell r="F160" t="str">
            <v>un</v>
          </cell>
          <cell r="G160">
            <v>4499.6399999999994</v>
          </cell>
          <cell r="H160">
            <v>0.16</v>
          </cell>
          <cell r="I160">
            <v>3879</v>
          </cell>
        </row>
        <row r="161">
          <cell r="D161" t="str">
            <v>mt15841</v>
          </cell>
          <cell r="E161" t="str">
            <v>Lavamanos ref san lorenzo de corona color blanco</v>
          </cell>
          <cell r="F161" t="str">
            <v>un</v>
          </cell>
          <cell r="G161">
            <v>115201.92</v>
          </cell>
          <cell r="H161">
            <v>0.16</v>
          </cell>
          <cell r="I161">
            <v>99312</v>
          </cell>
        </row>
        <row r="162">
          <cell r="D162" t="str">
            <v>mt15850</v>
          </cell>
          <cell r="E162" t="str">
            <v>Lavamanos de colgar ref Milano de corona color blanco</v>
          </cell>
          <cell r="F162" t="str">
            <v>un</v>
          </cell>
          <cell r="G162">
            <v>34055.279999999999</v>
          </cell>
          <cell r="H162">
            <v>0.16</v>
          </cell>
          <cell r="I162">
            <v>29358</v>
          </cell>
        </row>
        <row r="163">
          <cell r="D163" t="str">
            <v>mt15910</v>
          </cell>
          <cell r="E163" t="str">
            <v>Concolor porcelanato negro profundo x 5kg</v>
          </cell>
          <cell r="F163" t="str">
            <v>cj</v>
          </cell>
          <cell r="G163">
            <v>14484</v>
          </cell>
          <cell r="I163">
            <v>14484</v>
          </cell>
        </row>
        <row r="164">
          <cell r="D164" t="str">
            <v>mt16500</v>
          </cell>
          <cell r="E164" t="str">
            <v>Geotextil Pavco NT1600</v>
          </cell>
          <cell r="F164" t="str">
            <v>m2</v>
          </cell>
          <cell r="G164">
            <v>3363.9999999999995</v>
          </cell>
          <cell r="H164">
            <v>0.16</v>
          </cell>
          <cell r="I164">
            <v>2900</v>
          </cell>
        </row>
        <row r="165">
          <cell r="D165" t="str">
            <v>mt16515</v>
          </cell>
          <cell r="E165" t="str">
            <v>Geotextil pp-2500 sika</v>
          </cell>
          <cell r="F165" t="str">
            <v>cj</v>
          </cell>
          <cell r="G165">
            <v>343.35999999999996</v>
          </cell>
          <cell r="H165">
            <v>0.16</v>
          </cell>
          <cell r="I165">
            <v>296</v>
          </cell>
        </row>
        <row r="166">
          <cell r="D166" t="str">
            <v>mt18310</v>
          </cell>
          <cell r="E166" t="str">
            <v>Concolor blanco x 5 kg</v>
          </cell>
          <cell r="F166" t="str">
            <v>kg</v>
          </cell>
          <cell r="G166">
            <v>3072.6080000000002</v>
          </cell>
          <cell r="H166">
            <v>0.16</v>
          </cell>
          <cell r="I166">
            <v>2648.8</v>
          </cell>
        </row>
        <row r="167">
          <cell r="D167" t="str">
            <v>mt18610</v>
          </cell>
          <cell r="E167" t="str">
            <v>Pintura Acriltex</v>
          </cell>
          <cell r="F167" t="str">
            <v>gl</v>
          </cell>
          <cell r="G167">
            <v>91988</v>
          </cell>
          <cell r="H167">
            <v>0.16</v>
          </cell>
          <cell r="I167">
            <v>79300</v>
          </cell>
        </row>
        <row r="168">
          <cell r="D168" t="str">
            <v>mt18620</v>
          </cell>
          <cell r="E168" t="str">
            <v>Barniz para puertas y ventanas en madera</v>
          </cell>
          <cell r="F168" t="str">
            <v>gl</v>
          </cell>
          <cell r="G168">
            <v>40538.400000000001</v>
          </cell>
          <cell r="H168">
            <v>1.6E-2</v>
          </cell>
          <cell r="I168">
            <v>39900</v>
          </cell>
        </row>
        <row r="169">
          <cell r="D169" t="str">
            <v>mt19000</v>
          </cell>
          <cell r="E169" t="str">
            <v>Plastiment-bv-40 reduct/plastif 20 k</v>
          </cell>
          <cell r="F169" t="str">
            <v>kg</v>
          </cell>
          <cell r="G169">
            <v>2828.08</v>
          </cell>
          <cell r="H169">
            <v>0.16</v>
          </cell>
          <cell r="I169">
            <v>2438</v>
          </cell>
        </row>
        <row r="170">
          <cell r="D170" t="str">
            <v>mt19900</v>
          </cell>
          <cell r="E170" t="str">
            <v>Separol- desformaleteante 25 k</v>
          </cell>
          <cell r="F170" t="str">
            <v>kg</v>
          </cell>
          <cell r="G170">
            <v>12296</v>
          </cell>
          <cell r="H170">
            <v>0.16</v>
          </cell>
          <cell r="I170">
            <v>10600</v>
          </cell>
        </row>
        <row r="171">
          <cell r="D171" t="str">
            <v>mt20000</v>
          </cell>
          <cell r="E171" t="str">
            <v>Sika-1 imperm. integ morter 20.0k</v>
          </cell>
          <cell r="F171" t="str">
            <v>kg</v>
          </cell>
          <cell r="G171">
            <v>5800</v>
          </cell>
          <cell r="H171">
            <v>0.16</v>
          </cell>
          <cell r="I171">
            <v>5000</v>
          </cell>
        </row>
        <row r="172">
          <cell r="D172" t="str">
            <v>mt20010</v>
          </cell>
          <cell r="E172" t="str">
            <v>Igol denso</v>
          </cell>
          <cell r="F172" t="str">
            <v>kg</v>
          </cell>
          <cell r="G172">
            <v>10208</v>
          </cell>
          <cell r="H172">
            <v>0.16</v>
          </cell>
          <cell r="I172">
            <v>8800</v>
          </cell>
        </row>
        <row r="173">
          <cell r="D173" t="str">
            <v>mt20020</v>
          </cell>
          <cell r="E173" t="str">
            <v>Igol imprimante</v>
          </cell>
          <cell r="F173" t="str">
            <v>kg</v>
          </cell>
          <cell r="G173">
            <v>11484</v>
          </cell>
          <cell r="H173">
            <v>0.16</v>
          </cell>
          <cell r="I173">
            <v>9900</v>
          </cell>
        </row>
        <row r="174">
          <cell r="D174" t="str">
            <v>mt20030</v>
          </cell>
          <cell r="E174" t="str">
            <v>Sikafloor-3 Quartz Top x 30k</v>
          </cell>
          <cell r="F174" t="str">
            <v>kg</v>
          </cell>
          <cell r="G174">
            <v>916.4</v>
          </cell>
          <cell r="H174">
            <v>0.16</v>
          </cell>
          <cell r="I174">
            <v>790</v>
          </cell>
        </row>
        <row r="175">
          <cell r="D175" t="str">
            <v>mt20051</v>
          </cell>
          <cell r="E175" t="str">
            <v>Sikaplan 12 ntr</v>
          </cell>
          <cell r="F175" t="str">
            <v>m2</v>
          </cell>
          <cell r="G175">
            <v>49200.24</v>
          </cell>
          <cell r="H175">
            <v>0.16</v>
          </cell>
          <cell r="I175">
            <v>42414</v>
          </cell>
        </row>
        <row r="176">
          <cell r="D176" t="str">
            <v>mt20052</v>
          </cell>
          <cell r="E176" t="str">
            <v>Sikaplan 12 nt</v>
          </cell>
          <cell r="F176" t="str">
            <v>m2</v>
          </cell>
          <cell r="G176">
            <v>42640.439999999995</v>
          </cell>
          <cell r="H176">
            <v>0.16</v>
          </cell>
          <cell r="I176">
            <v>36759</v>
          </cell>
        </row>
        <row r="177">
          <cell r="D177" t="str">
            <v>mt20053</v>
          </cell>
          <cell r="E177" t="str">
            <v>Sika metal sheet</v>
          </cell>
          <cell r="F177" t="str">
            <v>m</v>
          </cell>
          <cell r="G177">
            <v>9280</v>
          </cell>
          <cell r="H177">
            <v>0.16</v>
          </cell>
          <cell r="I177">
            <v>8000</v>
          </cell>
        </row>
        <row r="178">
          <cell r="D178" t="str">
            <v>mt20054</v>
          </cell>
          <cell r="E178" t="str">
            <v>Perfil de borde impermeabilizacion tanque</v>
          </cell>
          <cell r="F178" t="str">
            <v>m</v>
          </cell>
          <cell r="G178">
            <v>64992.479999999996</v>
          </cell>
          <cell r="H178">
            <v>0.16</v>
          </cell>
          <cell r="I178">
            <v>56028</v>
          </cell>
        </row>
        <row r="179">
          <cell r="D179" t="str">
            <v>mt20055</v>
          </cell>
          <cell r="E179" t="str">
            <v>Sika primer 215</v>
          </cell>
          <cell r="F179" t="str">
            <v>un</v>
          </cell>
          <cell r="G179">
            <v>76560</v>
          </cell>
          <cell r="H179">
            <v>0.16</v>
          </cell>
          <cell r="I179">
            <v>66000</v>
          </cell>
        </row>
        <row r="180">
          <cell r="D180" t="str">
            <v>mt20056</v>
          </cell>
          <cell r="E180" t="str">
            <v>Sikaflex pro 3wf (600 cc)</v>
          </cell>
          <cell r="F180" t="str">
            <v>un</v>
          </cell>
          <cell r="G180">
            <v>54867.999999999993</v>
          </cell>
          <cell r="H180">
            <v>0.16</v>
          </cell>
          <cell r="I180">
            <v>47300</v>
          </cell>
        </row>
        <row r="181">
          <cell r="D181" t="str">
            <v>mt20057</v>
          </cell>
          <cell r="E181" t="str">
            <v>Anclajes impermeabilizacion tanque</v>
          </cell>
          <cell r="F181" t="str">
            <v>un</v>
          </cell>
          <cell r="G181">
            <v>927.99999999999989</v>
          </cell>
          <cell r="H181">
            <v>0.16</v>
          </cell>
          <cell r="I181">
            <v>800</v>
          </cell>
        </row>
        <row r="182">
          <cell r="D182" t="str">
            <v>mt21000</v>
          </cell>
          <cell r="E182" t="str">
            <v>Cinta teflon carrete azul</v>
          </cell>
          <cell r="F182" t="str">
            <v>un</v>
          </cell>
          <cell r="G182">
            <v>619.43999999999994</v>
          </cell>
          <cell r="H182">
            <v>0.16</v>
          </cell>
          <cell r="I182">
            <v>534</v>
          </cell>
        </row>
        <row r="183">
          <cell r="D183" t="str">
            <v>mt21100</v>
          </cell>
          <cell r="E183" t="str">
            <v>Cinta de fibra de vidrio x 90m</v>
          </cell>
          <cell r="F183" t="str">
            <v>rollo</v>
          </cell>
          <cell r="G183">
            <v>10324</v>
          </cell>
          <cell r="H183">
            <v>0.16</v>
          </cell>
          <cell r="I183">
            <v>8900</v>
          </cell>
        </row>
        <row r="184">
          <cell r="D184" t="str">
            <v>mt21110</v>
          </cell>
          <cell r="E184" t="str">
            <v>Lana de vidrio 3-1/2"</v>
          </cell>
          <cell r="F184" t="str">
            <v>rollo</v>
          </cell>
          <cell r="G184">
            <v>169244</v>
          </cell>
          <cell r="H184">
            <v>0.16</v>
          </cell>
          <cell r="I184">
            <v>145900</v>
          </cell>
        </row>
        <row r="185">
          <cell r="D185" t="str">
            <v>mt21120</v>
          </cell>
          <cell r="E185" t="str">
            <v>Placa Superboard 2440*1220*8mm</v>
          </cell>
          <cell r="F185" t="str">
            <v>un</v>
          </cell>
          <cell r="G185">
            <v>37816</v>
          </cell>
          <cell r="H185">
            <v>0.16</v>
          </cell>
          <cell r="I185">
            <v>32600</v>
          </cell>
        </row>
        <row r="186">
          <cell r="D186" t="str">
            <v>mt21125</v>
          </cell>
          <cell r="E186" t="str">
            <v>Placa de yeso 3/8" (166132)</v>
          </cell>
          <cell r="F186" t="str">
            <v>un</v>
          </cell>
          <cell r="G186">
            <v>18792</v>
          </cell>
          <cell r="H186">
            <v>0.16</v>
          </cell>
          <cell r="I186">
            <v>16200</v>
          </cell>
        </row>
        <row r="187">
          <cell r="D187" t="str">
            <v>mt21130</v>
          </cell>
          <cell r="E187" t="str">
            <v>Perfil vertical paral 89 aleta 40mm</v>
          </cell>
          <cell r="F187" t="str">
            <v>un</v>
          </cell>
          <cell r="G187">
            <v>14731.999999999998</v>
          </cell>
          <cell r="H187">
            <v>0.16</v>
          </cell>
          <cell r="I187">
            <v>12700</v>
          </cell>
        </row>
        <row r="188">
          <cell r="D188" t="str">
            <v>mt21140</v>
          </cell>
          <cell r="E188" t="str">
            <v>Perfil horizontal canal 90</v>
          </cell>
          <cell r="F188" t="str">
            <v>un</v>
          </cell>
          <cell r="G188">
            <v>9164</v>
          </cell>
          <cell r="H188">
            <v>0.16</v>
          </cell>
          <cell r="I188">
            <v>7900</v>
          </cell>
        </row>
        <row r="189">
          <cell r="D189" t="str">
            <v>mt21150</v>
          </cell>
          <cell r="E189" t="str">
            <v>Perfil vertical paral 39</v>
          </cell>
          <cell r="F189" t="str">
            <v>un</v>
          </cell>
          <cell r="G189">
            <v>5568</v>
          </cell>
          <cell r="H189">
            <v>0.16</v>
          </cell>
          <cell r="I189">
            <v>4800</v>
          </cell>
        </row>
        <row r="190">
          <cell r="D190" t="str">
            <v>mt21160</v>
          </cell>
          <cell r="E190" t="str">
            <v>Perfil omega</v>
          </cell>
          <cell r="F190" t="str">
            <v>un</v>
          </cell>
          <cell r="G190">
            <v>5220</v>
          </cell>
          <cell r="H190">
            <v>0.16</v>
          </cell>
          <cell r="I190">
            <v>4500</v>
          </cell>
        </row>
        <row r="191">
          <cell r="D191" t="str">
            <v>mt21170</v>
          </cell>
          <cell r="E191" t="str">
            <v>Angulo perimetral C20 1"x1"</v>
          </cell>
          <cell r="F191" t="str">
            <v>un</v>
          </cell>
          <cell r="G191">
            <v>2320</v>
          </cell>
          <cell r="H191">
            <v>0.16</v>
          </cell>
          <cell r="I191">
            <v>2000</v>
          </cell>
        </row>
        <row r="192">
          <cell r="D192" t="str">
            <v>mt22910</v>
          </cell>
          <cell r="E192" t="str">
            <v>Bloque 20 x 20 x 40 int/2per r13</v>
          </cell>
          <cell r="F192" t="str">
            <v>un</v>
          </cell>
          <cell r="G192">
            <v>3452</v>
          </cell>
          <cell r="I192">
            <v>3452</v>
          </cell>
        </row>
        <row r="193">
          <cell r="D193" t="str">
            <v>mt24200</v>
          </cell>
          <cell r="E193" t="str">
            <v>Alambre de amarrar</v>
          </cell>
          <cell r="F193" t="str">
            <v>kg</v>
          </cell>
          <cell r="G193">
            <v>2441.7999999999997</v>
          </cell>
          <cell r="H193">
            <v>0.16</v>
          </cell>
          <cell r="I193">
            <v>2105</v>
          </cell>
        </row>
        <row r="194">
          <cell r="D194" t="str">
            <v>mt24570</v>
          </cell>
          <cell r="E194" t="str">
            <v>Acero de refuerzo figurado</v>
          </cell>
          <cell r="F194" t="str">
            <v>kg</v>
          </cell>
          <cell r="G194">
            <v>2668</v>
          </cell>
          <cell r="H194">
            <v>0.16</v>
          </cell>
          <cell r="I194">
            <v>2300</v>
          </cell>
        </row>
        <row r="195">
          <cell r="D195" t="str">
            <v>mt24580</v>
          </cell>
          <cell r="E195" t="str">
            <v>Alambrón 4 mm</v>
          </cell>
          <cell r="F195" t="str">
            <v>m</v>
          </cell>
          <cell r="G195">
            <v>342.61759999999998</v>
          </cell>
          <cell r="H195">
            <v>0.16</v>
          </cell>
          <cell r="I195">
            <v>295.36</v>
          </cell>
        </row>
        <row r="196">
          <cell r="D196" t="str">
            <v>mt42800</v>
          </cell>
          <cell r="E196" t="str">
            <v>Malla electrosoldada D50</v>
          </cell>
          <cell r="F196" t="str">
            <v>kg</v>
          </cell>
          <cell r="G196">
            <v>2900</v>
          </cell>
          <cell r="H196">
            <v>0.16</v>
          </cell>
          <cell r="I196">
            <v>2500</v>
          </cell>
        </row>
        <row r="197">
          <cell r="D197" t="str">
            <v>mt42810</v>
          </cell>
          <cell r="E197" t="str">
            <v>Malla electrosoldada D84</v>
          </cell>
          <cell r="F197" t="str">
            <v>kg</v>
          </cell>
          <cell r="G197">
            <v>2900</v>
          </cell>
          <cell r="H197">
            <v>0.16</v>
          </cell>
          <cell r="I197">
            <v>2500</v>
          </cell>
        </row>
        <row r="198">
          <cell r="D198" t="str">
            <v>mt42815</v>
          </cell>
          <cell r="E198" t="str">
            <v>Malla electrosoldada D84</v>
          </cell>
          <cell r="F198" t="str">
            <v>m2</v>
          </cell>
          <cell r="G198">
            <v>3610.8085106382969</v>
          </cell>
          <cell r="H198">
            <v>0.16</v>
          </cell>
          <cell r="I198">
            <v>3112.765957446808</v>
          </cell>
        </row>
        <row r="199">
          <cell r="D199" t="str">
            <v>mt42820</v>
          </cell>
          <cell r="E199" t="str">
            <v>Malla electrosoldada D131</v>
          </cell>
          <cell r="F199" t="str">
            <v>kg</v>
          </cell>
          <cell r="G199">
            <v>2900</v>
          </cell>
          <cell r="H199">
            <v>0.16</v>
          </cell>
          <cell r="I199">
            <v>2500</v>
          </cell>
        </row>
        <row r="200">
          <cell r="D200" t="str">
            <v>mt42825</v>
          </cell>
          <cell r="E200" t="str">
            <v>Malla electrosoldada D188</v>
          </cell>
          <cell r="F200" t="str">
            <v>m2</v>
          </cell>
          <cell r="G200">
            <v>8097.2113475177284</v>
          </cell>
          <cell r="H200">
            <v>0.16</v>
          </cell>
          <cell r="I200">
            <v>6980.354609929077</v>
          </cell>
        </row>
        <row r="201">
          <cell r="D201" t="str">
            <v>mt42830</v>
          </cell>
          <cell r="E201" t="str">
            <v>Malla electrosoldada U221</v>
          </cell>
          <cell r="F201" t="str">
            <v>m2</v>
          </cell>
          <cell r="G201">
            <v>5895.5971631205666</v>
          </cell>
          <cell r="H201">
            <v>0.16</v>
          </cell>
          <cell r="I201">
            <v>5082.4113475177301</v>
          </cell>
        </row>
        <row r="202">
          <cell r="D202" t="str">
            <v>mt42840</v>
          </cell>
          <cell r="E202" t="str">
            <v>Pletina de 1"x1/8"</v>
          </cell>
          <cell r="F202" t="str">
            <v>m</v>
          </cell>
          <cell r="G202">
            <v>1566</v>
          </cell>
          <cell r="H202">
            <v>0.16</v>
          </cell>
          <cell r="I202">
            <v>1350</v>
          </cell>
        </row>
        <row r="203">
          <cell r="D203" t="str">
            <v>mt44400</v>
          </cell>
          <cell r="E203" t="str">
            <v>Alambre recocido (alambre cal 18)</v>
          </cell>
          <cell r="F203" t="str">
            <v>kg</v>
          </cell>
          <cell r="G203">
            <v>4146.2111999999997</v>
          </cell>
          <cell r="H203">
            <v>0.16</v>
          </cell>
          <cell r="I203">
            <v>3574.32</v>
          </cell>
        </row>
        <row r="204">
          <cell r="D204" t="str">
            <v>mt46720</v>
          </cell>
          <cell r="E204" t="str">
            <v>Rejilla en aluminio concentrica 4"</v>
          </cell>
          <cell r="F204" t="str">
            <v>un</v>
          </cell>
          <cell r="G204">
            <v>6380</v>
          </cell>
          <cell r="H204">
            <v>0.16</v>
          </cell>
          <cell r="I204">
            <v>5500</v>
          </cell>
        </row>
        <row r="205">
          <cell r="D205" t="str">
            <v>mt51110</v>
          </cell>
          <cell r="E205" t="str">
            <v>Espejo cristal 5mm</v>
          </cell>
          <cell r="F205" t="str">
            <v>m2</v>
          </cell>
          <cell r="G205">
            <v>54867.999999999993</v>
          </cell>
          <cell r="H205">
            <v>0.16</v>
          </cell>
          <cell r="I205">
            <v>47300</v>
          </cell>
        </row>
        <row r="206">
          <cell r="D206" t="str">
            <v>mt51120</v>
          </cell>
          <cell r="E206" t="str">
            <v>Cerradura para ventana en madera</v>
          </cell>
          <cell r="F206" t="str">
            <v>un</v>
          </cell>
          <cell r="G206">
            <v>152400</v>
          </cell>
          <cell r="H206">
            <v>1.6E-2</v>
          </cell>
          <cell r="I206">
            <v>150000</v>
          </cell>
        </row>
        <row r="207">
          <cell r="D207" t="str">
            <v>mt51130</v>
          </cell>
          <cell r="E207" t="str">
            <v>Cerradura para puerta en madera</v>
          </cell>
          <cell r="F207" t="str">
            <v>un</v>
          </cell>
          <cell r="G207">
            <v>96520</v>
          </cell>
          <cell r="H207">
            <v>1.6E-2</v>
          </cell>
          <cell r="I207">
            <v>95000</v>
          </cell>
        </row>
        <row r="208">
          <cell r="D208" t="str">
            <v>mt51140</v>
          </cell>
          <cell r="E208" t="str">
            <v>Chapa antipanico Yale 170-1/4</v>
          </cell>
          <cell r="F208" t="str">
            <v>un</v>
          </cell>
          <cell r="G208">
            <v>1392000</v>
          </cell>
          <cell r="H208">
            <v>0.16</v>
          </cell>
          <cell r="I208">
            <v>1200000</v>
          </cell>
        </row>
        <row r="209">
          <cell r="D209" t="str">
            <v>mt51150</v>
          </cell>
          <cell r="E209" t="str">
            <v>Chapa antipanico Yale 1 ala</v>
          </cell>
          <cell r="F209" t="str">
            <v>un</v>
          </cell>
          <cell r="G209">
            <v>568400</v>
          </cell>
          <cell r="H209">
            <v>0.16</v>
          </cell>
          <cell r="I209">
            <v>490000</v>
          </cell>
        </row>
        <row r="210">
          <cell r="D210" t="str">
            <v>mt51160</v>
          </cell>
          <cell r="E210" t="str">
            <v>Cerradura para ventana</v>
          </cell>
          <cell r="F210" t="str">
            <v>un</v>
          </cell>
          <cell r="G210">
            <v>174000</v>
          </cell>
          <cell r="H210">
            <v>0.16</v>
          </cell>
          <cell r="I210">
            <v>150000</v>
          </cell>
        </row>
        <row r="211">
          <cell r="D211" t="str">
            <v>mt56200</v>
          </cell>
          <cell r="E211" t="str">
            <v>Canes en madera comun</v>
          </cell>
          <cell r="F211" t="str">
            <v>m</v>
          </cell>
          <cell r="G211">
            <v>1172.2964000000004</v>
          </cell>
          <cell r="I211">
            <v>1172.2964000000004</v>
          </cell>
        </row>
        <row r="212">
          <cell r="D212" t="str">
            <v>mt66000</v>
          </cell>
          <cell r="E212" t="str">
            <v>Durmiente 3m</v>
          </cell>
          <cell r="F212" t="str">
            <v>m</v>
          </cell>
          <cell r="G212">
            <v>1895</v>
          </cell>
          <cell r="I212">
            <v>1895</v>
          </cell>
        </row>
        <row r="213">
          <cell r="D213" t="str">
            <v>mt72610</v>
          </cell>
          <cell r="E213" t="str">
            <v>Griferia de lavamanos electronica antivandalica de grival o equivalente</v>
          </cell>
          <cell r="F213" t="str">
            <v>un</v>
          </cell>
          <cell r="G213">
            <v>508580.71399999992</v>
          </cell>
          <cell r="H213">
            <v>0.16</v>
          </cell>
          <cell r="I213">
            <v>438431.64999999997</v>
          </cell>
        </row>
        <row r="214">
          <cell r="D214" t="str">
            <v>mt72710</v>
          </cell>
          <cell r="E214" t="str">
            <v>Griferia para ducha antivandalica con regadera empotrada de grival o equivalente</v>
          </cell>
          <cell r="F214" t="str">
            <v>un</v>
          </cell>
          <cell r="G214">
            <v>243104.50599999996</v>
          </cell>
          <cell r="H214">
            <v>0.16</v>
          </cell>
          <cell r="I214">
            <v>209572.84999999998</v>
          </cell>
        </row>
        <row r="215">
          <cell r="D215" t="str">
            <v>mt72810</v>
          </cell>
          <cell r="E215" t="str">
            <v>Griferia lavaplatos Galaxy</v>
          </cell>
          <cell r="F215" t="str">
            <v>un</v>
          </cell>
          <cell r="G215">
            <v>61899.92</v>
          </cell>
          <cell r="H215">
            <v>0.16</v>
          </cell>
          <cell r="I215">
            <v>53362</v>
          </cell>
        </row>
        <row r="216">
          <cell r="D216" t="str">
            <v>mt72820</v>
          </cell>
          <cell r="E216" t="str">
            <v>Llave pesada de jardin cromada</v>
          </cell>
          <cell r="F216" t="str">
            <v>un</v>
          </cell>
          <cell r="G216">
            <v>17899.96</v>
          </cell>
          <cell r="H216">
            <v>0.16</v>
          </cell>
          <cell r="I216">
            <v>15431</v>
          </cell>
        </row>
        <row r="217">
          <cell r="D217" t="str">
            <v>mt73000</v>
          </cell>
          <cell r="E217" t="str">
            <v>Taza adriatico tipo corona color blanco</v>
          </cell>
          <cell r="F217" t="str">
            <v>un</v>
          </cell>
          <cell r="G217">
            <v>317755.32</v>
          </cell>
          <cell r="H217">
            <v>0.16</v>
          </cell>
          <cell r="I217">
            <v>273927</v>
          </cell>
        </row>
        <row r="218">
          <cell r="D218" t="str">
            <v>mt73105</v>
          </cell>
          <cell r="E218" t="str">
            <v>Taza Trevi corona color blanco</v>
          </cell>
          <cell r="F218" t="str">
            <v>un</v>
          </cell>
          <cell r="G218">
            <v>84231.079999999987</v>
          </cell>
          <cell r="H218">
            <v>0.16</v>
          </cell>
          <cell r="I218">
            <v>72613</v>
          </cell>
        </row>
        <row r="219">
          <cell r="D219" t="str">
            <v>mt73107</v>
          </cell>
          <cell r="E219" t="str">
            <v>Tanque + tapa Trevi corona color blanco</v>
          </cell>
          <cell r="F219" t="str">
            <v>un</v>
          </cell>
          <cell r="G219">
            <v>65014.52</v>
          </cell>
          <cell r="H219">
            <v>0.16</v>
          </cell>
          <cell r="I219">
            <v>56047</v>
          </cell>
        </row>
        <row r="220">
          <cell r="D220" t="str">
            <v>mt73110</v>
          </cell>
          <cell r="E220" t="str">
            <v>Sanitario Acuajet</v>
          </cell>
          <cell r="F220" t="str">
            <v>un</v>
          </cell>
          <cell r="G220">
            <v>298201.19999999995</v>
          </cell>
          <cell r="H220">
            <v>0.16</v>
          </cell>
          <cell r="I220">
            <v>257070</v>
          </cell>
        </row>
        <row r="221">
          <cell r="D221" t="str">
            <v>mt73120</v>
          </cell>
          <cell r="E221" t="str">
            <v>Griferia para sanitario Acuajet</v>
          </cell>
          <cell r="F221" t="str">
            <v>un</v>
          </cell>
          <cell r="G221">
            <v>30965.039999999997</v>
          </cell>
          <cell r="H221">
            <v>0.16</v>
          </cell>
          <cell r="I221">
            <v>26694</v>
          </cell>
        </row>
        <row r="222">
          <cell r="D222" t="str">
            <v>mt73210</v>
          </cell>
          <cell r="E222" t="str">
            <v>Fluxometro sanitario sensor ref. 706320001</v>
          </cell>
          <cell r="F222" t="str">
            <v>un</v>
          </cell>
          <cell r="G222">
            <v>547900.48</v>
          </cell>
          <cell r="H222">
            <v>0.16</v>
          </cell>
          <cell r="I222">
            <v>472328</v>
          </cell>
        </row>
        <row r="223">
          <cell r="D223" t="str">
            <v>mt73300</v>
          </cell>
          <cell r="E223" t="str">
            <v>Asiento Sanitario Institucional Abierto</v>
          </cell>
          <cell r="F223" t="str">
            <v>un</v>
          </cell>
          <cell r="G223">
            <v>49574.92</v>
          </cell>
          <cell r="H223">
            <v>0.16</v>
          </cell>
          <cell r="I223">
            <v>42737</v>
          </cell>
        </row>
        <row r="224">
          <cell r="D224" t="str">
            <v>mt78521</v>
          </cell>
          <cell r="E224" t="str">
            <v>Orinal Grande de Corona o equivalente</v>
          </cell>
          <cell r="F224" t="str">
            <v>un</v>
          </cell>
          <cell r="G224">
            <v>299986.44</v>
          </cell>
          <cell r="H224">
            <v>0.16</v>
          </cell>
          <cell r="I224">
            <v>258609</v>
          </cell>
        </row>
        <row r="225">
          <cell r="D225" t="str">
            <v>mt78531</v>
          </cell>
          <cell r="E225" t="str">
            <v>Fluxometro orinal sensor ref. 706310001</v>
          </cell>
          <cell r="F225" t="str">
            <v>un</v>
          </cell>
          <cell r="G225">
            <v>500554.84799999994</v>
          </cell>
          <cell r="H225">
            <v>0.16</v>
          </cell>
          <cell r="I225">
            <v>431512.8</v>
          </cell>
        </row>
        <row r="226">
          <cell r="D226" t="str">
            <v>mt78600</v>
          </cell>
          <cell r="E226" t="str">
            <v>Desagüe y sifon para orinal</v>
          </cell>
          <cell r="F226" t="str">
            <v>un</v>
          </cell>
          <cell r="G226">
            <v>10199.879999999999</v>
          </cell>
          <cell r="H226">
            <v>0.16</v>
          </cell>
          <cell r="I226">
            <v>8793</v>
          </cell>
        </row>
        <row r="227">
          <cell r="D227" t="str">
            <v>mt78700</v>
          </cell>
          <cell r="E227" t="str">
            <v>Grapas para orinal</v>
          </cell>
          <cell r="F227" t="str">
            <v>un</v>
          </cell>
          <cell r="G227">
            <v>9108.32</v>
          </cell>
          <cell r="H227">
            <v>0.16</v>
          </cell>
          <cell r="I227">
            <v>7852</v>
          </cell>
        </row>
        <row r="228">
          <cell r="D228" t="str">
            <v>mt80000</v>
          </cell>
          <cell r="E228" t="str">
            <v>Teja policarbonato 0.92x1.22</v>
          </cell>
          <cell r="F228" t="str">
            <v>un</v>
          </cell>
          <cell r="G228">
            <v>41644</v>
          </cell>
          <cell r="H228">
            <v>0.16</v>
          </cell>
          <cell r="I228">
            <v>35900</v>
          </cell>
        </row>
        <row r="229">
          <cell r="D229" t="str">
            <v>mt80010</v>
          </cell>
          <cell r="E229" t="str">
            <v>Forma media caña aluminio 15cmx15cmx3mm</v>
          </cell>
          <cell r="F229" t="str">
            <v>un</v>
          </cell>
          <cell r="G229">
            <v>2300.2799999999997</v>
          </cell>
          <cell r="H229">
            <v>0.16</v>
          </cell>
          <cell r="I229">
            <v>1983</v>
          </cell>
        </row>
        <row r="230">
          <cell r="D230" t="str">
            <v>mt80020</v>
          </cell>
          <cell r="E230" t="str">
            <v>Lechada y granito zocalo media caña 15cm</v>
          </cell>
          <cell r="F230" t="str">
            <v>m</v>
          </cell>
          <cell r="G230">
            <v>7913.8240574506272</v>
          </cell>
          <cell r="H230">
            <v>0.16</v>
          </cell>
          <cell r="I230">
            <v>6822.2621184919208</v>
          </cell>
        </row>
        <row r="231">
          <cell r="D231" t="str">
            <v>mt80030</v>
          </cell>
          <cell r="E231" t="str">
            <v>Lechada y granito encharque ducha</v>
          </cell>
          <cell r="F231" t="str">
            <v>m</v>
          </cell>
          <cell r="G231">
            <v>3135.3677419354835</v>
          </cell>
          <cell r="H231">
            <v>0.16</v>
          </cell>
          <cell r="I231">
            <v>2702.9032258064517</v>
          </cell>
        </row>
        <row r="232">
          <cell r="D232" t="str">
            <v>mt80040</v>
          </cell>
          <cell r="E232" t="str">
            <v>Meson granito negro san gabriel de 50-60cm Roca</v>
          </cell>
          <cell r="F232" t="str">
            <v>m</v>
          </cell>
          <cell r="G232">
            <v>294999.59999999998</v>
          </cell>
          <cell r="H232">
            <v>0.16</v>
          </cell>
          <cell r="I232">
            <v>254310</v>
          </cell>
        </row>
        <row r="233">
          <cell r="D233" t="str">
            <v>mt80050</v>
          </cell>
          <cell r="E233" t="str">
            <v>Banco en granito pulido prefabricado</v>
          </cell>
          <cell r="F233" t="str">
            <v>m</v>
          </cell>
          <cell r="G233">
            <v>406000</v>
          </cell>
          <cell r="H233">
            <v>0.16</v>
          </cell>
          <cell r="I233">
            <v>350000</v>
          </cell>
        </row>
        <row r="234">
          <cell r="D234" t="str">
            <v>mt80055</v>
          </cell>
          <cell r="E234" t="str">
            <v>Lavaescobas en granito blanco prefabricado 42x60x25</v>
          </cell>
          <cell r="F234" t="str">
            <v>m</v>
          </cell>
          <cell r="G234">
            <v>91988</v>
          </cell>
          <cell r="H234">
            <v>0.16</v>
          </cell>
          <cell r="I234">
            <v>79300</v>
          </cell>
        </row>
        <row r="235">
          <cell r="D235" t="str">
            <v>mt98000</v>
          </cell>
          <cell r="E235" t="str">
            <v>Barra fija discapacitados 30" de grival o equivalente</v>
          </cell>
          <cell r="F235" t="str">
            <v>un</v>
          </cell>
          <cell r="G235">
            <v>112900.48</v>
          </cell>
          <cell r="H235">
            <v>0.16</v>
          </cell>
          <cell r="I235">
            <v>97328</v>
          </cell>
        </row>
        <row r="236">
          <cell r="D236" t="str">
            <v>mt98010</v>
          </cell>
          <cell r="E236" t="str">
            <v>Barra fija discapacitados 18" de grival o equivalente</v>
          </cell>
          <cell r="F236" t="str">
            <v>un</v>
          </cell>
          <cell r="G236">
            <v>90899.92</v>
          </cell>
          <cell r="H236">
            <v>0.16</v>
          </cell>
          <cell r="I236">
            <v>78362</v>
          </cell>
        </row>
        <row r="237">
          <cell r="D237" t="str">
            <v>mt98300</v>
          </cell>
          <cell r="E237" t="str">
            <v>Dispensadores de jabon institucional de grival o equivalente</v>
          </cell>
          <cell r="F237" t="str">
            <v>un</v>
          </cell>
          <cell r="G237">
            <v>139899.47999999998</v>
          </cell>
          <cell r="H237">
            <v>0.16</v>
          </cell>
          <cell r="I237">
            <v>120603</v>
          </cell>
        </row>
        <row r="238">
          <cell r="D238" t="str">
            <v>mt98310</v>
          </cell>
          <cell r="E238" t="str">
            <v>Dispensadores de toallas institucional de grival o equivalente</v>
          </cell>
          <cell r="F238" t="str">
            <v>un</v>
          </cell>
          <cell r="G238">
            <v>179899.75999999998</v>
          </cell>
          <cell r="H238">
            <v>0.16</v>
          </cell>
          <cell r="I238">
            <v>155086</v>
          </cell>
        </row>
        <row r="239">
          <cell r="D239" t="str">
            <v>mt98320</v>
          </cell>
          <cell r="E239" t="str">
            <v>Dispensadores de papel higienico ref. 8-aa-845 de accesorios y acabados o equivalente</v>
          </cell>
          <cell r="F239" t="str">
            <v>un</v>
          </cell>
          <cell r="G239">
            <v>208800</v>
          </cell>
          <cell r="H239">
            <v>0.16</v>
          </cell>
          <cell r="I239">
            <v>180000</v>
          </cell>
        </row>
        <row r="240">
          <cell r="D240" t="str">
            <v>mt120810</v>
          </cell>
          <cell r="E240" t="str">
            <v>Tela verde cerramiento h: 2.10 m</v>
          </cell>
          <cell r="F240" t="str">
            <v>m</v>
          </cell>
          <cell r="G240">
            <v>4700</v>
          </cell>
          <cell r="I240">
            <v>4700</v>
          </cell>
        </row>
        <row r="241">
          <cell r="D241" t="str">
            <v>mt121210</v>
          </cell>
          <cell r="E241" t="str">
            <v>Corpalosa cal 20 2"</v>
          </cell>
          <cell r="F241" t="str">
            <v>m2</v>
          </cell>
          <cell r="G241">
            <v>46905</v>
          </cell>
          <cell r="I241">
            <v>46905</v>
          </cell>
        </row>
        <row r="242">
          <cell r="D242" t="str">
            <v>mt124100</v>
          </cell>
          <cell r="E242" t="str">
            <v>Lamina coldrolled cal 22 (1.00x2.20m)</v>
          </cell>
          <cell r="F242" t="str">
            <v>un</v>
          </cell>
          <cell r="G242">
            <v>28290</v>
          </cell>
          <cell r="I242">
            <v>28290</v>
          </cell>
        </row>
        <row r="243">
          <cell r="D243" t="str">
            <v>mt124300</v>
          </cell>
          <cell r="E243" t="str">
            <v>Soportes para canal/flanche</v>
          </cell>
          <cell r="F243" t="str">
            <v>un</v>
          </cell>
          <cell r="G243">
            <v>5700</v>
          </cell>
          <cell r="I243">
            <v>5700</v>
          </cell>
        </row>
        <row r="244">
          <cell r="D244" t="str">
            <v>mt522400</v>
          </cell>
          <cell r="E244" t="str">
            <v>Puerta P15 con marco en lamina C16 de 2x2.1m 2 alas</v>
          </cell>
          <cell r="F244" t="str">
            <v>un</v>
          </cell>
          <cell r="G244">
            <v>1682000</v>
          </cell>
          <cell r="H244">
            <v>0.16</v>
          </cell>
          <cell r="I244">
            <v>1450000</v>
          </cell>
        </row>
        <row r="245">
          <cell r="D245" t="str">
            <v>mt522500</v>
          </cell>
          <cell r="E245" t="str">
            <v>Puerta P16 con marco en lamina C16 de 1.2x2.1m 1 ala</v>
          </cell>
          <cell r="F245" t="str">
            <v>un</v>
          </cell>
          <cell r="G245">
            <v>869999.99999999988</v>
          </cell>
          <cell r="H245">
            <v>0.16</v>
          </cell>
          <cell r="I245">
            <v>750000</v>
          </cell>
        </row>
        <row r="246">
          <cell r="D246" t="str">
            <v>mt522600</v>
          </cell>
          <cell r="E246" t="str">
            <v>Ventanas v25 (0.72x0.48 + 0.64x0.41) para cuarto de proyeccion</v>
          </cell>
          <cell r="F246" t="str">
            <v>m2</v>
          </cell>
          <cell r="G246">
            <v>1345600</v>
          </cell>
          <cell r="H246">
            <v>0.16</v>
          </cell>
          <cell r="I246">
            <v>1160000</v>
          </cell>
        </row>
        <row r="247">
          <cell r="D247" t="str">
            <v>mt522700</v>
          </cell>
          <cell r="E247" t="str">
            <v>Reja en hierro forjado para taquilla 0.7x0.9m (aprox)</v>
          </cell>
          <cell r="F247" t="str">
            <v>m2</v>
          </cell>
          <cell r="G247">
            <v>5800000</v>
          </cell>
          <cell r="H247">
            <v>0.16</v>
          </cell>
          <cell r="I247">
            <v>5000000</v>
          </cell>
        </row>
        <row r="248">
          <cell r="D248" t="str">
            <v>mt539100</v>
          </cell>
          <cell r="E248" t="str">
            <v>Vidrio templado translucido 5mm</v>
          </cell>
          <cell r="F248" t="str">
            <v>m2</v>
          </cell>
          <cell r="G248">
            <v>92846.399999999994</v>
          </cell>
          <cell r="H248">
            <v>0.16</v>
          </cell>
          <cell r="I248">
            <v>80040</v>
          </cell>
        </row>
        <row r="249">
          <cell r="D249" t="str">
            <v>mt571000</v>
          </cell>
          <cell r="E249" t="str">
            <v>Madera cedro</v>
          </cell>
          <cell r="F249" t="str">
            <v>m3</v>
          </cell>
          <cell r="G249">
            <v>2641600</v>
          </cell>
          <cell r="H249">
            <v>1.6E-2</v>
          </cell>
          <cell r="I249">
            <v>2600000</v>
          </cell>
        </row>
        <row r="250">
          <cell r="D250" t="str">
            <v>mt571100</v>
          </cell>
          <cell r="E250" t="str">
            <v>Ala entamborada</v>
          </cell>
          <cell r="F250" t="str">
            <v>un</v>
          </cell>
          <cell r="G250">
            <v>102660</v>
          </cell>
          <cell r="H250">
            <v>0.16</v>
          </cell>
          <cell r="I250">
            <v>88500</v>
          </cell>
        </row>
        <row r="251">
          <cell r="D251" t="str">
            <v>mt572000</v>
          </cell>
          <cell r="E251" t="str">
            <v>Madera macana 1m x 1"</v>
          </cell>
          <cell r="F251" t="str">
            <v>un</v>
          </cell>
          <cell r="G251">
            <v>1219.2</v>
          </cell>
          <cell r="H251">
            <v>1.6E-2</v>
          </cell>
          <cell r="I251">
            <v>1200</v>
          </cell>
        </row>
        <row r="252">
          <cell r="D252" t="str">
            <v>mt573000</v>
          </cell>
          <cell r="E252" t="str">
            <v>Viga en abarco de 4"x8"x6m</v>
          </cell>
          <cell r="F252" t="str">
            <v>un</v>
          </cell>
          <cell r="G252">
            <v>100000</v>
          </cell>
          <cell r="I252">
            <v>100000</v>
          </cell>
        </row>
        <row r="253">
          <cell r="D253" t="str">
            <v>mt573100</v>
          </cell>
          <cell r="E253" t="str">
            <v>Viga en choiba de 8cmx11cmx6m</v>
          </cell>
          <cell r="F253" t="str">
            <v>un</v>
          </cell>
          <cell r="G253">
            <v>45000</v>
          </cell>
          <cell r="I253">
            <v>45000</v>
          </cell>
        </row>
        <row r="254">
          <cell r="D254" t="str">
            <v>mt574000</v>
          </cell>
          <cell r="E254" t="str">
            <v>Tablilla en choiba para piso 1.8x8cm</v>
          </cell>
          <cell r="F254" t="str">
            <v>un</v>
          </cell>
          <cell r="G254">
            <v>30000</v>
          </cell>
          <cell r="I254">
            <v>30000</v>
          </cell>
        </row>
        <row r="255">
          <cell r="D255" t="str">
            <v>mt574100</v>
          </cell>
          <cell r="E255" t="str">
            <v>Tablilla en pino para piso 1.8x8cm</v>
          </cell>
          <cell r="F255" t="str">
            <v>un</v>
          </cell>
          <cell r="G255">
            <v>25000</v>
          </cell>
          <cell r="I255">
            <v>25000</v>
          </cell>
        </row>
        <row r="256">
          <cell r="D256" t="str">
            <v>pv10010</v>
          </cell>
          <cell r="E256" t="str">
            <v>Provision para cenefas y molduras</v>
          </cell>
          <cell r="F256" t="str">
            <v>gb</v>
          </cell>
          <cell r="G256">
            <v>30000</v>
          </cell>
          <cell r="I256">
            <v>30000</v>
          </cell>
        </row>
        <row r="257">
          <cell r="D257" t="str">
            <v>pv10020</v>
          </cell>
          <cell r="E257" t="str">
            <v>Provision para piso en madera escalas</v>
          </cell>
          <cell r="F257" t="str">
            <v>gb</v>
          </cell>
          <cell r="G257">
            <v>70000</v>
          </cell>
          <cell r="I257">
            <v>70000</v>
          </cell>
        </row>
        <row r="258">
          <cell r="D258" t="str">
            <v>pv10030</v>
          </cell>
          <cell r="E258" t="str">
            <v>Provision para escalera escamoteable</v>
          </cell>
          <cell r="F258" t="str">
            <v>gb</v>
          </cell>
          <cell r="G258">
            <v>4000000</v>
          </cell>
          <cell r="I258">
            <v>4000000</v>
          </cell>
        </row>
        <row r="259">
          <cell r="D259" t="str">
            <v>pv10040</v>
          </cell>
          <cell r="E259" t="str">
            <v>Provision para graderias metalicas con acabado en madera</v>
          </cell>
          <cell r="F259" t="str">
            <v>gb</v>
          </cell>
          <cell r="G259">
            <v>33550000</v>
          </cell>
          <cell r="I259">
            <v>33550000</v>
          </cell>
        </row>
        <row r="260">
          <cell r="D260" t="str">
            <v>pv10050</v>
          </cell>
          <cell r="E260" t="str">
            <v>Provision para entrepiso en madera</v>
          </cell>
          <cell r="F260" t="str">
            <v>gb</v>
          </cell>
          <cell r="G260">
            <v>55000000</v>
          </cell>
          <cell r="I260">
            <v>55000000</v>
          </cell>
        </row>
        <row r="261">
          <cell r="D261" t="str">
            <v>pv10060</v>
          </cell>
          <cell r="E261" t="str">
            <v>Provision para estructura metalica escalas</v>
          </cell>
          <cell r="F261" t="str">
            <v>kg</v>
          </cell>
          <cell r="G261">
            <v>10029.359999999999</v>
          </cell>
          <cell r="H261">
            <v>0.16</v>
          </cell>
          <cell r="I261">
            <v>8646</v>
          </cell>
        </row>
        <row r="262">
          <cell r="D262" t="str">
            <v>pv10070</v>
          </cell>
          <cell r="E262" t="str">
            <v>Provision para cerchas metalicas</v>
          </cell>
          <cell r="F262" t="str">
            <v>kg</v>
          </cell>
          <cell r="G262">
            <v>10029.359999999999</v>
          </cell>
          <cell r="H262">
            <v>0.16</v>
          </cell>
          <cell r="I262">
            <v>8646</v>
          </cell>
        </row>
        <row r="263">
          <cell r="D263" t="str">
            <v>pv10080</v>
          </cell>
          <cell r="E263" t="str">
            <v>Provision para vigas metalicas cuarto proyeccion</v>
          </cell>
          <cell r="F263" t="str">
            <v>kg</v>
          </cell>
          <cell r="G263">
            <v>10029.359999999999</v>
          </cell>
          <cell r="H263">
            <v>0.16</v>
          </cell>
          <cell r="I263">
            <v>8646</v>
          </cell>
        </row>
        <row r="264">
          <cell r="D264" t="str">
            <v>pv10090</v>
          </cell>
          <cell r="E264" t="str">
            <v>Provision para vigas metalicas cuarto sonido</v>
          </cell>
          <cell r="F264" t="str">
            <v>kg</v>
          </cell>
          <cell r="G264">
            <v>10029.359999999999</v>
          </cell>
          <cell r="H264">
            <v>0.16</v>
          </cell>
          <cell r="I264">
            <v>8646</v>
          </cell>
        </row>
        <row r="265">
          <cell r="D265" t="str">
            <v>pv10100</v>
          </cell>
          <cell r="E265" t="str">
            <v>Provision para vigas metalicas oficinas segundo piso</v>
          </cell>
          <cell r="F265" t="str">
            <v>kg</v>
          </cell>
          <cell r="G265">
            <v>10029.359999999999</v>
          </cell>
          <cell r="H265">
            <v>0.16</v>
          </cell>
          <cell r="I265">
            <v>8646</v>
          </cell>
        </row>
        <row r="266">
          <cell r="D266" t="str">
            <v>pv10110</v>
          </cell>
          <cell r="E266" t="str">
            <v>Provision para estructura metalica cuelgas iluminacion</v>
          </cell>
          <cell r="F266" t="str">
            <v>kg</v>
          </cell>
          <cell r="G266">
            <v>10029.359999999999</v>
          </cell>
          <cell r="H266">
            <v>0.16</v>
          </cell>
          <cell r="I266">
            <v>8646</v>
          </cell>
        </row>
        <row r="267">
          <cell r="D267" t="str">
            <v>pv10120</v>
          </cell>
          <cell r="E267" t="str">
            <v>Provision para estructura metalica corredores tecnicos</v>
          </cell>
          <cell r="F267" t="str">
            <v>kg</v>
          </cell>
          <cell r="G267">
            <v>10029.359999999999</v>
          </cell>
          <cell r="H267">
            <v>0.16</v>
          </cell>
          <cell r="I267">
            <v>8646</v>
          </cell>
        </row>
        <row r="268">
          <cell r="D268" t="str">
            <v>pv10130</v>
          </cell>
          <cell r="E268" t="str">
            <v>Provision para perfiles galvanizados cubierta</v>
          </cell>
          <cell r="F268" t="str">
            <v>kg</v>
          </cell>
          <cell r="G268">
            <v>10029.359999999999</v>
          </cell>
          <cell r="H268">
            <v>0.16</v>
          </cell>
          <cell r="I268">
            <v>8646</v>
          </cell>
        </row>
        <row r="269">
          <cell r="D269" t="str">
            <v>pv10140</v>
          </cell>
          <cell r="E269" t="str">
            <v>Provision para piso metalico industrial</v>
          </cell>
          <cell r="F269" t="str">
            <v>m2</v>
          </cell>
          <cell r="G269">
            <v>400000</v>
          </cell>
          <cell r="I269">
            <v>400000</v>
          </cell>
        </row>
        <row r="270">
          <cell r="D270" t="str">
            <v>pv10150</v>
          </cell>
          <cell r="E270" t="str">
            <v>Provision para consueta</v>
          </cell>
          <cell r="F270" t="str">
            <v>un</v>
          </cell>
          <cell r="G270">
            <v>4200000</v>
          </cell>
          <cell r="I270">
            <v>4200000</v>
          </cell>
        </row>
        <row r="271">
          <cell r="D271" t="str">
            <v>pv10160</v>
          </cell>
          <cell r="E271" t="str">
            <v>Provision para sillas sin espladar</v>
          </cell>
          <cell r="F271" t="str">
            <v>un</v>
          </cell>
          <cell r="G271">
            <v>3570000</v>
          </cell>
          <cell r="I271">
            <v>3570000</v>
          </cell>
        </row>
        <row r="272">
          <cell r="D272" t="str">
            <v>sc22700</v>
          </cell>
          <cell r="E272" t="str">
            <v>Subcontrato de cargue y botada de material de excavacion masiva</v>
          </cell>
          <cell r="F272" t="str">
            <v>m3</v>
          </cell>
          <cell r="G272">
            <v>18500</v>
          </cell>
          <cell r="I272">
            <v>18500</v>
          </cell>
        </row>
        <row r="273">
          <cell r="D273" t="str">
            <v>sc22900</v>
          </cell>
          <cell r="E273" t="str">
            <v>Subcontrato abastos Jerico</v>
          </cell>
          <cell r="F273" t="str">
            <v>gb</v>
          </cell>
          <cell r="G273">
            <v>16220572</v>
          </cell>
          <cell r="I273">
            <v>16220572</v>
          </cell>
        </row>
        <row r="274">
          <cell r="D274" t="str">
            <v>sc22950</v>
          </cell>
          <cell r="E274" t="str">
            <v>Subcontrato desagües Jerico</v>
          </cell>
          <cell r="F274" t="str">
            <v>gb</v>
          </cell>
          <cell r="G274">
            <v>23588037</v>
          </cell>
          <cell r="I274">
            <v>23588037</v>
          </cell>
        </row>
        <row r="275">
          <cell r="D275" t="str">
            <v>sc22990</v>
          </cell>
          <cell r="E275" t="str">
            <v>Subcontrato electrico Jerico</v>
          </cell>
          <cell r="F275" t="str">
            <v>gb</v>
          </cell>
          <cell r="G275" t="e">
            <v>#REF!</v>
          </cell>
          <cell r="H275">
            <v>0.16</v>
          </cell>
          <cell r="I275" t="e">
            <v>#REF!</v>
          </cell>
        </row>
        <row r="276">
          <cell r="D276" t="str">
            <v>sc22999</v>
          </cell>
          <cell r="E276" t="str">
            <v>Obras ejecutadas en el primer contrato</v>
          </cell>
          <cell r="F276" t="str">
            <v>gb</v>
          </cell>
          <cell r="G276">
            <v>663747480</v>
          </cell>
          <cell r="I276">
            <v>663747480</v>
          </cell>
        </row>
        <row r="277">
          <cell r="D277" t="str">
            <v>sc97410</v>
          </cell>
          <cell r="E277" t="str">
            <v>Subcontrato divisiones metalicas en acero inoxidable</v>
          </cell>
          <cell r="F277" t="str">
            <v>m2</v>
          </cell>
          <cell r="G277">
            <v>621180</v>
          </cell>
          <cell r="H277">
            <v>0.16</v>
          </cell>
          <cell r="I277">
            <v>535500</v>
          </cell>
        </row>
        <row r="278">
          <cell r="D278" t="str">
            <v>sc97420</v>
          </cell>
          <cell r="E278" t="str">
            <v>Subcontrato instalacion puertas y ventanas + AIU</v>
          </cell>
          <cell r="F278" t="str">
            <v>m2</v>
          </cell>
          <cell r="G278">
            <v>544068</v>
          </cell>
          <cell r="H278">
            <v>1.6E-2</v>
          </cell>
          <cell r="I278">
            <v>535500</v>
          </cell>
        </row>
        <row r="279">
          <cell r="D279" t="str">
            <v>sc100100</v>
          </cell>
          <cell r="E279" t="str">
            <v>Anclajes epoxicos - incluye instalacion</v>
          </cell>
          <cell r="F279" t="str">
            <v>un</v>
          </cell>
          <cell r="G279">
            <v>6500</v>
          </cell>
          <cell r="I279">
            <v>6500</v>
          </cell>
        </row>
        <row r="280">
          <cell r="D280" t="str">
            <v>sc104720</v>
          </cell>
          <cell r="E280" t="str">
            <v>Lechada para baldosa color acorde al piso</v>
          </cell>
          <cell r="F280" t="str">
            <v>m2</v>
          </cell>
          <cell r="G280">
            <v>2292.16</v>
          </cell>
          <cell r="H280">
            <v>0.16</v>
          </cell>
          <cell r="I280">
            <v>1976</v>
          </cell>
        </row>
        <row r="281">
          <cell r="D281" t="str">
            <v>sc104730</v>
          </cell>
          <cell r="E281" t="str">
            <v>Transporte baldosa</v>
          </cell>
          <cell r="F281" t="str">
            <v>m2</v>
          </cell>
          <cell r="G281">
            <v>2720.848</v>
          </cell>
          <cell r="H281">
            <v>1.6E-2</v>
          </cell>
          <cell r="I281">
            <v>2678</v>
          </cell>
        </row>
        <row r="282">
          <cell r="D282" t="str">
            <v>sc104740</v>
          </cell>
          <cell r="E282" t="str">
            <v>MO instalacion baldosa</v>
          </cell>
          <cell r="F282" t="str">
            <v>m2</v>
          </cell>
          <cell r="G282">
            <v>10316.464</v>
          </cell>
          <cell r="H282">
            <v>1.6E-2</v>
          </cell>
          <cell r="I282">
            <v>10154</v>
          </cell>
          <cell r="J282" t="str">
            <v>mo</v>
          </cell>
        </row>
        <row r="283">
          <cell r="D283" t="str">
            <v>sc121100</v>
          </cell>
          <cell r="E283" t="str">
            <v>Sc baños en ladrillo 4m2 completo</v>
          </cell>
          <cell r="F283" t="str">
            <v>gb</v>
          </cell>
          <cell r="G283">
            <v>2400000</v>
          </cell>
          <cell r="I283">
            <v>2400000</v>
          </cell>
        </row>
        <row r="284">
          <cell r="D284" t="str">
            <v>sc124200</v>
          </cell>
          <cell r="E284" t="str">
            <v>Suministro y aplicación pintura epoixipol</v>
          </cell>
          <cell r="F284" t="str">
            <v>m2</v>
          </cell>
          <cell r="G284">
            <v>20000</v>
          </cell>
          <cell r="I284">
            <v>20000</v>
          </cell>
          <cell r="J284" t="str">
            <v>mo</v>
          </cell>
        </row>
        <row r="285">
          <cell r="D285" t="str">
            <v>sc525300</v>
          </cell>
          <cell r="E285" t="str">
            <v>Mueble cocineta local cafe 2.50x0.60m. Incluye mueble bajo y superficie en acero inoxidable</v>
          </cell>
          <cell r="F285" t="str">
            <v>un</v>
          </cell>
          <cell r="G285">
            <v>1739999.9999999998</v>
          </cell>
          <cell r="H285">
            <v>0.16</v>
          </cell>
          <cell r="I285">
            <v>1500000</v>
          </cell>
        </row>
        <row r="286">
          <cell r="D286" t="str">
            <v>sc539100</v>
          </cell>
          <cell r="E286" t="str">
            <v>Cubierta plana teja grafada tipo sandwich hunter douglas ref 333C, lámina aluzinc c24 cara superior y c26 cara inferior, pintura poliester horneada ambas caras, aislamiento en fibra de vidrio, tornillo autoperforante y clip fijación.</v>
          </cell>
          <cell r="F286" t="str">
            <v>m2</v>
          </cell>
          <cell r="G286">
            <v>146160</v>
          </cell>
          <cell r="H286">
            <v>8.0000000000000002E-3</v>
          </cell>
          <cell r="I286">
            <v>145000</v>
          </cell>
        </row>
        <row r="287">
          <cell r="D287" t="str">
            <v>sc550200</v>
          </cell>
          <cell r="E287" t="str">
            <v>Pasamanos tubular acero inox + vidrio laminado</v>
          </cell>
          <cell r="F287" t="str">
            <v>m</v>
          </cell>
          <cell r="G287">
            <v>696000</v>
          </cell>
          <cell r="H287">
            <v>0.16</v>
          </cell>
          <cell r="I287">
            <v>600000</v>
          </cell>
        </row>
        <row r="288">
          <cell r="D288" t="str">
            <v>sc550300</v>
          </cell>
          <cell r="E288" t="str">
            <v>Pasamanos tubular acero inoxidable</v>
          </cell>
          <cell r="F288" t="str">
            <v>m</v>
          </cell>
          <cell r="G288">
            <v>521999.99999999994</v>
          </cell>
          <cell r="H288">
            <v>0.16</v>
          </cell>
          <cell r="I288">
            <v>450000</v>
          </cell>
        </row>
        <row r="289">
          <cell r="D289" t="str">
            <v>tp17900</v>
          </cell>
          <cell r="E289" t="str">
            <v>Transporte de equipo menor</v>
          </cell>
          <cell r="F289" t="str">
            <v>vj</v>
          </cell>
          <cell r="G289">
            <v>144200</v>
          </cell>
          <cell r="I289">
            <v>144200</v>
          </cell>
        </row>
        <row r="290">
          <cell r="D290" t="str">
            <v>tp28100</v>
          </cell>
          <cell r="E290" t="str">
            <v>Transporte de equipo menor</v>
          </cell>
          <cell r="F290" t="str">
            <v>vj</v>
          </cell>
          <cell r="G290">
            <v>133400</v>
          </cell>
          <cell r="H290">
            <v>0.16</v>
          </cell>
          <cell r="I290">
            <v>115000</v>
          </cell>
        </row>
        <row r="291">
          <cell r="D291" t="str">
            <v>tp105000</v>
          </cell>
          <cell r="E291" t="str">
            <v>Transporte de agregados en volqueta</v>
          </cell>
          <cell r="F291" t="str">
            <v>m3-km</v>
          </cell>
          <cell r="G291">
            <v>436.50799999999998</v>
          </cell>
          <cell r="H291">
            <v>0.16</v>
          </cell>
          <cell r="I291">
            <v>376.3</v>
          </cell>
        </row>
        <row r="292">
          <cell r="D292" t="str">
            <v>tp500020</v>
          </cell>
          <cell r="E292" t="str">
            <v>Transporte puertas y ventanas</v>
          </cell>
          <cell r="F292" t="str">
            <v>m2</v>
          </cell>
          <cell r="G292">
            <v>50800</v>
          </cell>
          <cell r="H292">
            <v>1.6E-2</v>
          </cell>
          <cell r="I292">
            <v>50000</v>
          </cell>
        </row>
        <row r="293">
          <cell r="D293" t="str">
            <v>tp500030</v>
          </cell>
          <cell r="E293" t="str">
            <v>Transporte a Jerico</v>
          </cell>
          <cell r="F293" t="str">
            <v>ton</v>
          </cell>
          <cell r="G293">
            <v>35000</v>
          </cell>
          <cell r="I293">
            <v>35000</v>
          </cell>
        </row>
      </sheetData>
      <sheetData sheetId="8">
        <row r="4">
          <cell r="B4" t="str">
            <v>CALCULO DE CANTIDADES DE OBRA</v>
          </cell>
        </row>
        <row r="5">
          <cell r="B5" t="str">
            <v>OBRA:</v>
          </cell>
          <cell r="C5" t="str">
            <v>TEATRO JERICO</v>
          </cell>
          <cell r="H5" t="str">
            <v>ELABORÓ:</v>
          </cell>
          <cell r="O5" t="str">
            <v>FECHA:</v>
          </cell>
          <cell r="U5" t="str">
            <v>HOJA:</v>
          </cell>
        </row>
        <row r="6">
          <cell r="H6" t="str">
            <v>M.R.M.V.</v>
          </cell>
          <cell r="O6" t="str">
            <v>ABR/12</v>
          </cell>
        </row>
        <row r="7">
          <cell r="B7" t="str">
            <v>CANT</v>
          </cell>
          <cell r="C7" t="str">
            <v>LARGO</v>
          </cell>
          <cell r="D7" t="str">
            <v>ANCHO</v>
          </cell>
          <cell r="E7" t="str">
            <v>ALTURA</v>
          </cell>
          <cell r="F7" t="str">
            <v>FACTOR</v>
          </cell>
          <cell r="G7" t="str">
            <v>TOTAL</v>
          </cell>
          <cell r="H7" t="str">
            <v>DETALLES</v>
          </cell>
        </row>
        <row r="9">
          <cell r="B9" t="str">
            <v>01</v>
          </cell>
          <cell r="C9" t="str">
            <v>PRELIMINARES</v>
          </cell>
        </row>
        <row r="10">
          <cell r="B10" t="str">
            <v>01-01-010</v>
          </cell>
          <cell r="C10" t="str">
            <v>CERRAMIENTO PROVISIONAL EN TELA DE CERRAMIENTO VERDE H: 2.10 M. INCLUYE ESTRUCTURA DE MADERA COMUN, ANCLAJES DE PARALES AL PISO Y TELA VERDE</v>
          </cell>
        </row>
        <row r="11">
          <cell r="A11" t="str">
            <v>01-01-010</v>
          </cell>
          <cell r="B11" t="str">
            <v>M</v>
          </cell>
          <cell r="G11">
            <v>62</v>
          </cell>
          <cell r="H11" t="str">
            <v>M</v>
          </cell>
        </row>
        <row r="13">
          <cell r="B13">
            <v>1</v>
          </cell>
          <cell r="C13">
            <v>61.3</v>
          </cell>
          <cell r="G13">
            <v>61.3</v>
          </cell>
        </row>
        <row r="16">
          <cell r="B16" t="str">
            <v>01-01-030</v>
          </cell>
          <cell r="C16" t="str">
            <v>BAÑO PROVISIONAL EN LADRILLO (4 M2). INCLUYE TODO LO NECESARIO PARA SU CORRECTO FUNCIONAMIENTO</v>
          </cell>
        </row>
        <row r="17">
          <cell r="A17" t="str">
            <v>01-01-030</v>
          </cell>
          <cell r="B17" t="str">
            <v>UN</v>
          </cell>
          <cell r="G17">
            <v>1</v>
          </cell>
          <cell r="H17" t="str">
            <v>UN</v>
          </cell>
        </row>
        <row r="19">
          <cell r="B19">
            <v>1</v>
          </cell>
          <cell r="G19">
            <v>1</v>
          </cell>
        </row>
        <row r="22">
          <cell r="B22" t="str">
            <v>02</v>
          </cell>
          <cell r="C22" t="str">
            <v>LOCALIZACION Y REPLANTEO</v>
          </cell>
        </row>
        <row r="23">
          <cell r="B23" t="str">
            <v>02-01-010</v>
          </cell>
          <cell r="C23" t="str">
            <v>LOCALIZACION Y REPLANTEO DE EDIFICACIONES. MEDIDO COMO AREA DE LA EDIFICACION</v>
          </cell>
        </row>
        <row r="24">
          <cell r="A24" t="str">
            <v>02-01-010</v>
          </cell>
          <cell r="B24" t="str">
            <v>M2</v>
          </cell>
          <cell r="G24">
            <v>1486</v>
          </cell>
          <cell r="H24" t="str">
            <v>M2</v>
          </cell>
        </row>
        <row r="26">
          <cell r="B26">
            <v>1</v>
          </cell>
          <cell r="F26">
            <v>1486</v>
          </cell>
          <cell r="G26">
            <v>1486</v>
          </cell>
        </row>
        <row r="29">
          <cell r="B29" t="str">
            <v>03</v>
          </cell>
          <cell r="C29" t="str">
            <v>MOVIMIENTOS DE TIERRA</v>
          </cell>
        </row>
        <row r="30">
          <cell r="B30" t="str">
            <v>03-01-210</v>
          </cell>
          <cell r="C30" t="str">
            <v>EXCAVACIÓN MANUAL EN TIERRA BAJO CUALQUIER GRADO DE HUMEDAD. INCLUYE ACARREO INTERNO, CARGUE, TRANSPORTE Y DISPOSICION FINAL DEL MATERIAL SOBRANTE EN BOTADEROS OFICIALES.</v>
          </cell>
        </row>
        <row r="31">
          <cell r="A31" t="str">
            <v>03-01-210</v>
          </cell>
          <cell r="B31" t="str">
            <v>M3</v>
          </cell>
          <cell r="G31">
            <v>59</v>
          </cell>
          <cell r="H31" t="str">
            <v>M3</v>
          </cell>
        </row>
        <row r="33">
          <cell r="B33">
            <v>1</v>
          </cell>
          <cell r="C33">
            <v>16.649999999999999</v>
          </cell>
          <cell r="D33">
            <v>1.3</v>
          </cell>
          <cell r="E33">
            <v>0.5</v>
          </cell>
          <cell r="G33">
            <v>10.8225</v>
          </cell>
          <cell r="I33" t="str">
            <v>muro escenario</v>
          </cell>
        </row>
        <row r="34">
          <cell r="B34">
            <v>1</v>
          </cell>
          <cell r="C34">
            <v>10.55</v>
          </cell>
          <cell r="D34">
            <v>1.45</v>
          </cell>
          <cell r="E34">
            <v>0.5</v>
          </cell>
          <cell r="G34">
            <v>7.6487500000000006</v>
          </cell>
          <cell r="I34" t="str">
            <v>muro 1</v>
          </cell>
        </row>
        <row r="35">
          <cell r="B35">
            <v>1</v>
          </cell>
          <cell r="C35">
            <v>5.75</v>
          </cell>
          <cell r="D35">
            <v>1.1000000000000001</v>
          </cell>
          <cell r="E35">
            <v>0.4</v>
          </cell>
          <cell r="G35">
            <v>2.5300000000000002</v>
          </cell>
          <cell r="I35" t="str">
            <v>muro 2</v>
          </cell>
        </row>
        <row r="36">
          <cell r="B36">
            <v>1</v>
          </cell>
          <cell r="C36">
            <v>6.75</v>
          </cell>
          <cell r="D36">
            <v>1.1000000000000001</v>
          </cell>
          <cell r="E36">
            <v>0.4</v>
          </cell>
          <cell r="G36">
            <v>2.9700000000000006</v>
          </cell>
          <cell r="I36" t="str">
            <v>muro 2</v>
          </cell>
        </row>
        <row r="37">
          <cell r="B37">
            <v>1</v>
          </cell>
          <cell r="C37">
            <v>2.6</v>
          </cell>
          <cell r="D37">
            <v>1</v>
          </cell>
          <cell r="E37">
            <v>0.4</v>
          </cell>
          <cell r="G37">
            <v>1.04</v>
          </cell>
          <cell r="I37" t="str">
            <v>muro 3</v>
          </cell>
        </row>
        <row r="39">
          <cell r="B39">
            <v>1</v>
          </cell>
          <cell r="C39">
            <v>45.900000000000006</v>
          </cell>
          <cell r="D39">
            <v>0.4</v>
          </cell>
          <cell r="E39">
            <v>0.5</v>
          </cell>
          <cell r="G39">
            <v>9.1800000000000015</v>
          </cell>
          <cell r="I39" t="str">
            <v>vigas de fundacion escenario</v>
          </cell>
        </row>
        <row r="40">
          <cell r="B40">
            <v>1</v>
          </cell>
          <cell r="C40">
            <v>21.6</v>
          </cell>
          <cell r="D40">
            <v>0.5</v>
          </cell>
          <cell r="E40">
            <v>0.5</v>
          </cell>
          <cell r="G40">
            <v>5.4</v>
          </cell>
          <cell r="I40" t="str">
            <v>viga de fundacion longitudinal</v>
          </cell>
        </row>
        <row r="41">
          <cell r="B41">
            <v>1</v>
          </cell>
          <cell r="C41">
            <v>65.34</v>
          </cell>
          <cell r="D41">
            <v>0.4</v>
          </cell>
          <cell r="E41">
            <v>0.5</v>
          </cell>
          <cell r="G41">
            <v>13.068000000000001</v>
          </cell>
          <cell r="I41" t="str">
            <v>vigas palcos</v>
          </cell>
        </row>
        <row r="43">
          <cell r="B43">
            <v>2</v>
          </cell>
          <cell r="C43">
            <v>1.3</v>
          </cell>
          <cell r="D43">
            <v>1.3</v>
          </cell>
          <cell r="E43">
            <v>1.6</v>
          </cell>
          <cell r="G43">
            <v>5.4080000000000013</v>
          </cell>
          <cell r="H43" t="str">
            <v>zapatas para columnas palco</v>
          </cell>
        </row>
        <row r="46">
          <cell r="B46" t="str">
            <v>03-01-300</v>
          </cell>
          <cell r="C46" t="str">
            <v>EXCAVACIÓN MANUAL DE PILOTES CON PALA HOYADORA Ø 0.30 M. INCLUYE CARGUE, TRANSPORTE Y DISPOSICION FINAL DEL MATERIAL SOBRANTE EN BOTADEROS OFICIALES.</v>
          </cell>
        </row>
        <row r="47">
          <cell r="A47" t="str">
            <v>03-01-300</v>
          </cell>
          <cell r="B47" t="str">
            <v>M</v>
          </cell>
          <cell r="G47">
            <v>237</v>
          </cell>
          <cell r="H47" t="str">
            <v>M</v>
          </cell>
        </row>
        <row r="49">
          <cell r="B49">
            <v>79</v>
          </cell>
          <cell r="E49">
            <v>3</v>
          </cell>
          <cell r="G49">
            <v>237</v>
          </cell>
        </row>
        <row r="52">
          <cell r="B52" t="str">
            <v>03-02-010</v>
          </cell>
          <cell r="C52" t="str">
            <v>LLENOS COMPACTADOS EN ARENILLA ALREDEDOR DE ESTRUCTURAS. INCLUYE SUMINISTRO, TRANSPORTE INTERNO Y COMPACTACION.</v>
          </cell>
        </row>
        <row r="53">
          <cell r="A53" t="str">
            <v>03-02-010</v>
          </cell>
          <cell r="B53" t="str">
            <v>M3</v>
          </cell>
          <cell r="G53">
            <v>16</v>
          </cell>
          <cell r="H53" t="str">
            <v>M3</v>
          </cell>
        </row>
        <row r="55">
          <cell r="B55">
            <v>1</v>
          </cell>
          <cell r="F55">
            <v>59</v>
          </cell>
          <cell r="G55">
            <v>59</v>
          </cell>
          <cell r="H55" t="str">
            <v>excavaciones</v>
          </cell>
        </row>
        <row r="56">
          <cell r="B56">
            <v>-1</v>
          </cell>
          <cell r="F56">
            <v>43.464399999999998</v>
          </cell>
          <cell r="G56">
            <v>-43.464399999999998</v>
          </cell>
          <cell r="H56" t="str">
            <v>menos concretos</v>
          </cell>
        </row>
        <row r="59">
          <cell r="B59" t="str">
            <v>03-02-100</v>
          </cell>
          <cell r="C59" t="str">
            <v>REEMPLAZO EN SUB-BASE GRANULAR COMPACTADA MANUALMENTE PARA LOSAS DE PISO</v>
          </cell>
        </row>
        <row r="60">
          <cell r="A60" t="str">
            <v>03-02-100</v>
          </cell>
          <cell r="B60" t="str">
            <v>M3</v>
          </cell>
          <cell r="G60">
            <v>72</v>
          </cell>
          <cell r="H60" t="str">
            <v>M3</v>
          </cell>
          <cell r="J60" t="str">
            <v>se asume 0.30 m</v>
          </cell>
        </row>
        <row r="62">
          <cell r="B62">
            <v>1</v>
          </cell>
          <cell r="E62">
            <v>0.3</v>
          </cell>
          <cell r="F62">
            <v>238</v>
          </cell>
          <cell r="G62">
            <v>71.399999999999991</v>
          </cell>
        </row>
        <row r="65">
          <cell r="B65" t="str">
            <v>03-03-010</v>
          </cell>
          <cell r="C65" t="str">
            <v>IMPERMEABILIZACION DE MUROS DE CONTENCION CON IGOL DENSO DE SIKA O EQUIVALENTE</v>
          </cell>
        </row>
        <row r="66">
          <cell r="A66" t="str">
            <v>03-03-010</v>
          </cell>
          <cell r="B66" t="str">
            <v>M2</v>
          </cell>
          <cell r="G66">
            <v>85</v>
          </cell>
          <cell r="H66" t="str">
            <v>M2</v>
          </cell>
        </row>
        <row r="68">
          <cell r="B68">
            <v>1</v>
          </cell>
          <cell r="C68">
            <v>16.649999999999999</v>
          </cell>
          <cell r="E68">
            <v>1.6</v>
          </cell>
          <cell r="G68">
            <v>26.64</v>
          </cell>
          <cell r="I68" t="str">
            <v>muro escenario</v>
          </cell>
        </row>
        <row r="69">
          <cell r="B69">
            <v>1</v>
          </cell>
          <cell r="C69">
            <v>12</v>
          </cell>
          <cell r="E69">
            <v>2.3600000000000003</v>
          </cell>
          <cell r="G69">
            <v>28.320000000000004</v>
          </cell>
          <cell r="I69" t="str">
            <v>muro 1</v>
          </cell>
        </row>
        <row r="70">
          <cell r="B70">
            <v>1</v>
          </cell>
          <cell r="C70">
            <v>5.75</v>
          </cell>
          <cell r="E70">
            <v>2</v>
          </cell>
          <cell r="G70">
            <v>11.5</v>
          </cell>
          <cell r="I70" t="str">
            <v>muro 2</v>
          </cell>
        </row>
        <row r="71">
          <cell r="B71">
            <v>1</v>
          </cell>
          <cell r="C71">
            <v>6.75</v>
          </cell>
          <cell r="E71">
            <v>2</v>
          </cell>
          <cell r="G71">
            <v>13.5</v>
          </cell>
          <cell r="I71" t="str">
            <v>muro 2</v>
          </cell>
        </row>
        <row r="72">
          <cell r="B72">
            <v>1</v>
          </cell>
          <cell r="C72">
            <v>2.6</v>
          </cell>
          <cell r="E72">
            <v>1.9000000000000001</v>
          </cell>
          <cell r="G72">
            <v>4.9400000000000004</v>
          </cell>
          <cell r="I72" t="str">
            <v>muro 3</v>
          </cell>
        </row>
        <row r="75">
          <cell r="B75" t="str">
            <v>03-03-020</v>
          </cell>
          <cell r="C75" t="str">
            <v>CAÑUELA EN CONCRETO F'C 21 MPA A: 0.30 M. - H: 0.05 M. PARA FILTROS MURO DE CONTENCION</v>
          </cell>
        </row>
        <row r="76">
          <cell r="A76" t="str">
            <v>03-03-020</v>
          </cell>
          <cell r="B76" t="str">
            <v>M</v>
          </cell>
          <cell r="G76">
            <v>44</v>
          </cell>
          <cell r="H76" t="str">
            <v>M</v>
          </cell>
        </row>
        <row r="78">
          <cell r="B78">
            <v>1</v>
          </cell>
          <cell r="C78">
            <v>16.649999999999999</v>
          </cell>
          <cell r="G78">
            <v>16.649999999999999</v>
          </cell>
          <cell r="I78" t="str">
            <v>muro escenario</v>
          </cell>
        </row>
        <row r="79">
          <cell r="B79">
            <v>1</v>
          </cell>
          <cell r="C79">
            <v>12</v>
          </cell>
          <cell r="G79">
            <v>12</v>
          </cell>
          <cell r="I79" t="str">
            <v>muro 1</v>
          </cell>
        </row>
        <row r="80">
          <cell r="B80">
            <v>1</v>
          </cell>
          <cell r="C80">
            <v>5.75</v>
          </cell>
          <cell r="G80">
            <v>5.75</v>
          </cell>
          <cell r="I80" t="str">
            <v>muro 2</v>
          </cell>
        </row>
        <row r="81">
          <cell r="B81">
            <v>1</v>
          </cell>
          <cell r="C81">
            <v>6.75</v>
          </cell>
          <cell r="G81">
            <v>6.75</v>
          </cell>
          <cell r="I81" t="str">
            <v>muro 2</v>
          </cell>
        </row>
        <row r="82">
          <cell r="B82">
            <v>1</v>
          </cell>
          <cell r="C82">
            <v>2.6</v>
          </cell>
          <cell r="G82">
            <v>2.6</v>
          </cell>
          <cell r="I82" t="str">
            <v>muro 3</v>
          </cell>
        </row>
        <row r="85">
          <cell r="B85" t="str">
            <v>03-04-010</v>
          </cell>
          <cell r="C85" t="str">
            <v>FILTRO EN MATERIAL GRANULAR A: 0.30 M. PARA MUROS DE CONTENCION. INCLUYE MATERIAL GRANULAR 1", GEOTEXTIL NT 1600 DE PAVCO O EQUIVALENTE Y TUBERIA PERFORADA Ø 4"</v>
          </cell>
        </row>
        <row r="86">
          <cell r="A86" t="str">
            <v>03-04-010</v>
          </cell>
          <cell r="B86" t="str">
            <v>M2</v>
          </cell>
          <cell r="G86">
            <v>27</v>
          </cell>
          <cell r="H86" t="str">
            <v>M2</v>
          </cell>
          <cell r="J86" t="str">
            <v>igual a area muro escenario</v>
          </cell>
        </row>
        <row r="88">
          <cell r="B88">
            <v>1</v>
          </cell>
          <cell r="C88">
            <v>16.649999999999999</v>
          </cell>
          <cell r="E88">
            <v>1.6</v>
          </cell>
          <cell r="G88">
            <v>26.64</v>
          </cell>
        </row>
        <row r="91">
          <cell r="B91" t="str">
            <v>04</v>
          </cell>
          <cell r="C91" t="str">
            <v>CONCRETOS</v>
          </cell>
        </row>
        <row r="92">
          <cell r="B92" t="str">
            <v>04-01-010</v>
          </cell>
          <cell r="C92" t="str">
            <v xml:space="preserve">VACIADO DE PILOTES EN CONCRETO F'C 21 MPA </v>
          </cell>
        </row>
        <row r="93">
          <cell r="A93" t="str">
            <v>04-01-010</v>
          </cell>
          <cell r="B93" t="str">
            <v>M3</v>
          </cell>
          <cell r="G93">
            <v>17</v>
          </cell>
          <cell r="H93" t="str">
            <v>M3</v>
          </cell>
        </row>
        <row r="95">
          <cell r="B95">
            <v>79</v>
          </cell>
          <cell r="C95">
            <v>0.3</v>
          </cell>
          <cell r="D95">
            <v>0.3</v>
          </cell>
          <cell r="E95">
            <v>3</v>
          </cell>
          <cell r="F95">
            <v>0.78539816339744828</v>
          </cell>
          <cell r="G95">
            <v>16.752542825267572</v>
          </cell>
        </row>
        <row r="98">
          <cell r="B98" t="str">
            <v>04-02-100</v>
          </cell>
          <cell r="C98" t="str">
            <v>ZAPATAS DE FUNDACION PARA MUROS CARGUEROS Y MUROS DE CONTENCION. CONCRETO F'C 21 MPA.</v>
          </cell>
        </row>
        <row r="99">
          <cell r="A99" t="str">
            <v>04-02-100</v>
          </cell>
          <cell r="B99" t="str">
            <v>M3</v>
          </cell>
          <cell r="G99">
            <v>21</v>
          </cell>
          <cell r="H99" t="str">
            <v>M3</v>
          </cell>
        </row>
        <row r="101">
          <cell r="B101">
            <v>1</v>
          </cell>
          <cell r="C101">
            <v>16.649999999999999</v>
          </cell>
          <cell r="D101">
            <v>1.3</v>
          </cell>
          <cell r="E101">
            <v>0.4</v>
          </cell>
          <cell r="G101">
            <v>8.6579999999999995</v>
          </cell>
          <cell r="I101" t="str">
            <v>muro escenario</v>
          </cell>
        </row>
        <row r="102">
          <cell r="B102">
            <v>1</v>
          </cell>
          <cell r="C102">
            <v>10.55</v>
          </cell>
          <cell r="D102">
            <v>1.45</v>
          </cell>
          <cell r="E102">
            <v>0.4</v>
          </cell>
          <cell r="G102">
            <v>6.1190000000000007</v>
          </cell>
          <cell r="I102" t="str">
            <v>muro 1</v>
          </cell>
        </row>
        <row r="103">
          <cell r="B103">
            <v>1</v>
          </cell>
          <cell r="C103">
            <v>5.75</v>
          </cell>
          <cell r="D103">
            <v>1.1000000000000001</v>
          </cell>
          <cell r="E103">
            <v>0.3</v>
          </cell>
          <cell r="G103">
            <v>1.8975</v>
          </cell>
          <cell r="I103" t="str">
            <v>muro 2</v>
          </cell>
        </row>
        <row r="104">
          <cell r="B104">
            <v>1</v>
          </cell>
          <cell r="C104">
            <v>6.75</v>
          </cell>
          <cell r="D104">
            <v>1.1000000000000001</v>
          </cell>
          <cell r="E104">
            <v>0.3</v>
          </cell>
          <cell r="G104">
            <v>2.2275</v>
          </cell>
          <cell r="I104" t="str">
            <v>muro 2</v>
          </cell>
        </row>
        <row r="105">
          <cell r="B105">
            <v>1</v>
          </cell>
          <cell r="C105">
            <v>2.6</v>
          </cell>
          <cell r="D105">
            <v>1</v>
          </cell>
          <cell r="E105">
            <v>0.3</v>
          </cell>
          <cell r="G105">
            <v>0.78</v>
          </cell>
          <cell r="I105" t="str">
            <v>muro 3</v>
          </cell>
        </row>
        <row r="107">
          <cell r="B107">
            <v>2</v>
          </cell>
          <cell r="C107">
            <v>1.3</v>
          </cell>
          <cell r="D107">
            <v>1.3</v>
          </cell>
          <cell r="E107">
            <v>0.3</v>
          </cell>
          <cell r="G107">
            <v>1.014</v>
          </cell>
          <cell r="H107" t="str">
            <v>zapatas para columnas palco</v>
          </cell>
        </row>
        <row r="110">
          <cell r="B110" t="str">
            <v>04-02-200</v>
          </cell>
          <cell r="C110" t="str">
            <v>PEDESTALES EN CONCRETO F'C 21 MPA</v>
          </cell>
        </row>
        <row r="111">
          <cell r="A111" t="str">
            <v>04-02-200</v>
          </cell>
          <cell r="B111" t="str">
            <v>M3</v>
          </cell>
          <cell r="G111">
            <v>1</v>
          </cell>
          <cell r="H111" t="str">
            <v>M3</v>
          </cell>
        </row>
        <row r="113">
          <cell r="B113">
            <v>2</v>
          </cell>
          <cell r="C113">
            <v>0.5</v>
          </cell>
          <cell r="D113">
            <v>0.5</v>
          </cell>
          <cell r="E113">
            <v>1.3</v>
          </cell>
          <cell r="G113">
            <v>0.65</v>
          </cell>
          <cell r="H113" t="str">
            <v>zapatas para columnas palco</v>
          </cell>
        </row>
        <row r="116">
          <cell r="B116" t="str">
            <v>04-03-010</v>
          </cell>
          <cell r="C116" t="str">
            <v>MURO DE CONTENCION EN BLOQUE DE CONCRETO 20x20x40. LOS LLENOS EN GROUT SE PAGAN EN ITEM APARTE</v>
          </cell>
        </row>
        <row r="117">
          <cell r="A117" t="str">
            <v>04-03-010</v>
          </cell>
          <cell r="B117" t="str">
            <v>M2</v>
          </cell>
          <cell r="G117">
            <v>24</v>
          </cell>
          <cell r="H117" t="str">
            <v>M2</v>
          </cell>
        </row>
        <row r="119">
          <cell r="B119">
            <v>1</v>
          </cell>
          <cell r="C119">
            <v>16.649999999999999</v>
          </cell>
          <cell r="E119">
            <v>1.4</v>
          </cell>
          <cell r="G119">
            <v>23.309999999999995</v>
          </cell>
          <cell r="I119" t="str">
            <v>muro escenario</v>
          </cell>
        </row>
        <row r="122">
          <cell r="B122" t="str">
            <v>04-03-100</v>
          </cell>
          <cell r="C122" t="str">
            <v>MURO DE CONTENCION EN CONCRETO VISTO F'C 21 MPA. E: 0.20 M.</v>
          </cell>
        </row>
        <row r="123">
          <cell r="A123" t="str">
            <v>04-03-100</v>
          </cell>
          <cell r="B123" t="str">
            <v>M3</v>
          </cell>
          <cell r="G123">
            <v>12</v>
          </cell>
          <cell r="H123" t="str">
            <v>M3</v>
          </cell>
        </row>
        <row r="125">
          <cell r="B125">
            <v>1</v>
          </cell>
          <cell r="C125">
            <v>12</v>
          </cell>
          <cell r="D125">
            <v>0.2</v>
          </cell>
          <cell r="E125">
            <v>2.3600000000000003</v>
          </cell>
          <cell r="G125">
            <v>5.6640000000000015</v>
          </cell>
          <cell r="I125" t="str">
            <v>muro 1</v>
          </cell>
        </row>
        <row r="126">
          <cell r="B126">
            <v>1</v>
          </cell>
          <cell r="C126">
            <v>5.75</v>
          </cell>
          <cell r="D126">
            <v>0.2</v>
          </cell>
          <cell r="E126">
            <v>2</v>
          </cell>
          <cell r="G126">
            <v>2.3000000000000003</v>
          </cell>
          <cell r="I126" t="str">
            <v>muro 2</v>
          </cell>
        </row>
        <row r="127">
          <cell r="B127">
            <v>1</v>
          </cell>
          <cell r="C127">
            <v>6.75</v>
          </cell>
          <cell r="D127">
            <v>0.2</v>
          </cell>
          <cell r="E127">
            <v>2</v>
          </cell>
          <cell r="G127">
            <v>2.7</v>
          </cell>
          <cell r="I127" t="str">
            <v>muro 2</v>
          </cell>
        </row>
        <row r="128">
          <cell r="B128">
            <v>1</v>
          </cell>
          <cell r="C128">
            <v>2.6</v>
          </cell>
          <cell r="D128">
            <v>0.2</v>
          </cell>
          <cell r="E128">
            <v>1.9000000000000001</v>
          </cell>
          <cell r="G128">
            <v>0.9880000000000001</v>
          </cell>
          <cell r="I128" t="str">
            <v>muro 3</v>
          </cell>
        </row>
        <row r="131">
          <cell r="B131" t="str">
            <v>04-04-010</v>
          </cell>
          <cell r="C131" t="str">
            <v>VIGAS DE FUNDACION EN CONCRETO F'C 21 MPA.</v>
          </cell>
        </row>
        <row r="132">
          <cell r="A132" t="str">
            <v>04-04-010</v>
          </cell>
          <cell r="B132" t="str">
            <v>M3</v>
          </cell>
          <cell r="G132">
            <v>23</v>
          </cell>
          <cell r="H132" t="str">
            <v>M3</v>
          </cell>
        </row>
        <row r="134">
          <cell r="B134">
            <v>1</v>
          </cell>
          <cell r="C134">
            <v>45.900000000000006</v>
          </cell>
          <cell r="D134">
            <v>0.4</v>
          </cell>
          <cell r="E134">
            <v>0.4</v>
          </cell>
          <cell r="G134">
            <v>7.3440000000000012</v>
          </cell>
          <cell r="I134" t="str">
            <v>vigas de fundacion escenario</v>
          </cell>
        </row>
        <row r="135">
          <cell r="B135">
            <v>1</v>
          </cell>
          <cell r="C135">
            <v>21.6</v>
          </cell>
          <cell r="D135">
            <v>0.5</v>
          </cell>
          <cell r="E135">
            <v>0.4</v>
          </cell>
          <cell r="G135">
            <v>4.32</v>
          </cell>
          <cell r="I135" t="str">
            <v>viga de fundacion longitudinal</v>
          </cell>
        </row>
        <row r="136">
          <cell r="B136">
            <v>1</v>
          </cell>
          <cell r="C136">
            <v>65.34</v>
          </cell>
          <cell r="D136">
            <v>0.4</v>
          </cell>
          <cell r="E136">
            <v>0.4</v>
          </cell>
          <cell r="G136">
            <v>10.454400000000001</v>
          </cell>
          <cell r="I136" t="str">
            <v>vigas palcos</v>
          </cell>
        </row>
        <row r="139">
          <cell r="B139" t="str">
            <v>04-05-010</v>
          </cell>
          <cell r="C139" t="str">
            <v>LOSA DE CONTRAPISO E: 0.15 F'C 21 MPA.</v>
          </cell>
        </row>
        <row r="140">
          <cell r="A140" t="str">
            <v>04-05-010</v>
          </cell>
          <cell r="B140" t="str">
            <v>M2</v>
          </cell>
          <cell r="G140">
            <v>238</v>
          </cell>
          <cell r="H140" t="str">
            <v>M2</v>
          </cell>
        </row>
        <row r="142">
          <cell r="B142">
            <v>1</v>
          </cell>
          <cell r="F142">
            <v>237.63</v>
          </cell>
          <cell r="G142">
            <v>237.63</v>
          </cell>
        </row>
        <row r="145">
          <cell r="B145" t="str">
            <v>04-07-010</v>
          </cell>
          <cell r="C145" t="str">
            <v>COLUMNAS EN CONCRETO VISTO F'C 21 MPA (0.25 M. x 0.25 M.) SOPORTE PALCO</v>
          </cell>
        </row>
        <row r="146">
          <cell r="A146" t="str">
            <v>04-07-010</v>
          </cell>
          <cell r="B146" t="str">
            <v>M3</v>
          </cell>
          <cell r="G146">
            <v>1</v>
          </cell>
          <cell r="H146" t="str">
            <v>M3</v>
          </cell>
        </row>
        <row r="148">
          <cell r="B148">
            <v>1</v>
          </cell>
          <cell r="C148">
            <v>0.25</v>
          </cell>
          <cell r="D148">
            <v>0.25</v>
          </cell>
          <cell r="E148">
            <v>4.9800000000000004</v>
          </cell>
          <cell r="G148">
            <v>0.31125000000000003</v>
          </cell>
        </row>
        <row r="151">
          <cell r="B151" t="str">
            <v>04-07-020</v>
          </cell>
          <cell r="C151" t="str">
            <v>COLUMNA / MACHON EN CONCRETO F'C 21 MPA (0.40 M. x 0.30 M.) - LATERAL ESCENARIO</v>
          </cell>
        </row>
        <row r="152">
          <cell r="A152" t="str">
            <v>04-07-020</v>
          </cell>
          <cell r="B152" t="str">
            <v>M3</v>
          </cell>
          <cell r="G152">
            <v>3</v>
          </cell>
          <cell r="H152" t="str">
            <v>M3</v>
          </cell>
          <cell r="J152" t="str">
            <v>se contabilizan a ambos lados del escenario</v>
          </cell>
        </row>
        <row r="154">
          <cell r="B154">
            <v>2</v>
          </cell>
          <cell r="C154">
            <v>0.4</v>
          </cell>
          <cell r="D154">
            <v>0.3</v>
          </cell>
          <cell r="E154">
            <v>11.8</v>
          </cell>
          <cell r="G154">
            <v>2.8319999999999999</v>
          </cell>
        </row>
        <row r="157">
          <cell r="B157" t="str">
            <v>04-07-030</v>
          </cell>
          <cell r="C157" t="str">
            <v>COLUMNAS DE CONFINAMIENTO EN CONCRETO F'C 21 MPA (0.20 M. x 0.20 M.) LATERAL ESCENARIO</v>
          </cell>
        </row>
        <row r="158">
          <cell r="A158" t="str">
            <v>04-07-030</v>
          </cell>
          <cell r="B158" t="str">
            <v>M3</v>
          </cell>
          <cell r="G158">
            <v>3</v>
          </cell>
          <cell r="H158" t="str">
            <v>M3</v>
          </cell>
          <cell r="J158" t="str">
            <v>se contabilizan a ambos lados del escenario</v>
          </cell>
        </row>
        <row r="160">
          <cell r="B160">
            <v>6</v>
          </cell>
          <cell r="C160">
            <v>0.2</v>
          </cell>
          <cell r="D160">
            <v>0.2</v>
          </cell>
          <cell r="E160">
            <v>11.8</v>
          </cell>
          <cell r="G160">
            <v>2.8320000000000007</v>
          </cell>
        </row>
        <row r="163">
          <cell r="B163" t="str">
            <v>04-08-010</v>
          </cell>
          <cell r="C163" t="str">
            <v>LOSA MACIZA EN CONCRETO F'C 21 MPA E: 0.10 M. PARA ESCENARIO Y PALCOS</v>
          </cell>
        </row>
        <row r="164">
          <cell r="A164" t="str">
            <v>04-08-010</v>
          </cell>
          <cell r="B164" t="str">
            <v>M2</v>
          </cell>
          <cell r="G164">
            <v>246</v>
          </cell>
          <cell r="H164" t="str">
            <v>M2</v>
          </cell>
        </row>
        <row r="166">
          <cell r="B166">
            <v>1</v>
          </cell>
          <cell r="F166">
            <v>129.05000000000001</v>
          </cell>
          <cell r="G166">
            <v>129.05000000000001</v>
          </cell>
          <cell r="H166" t="str">
            <v>escenario</v>
          </cell>
        </row>
        <row r="167">
          <cell r="B167">
            <v>1</v>
          </cell>
          <cell r="F167">
            <v>116.15</v>
          </cell>
          <cell r="G167">
            <v>116.15</v>
          </cell>
          <cell r="H167" t="str">
            <v>palcos</v>
          </cell>
        </row>
        <row r="170">
          <cell r="B170" t="str">
            <v>04-08-200</v>
          </cell>
          <cell r="C170" t="str">
            <v>VIGA DE AMARRE EN CONCRETO F'C 21 MPA SOBRE MUROS DE BLOQUE (0.20 M. x 0.20 M.)</v>
          </cell>
        </row>
        <row r="171">
          <cell r="A171" t="str">
            <v>04-08-200</v>
          </cell>
          <cell r="B171" t="str">
            <v>M3</v>
          </cell>
          <cell r="G171">
            <v>2</v>
          </cell>
          <cell r="H171" t="str">
            <v>M3</v>
          </cell>
        </row>
        <row r="173">
          <cell r="B173">
            <v>1</v>
          </cell>
          <cell r="C173">
            <v>16.649999999999999</v>
          </cell>
          <cell r="D173">
            <v>0.2</v>
          </cell>
          <cell r="E173">
            <v>0.2</v>
          </cell>
          <cell r="G173">
            <v>0.66600000000000004</v>
          </cell>
          <cell r="H173" t="str">
            <v>escenario</v>
          </cell>
        </row>
        <row r="174">
          <cell r="B174">
            <v>2</v>
          </cell>
          <cell r="C174">
            <v>8.4499999999999993</v>
          </cell>
          <cell r="D174">
            <v>0.2</v>
          </cell>
          <cell r="E174">
            <v>0.2</v>
          </cell>
          <cell r="G174">
            <v>0.67600000000000005</v>
          </cell>
          <cell r="H174" t="str">
            <v>muros laterales escenario</v>
          </cell>
        </row>
        <row r="177">
          <cell r="B177" t="str">
            <v>04-10-010</v>
          </cell>
          <cell r="C177" t="str">
            <v>ESCALERAS EN CONCRETO VISTO F'C 21 MPA. INCLUYE LOSETA VIGAS DESCOLGADAS EN DESCANSOS.</v>
          </cell>
        </row>
        <row r="178">
          <cell r="A178" t="str">
            <v>04-10-010</v>
          </cell>
          <cell r="B178" t="str">
            <v>M3</v>
          </cell>
          <cell r="G178">
            <v>9</v>
          </cell>
          <cell r="H178" t="str">
            <v>M3</v>
          </cell>
        </row>
        <row r="180">
          <cell r="B180">
            <v>1</v>
          </cell>
          <cell r="F180">
            <v>8.4599999999999991</v>
          </cell>
          <cell r="G180">
            <v>8.4599999999999991</v>
          </cell>
        </row>
        <row r="183">
          <cell r="B183" t="str">
            <v>05</v>
          </cell>
          <cell r="C183" t="str">
            <v>ACEROS Y ESTRUCTURAS METÁLICAS</v>
          </cell>
        </row>
        <row r="184">
          <cell r="B184" t="str">
            <v>05-01-010</v>
          </cell>
          <cell r="C184" t="str">
            <v>ACERO DE REFUERZO FY 420 MPA</v>
          </cell>
        </row>
        <row r="185">
          <cell r="A185" t="str">
            <v>05-01-010</v>
          </cell>
          <cell r="B185" t="str">
            <v>KG</v>
          </cell>
          <cell r="G185">
            <v>7008</v>
          </cell>
          <cell r="H185" t="str">
            <v>KG</v>
          </cell>
          <cell r="J185" t="str">
            <v>ver cuadro refuerzo</v>
          </cell>
        </row>
        <row r="187">
          <cell r="B187">
            <v>1</v>
          </cell>
          <cell r="F187">
            <v>1778.4368000000004</v>
          </cell>
          <cell r="G187">
            <v>1778.4368000000004</v>
          </cell>
          <cell r="H187" t="str">
            <v>zapatas muros contencion</v>
          </cell>
        </row>
        <row r="188">
          <cell r="B188">
            <v>1</v>
          </cell>
          <cell r="F188">
            <v>2353.8457600000006</v>
          </cell>
          <cell r="G188">
            <v>2353.8457600000006</v>
          </cell>
          <cell r="H188" t="str">
            <v>vigas de fundacion</v>
          </cell>
        </row>
        <row r="189">
          <cell r="B189">
            <v>1</v>
          </cell>
          <cell r="F189">
            <v>612.50279999999998</v>
          </cell>
          <cell r="G189">
            <v>612.50279999999998</v>
          </cell>
          <cell r="H189" t="str">
            <v>pilotes</v>
          </cell>
        </row>
        <row r="190">
          <cell r="B190">
            <v>1</v>
          </cell>
          <cell r="F190">
            <v>248.33200000000005</v>
          </cell>
          <cell r="G190">
            <v>248.33200000000005</v>
          </cell>
          <cell r="H190" t="str">
            <v>muro contencion bloque</v>
          </cell>
        </row>
        <row r="191">
          <cell r="B191">
            <v>1</v>
          </cell>
          <cell r="F191">
            <v>956.36576000000014</v>
          </cell>
          <cell r="G191">
            <v>956.36576000000014</v>
          </cell>
          <cell r="H191" t="str">
            <v>muros contencion concreto</v>
          </cell>
        </row>
        <row r="192">
          <cell r="B192">
            <v>1</v>
          </cell>
          <cell r="F192">
            <v>1058.056</v>
          </cell>
          <cell r="G192">
            <v>1058.056</v>
          </cell>
          <cell r="H192" t="str">
            <v>columnas y machones</v>
          </cell>
        </row>
        <row r="195">
          <cell r="B195" t="str">
            <v>05-02-020</v>
          </cell>
          <cell r="C195" t="str">
            <v>MALLA ELECTROSOLDADA U-221</v>
          </cell>
        </row>
        <row r="196">
          <cell r="A196" t="str">
            <v>05-02-020</v>
          </cell>
          <cell r="B196" t="str">
            <v>M2</v>
          </cell>
          <cell r="G196">
            <v>246</v>
          </cell>
          <cell r="H196" t="str">
            <v>M2</v>
          </cell>
        </row>
        <row r="198">
          <cell r="B198">
            <v>1</v>
          </cell>
          <cell r="F198">
            <v>129.05000000000001</v>
          </cell>
          <cell r="G198">
            <v>129.05000000000001</v>
          </cell>
          <cell r="H198" t="str">
            <v>losa maciza escenario</v>
          </cell>
        </row>
        <row r="199">
          <cell r="B199">
            <v>1</v>
          </cell>
          <cell r="F199">
            <v>116.15</v>
          </cell>
          <cell r="G199">
            <v>116.15</v>
          </cell>
          <cell r="H199" t="str">
            <v>losa maciza palco</v>
          </cell>
        </row>
        <row r="202">
          <cell r="B202" t="str">
            <v>05-02-030</v>
          </cell>
          <cell r="C202" t="str">
            <v>MALLA ELECTROSOLDADA D-84</v>
          </cell>
        </row>
        <row r="203">
          <cell r="A203" t="str">
            <v>05-02-030</v>
          </cell>
          <cell r="B203" t="str">
            <v>M2</v>
          </cell>
          <cell r="G203">
            <v>35</v>
          </cell>
          <cell r="H203" t="str">
            <v>M2</v>
          </cell>
        </row>
        <row r="205">
          <cell r="B205">
            <v>1</v>
          </cell>
          <cell r="F205">
            <v>34.049999999999997</v>
          </cell>
          <cell r="G205">
            <v>34.049999999999997</v>
          </cell>
          <cell r="H205" t="str">
            <v>losa baños segundo piso</v>
          </cell>
        </row>
        <row r="208">
          <cell r="B208" t="str">
            <v>05-02-040</v>
          </cell>
          <cell r="C208" t="str">
            <v>MALLA ELECTROSOLDADA D-188</v>
          </cell>
        </row>
        <row r="209">
          <cell r="A209" t="str">
            <v>05-02-040</v>
          </cell>
          <cell r="B209" t="str">
            <v>M2</v>
          </cell>
          <cell r="G209">
            <v>38</v>
          </cell>
          <cell r="H209" t="str">
            <v>M2</v>
          </cell>
        </row>
        <row r="211">
          <cell r="B211">
            <v>1</v>
          </cell>
          <cell r="F211">
            <v>19</v>
          </cell>
          <cell r="G211">
            <v>19</v>
          </cell>
          <cell r="H211" t="str">
            <v>losa cuarto de proyeccion</v>
          </cell>
        </row>
        <row r="212">
          <cell r="B212">
            <v>1</v>
          </cell>
          <cell r="F212">
            <v>19</v>
          </cell>
          <cell r="G212">
            <v>19</v>
          </cell>
          <cell r="H212" t="str">
            <v>losa cubierta cuarto de proyeccion</v>
          </cell>
        </row>
        <row r="215">
          <cell r="B215" t="str">
            <v>05-03-100</v>
          </cell>
          <cell r="C215" t="str">
            <v>LOSA EN LAMINA COLABORANTE. STEELDECK 2" CAL. 20 O EQUIVALENTE, CONCRETO F'C 21 MPA E: 0.12 M. Y CONECTORES</v>
          </cell>
        </row>
        <row r="216">
          <cell r="A216" t="str">
            <v>05-03-100</v>
          </cell>
          <cell r="B216" t="str">
            <v>M2</v>
          </cell>
          <cell r="G216">
            <v>73</v>
          </cell>
          <cell r="H216" t="str">
            <v>M2</v>
          </cell>
        </row>
        <row r="218">
          <cell r="B218">
            <v>1</v>
          </cell>
          <cell r="F218">
            <v>34.049999999999997</v>
          </cell>
          <cell r="G218">
            <v>34.049999999999997</v>
          </cell>
          <cell r="H218" t="str">
            <v>zona baños segundo piso</v>
          </cell>
        </row>
        <row r="219">
          <cell r="B219">
            <v>1</v>
          </cell>
          <cell r="F219">
            <v>19</v>
          </cell>
          <cell r="G219">
            <v>19</v>
          </cell>
          <cell r="H219" t="str">
            <v>losa cuarto de proyeccion</v>
          </cell>
        </row>
        <row r="220">
          <cell r="B220">
            <v>1</v>
          </cell>
          <cell r="F220">
            <v>19</v>
          </cell>
          <cell r="G220">
            <v>19</v>
          </cell>
          <cell r="H220" t="str">
            <v>losa cubierta cuarto de proyeccion</v>
          </cell>
        </row>
        <row r="223">
          <cell r="B223" t="str">
            <v>05-03-200</v>
          </cell>
          <cell r="C223" t="str">
            <v>ESTRUCTURA METALICA DE ESCALAS DE ACCESO A SONIDO</v>
          </cell>
        </row>
        <row r="224">
          <cell r="A224" t="str">
            <v>05-03-200</v>
          </cell>
          <cell r="B224" t="str">
            <v>KG</v>
          </cell>
          <cell r="G224">
            <v>1000</v>
          </cell>
          <cell r="H224" t="str">
            <v>KG</v>
          </cell>
        </row>
        <row r="226">
          <cell r="B226">
            <v>1</v>
          </cell>
          <cell r="F226">
            <v>1000</v>
          </cell>
          <cell r="G226">
            <v>1000</v>
          </cell>
          <cell r="H226" t="str">
            <v>escalas</v>
          </cell>
        </row>
        <row r="229">
          <cell r="B229" t="str">
            <v>05-03-210</v>
          </cell>
          <cell r="C229" t="str">
            <v>CERCHAS METALICAS PARA GRADERIAS EN SEGUNDO PISO</v>
          </cell>
        </row>
        <row r="230">
          <cell r="A230" t="str">
            <v>05-03-210</v>
          </cell>
          <cell r="B230" t="str">
            <v>KG</v>
          </cell>
          <cell r="G230">
            <v>2230</v>
          </cell>
          <cell r="H230" t="str">
            <v>KG</v>
          </cell>
          <cell r="J230" t="str">
            <v>no hay diseño - se asume 20 kg/m2</v>
          </cell>
        </row>
        <row r="232">
          <cell r="B232">
            <v>20</v>
          </cell>
          <cell r="C232">
            <v>14.95</v>
          </cell>
          <cell r="D232">
            <v>6.13</v>
          </cell>
          <cell r="G232">
            <v>1832.87</v>
          </cell>
          <cell r="H232" t="str">
            <v>graderias</v>
          </cell>
        </row>
        <row r="233">
          <cell r="B233">
            <v>20</v>
          </cell>
          <cell r="F233">
            <v>19.82</v>
          </cell>
          <cell r="G233">
            <v>396.4</v>
          </cell>
          <cell r="H233" t="str">
            <v>tarimas</v>
          </cell>
        </row>
        <row r="236">
          <cell r="B236" t="str">
            <v>05-03-220</v>
          </cell>
          <cell r="C236" t="str">
            <v>VIGAS METALICAS IPE200 PARA SOPORTE LOSA CUARTO DE PROYECCION</v>
          </cell>
        </row>
        <row r="237">
          <cell r="A237" t="str">
            <v>05-03-220</v>
          </cell>
          <cell r="B237" t="str">
            <v>KG</v>
          </cell>
          <cell r="G237">
            <v>730</v>
          </cell>
          <cell r="H237" t="str">
            <v>KG</v>
          </cell>
        </row>
        <row r="239">
          <cell r="B239">
            <v>1.06</v>
          </cell>
          <cell r="C239">
            <v>15.38</v>
          </cell>
          <cell r="F239">
            <v>22.37</v>
          </cell>
          <cell r="G239">
            <v>364.69363600000003</v>
          </cell>
          <cell r="H239" t="str">
            <v>soporte losa cuarto proyeccion</v>
          </cell>
        </row>
        <row r="240">
          <cell r="B240">
            <v>1.06</v>
          </cell>
          <cell r="C240">
            <v>15.38</v>
          </cell>
          <cell r="F240">
            <v>22.37</v>
          </cell>
          <cell r="G240">
            <v>364.69363600000003</v>
          </cell>
          <cell r="H240" t="str">
            <v>soporte cubierta cuarto proyeccion</v>
          </cell>
        </row>
        <row r="243">
          <cell r="B243" t="str">
            <v>05-03-230</v>
          </cell>
          <cell r="C243" t="str">
            <v>VIGAS METALICAS IPE200, IPE240 Y TUBULARES PTEC 5" x 5" x 4.5 MM. PARA SOPORTE PISO MADERA CUARTO DE SONIDO</v>
          </cell>
        </row>
        <row r="244">
          <cell r="A244" t="str">
            <v>05-03-230</v>
          </cell>
          <cell r="B244" t="str">
            <v>KG</v>
          </cell>
          <cell r="G244">
            <v>348</v>
          </cell>
          <cell r="H244" t="str">
            <v>KG</v>
          </cell>
        </row>
        <row r="246">
          <cell r="B246">
            <v>1.06</v>
          </cell>
          <cell r="C246">
            <v>7.6</v>
          </cell>
          <cell r="F246">
            <v>30.69</v>
          </cell>
          <cell r="G246">
            <v>247.23863999999998</v>
          </cell>
          <cell r="H246" t="str">
            <v>ipe240</v>
          </cell>
        </row>
        <row r="247">
          <cell r="B247">
            <v>1.06</v>
          </cell>
          <cell r="C247">
            <v>1</v>
          </cell>
          <cell r="F247">
            <v>22.37</v>
          </cell>
          <cell r="G247">
            <v>23.712200000000003</v>
          </cell>
          <cell r="H247" t="str">
            <v>ipe200</v>
          </cell>
        </row>
        <row r="248">
          <cell r="B248">
            <v>1.06</v>
          </cell>
          <cell r="C248">
            <v>3.61</v>
          </cell>
          <cell r="F248">
            <v>19.899999999999999</v>
          </cell>
          <cell r="G248">
            <v>76.149339999999995</v>
          </cell>
          <cell r="H248" t="str">
            <v>ptec 5x5</v>
          </cell>
        </row>
        <row r="251">
          <cell r="B251" t="str">
            <v>05-03-240</v>
          </cell>
          <cell r="C251" t="str">
            <v>VIGAS METALICAS IPE300, IPE240 PARA SOPORTE PISO MADERA Y STEELDECK OFICINAS SEGUNDO PISO</v>
          </cell>
        </row>
        <row r="252">
          <cell r="A252" t="str">
            <v>05-03-240</v>
          </cell>
          <cell r="B252" t="str">
            <v>KG</v>
          </cell>
          <cell r="G252">
            <v>4289</v>
          </cell>
          <cell r="H252" t="str">
            <v>KG</v>
          </cell>
        </row>
        <row r="254">
          <cell r="B254">
            <v>1.06</v>
          </cell>
          <cell r="C254">
            <v>42.820000000000007</v>
          </cell>
          <cell r="F254">
            <v>30.69</v>
          </cell>
          <cell r="G254">
            <v>1392.9945480000003</v>
          </cell>
          <cell r="H254" t="str">
            <v>ipe240</v>
          </cell>
        </row>
        <row r="255">
          <cell r="B255">
            <v>1.06</v>
          </cell>
          <cell r="C255">
            <v>64.69</v>
          </cell>
          <cell r="F255">
            <v>42.23</v>
          </cell>
          <cell r="G255">
            <v>2895.7702219999996</v>
          </cell>
          <cell r="H255" t="str">
            <v>ipe300</v>
          </cell>
        </row>
        <row r="258">
          <cell r="B258" t="str">
            <v>05-03-250</v>
          </cell>
          <cell r="C258" t="str">
            <v>ESTRUCTURA METALICA Y CUELGAS DE LA PARRILLA DE ILUMINACION</v>
          </cell>
        </row>
        <row r="259">
          <cell r="A259" t="str">
            <v>05-03-250</v>
          </cell>
          <cell r="B259" t="str">
            <v>KG</v>
          </cell>
          <cell r="G259">
            <v>1197</v>
          </cell>
          <cell r="H259" t="str">
            <v>KG</v>
          </cell>
          <cell r="J259" t="str">
            <v>no hay diseño - se asume 12 kg/m2</v>
          </cell>
        </row>
        <row r="261">
          <cell r="B261">
            <v>12</v>
          </cell>
          <cell r="F261">
            <v>99.7</v>
          </cell>
          <cell r="G261">
            <v>1196.4000000000001</v>
          </cell>
          <cell r="H261" t="str">
            <v>parrilla iluminacion</v>
          </cell>
        </row>
        <row r="264">
          <cell r="B264" t="str">
            <v>05-03-260</v>
          </cell>
          <cell r="C264" t="str">
            <v>ESTRUCTURA METALICA Y PASAMANOS DE LOS CORREDORES TECNICOS INTERIORES Y EXTERIORES</v>
          </cell>
        </row>
        <row r="265">
          <cell r="A265" t="str">
            <v>05-03-260</v>
          </cell>
          <cell r="B265" t="str">
            <v>KG</v>
          </cell>
          <cell r="G265">
            <v>691</v>
          </cell>
          <cell r="H265" t="str">
            <v>KG</v>
          </cell>
          <cell r="J265" t="str">
            <v>no hay diseño - se asume 18 kg/m2</v>
          </cell>
        </row>
        <row r="267">
          <cell r="B267">
            <v>18</v>
          </cell>
          <cell r="F267">
            <v>26.59</v>
          </cell>
          <cell r="G267">
            <v>478.62</v>
          </cell>
          <cell r="H267" t="str">
            <v>corredor exterior</v>
          </cell>
        </row>
        <row r="268">
          <cell r="B268">
            <v>18</v>
          </cell>
          <cell r="F268">
            <v>11.77</v>
          </cell>
          <cell r="G268">
            <v>211.85999999999999</v>
          </cell>
          <cell r="H268" t="str">
            <v>corredor interior</v>
          </cell>
        </row>
        <row r="271">
          <cell r="B271" t="str">
            <v>05-03-270</v>
          </cell>
          <cell r="C271" t="str">
            <v>PERFILES GALVANIZADOS TIPO ACESCO O EQUIVALENTE PARA SOPORTE DE TEJAS DE CUBIERTA</v>
          </cell>
        </row>
        <row r="272">
          <cell r="A272" t="str">
            <v>05-03-270</v>
          </cell>
          <cell r="B272" t="str">
            <v>KG</v>
          </cell>
          <cell r="G272">
            <v>3919</v>
          </cell>
          <cell r="H272" t="str">
            <v>KG</v>
          </cell>
          <cell r="J272" t="str">
            <v>no hay diseño - se asume perfil phr 220x80x3 mm</v>
          </cell>
        </row>
        <row r="274">
          <cell r="B274">
            <v>1.06</v>
          </cell>
          <cell r="C274">
            <v>386.67</v>
          </cell>
          <cell r="F274">
            <v>9.56</v>
          </cell>
          <cell r="G274">
            <v>3918.3591120000001</v>
          </cell>
        </row>
        <row r="277">
          <cell r="B277" t="str">
            <v>06</v>
          </cell>
          <cell r="C277" t="str">
            <v>MAMPOSTERIA</v>
          </cell>
        </row>
        <row r="278">
          <cell r="B278" t="str">
            <v>06-01-100</v>
          </cell>
          <cell r="C278" t="str">
            <v>MUROS EN SUPERBOARD DOS CARAS</v>
          </cell>
        </row>
        <row r="279">
          <cell r="A279" t="str">
            <v>06-01-100</v>
          </cell>
          <cell r="B279" t="str">
            <v>M2</v>
          </cell>
          <cell r="G279">
            <v>398</v>
          </cell>
          <cell r="H279" t="str">
            <v>M2</v>
          </cell>
        </row>
        <row r="281">
          <cell r="B281">
            <v>1</v>
          </cell>
          <cell r="F281">
            <v>0</v>
          </cell>
          <cell r="G281">
            <v>0</v>
          </cell>
          <cell r="H281" t="str">
            <v>nivel 1</v>
          </cell>
        </row>
        <row r="282">
          <cell r="B282">
            <v>1</v>
          </cell>
          <cell r="F282">
            <v>397.0213</v>
          </cell>
          <cell r="G282">
            <v>397.0213</v>
          </cell>
          <cell r="H282" t="str">
            <v>nivel 2</v>
          </cell>
        </row>
        <row r="283">
          <cell r="B283">
            <v>1</v>
          </cell>
          <cell r="F283">
            <v>0</v>
          </cell>
          <cell r="G283">
            <v>0</v>
          </cell>
          <cell r="H283" t="str">
            <v>cuarto de proyeccion</v>
          </cell>
        </row>
        <row r="286">
          <cell r="B286" t="str">
            <v>06-01-110</v>
          </cell>
          <cell r="C286" t="str">
            <v>MUROS EN SUPERBOARD UNA CARA</v>
          </cell>
        </row>
        <row r="287">
          <cell r="A287" t="str">
            <v>06-01-110</v>
          </cell>
          <cell r="B287" t="str">
            <v>M2</v>
          </cell>
          <cell r="G287">
            <v>380</v>
          </cell>
          <cell r="H287" t="str">
            <v>M2</v>
          </cell>
        </row>
        <row r="289">
          <cell r="B289">
            <v>1</v>
          </cell>
          <cell r="C289">
            <v>60.25</v>
          </cell>
          <cell r="E289">
            <v>6.3</v>
          </cell>
          <cell r="G289">
            <v>379.57499999999999</v>
          </cell>
          <cell r="H289" t="str">
            <v>nivel 2</v>
          </cell>
        </row>
        <row r="292">
          <cell r="B292" t="str">
            <v>06-02-010</v>
          </cell>
          <cell r="C292" t="str">
            <v>MAMPOSTERIA INTERIOR EN LADRILLO TOLETE 15x20x40 REVITADO DOS CARAS</v>
          </cell>
        </row>
        <row r="293">
          <cell r="A293" t="str">
            <v>06-02-010</v>
          </cell>
          <cell r="B293" t="str">
            <v>M2</v>
          </cell>
          <cell r="G293">
            <v>425</v>
          </cell>
          <cell r="H293" t="str">
            <v>M2</v>
          </cell>
        </row>
        <row r="295">
          <cell r="B295">
            <v>1</v>
          </cell>
          <cell r="F295">
            <v>326.93360000000001</v>
          </cell>
          <cell r="G295">
            <v>326.93360000000001</v>
          </cell>
          <cell r="H295" t="str">
            <v>nivel 1</v>
          </cell>
        </row>
        <row r="296">
          <cell r="B296">
            <v>1</v>
          </cell>
          <cell r="F296">
            <v>97.684399999999982</v>
          </cell>
          <cell r="G296">
            <v>97.684399999999982</v>
          </cell>
          <cell r="H296" t="str">
            <v>nivel 2</v>
          </cell>
        </row>
        <row r="297">
          <cell r="B297">
            <v>1</v>
          </cell>
          <cell r="F297">
            <v>0</v>
          </cell>
          <cell r="G297">
            <v>0</v>
          </cell>
          <cell r="H297" t="str">
            <v>cuarto de proyeccion</v>
          </cell>
        </row>
        <row r="300">
          <cell r="B300" t="str">
            <v>06-02-020</v>
          </cell>
          <cell r="C300" t="str">
            <v>MAMPOSTERIA INTERIOR EN LADRILLO 10x20x40 REVITADO DOS CARAS</v>
          </cell>
        </row>
        <row r="301">
          <cell r="A301" t="str">
            <v>06-02-020</v>
          </cell>
          <cell r="B301" t="str">
            <v>M2</v>
          </cell>
          <cell r="G301">
            <v>238</v>
          </cell>
          <cell r="H301" t="str">
            <v>M2</v>
          </cell>
        </row>
        <row r="303">
          <cell r="B303">
            <v>1</v>
          </cell>
          <cell r="F303">
            <v>186.10810000000004</v>
          </cell>
          <cell r="G303">
            <v>186.10810000000004</v>
          </cell>
          <cell r="H303" t="str">
            <v>nivel 1</v>
          </cell>
        </row>
        <row r="304">
          <cell r="B304">
            <v>1</v>
          </cell>
          <cell r="F304">
            <v>51.243700000000004</v>
          </cell>
          <cell r="G304">
            <v>51.243700000000004</v>
          </cell>
          <cell r="H304" t="str">
            <v>nivel 2</v>
          </cell>
        </row>
        <row r="305">
          <cell r="B305">
            <v>1</v>
          </cell>
          <cell r="F305">
            <v>0</v>
          </cell>
          <cell r="G305">
            <v>0</v>
          </cell>
          <cell r="H305" t="str">
            <v>cuarto de proyeccion</v>
          </cell>
        </row>
        <row r="308">
          <cell r="B308" t="str">
            <v>06-02-030</v>
          </cell>
          <cell r="C308" t="str">
            <v>MAMPOSTERIA INTERIOR EN BLOQUE 20x20x40 REVITADO DOS CARAS</v>
          </cell>
        </row>
        <row r="309">
          <cell r="A309" t="str">
            <v>06-02-030</v>
          </cell>
          <cell r="B309" t="str">
            <v>M2</v>
          </cell>
          <cell r="G309">
            <v>407</v>
          </cell>
          <cell r="H309" t="str">
            <v>M2</v>
          </cell>
        </row>
        <row r="311">
          <cell r="B311">
            <v>1</v>
          </cell>
          <cell r="F311">
            <v>149.34240000000003</v>
          </cell>
          <cell r="G311">
            <v>149.34240000000003</v>
          </cell>
          <cell r="H311" t="str">
            <v>nivel 1</v>
          </cell>
        </row>
        <row r="312">
          <cell r="B312">
            <v>1</v>
          </cell>
          <cell r="F312">
            <v>178.22560000000001</v>
          </cell>
          <cell r="G312">
            <v>178.22560000000001</v>
          </cell>
          <cell r="H312" t="str">
            <v>nivel 2</v>
          </cell>
        </row>
        <row r="313">
          <cell r="B313">
            <v>1</v>
          </cell>
          <cell r="F313">
            <v>79.406999999999996</v>
          </cell>
          <cell r="G313">
            <v>79.406999999999996</v>
          </cell>
          <cell r="H313" t="str">
            <v>cuarto de proyeccion</v>
          </cell>
        </row>
        <row r="316">
          <cell r="B316" t="str">
            <v>06-03-010</v>
          </cell>
          <cell r="C316" t="str">
            <v>GROUTING PARA MUROS DE E: 0.20 F'C 14.5 MPA</v>
          </cell>
        </row>
        <row r="317">
          <cell r="A317" t="str">
            <v>06-03-010</v>
          </cell>
          <cell r="B317" t="str">
            <v>M</v>
          </cell>
          <cell r="G317">
            <v>568</v>
          </cell>
          <cell r="H317" t="str">
            <v>M</v>
          </cell>
          <cell r="J317" t="str">
            <v>se asumen dovelas en muros de ladrillo @ 1.00 m.</v>
          </cell>
        </row>
        <row r="319">
          <cell r="B319">
            <v>1</v>
          </cell>
          <cell r="C319">
            <v>226.72</v>
          </cell>
          <cell r="G319">
            <v>226.72</v>
          </cell>
          <cell r="H319" t="str">
            <v>nivel 1</v>
          </cell>
        </row>
        <row r="320">
          <cell r="B320">
            <v>1</v>
          </cell>
          <cell r="C320">
            <v>232.57000000000002</v>
          </cell>
          <cell r="G320">
            <v>232.57000000000002</v>
          </cell>
          <cell r="H320" t="str">
            <v>nivel 2</v>
          </cell>
        </row>
        <row r="321">
          <cell r="B321">
            <v>1</v>
          </cell>
          <cell r="C321">
            <v>108.24</v>
          </cell>
          <cell r="G321">
            <v>108.24</v>
          </cell>
          <cell r="H321" t="str">
            <v>cuarto de proyeccion</v>
          </cell>
        </row>
        <row r="324">
          <cell r="B324" t="str">
            <v>06-03-020</v>
          </cell>
          <cell r="C324" t="str">
            <v>GROUTING PARA MUROS DE E: 0.15 F'C 14.5 MPA</v>
          </cell>
        </row>
        <row r="325">
          <cell r="A325" t="str">
            <v>06-03-020</v>
          </cell>
          <cell r="B325" t="str">
            <v>M</v>
          </cell>
          <cell r="G325">
            <v>803</v>
          </cell>
          <cell r="H325" t="str">
            <v>M</v>
          </cell>
          <cell r="J325" t="str">
            <v>se asumen dovelas en muros de ladrillo @ 1.00 m.</v>
          </cell>
        </row>
        <row r="327">
          <cell r="B327">
            <v>1</v>
          </cell>
          <cell r="C327">
            <v>670.13999999999987</v>
          </cell>
          <cell r="G327">
            <v>670.13999999999987</v>
          </cell>
          <cell r="H327" t="str">
            <v>nivel 1</v>
          </cell>
        </row>
        <row r="328">
          <cell r="B328">
            <v>1</v>
          </cell>
          <cell r="C328">
            <v>132.19</v>
          </cell>
          <cell r="G328">
            <v>132.19</v>
          </cell>
          <cell r="H328" t="str">
            <v>nivel 2</v>
          </cell>
        </row>
        <row r="329">
          <cell r="B329">
            <v>1</v>
          </cell>
          <cell r="C329">
            <v>0</v>
          </cell>
          <cell r="G329">
            <v>0</v>
          </cell>
          <cell r="H329" t="str">
            <v>cuarto de proyeccion</v>
          </cell>
        </row>
        <row r="332">
          <cell r="B332" t="str">
            <v>06-03-025</v>
          </cell>
          <cell r="C332" t="str">
            <v>GROUTING PARA MUROS DE E: 0.10 F'C 14.5 MPA</v>
          </cell>
        </row>
        <row r="333">
          <cell r="A333" t="str">
            <v>06-03-025</v>
          </cell>
          <cell r="B333" t="str">
            <v>M</v>
          </cell>
          <cell r="G333">
            <v>413</v>
          </cell>
          <cell r="H333" t="str">
            <v>M</v>
          </cell>
          <cell r="J333" t="str">
            <v>se asumen dovelas en muros de ladrillo @ 1.00 m.</v>
          </cell>
        </row>
        <row r="335">
          <cell r="B335">
            <v>1</v>
          </cell>
          <cell r="C335">
            <v>341.14</v>
          </cell>
          <cell r="G335">
            <v>341.14</v>
          </cell>
          <cell r="H335" t="str">
            <v>nivel 1</v>
          </cell>
        </row>
        <row r="336">
          <cell r="B336">
            <v>1</v>
          </cell>
          <cell r="C336">
            <v>71.23</v>
          </cell>
          <cell r="G336">
            <v>71.23</v>
          </cell>
          <cell r="H336" t="str">
            <v>nivel 2</v>
          </cell>
        </row>
        <row r="337">
          <cell r="B337">
            <v>1</v>
          </cell>
          <cell r="C337">
            <v>0</v>
          </cell>
          <cell r="G337">
            <v>0</v>
          </cell>
          <cell r="H337" t="str">
            <v>cuarto de proyeccion</v>
          </cell>
        </row>
        <row r="340">
          <cell r="B340" t="str">
            <v>06-03-030</v>
          </cell>
          <cell r="C340" t="str">
            <v>ANCLAJES PARA REFUERZO DOVELAS. PERFORACION LOSA, EPOXICO Y ACERO DE REFUERZO</v>
          </cell>
        </row>
        <row r="341">
          <cell r="A341" t="str">
            <v>06-03-030</v>
          </cell>
          <cell r="B341" t="str">
            <v>UN</v>
          </cell>
          <cell r="G341">
            <v>844</v>
          </cell>
          <cell r="H341" t="str">
            <v>UN</v>
          </cell>
          <cell r="J341" t="str">
            <v>se asumen dovelas en muros de ladrillo @ 1.00 m.</v>
          </cell>
        </row>
        <row r="342">
          <cell r="J342" t="str">
            <v>se asumen anclajes en ambos extremos</v>
          </cell>
        </row>
        <row r="343">
          <cell r="B343">
            <v>2</v>
          </cell>
          <cell r="F343">
            <v>279</v>
          </cell>
          <cell r="G343">
            <v>558</v>
          </cell>
          <cell r="H343" t="str">
            <v>nivel 1</v>
          </cell>
        </row>
        <row r="344">
          <cell r="B344">
            <v>2</v>
          </cell>
          <cell r="F344">
            <v>106</v>
          </cell>
          <cell r="G344">
            <v>212</v>
          </cell>
          <cell r="H344" t="str">
            <v>nivel 2</v>
          </cell>
        </row>
        <row r="345">
          <cell r="B345">
            <v>2</v>
          </cell>
          <cell r="F345">
            <v>37</v>
          </cell>
          <cell r="G345">
            <v>74</v>
          </cell>
          <cell r="H345" t="str">
            <v>cuarto de proyeccion</v>
          </cell>
        </row>
        <row r="348">
          <cell r="B348" t="str">
            <v>06-04-010</v>
          </cell>
          <cell r="C348" t="str">
            <v>ACERO DE REFUERZO FY 420 MPA PARA MAMPOSTERIAS</v>
          </cell>
        </row>
        <row r="349">
          <cell r="A349" t="str">
            <v>06-04-010</v>
          </cell>
          <cell r="B349" t="str">
            <v>KG</v>
          </cell>
          <cell r="G349">
            <v>999</v>
          </cell>
          <cell r="H349" t="str">
            <v>KG</v>
          </cell>
          <cell r="J349" t="str">
            <v>se asumen dovelas en muros de ladrillo @ 1.00 m.</v>
          </cell>
        </row>
        <row r="350">
          <cell r="J350" t="str">
            <v>se asumen dovelas de Ø 3/4"</v>
          </cell>
        </row>
        <row r="351">
          <cell r="B351">
            <v>1</v>
          </cell>
          <cell r="F351">
            <v>693.28000000000009</v>
          </cell>
          <cell r="G351">
            <v>693.28000000000009</v>
          </cell>
          <cell r="H351" t="str">
            <v>nivel 1</v>
          </cell>
        </row>
        <row r="352">
          <cell r="B352">
            <v>1</v>
          </cell>
          <cell r="F352">
            <v>244.15440000000007</v>
          </cell>
          <cell r="G352">
            <v>244.15440000000007</v>
          </cell>
          <cell r="H352" t="str">
            <v>nivel 2</v>
          </cell>
        </row>
        <row r="353">
          <cell r="B353">
            <v>1</v>
          </cell>
          <cell r="F353">
            <v>60.614400000000003</v>
          </cell>
          <cell r="G353">
            <v>60.614400000000003</v>
          </cell>
          <cell r="H353" t="str">
            <v>cuarto de proyeccion</v>
          </cell>
        </row>
        <row r="356">
          <cell r="B356" t="str">
            <v>08</v>
          </cell>
          <cell r="C356" t="str">
            <v>CUBIERTAS Y CIELOS</v>
          </cell>
        </row>
        <row r="357">
          <cell r="B357" t="str">
            <v>08-01-010</v>
          </cell>
          <cell r="C357" t="str">
            <v>CUBIERTA EN TEJA METALICA TIPO SANDUCHE 333 C E: 50 MM. DE HUNTER DOUGLAS O EQUIVALENTE. LAMINAS INTERIOR Y EXTERIOR EN ALUZINC CAL 24 + RELLENO EN FIBRA DE VIDRIO. INCLUYE REMATES LATERALES Y CABALLETES</v>
          </cell>
        </row>
        <row r="358">
          <cell r="A358" t="str">
            <v>08-01-010</v>
          </cell>
          <cell r="B358" t="str">
            <v>M2</v>
          </cell>
          <cell r="G358">
            <v>609</v>
          </cell>
          <cell r="H358" t="str">
            <v>M2</v>
          </cell>
        </row>
        <row r="360">
          <cell r="B360">
            <v>1</v>
          </cell>
          <cell r="C360">
            <v>24.71</v>
          </cell>
          <cell r="D360">
            <v>10.45</v>
          </cell>
          <cell r="G360">
            <v>258.21949999999998</v>
          </cell>
          <cell r="H360">
            <v>1</v>
          </cell>
        </row>
        <row r="361">
          <cell r="B361">
            <v>1</v>
          </cell>
          <cell r="C361">
            <v>24.66</v>
          </cell>
          <cell r="D361">
            <v>10.35</v>
          </cell>
          <cell r="G361">
            <v>255.23099999999999</v>
          </cell>
          <cell r="H361">
            <v>2</v>
          </cell>
        </row>
        <row r="362">
          <cell r="B362">
            <v>1</v>
          </cell>
          <cell r="C362">
            <v>4.01</v>
          </cell>
          <cell r="D362">
            <v>8.9499999999999993</v>
          </cell>
          <cell r="G362">
            <v>35.889499999999998</v>
          </cell>
          <cell r="H362">
            <v>3</v>
          </cell>
        </row>
        <row r="363">
          <cell r="B363">
            <v>1</v>
          </cell>
          <cell r="C363">
            <v>2.5499999999999998</v>
          </cell>
          <cell r="D363">
            <v>9.14</v>
          </cell>
          <cell r="G363">
            <v>23.306999999999999</v>
          </cell>
          <cell r="H363">
            <v>4</v>
          </cell>
        </row>
        <row r="364">
          <cell r="B364">
            <v>1</v>
          </cell>
          <cell r="C364">
            <v>4.01</v>
          </cell>
          <cell r="D364">
            <v>8.9499999999999993</v>
          </cell>
          <cell r="G364">
            <v>35.889499999999998</v>
          </cell>
          <cell r="H364">
            <v>5</v>
          </cell>
        </row>
        <row r="367">
          <cell r="B367" t="str">
            <v>08-01-020</v>
          </cell>
          <cell r="C367" t="str">
            <v>TRAGALUCES EN TEJA DE POLICARBONATO</v>
          </cell>
        </row>
        <row r="368">
          <cell r="A368" t="str">
            <v>08-01-020</v>
          </cell>
          <cell r="B368" t="str">
            <v>M2</v>
          </cell>
          <cell r="G368">
            <v>14</v>
          </cell>
          <cell r="H368" t="str">
            <v>M2</v>
          </cell>
        </row>
        <row r="370">
          <cell r="B370">
            <v>1</v>
          </cell>
          <cell r="F370">
            <v>13.29</v>
          </cell>
          <cell r="G370">
            <v>13.29</v>
          </cell>
        </row>
        <row r="373">
          <cell r="B373" t="str">
            <v>08-02-010</v>
          </cell>
          <cell r="C373" t="str">
            <v>CIELO FALSO EN TABLAYESO A JUNTA PERDIDA. INCLUYE CUELGAS</v>
          </cell>
        </row>
        <row r="374">
          <cell r="A374" t="str">
            <v>08-02-010</v>
          </cell>
          <cell r="B374" t="str">
            <v>M2</v>
          </cell>
          <cell r="G374">
            <v>978</v>
          </cell>
          <cell r="H374" t="str">
            <v>M2</v>
          </cell>
        </row>
        <row r="376">
          <cell r="B376">
            <v>1</v>
          </cell>
          <cell r="F376">
            <v>185.47</v>
          </cell>
          <cell r="G376">
            <v>185.47</v>
          </cell>
          <cell r="H376" t="str">
            <v>nivel 1</v>
          </cell>
        </row>
        <row r="377">
          <cell r="B377">
            <v>1</v>
          </cell>
          <cell r="F377">
            <v>792.18999999999994</v>
          </cell>
          <cell r="G377">
            <v>792.18999999999994</v>
          </cell>
          <cell r="H377" t="str">
            <v>nivel 2</v>
          </cell>
        </row>
        <row r="380">
          <cell r="B380" t="str">
            <v>08-03-010</v>
          </cell>
          <cell r="C380" t="str">
            <v>CANOA METALICA EN LAMINA GALVANIZADA CAL 22. DESARROLLO 2.20 M. INCLUYE ANTICORROSIVO + PINTURA DE ACABADO</v>
          </cell>
        </row>
        <row r="381">
          <cell r="A381" t="str">
            <v>08-03-010</v>
          </cell>
          <cell r="B381" t="str">
            <v>M</v>
          </cell>
          <cell r="G381">
            <v>75</v>
          </cell>
          <cell r="H381" t="str">
            <v>M</v>
          </cell>
        </row>
        <row r="383">
          <cell r="B383">
            <v>1</v>
          </cell>
          <cell r="C383">
            <v>74.650000000000006</v>
          </cell>
          <cell r="G383">
            <v>74.650000000000006</v>
          </cell>
        </row>
        <row r="386">
          <cell r="B386" t="str">
            <v>08-03-020</v>
          </cell>
          <cell r="C386" t="str">
            <v>CANOA / RUANA METALICA EN LAMINA GALVANIZADA CAL 22. DESARROLLO 1.20 M. INCLUYE ANTICORROSIVO + PINTURA DE ACABADO</v>
          </cell>
        </row>
        <row r="387">
          <cell r="A387" t="str">
            <v>08-03-020</v>
          </cell>
          <cell r="B387" t="str">
            <v>M</v>
          </cell>
          <cell r="G387">
            <v>44</v>
          </cell>
          <cell r="H387" t="str">
            <v>M</v>
          </cell>
        </row>
        <row r="389">
          <cell r="B389">
            <v>1</v>
          </cell>
          <cell r="C389">
            <v>43.29</v>
          </cell>
          <cell r="G389">
            <v>43.29</v>
          </cell>
        </row>
        <row r="392">
          <cell r="B392" t="str">
            <v>08-03-030</v>
          </cell>
          <cell r="C392" t="str">
            <v>DOBLE TRAGANTE Ø 4" EN LAMINA GALVANIZADA CAL 22.</v>
          </cell>
        </row>
        <row r="393">
          <cell r="A393" t="str">
            <v>08-03-030</v>
          </cell>
          <cell r="B393" t="str">
            <v>UN</v>
          </cell>
          <cell r="G393">
            <v>13</v>
          </cell>
          <cell r="H393" t="str">
            <v>UN</v>
          </cell>
        </row>
        <row r="395">
          <cell r="B395">
            <v>13</v>
          </cell>
          <cell r="G395">
            <v>13</v>
          </cell>
        </row>
        <row r="398">
          <cell r="B398" t="str">
            <v>08-03-040</v>
          </cell>
          <cell r="C398" t="str">
            <v>PLETINA EN ACERO 1/8" x 1" - L: 0.60 M. ANCLADA A MUROS PARA SOPORTE DE TUBERIAS DE AGUAS LLUVIAS</v>
          </cell>
        </row>
        <row r="399">
          <cell r="A399" t="str">
            <v>08-03-040</v>
          </cell>
          <cell r="B399" t="str">
            <v>UN</v>
          </cell>
          <cell r="G399">
            <v>39</v>
          </cell>
          <cell r="H399" t="str">
            <v>UN</v>
          </cell>
        </row>
        <row r="401">
          <cell r="B401">
            <v>39</v>
          </cell>
          <cell r="G401">
            <v>39</v>
          </cell>
        </row>
        <row r="404">
          <cell r="B404" t="str">
            <v>09</v>
          </cell>
          <cell r="C404" t="str">
            <v>RECUBRIMIENTOS</v>
          </cell>
        </row>
        <row r="405">
          <cell r="B405" t="str">
            <v>09-01-010</v>
          </cell>
          <cell r="C405" t="str">
            <v>REVOQUE MUROS. INCLUYE FAJAS, FILETES Y RANURAS</v>
          </cell>
        </row>
        <row r="406">
          <cell r="A406" t="str">
            <v>09-01-010</v>
          </cell>
          <cell r="B406" t="str">
            <v>M2</v>
          </cell>
          <cell r="G406">
            <v>2082</v>
          </cell>
          <cell r="H406" t="str">
            <v>M2</v>
          </cell>
        </row>
        <row r="408">
          <cell r="B408">
            <v>1</v>
          </cell>
          <cell r="F408">
            <v>1293.0282000000002</v>
          </cell>
          <cell r="G408">
            <v>1293.0282000000002</v>
          </cell>
          <cell r="H408" t="str">
            <v>nivel 1</v>
          </cell>
        </row>
        <row r="409">
          <cell r="B409">
            <v>1</v>
          </cell>
          <cell r="F409">
            <v>629.16740000000004</v>
          </cell>
          <cell r="G409">
            <v>629.16740000000004</v>
          </cell>
          <cell r="H409" t="str">
            <v>nivel 2</v>
          </cell>
        </row>
        <row r="410">
          <cell r="B410">
            <v>1</v>
          </cell>
          <cell r="F410">
            <v>158.81399999999999</v>
          </cell>
          <cell r="G410">
            <v>158.81399999999999</v>
          </cell>
          <cell r="H410" t="str">
            <v>cuarto de proyeccion</v>
          </cell>
        </row>
        <row r="413">
          <cell r="B413" t="str">
            <v>09-02-010</v>
          </cell>
          <cell r="C413" t="str">
            <v>ENCHAPE DE MURO EN BAÑOS REF. AUSTRALIA 30x45 DE CORONA O EQUIVALENTE COLOR BLANCO.</v>
          </cell>
        </row>
        <row r="414">
          <cell r="A414" t="str">
            <v>09-02-010</v>
          </cell>
          <cell r="B414" t="str">
            <v>M2</v>
          </cell>
          <cell r="G414">
            <v>275</v>
          </cell>
          <cell r="H414" t="str">
            <v>M2</v>
          </cell>
        </row>
        <row r="416">
          <cell r="B416">
            <v>1</v>
          </cell>
          <cell r="C416">
            <v>103.19</v>
          </cell>
          <cell r="E416">
            <v>1.8</v>
          </cell>
          <cell r="G416">
            <v>185.74199999999999</v>
          </cell>
          <cell r="H416" t="str">
            <v>nivel 1</v>
          </cell>
        </row>
        <row r="417">
          <cell r="B417">
            <v>1</v>
          </cell>
          <cell r="C417">
            <v>49.519999999999996</v>
          </cell>
          <cell r="E417">
            <v>1.8</v>
          </cell>
          <cell r="G417">
            <v>89.135999999999996</v>
          </cell>
          <cell r="H417" t="str">
            <v>nivel 2</v>
          </cell>
        </row>
        <row r="420">
          <cell r="B420" t="str">
            <v>09-03-010</v>
          </cell>
          <cell r="C420" t="str">
            <v>PINTURA DE MUROS REF. ACRILTEX DE PINTUCO O EQUIVALENTE - 3 MANOS</v>
          </cell>
        </row>
        <row r="421">
          <cell r="A421" t="str">
            <v>09-03-010</v>
          </cell>
          <cell r="B421" t="str">
            <v>M2</v>
          </cell>
          <cell r="G421">
            <v>2082</v>
          </cell>
          <cell r="H421" t="str">
            <v>M2</v>
          </cell>
        </row>
        <row r="423">
          <cell r="B423">
            <v>1</v>
          </cell>
          <cell r="F423">
            <v>1293.0282000000002</v>
          </cell>
          <cell r="G423">
            <v>1293.0282000000002</v>
          </cell>
          <cell r="H423" t="str">
            <v>nivel 1</v>
          </cell>
        </row>
        <row r="424">
          <cell r="B424">
            <v>1</v>
          </cell>
          <cell r="F424">
            <v>629.16740000000004</v>
          </cell>
          <cell r="G424">
            <v>629.16740000000004</v>
          </cell>
          <cell r="H424" t="str">
            <v>nivel 2</v>
          </cell>
        </row>
        <row r="425">
          <cell r="B425">
            <v>1</v>
          </cell>
          <cell r="F425">
            <v>158.81399999999999</v>
          </cell>
          <cell r="G425">
            <v>158.81399999999999</v>
          </cell>
          <cell r="H425" t="str">
            <v>cuarto de proyeccion</v>
          </cell>
        </row>
        <row r="428">
          <cell r="B428" t="str">
            <v>09-03-030</v>
          </cell>
          <cell r="C428" t="str">
            <v>PINTURA DE CIELOS REF. ACRILTEX DE PINTUCO O EQUIVALENTE - 2 MANOS</v>
          </cell>
        </row>
        <row r="429">
          <cell r="A429" t="str">
            <v>09-03-030</v>
          </cell>
          <cell r="B429" t="str">
            <v>M2</v>
          </cell>
          <cell r="G429">
            <v>978</v>
          </cell>
          <cell r="H429" t="str">
            <v>M2</v>
          </cell>
        </row>
        <row r="431">
          <cell r="B431">
            <v>1</v>
          </cell>
          <cell r="F431">
            <v>185.47</v>
          </cell>
          <cell r="G431">
            <v>185.47</v>
          </cell>
          <cell r="H431" t="str">
            <v>nivel 1</v>
          </cell>
        </row>
        <row r="432">
          <cell r="B432">
            <v>1</v>
          </cell>
          <cell r="F432">
            <v>792.18999999999994</v>
          </cell>
          <cell r="G432">
            <v>792.18999999999994</v>
          </cell>
          <cell r="H432" t="str">
            <v>nivel 2</v>
          </cell>
        </row>
        <row r="435">
          <cell r="B435" t="str">
            <v>09-03-100</v>
          </cell>
          <cell r="C435" t="str">
            <v>ESTUCO PLASTICO TIPO ESTUCOR DE CORONA O EQUIVALENTE</v>
          </cell>
        </row>
        <row r="436">
          <cell r="A436" t="str">
            <v>09-03-100</v>
          </cell>
          <cell r="B436" t="str">
            <v>M2</v>
          </cell>
          <cell r="G436">
            <v>2082</v>
          </cell>
          <cell r="H436" t="str">
            <v>M2</v>
          </cell>
        </row>
        <row r="438">
          <cell r="B438">
            <v>1</v>
          </cell>
          <cell r="F438">
            <v>1293.0282000000002</v>
          </cell>
          <cell r="G438">
            <v>1293.0282000000002</v>
          </cell>
          <cell r="H438" t="str">
            <v>nivel 1</v>
          </cell>
        </row>
        <row r="439">
          <cell r="B439">
            <v>1</v>
          </cell>
          <cell r="F439">
            <v>629.16740000000004</v>
          </cell>
          <cell r="G439">
            <v>629.16740000000004</v>
          </cell>
          <cell r="H439" t="str">
            <v>nivel 2</v>
          </cell>
        </row>
        <row r="440">
          <cell r="B440">
            <v>1</v>
          </cell>
          <cell r="F440">
            <v>158.81399999999999</v>
          </cell>
          <cell r="G440">
            <v>158.81399999999999</v>
          </cell>
          <cell r="H440" t="str">
            <v>cuarto de proyeccion</v>
          </cell>
        </row>
        <row r="443">
          <cell r="B443" t="str">
            <v>09-03-110</v>
          </cell>
          <cell r="C443" t="str">
            <v>MOLDURAS Y CENEFAS</v>
          </cell>
        </row>
        <row r="444">
          <cell r="A444" t="str">
            <v>09-03-110</v>
          </cell>
          <cell r="B444" t="str">
            <v>M</v>
          </cell>
          <cell r="G444">
            <v>264</v>
          </cell>
          <cell r="H444" t="str">
            <v>M</v>
          </cell>
        </row>
        <row r="446">
          <cell r="B446">
            <v>1</v>
          </cell>
          <cell r="F446">
            <v>143.71999999999997</v>
          </cell>
          <cell r="G446">
            <v>143.71999999999997</v>
          </cell>
          <cell r="H446" t="str">
            <v>nivel 1</v>
          </cell>
        </row>
        <row r="447">
          <cell r="B447">
            <v>1</v>
          </cell>
          <cell r="F447">
            <v>120.13</v>
          </cell>
          <cell r="G447">
            <v>120.13</v>
          </cell>
          <cell r="H447" t="str">
            <v>nivel 2</v>
          </cell>
        </row>
        <row r="450">
          <cell r="B450" t="str">
            <v>10</v>
          </cell>
          <cell r="C450" t="str">
            <v>PISOS Y ZOCALOS</v>
          </cell>
        </row>
        <row r="451">
          <cell r="B451" t="str">
            <v>10-01-010</v>
          </cell>
          <cell r="C451" t="str">
            <v>BALDOSA DE CEMENTO 20x20 DECORADA TIPO 1. INCLUYE MORTERO DE PEGA, PULIDA Y BRILLADA</v>
          </cell>
        </row>
        <row r="452">
          <cell r="A452" t="str">
            <v>10-01-010</v>
          </cell>
          <cell r="B452" t="str">
            <v>M2</v>
          </cell>
          <cell r="G452">
            <v>60</v>
          </cell>
          <cell r="H452" t="str">
            <v>M2</v>
          </cell>
        </row>
        <row r="454">
          <cell r="B454">
            <v>1</v>
          </cell>
          <cell r="F454">
            <v>59.1</v>
          </cell>
          <cell r="G454">
            <v>59.1</v>
          </cell>
          <cell r="H454" t="str">
            <v>nivel 1</v>
          </cell>
        </row>
        <row r="455">
          <cell r="B455">
            <v>1</v>
          </cell>
          <cell r="F455">
            <v>0</v>
          </cell>
          <cell r="G455">
            <v>0</v>
          </cell>
          <cell r="H455" t="str">
            <v>nivel 2</v>
          </cell>
        </row>
        <row r="458">
          <cell r="B458" t="str">
            <v>10-01-020</v>
          </cell>
          <cell r="C458" t="str">
            <v>BALDOSA DE CEMENTO 20x20 DECORADA TIPO 2. INCLUYE MORTERO DE PEGA, PULIDA Y BRILLADA</v>
          </cell>
        </row>
        <row r="459">
          <cell r="A459" t="str">
            <v>10-01-020</v>
          </cell>
          <cell r="B459" t="str">
            <v>M2</v>
          </cell>
          <cell r="G459">
            <v>19</v>
          </cell>
          <cell r="H459" t="str">
            <v>M2</v>
          </cell>
        </row>
        <row r="461">
          <cell r="B461">
            <v>1</v>
          </cell>
          <cell r="F461">
            <v>18.25</v>
          </cell>
          <cell r="G461">
            <v>18.25</v>
          </cell>
          <cell r="H461" t="str">
            <v>nivel 1</v>
          </cell>
        </row>
        <row r="462">
          <cell r="B462">
            <v>1</v>
          </cell>
          <cell r="F462">
            <v>0</v>
          </cell>
          <cell r="G462">
            <v>0</v>
          </cell>
          <cell r="H462" t="str">
            <v>nivel 2</v>
          </cell>
        </row>
        <row r="465">
          <cell r="B465" t="str">
            <v>10-01-030</v>
          </cell>
          <cell r="C465" t="str">
            <v>BALDOSA DE CEMENTO 20x20 DECORADA TIPO 3. INCLUYE MORTERO DE PEGA, PULIDA Y BRILLADA</v>
          </cell>
        </row>
        <row r="466">
          <cell r="A466" t="str">
            <v>10-01-030</v>
          </cell>
          <cell r="B466" t="str">
            <v>M2</v>
          </cell>
          <cell r="G466">
            <v>19</v>
          </cell>
          <cell r="H466" t="str">
            <v>M2</v>
          </cell>
        </row>
        <row r="468">
          <cell r="B468">
            <v>1</v>
          </cell>
          <cell r="F468">
            <v>18.25</v>
          </cell>
          <cell r="G468">
            <v>18.25</v>
          </cell>
          <cell r="H468" t="str">
            <v>nivel 1</v>
          </cell>
        </row>
        <row r="469">
          <cell r="B469">
            <v>1</v>
          </cell>
          <cell r="F469">
            <v>0</v>
          </cell>
          <cell r="G469">
            <v>0</v>
          </cell>
          <cell r="H469" t="str">
            <v>nivel 2</v>
          </cell>
        </row>
        <row r="472">
          <cell r="B472" t="str">
            <v>10-01-040</v>
          </cell>
          <cell r="C472" t="str">
            <v>BALDOSA DE CEMENTO 20x20 DECORADA TIPO 4. INCLUYE MORTERO DE PEGA, PULIDA Y BRILLADA</v>
          </cell>
        </row>
        <row r="473">
          <cell r="A473" t="str">
            <v>10-01-040</v>
          </cell>
          <cell r="B473" t="str">
            <v>M2</v>
          </cell>
          <cell r="G473">
            <v>288</v>
          </cell>
          <cell r="H473" t="str">
            <v>M2</v>
          </cell>
        </row>
        <row r="475">
          <cell r="B475">
            <v>1</v>
          </cell>
          <cell r="F475">
            <v>287.96000000000004</v>
          </cell>
          <cell r="G475">
            <v>287.96000000000004</v>
          </cell>
          <cell r="H475" t="str">
            <v>nivel 1</v>
          </cell>
        </row>
        <row r="476">
          <cell r="B476">
            <v>1</v>
          </cell>
          <cell r="F476">
            <v>0</v>
          </cell>
          <cell r="G476">
            <v>0</v>
          </cell>
          <cell r="H476" t="str">
            <v>nivel 2</v>
          </cell>
        </row>
        <row r="479">
          <cell r="B479" t="str">
            <v>10-01-050</v>
          </cell>
          <cell r="C479" t="str">
            <v>BALDOSA DE CEMENTO 20x20 DECORADA TIPO 5. INCLUYE MORTERO DE PEGA, PULIDA Y BRILLADA</v>
          </cell>
        </row>
        <row r="480">
          <cell r="A480" t="str">
            <v>10-01-050</v>
          </cell>
          <cell r="B480" t="str">
            <v>M2</v>
          </cell>
          <cell r="G480">
            <v>68</v>
          </cell>
          <cell r="H480" t="str">
            <v>M2</v>
          </cell>
        </row>
        <row r="482">
          <cell r="B482">
            <v>1</v>
          </cell>
          <cell r="F482">
            <v>67.23</v>
          </cell>
          <cell r="G482">
            <v>67.23</v>
          </cell>
          <cell r="H482" t="str">
            <v>nivel 1</v>
          </cell>
        </row>
        <row r="483">
          <cell r="B483">
            <v>1</v>
          </cell>
          <cell r="F483">
            <v>0</v>
          </cell>
          <cell r="G483">
            <v>0</v>
          </cell>
          <cell r="H483" t="str">
            <v>nivel 2</v>
          </cell>
        </row>
        <row r="486">
          <cell r="B486" t="str">
            <v>10-01-060</v>
          </cell>
          <cell r="C486" t="str">
            <v>BALDOSA DE CEMENTO 20x20 DECORADA TIPO 6. INCLUYE MORTERO DE PEGA, PULIDA Y BRILLADA</v>
          </cell>
        </row>
        <row r="487">
          <cell r="A487" t="str">
            <v>10-01-060</v>
          </cell>
          <cell r="B487" t="str">
            <v>M2</v>
          </cell>
          <cell r="G487">
            <v>44</v>
          </cell>
          <cell r="H487" t="str">
            <v>M2</v>
          </cell>
        </row>
        <row r="489">
          <cell r="B489">
            <v>1</v>
          </cell>
          <cell r="F489">
            <v>43.58</v>
          </cell>
          <cell r="G489">
            <v>43.58</v>
          </cell>
          <cell r="H489" t="str">
            <v>nivel 1</v>
          </cell>
        </row>
        <row r="490">
          <cell r="B490">
            <v>1</v>
          </cell>
          <cell r="F490">
            <v>0</v>
          </cell>
          <cell r="G490">
            <v>0</v>
          </cell>
          <cell r="H490" t="str">
            <v>nivel 2</v>
          </cell>
        </row>
        <row r="493">
          <cell r="B493" t="str">
            <v>10-01-070</v>
          </cell>
          <cell r="C493" t="str">
            <v>CERAMICA TIPO DUROPISO DE CORONA O EQUIVALENTE COLOR NEGRO</v>
          </cell>
        </row>
        <row r="494">
          <cell r="A494" t="str">
            <v>10-01-070</v>
          </cell>
          <cell r="B494" t="str">
            <v>M2</v>
          </cell>
          <cell r="G494">
            <v>100</v>
          </cell>
          <cell r="H494" t="str">
            <v>M2</v>
          </cell>
        </row>
        <row r="496">
          <cell r="B496">
            <v>1</v>
          </cell>
          <cell r="F496">
            <v>61.02000000000001</v>
          </cell>
          <cell r="G496">
            <v>61.02000000000001</v>
          </cell>
          <cell r="H496" t="str">
            <v>nivel 1</v>
          </cell>
        </row>
        <row r="497">
          <cell r="B497">
            <v>1</v>
          </cell>
          <cell r="F497">
            <v>38.730000000000004</v>
          </cell>
          <cell r="G497">
            <v>38.730000000000004</v>
          </cell>
          <cell r="H497" t="str">
            <v>nivel 2</v>
          </cell>
        </row>
        <row r="500">
          <cell r="B500" t="str">
            <v>10-01-080</v>
          </cell>
          <cell r="C500" t="str">
            <v>PISO EN MADERA PARA OFICINAS. ESTRUCTURA DE ALFARDAS Y TABLILLA DE PISO. INCLUYE ACABADO</v>
          </cell>
        </row>
        <row r="501">
          <cell r="A501" t="str">
            <v>10-01-080</v>
          </cell>
          <cell r="B501" t="str">
            <v>M2</v>
          </cell>
          <cell r="G501">
            <v>297</v>
          </cell>
          <cell r="H501" t="str">
            <v>M2</v>
          </cell>
        </row>
        <row r="503">
          <cell r="B503">
            <v>1</v>
          </cell>
          <cell r="F503">
            <v>0</v>
          </cell>
          <cell r="G503">
            <v>0</v>
          </cell>
          <cell r="H503" t="str">
            <v>nivel 1</v>
          </cell>
        </row>
        <row r="504">
          <cell r="B504">
            <v>1</v>
          </cell>
          <cell r="F504">
            <v>296.61</v>
          </cell>
          <cell r="G504">
            <v>296.61</v>
          </cell>
          <cell r="H504" t="str">
            <v>nivel 2</v>
          </cell>
        </row>
        <row r="507">
          <cell r="B507" t="str">
            <v>10-01-090</v>
          </cell>
          <cell r="C507" t="str">
            <v>PISO EN CONCRETO F'C 21 MPA E: 0.05 M. PULIDO ENDURECIDO CON SIKAFLOOR 3 QUARTZTOP DE SIKA O EQUIVALENTE</v>
          </cell>
        </row>
        <row r="508">
          <cell r="A508" t="str">
            <v>10-01-090</v>
          </cell>
          <cell r="B508" t="str">
            <v>M2</v>
          </cell>
          <cell r="G508">
            <v>403</v>
          </cell>
          <cell r="H508" t="str">
            <v>M2</v>
          </cell>
        </row>
        <row r="510">
          <cell r="B510">
            <v>1</v>
          </cell>
          <cell r="F510">
            <v>236.36</v>
          </cell>
          <cell r="G510">
            <v>236.36</v>
          </cell>
          <cell r="H510" t="str">
            <v>nivel 1</v>
          </cell>
        </row>
        <row r="511">
          <cell r="B511">
            <v>1</v>
          </cell>
          <cell r="F511">
            <v>166.44</v>
          </cell>
          <cell r="G511">
            <v>166.44</v>
          </cell>
          <cell r="H511" t="str">
            <v>nivel 2</v>
          </cell>
          <cell r="K511" t="str">
            <v>palco tercer piso</v>
          </cell>
        </row>
        <row r="514">
          <cell r="B514" t="str">
            <v>10-01-100</v>
          </cell>
          <cell r="C514" t="str">
            <v>PISO EN MADERA LAMINADA PARA ESCALAS</v>
          </cell>
        </row>
        <row r="515">
          <cell r="A515" t="str">
            <v>10-01-100</v>
          </cell>
          <cell r="B515" t="str">
            <v>M2</v>
          </cell>
          <cell r="G515">
            <v>48</v>
          </cell>
          <cell r="H515" t="str">
            <v>M2</v>
          </cell>
        </row>
        <row r="517">
          <cell r="B517">
            <v>1</v>
          </cell>
          <cell r="F517">
            <v>47.03</v>
          </cell>
          <cell r="G517">
            <v>47.03</v>
          </cell>
          <cell r="H517" t="str">
            <v>nivel 1</v>
          </cell>
        </row>
        <row r="518">
          <cell r="B518">
            <v>1</v>
          </cell>
          <cell r="F518">
            <v>0</v>
          </cell>
          <cell r="G518">
            <v>0</v>
          </cell>
          <cell r="H518" t="str">
            <v>nivel 2</v>
          </cell>
        </row>
        <row r="521">
          <cell r="B521" t="str">
            <v>10-01-200</v>
          </cell>
          <cell r="C521" t="str">
            <v>PISO INDUSTRIAL TIPO COLREJILLAS O EQUIVALENTE EN CORREDORES TECNICOS</v>
          </cell>
        </row>
        <row r="522">
          <cell r="A522" t="str">
            <v>10-01-200</v>
          </cell>
          <cell r="B522" t="str">
            <v>M2</v>
          </cell>
          <cell r="G522">
            <v>39</v>
          </cell>
          <cell r="H522" t="str">
            <v>M2</v>
          </cell>
        </row>
        <row r="524">
          <cell r="B524">
            <v>1</v>
          </cell>
          <cell r="F524">
            <v>38.36</v>
          </cell>
          <cell r="G524">
            <v>38.36</v>
          </cell>
        </row>
        <row r="527">
          <cell r="B527" t="str">
            <v>10-02-020</v>
          </cell>
          <cell r="C527" t="str">
            <v>ZOCALO EN MEDIA CAÑA DE GRANO. INCLUYE MORTERO DE PEGA, VARILLAS DE DILATACION, PULIDA Y BRILLADA</v>
          </cell>
        </row>
        <row r="528">
          <cell r="A528" t="str">
            <v>10-02-020</v>
          </cell>
          <cell r="B528" t="str">
            <v>M</v>
          </cell>
          <cell r="G528">
            <v>157</v>
          </cell>
          <cell r="H528" t="str">
            <v>M</v>
          </cell>
        </row>
        <row r="530">
          <cell r="B530">
            <v>1</v>
          </cell>
          <cell r="C530">
            <v>107.22</v>
          </cell>
          <cell r="G530">
            <v>107.22</v>
          </cell>
          <cell r="H530" t="str">
            <v>nivel 1</v>
          </cell>
        </row>
        <row r="531">
          <cell r="B531">
            <v>1</v>
          </cell>
          <cell r="C531">
            <v>49.519999999999996</v>
          </cell>
          <cell r="G531">
            <v>49.519999999999996</v>
          </cell>
          <cell r="H531" t="str">
            <v>nivel 2</v>
          </cell>
        </row>
        <row r="534">
          <cell r="B534" t="str">
            <v>10-02-030</v>
          </cell>
          <cell r="C534" t="str">
            <v>ENCHARQUE DE DUCHAS EN CONCRETO F'C 21 MPA - A: 0.05 M. - H: 0.07 M. FORRADO EN GRANO GRIS #1 - FONDO GRIS</v>
          </cell>
        </row>
        <row r="535">
          <cell r="A535" t="str">
            <v>10-02-030</v>
          </cell>
          <cell r="B535" t="str">
            <v>M</v>
          </cell>
          <cell r="G535">
            <v>3</v>
          </cell>
          <cell r="H535" t="str">
            <v>M</v>
          </cell>
        </row>
        <row r="537">
          <cell r="B537">
            <v>1</v>
          </cell>
          <cell r="C537">
            <v>2.12</v>
          </cell>
          <cell r="G537">
            <v>2.12</v>
          </cell>
          <cell r="H537" t="str">
            <v>nivel 1</v>
          </cell>
        </row>
        <row r="538">
          <cell r="B538">
            <v>1</v>
          </cell>
          <cell r="C538">
            <v>0</v>
          </cell>
          <cell r="G538">
            <v>0</v>
          </cell>
          <cell r="H538" t="str">
            <v>nivel 2</v>
          </cell>
        </row>
        <row r="541">
          <cell r="B541" t="str">
            <v>10-02-100</v>
          </cell>
          <cell r="C541" t="str">
            <v>FRANJA DE PISO EN MADERA DE PINO A: 0.30 M. PARA BORDE ESCENARIO. INCLUYE TRATAMIENTO DE ACABADO.</v>
          </cell>
        </row>
        <row r="542">
          <cell r="A542" t="str">
            <v>10-02-100</v>
          </cell>
          <cell r="B542" t="str">
            <v>M</v>
          </cell>
          <cell r="G542">
            <v>12</v>
          </cell>
          <cell r="H542" t="str">
            <v>M</v>
          </cell>
        </row>
        <row r="544">
          <cell r="B544">
            <v>1</v>
          </cell>
          <cell r="C544">
            <v>11.46</v>
          </cell>
          <cell r="G544">
            <v>11.46</v>
          </cell>
          <cell r="H544" t="str">
            <v>nivel 1</v>
          </cell>
        </row>
        <row r="547">
          <cell r="B547" t="str">
            <v>11</v>
          </cell>
          <cell r="C547" t="str">
            <v>CARPINTERIA METALICA (Todas las puertas y vidrieras incluyen cerraduras y haladeras según los detalles arquitectonicos)</v>
          </cell>
        </row>
        <row r="548">
          <cell r="B548" t="str">
            <v>11-01-010</v>
          </cell>
          <cell r="C548" t="str">
            <v>VENTANA V25 (0.72x0.48 Y 0.64x0.41). CONJUNTO DE VENTANAS PARA CUARTO DE PROYECCION DE TIPO REGISTRABLE, AISLAMIENTO ACUSTICO, CRISTAL OPTICO RECTIFICADO TIPO PYREX O EQUIVALENTE Y TORNILLOS DE FIJACION PARA REGISTRO</v>
          </cell>
        </row>
        <row r="549">
          <cell r="A549" t="str">
            <v>11-01-010</v>
          </cell>
          <cell r="B549" t="str">
            <v>UN</v>
          </cell>
          <cell r="G549">
            <v>1</v>
          </cell>
          <cell r="H549" t="str">
            <v>UN</v>
          </cell>
        </row>
        <row r="551">
          <cell r="B551">
            <v>1</v>
          </cell>
          <cell r="G551">
            <v>1</v>
          </cell>
          <cell r="H551" t="str">
            <v>cuarto de proyeccion</v>
          </cell>
        </row>
        <row r="554">
          <cell r="B554" t="str">
            <v>11-01-100</v>
          </cell>
          <cell r="C554" t="str">
            <v>REJA PARA TAQUILLA (0.70 M. x 0.90 M.) EN HIERRO FORJADO SEGÚN DETALLE.</v>
          </cell>
        </row>
        <row r="555">
          <cell r="A555" t="str">
            <v>11-01-100</v>
          </cell>
          <cell r="B555" t="str">
            <v>UN</v>
          </cell>
          <cell r="G555">
            <v>1</v>
          </cell>
          <cell r="H555" t="str">
            <v>UN</v>
          </cell>
        </row>
        <row r="557">
          <cell r="B557">
            <v>1</v>
          </cell>
          <cell r="G557">
            <v>1</v>
          </cell>
          <cell r="H557" t="str">
            <v>nivel 1</v>
          </cell>
        </row>
        <row r="560">
          <cell r="B560" t="str">
            <v>11-03-150</v>
          </cell>
          <cell r="C560" t="str">
            <v>PUERTA P15 (2.00x2.10). MARCO + ALAS METALICAS C16. INCLUYE PINTURA GRIS ELECTROSTATICA, DOS BARRAS ANTIPANICO Y DOS BRAZOS HIDRAULICOS TRABAJO SUPERPESADO</v>
          </cell>
        </row>
        <row r="561">
          <cell r="A561" t="str">
            <v>11-03-150</v>
          </cell>
          <cell r="B561" t="str">
            <v>UN</v>
          </cell>
          <cell r="G561">
            <v>1</v>
          </cell>
          <cell r="H561" t="str">
            <v>UN</v>
          </cell>
        </row>
        <row r="563">
          <cell r="B563">
            <v>1</v>
          </cell>
          <cell r="G563">
            <v>1</v>
          </cell>
          <cell r="H563" t="str">
            <v>nivel 1</v>
          </cell>
        </row>
        <row r="564">
          <cell r="B564">
            <v>0</v>
          </cell>
          <cell r="G564">
            <v>0</v>
          </cell>
          <cell r="H564" t="str">
            <v>nivel 2</v>
          </cell>
        </row>
        <row r="567">
          <cell r="B567" t="str">
            <v>11-03-160</v>
          </cell>
          <cell r="C567" t="str">
            <v>PUERTA P16 (1.20x2.10). MARCO + ALA METALICA C16. INCLUYE PINTURA GRIS ELECTROSTATICA, UNA BARRA ANTIPANICO Y UN BRAZO HIDRAULICO TRABAJO SUPERPESADO.</v>
          </cell>
        </row>
        <row r="568">
          <cell r="A568" t="str">
            <v>11-03-160</v>
          </cell>
          <cell r="B568" t="str">
            <v>UN</v>
          </cell>
          <cell r="G568">
            <v>2</v>
          </cell>
          <cell r="H568" t="str">
            <v>UN</v>
          </cell>
        </row>
        <row r="570">
          <cell r="B570">
            <v>1</v>
          </cell>
          <cell r="G570">
            <v>1</v>
          </cell>
          <cell r="H570" t="str">
            <v>nivel 1</v>
          </cell>
        </row>
        <row r="571">
          <cell r="B571">
            <v>1</v>
          </cell>
          <cell r="G571">
            <v>1</v>
          </cell>
          <cell r="H571" t="str">
            <v>nivel 2</v>
          </cell>
        </row>
        <row r="574">
          <cell r="B574" t="str">
            <v>11-05-030</v>
          </cell>
          <cell r="C574" t="str">
            <v>PASAMANOS EN SOPORTES Y TUBULAR Ø 2" DE ACERO INOXIDABLE Y VIDRIO LAMINADO 8 MM. INCLUYE ANCLAJES A LOSA.</v>
          </cell>
        </row>
        <row r="575">
          <cell r="A575" t="str">
            <v>11-05-030</v>
          </cell>
          <cell r="B575" t="str">
            <v>M</v>
          </cell>
          <cell r="G575">
            <v>83</v>
          </cell>
          <cell r="H575" t="str">
            <v>M</v>
          </cell>
        </row>
        <row r="577">
          <cell r="B577">
            <v>1</v>
          </cell>
          <cell r="F577">
            <v>12.39</v>
          </cell>
          <cell r="G577">
            <v>12.39</v>
          </cell>
          <cell r="H577" t="str">
            <v>nivel 1</v>
          </cell>
        </row>
        <row r="578">
          <cell r="B578">
            <v>1</v>
          </cell>
          <cell r="F578">
            <v>69.97999999999999</v>
          </cell>
          <cell r="G578">
            <v>69.97999999999999</v>
          </cell>
          <cell r="H578" t="str">
            <v>nivel 2</v>
          </cell>
        </row>
        <row r="581">
          <cell r="B581" t="str">
            <v>11-05-040</v>
          </cell>
          <cell r="C581" t="str">
            <v>PASAMANOS EN SOPORTES Y TUBULAR SUPERIOR Ø 2" DE ACERO INOXIDABLE. INCLUYE ANCLAJES A ESTRUCTURA</v>
          </cell>
        </row>
        <row r="582">
          <cell r="A582" t="str">
            <v>11-05-040</v>
          </cell>
          <cell r="B582" t="str">
            <v>M</v>
          </cell>
          <cell r="G582">
            <v>13</v>
          </cell>
          <cell r="H582" t="str">
            <v>M</v>
          </cell>
          <cell r="J582" t="str">
            <v>pasamanos graderias segundo piso</v>
          </cell>
        </row>
        <row r="584">
          <cell r="B584">
            <v>0</v>
          </cell>
          <cell r="G584">
            <v>0</v>
          </cell>
          <cell r="H584" t="str">
            <v>nivel 1</v>
          </cell>
        </row>
        <row r="585">
          <cell r="B585">
            <v>2</v>
          </cell>
          <cell r="C585">
            <v>6.13</v>
          </cell>
          <cell r="G585">
            <v>12.26</v>
          </cell>
          <cell r="H585" t="str">
            <v>nivel 2</v>
          </cell>
        </row>
        <row r="588">
          <cell r="B588" t="str">
            <v>11-05-050</v>
          </cell>
          <cell r="C588" t="str">
            <v>PASAMANOS PARA DISCAPACITADOS. DOBLE TUBULAR Ø 2" EN ACERO INOXIDABLE ANCLADO A MUROS</v>
          </cell>
        </row>
        <row r="589">
          <cell r="A589" t="str">
            <v>11-05-050</v>
          </cell>
          <cell r="B589" t="str">
            <v>M</v>
          </cell>
          <cell r="G589">
            <v>5</v>
          </cell>
          <cell r="H589" t="str">
            <v>M</v>
          </cell>
          <cell r="J589" t="str">
            <v>pasamanos salida emergencia</v>
          </cell>
        </row>
        <row r="591">
          <cell r="B591">
            <v>1</v>
          </cell>
          <cell r="C591">
            <v>4.75</v>
          </cell>
          <cell r="G591">
            <v>4.75</v>
          </cell>
          <cell r="H591" t="str">
            <v>nivel 1</v>
          </cell>
        </row>
        <row r="592">
          <cell r="B592">
            <v>0</v>
          </cell>
          <cell r="G592">
            <v>0</v>
          </cell>
          <cell r="H592" t="str">
            <v>nivel 2</v>
          </cell>
        </row>
        <row r="595">
          <cell r="B595" t="str">
            <v>11-06-010</v>
          </cell>
          <cell r="C595" t="str">
            <v>ESCALERA ESCAMOTEABLE</v>
          </cell>
        </row>
        <row r="596">
          <cell r="A596" t="str">
            <v>11-06-010</v>
          </cell>
          <cell r="B596" t="str">
            <v>UN</v>
          </cell>
          <cell r="G596">
            <v>1</v>
          </cell>
          <cell r="H596" t="str">
            <v>UN</v>
          </cell>
        </row>
        <row r="598">
          <cell r="B598">
            <v>0</v>
          </cell>
          <cell r="G598">
            <v>0</v>
          </cell>
          <cell r="H598" t="str">
            <v>nivel 1</v>
          </cell>
        </row>
        <row r="599">
          <cell r="B599">
            <v>1</v>
          </cell>
          <cell r="G599">
            <v>1</v>
          </cell>
          <cell r="H599" t="str">
            <v>nivel 2</v>
          </cell>
        </row>
        <row r="602">
          <cell r="B602" t="str">
            <v>11-06-020</v>
          </cell>
          <cell r="C602" t="str">
            <v>GRADERIAS Y TARIMAS EN ESTRUCTURA METALICA + ACABADO EN MADERA PINO</v>
          </cell>
        </row>
        <row r="603">
          <cell r="A603" t="str">
            <v>11-06-020</v>
          </cell>
          <cell r="B603" t="str">
            <v>M2</v>
          </cell>
          <cell r="G603">
            <v>1</v>
          </cell>
          <cell r="H603" t="str">
            <v>M2</v>
          </cell>
        </row>
        <row r="605">
          <cell r="B605">
            <v>0</v>
          </cell>
          <cell r="G605">
            <v>0</v>
          </cell>
          <cell r="H605" t="str">
            <v>nivel 1</v>
          </cell>
        </row>
        <row r="606">
          <cell r="B606">
            <v>1</v>
          </cell>
          <cell r="G606">
            <v>1</v>
          </cell>
          <cell r="H606" t="str">
            <v>nivel 2</v>
          </cell>
        </row>
        <row r="609">
          <cell r="B609" t="str">
            <v>12</v>
          </cell>
          <cell r="C609" t="str">
            <v>CARPINTERIA DE MADERA (Todas las puertas y vidrieras incluyen cerraduras y haladeras según los detalles arquitectonicos)</v>
          </cell>
        </row>
        <row r="610">
          <cell r="B610" t="str">
            <v>12-01-010</v>
          </cell>
          <cell r="C610" t="str">
            <v>VENTANA V1 (1.36x2.78). MARCO + ALAS EN MADERA. DOS ALAS BATIENTES. INCLUYE PASAMANOS EN MADERA Y ACABADO FINAL</v>
          </cell>
        </row>
        <row r="611">
          <cell r="A611" t="str">
            <v>12-01-010</v>
          </cell>
          <cell r="B611" t="str">
            <v>UN</v>
          </cell>
          <cell r="G611">
            <v>1</v>
          </cell>
          <cell r="H611" t="str">
            <v>UN</v>
          </cell>
        </row>
        <row r="613">
          <cell r="B613">
            <v>0</v>
          </cell>
          <cell r="G613">
            <v>0</v>
          </cell>
          <cell r="H613" t="str">
            <v>nivel 1</v>
          </cell>
        </row>
        <row r="614">
          <cell r="B614">
            <v>1</v>
          </cell>
          <cell r="G614">
            <v>1</v>
          </cell>
          <cell r="H614" t="str">
            <v>nivel 2</v>
          </cell>
        </row>
        <row r="617">
          <cell r="B617" t="str">
            <v>12-01-020</v>
          </cell>
          <cell r="C617" t="str">
            <v>VENTANA V2 (1.31x2.78). MARCO + ALAS EN MADERA. DOS ALAS BATIENTES. INCLUYE PASAMANOS EN MADERA Y ACABADO FINAL</v>
          </cell>
        </row>
        <row r="618">
          <cell r="A618" t="str">
            <v>12-01-020</v>
          </cell>
          <cell r="B618" t="str">
            <v>UN</v>
          </cell>
          <cell r="G618">
            <v>1</v>
          </cell>
          <cell r="H618" t="str">
            <v>UN</v>
          </cell>
        </row>
        <row r="620">
          <cell r="B620">
            <v>0</v>
          </cell>
          <cell r="G620">
            <v>0</v>
          </cell>
          <cell r="H620" t="str">
            <v>nivel 1</v>
          </cell>
        </row>
        <row r="621">
          <cell r="B621">
            <v>1</v>
          </cell>
          <cell r="G621">
            <v>1</v>
          </cell>
          <cell r="H621" t="str">
            <v>nivel 2</v>
          </cell>
        </row>
        <row r="624">
          <cell r="B624" t="str">
            <v>12-01-030</v>
          </cell>
          <cell r="C624" t="str">
            <v>VENTANA V3 (1.36x2.78). MARCO + ALAS EN MADERA. DOS ALAS BATIENTES. INCLUYE PASAMANOS EN MADERA Y ACABADO FINAL</v>
          </cell>
        </row>
        <row r="625">
          <cell r="A625" t="str">
            <v>12-01-030</v>
          </cell>
          <cell r="B625" t="str">
            <v>UN</v>
          </cell>
          <cell r="G625">
            <v>1</v>
          </cell>
          <cell r="H625" t="str">
            <v>UN</v>
          </cell>
        </row>
        <row r="627">
          <cell r="B627">
            <v>0</v>
          </cell>
          <cell r="G627">
            <v>0</v>
          </cell>
          <cell r="H627" t="str">
            <v>nivel 1</v>
          </cell>
        </row>
        <row r="628">
          <cell r="B628">
            <v>1</v>
          </cell>
          <cell r="G628">
            <v>1</v>
          </cell>
          <cell r="H628" t="str">
            <v>nivel 2</v>
          </cell>
        </row>
        <row r="631">
          <cell r="B631" t="str">
            <v>12-01-040</v>
          </cell>
          <cell r="C631" t="str">
            <v>VENTANA V4 (1.36x2.78). MARCO + ALAS EN MADERA. DOS ALAS BATIENTES. INCLUYE PASAMANOS EN MADERA Y ACABADO FINAL</v>
          </cell>
        </row>
        <row r="632">
          <cell r="A632" t="str">
            <v>12-01-040</v>
          </cell>
          <cell r="B632" t="str">
            <v>UN</v>
          </cell>
          <cell r="G632">
            <v>1</v>
          </cell>
          <cell r="H632" t="str">
            <v>UN</v>
          </cell>
        </row>
        <row r="634">
          <cell r="B634">
            <v>0</v>
          </cell>
          <cell r="G634">
            <v>0</v>
          </cell>
          <cell r="H634" t="str">
            <v>nivel 1</v>
          </cell>
        </row>
        <row r="635">
          <cell r="B635">
            <v>1</v>
          </cell>
          <cell r="G635">
            <v>1</v>
          </cell>
          <cell r="H635" t="str">
            <v>nivel 2</v>
          </cell>
        </row>
        <row r="638">
          <cell r="B638" t="str">
            <v>12-01-050</v>
          </cell>
          <cell r="C638" t="str">
            <v>VENTANA V5 (1.42x2.78). MARCO + ALAS EN MADERA. DOS ALAS BATIENTES. INCLUYE PASAMANOS EN MADERA Y ACABADO FINAL</v>
          </cell>
        </row>
        <row r="639">
          <cell r="A639" t="str">
            <v>12-01-050</v>
          </cell>
          <cell r="B639" t="str">
            <v>UN</v>
          </cell>
          <cell r="G639">
            <v>1</v>
          </cell>
          <cell r="H639" t="str">
            <v>UN</v>
          </cell>
        </row>
        <row r="641">
          <cell r="B641">
            <v>0</v>
          </cell>
          <cell r="G641">
            <v>0</v>
          </cell>
          <cell r="H641" t="str">
            <v>nivel 1</v>
          </cell>
        </row>
        <row r="642">
          <cell r="B642">
            <v>1</v>
          </cell>
          <cell r="G642">
            <v>1</v>
          </cell>
          <cell r="H642" t="str">
            <v>nivel 2</v>
          </cell>
        </row>
        <row r="645">
          <cell r="B645" t="str">
            <v>12-01-060</v>
          </cell>
          <cell r="C645" t="str">
            <v>VENTANA V6 (1.43x2.78). MARCO + ALAS EN MADERA. DOS ALAS BATIENTES. INCLUYE PASAMANOS EN MADERA Y ACABADO FINAL</v>
          </cell>
        </row>
        <row r="646">
          <cell r="A646" t="str">
            <v>12-01-060</v>
          </cell>
          <cell r="B646" t="str">
            <v>UN</v>
          </cell>
          <cell r="G646">
            <v>1</v>
          </cell>
          <cell r="H646" t="str">
            <v>UN</v>
          </cell>
        </row>
        <row r="648">
          <cell r="B648">
            <v>0</v>
          </cell>
          <cell r="G648">
            <v>0</v>
          </cell>
          <cell r="H648" t="str">
            <v>nivel 1</v>
          </cell>
        </row>
        <row r="649">
          <cell r="B649">
            <v>1</v>
          </cell>
          <cell r="G649">
            <v>1</v>
          </cell>
          <cell r="H649" t="str">
            <v>nivel 2</v>
          </cell>
        </row>
        <row r="652">
          <cell r="B652" t="str">
            <v>12-01-070</v>
          </cell>
          <cell r="C652" t="str">
            <v>VENTANA V7 (1.43x2.78). MARCO + ALAS EN MADERA. DOS ALAS BATIENTES. INCLUYE PASAMANOS EN MADERA Y ACABADO FINAL</v>
          </cell>
        </row>
        <row r="653">
          <cell r="A653" t="str">
            <v>12-01-070</v>
          </cell>
          <cell r="B653" t="str">
            <v>UN</v>
          </cell>
          <cell r="G653">
            <v>1</v>
          </cell>
          <cell r="H653" t="str">
            <v>UN</v>
          </cell>
        </row>
        <row r="655">
          <cell r="B655">
            <v>0</v>
          </cell>
          <cell r="G655">
            <v>0</v>
          </cell>
          <cell r="H655" t="str">
            <v>nivel 1</v>
          </cell>
        </row>
        <row r="656">
          <cell r="B656">
            <v>1</v>
          </cell>
          <cell r="G656">
            <v>1</v>
          </cell>
          <cell r="H656" t="str">
            <v>nivel 2</v>
          </cell>
        </row>
        <row r="659">
          <cell r="B659" t="str">
            <v>12-01-080</v>
          </cell>
          <cell r="C659" t="str">
            <v>VENTANA V8 (1.43x2.78). MARCO + ALAS EN MADERA. DOS ALAS BATIENTES. INCLUYE PASAMANOS EN MADERA Y ACABADO FINAL</v>
          </cell>
        </row>
        <row r="660">
          <cell r="A660" t="str">
            <v>12-01-080</v>
          </cell>
          <cell r="B660" t="str">
            <v>UN</v>
          </cell>
          <cell r="G660">
            <v>1</v>
          </cell>
          <cell r="H660" t="str">
            <v>UN</v>
          </cell>
        </row>
        <row r="662">
          <cell r="B662">
            <v>0</v>
          </cell>
          <cell r="G662">
            <v>0</v>
          </cell>
          <cell r="H662" t="str">
            <v>nivel 1</v>
          </cell>
        </row>
        <row r="663">
          <cell r="B663">
            <v>1</v>
          </cell>
          <cell r="G663">
            <v>1</v>
          </cell>
          <cell r="H663" t="str">
            <v>nivel 2</v>
          </cell>
        </row>
        <row r="666">
          <cell r="B666" t="str">
            <v>12-01-090</v>
          </cell>
          <cell r="C666" t="str">
            <v>VENTANA V9 (1.43x2.78). MARCO + ALAS EN MADERA. DOS ALAS BATIENTES. INCLUYE PASAMANOS EN MADERA Y ACABADO FINAL</v>
          </cell>
        </row>
        <row r="667">
          <cell r="A667" t="str">
            <v>12-01-090</v>
          </cell>
          <cell r="B667" t="str">
            <v>UN</v>
          </cell>
          <cell r="G667">
            <v>1</v>
          </cell>
          <cell r="H667" t="str">
            <v>UN</v>
          </cell>
        </row>
        <row r="669">
          <cell r="B669">
            <v>0</v>
          </cell>
          <cell r="G669">
            <v>0</v>
          </cell>
          <cell r="H669" t="str">
            <v>nivel 1</v>
          </cell>
        </row>
        <row r="670">
          <cell r="B670">
            <v>1</v>
          </cell>
          <cell r="G670">
            <v>1</v>
          </cell>
          <cell r="H670" t="str">
            <v>nivel 2</v>
          </cell>
        </row>
        <row r="673">
          <cell r="B673" t="str">
            <v>12-01-100</v>
          </cell>
          <cell r="C673" t="str">
            <v>VENTANA V10 (1.39x2.78). MARCO + ALAS EN MADERA. DOS ALAS BATIENTES. INCLUYE PASAMANOS EN MADERA Y ACABADO FINAL</v>
          </cell>
        </row>
        <row r="674">
          <cell r="A674" t="str">
            <v>12-01-100</v>
          </cell>
          <cell r="B674" t="str">
            <v>UN</v>
          </cell>
          <cell r="G674">
            <v>1</v>
          </cell>
          <cell r="H674" t="str">
            <v>UN</v>
          </cell>
        </row>
        <row r="676">
          <cell r="B676">
            <v>0</v>
          </cell>
          <cell r="G676">
            <v>0</v>
          </cell>
          <cell r="H676" t="str">
            <v>nivel 1</v>
          </cell>
        </row>
        <row r="677">
          <cell r="B677">
            <v>1</v>
          </cell>
          <cell r="G677">
            <v>1</v>
          </cell>
          <cell r="H677" t="str">
            <v>nivel 2</v>
          </cell>
        </row>
        <row r="680">
          <cell r="B680" t="str">
            <v>12-01-110</v>
          </cell>
          <cell r="C680" t="str">
            <v>VENTANA V11 (1.44x2.78). MARCO + ALAS EN MADERA. DOS ALAS BATIENTES. INCLUYE PASAMANOS EN MADERA Y ACABADO FINAL</v>
          </cell>
        </row>
        <row r="681">
          <cell r="A681" t="str">
            <v>12-01-110</v>
          </cell>
          <cell r="B681" t="str">
            <v>UN</v>
          </cell>
          <cell r="G681">
            <v>1</v>
          </cell>
          <cell r="H681" t="str">
            <v>UN</v>
          </cell>
        </row>
        <row r="683">
          <cell r="B683">
            <v>0</v>
          </cell>
          <cell r="G683">
            <v>0</v>
          </cell>
          <cell r="H683" t="str">
            <v>nivel 1</v>
          </cell>
        </row>
        <row r="684">
          <cell r="B684">
            <v>1</v>
          </cell>
          <cell r="G684">
            <v>1</v>
          </cell>
          <cell r="H684" t="str">
            <v>nivel 2</v>
          </cell>
        </row>
        <row r="687">
          <cell r="B687" t="str">
            <v>12-01-115</v>
          </cell>
          <cell r="C687" t="str">
            <v>VENTANA V11A (1.44x2.78). MARCO + ALAS EN MADERA. DOS ALAS BATIENTES. INCLUYE PASAMANOS EN MADERA Y ACABADO FINAL</v>
          </cell>
        </row>
        <row r="688">
          <cell r="A688" t="str">
            <v>12-01-115</v>
          </cell>
          <cell r="B688" t="str">
            <v>UN</v>
          </cell>
          <cell r="G688">
            <v>1</v>
          </cell>
          <cell r="H688" t="str">
            <v>UN</v>
          </cell>
        </row>
        <row r="690">
          <cell r="B690">
            <v>0</v>
          </cell>
          <cell r="G690">
            <v>0</v>
          </cell>
          <cell r="H690" t="str">
            <v>nivel 1</v>
          </cell>
        </row>
        <row r="691">
          <cell r="B691">
            <v>1</v>
          </cell>
          <cell r="G691">
            <v>1</v>
          </cell>
          <cell r="H691" t="str">
            <v>nivel 2</v>
          </cell>
        </row>
        <row r="694">
          <cell r="B694" t="str">
            <v>12-01-120</v>
          </cell>
          <cell r="C694" t="str">
            <v>VENTANA V12 (1.43x2.78). MARCO + ALAS EN MADERA. DOS ALAS BATIENTES. INCLUYE PASAMANOS EN MADERA Y ACABADO FINAL</v>
          </cell>
        </row>
        <row r="695">
          <cell r="A695" t="str">
            <v>12-01-120</v>
          </cell>
          <cell r="B695" t="str">
            <v>UN</v>
          </cell>
          <cell r="G695">
            <v>1</v>
          </cell>
          <cell r="H695" t="str">
            <v>UN</v>
          </cell>
        </row>
        <row r="697">
          <cell r="B697">
            <v>0</v>
          </cell>
          <cell r="G697">
            <v>0</v>
          </cell>
          <cell r="H697" t="str">
            <v>nivel 1</v>
          </cell>
        </row>
        <row r="698">
          <cell r="B698">
            <v>1</v>
          </cell>
          <cell r="G698">
            <v>1</v>
          </cell>
          <cell r="H698" t="str">
            <v>nivel 2</v>
          </cell>
        </row>
        <row r="701">
          <cell r="B701" t="str">
            <v>12-01-130</v>
          </cell>
          <cell r="C701" t="str">
            <v>VENTANA V13 (1.43x2.78). MARCO + ALAS EN MADERA. DOS ALAS BATIENTES. INCLUYE PASAMANOS EN MADERA Y ACABADO FINAL</v>
          </cell>
        </row>
        <row r="702">
          <cell r="A702" t="str">
            <v>12-01-130</v>
          </cell>
          <cell r="B702" t="str">
            <v>UN</v>
          </cell>
          <cell r="G702">
            <v>1</v>
          </cell>
          <cell r="H702" t="str">
            <v>UN</v>
          </cell>
        </row>
        <row r="704">
          <cell r="B704">
            <v>0</v>
          </cell>
          <cell r="G704">
            <v>0</v>
          </cell>
          <cell r="H704" t="str">
            <v>nivel 1</v>
          </cell>
        </row>
        <row r="705">
          <cell r="B705">
            <v>1</v>
          </cell>
          <cell r="G705">
            <v>1</v>
          </cell>
          <cell r="H705" t="str">
            <v>nivel 2</v>
          </cell>
        </row>
        <row r="708">
          <cell r="B708" t="str">
            <v>12-01-140</v>
          </cell>
          <cell r="C708" t="str">
            <v>VENTANA V14 (1.42x2.78). MARCO + ALAS EN MADERA. DOS ALAS BATIENTES. INCLUYE PASAMANOS EN MADERA Y ACABADO FINAL</v>
          </cell>
        </row>
        <row r="709">
          <cell r="A709" t="str">
            <v>12-01-140</v>
          </cell>
          <cell r="B709" t="str">
            <v>UN</v>
          </cell>
          <cell r="G709">
            <v>1</v>
          </cell>
          <cell r="H709" t="str">
            <v>UN</v>
          </cell>
        </row>
        <row r="711">
          <cell r="B711">
            <v>0</v>
          </cell>
          <cell r="G711">
            <v>0</v>
          </cell>
          <cell r="H711" t="str">
            <v>nivel 1</v>
          </cell>
        </row>
        <row r="712">
          <cell r="B712">
            <v>1</v>
          </cell>
          <cell r="G712">
            <v>1</v>
          </cell>
          <cell r="H712" t="str">
            <v>nivel 2</v>
          </cell>
        </row>
        <row r="715">
          <cell r="B715" t="str">
            <v>12-01-150</v>
          </cell>
          <cell r="C715" t="str">
            <v>VENTANA V15 (1.30x1.35). MARCO + REJA + PANELES EN MADERA. INCLUYE ACABADO FINAL</v>
          </cell>
        </row>
        <row r="716">
          <cell r="A716" t="str">
            <v>12-01-150</v>
          </cell>
          <cell r="B716" t="str">
            <v>UN</v>
          </cell>
          <cell r="G716">
            <v>1</v>
          </cell>
          <cell r="H716" t="str">
            <v>UN</v>
          </cell>
        </row>
        <row r="718">
          <cell r="B718">
            <v>0</v>
          </cell>
          <cell r="G718">
            <v>0</v>
          </cell>
          <cell r="H718" t="str">
            <v>nivel 1</v>
          </cell>
        </row>
        <row r="719">
          <cell r="B719">
            <v>1</v>
          </cell>
          <cell r="G719">
            <v>1</v>
          </cell>
          <cell r="H719" t="str">
            <v>nivel 2</v>
          </cell>
        </row>
        <row r="722">
          <cell r="B722" t="str">
            <v>12-01-160</v>
          </cell>
          <cell r="C722" t="str">
            <v>VENTANA V16 (1.66x1.83). MARCO + PANELES BATIENTES EN MADERA. INCLUYE ACABADO FINAL</v>
          </cell>
        </row>
        <row r="723">
          <cell r="A723" t="str">
            <v>12-01-160</v>
          </cell>
          <cell r="B723" t="str">
            <v>UN</v>
          </cell>
          <cell r="G723">
            <v>1</v>
          </cell>
          <cell r="H723" t="str">
            <v>UN</v>
          </cell>
        </row>
        <row r="725">
          <cell r="B725">
            <v>1</v>
          </cell>
          <cell r="G725">
            <v>1</v>
          </cell>
          <cell r="H725" t="str">
            <v>nivel 1</v>
          </cell>
        </row>
        <row r="726">
          <cell r="B726">
            <v>0</v>
          </cell>
          <cell r="G726">
            <v>0</v>
          </cell>
          <cell r="H726" t="str">
            <v>nivel 2</v>
          </cell>
        </row>
        <row r="729">
          <cell r="B729" t="str">
            <v>12-01-170</v>
          </cell>
          <cell r="C729" t="str">
            <v>VENTANA V17 (0.60x0.50). MARCO + PERSIANA EN MADERA. INCLUYE ACABADO FINAL</v>
          </cell>
        </row>
        <row r="730">
          <cell r="A730" t="str">
            <v>12-01-170</v>
          </cell>
          <cell r="B730" t="str">
            <v>UN</v>
          </cell>
          <cell r="G730">
            <v>4</v>
          </cell>
          <cell r="H730" t="str">
            <v>UN</v>
          </cell>
        </row>
        <row r="732">
          <cell r="B732">
            <v>4</v>
          </cell>
          <cell r="G732">
            <v>4</v>
          </cell>
          <cell r="H732" t="str">
            <v>nivel 1</v>
          </cell>
        </row>
        <row r="733">
          <cell r="B733">
            <v>0</v>
          </cell>
          <cell r="G733">
            <v>0</v>
          </cell>
          <cell r="H733" t="str">
            <v>nivel 2</v>
          </cell>
        </row>
        <row r="736">
          <cell r="B736" t="str">
            <v>12-01-180</v>
          </cell>
          <cell r="C736" t="str">
            <v>VENTANA V18 (1.57x2.13). MARCO EN MADERA + VIDRIO TEMPLADO TRANSLUCIDO. INCLUYE ACABADO FINAL</v>
          </cell>
        </row>
        <row r="737">
          <cell r="A737" t="str">
            <v>12-01-180</v>
          </cell>
          <cell r="B737" t="str">
            <v>UN</v>
          </cell>
          <cell r="G737">
            <v>1</v>
          </cell>
          <cell r="H737" t="str">
            <v>UN</v>
          </cell>
        </row>
        <row r="739">
          <cell r="B739">
            <v>0</v>
          </cell>
          <cell r="G739">
            <v>0</v>
          </cell>
          <cell r="H739" t="str">
            <v>nivel 1</v>
          </cell>
        </row>
        <row r="740">
          <cell r="B740">
            <v>1</v>
          </cell>
          <cell r="G740">
            <v>1</v>
          </cell>
          <cell r="H740" t="str">
            <v>nivel 2</v>
          </cell>
        </row>
        <row r="743">
          <cell r="B743" t="str">
            <v>12-01-190</v>
          </cell>
          <cell r="C743" t="str">
            <v>VENTANA V19 (1.45x2.73). MARCO EN MADERA + VIDRIO TEMPLADO TRANSLUCIDO. INCLUYE ACABADO FINAL</v>
          </cell>
        </row>
        <row r="744">
          <cell r="A744" t="str">
            <v>12-01-190</v>
          </cell>
          <cell r="B744" t="str">
            <v>UN</v>
          </cell>
          <cell r="G744">
            <v>1</v>
          </cell>
          <cell r="H744" t="str">
            <v>UN</v>
          </cell>
        </row>
        <row r="746">
          <cell r="B746">
            <v>0</v>
          </cell>
          <cell r="G746">
            <v>0</v>
          </cell>
          <cell r="H746" t="str">
            <v>nivel 1</v>
          </cell>
        </row>
        <row r="747">
          <cell r="B747">
            <v>1</v>
          </cell>
          <cell r="G747">
            <v>1</v>
          </cell>
          <cell r="H747" t="str">
            <v>nivel 2</v>
          </cell>
        </row>
        <row r="750">
          <cell r="B750" t="str">
            <v>12-01-200</v>
          </cell>
          <cell r="C750" t="str">
            <v>VENTANA V20 (2.96x2.73). MARCO EN MADERA + VIDRIO TEMPLADO TRANSLUCIDO. INCLUYE ACABADO FINAL</v>
          </cell>
        </row>
        <row r="751">
          <cell r="A751" t="str">
            <v>12-01-200</v>
          </cell>
          <cell r="B751" t="str">
            <v>UN</v>
          </cell>
          <cell r="G751">
            <v>1</v>
          </cell>
          <cell r="H751" t="str">
            <v>UN</v>
          </cell>
        </row>
        <row r="753">
          <cell r="B753">
            <v>0</v>
          </cell>
          <cell r="G753">
            <v>0</v>
          </cell>
          <cell r="H753" t="str">
            <v>nivel 1</v>
          </cell>
        </row>
        <row r="754">
          <cell r="B754">
            <v>1</v>
          </cell>
          <cell r="G754">
            <v>1</v>
          </cell>
          <cell r="H754" t="str">
            <v>nivel 2</v>
          </cell>
        </row>
        <row r="757">
          <cell r="B757" t="str">
            <v>12-01-210</v>
          </cell>
          <cell r="C757" t="str">
            <v>VENTANA V21 (4.68x2.73). MARCO EN MADERA + VIDRIO TEMPLADO TRANSLUCIDO. INCLUYE ACABADO FINAL</v>
          </cell>
        </row>
        <row r="758">
          <cell r="A758" t="str">
            <v>12-01-210</v>
          </cell>
          <cell r="B758" t="str">
            <v>UN</v>
          </cell>
          <cell r="G758">
            <v>1</v>
          </cell>
          <cell r="H758" t="str">
            <v>UN</v>
          </cell>
        </row>
        <row r="760">
          <cell r="B760">
            <v>0</v>
          </cell>
          <cell r="G760">
            <v>0</v>
          </cell>
          <cell r="H760" t="str">
            <v>nivel 1</v>
          </cell>
        </row>
        <row r="761">
          <cell r="B761">
            <v>1</v>
          </cell>
          <cell r="G761">
            <v>1</v>
          </cell>
          <cell r="H761" t="str">
            <v>nivel 2</v>
          </cell>
        </row>
        <row r="764">
          <cell r="B764" t="str">
            <v>12-01-220</v>
          </cell>
          <cell r="C764" t="str">
            <v>VENTANA V22 (0.60x2.73). MARCO EN MADERA + VIDRIO TEMPLADO TRANSLUCIDO. INCLUYE ACABADO FINAL</v>
          </cell>
        </row>
        <row r="765">
          <cell r="A765" t="str">
            <v>12-01-220</v>
          </cell>
          <cell r="B765" t="str">
            <v>UN</v>
          </cell>
          <cell r="G765">
            <v>2</v>
          </cell>
          <cell r="H765" t="str">
            <v>UN</v>
          </cell>
        </row>
        <row r="767">
          <cell r="B767">
            <v>0</v>
          </cell>
          <cell r="G767">
            <v>0</v>
          </cell>
          <cell r="H767" t="str">
            <v>nivel 1</v>
          </cell>
        </row>
        <row r="768">
          <cell r="B768">
            <v>2</v>
          </cell>
          <cell r="G768">
            <v>2</v>
          </cell>
          <cell r="H768" t="str">
            <v>nivel 2</v>
          </cell>
        </row>
        <row r="771">
          <cell r="B771" t="str">
            <v>12-01-230</v>
          </cell>
          <cell r="C771" t="str">
            <v>VENTANA V23 (3.17x2.73). MARCO EN MADERA + VIDRIO TEMPLADO TRANSLUCIDO. INCLUYE ACABADO FINAL</v>
          </cell>
        </row>
        <row r="772">
          <cell r="A772" t="str">
            <v>12-01-230</v>
          </cell>
          <cell r="B772" t="str">
            <v>UN</v>
          </cell>
          <cell r="G772">
            <v>1</v>
          </cell>
          <cell r="H772" t="str">
            <v>UN</v>
          </cell>
        </row>
        <row r="774">
          <cell r="B774">
            <v>0</v>
          </cell>
          <cell r="G774">
            <v>0</v>
          </cell>
          <cell r="H774" t="str">
            <v>nivel 1</v>
          </cell>
        </row>
        <row r="775">
          <cell r="B775">
            <v>1</v>
          </cell>
          <cell r="G775">
            <v>1</v>
          </cell>
          <cell r="H775" t="str">
            <v>nivel 2</v>
          </cell>
        </row>
        <row r="778">
          <cell r="B778" t="str">
            <v>12-01-240</v>
          </cell>
          <cell r="C778" t="str">
            <v>VENTANA V24 (1.34x2.73). MARCO EN MADERA + VIDRIO TEMPLADO TRANSLUCIDO. INCLUYE ACABADO FINAL</v>
          </cell>
        </row>
        <row r="779">
          <cell r="A779" t="str">
            <v>12-01-240</v>
          </cell>
          <cell r="B779" t="str">
            <v>UN</v>
          </cell>
          <cell r="G779">
            <v>1</v>
          </cell>
          <cell r="H779" t="str">
            <v>UN</v>
          </cell>
        </row>
        <row r="781">
          <cell r="B781">
            <v>0</v>
          </cell>
          <cell r="G781">
            <v>0</v>
          </cell>
          <cell r="H781" t="str">
            <v>nivel 1</v>
          </cell>
        </row>
        <row r="782">
          <cell r="B782">
            <v>1</v>
          </cell>
          <cell r="G782">
            <v>1</v>
          </cell>
          <cell r="H782" t="str">
            <v>nivel 2</v>
          </cell>
        </row>
        <row r="785">
          <cell r="B785" t="str">
            <v>12-01-250</v>
          </cell>
          <cell r="C785" t="str">
            <v>VENTANA V26 (2.50x1.10). MARCO EN MADERA + VIDRIO TEMPLADO TRANSLUCIDO. INCLUYE ACABADO FINAL</v>
          </cell>
        </row>
        <row r="786">
          <cell r="A786" t="str">
            <v>12-01-250</v>
          </cell>
          <cell r="B786" t="str">
            <v>UN</v>
          </cell>
          <cell r="G786">
            <v>1</v>
          </cell>
          <cell r="H786" t="str">
            <v>UN</v>
          </cell>
        </row>
        <row r="788">
          <cell r="B788">
            <v>1</v>
          </cell>
          <cell r="G788">
            <v>1</v>
          </cell>
          <cell r="H788" t="str">
            <v>cuarto de sonido</v>
          </cell>
        </row>
        <row r="791">
          <cell r="B791" t="str">
            <v>12-01-260</v>
          </cell>
          <cell r="C791" t="str">
            <v>VENTANA V27 (0.60x0.40). MARCO EN MADERA + VIDRIO TEMPLADO TRANSLUCIDO. INCLUYE ACABADO FINAL</v>
          </cell>
        </row>
        <row r="792">
          <cell r="A792" t="str">
            <v>12-01-260</v>
          </cell>
          <cell r="B792" t="str">
            <v>UN</v>
          </cell>
          <cell r="G792">
            <v>1</v>
          </cell>
          <cell r="H792" t="str">
            <v>UN</v>
          </cell>
        </row>
        <row r="794">
          <cell r="B794">
            <v>1</v>
          </cell>
          <cell r="G794">
            <v>1</v>
          </cell>
          <cell r="H794" t="str">
            <v>cuarto de proyeccion</v>
          </cell>
        </row>
        <row r="797">
          <cell r="B797" t="str">
            <v>12-02-010</v>
          </cell>
          <cell r="C797" t="str">
            <v>PUERTA P01 (1.80x2.88). MARCO + ALA(S) EN MADERA. INCLUYE ACABADO FINAL</v>
          </cell>
        </row>
        <row r="798">
          <cell r="A798" t="str">
            <v>12-02-010</v>
          </cell>
          <cell r="B798" t="str">
            <v>UN</v>
          </cell>
          <cell r="G798">
            <v>1</v>
          </cell>
          <cell r="H798" t="str">
            <v>UN</v>
          </cell>
        </row>
        <row r="800">
          <cell r="B800">
            <v>1</v>
          </cell>
          <cell r="G800">
            <v>1</v>
          </cell>
          <cell r="H800" t="str">
            <v>nivel 1</v>
          </cell>
        </row>
        <row r="801">
          <cell r="B801">
            <v>0</v>
          </cell>
          <cell r="G801">
            <v>0</v>
          </cell>
          <cell r="H801" t="str">
            <v>nivel 2</v>
          </cell>
        </row>
        <row r="804">
          <cell r="B804" t="str">
            <v>12-02-020</v>
          </cell>
          <cell r="C804" t="str">
            <v>PUERTA P02 (1.77x3.12). MARCO + ALA(S) EN MADERA. INCLUYE ACABADO FINAL</v>
          </cell>
        </row>
        <row r="805">
          <cell r="A805" t="str">
            <v>12-02-020</v>
          </cell>
          <cell r="B805" t="str">
            <v>UN</v>
          </cell>
          <cell r="G805">
            <v>1</v>
          </cell>
          <cell r="H805" t="str">
            <v>UN</v>
          </cell>
        </row>
        <row r="807">
          <cell r="B807">
            <v>1</v>
          </cell>
          <cell r="G807">
            <v>1</v>
          </cell>
          <cell r="H807" t="str">
            <v>nivel 1</v>
          </cell>
        </row>
        <row r="808">
          <cell r="B808">
            <v>0</v>
          </cell>
          <cell r="G808">
            <v>0</v>
          </cell>
          <cell r="H808" t="str">
            <v>nivel 2</v>
          </cell>
        </row>
        <row r="811">
          <cell r="B811" t="str">
            <v>12-02-030</v>
          </cell>
          <cell r="C811" t="str">
            <v>PUERTA P03 (1.77x3.35). MARCO + ALA(S) EN MADERA. INCLUYE ACABADO FINAL</v>
          </cell>
        </row>
        <row r="812">
          <cell r="A812" t="str">
            <v>12-02-030</v>
          </cell>
          <cell r="B812" t="str">
            <v>UN</v>
          </cell>
          <cell r="G812">
            <v>1</v>
          </cell>
          <cell r="H812" t="str">
            <v>UN</v>
          </cell>
        </row>
        <row r="814">
          <cell r="B814">
            <v>1</v>
          </cell>
          <cell r="G814">
            <v>1</v>
          </cell>
          <cell r="H814" t="str">
            <v>nivel 1</v>
          </cell>
        </row>
        <row r="815">
          <cell r="B815">
            <v>0</v>
          </cell>
          <cell r="G815">
            <v>0</v>
          </cell>
          <cell r="H815" t="str">
            <v>nivel 2</v>
          </cell>
        </row>
        <row r="818">
          <cell r="B818" t="str">
            <v>12-02-040</v>
          </cell>
          <cell r="C818" t="str">
            <v>PUERTA P04 (1.55x2.71). MARCO + ALA(S) EN MADERA. INCLUYE ACABADO FINAL</v>
          </cell>
        </row>
        <row r="819">
          <cell r="A819" t="str">
            <v>12-02-040</v>
          </cell>
          <cell r="B819" t="str">
            <v>UN</v>
          </cell>
          <cell r="G819">
            <v>1</v>
          </cell>
          <cell r="H819" t="str">
            <v>UN</v>
          </cell>
        </row>
        <row r="821">
          <cell r="B821">
            <v>1</v>
          </cell>
          <cell r="G821">
            <v>1</v>
          </cell>
          <cell r="H821" t="str">
            <v>nivel 1</v>
          </cell>
        </row>
        <row r="822">
          <cell r="B822">
            <v>0</v>
          </cell>
          <cell r="G822">
            <v>0</v>
          </cell>
          <cell r="H822" t="str">
            <v>nivel 2</v>
          </cell>
        </row>
        <row r="825">
          <cell r="B825" t="str">
            <v>12-02-050</v>
          </cell>
          <cell r="C825" t="str">
            <v>PUERTA P05 (1.56x2.98). MARCO + ALA(S) EN MADERA. INCLUYE ACABADO FINAL</v>
          </cell>
        </row>
        <row r="826">
          <cell r="A826" t="str">
            <v>12-02-050</v>
          </cell>
          <cell r="B826" t="str">
            <v>UN</v>
          </cell>
          <cell r="G826">
            <v>1</v>
          </cell>
          <cell r="H826" t="str">
            <v>UN</v>
          </cell>
        </row>
        <row r="828">
          <cell r="B828">
            <v>1</v>
          </cell>
          <cell r="G828">
            <v>1</v>
          </cell>
          <cell r="H828" t="str">
            <v>nivel 1</v>
          </cell>
        </row>
        <row r="829">
          <cell r="B829">
            <v>0</v>
          </cell>
          <cell r="G829">
            <v>0</v>
          </cell>
          <cell r="H829" t="str">
            <v>nivel 2</v>
          </cell>
        </row>
        <row r="832">
          <cell r="B832" t="str">
            <v>12-02-060</v>
          </cell>
          <cell r="C832" t="str">
            <v>PUERTA P06 (1.55x3.13). MARCO + ALA(S) EN MADERA. INCLUYE ACABADO FINAL</v>
          </cell>
        </row>
        <row r="833">
          <cell r="A833" t="str">
            <v>12-02-060</v>
          </cell>
          <cell r="B833" t="str">
            <v>UN</v>
          </cell>
          <cell r="G833">
            <v>1</v>
          </cell>
          <cell r="H833" t="str">
            <v>UN</v>
          </cell>
        </row>
        <row r="835">
          <cell r="B835">
            <v>1</v>
          </cell>
          <cell r="G835">
            <v>1</v>
          </cell>
          <cell r="H835" t="str">
            <v>nivel 1</v>
          </cell>
        </row>
        <row r="836">
          <cell r="B836">
            <v>0</v>
          </cell>
          <cell r="G836">
            <v>0</v>
          </cell>
          <cell r="H836" t="str">
            <v>nivel 2</v>
          </cell>
        </row>
        <row r="839">
          <cell r="B839" t="str">
            <v>12-02-070</v>
          </cell>
          <cell r="C839" t="str">
            <v>PUERTA P07 (1.52x2.94). MARCO + ALA(S) EN MADERA. INCLUYE ACABADO FINAL</v>
          </cell>
        </row>
        <row r="840">
          <cell r="A840" t="str">
            <v>12-02-070</v>
          </cell>
          <cell r="B840" t="str">
            <v>UN</v>
          </cell>
          <cell r="G840">
            <v>1</v>
          </cell>
          <cell r="H840" t="str">
            <v>UN</v>
          </cell>
        </row>
        <row r="842">
          <cell r="B842">
            <v>1</v>
          </cell>
          <cell r="G842">
            <v>1</v>
          </cell>
          <cell r="H842" t="str">
            <v>nivel 1</v>
          </cell>
        </row>
        <row r="843">
          <cell r="B843">
            <v>0</v>
          </cell>
          <cell r="G843">
            <v>0</v>
          </cell>
          <cell r="H843" t="str">
            <v>nivel 2</v>
          </cell>
        </row>
        <row r="846">
          <cell r="B846" t="str">
            <v>12-02-090</v>
          </cell>
          <cell r="C846" t="str">
            <v>PUERTA P09 (1.58x2.94). MARCO + ALA(S) EN MADERA. INCLUYE ACABADO FINAL</v>
          </cell>
        </row>
        <row r="847">
          <cell r="A847" t="str">
            <v>12-02-090</v>
          </cell>
          <cell r="B847" t="str">
            <v>UN</v>
          </cell>
          <cell r="G847">
            <v>1</v>
          </cell>
          <cell r="H847" t="str">
            <v>UN</v>
          </cell>
        </row>
        <row r="849">
          <cell r="B849">
            <v>1</v>
          </cell>
          <cell r="G849">
            <v>1</v>
          </cell>
          <cell r="H849" t="str">
            <v>nivel 1</v>
          </cell>
        </row>
        <row r="850">
          <cell r="B850">
            <v>0</v>
          </cell>
          <cell r="G850">
            <v>0</v>
          </cell>
          <cell r="H850" t="str">
            <v>nivel 2</v>
          </cell>
        </row>
        <row r="853">
          <cell r="B853" t="str">
            <v>12-02-100</v>
          </cell>
          <cell r="C853" t="str">
            <v>PUERTA P10 (1.42x2.76). MARCO + ALA(S) EN MADERA. INCLUYE ACABADO FINAL</v>
          </cell>
        </row>
        <row r="854">
          <cell r="A854" t="str">
            <v>12-02-100</v>
          </cell>
          <cell r="B854" t="str">
            <v>UN</v>
          </cell>
          <cell r="G854">
            <v>1</v>
          </cell>
          <cell r="H854" t="str">
            <v>UN</v>
          </cell>
        </row>
        <row r="856">
          <cell r="B856">
            <v>1</v>
          </cell>
          <cell r="G856">
            <v>1</v>
          </cell>
          <cell r="H856" t="str">
            <v>nivel 1</v>
          </cell>
        </row>
        <row r="857">
          <cell r="B857">
            <v>0</v>
          </cell>
          <cell r="G857">
            <v>0</v>
          </cell>
          <cell r="H857" t="str">
            <v>nivel 2</v>
          </cell>
        </row>
        <row r="860">
          <cell r="B860" t="str">
            <v>12-02-110</v>
          </cell>
          <cell r="C860" t="str">
            <v>PUERTA P11 (1.42x2.60). MARCO + ALA(S) EN MADERA. INCLUYE ACABADO FINAL</v>
          </cell>
        </row>
        <row r="861">
          <cell r="A861" t="str">
            <v>12-02-110</v>
          </cell>
          <cell r="B861" t="str">
            <v>UN</v>
          </cell>
          <cell r="G861">
            <v>1</v>
          </cell>
          <cell r="H861" t="str">
            <v>UN</v>
          </cell>
        </row>
        <row r="863">
          <cell r="B863">
            <v>1</v>
          </cell>
          <cell r="G863">
            <v>1</v>
          </cell>
          <cell r="H863" t="str">
            <v>nivel 1</v>
          </cell>
        </row>
        <row r="864">
          <cell r="B864">
            <v>0</v>
          </cell>
          <cell r="G864">
            <v>0</v>
          </cell>
          <cell r="H864" t="str">
            <v>nivel 2</v>
          </cell>
        </row>
        <row r="867">
          <cell r="B867" t="str">
            <v>12-02-120</v>
          </cell>
          <cell r="C867" t="str">
            <v>PUERTA P12 (1.49x2.74). MARCO + ALA(S) EN MADERA. INCLUYE ACABADO FINAL</v>
          </cell>
        </row>
        <row r="868">
          <cell r="A868" t="str">
            <v>12-02-120</v>
          </cell>
          <cell r="B868" t="str">
            <v>UN</v>
          </cell>
          <cell r="G868">
            <v>1</v>
          </cell>
          <cell r="H868" t="str">
            <v>UN</v>
          </cell>
        </row>
        <row r="870">
          <cell r="B870">
            <v>1</v>
          </cell>
          <cell r="G870">
            <v>1</v>
          </cell>
          <cell r="H870" t="str">
            <v>nivel 1</v>
          </cell>
        </row>
        <row r="871">
          <cell r="B871">
            <v>0</v>
          </cell>
          <cell r="G871">
            <v>0</v>
          </cell>
          <cell r="H871" t="str">
            <v>nivel 2</v>
          </cell>
        </row>
        <row r="874">
          <cell r="B874" t="str">
            <v>12-02-130</v>
          </cell>
          <cell r="C874" t="str">
            <v>PUERTA P13 (1.42x2.60). MARCO + ALA(S) EN MADERA. INCLUYE ACABADO FINAL</v>
          </cell>
        </row>
        <row r="875">
          <cell r="A875" t="str">
            <v>12-02-130</v>
          </cell>
          <cell r="B875" t="str">
            <v>UN</v>
          </cell>
          <cell r="G875">
            <v>1</v>
          </cell>
          <cell r="H875" t="str">
            <v>UN</v>
          </cell>
        </row>
        <row r="877">
          <cell r="B877">
            <v>1</v>
          </cell>
          <cell r="G877">
            <v>1</v>
          </cell>
          <cell r="H877" t="str">
            <v>nivel 1</v>
          </cell>
        </row>
        <row r="878">
          <cell r="B878">
            <v>0</v>
          </cell>
          <cell r="G878">
            <v>0</v>
          </cell>
          <cell r="H878" t="str">
            <v>nivel 2</v>
          </cell>
        </row>
        <row r="881">
          <cell r="B881" t="str">
            <v>12-02-140</v>
          </cell>
          <cell r="C881" t="str">
            <v>PUERTA P14 (1.49x2.34). MARCO + ALA(S) EN MADERA. INCLUYE ACABADO FINAL</v>
          </cell>
        </row>
        <row r="882">
          <cell r="A882" t="str">
            <v>12-02-140</v>
          </cell>
          <cell r="B882" t="str">
            <v>UN</v>
          </cell>
          <cell r="G882">
            <v>1</v>
          </cell>
          <cell r="H882" t="str">
            <v>UN</v>
          </cell>
        </row>
        <row r="884">
          <cell r="B884">
            <v>1</v>
          </cell>
          <cell r="G884">
            <v>1</v>
          </cell>
          <cell r="H884" t="str">
            <v>nivel 1</v>
          </cell>
        </row>
        <row r="885">
          <cell r="B885">
            <v>0</v>
          </cell>
          <cell r="G885">
            <v>0</v>
          </cell>
          <cell r="H885" t="str">
            <v>nivel 2</v>
          </cell>
        </row>
        <row r="888">
          <cell r="B888" t="str">
            <v>12-02-170</v>
          </cell>
          <cell r="C888" t="str">
            <v>PUERTA P17 (0.90x2.10). MARCO + ALA(S) EN MADERA. INCLUYE ACABADO FINAL</v>
          </cell>
        </row>
        <row r="889">
          <cell r="A889" t="str">
            <v>12-02-170</v>
          </cell>
          <cell r="B889" t="str">
            <v>UN</v>
          </cell>
          <cell r="G889">
            <v>4</v>
          </cell>
          <cell r="H889" t="str">
            <v>UN</v>
          </cell>
        </row>
        <row r="891">
          <cell r="B891">
            <v>4</v>
          </cell>
          <cell r="G891">
            <v>4</v>
          </cell>
          <cell r="H891" t="str">
            <v>nivel 1</v>
          </cell>
        </row>
        <row r="892">
          <cell r="B892">
            <v>0</v>
          </cell>
          <cell r="G892">
            <v>0</v>
          </cell>
          <cell r="H892" t="str">
            <v>nivel 2</v>
          </cell>
        </row>
        <row r="895">
          <cell r="B895" t="str">
            <v>12-02-180</v>
          </cell>
          <cell r="C895" t="str">
            <v>PUERTA P18 (0.80x2.10). MARCO + ALA(S) EN MADERA. INCLUYE ACABADO FINAL</v>
          </cell>
        </row>
        <row r="896">
          <cell r="A896" t="str">
            <v>12-02-180</v>
          </cell>
          <cell r="B896" t="str">
            <v>UN</v>
          </cell>
          <cell r="G896">
            <v>11</v>
          </cell>
          <cell r="H896" t="str">
            <v>UN</v>
          </cell>
        </row>
        <row r="898">
          <cell r="B898">
            <v>10</v>
          </cell>
          <cell r="G898">
            <v>10</v>
          </cell>
          <cell r="H898" t="str">
            <v>nivel 1</v>
          </cell>
        </row>
        <row r="899">
          <cell r="B899">
            <v>0</v>
          </cell>
          <cell r="G899">
            <v>0</v>
          </cell>
          <cell r="H899" t="str">
            <v>nivel 2</v>
          </cell>
        </row>
        <row r="900">
          <cell r="B900">
            <v>1</v>
          </cell>
          <cell r="G900">
            <v>1</v>
          </cell>
          <cell r="H900" t="str">
            <v>cuarto de proyeccion</v>
          </cell>
        </row>
        <row r="903">
          <cell r="B903" t="str">
            <v>12-02-190</v>
          </cell>
          <cell r="C903" t="str">
            <v>PUERTA P19 (0.70x2.10). MARCO + ALA(S) EN MADERA. INCLUYE ACABADO FINAL</v>
          </cell>
        </row>
        <row r="904">
          <cell r="A904" t="str">
            <v>12-02-190</v>
          </cell>
          <cell r="B904" t="str">
            <v>UN</v>
          </cell>
          <cell r="G904">
            <v>3</v>
          </cell>
          <cell r="H904" t="str">
            <v>UN</v>
          </cell>
        </row>
        <row r="906">
          <cell r="B906">
            <v>1</v>
          </cell>
          <cell r="G906">
            <v>1</v>
          </cell>
          <cell r="H906" t="str">
            <v>nivel 1</v>
          </cell>
        </row>
        <row r="907">
          <cell r="B907">
            <v>1</v>
          </cell>
          <cell r="G907">
            <v>1</v>
          </cell>
          <cell r="H907" t="str">
            <v>nivel 2</v>
          </cell>
        </row>
        <row r="908">
          <cell r="B908">
            <v>1</v>
          </cell>
          <cell r="G908">
            <v>1</v>
          </cell>
          <cell r="H908" t="str">
            <v>cuarto de proyeccion</v>
          </cell>
        </row>
        <row r="911">
          <cell r="B911" t="str">
            <v>12-02-200</v>
          </cell>
          <cell r="C911" t="str">
            <v>PUERTA P20 (1.00x2.10). MARCO + ALA(S) EN MADERA. INCLUYE ACABADO FINAL</v>
          </cell>
        </row>
        <row r="912">
          <cell r="A912" t="str">
            <v>12-02-200</v>
          </cell>
          <cell r="B912" t="str">
            <v>UN</v>
          </cell>
          <cell r="G912">
            <v>3</v>
          </cell>
          <cell r="H912" t="str">
            <v>UN</v>
          </cell>
        </row>
        <row r="914">
          <cell r="B914">
            <v>1</v>
          </cell>
          <cell r="G914">
            <v>1</v>
          </cell>
          <cell r="H914" t="str">
            <v>nivel 1</v>
          </cell>
        </row>
        <row r="915">
          <cell r="B915">
            <v>2</v>
          </cell>
          <cell r="G915">
            <v>2</v>
          </cell>
          <cell r="H915" t="str">
            <v>nivel 2</v>
          </cell>
        </row>
        <row r="918">
          <cell r="B918" t="str">
            <v>12-02-210</v>
          </cell>
          <cell r="C918" t="str">
            <v>PUERTA P21 (1.25x3.32). MARCO + ALA(S) EN MADERA. INCLUYE ACABADO FINAL</v>
          </cell>
        </row>
        <row r="919">
          <cell r="A919" t="str">
            <v>12-02-210</v>
          </cell>
          <cell r="B919" t="str">
            <v>UN</v>
          </cell>
          <cell r="G919">
            <v>3</v>
          </cell>
          <cell r="H919" t="str">
            <v>UN</v>
          </cell>
        </row>
        <row r="921">
          <cell r="B921">
            <v>1</v>
          </cell>
          <cell r="G921">
            <v>1</v>
          </cell>
          <cell r="H921" t="str">
            <v>nivel 1</v>
          </cell>
        </row>
        <row r="922">
          <cell r="B922">
            <v>2</v>
          </cell>
          <cell r="G922">
            <v>2</v>
          </cell>
          <cell r="H922" t="str">
            <v>nivel 2</v>
          </cell>
        </row>
        <row r="925">
          <cell r="B925" t="str">
            <v>12-02-220</v>
          </cell>
          <cell r="C925" t="str">
            <v>PUERTA P22 (1.42x2.73). MARCO + ALA(S) EN MADERA. INCLUYE ACABADO FINAL</v>
          </cell>
        </row>
        <row r="926">
          <cell r="A926" t="str">
            <v>12-02-220</v>
          </cell>
          <cell r="B926" t="str">
            <v>UN</v>
          </cell>
          <cell r="G926">
            <v>2</v>
          </cell>
          <cell r="H926" t="str">
            <v>UN</v>
          </cell>
        </row>
        <row r="928">
          <cell r="B928">
            <v>0</v>
          </cell>
          <cell r="G928">
            <v>0</v>
          </cell>
          <cell r="H928" t="str">
            <v>nivel 1</v>
          </cell>
        </row>
        <row r="929">
          <cell r="B929">
            <v>2</v>
          </cell>
          <cell r="G929">
            <v>2</v>
          </cell>
          <cell r="H929" t="str">
            <v>nivel 2</v>
          </cell>
        </row>
        <row r="932">
          <cell r="B932" t="str">
            <v>12-02-230</v>
          </cell>
          <cell r="C932" t="str">
            <v>PUERTA P23 (1.30x2.73). MARCO + ALA(S) EN MADERA. INCLUYE ACABADO FINAL</v>
          </cell>
        </row>
        <row r="933">
          <cell r="A933" t="str">
            <v>12-02-230</v>
          </cell>
          <cell r="B933" t="str">
            <v>UN</v>
          </cell>
          <cell r="G933">
            <v>1</v>
          </cell>
          <cell r="H933" t="str">
            <v>UN</v>
          </cell>
        </row>
        <row r="935">
          <cell r="B935">
            <v>0</v>
          </cell>
          <cell r="G935">
            <v>0</v>
          </cell>
          <cell r="H935" t="str">
            <v>nivel 1</v>
          </cell>
        </row>
        <row r="936">
          <cell r="B936">
            <v>1</v>
          </cell>
          <cell r="G936">
            <v>1</v>
          </cell>
          <cell r="H936" t="str">
            <v>nivel 2</v>
          </cell>
        </row>
        <row r="939">
          <cell r="B939" t="str">
            <v>12-02-240</v>
          </cell>
          <cell r="C939" t="str">
            <v>PUERTA P24 (1.20x2.73). MARCO + ALA(S) EN MADERA. INCLUYE ACABADO FINAL</v>
          </cell>
        </row>
        <row r="940">
          <cell r="A940" t="str">
            <v>12-02-240</v>
          </cell>
          <cell r="B940" t="str">
            <v>UN</v>
          </cell>
          <cell r="G940">
            <v>6</v>
          </cell>
          <cell r="H940" t="str">
            <v>UN</v>
          </cell>
        </row>
        <row r="942">
          <cell r="B942">
            <v>0</v>
          </cell>
          <cell r="G942">
            <v>0</v>
          </cell>
          <cell r="H942" t="str">
            <v>nivel 1</v>
          </cell>
        </row>
        <row r="943">
          <cell r="B943">
            <v>6</v>
          </cell>
          <cell r="G943">
            <v>6</v>
          </cell>
          <cell r="H943" t="str">
            <v>nivel 2</v>
          </cell>
        </row>
        <row r="946">
          <cell r="B946" t="str">
            <v>12-02-250</v>
          </cell>
          <cell r="C946" t="str">
            <v>PUERTA PV06 ((1.58+2.54)x2.73). MARCO + ALA(S) EN MADERA + VIDRIO TEMPLADO TRANSLUCIDO. INCLUYE ACABADO FINAL</v>
          </cell>
        </row>
        <row r="947">
          <cell r="A947" t="str">
            <v>12-02-250</v>
          </cell>
          <cell r="B947" t="str">
            <v>UN</v>
          </cell>
          <cell r="G947">
            <v>1</v>
          </cell>
          <cell r="H947" t="str">
            <v>UN</v>
          </cell>
        </row>
        <row r="949">
          <cell r="B949">
            <v>1</v>
          </cell>
          <cell r="G949">
            <v>1</v>
          </cell>
          <cell r="H949" t="str">
            <v>nivel 1</v>
          </cell>
        </row>
        <row r="950">
          <cell r="B950">
            <v>0</v>
          </cell>
          <cell r="G950">
            <v>0</v>
          </cell>
          <cell r="H950" t="str">
            <v>nivel 2</v>
          </cell>
        </row>
        <row r="953">
          <cell r="B953" t="str">
            <v>12-03-010</v>
          </cell>
          <cell r="C953" t="str">
            <v>CONSUETA. INCLUYE ESCALAS DE ACCESO AL ESCENARIO CON SU ESTRUCTURA, ENCHAPES EN MADERA Y CONCHA EN MADERA.</v>
          </cell>
        </row>
        <row r="954">
          <cell r="A954" t="str">
            <v>12-03-010</v>
          </cell>
          <cell r="B954" t="str">
            <v>UN</v>
          </cell>
          <cell r="G954">
            <v>1</v>
          </cell>
          <cell r="H954" t="str">
            <v>UN</v>
          </cell>
        </row>
        <row r="956">
          <cell r="B956">
            <v>1</v>
          </cell>
          <cell r="G956">
            <v>1</v>
          </cell>
          <cell r="H956" t="str">
            <v>nivel 1</v>
          </cell>
        </row>
        <row r="959">
          <cell r="B959" t="str">
            <v>13</v>
          </cell>
          <cell r="C959" t="str">
            <v>MUEBLES, APARATOS SANITARIOS Y GRIFERIAS</v>
          </cell>
        </row>
        <row r="960">
          <cell r="B960" t="str">
            <v>13-01-010</v>
          </cell>
          <cell r="C960" t="str">
            <v>TOCADORES CAMERINOS. MESONES EN GRANITO PULIDO NEGRO. INCLUYE ANCLAJES A MUROS Y SOPORTES</v>
          </cell>
        </row>
        <row r="961">
          <cell r="A961" t="str">
            <v>13-01-010</v>
          </cell>
          <cell r="B961" t="str">
            <v>M</v>
          </cell>
          <cell r="G961">
            <v>4</v>
          </cell>
          <cell r="H961" t="str">
            <v>M</v>
          </cell>
        </row>
        <row r="963">
          <cell r="B963">
            <v>1</v>
          </cell>
          <cell r="C963">
            <v>3.77</v>
          </cell>
          <cell r="G963">
            <v>3.77</v>
          </cell>
          <cell r="H963" t="str">
            <v>nivel 1</v>
          </cell>
        </row>
        <row r="964">
          <cell r="B964">
            <v>0</v>
          </cell>
          <cell r="G964">
            <v>0</v>
          </cell>
          <cell r="H964" t="str">
            <v>nivel 2</v>
          </cell>
        </row>
        <row r="967">
          <cell r="B967" t="str">
            <v>13-01-020</v>
          </cell>
          <cell r="C967" t="str">
            <v>MESONES PARA LAVAMANOS EN GRANITO PULIDO NEGRO. INCLUYE ANCLAJES A MUROS Y SOPORTES</v>
          </cell>
        </row>
        <row r="968">
          <cell r="A968" t="str">
            <v>13-01-020</v>
          </cell>
          <cell r="B968" t="str">
            <v>M</v>
          </cell>
          <cell r="G968">
            <v>9</v>
          </cell>
          <cell r="H968" t="str">
            <v>M</v>
          </cell>
        </row>
        <row r="970">
          <cell r="B970">
            <v>1</v>
          </cell>
          <cell r="C970">
            <v>2.8</v>
          </cell>
          <cell r="G970">
            <v>2.8</v>
          </cell>
          <cell r="H970" t="str">
            <v>nivel 1</v>
          </cell>
        </row>
        <row r="971">
          <cell r="B971">
            <v>1</v>
          </cell>
          <cell r="C971">
            <v>5.6499999999999995</v>
          </cell>
          <cell r="G971">
            <v>5.6499999999999995</v>
          </cell>
          <cell r="H971" t="str">
            <v>nivel 2</v>
          </cell>
        </row>
        <row r="974">
          <cell r="B974" t="str">
            <v>13-01-030</v>
          </cell>
          <cell r="C974" t="str">
            <v>MUEBLE COCINETA LOCAL CAFÉ. MESON EN ACERO INOXIDABLE CON POZUELO + MUEBLE BAJO EN FORMICA RH</v>
          </cell>
        </row>
        <row r="975">
          <cell r="A975" t="str">
            <v>13-01-030</v>
          </cell>
          <cell r="B975" t="str">
            <v>M</v>
          </cell>
          <cell r="G975">
            <v>3</v>
          </cell>
          <cell r="H975" t="str">
            <v>M</v>
          </cell>
        </row>
        <row r="977">
          <cell r="B977">
            <v>1</v>
          </cell>
          <cell r="C977">
            <v>2.5</v>
          </cell>
          <cell r="G977">
            <v>2.5</v>
          </cell>
          <cell r="H977" t="str">
            <v>nivel 1</v>
          </cell>
        </row>
        <row r="978">
          <cell r="B978">
            <v>0</v>
          </cell>
          <cell r="G978">
            <v>0</v>
          </cell>
          <cell r="H978" t="str">
            <v>nivel 2</v>
          </cell>
        </row>
        <row r="981">
          <cell r="B981" t="str">
            <v>13-01-040</v>
          </cell>
          <cell r="C981" t="str">
            <v>BANCAS CAMERINOS EN CONCRETO F'C 21 MPA + GRANITO VACIADO Y PULIDO. INCLUYE ACERO DE REFUERZO</v>
          </cell>
        </row>
        <row r="982">
          <cell r="A982" t="str">
            <v>13-01-040</v>
          </cell>
          <cell r="B982" t="str">
            <v>M</v>
          </cell>
          <cell r="G982">
            <v>3</v>
          </cell>
          <cell r="H982" t="str">
            <v>M</v>
          </cell>
        </row>
        <row r="984">
          <cell r="B984">
            <v>1</v>
          </cell>
          <cell r="C984">
            <v>2.95</v>
          </cell>
          <cell r="G984">
            <v>2.95</v>
          </cell>
          <cell r="H984" t="str">
            <v>nivel 1</v>
          </cell>
        </row>
        <row r="985">
          <cell r="B985">
            <v>0</v>
          </cell>
          <cell r="G985">
            <v>0</v>
          </cell>
          <cell r="H985" t="str">
            <v>nivel 2</v>
          </cell>
        </row>
        <row r="988">
          <cell r="B988" t="str">
            <v>13-01-050</v>
          </cell>
          <cell r="C988" t="str">
            <v>LAVAESCOBAS PREFABRICADO EN GRANO PULIDO. INCLUYE LLAVE CROMADA</v>
          </cell>
        </row>
        <row r="989">
          <cell r="A989" t="str">
            <v>13-01-050</v>
          </cell>
          <cell r="B989" t="str">
            <v>UN</v>
          </cell>
          <cell r="G989">
            <v>3</v>
          </cell>
          <cell r="H989" t="str">
            <v>UN</v>
          </cell>
        </row>
        <row r="991">
          <cell r="B991">
            <v>2</v>
          </cell>
          <cell r="G991">
            <v>2</v>
          </cell>
          <cell r="H991" t="str">
            <v>nivel 1</v>
          </cell>
        </row>
        <row r="992">
          <cell r="B992">
            <v>1</v>
          </cell>
          <cell r="G992">
            <v>1</v>
          </cell>
          <cell r="H992" t="str">
            <v>nivel 2</v>
          </cell>
        </row>
        <row r="995">
          <cell r="B995" t="str">
            <v>13-01-100</v>
          </cell>
          <cell r="C995" t="str">
            <v>SILLETERIA SIN ESPALDAR EN GRADERIAS SEGUNDO PISO</v>
          </cell>
        </row>
        <row r="996">
          <cell r="A996" t="str">
            <v>13-01-100</v>
          </cell>
          <cell r="B996" t="str">
            <v>UN</v>
          </cell>
          <cell r="G996">
            <v>74</v>
          </cell>
          <cell r="H996" t="str">
            <v>UN</v>
          </cell>
        </row>
        <row r="998">
          <cell r="B998">
            <v>74</v>
          </cell>
          <cell r="G998">
            <v>74</v>
          </cell>
          <cell r="H998" t="str">
            <v>graderias segundo piso</v>
          </cell>
        </row>
        <row r="1001">
          <cell r="B1001" t="str">
            <v>13-03-010</v>
          </cell>
          <cell r="C1001" t="str">
            <v>TAZA DE SANITARIO PARA FLUXOMETRO REF. BALTICO DE CORONA O EQUIVALENTE + ASIENTO SANITARIO INSTITUCIONAL ABIERTO COLOR BLANCO</v>
          </cell>
        </row>
        <row r="1002">
          <cell r="A1002" t="str">
            <v>13-03-010</v>
          </cell>
          <cell r="B1002" t="str">
            <v>UN</v>
          </cell>
          <cell r="G1002">
            <v>13</v>
          </cell>
          <cell r="H1002" t="str">
            <v>UN</v>
          </cell>
        </row>
        <row r="1004">
          <cell r="B1004">
            <v>9</v>
          </cell>
          <cell r="G1004">
            <v>9</v>
          </cell>
          <cell r="H1004" t="str">
            <v>nivel 1</v>
          </cell>
        </row>
        <row r="1005">
          <cell r="B1005">
            <v>4</v>
          </cell>
          <cell r="G1005">
            <v>4</v>
          </cell>
          <cell r="H1005" t="str">
            <v>nivel 2</v>
          </cell>
        </row>
        <row r="1008">
          <cell r="B1008" t="str">
            <v>13-03-012</v>
          </cell>
          <cell r="C1008" t="str">
            <v>SANITARIO REF. AQUAJET DE CORONA O EQUIVALENTE + ASIENTO SANITARIO INSTITUCIONAL ABIERTO COLOR BLANCO + GRIFERIA</v>
          </cell>
        </row>
        <row r="1009">
          <cell r="A1009" t="str">
            <v>13-03-012</v>
          </cell>
          <cell r="B1009" t="str">
            <v>UN</v>
          </cell>
          <cell r="G1009">
            <v>6</v>
          </cell>
          <cell r="H1009" t="str">
            <v>UN</v>
          </cell>
        </row>
        <row r="1011">
          <cell r="B1011">
            <v>2</v>
          </cell>
          <cell r="G1011">
            <v>2</v>
          </cell>
          <cell r="H1011" t="str">
            <v>nivel 1</v>
          </cell>
        </row>
        <row r="1012">
          <cell r="B1012">
            <v>4</v>
          </cell>
          <cell r="G1012">
            <v>4</v>
          </cell>
          <cell r="H1012" t="str">
            <v>nivel 2</v>
          </cell>
        </row>
        <row r="1015">
          <cell r="B1015" t="str">
            <v>13-03-020</v>
          </cell>
          <cell r="C1015" t="str">
            <v>ORINAL GRANDE PARA FLUXOMETRO DE CORONA O EQUIVALENTE COLOR BLANCO. INCLUYE GRAPAS PARA COLGAR Y DESAGUE SIFON</v>
          </cell>
        </row>
        <row r="1016">
          <cell r="A1016" t="str">
            <v>13-03-020</v>
          </cell>
          <cell r="B1016" t="str">
            <v>UN</v>
          </cell>
          <cell r="G1016">
            <v>5</v>
          </cell>
          <cell r="H1016" t="str">
            <v>UN</v>
          </cell>
        </row>
        <row r="1018">
          <cell r="B1018">
            <v>3</v>
          </cell>
          <cell r="G1018">
            <v>3</v>
          </cell>
          <cell r="H1018" t="str">
            <v>nivel 1</v>
          </cell>
        </row>
        <row r="1019">
          <cell r="B1019">
            <v>2</v>
          </cell>
          <cell r="G1019">
            <v>2</v>
          </cell>
          <cell r="H1019" t="str">
            <v>nivel 2</v>
          </cell>
        </row>
        <row r="1022">
          <cell r="B1022" t="str">
            <v>13-03-030</v>
          </cell>
          <cell r="C1022" t="str">
            <v>LAVAMANOS DE SOBREPONER REF. SAN LORENZO DE CORONA O EQUIVALENTE. INCLUYE ABASTOS, SIFON Y DESAGUE SENCILLO</v>
          </cell>
        </row>
        <row r="1023">
          <cell r="A1023" t="str">
            <v>13-03-030</v>
          </cell>
          <cell r="B1023" t="str">
            <v>UN</v>
          </cell>
          <cell r="G1023">
            <v>12</v>
          </cell>
          <cell r="H1023" t="str">
            <v>UN</v>
          </cell>
        </row>
        <row r="1025">
          <cell r="B1025">
            <v>6</v>
          </cell>
          <cell r="G1025">
            <v>6</v>
          </cell>
          <cell r="H1025" t="str">
            <v>nivel 1</v>
          </cell>
        </row>
        <row r="1026">
          <cell r="B1026">
            <v>6</v>
          </cell>
          <cell r="G1026">
            <v>6</v>
          </cell>
          <cell r="H1026" t="str">
            <v>nivel 2</v>
          </cell>
        </row>
        <row r="1029">
          <cell r="B1029" t="str">
            <v>13-03-040</v>
          </cell>
          <cell r="C1029" t="str">
            <v>LAVAMANOS DE COLGAR REF. FREE DE CORONA O EQUIVALENTE. INCLUYE ABASTOS, SIFON, DESAGUE SENCILLO Y SISTEMA PARA COLGAR</v>
          </cell>
        </row>
        <row r="1030">
          <cell r="A1030" t="str">
            <v>13-03-040</v>
          </cell>
          <cell r="B1030" t="str">
            <v>UN</v>
          </cell>
          <cell r="G1030">
            <v>6</v>
          </cell>
          <cell r="H1030" t="str">
            <v>UN</v>
          </cell>
        </row>
        <row r="1032">
          <cell r="B1032">
            <v>6</v>
          </cell>
          <cell r="G1032">
            <v>6</v>
          </cell>
          <cell r="H1032" t="str">
            <v>nivel 1</v>
          </cell>
        </row>
        <row r="1033">
          <cell r="B1033">
            <v>0</v>
          </cell>
          <cell r="G1033">
            <v>0</v>
          </cell>
          <cell r="H1033" t="str">
            <v>nivel 2</v>
          </cell>
        </row>
        <row r="1036">
          <cell r="B1036" t="str">
            <v>13-04-010</v>
          </cell>
          <cell r="C1036" t="str">
            <v>FLUXOMETRO ELECTRONICO CON SISTEMA DE INSTALACION DE VALVULA ANTIVANDALICA DE GRIVAL O EQUIVALENTE PARA SANITARIOS</v>
          </cell>
        </row>
        <row r="1037">
          <cell r="A1037" t="str">
            <v>13-04-010</v>
          </cell>
          <cell r="B1037" t="str">
            <v>UN</v>
          </cell>
          <cell r="G1037">
            <v>13</v>
          </cell>
          <cell r="H1037" t="str">
            <v>UN</v>
          </cell>
          <cell r="J1037" t="str">
            <v>igual a sanitario fluxometro</v>
          </cell>
        </row>
        <row r="1039">
          <cell r="B1039">
            <v>9</v>
          </cell>
          <cell r="G1039">
            <v>9</v>
          </cell>
          <cell r="H1039" t="str">
            <v>nivel 1</v>
          </cell>
        </row>
        <row r="1040">
          <cell r="B1040">
            <v>4</v>
          </cell>
          <cell r="G1040">
            <v>4</v>
          </cell>
          <cell r="H1040" t="str">
            <v>nivel 2</v>
          </cell>
        </row>
        <row r="1043">
          <cell r="B1043" t="str">
            <v>13-04-020</v>
          </cell>
          <cell r="C1043" t="str">
            <v>FLUXOMETRO ELECTRONICO CON SISTEMA DE INSTALACION DE VALVULA ANTIVANDALICA DE GRIVAL O EQUIVALENTE PARA ORINALES</v>
          </cell>
        </row>
        <row r="1044">
          <cell r="A1044" t="str">
            <v>13-04-020</v>
          </cell>
          <cell r="B1044" t="str">
            <v>UN</v>
          </cell>
          <cell r="G1044">
            <v>5</v>
          </cell>
          <cell r="H1044" t="str">
            <v>UN</v>
          </cell>
          <cell r="J1044" t="str">
            <v>igual a orinal fluxometro</v>
          </cell>
        </row>
        <row r="1046">
          <cell r="B1046">
            <v>3</v>
          </cell>
          <cell r="G1046">
            <v>3</v>
          </cell>
          <cell r="H1046" t="str">
            <v>nivel 1</v>
          </cell>
        </row>
        <row r="1047">
          <cell r="B1047">
            <v>2</v>
          </cell>
          <cell r="G1047">
            <v>2</v>
          </cell>
          <cell r="H1047" t="str">
            <v>nivel 2</v>
          </cell>
        </row>
        <row r="1050">
          <cell r="B1050" t="str">
            <v>13-04-030</v>
          </cell>
          <cell r="C1050" t="str">
            <v>GRIFERIA PARA LAVAMANOS ANTIVANDALICA DE PUSH DE GRIVAL O EQUIVALENTE. INCLUYE ABASTOS.</v>
          </cell>
        </row>
        <row r="1051">
          <cell r="A1051" t="str">
            <v>13-04-030</v>
          </cell>
          <cell r="B1051" t="str">
            <v>UN</v>
          </cell>
          <cell r="G1051">
            <v>18</v>
          </cell>
          <cell r="H1051" t="str">
            <v>UN</v>
          </cell>
          <cell r="J1051" t="str">
            <v>igual a lavamanos de colgar y sobreponer</v>
          </cell>
        </row>
        <row r="1053">
          <cell r="B1053">
            <v>12</v>
          </cell>
          <cell r="G1053">
            <v>12</v>
          </cell>
          <cell r="H1053" t="str">
            <v>nivel 1</v>
          </cell>
        </row>
        <row r="1054">
          <cell r="B1054">
            <v>6</v>
          </cell>
          <cell r="G1054">
            <v>6</v>
          </cell>
          <cell r="H1054" t="str">
            <v>nivel 2</v>
          </cell>
        </row>
        <row r="1057">
          <cell r="B1057" t="str">
            <v>13-04-040</v>
          </cell>
          <cell r="C1057" t="str">
            <v>GRIFERIA PARA DUCHAS REF. ANTIVANDALICA CON REGADERA EMPOTRADA DE GRIVAL O EQUIVALENTE.</v>
          </cell>
        </row>
        <row r="1058">
          <cell r="A1058" t="str">
            <v>13-04-040</v>
          </cell>
          <cell r="B1058" t="str">
            <v>UN</v>
          </cell>
          <cell r="G1058">
            <v>2</v>
          </cell>
          <cell r="H1058" t="str">
            <v>UN</v>
          </cell>
        </row>
        <row r="1060">
          <cell r="B1060">
            <v>2</v>
          </cell>
          <cell r="G1060">
            <v>2</v>
          </cell>
          <cell r="H1060" t="str">
            <v>nivel 1</v>
          </cell>
        </row>
        <row r="1061">
          <cell r="B1061">
            <v>0</v>
          </cell>
          <cell r="G1061">
            <v>0</v>
          </cell>
          <cell r="H1061" t="str">
            <v>nivel 2</v>
          </cell>
        </row>
        <row r="1064">
          <cell r="B1064" t="str">
            <v>13-04-050</v>
          </cell>
          <cell r="C1064" t="str">
            <v>GRIFERIA PARA LAVAPLATOS REF. GALAXIA DE GRIVAL O EQUIVALENTE.</v>
          </cell>
        </row>
        <row r="1065">
          <cell r="A1065" t="str">
            <v>13-04-050</v>
          </cell>
          <cell r="B1065" t="str">
            <v>UN</v>
          </cell>
          <cell r="G1065">
            <v>1</v>
          </cell>
          <cell r="H1065" t="str">
            <v>UN</v>
          </cell>
          <cell r="J1065" t="str">
            <v>meson café</v>
          </cell>
        </row>
        <row r="1067">
          <cell r="B1067">
            <v>1</v>
          </cell>
          <cell r="G1067">
            <v>1</v>
          </cell>
          <cell r="H1067" t="str">
            <v>nivel 1</v>
          </cell>
        </row>
        <row r="1068">
          <cell r="B1068">
            <v>0</v>
          </cell>
          <cell r="G1068">
            <v>0</v>
          </cell>
          <cell r="H1068" t="str">
            <v>nivel 2</v>
          </cell>
        </row>
        <row r="1071">
          <cell r="B1071" t="str">
            <v>13-05-010</v>
          </cell>
          <cell r="C1071" t="str">
            <v>DISPENSADORES DE PAPEL HIGIENICO EN ACERO INOXIDABLE DE SOCODA O EQUIVALENTE.</v>
          </cell>
        </row>
        <row r="1072">
          <cell r="A1072" t="str">
            <v>13-05-010</v>
          </cell>
          <cell r="B1072" t="str">
            <v>UN</v>
          </cell>
          <cell r="G1072">
            <v>19</v>
          </cell>
          <cell r="H1072" t="str">
            <v>UN</v>
          </cell>
          <cell r="J1072" t="str">
            <v>igual a cant sanitarios</v>
          </cell>
        </row>
        <row r="1074">
          <cell r="B1074">
            <v>11</v>
          </cell>
          <cell r="G1074">
            <v>11</v>
          </cell>
          <cell r="H1074" t="str">
            <v>nivel 1</v>
          </cell>
        </row>
        <row r="1075">
          <cell r="B1075">
            <v>8</v>
          </cell>
          <cell r="G1075">
            <v>8</v>
          </cell>
          <cell r="H1075" t="str">
            <v>nivel 2</v>
          </cell>
        </row>
        <row r="1078">
          <cell r="B1078" t="str">
            <v>13-05-020</v>
          </cell>
          <cell r="C1078" t="str">
            <v>DISPENSADORES DE TOALLAS DE PAPEL EN ACERO INOXIDABLE DE SOCODA O EQUIVALENTE.</v>
          </cell>
        </row>
        <row r="1079">
          <cell r="A1079" t="str">
            <v>13-05-020</v>
          </cell>
          <cell r="B1079" t="str">
            <v>UN</v>
          </cell>
          <cell r="G1079">
            <v>14</v>
          </cell>
          <cell r="H1079" t="str">
            <v>UN</v>
          </cell>
        </row>
        <row r="1081">
          <cell r="B1081">
            <v>10</v>
          </cell>
          <cell r="G1081">
            <v>10</v>
          </cell>
          <cell r="H1081" t="str">
            <v>nivel 1</v>
          </cell>
        </row>
        <row r="1082">
          <cell r="B1082">
            <v>4</v>
          </cell>
          <cell r="G1082">
            <v>4</v>
          </cell>
          <cell r="H1082" t="str">
            <v>nivel 2</v>
          </cell>
        </row>
        <row r="1085">
          <cell r="B1085" t="str">
            <v>13-05-030</v>
          </cell>
          <cell r="C1085" t="str">
            <v>DISPENSADORES DE JABON EN ACERO INOXIDABLE DE SOCODA O EQUIVALENTE.</v>
          </cell>
        </row>
        <row r="1086">
          <cell r="A1086" t="str">
            <v>13-05-030</v>
          </cell>
          <cell r="B1086" t="str">
            <v>UN</v>
          </cell>
          <cell r="G1086">
            <v>14</v>
          </cell>
          <cell r="H1086" t="str">
            <v>UN</v>
          </cell>
        </row>
        <row r="1088">
          <cell r="B1088">
            <v>10</v>
          </cell>
          <cell r="G1088">
            <v>10</v>
          </cell>
          <cell r="H1088" t="str">
            <v>nivel 1</v>
          </cell>
        </row>
        <row r="1089">
          <cell r="B1089">
            <v>4</v>
          </cell>
          <cell r="G1089">
            <v>4</v>
          </cell>
          <cell r="H1089" t="str">
            <v>nivel 2</v>
          </cell>
        </row>
        <row r="1092">
          <cell r="B1092" t="str">
            <v>13-05-040</v>
          </cell>
          <cell r="C1092" t="str">
            <v>BARRAS DE SEGURIDAD 18" EN ACERO INOXIDABLE DE GRIVAL O EQUIVALENTE.</v>
          </cell>
        </row>
        <row r="1093">
          <cell r="A1093" t="str">
            <v>13-05-040</v>
          </cell>
          <cell r="B1093" t="str">
            <v>UN</v>
          </cell>
          <cell r="G1093">
            <v>1</v>
          </cell>
          <cell r="H1093" t="str">
            <v>UN</v>
          </cell>
        </row>
        <row r="1095">
          <cell r="B1095">
            <v>1</v>
          </cell>
          <cell r="G1095">
            <v>1</v>
          </cell>
          <cell r="H1095" t="str">
            <v>nivel 1</v>
          </cell>
        </row>
        <row r="1096">
          <cell r="B1096">
            <v>0</v>
          </cell>
          <cell r="G1096">
            <v>0</v>
          </cell>
          <cell r="H1096" t="str">
            <v>nivel 2</v>
          </cell>
        </row>
        <row r="1099">
          <cell r="B1099" t="str">
            <v>13-05-050</v>
          </cell>
          <cell r="C1099" t="str">
            <v>BARRAS DE SEGURIDAD 30" EN ACERO INOXIDABLE DE GRIVAL O EQUIVALENTE.</v>
          </cell>
        </row>
        <row r="1100">
          <cell r="A1100" t="str">
            <v>13-05-050</v>
          </cell>
          <cell r="B1100" t="str">
            <v>UN</v>
          </cell>
          <cell r="G1100">
            <v>1</v>
          </cell>
          <cell r="H1100" t="str">
            <v>UN</v>
          </cell>
        </row>
        <row r="1102">
          <cell r="B1102">
            <v>1</v>
          </cell>
          <cell r="G1102">
            <v>1</v>
          </cell>
          <cell r="H1102" t="str">
            <v>nivel 1</v>
          </cell>
        </row>
        <row r="1103">
          <cell r="B1103">
            <v>0</v>
          </cell>
          <cell r="G1103">
            <v>0</v>
          </cell>
          <cell r="H1103" t="str">
            <v>nivel 2</v>
          </cell>
        </row>
        <row r="1106">
          <cell r="B1106" t="str">
            <v>13-05-060</v>
          </cell>
          <cell r="C1106" t="str">
            <v>REJILLAS DE PISO EN ALUMINIO Ø 4"</v>
          </cell>
        </row>
        <row r="1107">
          <cell r="A1107" t="str">
            <v>13-05-060</v>
          </cell>
          <cell r="B1107" t="str">
            <v>UN</v>
          </cell>
          <cell r="G1107">
            <v>19</v>
          </cell>
          <cell r="H1107" t="str">
            <v>UN</v>
          </cell>
        </row>
        <row r="1109">
          <cell r="B1109">
            <v>14</v>
          </cell>
          <cell r="G1109">
            <v>14</v>
          </cell>
          <cell r="H1109" t="str">
            <v>nivel 1</v>
          </cell>
        </row>
        <row r="1110">
          <cell r="B1110">
            <v>5</v>
          </cell>
          <cell r="G1110">
            <v>5</v>
          </cell>
          <cell r="H1110" t="str">
            <v>nivel 2</v>
          </cell>
        </row>
        <row r="1113">
          <cell r="B1113" t="str">
            <v>13-05-070</v>
          </cell>
          <cell r="C1113" t="str">
            <v>ESPEJOS 5 MM. CALIDAD PELDAR O EQUIVALENTE. INCLUYE ANCLAJES A MURO</v>
          </cell>
        </row>
        <row r="1114">
          <cell r="A1114" t="str">
            <v>13-05-070</v>
          </cell>
          <cell r="B1114" t="str">
            <v>M2</v>
          </cell>
          <cell r="G1114">
            <v>12</v>
          </cell>
          <cell r="H1114" t="str">
            <v>M2</v>
          </cell>
        </row>
        <row r="1116">
          <cell r="H1116" t="str">
            <v>nivel 1</v>
          </cell>
        </row>
        <row r="1117">
          <cell r="B1117">
            <v>1</v>
          </cell>
          <cell r="C1117">
            <v>1.94</v>
          </cell>
          <cell r="E1117">
            <v>0.7</v>
          </cell>
          <cell r="G1117">
            <v>1.3579999999999999</v>
          </cell>
        </row>
        <row r="1118">
          <cell r="B1118">
            <v>1</v>
          </cell>
          <cell r="C1118">
            <v>1.79</v>
          </cell>
          <cell r="E1118">
            <v>0.7</v>
          </cell>
          <cell r="G1118">
            <v>1.2529999999999999</v>
          </cell>
        </row>
        <row r="1119">
          <cell r="B1119">
            <v>6</v>
          </cell>
          <cell r="C1119">
            <v>0.6</v>
          </cell>
          <cell r="E1119">
            <v>0.7</v>
          </cell>
          <cell r="G1119">
            <v>2.5199999999999996</v>
          </cell>
        </row>
        <row r="1120">
          <cell r="B1120">
            <v>2</v>
          </cell>
          <cell r="C1120">
            <v>1.4</v>
          </cell>
          <cell r="E1120">
            <v>0.7</v>
          </cell>
          <cell r="G1120">
            <v>1.9599999999999997</v>
          </cell>
        </row>
        <row r="1122">
          <cell r="H1122" t="str">
            <v>nivel 2</v>
          </cell>
        </row>
        <row r="1123">
          <cell r="B1123">
            <v>2</v>
          </cell>
          <cell r="C1123">
            <v>2</v>
          </cell>
          <cell r="E1123">
            <v>0.7</v>
          </cell>
          <cell r="G1123">
            <v>2.8</v>
          </cell>
        </row>
        <row r="1124">
          <cell r="B1124">
            <v>2</v>
          </cell>
          <cell r="C1124">
            <v>0.8</v>
          </cell>
          <cell r="E1124">
            <v>0.7</v>
          </cell>
          <cell r="G1124">
            <v>1.1199999999999999</v>
          </cell>
        </row>
        <row r="1127">
          <cell r="B1127" t="str">
            <v>13-05-080</v>
          </cell>
          <cell r="C1127" t="str">
            <v>DIVISIONES EN ACERO INOXIDABLE TIPO SOCODA O EQUIVALENTE</v>
          </cell>
        </row>
        <row r="1128">
          <cell r="A1128" t="str">
            <v>13-05-080</v>
          </cell>
          <cell r="B1128" t="str">
            <v>M2</v>
          </cell>
          <cell r="G1128">
            <v>41</v>
          </cell>
          <cell r="H1128" t="str">
            <v>M2</v>
          </cell>
        </row>
        <row r="1130">
          <cell r="H1130" t="str">
            <v>nivel 1</v>
          </cell>
        </row>
        <row r="1131">
          <cell r="B1131">
            <v>1</v>
          </cell>
          <cell r="C1131">
            <v>7.3100000000000005</v>
          </cell>
          <cell r="E1131">
            <v>1.8</v>
          </cell>
          <cell r="G1131">
            <v>13.158000000000001</v>
          </cell>
        </row>
        <row r="1132">
          <cell r="B1132">
            <v>1</v>
          </cell>
          <cell r="C1132">
            <v>0.5</v>
          </cell>
          <cell r="E1132">
            <v>0.96</v>
          </cell>
          <cell r="G1132">
            <v>0.48</v>
          </cell>
        </row>
        <row r="1134">
          <cell r="H1134" t="str">
            <v>nivel 2</v>
          </cell>
        </row>
        <row r="1135">
          <cell r="B1135">
            <v>1</v>
          </cell>
          <cell r="C1135">
            <v>7.82</v>
          </cell>
          <cell r="E1135">
            <v>1.8</v>
          </cell>
          <cell r="G1135">
            <v>14.076000000000001</v>
          </cell>
        </row>
        <row r="1136">
          <cell r="B1136">
            <v>1</v>
          </cell>
          <cell r="C1136">
            <v>6.5399999999999991</v>
          </cell>
          <cell r="E1136">
            <v>1.8</v>
          </cell>
          <cell r="G1136">
            <v>11.771999999999998</v>
          </cell>
        </row>
        <row r="1137">
          <cell r="B1137">
            <v>1</v>
          </cell>
          <cell r="C1137">
            <v>1</v>
          </cell>
          <cell r="E1137">
            <v>0.96</v>
          </cell>
          <cell r="G1137">
            <v>0.96</v>
          </cell>
        </row>
      </sheetData>
      <sheetData sheetId="9"/>
      <sheetData sheetId="10"/>
      <sheetData sheetId="11"/>
      <sheetData sheetId="12"/>
      <sheetData sheetId="13"/>
      <sheetData sheetId="14">
        <row r="1">
          <cell r="L1">
            <v>0.16</v>
          </cell>
        </row>
      </sheetData>
      <sheetData sheetId="15"/>
      <sheetData sheetId="16"/>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ersión Final Telecomun"/>
      <sheetName val="Versión Final EAAB"/>
      <sheetName val="Versión Final IDU"/>
      <sheetName val="Mano de Obra"/>
      <sheetName val="Materiales"/>
      <sheetName val="CONTRATO"/>
      <sheetName val="Contratos"/>
      <sheetName val="Circuitos"/>
      <sheetName val="Presupuestos Daños IDU"/>
      <sheetName val="CEDS"/>
      <sheetName val="5094-2003"/>
      <sheetName val="resumen"/>
      <sheetName val="AIU"/>
      <sheetName val="9.4"/>
      <sheetName val="A. P. U."/>
      <sheetName val="Ppto completo"/>
      <sheetName val="apu"/>
      <sheetName val="Auxiliares"/>
      <sheetName val="CO Teatro"/>
      <sheetName val="Insumos"/>
      <sheetName val="calidad"/>
      <sheetName val="Versión_Final_Telecomun5"/>
      <sheetName val="Versión_Final_EAAB5"/>
      <sheetName val="Versión_Final_IDU5"/>
      <sheetName val="Mano_de_Obra5"/>
      <sheetName val="Presupuestos_Daños_IDU5"/>
      <sheetName val="9_45"/>
      <sheetName val="Versión_Final_Telecomun"/>
      <sheetName val="Versión_Final_EAAB"/>
      <sheetName val="Versión_Final_IDU"/>
      <sheetName val="Mano_de_Obra"/>
      <sheetName val="Presupuestos_Daños_IDU"/>
      <sheetName val="9_4"/>
      <sheetName val="Versión_Final_Telecomun1"/>
      <sheetName val="Versión_Final_EAAB1"/>
      <sheetName val="Versión_Final_IDU1"/>
      <sheetName val="Mano_de_Obra1"/>
      <sheetName val="Presupuestos_Daños_IDU1"/>
      <sheetName val="9_41"/>
      <sheetName val="Versión_Final_Telecomun4"/>
      <sheetName val="Versión_Final_EAAB4"/>
      <sheetName val="Versión_Final_IDU4"/>
      <sheetName val="Mano_de_Obra4"/>
      <sheetName val="Presupuestos_Daños_IDU4"/>
      <sheetName val="9_44"/>
      <sheetName val="Versión_Final_Telecomun2"/>
      <sheetName val="Versión_Final_EAAB2"/>
      <sheetName val="Versión_Final_IDU2"/>
      <sheetName val="Mano_de_Obra2"/>
      <sheetName val="Presupuestos_Daños_IDU2"/>
      <sheetName val="9_42"/>
      <sheetName val="Versión_Final_Telecomun3"/>
      <sheetName val="Versión_Final_EAAB3"/>
      <sheetName val="Versión_Final_IDU3"/>
      <sheetName val="Mano_de_Obra3"/>
      <sheetName val="Presupuestos_Daños_IDU3"/>
      <sheetName val="9_43"/>
      <sheetName val="Versión_Final_Telecomun6"/>
      <sheetName val="Versión_Final_EAAB6"/>
      <sheetName val="Versión_Final_IDU6"/>
      <sheetName val="Mano_de_Obra6"/>
      <sheetName val="Presupuestos_Daños_IDU6"/>
      <sheetName val="9_46"/>
      <sheetName val="Versión_Final_Telecomun7"/>
      <sheetName val="Versión_Final_EAAB7"/>
      <sheetName val="Versión_Final_IDU7"/>
      <sheetName val="Mano_de_Obra7"/>
      <sheetName val="Presupuestos_Daños_IDU7"/>
      <sheetName val="9_47"/>
      <sheetName val="Hoja1"/>
    </sheetNames>
    <sheetDataSet>
      <sheetData sheetId="0" refreshError="1"/>
      <sheetData sheetId="1" refreshError="1"/>
      <sheetData sheetId="2" refreshError="1"/>
      <sheetData sheetId="3"/>
      <sheetData sheetId="4"/>
      <sheetData sheetId="5" refreshError="1"/>
      <sheetData sheetId="6"/>
      <sheetData sheetId="7" refreshError="1">
        <row r="2">
          <cell r="C2" t="str">
            <v>AJ21 - ICATA</v>
          </cell>
        </row>
        <row r="3">
          <cell r="C3" t="str">
            <v>AJ22 - BARRANCAS</v>
          </cell>
        </row>
        <row r="4">
          <cell r="C4" t="str">
            <v>AJ23 - CANADA</v>
          </cell>
        </row>
        <row r="5">
          <cell r="C5" t="str">
            <v>AJ24 - LOS_CERROS</v>
          </cell>
        </row>
        <row r="6">
          <cell r="C6" t="str">
            <v>AJ25 - CEDRAL</v>
          </cell>
        </row>
        <row r="7">
          <cell r="C7" t="str">
            <v>AJ26 - GOLF</v>
          </cell>
        </row>
        <row r="8">
          <cell r="C8" t="str">
            <v>AJ27 - CONVENTOS</v>
          </cell>
        </row>
        <row r="9">
          <cell r="C9" t="str">
            <v>AJ28 - MILAN</v>
          </cell>
        </row>
        <row r="10">
          <cell r="C10" t="str">
            <v>AJ29 - BABILONIA</v>
          </cell>
        </row>
        <row r="11">
          <cell r="C11" t="str">
            <v>AJ2A - ALAMEDA</v>
          </cell>
        </row>
        <row r="12">
          <cell r="C12" t="str">
            <v>AJ2B - MARIELA</v>
          </cell>
        </row>
        <row r="13">
          <cell r="C13" t="str">
            <v>AJ2C - AUXILIARES</v>
          </cell>
        </row>
        <row r="14">
          <cell r="C14" t="str">
            <v>AR11D - ST_BARBARA</v>
          </cell>
        </row>
        <row r="15">
          <cell r="C15" t="str">
            <v>AR21D - EL_PLACER</v>
          </cell>
        </row>
        <row r="16">
          <cell r="C16" t="str">
            <v>AT11D - GUADUAS</v>
          </cell>
        </row>
        <row r="17">
          <cell r="C17" t="str">
            <v>AT12D - EL_TRIGO</v>
          </cell>
        </row>
        <row r="18">
          <cell r="C18" t="str">
            <v>AT14D - FCA_BALU</v>
          </cell>
        </row>
        <row r="19">
          <cell r="C19" t="str">
            <v>AU11 - C_FISCALES</v>
          </cell>
        </row>
        <row r="20">
          <cell r="C20" t="str">
            <v>AU12 - CALLEJA</v>
          </cell>
        </row>
        <row r="21">
          <cell r="C21" t="str">
            <v>AU13 - UNICENTRO</v>
          </cell>
        </row>
        <row r="22">
          <cell r="C22" t="str">
            <v>AU14 - ATABAN_ETB</v>
          </cell>
        </row>
        <row r="23">
          <cell r="C23" t="str">
            <v>AU15 - VILLAS</v>
          </cell>
        </row>
        <row r="24">
          <cell r="C24" t="str">
            <v>AU16 - LA_ROTONDA</v>
          </cell>
        </row>
        <row r="25">
          <cell r="C25" t="str">
            <v>AU17 - CAMPESTRE</v>
          </cell>
        </row>
        <row r="26">
          <cell r="C26" t="str">
            <v>AU18 - SAUSALITO</v>
          </cell>
        </row>
        <row r="27">
          <cell r="C27" t="str">
            <v>AU21 - CARABINERO</v>
          </cell>
        </row>
        <row r="28">
          <cell r="C28" t="str">
            <v>AU22 - MALIBU</v>
          </cell>
        </row>
        <row r="29">
          <cell r="C29" t="str">
            <v>AU23 - ACACIAS</v>
          </cell>
        </row>
        <row r="30">
          <cell r="C30" t="str">
            <v>AU24 - BRITALIA</v>
          </cell>
        </row>
        <row r="31">
          <cell r="C31" t="str">
            <v>AU25 - TRANSV_30</v>
          </cell>
        </row>
        <row r="32">
          <cell r="C32" t="str">
            <v>AU26 - ALHAMBRA</v>
          </cell>
        </row>
        <row r="33">
          <cell r="C33" t="str">
            <v>AU27 - JARDINES</v>
          </cell>
        </row>
        <row r="34">
          <cell r="C34" t="str">
            <v>AU31 - CENTRALETB</v>
          </cell>
        </row>
        <row r="35">
          <cell r="C35" t="str">
            <v>AU32 - LISBOA</v>
          </cell>
        </row>
        <row r="36">
          <cell r="C36" t="str">
            <v>AU33 - ED_TECNICO</v>
          </cell>
        </row>
        <row r="37">
          <cell r="C37" t="str">
            <v>AU34 - VOZ_VICTOR</v>
          </cell>
        </row>
        <row r="38">
          <cell r="C38" t="str">
            <v>AU35 - CARULLA</v>
          </cell>
        </row>
        <row r="39">
          <cell r="C39" t="str">
            <v>AU36 - SPRING</v>
          </cell>
        </row>
        <row r="40">
          <cell r="C40" t="str">
            <v>AU37 - STA_COLOMA</v>
          </cell>
        </row>
        <row r="41">
          <cell r="C41" t="str">
            <v>BA11R - ECOPETROL</v>
          </cell>
        </row>
        <row r="42">
          <cell r="C42" t="str">
            <v>BA21R - BOGOTA</v>
          </cell>
        </row>
        <row r="43">
          <cell r="C43" t="str">
            <v>BA22R - HONDURAS</v>
          </cell>
        </row>
        <row r="44">
          <cell r="C44" t="str">
            <v>BA23R - FACA</v>
          </cell>
        </row>
        <row r="45">
          <cell r="C45" t="str">
            <v>BA24R - MONDONEDO</v>
          </cell>
        </row>
        <row r="46">
          <cell r="C46" t="str">
            <v>BL11 - SAN_MARCOS</v>
          </cell>
        </row>
        <row r="47">
          <cell r="C47" t="str">
            <v>BL12 - AUMEDELLIN</v>
          </cell>
        </row>
        <row r="48">
          <cell r="C48" t="str">
            <v>BL13 - AVREGIONAL</v>
          </cell>
        </row>
        <row r="49">
          <cell r="C49" t="str">
            <v>BL14 - MUELLE</v>
          </cell>
        </row>
        <row r="50">
          <cell r="C50" t="str">
            <v>BL15 - CORTIJO</v>
          </cell>
        </row>
        <row r="51">
          <cell r="C51" t="str">
            <v>BL16 - SIBERIA</v>
          </cell>
        </row>
        <row r="52">
          <cell r="C52" t="str">
            <v>BL17 - MADRIGAL</v>
          </cell>
        </row>
        <row r="53">
          <cell r="C53" t="str">
            <v>BL18 - SALITRAL</v>
          </cell>
        </row>
        <row r="54">
          <cell r="C54" t="str">
            <v>BL21 - TV_CABLE</v>
          </cell>
        </row>
        <row r="55">
          <cell r="C55" t="str">
            <v>BL22 - FLORENCIA</v>
          </cell>
        </row>
        <row r="56">
          <cell r="C56" t="str">
            <v>BL23 - ZARZAMORA</v>
          </cell>
        </row>
        <row r="57">
          <cell r="C57" t="str">
            <v>BL24 - CEREZOS</v>
          </cell>
        </row>
        <row r="58">
          <cell r="C58" t="str">
            <v>BL25 - ESPANOLA</v>
          </cell>
        </row>
        <row r="59">
          <cell r="C59" t="str">
            <v>BL26 - GARCES_NAV</v>
          </cell>
        </row>
        <row r="60">
          <cell r="C60" t="str">
            <v>BL27 - LA_PERLA</v>
          </cell>
        </row>
        <row r="61">
          <cell r="C61" t="str">
            <v>BL28 - BACHUE</v>
          </cell>
        </row>
        <row r="62">
          <cell r="C62" t="str">
            <v>BL31 - QUIRIGUA</v>
          </cell>
        </row>
        <row r="63">
          <cell r="C63" t="str">
            <v>BL32 - EL_CEDRO</v>
          </cell>
        </row>
        <row r="64">
          <cell r="C64" t="str">
            <v>BL33 - VILLA_LUZ</v>
          </cell>
        </row>
        <row r="65">
          <cell r="C65" t="str">
            <v>BL34 - RONDEROETB</v>
          </cell>
        </row>
        <row r="66">
          <cell r="C66" t="str">
            <v>BL35 - STA_ROSITA</v>
          </cell>
        </row>
        <row r="67">
          <cell r="C67" t="str">
            <v>BL36 - BOCHICAIII</v>
          </cell>
        </row>
        <row r="68">
          <cell r="C68" t="str">
            <v>BL37 - AFIDRO</v>
          </cell>
        </row>
        <row r="69">
          <cell r="C69" t="str">
            <v>BL38 - ENGATIVA</v>
          </cell>
        </row>
        <row r="70">
          <cell r="C70" t="str">
            <v>BO11 - VL_SAUCES</v>
          </cell>
        </row>
        <row r="71">
          <cell r="C71" t="str">
            <v>BO11R - COLMOTORES</v>
          </cell>
        </row>
        <row r="72">
          <cell r="C72" t="str">
            <v>BO12 - MADELENA</v>
          </cell>
        </row>
        <row r="73">
          <cell r="C73" t="str">
            <v>BO12R - UNILUZ</v>
          </cell>
        </row>
        <row r="74">
          <cell r="C74" t="str">
            <v>BO13 - HILANDERIA</v>
          </cell>
        </row>
        <row r="75">
          <cell r="C75" t="str">
            <v>BO13R - CARBOQUIMI</v>
          </cell>
        </row>
        <row r="76">
          <cell r="C76" t="str">
            <v>BO14 - CASAGRANDE</v>
          </cell>
        </row>
        <row r="77">
          <cell r="C77" t="str">
            <v>BO15 - MAKROGLAXO</v>
          </cell>
        </row>
        <row r="78">
          <cell r="C78" t="str">
            <v>BO16 - OLARTE</v>
          </cell>
        </row>
        <row r="79">
          <cell r="C79" t="str">
            <v>BO17 - ISLA_SOL</v>
          </cell>
        </row>
        <row r="80">
          <cell r="C80" t="str">
            <v>BO18 - FERROTEC</v>
          </cell>
        </row>
        <row r="81">
          <cell r="C81" t="str">
            <v>BO21 - NUEVO_ROMA</v>
          </cell>
        </row>
        <row r="82">
          <cell r="C82" t="str">
            <v>BO22 - LLOREDA</v>
          </cell>
        </row>
        <row r="83">
          <cell r="C83" t="str">
            <v>BO23 - CORLUZ</v>
          </cell>
        </row>
        <row r="84">
          <cell r="C84" t="str">
            <v>BO24 - VL_ANITA</v>
          </cell>
        </row>
        <row r="85">
          <cell r="C85" t="str">
            <v>BO25 - PAVCO</v>
          </cell>
        </row>
        <row r="86">
          <cell r="C86" t="str">
            <v>BO26 - ALEJANDRA</v>
          </cell>
        </row>
        <row r="87">
          <cell r="C87" t="str">
            <v>BO27 - SIE_MORENA</v>
          </cell>
        </row>
        <row r="88">
          <cell r="C88" t="str">
            <v>BO28 - BOITA</v>
          </cell>
        </row>
        <row r="89">
          <cell r="C89" t="str">
            <v>BO31 - VILLA_RIO</v>
          </cell>
        </row>
        <row r="90">
          <cell r="C90" t="str">
            <v>BO32 - ESTACION</v>
          </cell>
        </row>
        <row r="91">
          <cell r="C91" t="str">
            <v>BO33 - APOGEO</v>
          </cell>
        </row>
        <row r="92">
          <cell r="C92" t="str">
            <v>BO34 - TIMIZA</v>
          </cell>
        </row>
        <row r="93">
          <cell r="C93" t="str">
            <v>BO35 - PERDOMO</v>
          </cell>
        </row>
        <row r="94">
          <cell r="C94" t="str">
            <v>BO36 - CASA_BLANC</v>
          </cell>
        </row>
        <row r="95">
          <cell r="C95" t="str">
            <v>BO37 - CARIMA_ETB</v>
          </cell>
        </row>
        <row r="96">
          <cell r="C96" t="str">
            <v>BO38 - GALICIA</v>
          </cell>
        </row>
        <row r="97">
          <cell r="C97" t="str">
            <v>CB12D - CRUCERO</v>
          </cell>
        </row>
        <row r="98">
          <cell r="C98" t="str">
            <v>CB13D - LA_RAMADA</v>
          </cell>
        </row>
        <row r="99">
          <cell r="C99" t="str">
            <v>CC11 - CHAPINERO</v>
          </cell>
        </row>
        <row r="100">
          <cell r="C100" t="str">
            <v>CC12 - MARLY</v>
          </cell>
        </row>
        <row r="101">
          <cell r="C101" t="str">
            <v>CC13 - PALERMO</v>
          </cell>
        </row>
        <row r="102">
          <cell r="C102" t="str">
            <v>CC14 - ALTO_CABLE</v>
          </cell>
        </row>
        <row r="103">
          <cell r="C103" t="str">
            <v>CC15 - BC_CC_A</v>
          </cell>
        </row>
        <row r="104">
          <cell r="C104" t="str">
            <v>CC16 - AV_CARACAS</v>
          </cell>
        </row>
        <row r="105">
          <cell r="C105" t="str">
            <v>CC17 - LA_SALLE</v>
          </cell>
        </row>
        <row r="106">
          <cell r="C106" t="str">
            <v>CC18 - CATALUNA</v>
          </cell>
        </row>
        <row r="107">
          <cell r="C107" t="str">
            <v>CC21 - SAN_MARTIN</v>
          </cell>
        </row>
        <row r="108">
          <cell r="C108" t="str">
            <v>CC22 - BC_CC_B</v>
          </cell>
        </row>
        <row r="109">
          <cell r="C109" t="str">
            <v>CC23 - MILITAR</v>
          </cell>
        </row>
        <row r="110">
          <cell r="C110" t="str">
            <v>CC24 - ROSALES</v>
          </cell>
        </row>
        <row r="111">
          <cell r="C111" t="str">
            <v>CC26 - URB_PARDO</v>
          </cell>
        </row>
        <row r="112">
          <cell r="C112" t="str">
            <v>CC27 - ST_DOMINGO</v>
          </cell>
        </row>
        <row r="113">
          <cell r="C113" t="str">
            <v>CC28 - CARRERA_7</v>
          </cell>
        </row>
        <row r="114">
          <cell r="C114" t="str">
            <v>CC29 - CIRCUNVALA</v>
          </cell>
        </row>
        <row r="115">
          <cell r="C115" t="str">
            <v>CC2A - PARQUE_NAL</v>
          </cell>
        </row>
        <row r="116">
          <cell r="C116" t="str">
            <v>CC2B - Libre</v>
          </cell>
        </row>
        <row r="117">
          <cell r="C117" t="str">
            <v>CC2C - Libre</v>
          </cell>
        </row>
        <row r="118">
          <cell r="C118" t="str">
            <v>CE11 - COVICAL</v>
          </cell>
        </row>
        <row r="119">
          <cell r="C119" t="str">
            <v>CE12 - FRAYLEJONA</v>
          </cell>
        </row>
        <row r="120">
          <cell r="C120" t="str">
            <v>CE21 - MUNDO_NVO</v>
          </cell>
        </row>
        <row r="121">
          <cell r="C121" t="str">
            <v>CF11D - EL_TEJAR</v>
          </cell>
        </row>
        <row r="122">
          <cell r="C122" t="str">
            <v>CF12D - ALBANIA</v>
          </cell>
        </row>
        <row r="123">
          <cell r="C123" t="str">
            <v>CF13D - SISGA</v>
          </cell>
        </row>
        <row r="124">
          <cell r="C124" t="str">
            <v>CH14 - PJ_CHUZACA</v>
          </cell>
        </row>
        <row r="125">
          <cell r="C125" t="str">
            <v>CH21 - SOACHA</v>
          </cell>
        </row>
        <row r="126">
          <cell r="C126" t="str">
            <v>CH22 - CANOAS</v>
          </cell>
        </row>
        <row r="127">
          <cell r="C127" t="str">
            <v>CJ11 - RIO_FRIO</v>
          </cell>
        </row>
        <row r="128">
          <cell r="C128" t="str">
            <v>CJ12 - CANELON</v>
          </cell>
        </row>
        <row r="129">
          <cell r="C129" t="str">
            <v>CJ21 - CHUNUGUA</v>
          </cell>
        </row>
        <row r="130">
          <cell r="C130" t="str">
            <v>CJ22 - COLOMBIA</v>
          </cell>
        </row>
        <row r="131">
          <cell r="C131" t="str">
            <v>CK11 - PESQUERO</v>
          </cell>
        </row>
        <row r="132">
          <cell r="C132" t="str">
            <v>CK12 - SOLDADOS</v>
          </cell>
        </row>
        <row r="133">
          <cell r="C133" t="str">
            <v>CK13 - BONIFACIO</v>
          </cell>
        </row>
        <row r="134">
          <cell r="C134" t="str">
            <v>CK14 - EL_BOSCAN</v>
          </cell>
        </row>
        <row r="135">
          <cell r="C135" t="str">
            <v>CK15 - BRISAS</v>
          </cell>
        </row>
        <row r="136">
          <cell r="C136" t="str">
            <v>CK16 - BOSALINDA</v>
          </cell>
        </row>
        <row r="137">
          <cell r="C137" t="str">
            <v>CK17 - IRIARTE</v>
          </cell>
        </row>
        <row r="138">
          <cell r="C138" t="str">
            <v>CK18 - ARBOLETE</v>
          </cell>
        </row>
        <row r="139">
          <cell r="C139" t="str">
            <v>CK1A - ANHELO</v>
          </cell>
        </row>
        <row r="140">
          <cell r="C140" t="str">
            <v>CK1B - POTRERITOS</v>
          </cell>
        </row>
        <row r="141">
          <cell r="C141" t="str">
            <v>CK1C - METROVIVIE</v>
          </cell>
        </row>
        <row r="142">
          <cell r="C142" t="str">
            <v>CL11R - POBLADO</v>
          </cell>
        </row>
        <row r="143">
          <cell r="C143" t="str">
            <v>CL12R - SANTA_ROSA</v>
          </cell>
        </row>
        <row r="144">
          <cell r="C144" t="str">
            <v>CL13R - Libre</v>
          </cell>
        </row>
        <row r="145">
          <cell r="C145" t="str">
            <v>CL14R - EL_RODEO</v>
          </cell>
        </row>
        <row r="146">
          <cell r="C146" t="str">
            <v>CN11 - AVIANCA</v>
          </cell>
        </row>
        <row r="147">
          <cell r="C147" t="str">
            <v>CN12 - MULTIFAMI</v>
          </cell>
        </row>
        <row r="148">
          <cell r="C148" t="str">
            <v>CN13 - EXTERNADO</v>
          </cell>
        </row>
        <row r="149">
          <cell r="C149" t="str">
            <v>CN14 - SN_LORENZO</v>
          </cell>
        </row>
        <row r="150">
          <cell r="C150" t="str">
            <v>CN15 - GERMANIA</v>
          </cell>
        </row>
        <row r="151">
          <cell r="C151" t="str">
            <v>CN16 - CASAMONEDA</v>
          </cell>
        </row>
        <row r="152">
          <cell r="C152" t="str">
            <v>CN17 - PALACIOETB</v>
          </cell>
        </row>
        <row r="153">
          <cell r="C153" t="str">
            <v>CN21 - TIA</v>
          </cell>
        </row>
        <row r="154">
          <cell r="C154" t="str">
            <v>CN22 - RES_PARQUE</v>
          </cell>
        </row>
        <row r="155">
          <cell r="C155" t="str">
            <v>CN23 - RICHARD</v>
          </cell>
        </row>
        <row r="156">
          <cell r="C156" t="str">
            <v>CN24 - FENICIA</v>
          </cell>
        </row>
        <row r="157">
          <cell r="C157" t="str">
            <v>CN25 - BC_CN</v>
          </cell>
        </row>
        <row r="158">
          <cell r="C158" t="str">
            <v>CN26 - MURILLO_T</v>
          </cell>
        </row>
        <row r="159">
          <cell r="C159" t="str">
            <v>CN27 - GUADALUPE</v>
          </cell>
        </row>
        <row r="160">
          <cell r="C160" t="str">
            <v>CN28 - BCO_REPUBL</v>
          </cell>
        </row>
        <row r="161">
          <cell r="C161" t="str">
            <v>CO11 - LOCAL_CO11</v>
          </cell>
        </row>
        <row r="162">
          <cell r="C162" t="str">
            <v>CO11R - MESAAUXISA</v>
          </cell>
        </row>
        <row r="163">
          <cell r="C163" t="str">
            <v>CO12 - CASINO</v>
          </cell>
        </row>
        <row r="164">
          <cell r="C164" t="str">
            <v>CO13 - VALVULAS</v>
          </cell>
        </row>
        <row r="165">
          <cell r="C165" t="str">
            <v>CO13R - ESPERANZA</v>
          </cell>
        </row>
        <row r="166">
          <cell r="C166" t="str">
            <v>COEPR - COLPARAISO</v>
          </cell>
        </row>
        <row r="167">
          <cell r="C167" t="str">
            <v>COLGR - COLGUAMES</v>
          </cell>
        </row>
        <row r="168">
          <cell r="C168" t="str">
            <v>COS1R - COLSAL1LAG</v>
          </cell>
        </row>
        <row r="169">
          <cell r="C169" t="str">
            <v>CP11 - Libre</v>
          </cell>
        </row>
        <row r="170">
          <cell r="C170" t="str">
            <v>CP12 - CIU_JARDIN</v>
          </cell>
        </row>
        <row r="171">
          <cell r="C171" t="str">
            <v>CP13 - GUARDIA_PR</v>
          </cell>
        </row>
        <row r="172">
          <cell r="C172" t="str">
            <v>CP14 - HORTUA</v>
          </cell>
        </row>
        <row r="173">
          <cell r="C173" t="str">
            <v>CP21 - QUINTA_ETB</v>
          </cell>
        </row>
        <row r="174">
          <cell r="C174" t="str">
            <v>CP22 - LUNA_PARK</v>
          </cell>
        </row>
        <row r="175">
          <cell r="C175" t="str">
            <v>CP23 - IMPRE_NAL</v>
          </cell>
        </row>
        <row r="176">
          <cell r="C176" t="str">
            <v>CP24 - SANTA_ANA</v>
          </cell>
        </row>
        <row r="177">
          <cell r="C177" t="str">
            <v>CP31 - CRISTOBAL</v>
          </cell>
        </row>
        <row r="178">
          <cell r="C178" t="str">
            <v>CP32 - CALLE_2</v>
          </cell>
        </row>
        <row r="179">
          <cell r="C179" t="str">
            <v>CP33 - CRTA_SUR</v>
          </cell>
        </row>
        <row r="180">
          <cell r="C180" t="str">
            <v>CP34 - SEVILLA</v>
          </cell>
        </row>
        <row r="181">
          <cell r="C181" t="str">
            <v>CP41 - MISERICORD</v>
          </cell>
        </row>
        <row r="182">
          <cell r="C182" t="str">
            <v>CP42 - TUBOS_MORE</v>
          </cell>
        </row>
        <row r="183">
          <cell r="C183" t="str">
            <v>CP43 - BALCANES</v>
          </cell>
        </row>
        <row r="184">
          <cell r="C184" t="str">
            <v>CP44 - EDUARDO_ST</v>
          </cell>
        </row>
        <row r="185">
          <cell r="C185" t="str">
            <v>CQ11D - LOCAL_CQ11</v>
          </cell>
        </row>
        <row r="186">
          <cell r="C186" t="str">
            <v>CQ11R - Chingaza</v>
          </cell>
        </row>
        <row r="187">
          <cell r="C187" t="str">
            <v>CQ12D - Caqueza</v>
          </cell>
        </row>
        <row r="188">
          <cell r="C188" t="str">
            <v>CQ13D - Ubaque</v>
          </cell>
        </row>
        <row r="189">
          <cell r="C189" t="str">
            <v>CR11 - PERSEVERAN</v>
          </cell>
        </row>
        <row r="190">
          <cell r="C190" t="str">
            <v>CR12 - CTR_CONVEN</v>
          </cell>
        </row>
        <row r="191">
          <cell r="C191" t="str">
            <v>CR13 - PLANETARIO</v>
          </cell>
        </row>
        <row r="192">
          <cell r="C192" t="str">
            <v>CR14 - COLGAS</v>
          </cell>
        </row>
        <row r="193">
          <cell r="C193" t="str">
            <v>CR15 - ORQUIDEA_R</v>
          </cell>
        </row>
        <row r="194">
          <cell r="C194" t="str">
            <v>CR16 - URANO</v>
          </cell>
        </row>
        <row r="195">
          <cell r="C195" t="str">
            <v>CR21 - COLSUBSIDI</v>
          </cell>
        </row>
        <row r="196">
          <cell r="C196" t="str">
            <v>CR22 - MAGDALENA</v>
          </cell>
        </row>
        <row r="197">
          <cell r="C197" t="str">
            <v>CR23 - HILTON</v>
          </cell>
        </row>
        <row r="198">
          <cell r="C198" t="str">
            <v>CR24 - EDI_BACHUE</v>
          </cell>
        </row>
        <row r="199">
          <cell r="C199" t="str">
            <v>CR25 - TELECOM</v>
          </cell>
        </row>
        <row r="200">
          <cell r="C200" t="str">
            <v>CR26 - PC_BAVARIA</v>
          </cell>
        </row>
        <row r="201">
          <cell r="C201" t="str">
            <v>CS11 - SAN_LUIS</v>
          </cell>
        </row>
        <row r="202">
          <cell r="C202" t="str">
            <v>CS12 - T_CASTILLO</v>
          </cell>
        </row>
        <row r="203">
          <cell r="C203" t="str">
            <v>CS13 - TROLLEY</v>
          </cell>
        </row>
        <row r="204">
          <cell r="C204" t="str">
            <v>CS14 - LOURDES</v>
          </cell>
        </row>
        <row r="205">
          <cell r="C205" t="str">
            <v>CS15 - CARRERA_10</v>
          </cell>
        </row>
        <row r="206">
          <cell r="C206" t="str">
            <v>CS16 - RAFA_URIBE</v>
          </cell>
        </row>
        <row r="207">
          <cell r="C207" t="str">
            <v>CS17 - ALADINO_BC</v>
          </cell>
        </row>
        <row r="208">
          <cell r="C208" t="str">
            <v>CS18 - GRANAHORRA</v>
          </cell>
        </row>
        <row r="209">
          <cell r="C209" t="str">
            <v>CS19 - Libre</v>
          </cell>
        </row>
        <row r="210">
          <cell r="C210" t="str">
            <v>CS21 - G_FEMENINO</v>
          </cell>
        </row>
        <row r="211">
          <cell r="C211" t="str">
            <v>CS22 - PEDAGOGICA</v>
          </cell>
        </row>
        <row r="212">
          <cell r="C212" t="str">
            <v>CS23 - ROYALPLAZA</v>
          </cell>
        </row>
        <row r="213">
          <cell r="C213" t="str">
            <v>CS24 - CHICO</v>
          </cell>
        </row>
        <row r="214">
          <cell r="C214" t="str">
            <v>CS25 - TRANVIA</v>
          </cell>
        </row>
        <row r="215">
          <cell r="C215" t="str">
            <v>CS26 - STA_TERESA</v>
          </cell>
        </row>
        <row r="216">
          <cell r="C216" t="str">
            <v>CS27 - ROSARIO</v>
          </cell>
        </row>
        <row r="217">
          <cell r="C217" t="str">
            <v>CS28 - SEARS</v>
          </cell>
        </row>
        <row r="218">
          <cell r="C218" t="str">
            <v>CT11 - CALLE_90</v>
          </cell>
        </row>
        <row r="219">
          <cell r="C219" t="str">
            <v>CT12 - LA_CABRERA</v>
          </cell>
        </row>
        <row r="220">
          <cell r="C220" t="str">
            <v>CT13 - AVENIDA_38</v>
          </cell>
        </row>
        <row r="221">
          <cell r="C221" t="str">
            <v>CT14 - PASADENA</v>
          </cell>
        </row>
        <row r="222">
          <cell r="C222" t="str">
            <v>CT15 - CENTRO_93</v>
          </cell>
        </row>
        <row r="223">
          <cell r="C223" t="str">
            <v>CT16 - AN_COUNTRY</v>
          </cell>
        </row>
        <row r="224">
          <cell r="C224" t="str">
            <v>CT17 - BARRAQUER</v>
          </cell>
        </row>
        <row r="225">
          <cell r="C225" t="str">
            <v>CT21 - ENTRE_RIOS</v>
          </cell>
        </row>
        <row r="226">
          <cell r="C226" t="str">
            <v>CT22 - ALCAZARES</v>
          </cell>
        </row>
        <row r="227">
          <cell r="C227" t="str">
            <v>CT23 - 7_AGOSTO</v>
          </cell>
        </row>
        <row r="228">
          <cell r="C228" t="str">
            <v>CT24 - AVENIDA_85</v>
          </cell>
        </row>
        <row r="229">
          <cell r="C229" t="str">
            <v>CT25 - POLO_CLUB</v>
          </cell>
        </row>
        <row r="230">
          <cell r="C230" t="str">
            <v>CT26 - NOGAL</v>
          </cell>
        </row>
        <row r="231">
          <cell r="C231" t="str">
            <v>CT27 - STA_PAULA</v>
          </cell>
        </row>
        <row r="232">
          <cell r="C232" t="str">
            <v>CT31 - STA_SOFIA</v>
          </cell>
        </row>
        <row r="233">
          <cell r="C233" t="str">
            <v>CT32 - GAITAN</v>
          </cell>
        </row>
        <row r="234">
          <cell r="C234" t="str">
            <v>CT33 - ANDINO_ETB</v>
          </cell>
        </row>
        <row r="235">
          <cell r="C235" t="str">
            <v>CT34 - MUSEOCHICO</v>
          </cell>
        </row>
        <row r="236">
          <cell r="C236" t="str">
            <v>CT35 - RIONEGRO</v>
          </cell>
        </row>
        <row r="237">
          <cell r="C237" t="str">
            <v>CT36 - RETIRO</v>
          </cell>
        </row>
        <row r="238">
          <cell r="C238" t="str">
            <v>CT37 - EL_LAGO</v>
          </cell>
        </row>
        <row r="239">
          <cell r="C239" t="str">
            <v>CU11 - CL_45_ETB</v>
          </cell>
        </row>
        <row r="240">
          <cell r="C240" t="str">
            <v>CU12 - TELEVISORA</v>
          </cell>
        </row>
        <row r="241">
          <cell r="C241" t="str">
            <v>CU13 - ESPACIO</v>
          </cell>
        </row>
        <row r="242">
          <cell r="C242" t="str">
            <v>CU14 - CAMPIN</v>
          </cell>
        </row>
        <row r="243">
          <cell r="C243" t="str">
            <v>CU15 - RECUERDO</v>
          </cell>
        </row>
        <row r="244">
          <cell r="C244" t="str">
            <v>CU16 - EXPOSICION</v>
          </cell>
        </row>
        <row r="245">
          <cell r="C245" t="str">
            <v>CU17 - U_NACIONAL</v>
          </cell>
        </row>
        <row r="246">
          <cell r="C246" t="str">
            <v>CU18 - TEJADA</v>
          </cell>
        </row>
        <row r="247">
          <cell r="C247" t="str">
            <v>CU19 - ANDINA</v>
          </cell>
        </row>
        <row r="248">
          <cell r="C248" t="str">
            <v>CU1A - Libre</v>
          </cell>
        </row>
        <row r="249">
          <cell r="C249" t="str">
            <v>CU1B - AVENIDA_30</v>
          </cell>
        </row>
        <row r="250">
          <cell r="C250" t="str">
            <v>CX11D - CHINZAQUE</v>
          </cell>
        </row>
        <row r="251">
          <cell r="C251" t="str">
            <v>CX12D - MINA</v>
          </cell>
        </row>
        <row r="252">
          <cell r="C252" t="str">
            <v>CX13D - TARAVITA</v>
          </cell>
        </row>
        <row r="253">
          <cell r="C253" t="str">
            <v>CY11 - CERCA_PIED</v>
          </cell>
        </row>
        <row r="254">
          <cell r="C254" t="str">
            <v>CY12 - FONQUETA</v>
          </cell>
        </row>
        <row r="255">
          <cell r="C255" t="str">
            <v>CY21 - LA_LORENA</v>
          </cell>
        </row>
        <row r="256">
          <cell r="C256" t="str">
            <v>CY22 - LA_BALSA</v>
          </cell>
        </row>
        <row r="257">
          <cell r="C257" t="str">
            <v>EB11D - EL_BOSQUE</v>
          </cell>
        </row>
        <row r="258">
          <cell r="C258" t="str">
            <v>EB21D - SUBIA</v>
          </cell>
        </row>
        <row r="259">
          <cell r="C259" t="str">
            <v>EB22D - TIBACUY</v>
          </cell>
        </row>
        <row r="260">
          <cell r="C260" t="str">
            <v>EPS1R - PENAS_BLAN</v>
          </cell>
        </row>
        <row r="261">
          <cell r="C261" t="str">
            <v>ER11 - 4_ESQUINAS</v>
          </cell>
        </row>
        <row r="262">
          <cell r="C262" t="str">
            <v>ER12 - SABANETA</v>
          </cell>
        </row>
        <row r="263">
          <cell r="C263" t="str">
            <v>ER21 - CRUZ_VERDE</v>
          </cell>
        </row>
        <row r="264">
          <cell r="C264" t="str">
            <v>ER22 - LA_PINUELA</v>
          </cell>
        </row>
        <row r="265">
          <cell r="C265" t="str">
            <v>ES11 - EMCOCABLES</v>
          </cell>
        </row>
        <row r="266">
          <cell r="C266" t="str">
            <v>ES11R - PACHO</v>
          </cell>
        </row>
        <row r="267">
          <cell r="C267" t="str">
            <v>ES12 - REBANO</v>
          </cell>
        </row>
        <row r="268">
          <cell r="C268" t="str">
            <v>ES12R - COLAR</v>
          </cell>
        </row>
        <row r="269">
          <cell r="C269" t="str">
            <v>ES13 - MANAS</v>
          </cell>
        </row>
        <row r="270">
          <cell r="C270" t="str">
            <v>ES13R - VOLMO</v>
          </cell>
        </row>
        <row r="271">
          <cell r="C271" t="str">
            <v>ES14 - PORTACHUEL</v>
          </cell>
        </row>
        <row r="272">
          <cell r="C272" t="str">
            <v>ES21R - EL_POMAR</v>
          </cell>
        </row>
        <row r="273">
          <cell r="C273" t="str">
            <v>ES22R - SOL_TIBITO</v>
          </cell>
        </row>
        <row r="274">
          <cell r="C274" t="str">
            <v>ES23R - APOSENTOS</v>
          </cell>
        </row>
        <row r="275">
          <cell r="C275" t="str">
            <v>FC11D - LA_VEGA</v>
          </cell>
        </row>
        <row r="276">
          <cell r="C276" t="str">
            <v>FC12D - PERICO</v>
          </cell>
        </row>
        <row r="277">
          <cell r="C277" t="str">
            <v>FC13D - SUPATA</v>
          </cell>
        </row>
        <row r="278">
          <cell r="C278" t="str">
            <v>FO11 - SAN_FELIPE</v>
          </cell>
        </row>
        <row r="279">
          <cell r="C279" t="str">
            <v>FO11R - COLFRIGOS</v>
          </cell>
        </row>
        <row r="280">
          <cell r="C280" t="str">
            <v>FO12 - PROTELA</v>
          </cell>
        </row>
        <row r="281">
          <cell r="C281" t="str">
            <v>FO12R - LAFAYETTE</v>
          </cell>
        </row>
        <row r="282">
          <cell r="C282" t="str">
            <v>FO13 - CENTENARIO</v>
          </cell>
        </row>
        <row r="283">
          <cell r="C283" t="str">
            <v>FO13R - AERONAUTIC</v>
          </cell>
        </row>
        <row r="284">
          <cell r="C284" t="str">
            <v>FO14 - BELEN_ETB</v>
          </cell>
        </row>
        <row r="285">
          <cell r="C285" t="str">
            <v>FO15 - VERSALLES</v>
          </cell>
        </row>
        <row r="286">
          <cell r="C286" t="str">
            <v>FO16 - MORAVIA</v>
          </cell>
        </row>
        <row r="287">
          <cell r="C287" t="str">
            <v>FO17 - AVESCO</v>
          </cell>
        </row>
        <row r="288">
          <cell r="C288" t="str">
            <v>FO21 - FERROCAJA</v>
          </cell>
        </row>
        <row r="289">
          <cell r="C289" t="str">
            <v>FO21R - ZF_PRINTER</v>
          </cell>
        </row>
        <row r="290">
          <cell r="C290" t="str">
            <v>FO22 - MODELIA</v>
          </cell>
        </row>
        <row r="291">
          <cell r="C291" t="str">
            <v>FO22R - HILACOL</v>
          </cell>
        </row>
        <row r="292">
          <cell r="C292" t="str">
            <v>FO23 - VILLEMAR</v>
          </cell>
        </row>
        <row r="293">
          <cell r="C293" t="str">
            <v>FO24 - LEVAPAN</v>
          </cell>
        </row>
        <row r="294">
          <cell r="C294" t="str">
            <v>FO25 - AEROCIVIL</v>
          </cell>
        </row>
        <row r="295">
          <cell r="C295" t="str">
            <v>FO26 - EMPAQ_IND</v>
          </cell>
        </row>
        <row r="296">
          <cell r="C296" t="str">
            <v>FO27 - EL_SIGLO</v>
          </cell>
        </row>
        <row r="297">
          <cell r="C297" t="str">
            <v>FO28 - CATAM</v>
          </cell>
        </row>
        <row r="298">
          <cell r="C298" t="str">
            <v>FO31 - TARRAGONA</v>
          </cell>
        </row>
        <row r="299">
          <cell r="C299" t="str">
            <v>FO32 - EMISORAS</v>
          </cell>
        </row>
        <row r="300">
          <cell r="C300" t="str">
            <v>FO33 - LOS_MONJES</v>
          </cell>
        </row>
        <row r="301">
          <cell r="C301" t="str">
            <v>FO34 - URBIZA</v>
          </cell>
        </row>
        <row r="302">
          <cell r="C302" t="str">
            <v>FO35 - FONTIBON_C</v>
          </cell>
        </row>
        <row r="303">
          <cell r="C303" t="str">
            <v>FO36 - PINAR_LT</v>
          </cell>
        </row>
        <row r="304">
          <cell r="C304" t="str">
            <v>FU11R - LA_UNION</v>
          </cell>
        </row>
        <row r="305">
          <cell r="C305" t="str">
            <v>GA11 - EL_ROBLE</v>
          </cell>
        </row>
        <row r="306">
          <cell r="C306" t="str">
            <v>GA21 - AURORA</v>
          </cell>
        </row>
        <row r="307">
          <cell r="C307" t="str">
            <v>GA22 - SAN_JOSE</v>
          </cell>
        </row>
        <row r="308">
          <cell r="C308" t="str">
            <v>GG11 - MULTIPLAST</v>
          </cell>
        </row>
        <row r="309">
          <cell r="C309" t="str">
            <v>GG12 - MARGARITAS</v>
          </cell>
        </row>
        <row r="310">
          <cell r="C310" t="str">
            <v>GG13 - TALLERES_C</v>
          </cell>
        </row>
        <row r="311">
          <cell r="C311" t="str">
            <v>GG14 - BC_GG</v>
          </cell>
        </row>
        <row r="312">
          <cell r="C312" t="str">
            <v>GG15 - SABANA</v>
          </cell>
        </row>
        <row r="313">
          <cell r="C313" t="str">
            <v>GG16 - INDUACERO</v>
          </cell>
        </row>
        <row r="314">
          <cell r="C314" t="str">
            <v>GG17 - MODELO</v>
          </cell>
        </row>
        <row r="315">
          <cell r="C315" t="str">
            <v>GG21 - AUTOMOTRIZ</v>
          </cell>
        </row>
        <row r="316">
          <cell r="C316" t="str">
            <v>GG22 - COGRA</v>
          </cell>
        </row>
        <row r="317">
          <cell r="C317" t="str">
            <v>GG23 - OLIVETTI</v>
          </cell>
        </row>
        <row r="318">
          <cell r="C318" t="str">
            <v>GG24 - ICASA</v>
          </cell>
        </row>
        <row r="319">
          <cell r="C319" t="str">
            <v>GG25 - FISCALIA</v>
          </cell>
        </row>
        <row r="320">
          <cell r="C320" t="str">
            <v>GG26 - COCA_COLA</v>
          </cell>
        </row>
        <row r="321">
          <cell r="C321" t="str">
            <v>GG32 - MOTORCOL</v>
          </cell>
        </row>
        <row r="322">
          <cell r="C322" t="str">
            <v>GG33 - IMPREN_BCO</v>
          </cell>
        </row>
        <row r="323">
          <cell r="C323" t="str">
            <v>GG34 - LITO_COLOM</v>
          </cell>
        </row>
        <row r="324">
          <cell r="C324" t="str">
            <v>GG41 - RAYLAN</v>
          </cell>
        </row>
        <row r="325">
          <cell r="C325" t="str">
            <v>GG42 - DORIA</v>
          </cell>
        </row>
        <row r="326">
          <cell r="C326" t="str">
            <v>GG43 - Q_PAREDES</v>
          </cell>
        </row>
        <row r="327">
          <cell r="C327" t="str">
            <v>GG44 - ORTESAL</v>
          </cell>
        </row>
        <row r="328">
          <cell r="C328" t="str">
            <v>IA11 - STA_LUCIA</v>
          </cell>
        </row>
        <row r="329">
          <cell r="C329" t="str">
            <v>IA12 - CHILACOS</v>
          </cell>
        </row>
        <row r="330">
          <cell r="C330" t="str">
            <v>IA13 - SAMARIA</v>
          </cell>
        </row>
        <row r="331">
          <cell r="C331" t="str">
            <v>IN11 - CIU_LATINA</v>
          </cell>
        </row>
        <row r="332">
          <cell r="C332" t="str">
            <v>IN12 - PREFABRICA</v>
          </cell>
        </row>
        <row r="333">
          <cell r="C333" t="str">
            <v>IN13 - INDUMIL</v>
          </cell>
        </row>
        <row r="334">
          <cell r="C334" t="str">
            <v>JU11D - QUEBRADA</v>
          </cell>
        </row>
        <row r="335">
          <cell r="C335" t="str">
            <v>JU12D - ZUMBE</v>
          </cell>
        </row>
        <row r="336">
          <cell r="C336" t="str">
            <v>LA11R - STNDERCITO</v>
          </cell>
        </row>
        <row r="337">
          <cell r="C337" t="str">
            <v>LB11D - CUMACA</v>
          </cell>
        </row>
        <row r="338">
          <cell r="C338" t="str">
            <v>LB12D - PTO_BRASIL</v>
          </cell>
        </row>
        <row r="339">
          <cell r="C339" t="str">
            <v>LB13D - PUEBLO_NVO</v>
          </cell>
        </row>
        <row r="340">
          <cell r="C340" t="str">
            <v>LD11D - CERINSA</v>
          </cell>
        </row>
        <row r="341">
          <cell r="C341" t="str">
            <v>LD21D - PTE_OLGUIN</v>
          </cell>
        </row>
        <row r="342">
          <cell r="C342" t="str">
            <v>LE11D - ANATOLI</v>
          </cell>
        </row>
        <row r="343">
          <cell r="C343" t="str">
            <v>LE12D - CAMPO_STO</v>
          </cell>
        </row>
        <row r="344">
          <cell r="C344" t="str">
            <v>LE13D - SFERNANDO</v>
          </cell>
        </row>
        <row r="345">
          <cell r="C345" t="str">
            <v>LG13R - Anapoima EEC</v>
          </cell>
        </row>
        <row r="346">
          <cell r="C346" t="str">
            <v>LGEPR - GUA_PAR</v>
          </cell>
        </row>
        <row r="347">
          <cell r="C347" t="str">
            <v>LGMER - GUA_MES</v>
          </cell>
        </row>
        <row r="348">
          <cell r="C348" t="str">
            <v>LM11D - INSFOPAL</v>
          </cell>
        </row>
        <row r="349">
          <cell r="C349" t="str">
            <v>LM12D - MINIPI</v>
          </cell>
        </row>
        <row r="350">
          <cell r="C350" t="str">
            <v>LM13D - YACOPI</v>
          </cell>
        </row>
        <row r="351">
          <cell r="C351" t="str">
            <v>LM21D - LA_QUINTA</v>
          </cell>
        </row>
        <row r="352">
          <cell r="C352" t="str">
            <v>LM22D - TOPAIPI</v>
          </cell>
        </row>
        <row r="353">
          <cell r="C353" t="str">
            <v>LM23D - LA_PENA</v>
          </cell>
        </row>
        <row r="354">
          <cell r="C354" t="str">
            <v>LP11 - AV_COLON</v>
          </cell>
        </row>
        <row r="355">
          <cell r="C355" t="str">
            <v>LP11R - FIBREXA</v>
          </cell>
        </row>
        <row r="356">
          <cell r="C356" t="str">
            <v>LP12 - NAL_CHOCOL</v>
          </cell>
        </row>
        <row r="357">
          <cell r="C357" t="str">
            <v>LP12R - CIPLAS</v>
          </cell>
        </row>
        <row r="358">
          <cell r="C358" t="str">
            <v>LP13 - FADEMPA</v>
          </cell>
        </row>
        <row r="359">
          <cell r="C359" t="str">
            <v>LP13R - TELAS</v>
          </cell>
        </row>
        <row r="360">
          <cell r="C360" t="str">
            <v>LP14 - CICOLAC</v>
          </cell>
        </row>
        <row r="361">
          <cell r="C361" t="str">
            <v>LP15 - VL_ALSACIA</v>
          </cell>
        </row>
        <row r="362">
          <cell r="C362" t="str">
            <v>LP16 - TERMINAL</v>
          </cell>
        </row>
        <row r="363">
          <cell r="C363" t="str">
            <v>LP17 - TEXTILIA</v>
          </cell>
        </row>
        <row r="364">
          <cell r="C364" t="str">
            <v>LP18 - CAFE_COLON</v>
          </cell>
        </row>
        <row r="365">
          <cell r="C365" t="str">
            <v>LP21 - P_MARSELLA</v>
          </cell>
        </row>
        <row r="366">
          <cell r="C366" t="str">
            <v>LP22 - IBM</v>
          </cell>
        </row>
        <row r="367">
          <cell r="C367" t="str">
            <v>LP23 - DISCOSORBE</v>
          </cell>
        </row>
        <row r="368">
          <cell r="C368" t="str">
            <v>LP24 - LA_PRADERA</v>
          </cell>
        </row>
        <row r="369">
          <cell r="C369" t="str">
            <v>LP25 - JOHNS_BC</v>
          </cell>
        </row>
        <row r="370">
          <cell r="C370" t="str">
            <v>LP26 - ALPINA</v>
          </cell>
        </row>
        <row r="371">
          <cell r="C371" t="str">
            <v>LP27 - C_LLERAS</v>
          </cell>
        </row>
        <row r="372">
          <cell r="C372" t="str">
            <v>LP31 - GUTEMBERTO</v>
          </cell>
        </row>
        <row r="373">
          <cell r="C373" t="str">
            <v>LP32 - LEY</v>
          </cell>
        </row>
        <row r="374">
          <cell r="C374" t="str">
            <v>LP33 - IGUALDAD</v>
          </cell>
        </row>
        <row r="375">
          <cell r="C375" t="str">
            <v>LP34 - TINTALITO</v>
          </cell>
        </row>
        <row r="376">
          <cell r="C376" t="str">
            <v>LP35 - EXITO_BC</v>
          </cell>
        </row>
        <row r="377">
          <cell r="C377" t="str">
            <v>LP36 - MONTEVIDEO</v>
          </cell>
        </row>
        <row r="378">
          <cell r="C378" t="str">
            <v>LP37 - PTE_ARANDA</v>
          </cell>
        </row>
        <row r="379">
          <cell r="C379" t="str">
            <v>LU11D - SAN_JUAN</v>
          </cell>
        </row>
        <row r="380">
          <cell r="C380" t="str">
            <v>LU12D - TUNAL</v>
          </cell>
        </row>
        <row r="381">
          <cell r="C381" t="str">
            <v>LU13D - AGUILAS</v>
          </cell>
        </row>
        <row r="382">
          <cell r="C382" t="str">
            <v>LU14D - PUEBLO_VJO</v>
          </cell>
        </row>
        <row r="383">
          <cell r="C383" t="str">
            <v>LV11D - LA_VIRGEN</v>
          </cell>
        </row>
        <row r="384">
          <cell r="C384" t="str">
            <v>MB11D - JAGUA</v>
          </cell>
        </row>
        <row r="385">
          <cell r="C385" t="str">
            <v>MB14D - URBANO</v>
          </cell>
        </row>
        <row r="386">
          <cell r="C386" t="str">
            <v>MB17D - GAZANORE</v>
          </cell>
        </row>
        <row r="387">
          <cell r="C387" t="str">
            <v>ME11D - PTO_LOPEZ</v>
          </cell>
        </row>
        <row r="388">
          <cell r="C388" t="str">
            <v>ME11R - LIBERIA</v>
          </cell>
        </row>
        <row r="389">
          <cell r="C389" t="str">
            <v>ME12R - SHYN</v>
          </cell>
        </row>
        <row r="390">
          <cell r="C390" t="str">
            <v>ME21D - EL_CARMEN</v>
          </cell>
        </row>
        <row r="391">
          <cell r="C391" t="str">
            <v>ME22D - YALCONIA</v>
          </cell>
        </row>
        <row r="392">
          <cell r="C392" t="str">
            <v>ME23D - COOSAMPRA</v>
          </cell>
        </row>
        <row r="393">
          <cell r="C393" t="str">
            <v>MO11 - Libre</v>
          </cell>
        </row>
        <row r="394">
          <cell r="C394" t="str">
            <v>MO11R - HILOS</v>
          </cell>
        </row>
        <row r="395">
          <cell r="C395" t="str">
            <v>MO12 - SAN_ANDRES</v>
          </cell>
        </row>
        <row r="396">
          <cell r="C396" t="str">
            <v>MO12R - AJOVER</v>
          </cell>
        </row>
        <row r="397">
          <cell r="C397" t="str">
            <v>MO13 - MADRID</v>
          </cell>
        </row>
        <row r="398">
          <cell r="C398" t="str">
            <v>MO14 - FUNZA</v>
          </cell>
        </row>
        <row r="399">
          <cell r="C399" t="str">
            <v>MO15 - SERREZUELA</v>
          </cell>
        </row>
        <row r="400">
          <cell r="C400" t="str">
            <v>MO16 - URBANIZAC</v>
          </cell>
        </row>
        <row r="401">
          <cell r="C401" t="str">
            <v>MO17 - TIBAITATA</v>
          </cell>
        </row>
        <row r="402">
          <cell r="C402" t="str">
            <v>MO21 - PLASTIHOGA</v>
          </cell>
        </row>
        <row r="403">
          <cell r="C403" t="str">
            <v>MO22 - TORINO</v>
          </cell>
        </row>
        <row r="404">
          <cell r="C404" t="str">
            <v>MO23 - BOJACA</v>
          </cell>
        </row>
        <row r="405">
          <cell r="C405" t="str">
            <v>MO24 - FLORAMERIC</v>
          </cell>
        </row>
        <row r="406">
          <cell r="C406" t="str">
            <v>MR11 - LAGARTOS</v>
          </cell>
        </row>
        <row r="407">
          <cell r="C407" t="str">
            <v>MR12 - CALATRAVA</v>
          </cell>
        </row>
        <row r="408">
          <cell r="C408" t="str">
            <v>MR13 - PALESTINA</v>
          </cell>
        </row>
        <row r="409">
          <cell r="C409" t="str">
            <v>MR14 - MAYOLICA</v>
          </cell>
        </row>
        <row r="410">
          <cell r="C410" t="str">
            <v>MR15 - FERIAS</v>
          </cell>
        </row>
        <row r="411">
          <cell r="C411" t="str">
            <v>MR16 - PONTEVEDRA</v>
          </cell>
        </row>
        <row r="412">
          <cell r="C412" t="str">
            <v>MR17 - BONANZA</v>
          </cell>
        </row>
        <row r="413">
          <cell r="C413" t="str">
            <v>MR18 - CREAM_HELA</v>
          </cell>
        </row>
        <row r="414">
          <cell r="C414" t="str">
            <v>MR21 - C_MEZCLAS</v>
          </cell>
        </row>
        <row r="415">
          <cell r="C415" t="str">
            <v>MR22 - C_DIAMANTE</v>
          </cell>
        </row>
        <row r="416">
          <cell r="C416" t="str">
            <v>MR23 - HELENITA</v>
          </cell>
        </row>
        <row r="417">
          <cell r="C417" t="str">
            <v>MR24 - NIZA_VIII</v>
          </cell>
        </row>
        <row r="418">
          <cell r="C418" t="str">
            <v>MR25 - SP_CAFAM</v>
          </cell>
        </row>
        <row r="419">
          <cell r="C419" t="str">
            <v>MR26 - LAS_GALIAS</v>
          </cell>
        </row>
        <row r="420">
          <cell r="C420" t="str">
            <v>MR27 - ILARCO</v>
          </cell>
        </row>
        <row r="421">
          <cell r="C421" t="str">
            <v>MR28 - TABORA</v>
          </cell>
        </row>
        <row r="422">
          <cell r="C422" t="str">
            <v>MR29 - AVENIDA_68</v>
          </cell>
        </row>
        <row r="423">
          <cell r="C423" t="str">
            <v>MR2B - CORDOBA</v>
          </cell>
        </row>
        <row r="424">
          <cell r="C424" t="str">
            <v>MR2C - FLORESTA</v>
          </cell>
        </row>
        <row r="425">
          <cell r="C425" t="str">
            <v>MR31 - SOTILEZA</v>
          </cell>
        </row>
        <row r="426">
          <cell r="C426" t="str">
            <v>MR32 - LA_CLARITA</v>
          </cell>
        </row>
        <row r="427">
          <cell r="C427" t="str">
            <v>MR33 - ESTRADA</v>
          </cell>
        </row>
        <row r="428">
          <cell r="C428" t="str">
            <v>MR34 - Libre</v>
          </cell>
        </row>
        <row r="429">
          <cell r="C429" t="str">
            <v>MR35 - Libre</v>
          </cell>
        </row>
        <row r="430">
          <cell r="C430" t="str">
            <v>MR36 - URB_ANDES</v>
          </cell>
        </row>
        <row r="431">
          <cell r="C431" t="str">
            <v>MR37 - Libre</v>
          </cell>
        </row>
        <row r="432">
          <cell r="C432" t="str">
            <v>MR38 - MORISCO</v>
          </cell>
        </row>
        <row r="433">
          <cell r="C433" t="str">
            <v>MU11 - TEXMERALDA</v>
          </cell>
        </row>
        <row r="434">
          <cell r="C434" t="str">
            <v>MU11R - CRYOGA_EEC</v>
          </cell>
        </row>
        <row r="435">
          <cell r="C435" t="str">
            <v>MU12 - ICOLLAN_11</v>
          </cell>
        </row>
        <row r="436">
          <cell r="C436" t="str">
            <v>MU12R - GRANADA</v>
          </cell>
        </row>
        <row r="437">
          <cell r="C437" t="str">
            <v>MU13 - SN_NICOLAS</v>
          </cell>
        </row>
        <row r="438">
          <cell r="C438" t="str">
            <v>MU14 - CARBOGAS</v>
          </cell>
        </row>
        <row r="439">
          <cell r="C439" t="str">
            <v>MU15 - SIBATE</v>
          </cell>
        </row>
        <row r="440">
          <cell r="C440" t="str">
            <v>MU16 - ALICACHIN</v>
          </cell>
        </row>
        <row r="441">
          <cell r="C441" t="str">
            <v>MU17 - STANTON</v>
          </cell>
        </row>
        <row r="442">
          <cell r="C442" t="str">
            <v>MU18 - CHUZACA</v>
          </cell>
        </row>
        <row r="443">
          <cell r="C443" t="str">
            <v>MU21R - LIQUID_GAS</v>
          </cell>
        </row>
        <row r="444">
          <cell r="C444" t="str">
            <v>MU22R - ICOLLANTAS</v>
          </cell>
        </row>
        <row r="445">
          <cell r="C445" t="str">
            <v>MU23R - CONALVIDRI</v>
          </cell>
        </row>
        <row r="446">
          <cell r="C446" t="str">
            <v>MV11D - AGUADITA</v>
          </cell>
        </row>
        <row r="447">
          <cell r="C447" t="str">
            <v>MV12D - GUAVIO</v>
          </cell>
        </row>
        <row r="448">
          <cell r="C448" t="str">
            <v>MZ11 - ALCALA</v>
          </cell>
        </row>
        <row r="449">
          <cell r="C449" t="str">
            <v>MZ12 - SULTANA</v>
          </cell>
        </row>
        <row r="450">
          <cell r="C450" t="str">
            <v>MZ13 - AUTOP_SUR</v>
          </cell>
        </row>
        <row r="451">
          <cell r="C451" t="str">
            <v>MZ14 - VL_MAYOR</v>
          </cell>
        </row>
        <row r="452">
          <cell r="C452" t="str">
            <v>MZ15 - SEVILLANA</v>
          </cell>
        </row>
        <row r="453">
          <cell r="C453" t="str">
            <v>MZ16 - ALQUERIA</v>
          </cell>
        </row>
        <row r="454">
          <cell r="C454" t="str">
            <v>MZ17 - CIU_MONTES</v>
          </cell>
        </row>
        <row r="455">
          <cell r="C455" t="str">
            <v>MZ21 - BRAVO_PAEZ</v>
          </cell>
        </row>
        <row r="456">
          <cell r="C456" t="str">
            <v>MZ22 - LA_FRAGUA</v>
          </cell>
        </row>
        <row r="457">
          <cell r="C457" t="str">
            <v>MZ23 - LIBERTADOR</v>
          </cell>
        </row>
        <row r="458">
          <cell r="C458" t="str">
            <v>MZ24 - VL_SONIA</v>
          </cell>
        </row>
        <row r="459">
          <cell r="C459" t="str">
            <v>MZ25 - CORU¥A</v>
          </cell>
        </row>
        <row r="460">
          <cell r="C460" t="str">
            <v>MZ26 - INGLES_BC</v>
          </cell>
        </row>
        <row r="461">
          <cell r="C461" t="str">
            <v>MZ31 - AVENIDA_27</v>
          </cell>
        </row>
        <row r="462">
          <cell r="C462" t="str">
            <v>MZ32 - DELICIAS</v>
          </cell>
        </row>
        <row r="463">
          <cell r="C463" t="str">
            <v>MZ33 - VENECIA</v>
          </cell>
        </row>
        <row r="464">
          <cell r="C464" t="str">
            <v>MZ34 - SN_VICENTE</v>
          </cell>
        </row>
        <row r="465">
          <cell r="C465" t="str">
            <v>MZ35 - FATIMA</v>
          </cell>
        </row>
        <row r="466">
          <cell r="C466" t="str">
            <v>MZ36 - PL_AMERICA</v>
          </cell>
        </row>
        <row r="467">
          <cell r="C467" t="str">
            <v>NA11 - C_MILITAR</v>
          </cell>
        </row>
        <row r="468">
          <cell r="C468" t="str">
            <v>NA12 - LEONA</v>
          </cell>
        </row>
        <row r="469">
          <cell r="C469" t="str">
            <v>NA22 - AGAFANO</v>
          </cell>
        </row>
        <row r="470">
          <cell r="C470" t="str">
            <v>NC11 - SAN_MARINO</v>
          </cell>
        </row>
        <row r="471">
          <cell r="C471" t="str">
            <v>NC12 - BENILDA</v>
          </cell>
        </row>
        <row r="472">
          <cell r="C472" t="str">
            <v>NC13 - CUBIA</v>
          </cell>
        </row>
        <row r="473">
          <cell r="C473" t="str">
            <v>NC14 - ZIPACON</v>
          </cell>
        </row>
        <row r="474">
          <cell r="C474" t="str">
            <v>NM11D - CHECUA</v>
          </cell>
        </row>
        <row r="475">
          <cell r="C475" t="str">
            <v>NM12D - LA_PUERTA</v>
          </cell>
        </row>
        <row r="476">
          <cell r="C476" t="str">
            <v>NM13D - ZOCAIRE</v>
          </cell>
        </row>
        <row r="477">
          <cell r="C477" t="str">
            <v>NS11D - HACIENDA</v>
          </cell>
        </row>
        <row r="478">
          <cell r="C478" t="str">
            <v>NS12D - CIENAGAA</v>
          </cell>
        </row>
        <row r="479">
          <cell r="C479" t="str">
            <v>NY11D - SIQUIMA</v>
          </cell>
        </row>
        <row r="480">
          <cell r="C480" t="str">
            <v>NY12D - NAMAY</v>
          </cell>
        </row>
        <row r="481">
          <cell r="C481" t="str">
            <v>OT12 - PARCELAS</v>
          </cell>
        </row>
        <row r="482">
          <cell r="C482" t="str">
            <v>OT21 - LA_MOYA</v>
          </cell>
        </row>
        <row r="483">
          <cell r="C483" t="str">
            <v>OT22 - FLORES_RIO</v>
          </cell>
        </row>
        <row r="484">
          <cell r="C484" t="str">
            <v>PE11D - GUAYABAL</v>
          </cell>
        </row>
        <row r="485">
          <cell r="C485" t="str">
            <v>PE12D - PENALOZA</v>
          </cell>
        </row>
        <row r="486">
          <cell r="C486" t="str">
            <v>PE13D - GUANACAS</v>
          </cell>
        </row>
        <row r="487">
          <cell r="C487" t="str">
            <v>PO11D - CABRERA</v>
          </cell>
        </row>
        <row r="488">
          <cell r="C488" t="str">
            <v>PO21D - SBERNARDO</v>
          </cell>
        </row>
        <row r="489">
          <cell r="C489" t="str">
            <v>PO22D - PORTONES</v>
          </cell>
        </row>
        <row r="490">
          <cell r="C490" t="str">
            <v>PT11 - RETEN</v>
          </cell>
        </row>
        <row r="491">
          <cell r="C491" t="str">
            <v>PT12 - PTE_PIEDRA</v>
          </cell>
        </row>
        <row r="492">
          <cell r="C492" t="str">
            <v>PT13 - PALMACERA</v>
          </cell>
        </row>
        <row r="493">
          <cell r="C493" t="str">
            <v>QI11D - QUIPILITO</v>
          </cell>
        </row>
        <row r="494">
          <cell r="C494" t="str">
            <v>QI12D - LIMONAL</v>
          </cell>
        </row>
        <row r="495">
          <cell r="C495" t="str">
            <v>QI21D - Quipile EEC</v>
          </cell>
        </row>
        <row r="496">
          <cell r="C496" t="str">
            <v>QP11 - GUATAVITA</v>
          </cell>
        </row>
        <row r="497">
          <cell r="C497" t="str">
            <v>QP12 - Libre</v>
          </cell>
        </row>
        <row r="498">
          <cell r="C498" t="str">
            <v>QP13 - GUASCA</v>
          </cell>
        </row>
        <row r="499">
          <cell r="C499" t="str">
            <v>QP14 - Libre</v>
          </cell>
        </row>
        <row r="500">
          <cell r="C500" t="str">
            <v>RR11D - CAMBULOS</v>
          </cell>
        </row>
        <row r="501">
          <cell r="C501" t="str">
            <v>RR21D - NORTE</v>
          </cell>
        </row>
        <row r="502">
          <cell r="C502" t="str">
            <v>RR22D - CHAMBACU</v>
          </cell>
        </row>
        <row r="503">
          <cell r="C503" t="str">
            <v>S1S2R - SALTO_1_2</v>
          </cell>
        </row>
        <row r="504">
          <cell r="C504" t="str">
            <v>SA11 - AV_DORADO</v>
          </cell>
        </row>
        <row r="505">
          <cell r="C505" t="str">
            <v>SA12 - RAFA_NUNEZ</v>
          </cell>
        </row>
        <row r="506">
          <cell r="C506" t="str">
            <v>SA13 - ENCANTO</v>
          </cell>
        </row>
        <row r="507">
          <cell r="C507" t="str">
            <v>SA14 - CAN</v>
          </cell>
        </row>
        <row r="508">
          <cell r="C508" t="str">
            <v>SA15 - CAMAVIEJA</v>
          </cell>
        </row>
        <row r="509">
          <cell r="C509" t="str">
            <v>SA16 - JJ_VARGAS</v>
          </cell>
        </row>
        <row r="510">
          <cell r="C510" t="str">
            <v>SA17 - XEROS</v>
          </cell>
        </row>
        <row r="511">
          <cell r="C511" t="str">
            <v>SA18 - EMBAJADA</v>
          </cell>
        </row>
        <row r="512">
          <cell r="C512" t="str">
            <v>SA21 - BQ_POPULAR</v>
          </cell>
        </row>
        <row r="513">
          <cell r="C513" t="str">
            <v>SA22 - ESMERALDA</v>
          </cell>
        </row>
        <row r="514">
          <cell r="C514" t="str">
            <v>SA23 - GRANJAS</v>
          </cell>
        </row>
        <row r="515">
          <cell r="C515" t="str">
            <v>SA24 - NORMANDIA</v>
          </cell>
        </row>
        <row r="516">
          <cell r="C516" t="str">
            <v>SA25 - C_EMPLEADO</v>
          </cell>
        </row>
        <row r="517">
          <cell r="C517" t="str">
            <v>SA26 - PABLO_VI</v>
          </cell>
        </row>
        <row r="518">
          <cell r="C518" t="str">
            <v>SA27 - EL_GRECO</v>
          </cell>
        </row>
        <row r="519">
          <cell r="C519" t="str">
            <v>SA28 - TIEMPO</v>
          </cell>
        </row>
        <row r="520">
          <cell r="C520" t="str">
            <v>SA31 - EEB</v>
          </cell>
        </row>
        <row r="521">
          <cell r="C521" t="str">
            <v>SA32 - GUALI</v>
          </cell>
        </row>
        <row r="522">
          <cell r="C522" t="str">
            <v>SA33 - METROPOLIS</v>
          </cell>
        </row>
        <row r="523">
          <cell r="C523" t="str">
            <v>SA34 - ALAMOS</v>
          </cell>
        </row>
        <row r="524">
          <cell r="C524" t="str">
            <v>SA35 - ST_CECILIA</v>
          </cell>
        </row>
        <row r="525">
          <cell r="C525" t="str">
            <v>SA36 - CIU_SALITR</v>
          </cell>
        </row>
        <row r="526">
          <cell r="C526" t="str">
            <v>SA37 - PETROLERAS</v>
          </cell>
        </row>
        <row r="527">
          <cell r="C527" t="str">
            <v>SA38 - ESPECTADOR</v>
          </cell>
        </row>
        <row r="528">
          <cell r="C528" t="str">
            <v>SC11 - 20_JULIO</v>
          </cell>
        </row>
        <row r="529">
          <cell r="C529" t="str">
            <v>SC12 - ANTONIO_NA</v>
          </cell>
        </row>
        <row r="530">
          <cell r="C530" t="str">
            <v>SC13 - VINAL</v>
          </cell>
        </row>
        <row r="531">
          <cell r="C531" t="str">
            <v>SC14 - SAN_ISIDRO</v>
          </cell>
        </row>
        <row r="532">
          <cell r="C532" t="str">
            <v>SC15 - QUIROGA</v>
          </cell>
        </row>
        <row r="533">
          <cell r="C533" t="str">
            <v>SC21 - PESEBRE</v>
          </cell>
        </row>
        <row r="534">
          <cell r="C534" t="str">
            <v>SC22 - CONSUELO</v>
          </cell>
        </row>
        <row r="535">
          <cell r="C535" t="str">
            <v>SC23 - G_RESTREPO</v>
          </cell>
        </row>
        <row r="536">
          <cell r="C536" t="str">
            <v>SC24 - SOCIEGO</v>
          </cell>
        </row>
        <row r="537">
          <cell r="C537" t="str">
            <v>SC25 - MOCHUELO</v>
          </cell>
        </row>
        <row r="538">
          <cell r="C538" t="str">
            <v>SC31 - COLINAS</v>
          </cell>
        </row>
        <row r="539">
          <cell r="C539" t="str">
            <v>SC32 - TUNJUELITO</v>
          </cell>
        </row>
        <row r="540">
          <cell r="C540" t="str">
            <v>SC33 - LAS_LOMAS</v>
          </cell>
        </row>
        <row r="541">
          <cell r="C541" t="str">
            <v>SC34 - CLARET</v>
          </cell>
        </row>
        <row r="542">
          <cell r="C542" t="str">
            <v>SC35 - OLAYA</v>
          </cell>
        </row>
        <row r="543">
          <cell r="C543" t="str">
            <v>SD11 - YERBABUENA</v>
          </cell>
        </row>
        <row r="544">
          <cell r="C544" t="str">
            <v>SD12 - SAGAMASA</v>
          </cell>
        </row>
        <row r="545">
          <cell r="C545" t="str">
            <v>SF11 - CLI_BEJARA</v>
          </cell>
        </row>
        <row r="546">
          <cell r="C546" t="str">
            <v>SF12 - SANTANDER</v>
          </cell>
        </row>
        <row r="547">
          <cell r="C547" t="str">
            <v>SF13 - Libre</v>
          </cell>
        </row>
        <row r="548">
          <cell r="C548" t="str">
            <v>SF14 - Libre</v>
          </cell>
        </row>
        <row r="549">
          <cell r="C549" t="str">
            <v>SF15 - BCO_COLOMB</v>
          </cell>
        </row>
        <row r="550">
          <cell r="C550" t="str">
            <v>SF16 - ZAPATA_BOL</v>
          </cell>
        </row>
        <row r="551">
          <cell r="C551" t="str">
            <v>SF17 - REY_TIEMPO</v>
          </cell>
        </row>
        <row r="552">
          <cell r="C552" t="str">
            <v>SF18 - SENA</v>
          </cell>
        </row>
        <row r="553">
          <cell r="C553" t="str">
            <v>SF1A - RICAURTE</v>
          </cell>
        </row>
        <row r="554">
          <cell r="C554" t="str">
            <v>SF1B - PAIBA</v>
          </cell>
        </row>
        <row r="555">
          <cell r="C555" t="str">
            <v>SF1C - OXIGENOS</v>
          </cell>
        </row>
        <row r="556">
          <cell r="C556" t="str">
            <v>SF1D - SF1D</v>
          </cell>
        </row>
        <row r="557">
          <cell r="C557" t="str">
            <v>SF1E - COLSEGUROS</v>
          </cell>
        </row>
        <row r="558">
          <cell r="C558" t="str">
            <v>SF1F - Libre</v>
          </cell>
        </row>
        <row r="559">
          <cell r="C559" t="str">
            <v>SF1G - CALLE_21</v>
          </cell>
        </row>
        <row r="560">
          <cell r="C560" t="str">
            <v>SF21 - TEUSAQUILO</v>
          </cell>
        </row>
        <row r="561">
          <cell r="C561" t="str">
            <v>SF22 - CROMOS_BC</v>
          </cell>
        </row>
        <row r="562">
          <cell r="C562" t="str">
            <v>SF23 - CALLE_22</v>
          </cell>
        </row>
        <row r="563">
          <cell r="C563" t="str">
            <v>SF24 - AV_JIMENEZ</v>
          </cell>
        </row>
        <row r="564">
          <cell r="C564" t="str">
            <v>SF25 - C_INTERNAL</v>
          </cell>
        </row>
        <row r="565">
          <cell r="C565" t="str">
            <v>SF26 - BIBLIOTECA</v>
          </cell>
        </row>
        <row r="566">
          <cell r="C566" t="str">
            <v>SF27 - CUNDINAMAR</v>
          </cell>
        </row>
        <row r="567">
          <cell r="C567" t="str">
            <v>SF31 - VICTORINO</v>
          </cell>
        </row>
        <row r="568">
          <cell r="C568" t="str">
            <v>SF32 - USATAMA</v>
          </cell>
        </row>
        <row r="569">
          <cell r="C569" t="str">
            <v>SF33 - ROBLEDO</v>
          </cell>
        </row>
        <row r="570">
          <cell r="C570" t="str">
            <v>SF34 - UNIVERSITA</v>
          </cell>
        </row>
        <row r="571">
          <cell r="C571" t="str">
            <v>SF35 - OSPÖNA</v>
          </cell>
        </row>
        <row r="572">
          <cell r="C572" t="str">
            <v>SF36 - NIEVES</v>
          </cell>
        </row>
        <row r="573">
          <cell r="C573" t="str">
            <v>SG11D - SGABRIEL</v>
          </cell>
        </row>
        <row r="574">
          <cell r="C574" t="str">
            <v>SG12D - ARGENTINA</v>
          </cell>
        </row>
        <row r="575">
          <cell r="C575" t="str">
            <v>SG13D - LAS_PALMAS</v>
          </cell>
        </row>
        <row r="576">
          <cell r="C576" t="str">
            <v>SH11 - PRADERA</v>
          </cell>
        </row>
        <row r="577">
          <cell r="C577" t="str">
            <v>SH12 - TABLAZO</v>
          </cell>
        </row>
        <row r="578">
          <cell r="C578" t="str">
            <v>SH21 - LA_CUESTA</v>
          </cell>
        </row>
        <row r="579">
          <cell r="C579" t="str">
            <v>SH22 - CANICA</v>
          </cell>
        </row>
        <row r="580">
          <cell r="C580" t="str">
            <v>SJ11 - ETB</v>
          </cell>
        </row>
        <row r="581">
          <cell r="C581" t="str">
            <v>SJ12 - CLI_BOGOTA</v>
          </cell>
        </row>
        <row r="582">
          <cell r="C582" t="str">
            <v>SJ13 - BANCO_BTA</v>
          </cell>
        </row>
        <row r="583">
          <cell r="C583" t="str">
            <v>SJ14 - EDI_COLON</v>
          </cell>
        </row>
        <row r="584">
          <cell r="C584" t="str">
            <v>SJ15 - TELEFONOS</v>
          </cell>
        </row>
        <row r="585">
          <cell r="C585" t="str">
            <v>SJ1A - EDITORIAL</v>
          </cell>
        </row>
        <row r="586">
          <cell r="C586" t="str">
            <v>SJ1B - PALETAS_BC</v>
          </cell>
        </row>
        <row r="587">
          <cell r="C587" t="str">
            <v>SJ1C - FERROCARRI</v>
          </cell>
        </row>
        <row r="588">
          <cell r="C588" t="str">
            <v>SJ1D - VOTO_NAL</v>
          </cell>
        </row>
        <row r="589">
          <cell r="C589" t="str">
            <v>SJ1E - TRILLADORA</v>
          </cell>
        </row>
        <row r="590">
          <cell r="C590" t="str">
            <v>SJ1F - ESTANZUELA</v>
          </cell>
        </row>
        <row r="591">
          <cell r="C591" t="str">
            <v>SK11D - SIMIJACA</v>
          </cell>
        </row>
        <row r="592">
          <cell r="C592" t="str">
            <v>SK12D - HATOCHICO</v>
          </cell>
        </row>
        <row r="593">
          <cell r="C593" t="str">
            <v>SK13D - SAN_MIGUEL</v>
          </cell>
        </row>
        <row r="594">
          <cell r="C594" t="str">
            <v>SK14D - SUSA</v>
          </cell>
        </row>
        <row r="595">
          <cell r="C595" t="str">
            <v>SK15D - Libre</v>
          </cell>
        </row>
        <row r="596">
          <cell r="C596" t="str">
            <v>SK16D - LOCAL_SK16</v>
          </cell>
        </row>
        <row r="597">
          <cell r="C597" t="str">
            <v>SL11D - COGUA</v>
          </cell>
        </row>
        <row r="598">
          <cell r="C598" t="str">
            <v>SL12D - SAN_RAFAEL</v>
          </cell>
        </row>
        <row r="599">
          <cell r="C599" t="str">
            <v>SL13D - CEUCO</v>
          </cell>
        </row>
        <row r="600">
          <cell r="C600" t="str">
            <v>SL14D - MORTINO</v>
          </cell>
        </row>
        <row r="601">
          <cell r="C601" t="str">
            <v>SM11 - CANTERAS</v>
          </cell>
        </row>
        <row r="602">
          <cell r="C602" t="str">
            <v>SM12 - PTO_ALEGRE</v>
          </cell>
        </row>
        <row r="603">
          <cell r="C603" t="str">
            <v>SM13 - BARRIO_NVO</v>
          </cell>
        </row>
        <row r="604">
          <cell r="C604" t="str">
            <v>SM14 - SAN_CARLOS</v>
          </cell>
        </row>
        <row r="605">
          <cell r="C605" t="str">
            <v>SM15 - LEON_XIII</v>
          </cell>
        </row>
        <row r="606">
          <cell r="C606" t="str">
            <v>SM16 - C_TORRES</v>
          </cell>
        </row>
        <row r="607">
          <cell r="C607" t="str">
            <v>SM17 - WEST_ARCO</v>
          </cell>
        </row>
        <row r="608">
          <cell r="C608" t="str">
            <v>SM18 - PORVENIR</v>
          </cell>
        </row>
        <row r="609">
          <cell r="C609" t="str">
            <v>SM19 - EL_ATICO</v>
          </cell>
        </row>
        <row r="610">
          <cell r="C610" t="str">
            <v>SM1A - VEREDITA</v>
          </cell>
        </row>
        <row r="611">
          <cell r="C611" t="str">
            <v>SM1B - TERREROS</v>
          </cell>
        </row>
        <row r="612">
          <cell r="C612" t="str">
            <v>SM1C - POLICARPA</v>
          </cell>
        </row>
        <row r="613">
          <cell r="C613" t="str">
            <v>SM21 - RIVELINO</v>
          </cell>
        </row>
        <row r="614">
          <cell r="C614" t="str">
            <v>SM22 - NARANJOS</v>
          </cell>
        </row>
        <row r="615">
          <cell r="C615" t="str">
            <v>SM23 - QUINTANARE</v>
          </cell>
        </row>
        <row r="616">
          <cell r="C616" t="str">
            <v>SM24 - SUCRE</v>
          </cell>
        </row>
        <row r="617">
          <cell r="C617" t="str">
            <v>SM25 - UNISUR</v>
          </cell>
        </row>
        <row r="618">
          <cell r="C618" t="str">
            <v>SM26 - PIAMONTE</v>
          </cell>
        </row>
        <row r="619">
          <cell r="C619" t="str">
            <v>SM27 - CAZUCA</v>
          </cell>
        </row>
        <row r="620">
          <cell r="C620" t="str">
            <v>SM28 - QUESADA</v>
          </cell>
        </row>
        <row r="621">
          <cell r="C621" t="str">
            <v>SM29 - VOGUE</v>
          </cell>
        </row>
        <row r="622">
          <cell r="C622" t="str">
            <v>SM2A - HELIOS</v>
          </cell>
        </row>
        <row r="623">
          <cell r="C623" t="str">
            <v>SP11 - SN_AGUSTIN</v>
          </cell>
        </row>
        <row r="624">
          <cell r="C624" t="str">
            <v>SP12 - CAROLINA</v>
          </cell>
        </row>
        <row r="625">
          <cell r="C625" t="str">
            <v>SP21 - MARQUEZ</v>
          </cell>
        </row>
        <row r="626">
          <cell r="C626" t="str">
            <v>SQ11 - C_NAUTICO</v>
          </cell>
        </row>
        <row r="627">
          <cell r="C627" t="str">
            <v>SQ11R - GACHANCIPA</v>
          </cell>
        </row>
        <row r="628">
          <cell r="C628" t="str">
            <v>SQ12R - VILLAPINZO</v>
          </cell>
        </row>
        <row r="629">
          <cell r="C629" t="str">
            <v>SQ13R - TOMINE</v>
          </cell>
        </row>
        <row r="630">
          <cell r="C630" t="str">
            <v>SR11 - CACERIO</v>
          </cell>
        </row>
        <row r="631">
          <cell r="C631" t="str">
            <v>SR12 - BETANIA</v>
          </cell>
        </row>
        <row r="632">
          <cell r="C632" t="str">
            <v>SR13 - NAZARET</v>
          </cell>
        </row>
        <row r="633">
          <cell r="C633" t="str">
            <v>SS11D - ESPIGAS</v>
          </cell>
        </row>
        <row r="634">
          <cell r="C634" t="str">
            <v>SS12D - PALMIRA</v>
          </cell>
        </row>
        <row r="635">
          <cell r="C635" t="str">
            <v>SS21D - CACICAZGO</v>
          </cell>
        </row>
        <row r="636">
          <cell r="C636" t="str">
            <v>ST11 - SALTOCADEN</v>
          </cell>
        </row>
        <row r="637">
          <cell r="C637" t="str">
            <v>ST12 - TEQUENDAMA</v>
          </cell>
        </row>
        <row r="638">
          <cell r="C638" t="str">
            <v>ST13 - LAGUNETA</v>
          </cell>
        </row>
        <row r="639">
          <cell r="C639" t="str">
            <v>SU11 - MAZUREN</v>
          </cell>
        </row>
        <row r="640">
          <cell r="C640" t="str">
            <v>SU12 - PROVENZA</v>
          </cell>
        </row>
        <row r="641">
          <cell r="C641" t="str">
            <v>SU13 - BOSTON</v>
          </cell>
        </row>
        <row r="642">
          <cell r="C642" t="str">
            <v>SU14 - MIRANDELA</v>
          </cell>
        </row>
        <row r="643">
          <cell r="C643" t="str">
            <v>SU15 - PORTALES</v>
          </cell>
        </row>
        <row r="644">
          <cell r="C644" t="str">
            <v>SU16 - LINCOLN</v>
          </cell>
        </row>
        <row r="645">
          <cell r="C645" t="str">
            <v>SU17 - CALLE_170</v>
          </cell>
        </row>
        <row r="646">
          <cell r="C646" t="str">
            <v>SU18 - VL_MAGDALA</v>
          </cell>
        </row>
        <row r="647">
          <cell r="C647" t="str">
            <v>SU21 - LA_CAMPINA</v>
          </cell>
        </row>
        <row r="648">
          <cell r="C648" t="str">
            <v>SU22 - BACATA</v>
          </cell>
        </row>
        <row r="649">
          <cell r="C649" t="str">
            <v>SU23 - STA_MONICA</v>
          </cell>
        </row>
        <row r="650">
          <cell r="C650" t="str">
            <v>SU24 - CAMPANELA</v>
          </cell>
        </row>
        <row r="651">
          <cell r="C651" t="str">
            <v>SU25 - PARCELACIO</v>
          </cell>
        </row>
        <row r="652">
          <cell r="C652" t="str">
            <v>SU26 - J_N_CORPAS</v>
          </cell>
        </row>
        <row r="653">
          <cell r="C653" t="str">
            <v>SU27 - VL_PRADO</v>
          </cell>
        </row>
        <row r="654">
          <cell r="C654" t="str">
            <v>SU28 - SN_CIPRIAN</v>
          </cell>
        </row>
        <row r="655">
          <cell r="C655" t="str">
            <v>SY11D - CAMANCHA</v>
          </cell>
        </row>
        <row r="656">
          <cell r="C656" t="str">
            <v>SY12D - PINIPAY</v>
          </cell>
        </row>
        <row r="657">
          <cell r="C657" t="str">
            <v>SY13D - PARAMOALTO</v>
          </cell>
        </row>
        <row r="658">
          <cell r="C658" t="str">
            <v>TB11 - COSTA_AZUL</v>
          </cell>
        </row>
        <row r="659">
          <cell r="C659" t="str">
            <v>TB12 - VL_MARIA</v>
          </cell>
        </row>
        <row r="660">
          <cell r="C660" t="str">
            <v>TB13 - URB_LAROSA</v>
          </cell>
        </row>
        <row r="661">
          <cell r="C661" t="str">
            <v>TB14 - RINCON</v>
          </cell>
        </row>
        <row r="662">
          <cell r="C662" t="str">
            <v>TB15 - SANTA_INES</v>
          </cell>
        </row>
        <row r="663">
          <cell r="C663" t="str">
            <v>TB16 - BQE_SUBA</v>
          </cell>
        </row>
        <row r="664">
          <cell r="C664" t="str">
            <v>TB17 - LOCAL_TB17</v>
          </cell>
        </row>
        <row r="665">
          <cell r="C665" t="str">
            <v>TB18 - LINDARAJA</v>
          </cell>
        </row>
        <row r="666">
          <cell r="C666" t="str">
            <v>TB21 - PORTAL</v>
          </cell>
        </row>
        <row r="667">
          <cell r="C667" t="str">
            <v>TB22 - RUBI_NORTE</v>
          </cell>
        </row>
        <row r="668">
          <cell r="C668" t="str">
            <v>TB23 - NVA_TIBABU</v>
          </cell>
        </row>
        <row r="669">
          <cell r="C669" t="str">
            <v>TB24 - JAPON</v>
          </cell>
        </row>
        <row r="670">
          <cell r="C670" t="str">
            <v>TB25 - TOSCANA</v>
          </cell>
        </row>
        <row r="671">
          <cell r="C671" t="str">
            <v>TB26 - BERLIN</v>
          </cell>
        </row>
        <row r="672">
          <cell r="C672" t="str">
            <v>TB27 - ALCAPARROS</v>
          </cell>
        </row>
        <row r="673">
          <cell r="C673" t="str">
            <v>TB28 - PIEDRA_VER</v>
          </cell>
        </row>
        <row r="674">
          <cell r="C674" t="str">
            <v>TB31 - J_AMARILLO</v>
          </cell>
        </row>
        <row r="675">
          <cell r="C675" t="str">
            <v>TB32 - LA_GAITANA</v>
          </cell>
        </row>
        <row r="676">
          <cell r="C676" t="str">
            <v>TB33 - MANUELITA</v>
          </cell>
        </row>
        <row r="677">
          <cell r="C677" t="str">
            <v>TB34 - PUERTO_SOL</v>
          </cell>
        </row>
        <row r="678">
          <cell r="C678" t="str">
            <v>TB35 - BOCHALEMA</v>
          </cell>
        </row>
        <row r="679">
          <cell r="C679" t="str">
            <v>TB36 - LAS_FLORES</v>
          </cell>
        </row>
        <row r="680">
          <cell r="C680" t="str">
            <v>TB37 - CTRO_SUBA</v>
          </cell>
        </row>
        <row r="681">
          <cell r="C681" t="str">
            <v>TB38 - ALMENDROS</v>
          </cell>
        </row>
        <row r="682">
          <cell r="C682" t="str">
            <v>TC11 - LA_FUENTE</v>
          </cell>
        </row>
        <row r="683">
          <cell r="C683" t="str">
            <v>TC21 - MANZANOS</v>
          </cell>
        </row>
        <row r="684">
          <cell r="C684" t="str">
            <v>TC22 - VERGANZO</v>
          </cell>
        </row>
        <row r="685">
          <cell r="C685" t="str">
            <v>TE11 - SINAI</v>
          </cell>
        </row>
        <row r="686">
          <cell r="C686" t="str">
            <v>TE12 - AYACUCHO</v>
          </cell>
        </row>
        <row r="687">
          <cell r="C687" t="str">
            <v>TE13 - KENNEDY</v>
          </cell>
        </row>
        <row r="688">
          <cell r="C688" t="str">
            <v>TE14 - BRASIL</v>
          </cell>
        </row>
        <row r="689">
          <cell r="C689" t="str">
            <v>TE15 - BANDERAS</v>
          </cell>
        </row>
        <row r="690">
          <cell r="C690" t="str">
            <v>TE16 - HORIZONTE</v>
          </cell>
        </row>
        <row r="691">
          <cell r="C691" t="str">
            <v>TE17 - PTE_CALDAS</v>
          </cell>
        </row>
        <row r="692">
          <cell r="C692" t="str">
            <v>TE18 - CORABASTOS</v>
          </cell>
        </row>
        <row r="693">
          <cell r="C693" t="str">
            <v>TE21 - LLANO_GRAN</v>
          </cell>
        </row>
        <row r="694">
          <cell r="C694" t="str">
            <v>TE22 - ETB_BC</v>
          </cell>
        </row>
        <row r="695">
          <cell r="C695" t="str">
            <v>TE23 - DIONISIO</v>
          </cell>
        </row>
        <row r="696">
          <cell r="C696" t="str">
            <v>TE24 - MARIA_PAZ</v>
          </cell>
        </row>
        <row r="697">
          <cell r="C697" t="str">
            <v>TE25 - ESCOCIA</v>
          </cell>
        </row>
        <row r="698">
          <cell r="C698" t="str">
            <v>TE26 - EM_MARIANA</v>
          </cell>
        </row>
        <row r="699">
          <cell r="C699" t="str">
            <v>TE27 - HIPODROMO</v>
          </cell>
        </row>
        <row r="700">
          <cell r="C700" t="str">
            <v>TE28 - CHICALA</v>
          </cell>
        </row>
        <row r="701">
          <cell r="C701" t="str">
            <v>TE31 - PROVIVIEND</v>
          </cell>
        </row>
        <row r="702">
          <cell r="C702" t="str">
            <v>TE32 - AV_BOYACA</v>
          </cell>
        </row>
        <row r="703">
          <cell r="C703" t="str">
            <v>TE33 - TINTALA</v>
          </cell>
        </row>
        <row r="704">
          <cell r="C704" t="str">
            <v>TE34 - MANDALAY</v>
          </cell>
        </row>
        <row r="705">
          <cell r="C705" t="str">
            <v>TE35 - CASTILLA</v>
          </cell>
        </row>
        <row r="706">
          <cell r="C706" t="str">
            <v>TE36 - 2_AVENIDAS</v>
          </cell>
        </row>
        <row r="707">
          <cell r="C707" t="str">
            <v>TE37 - ANDALUCIA</v>
          </cell>
        </row>
        <row r="708">
          <cell r="C708" t="str">
            <v>TE38 - AV_1_MAYO</v>
          </cell>
        </row>
        <row r="709">
          <cell r="C709" t="str">
            <v>TE41 - PQE_TINTAL</v>
          </cell>
        </row>
        <row r="710">
          <cell r="C710" t="str">
            <v>TE42 - PTO_BONITO</v>
          </cell>
        </row>
        <row r="711">
          <cell r="C711" t="str">
            <v>TE43 - PANTANOS</v>
          </cell>
        </row>
        <row r="712">
          <cell r="C712" t="str">
            <v>TE44 - ALTAMAR</v>
          </cell>
        </row>
        <row r="713">
          <cell r="C713" t="str">
            <v>TI11 - BARBARA</v>
          </cell>
        </row>
        <row r="714">
          <cell r="C714" t="str">
            <v>TI21 - VIRGINIA</v>
          </cell>
        </row>
        <row r="715">
          <cell r="C715" t="str">
            <v>TI22 - TERMALES</v>
          </cell>
        </row>
        <row r="716">
          <cell r="C716" t="str">
            <v>TJ11R - BIMBO</v>
          </cell>
        </row>
        <row r="717">
          <cell r="C717" t="str">
            <v>TJ12R - LAMINADOS</v>
          </cell>
        </row>
        <row r="718">
          <cell r="C718" t="str">
            <v>TJ21R - CARRASQUIL</v>
          </cell>
        </row>
        <row r="719">
          <cell r="C719" t="str">
            <v>TJ22R - VALVANERA</v>
          </cell>
        </row>
        <row r="720">
          <cell r="C720" t="str">
            <v>TN12 - CHACAL</v>
          </cell>
        </row>
        <row r="721">
          <cell r="C721" t="str">
            <v>TN21 - CHINCE</v>
          </cell>
        </row>
        <row r="722">
          <cell r="C722" t="str">
            <v>TN22 - ESTANCO</v>
          </cell>
        </row>
        <row r="723">
          <cell r="C723" t="str">
            <v>TO11 - ARRAYANES</v>
          </cell>
        </row>
        <row r="724">
          <cell r="C724" t="str">
            <v>TO12 - GUAYMARAL</v>
          </cell>
        </row>
        <row r="725">
          <cell r="C725" t="str">
            <v>TO13 - MARANTA</v>
          </cell>
        </row>
        <row r="726">
          <cell r="C726" t="str">
            <v>TO14 - VERBENAL</v>
          </cell>
        </row>
        <row r="727">
          <cell r="C727" t="str">
            <v>TO15 - AMER_PIPE</v>
          </cell>
        </row>
        <row r="728">
          <cell r="C728" t="str">
            <v>TO16 - EL_GUAVIO</v>
          </cell>
        </row>
        <row r="729">
          <cell r="C729" t="str">
            <v>TO17 - S_BOLIVAR</v>
          </cell>
        </row>
        <row r="730">
          <cell r="C730" t="str">
            <v>TO18 - HATOGRANDE</v>
          </cell>
        </row>
        <row r="731">
          <cell r="C731" t="str">
            <v>TO21 - JORDAN</v>
          </cell>
        </row>
        <row r="732">
          <cell r="C732" t="str">
            <v>TO22 - BIMA</v>
          </cell>
        </row>
        <row r="733">
          <cell r="C733" t="str">
            <v>TO23 - SONORA</v>
          </cell>
        </row>
        <row r="734">
          <cell r="C734" t="str">
            <v>TO24 - CAOBOS</v>
          </cell>
        </row>
        <row r="735">
          <cell r="C735" t="str">
            <v>TO25 - CAPRI</v>
          </cell>
        </row>
        <row r="736">
          <cell r="C736" t="str">
            <v>TO26 - BELMIRA</v>
          </cell>
        </row>
        <row r="737">
          <cell r="C737" t="str">
            <v>TO27 - TEJARES</v>
          </cell>
        </row>
        <row r="738">
          <cell r="C738" t="str">
            <v>TO28 - MAICAO_ETB</v>
          </cell>
        </row>
        <row r="739">
          <cell r="C739" t="str">
            <v>TR11D - NARANJAL</v>
          </cell>
        </row>
        <row r="740">
          <cell r="C740" t="str">
            <v>TR12D - TERRAZAS</v>
          </cell>
        </row>
        <row r="741">
          <cell r="C741" t="str">
            <v>TS11D - MINERO</v>
          </cell>
        </row>
        <row r="742">
          <cell r="C742" t="str">
            <v>TS12D - NEUSA</v>
          </cell>
        </row>
        <row r="743">
          <cell r="C743" t="str">
            <v>TS13D - PEDREGAL</v>
          </cell>
        </row>
        <row r="744">
          <cell r="C744" t="str">
            <v>TU11 - INEM</v>
          </cell>
        </row>
        <row r="745">
          <cell r="C745" t="str">
            <v>TU12 - CIU_BOLIVA</v>
          </cell>
        </row>
        <row r="746">
          <cell r="C746" t="str">
            <v>TU13 - NVO_LUCERO</v>
          </cell>
        </row>
        <row r="747">
          <cell r="C747" t="str">
            <v>TU14 - MARANDU</v>
          </cell>
        </row>
        <row r="748">
          <cell r="C748" t="str">
            <v>TU15 - SAN_BENITO</v>
          </cell>
        </row>
        <row r="749">
          <cell r="C749" t="str">
            <v>TU16 - MARISCAL</v>
          </cell>
        </row>
        <row r="750">
          <cell r="C750" t="str">
            <v>TU17 - ONTARIO</v>
          </cell>
        </row>
        <row r="751">
          <cell r="C751" t="str">
            <v>TU18 - MEISSEN</v>
          </cell>
        </row>
        <row r="752">
          <cell r="C752" t="str">
            <v>TU19 - JALISCO</v>
          </cell>
        </row>
        <row r="753">
          <cell r="C753" t="str">
            <v>TU1A - JERUSALEN</v>
          </cell>
        </row>
        <row r="754">
          <cell r="C754" t="str">
            <v>TU22 - OKAL_MUZU</v>
          </cell>
        </row>
        <row r="755">
          <cell r="C755" t="str">
            <v>TU23 - JJ_RONDON</v>
          </cell>
        </row>
        <row r="756">
          <cell r="C756" t="str">
            <v>TU24 - LOCAL_ETB</v>
          </cell>
        </row>
        <row r="757">
          <cell r="C757" t="str">
            <v>TU25 - ARBORIZADO</v>
          </cell>
        </row>
        <row r="758">
          <cell r="C758" t="str">
            <v>TU26 - ATLANTA</v>
          </cell>
        </row>
        <row r="759">
          <cell r="C759" t="str">
            <v>TU27 - GUIPARMA</v>
          </cell>
        </row>
        <row r="760">
          <cell r="C760" t="str">
            <v>TU28 - FRANCISCO</v>
          </cell>
        </row>
        <row r="761">
          <cell r="C761" t="str">
            <v>TU29 - J_PABLO_II</v>
          </cell>
        </row>
        <row r="762">
          <cell r="C762" t="str">
            <v>TU2A - CROYDON</v>
          </cell>
        </row>
        <row r="763">
          <cell r="C763" t="str">
            <v>TZ12R - TERMOZIAUX</v>
          </cell>
        </row>
        <row r="764">
          <cell r="C764" t="str">
            <v>TZ13R - TERMOTIBIT</v>
          </cell>
        </row>
        <row r="765">
          <cell r="C765" t="str">
            <v>TZ14R - MALTERIAS</v>
          </cell>
        </row>
        <row r="766">
          <cell r="C766" t="str">
            <v>TZ15R - CANAVITA</v>
          </cell>
        </row>
        <row r="767">
          <cell r="C767" t="str">
            <v>TZ16R - RURALES</v>
          </cell>
        </row>
        <row r="768">
          <cell r="C768" t="str">
            <v>UB11D - UBATE_LCAL</v>
          </cell>
        </row>
        <row r="769">
          <cell r="C769" t="str">
            <v>UB11R - CAPELLANIA</v>
          </cell>
        </row>
        <row r="770">
          <cell r="C770" t="str">
            <v>UB12D - CARUPA</v>
          </cell>
        </row>
        <row r="771">
          <cell r="C771" t="str">
            <v>UB12R - ORIENTE</v>
          </cell>
        </row>
        <row r="772">
          <cell r="C772" t="str">
            <v>UB13D - CUCUNUBA</v>
          </cell>
        </row>
        <row r="773">
          <cell r="C773" t="str">
            <v>UB13R - TAUSA</v>
          </cell>
        </row>
        <row r="774">
          <cell r="C774" t="str">
            <v>UB14D - LENGUAZAQ</v>
          </cell>
        </row>
        <row r="775">
          <cell r="C775" t="str">
            <v>UB15D - SUTATAUSA</v>
          </cell>
        </row>
        <row r="776">
          <cell r="C776" t="str">
            <v>UB16D - FUQUENE</v>
          </cell>
        </row>
        <row r="777">
          <cell r="C777" t="str">
            <v>UL13D - UBALA</v>
          </cell>
        </row>
        <row r="778">
          <cell r="C778" t="str">
            <v>UL14D - TUNJA</v>
          </cell>
        </row>
        <row r="779">
          <cell r="C779" t="str">
            <v>UL15D - CASCADAS</v>
          </cell>
        </row>
        <row r="780">
          <cell r="C780" t="str">
            <v>UM11 - Libre</v>
          </cell>
        </row>
        <row r="781">
          <cell r="C781" t="str">
            <v>UM12 - LA_CABANA</v>
          </cell>
        </row>
        <row r="782">
          <cell r="C782" t="str">
            <v>UM13 - CHUNIZA</v>
          </cell>
        </row>
        <row r="783">
          <cell r="C783" t="str">
            <v>UM14 - PICOTA</v>
          </cell>
        </row>
        <row r="784">
          <cell r="C784" t="str">
            <v>UM15 - TESORO</v>
          </cell>
        </row>
        <row r="785">
          <cell r="C785" t="str">
            <v>UM16 - Libre</v>
          </cell>
        </row>
        <row r="786">
          <cell r="C786" t="str">
            <v>UM17 - SERRANIAS</v>
          </cell>
        </row>
        <row r="787">
          <cell r="C787" t="str">
            <v>UM18 - MARICHUELA</v>
          </cell>
        </row>
        <row r="788">
          <cell r="C788" t="str">
            <v>UM21 - VALLE</v>
          </cell>
        </row>
        <row r="789">
          <cell r="C789" t="str">
            <v>UM22 - LADRILLERA</v>
          </cell>
        </row>
        <row r="790">
          <cell r="C790" t="str">
            <v>UM23 - TIGUAQUE</v>
          </cell>
        </row>
        <row r="791">
          <cell r="C791" t="str">
            <v>UM24 - TENERIFE</v>
          </cell>
        </row>
        <row r="792">
          <cell r="C792" t="str">
            <v>UM25 - NACIONES_U</v>
          </cell>
        </row>
        <row r="793">
          <cell r="C793" t="str">
            <v>UM26 - MTE_BLANCO</v>
          </cell>
        </row>
        <row r="794">
          <cell r="C794" t="str">
            <v>UM27 - LUCERO</v>
          </cell>
        </row>
        <row r="795">
          <cell r="C795" t="str">
            <v>UM28 - ALFO_LOPEZ</v>
          </cell>
        </row>
        <row r="796">
          <cell r="C796" t="str">
            <v>UM31 - CIU_USME</v>
          </cell>
        </row>
        <row r="797">
          <cell r="C797" t="str">
            <v>UM32 - VENEZUELA</v>
          </cell>
        </row>
        <row r="798">
          <cell r="C798" t="str">
            <v>UM33 - PASQUILLA</v>
          </cell>
        </row>
        <row r="799">
          <cell r="C799" t="str">
            <v>UM34 - EL_UVAL</v>
          </cell>
        </row>
        <row r="800">
          <cell r="C800" t="str">
            <v>UM35 - BOQUERON</v>
          </cell>
        </row>
        <row r="801">
          <cell r="C801" t="str">
            <v>UM36 - VIVIENDAS</v>
          </cell>
        </row>
        <row r="802">
          <cell r="C802" t="str">
            <v>US11 - TUNEL</v>
          </cell>
        </row>
        <row r="803">
          <cell r="C803" t="str">
            <v>US12 - CANTON_NTE</v>
          </cell>
        </row>
        <row r="804">
          <cell r="C804" t="str">
            <v>US13 - TEATRO_PAT</v>
          </cell>
        </row>
        <row r="805">
          <cell r="C805" t="str">
            <v>US14 - FUNDACION</v>
          </cell>
        </row>
        <row r="806">
          <cell r="C806" t="str">
            <v>US15 - BATAN</v>
          </cell>
        </row>
        <row r="807">
          <cell r="C807" t="str">
            <v>US16 - CALERA</v>
          </cell>
        </row>
        <row r="808">
          <cell r="C808" t="str">
            <v>US17 - WORL_TRADE</v>
          </cell>
        </row>
        <row r="809">
          <cell r="C809" t="str">
            <v>US18 - PATRICIO</v>
          </cell>
        </row>
        <row r="810">
          <cell r="C810" t="str">
            <v>US21 - REFUGIO</v>
          </cell>
        </row>
        <row r="811">
          <cell r="C811" t="str">
            <v>US22 - BELLASUIZA</v>
          </cell>
        </row>
        <row r="812">
          <cell r="C812" t="str">
            <v>US23 - CALLE_117</v>
          </cell>
        </row>
        <row r="813">
          <cell r="C813" t="str">
            <v>US24 - CARRETERA</v>
          </cell>
        </row>
        <row r="814">
          <cell r="C814" t="str">
            <v>US25 - BARCELONA</v>
          </cell>
        </row>
        <row r="815">
          <cell r="C815" t="str">
            <v>US26 - PEPESIERRA</v>
          </cell>
        </row>
        <row r="816">
          <cell r="C816" t="str">
            <v>US27 - POMONA</v>
          </cell>
        </row>
        <row r="817">
          <cell r="C817" t="str">
            <v>US28 - MOLINOS</v>
          </cell>
        </row>
        <row r="818">
          <cell r="C818" t="str">
            <v>US31 - CALLE_98</v>
          </cell>
        </row>
        <row r="819">
          <cell r="C819" t="str">
            <v>US32 - ST_BEATRIZ</v>
          </cell>
        </row>
        <row r="820">
          <cell r="C820" t="str">
            <v>US33 - BQE_MEDINA</v>
          </cell>
        </row>
        <row r="821">
          <cell r="C821" t="str">
            <v>US34 - LACAROLINA</v>
          </cell>
        </row>
        <row r="822">
          <cell r="C822" t="str">
            <v>VA11D - SN_ANTONIO</v>
          </cell>
        </row>
        <row r="823">
          <cell r="C823" t="str">
            <v>VA12D - EL_TRIUNFO</v>
          </cell>
        </row>
        <row r="824">
          <cell r="C824" t="str">
            <v>VA13D - VIOTA</v>
          </cell>
        </row>
        <row r="825">
          <cell r="C825" t="str">
            <v>VC11D - JAVA</v>
          </cell>
        </row>
        <row r="826">
          <cell r="C826" t="str">
            <v>VC12D - LAVICTORIA</v>
          </cell>
        </row>
        <row r="827">
          <cell r="C827" t="str">
            <v>VC21D - EL_PIN</v>
          </cell>
        </row>
        <row r="828">
          <cell r="C828" t="str">
            <v>VE11 - DERSA</v>
          </cell>
        </row>
        <row r="829">
          <cell r="C829" t="str">
            <v>VE12 - STA_ISABEL</v>
          </cell>
        </row>
        <row r="830">
          <cell r="C830" t="str">
            <v>VE13 - BC_VE_1</v>
          </cell>
        </row>
        <row r="831">
          <cell r="C831" t="str">
            <v>VE14 - GRASCO</v>
          </cell>
        </row>
        <row r="832">
          <cell r="C832" t="str">
            <v>VE15 - TEJAR</v>
          </cell>
        </row>
        <row r="833">
          <cell r="C833" t="str">
            <v>VE16 - MILENTA</v>
          </cell>
        </row>
        <row r="834">
          <cell r="C834" t="str">
            <v>VE17 - COLORTEX</v>
          </cell>
        </row>
        <row r="835">
          <cell r="C835" t="str">
            <v>VE18 - TIBANA</v>
          </cell>
        </row>
        <row r="836">
          <cell r="C836" t="str">
            <v>VE21 - BC_VE_2</v>
          </cell>
        </row>
        <row r="837">
          <cell r="C837" t="str">
            <v>VE22 - VILLA_INES</v>
          </cell>
        </row>
        <row r="838">
          <cell r="C838" t="str">
            <v>VE23 - CAMELIA</v>
          </cell>
        </row>
        <row r="839">
          <cell r="C839" t="str">
            <v>VE24 - METALES</v>
          </cell>
        </row>
        <row r="840">
          <cell r="C840" t="str">
            <v>VE25 - AVENIDA_3</v>
          </cell>
        </row>
        <row r="841">
          <cell r="C841" t="str">
            <v>VE26 - CANALINDUS</v>
          </cell>
        </row>
        <row r="842">
          <cell r="C842" t="str">
            <v>VE27 - COMUNEROS</v>
          </cell>
        </row>
        <row r="843">
          <cell r="C843" t="str">
            <v>VE28 - ACEITALES</v>
          </cell>
        </row>
        <row r="844">
          <cell r="C844" t="str">
            <v>VE31 - PRIMAVERA</v>
          </cell>
        </row>
        <row r="845">
          <cell r="C845" t="str">
            <v>VE32 - ST_MATILDE</v>
          </cell>
        </row>
        <row r="846">
          <cell r="C846" t="str">
            <v>VE33 - BQE_COMUN</v>
          </cell>
        </row>
        <row r="847">
          <cell r="C847" t="str">
            <v>VE34 - OBRAS_ETB</v>
          </cell>
        </row>
        <row r="848">
          <cell r="C848" t="str">
            <v>VE35 - GALAN</v>
          </cell>
        </row>
        <row r="849">
          <cell r="C849" t="str">
            <v>VE36 - SECRESALUD</v>
          </cell>
        </row>
        <row r="850">
          <cell r="C850" t="str">
            <v>VG11D - PASUNCHA</v>
          </cell>
        </row>
        <row r="851">
          <cell r="C851" t="str">
            <v>VG12D - PAIME</v>
          </cell>
        </row>
        <row r="852">
          <cell r="C852" t="str">
            <v>VG13D - CAMPAMENTO</v>
          </cell>
        </row>
        <row r="853">
          <cell r="C853" t="str">
            <v>VI11 - Libre</v>
          </cell>
        </row>
        <row r="854">
          <cell r="C854" t="str">
            <v>VI11R - USME</v>
          </cell>
        </row>
        <row r="855">
          <cell r="C855" t="str">
            <v>VI12 - EL_PARAISO</v>
          </cell>
        </row>
        <row r="856">
          <cell r="C856" t="str">
            <v>VI12R - ACUEDUCTO</v>
          </cell>
        </row>
        <row r="857">
          <cell r="C857" t="str">
            <v>VI13 - STA_MARTA</v>
          </cell>
        </row>
        <row r="858">
          <cell r="C858" t="str">
            <v>VI14 - EL_MIRADOR</v>
          </cell>
        </row>
        <row r="859">
          <cell r="C859" t="str">
            <v>VI15 - DANUBIO</v>
          </cell>
        </row>
        <row r="860">
          <cell r="C860" t="str">
            <v>VI16 - ST_LIBRADA</v>
          </cell>
        </row>
        <row r="861">
          <cell r="C861" t="str">
            <v>VI17 - ACUEDUC_11</v>
          </cell>
        </row>
        <row r="862">
          <cell r="C862" t="str">
            <v>VI18 - MARRUECOS</v>
          </cell>
        </row>
        <row r="863">
          <cell r="C863" t="str">
            <v>VI21 - ATENAS</v>
          </cell>
        </row>
        <row r="864">
          <cell r="C864" t="str">
            <v>VI22 - MERCEDES</v>
          </cell>
        </row>
        <row r="865">
          <cell r="C865" t="str">
            <v>VI23 - D_TURBAY</v>
          </cell>
        </row>
        <row r="866">
          <cell r="C866" t="str">
            <v>VI24 - SANTA_RITA</v>
          </cell>
        </row>
        <row r="867">
          <cell r="C867" t="str">
            <v>VI25 - SIDEL</v>
          </cell>
        </row>
        <row r="868">
          <cell r="C868" t="str">
            <v>VI26 - COLUMNAS</v>
          </cell>
        </row>
        <row r="869">
          <cell r="C869" t="str">
            <v>VI27 - EL_ZUQUE</v>
          </cell>
        </row>
        <row r="870">
          <cell r="C870" t="str">
            <v>VI28 - LOS_ALPES</v>
          </cell>
        </row>
        <row r="871">
          <cell r="C871" t="str">
            <v>VI31 - MALVINAS</v>
          </cell>
        </row>
        <row r="872">
          <cell r="C872" t="str">
            <v>VI33 - FISCALA</v>
          </cell>
        </row>
        <row r="873">
          <cell r="C873" t="str">
            <v>VI34 - REP_CANADA</v>
          </cell>
        </row>
        <row r="874">
          <cell r="C874" t="str">
            <v>VI35 - JUAN_REY</v>
          </cell>
        </row>
        <row r="875">
          <cell r="C875" t="str">
            <v>VI36 - MOLINO_SUR</v>
          </cell>
        </row>
        <row r="876">
          <cell r="C876" t="str">
            <v>VI37 - GUACAMAYAS</v>
          </cell>
        </row>
        <row r="877">
          <cell r="C877" t="str">
            <v>VN11D - Vian¡</v>
          </cell>
        </row>
        <row r="878">
          <cell r="C878" t="str">
            <v>VN12D - LA_SIERRA</v>
          </cell>
        </row>
        <row r="879">
          <cell r="C879" t="str">
            <v>VN13D - CAMBAO</v>
          </cell>
        </row>
        <row r="880">
          <cell r="C880" t="str">
            <v>VP11D - HOSPITAL</v>
          </cell>
        </row>
        <row r="881">
          <cell r="C881" t="str">
            <v>VP12D - GUANGUITA</v>
          </cell>
        </row>
        <row r="882">
          <cell r="C882" t="str">
            <v>VP13D - SAN_PEDRO</v>
          </cell>
        </row>
        <row r="883">
          <cell r="C883" t="str">
            <v>VT11R - LA_PALMA</v>
          </cell>
        </row>
        <row r="884">
          <cell r="C884" t="str">
            <v>VT12R - VILLEPETRO</v>
          </cell>
        </row>
        <row r="885">
          <cell r="C885" t="str">
            <v>VT21R - ALBAN</v>
          </cell>
        </row>
        <row r="886">
          <cell r="C886" t="str">
            <v>VT22R - VILLETA</v>
          </cell>
        </row>
        <row r="887">
          <cell r="C887" t="str">
            <v>ZP12D - SAN_JORGE</v>
          </cell>
        </row>
        <row r="888">
          <cell r="C888" t="str">
            <v>ZP13D - PARAMO</v>
          </cell>
        </row>
        <row r="889">
          <cell r="C889" t="str">
            <v>ZP14D - CENTRO</v>
          </cell>
        </row>
        <row r="890">
          <cell r="C890" t="str">
            <v>ZP17D - SAN_PABLO</v>
          </cell>
        </row>
        <row r="891">
          <cell r="C891" t="str">
            <v>ZP18D - LOCAL_ZP18</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de actividades Zona 1 "/>
      <sheetName val="Cuadro Comparativo "/>
      <sheetName val="Presupuesto"/>
      <sheetName val="A.P.U"/>
      <sheetName val="Insumos"/>
      <sheetName val="Cuadrillas"/>
      <sheetName val="Hoja1"/>
    </sheetNames>
    <sheetDataSet>
      <sheetData sheetId="0" refreshError="1"/>
      <sheetData sheetId="1" refreshError="1"/>
      <sheetData sheetId="2" refreshError="1"/>
      <sheetData sheetId="3" refreshError="1"/>
      <sheetData sheetId="4" refreshError="1">
        <row r="4">
          <cell r="A4" t="str">
            <v>A</v>
          </cell>
        </row>
        <row r="1813">
          <cell r="B1813" t="str">
            <v>ANDES</v>
          </cell>
        </row>
        <row r="1814">
          <cell r="B1814" t="str">
            <v>APIAY</v>
          </cell>
        </row>
        <row r="1815">
          <cell r="B1815" t="str">
            <v>ARAUCA</v>
          </cell>
        </row>
        <row r="1816">
          <cell r="B1816" t="str">
            <v>ARMENIA</v>
          </cell>
        </row>
        <row r="1817">
          <cell r="B1817" t="str">
            <v>BARANCABERMEGA</v>
          </cell>
        </row>
        <row r="1818">
          <cell r="B1818" t="str">
            <v>BARRANQUILLA</v>
          </cell>
        </row>
        <row r="1819">
          <cell r="B1819" t="str">
            <v>BELLO</v>
          </cell>
        </row>
        <row r="1820">
          <cell r="B1820" t="str">
            <v>BOGOTA</v>
          </cell>
        </row>
        <row r="1821">
          <cell r="B1821" t="str">
            <v>BUCARAMANGA</v>
          </cell>
        </row>
        <row r="1822">
          <cell r="B1822" t="str">
            <v>BUENAVISTA</v>
          </cell>
        </row>
        <row r="1823">
          <cell r="B1823" t="str">
            <v>BUGA</v>
          </cell>
        </row>
        <row r="1824">
          <cell r="B1824" t="str">
            <v>CALAMAR</v>
          </cell>
        </row>
        <row r="1825">
          <cell r="B1825" t="str">
            <v>CALI</v>
          </cell>
        </row>
        <row r="1826">
          <cell r="B1826" t="str">
            <v>CAREPA</v>
          </cell>
        </row>
        <row r="1827">
          <cell r="B1827" t="str">
            <v>CARTAGO</v>
          </cell>
        </row>
        <row r="1828">
          <cell r="B1828" t="str">
            <v>CHAPARRAL</v>
          </cell>
        </row>
        <row r="1829">
          <cell r="B1829" t="str">
            <v>CHIQUINQUIRA</v>
          </cell>
        </row>
        <row r="1830">
          <cell r="B1830" t="str">
            <v>CIENAGA</v>
          </cell>
        </row>
        <row r="1831">
          <cell r="B1831" t="str">
            <v>CUCUTA</v>
          </cell>
        </row>
        <row r="1832">
          <cell r="B1832" t="str">
            <v>CUMARIO</v>
          </cell>
        </row>
        <row r="1833">
          <cell r="B1833" t="str">
            <v>DUITAMA</v>
          </cell>
        </row>
        <row r="1834">
          <cell r="B1834" t="str">
            <v>FLORENCIA</v>
          </cell>
        </row>
        <row r="1835">
          <cell r="B1835" t="str">
            <v>FUSAGASUGA</v>
          </cell>
        </row>
        <row r="1836">
          <cell r="B1836" t="str">
            <v>GARZON</v>
          </cell>
        </row>
        <row r="1837">
          <cell r="B1837" t="str">
            <v>GRANADA</v>
          </cell>
        </row>
        <row r="1838">
          <cell r="B1838" t="str">
            <v>HONDA</v>
          </cell>
        </row>
        <row r="1839">
          <cell r="B1839" t="str">
            <v>IBAGUE</v>
          </cell>
        </row>
        <row r="1840">
          <cell r="B1840" t="str">
            <v>IPIALES</v>
          </cell>
        </row>
        <row r="1841">
          <cell r="B1841" t="str">
            <v>LA PLATA</v>
          </cell>
        </row>
        <row r="1842">
          <cell r="B1842" t="str">
            <v>LARANDIA</v>
          </cell>
        </row>
        <row r="1843">
          <cell r="B1843" t="str">
            <v>LETICIA</v>
          </cell>
        </row>
        <row r="1844">
          <cell r="B1844" t="str">
            <v>LOS FARALLONES</v>
          </cell>
        </row>
        <row r="1845">
          <cell r="B1845" t="str">
            <v>MALAMBO</v>
          </cell>
        </row>
        <row r="1846">
          <cell r="B1846" t="str">
            <v>MANIZALES</v>
          </cell>
        </row>
        <row r="1847">
          <cell r="B1847" t="str">
            <v>MEDELLIN</v>
          </cell>
        </row>
        <row r="1848">
          <cell r="B1848" t="str">
            <v>MELGAR</v>
          </cell>
        </row>
        <row r="1849">
          <cell r="B1849" t="str">
            <v>MITU</v>
          </cell>
        </row>
        <row r="1850">
          <cell r="B1850" t="str">
            <v>MOCOA</v>
          </cell>
        </row>
        <row r="1851">
          <cell r="B1851" t="str">
            <v>MONTENEGRO</v>
          </cell>
        </row>
        <row r="1852">
          <cell r="B1852" t="str">
            <v>MONTERIA</v>
          </cell>
        </row>
        <row r="1853">
          <cell r="B1853" t="str">
            <v>NEIVA</v>
          </cell>
        </row>
        <row r="1854">
          <cell r="B1854" t="str">
            <v>OCAÑA</v>
          </cell>
        </row>
        <row r="1855">
          <cell r="B1855" t="str">
            <v>PALMIRA</v>
          </cell>
        </row>
        <row r="1856">
          <cell r="B1856" t="str">
            <v>PAMPLONA</v>
          </cell>
        </row>
        <row r="1857">
          <cell r="B1857" t="str">
            <v>PASTO</v>
          </cell>
        </row>
        <row r="1858">
          <cell r="B1858" t="str">
            <v>PELAYA</v>
          </cell>
        </row>
        <row r="1859">
          <cell r="B1859" t="str">
            <v>PEREIRA</v>
          </cell>
        </row>
        <row r="1860">
          <cell r="B1860" t="str">
            <v>PITALITO</v>
          </cell>
        </row>
        <row r="1861">
          <cell r="B1861" t="str">
            <v>POPAYAN</v>
          </cell>
        </row>
        <row r="1862">
          <cell r="B1862" t="str">
            <v>PUERTO ASIS</v>
          </cell>
        </row>
        <row r="1863">
          <cell r="B1863" t="str">
            <v>PUERTO BERRIO</v>
          </cell>
        </row>
        <row r="1864">
          <cell r="B1864" t="str">
            <v>PUERTO CARREÑO</v>
          </cell>
        </row>
        <row r="1865">
          <cell r="B1865" t="str">
            <v>PUERTO INIRIDA</v>
          </cell>
        </row>
        <row r="1866">
          <cell r="B1866" t="str">
            <v>PUERTO RICO</v>
          </cell>
        </row>
        <row r="1867">
          <cell r="B1867" t="str">
            <v>QUIBDO</v>
          </cell>
        </row>
        <row r="1868">
          <cell r="B1868" t="str">
            <v>RIOHACHA</v>
          </cell>
        </row>
        <row r="1869">
          <cell r="B1869" t="str">
            <v>RIONEGRO</v>
          </cell>
        </row>
        <row r="1870">
          <cell r="B1870" t="str">
            <v>SAMORE</v>
          </cell>
        </row>
        <row r="1871">
          <cell r="B1871" t="str">
            <v>SAN JOSE DEL GUAVIARE</v>
          </cell>
        </row>
        <row r="1872">
          <cell r="B1872" t="str">
            <v>SAN PEDRO DE URABA</v>
          </cell>
        </row>
        <row r="1873">
          <cell r="B1873" t="str">
            <v>SAN RAFAEL</v>
          </cell>
        </row>
        <row r="1874">
          <cell r="B1874" t="str">
            <v>SAN VICENTE CHUCURRI</v>
          </cell>
        </row>
        <row r="1875">
          <cell r="B1875" t="str">
            <v>SAN VICENTE DEL CAGUAN</v>
          </cell>
        </row>
        <row r="1876">
          <cell r="B1876" t="str">
            <v>SANTA MARTA</v>
          </cell>
        </row>
        <row r="1877">
          <cell r="B1877" t="str">
            <v>SARAVENA</v>
          </cell>
        </row>
        <row r="1878">
          <cell r="B1878" t="str">
            <v>SOCORRO</v>
          </cell>
        </row>
        <row r="1879">
          <cell r="B1879" t="str">
            <v>SOGAMOSO</v>
          </cell>
        </row>
        <row r="1880">
          <cell r="B1880" t="str">
            <v>SUMAPAZ</v>
          </cell>
        </row>
        <row r="1881">
          <cell r="B1881" t="str">
            <v>TAME</v>
          </cell>
        </row>
        <row r="1882">
          <cell r="B1882" t="str">
            <v>TAURAMENA</v>
          </cell>
        </row>
        <row r="1883">
          <cell r="B1883" t="str">
            <v>TIBU</v>
          </cell>
        </row>
        <row r="1884">
          <cell r="B1884" t="str">
            <v>TUNJA</v>
          </cell>
        </row>
        <row r="1885">
          <cell r="B1885" t="str">
            <v>UBALA</v>
          </cell>
        </row>
        <row r="1886">
          <cell r="B1886" t="str">
            <v>VALLEDUPAR</v>
          </cell>
        </row>
        <row r="1887">
          <cell r="B1887" t="str">
            <v>VENECIA</v>
          </cell>
        </row>
        <row r="1888">
          <cell r="B1888" t="str">
            <v>VILLAVICENCIO</v>
          </cell>
        </row>
        <row r="1889">
          <cell r="B1889" t="str">
            <v>YOPAL</v>
          </cell>
        </row>
        <row r="1890">
          <cell r="B1890" t="str">
            <v>ZARAGOZA</v>
          </cell>
        </row>
      </sheetData>
      <sheetData sheetId="5" refreshError="1"/>
      <sheetData sheetId="6"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ty Returns"/>
      <sheetName val="Balance Sheet"/>
      <sheetName val="Dividends"/>
      <sheetName val="Equipment Assumptions"/>
      <sheetName val="Budget Assumptions"/>
      <sheetName val="Material Assumptions"/>
      <sheetName val="Cash Costs"/>
      <sheetName val="Loading Type RH200W - hours"/>
      <sheetName val="Loading Type EX3600 - hours"/>
      <sheetName val="Loading Type RH120W - hours"/>
      <sheetName val="Loading Type OtherW - hours"/>
      <sheetName val="Loading Type RH40C - hours"/>
      <sheetName val="Loading Type 992C - hours"/>
      <sheetName val="Drill&amp;Blast"/>
      <sheetName val="Mine Hours"/>
      <sheetName val="MARC Rates"/>
      <sheetName val="MineSupportCostsandContractors"/>
      <sheetName val="MineEquipmentCosts"/>
      <sheetName val="EquipDeprnReplmt~"/>
      <sheetName val="Opex~"/>
      <sheetName val="Operations CAL"/>
      <sheetName val="Maintenance CAL"/>
      <sheetName val="Dates &amp; Flags"/>
      <sheetName val="Cuentas"/>
      <sheetName val="CtaGeneral-A"/>
      <sheetName val="Hoja3"/>
      <sheetName val="Hoja2"/>
      <sheetName val="Hoja1"/>
      <sheetName val="Fixed Assets~"/>
    </sheetNames>
    <sheetDataSet>
      <sheetData sheetId="0" refreshError="1"/>
      <sheetData sheetId="1" refreshError="1"/>
      <sheetData sheetId="2" refreshError="1"/>
      <sheetData sheetId="3" refreshError="1"/>
      <sheetData sheetId="4">
        <row r="3">
          <cell r="J3">
            <v>0.55000000000000004</v>
          </cell>
        </row>
      </sheetData>
      <sheetData sheetId="5"/>
      <sheetData sheetId="6" refreshError="1"/>
      <sheetData sheetId="7" refreshError="1"/>
      <sheetData sheetId="8" refreshError="1"/>
      <sheetData sheetId="9" refreshError="1"/>
      <sheetData sheetId="10" refreshError="1"/>
      <sheetData sheetId="11" refreshError="1"/>
      <sheetData sheetId="12" refreshError="1"/>
      <sheetData sheetId="13"/>
      <sheetData sheetId="14">
        <row r="11">
          <cell r="A11" t="str">
            <v>Hydraulic Shovels RH200</v>
          </cell>
          <cell r="F11" t="str">
            <v>Feed</v>
          </cell>
          <cell r="G11" t="str">
            <v>Hrs</v>
          </cell>
          <cell r="J11">
            <v>0</v>
          </cell>
          <cell r="K11">
            <v>0</v>
          </cell>
          <cell r="L11">
            <v>0</v>
          </cell>
          <cell r="M11">
            <v>0</v>
          </cell>
          <cell r="N11">
            <v>0</v>
          </cell>
          <cell r="O11">
            <v>0</v>
          </cell>
          <cell r="P11">
            <v>0</v>
          </cell>
          <cell r="Q11">
            <v>0</v>
          </cell>
          <cell r="R11">
            <v>0</v>
          </cell>
          <cell r="S11">
            <v>0</v>
          </cell>
          <cell r="T11">
            <v>0</v>
          </cell>
          <cell r="U11">
            <v>0</v>
          </cell>
          <cell r="V11">
            <v>0</v>
          </cell>
          <cell r="W11">
            <v>0</v>
          </cell>
          <cell r="X11">
            <v>0</v>
          </cell>
          <cell r="Y11">
            <v>0</v>
          </cell>
          <cell r="Z11">
            <v>0</v>
          </cell>
          <cell r="AA11">
            <v>0</v>
          </cell>
          <cell r="AB11">
            <v>0</v>
          </cell>
          <cell r="AC11">
            <v>0</v>
          </cell>
          <cell r="AD11">
            <v>0</v>
          </cell>
          <cell r="AE11">
            <v>0</v>
          </cell>
          <cell r="AF11">
            <v>0</v>
          </cell>
          <cell r="AG11">
            <v>0</v>
          </cell>
          <cell r="AH11">
            <v>0</v>
          </cell>
          <cell r="AI11">
            <v>0</v>
          </cell>
          <cell r="AJ11">
            <v>0</v>
          </cell>
          <cell r="AK11">
            <v>0</v>
          </cell>
          <cell r="AL11">
            <v>0</v>
          </cell>
          <cell r="AM11">
            <v>0</v>
          </cell>
          <cell r="AN11">
            <v>0</v>
          </cell>
          <cell r="AO11">
            <v>0</v>
          </cell>
          <cell r="AP11">
            <v>0</v>
          </cell>
          <cell r="AQ11">
            <v>0</v>
          </cell>
          <cell r="AR11">
            <v>0</v>
          </cell>
          <cell r="AS11">
            <v>0</v>
          </cell>
          <cell r="AT11">
            <v>0</v>
          </cell>
          <cell r="AU11">
            <v>0</v>
          </cell>
          <cell r="AV11">
            <v>0</v>
          </cell>
          <cell r="AW11">
            <v>0</v>
          </cell>
          <cell r="AX11">
            <v>0</v>
          </cell>
          <cell r="AY11">
            <v>0</v>
          </cell>
          <cell r="AZ11">
            <v>0</v>
          </cell>
          <cell r="BA11">
            <v>0</v>
          </cell>
          <cell r="BB11">
            <v>0</v>
          </cell>
          <cell r="BC11">
            <v>0</v>
          </cell>
          <cell r="BD11">
            <v>0</v>
          </cell>
          <cell r="BE11">
            <v>0</v>
          </cell>
          <cell r="BF11">
            <v>0</v>
          </cell>
          <cell r="BG11">
            <v>0</v>
          </cell>
          <cell r="BH11">
            <v>0</v>
          </cell>
          <cell r="BI11">
            <v>0</v>
          </cell>
          <cell r="BJ11">
            <v>0</v>
          </cell>
          <cell r="BK11">
            <v>0</v>
          </cell>
          <cell r="BL11">
            <v>0</v>
          </cell>
          <cell r="BM11">
            <v>0</v>
          </cell>
          <cell r="BN11">
            <v>0</v>
          </cell>
          <cell r="BO11">
            <v>0</v>
          </cell>
          <cell r="BP11">
            <v>0</v>
          </cell>
          <cell r="BQ11">
            <v>0</v>
          </cell>
          <cell r="BR11">
            <v>0</v>
          </cell>
          <cell r="BS11">
            <v>0</v>
          </cell>
          <cell r="BT11">
            <v>0</v>
          </cell>
          <cell r="BU11">
            <v>0</v>
          </cell>
          <cell r="BV11">
            <v>0</v>
          </cell>
          <cell r="BW11">
            <v>0</v>
          </cell>
          <cell r="BX11">
            <v>0</v>
          </cell>
        </row>
        <row r="12">
          <cell r="A12" t="str">
            <v>Hydraulic Shovels RH170</v>
          </cell>
          <cell r="F12" t="str">
            <v>Feed</v>
          </cell>
          <cell r="G12" t="str">
            <v>Hrs</v>
          </cell>
          <cell r="J12">
            <v>0</v>
          </cell>
          <cell r="K12">
            <v>0</v>
          </cell>
          <cell r="L12">
            <v>0</v>
          </cell>
          <cell r="M12">
            <v>0</v>
          </cell>
          <cell r="N12">
            <v>0</v>
          </cell>
          <cell r="O12">
            <v>0</v>
          </cell>
          <cell r="P12">
            <v>2835.2213624000001</v>
          </cell>
          <cell r="Q12">
            <v>2535.0354366749993</v>
          </cell>
          <cell r="R12">
            <v>2613.64131</v>
          </cell>
          <cell r="S12">
            <v>2402.8089658999997</v>
          </cell>
          <cell r="T12">
            <v>2473.4938686450005</v>
          </cell>
          <cell r="U12">
            <v>2464.4452424000001</v>
          </cell>
          <cell r="V12">
            <v>2622.39912</v>
          </cell>
          <cell r="W12">
            <v>2539.4440499999996</v>
          </cell>
          <cell r="X12">
            <v>2431.8425999999999</v>
          </cell>
          <cell r="Y12">
            <v>2369.9099430399997</v>
          </cell>
          <cell r="Z12">
            <v>2367.9786995200002</v>
          </cell>
          <cell r="AA12">
            <v>2738.3718758400009</v>
          </cell>
          <cell r="AB12">
            <v>0</v>
          </cell>
          <cell r="AC12">
            <v>0</v>
          </cell>
          <cell r="AD12">
            <v>0</v>
          </cell>
          <cell r="AE12">
            <v>0</v>
          </cell>
          <cell r="AF12">
            <v>0</v>
          </cell>
          <cell r="AG12">
            <v>0</v>
          </cell>
          <cell r="AH12">
            <v>0</v>
          </cell>
          <cell r="AI12">
            <v>0</v>
          </cell>
          <cell r="AJ12">
            <v>0</v>
          </cell>
          <cell r="AK12">
            <v>0</v>
          </cell>
          <cell r="AL12">
            <v>0</v>
          </cell>
          <cell r="AM12">
            <v>0</v>
          </cell>
          <cell r="AN12">
            <v>0</v>
          </cell>
          <cell r="AO12">
            <v>0</v>
          </cell>
          <cell r="AP12">
            <v>0</v>
          </cell>
          <cell r="AQ12">
            <v>0</v>
          </cell>
          <cell r="AR12">
            <v>0</v>
          </cell>
          <cell r="AS12">
            <v>0</v>
          </cell>
          <cell r="AT12">
            <v>0</v>
          </cell>
          <cell r="AU12">
            <v>0</v>
          </cell>
          <cell r="AV12">
            <v>0</v>
          </cell>
          <cell r="AW12">
            <v>0</v>
          </cell>
          <cell r="AX12">
            <v>0</v>
          </cell>
          <cell r="AY12">
            <v>0</v>
          </cell>
          <cell r="AZ12">
            <v>0</v>
          </cell>
          <cell r="BA12">
            <v>0</v>
          </cell>
          <cell r="BB12">
            <v>0</v>
          </cell>
          <cell r="BC12">
            <v>0</v>
          </cell>
          <cell r="BD12">
            <v>0</v>
          </cell>
          <cell r="BE12">
            <v>0</v>
          </cell>
          <cell r="BF12">
            <v>0</v>
          </cell>
          <cell r="BG12">
            <v>0</v>
          </cell>
          <cell r="BH12">
            <v>0</v>
          </cell>
          <cell r="BI12">
            <v>0</v>
          </cell>
          <cell r="BJ12">
            <v>0</v>
          </cell>
          <cell r="BK12">
            <v>0</v>
          </cell>
          <cell r="BL12">
            <v>0</v>
          </cell>
          <cell r="BM12">
            <v>0</v>
          </cell>
          <cell r="BN12">
            <v>0</v>
          </cell>
          <cell r="BO12">
            <v>0</v>
          </cell>
          <cell r="BP12">
            <v>0</v>
          </cell>
          <cell r="BQ12">
            <v>0</v>
          </cell>
          <cell r="BR12">
            <v>0</v>
          </cell>
          <cell r="BS12">
            <v>0</v>
          </cell>
          <cell r="BT12">
            <v>0</v>
          </cell>
          <cell r="BU12">
            <v>0</v>
          </cell>
          <cell r="BV12">
            <v>0</v>
          </cell>
          <cell r="BW12">
            <v>0</v>
          </cell>
          <cell r="BX12">
            <v>0</v>
          </cell>
        </row>
        <row r="13">
          <cell r="A13" t="str">
            <v>Hydraulic Shovels RH120</v>
          </cell>
          <cell r="F13" t="str">
            <v>Feed</v>
          </cell>
          <cell r="G13" t="str">
            <v>Hrs</v>
          </cell>
          <cell r="J13">
            <v>0</v>
          </cell>
          <cell r="K13">
            <v>0</v>
          </cell>
          <cell r="L13">
            <v>0</v>
          </cell>
          <cell r="M13">
            <v>0</v>
          </cell>
          <cell r="N13">
            <v>0</v>
          </cell>
          <cell r="O13">
            <v>0</v>
          </cell>
          <cell r="P13">
            <v>1167.4440904000001</v>
          </cell>
          <cell r="Q13">
            <v>1023.5708558796875</v>
          </cell>
          <cell r="R13">
            <v>1055.3095368749998</v>
          </cell>
          <cell r="S13">
            <v>1013.6850324890621</v>
          </cell>
          <cell r="T13">
            <v>1020.3162208160621</v>
          </cell>
          <cell r="U13">
            <v>971.28136024000003</v>
          </cell>
          <cell r="V13">
            <v>1097.6329649999998</v>
          </cell>
          <cell r="W13">
            <v>1059.7295362500001</v>
          </cell>
          <cell r="X13">
            <v>1002.2139200000003</v>
          </cell>
          <cell r="Y13">
            <v>999.8057572199998</v>
          </cell>
          <cell r="Z13">
            <v>998.99101385999995</v>
          </cell>
          <cell r="AA13">
            <v>1116.742280616</v>
          </cell>
          <cell r="AB13">
            <v>0</v>
          </cell>
          <cell r="AC13">
            <v>0</v>
          </cell>
          <cell r="AD13">
            <v>0</v>
          </cell>
          <cell r="AE13">
            <v>0</v>
          </cell>
          <cell r="AF13">
            <v>0</v>
          </cell>
          <cell r="AG13">
            <v>0</v>
          </cell>
          <cell r="AH13">
            <v>0</v>
          </cell>
          <cell r="AI13">
            <v>0</v>
          </cell>
          <cell r="AJ13">
            <v>0</v>
          </cell>
          <cell r="AK13">
            <v>0</v>
          </cell>
          <cell r="AL13">
            <v>0</v>
          </cell>
          <cell r="AM13">
            <v>0</v>
          </cell>
          <cell r="AN13">
            <v>0</v>
          </cell>
          <cell r="AO13">
            <v>0</v>
          </cell>
          <cell r="AP13">
            <v>0</v>
          </cell>
          <cell r="AQ13">
            <v>0</v>
          </cell>
          <cell r="AR13">
            <v>0</v>
          </cell>
          <cell r="AS13">
            <v>0</v>
          </cell>
          <cell r="AT13">
            <v>0</v>
          </cell>
          <cell r="AU13">
            <v>0</v>
          </cell>
          <cell r="AV13">
            <v>0</v>
          </cell>
          <cell r="AW13">
            <v>0</v>
          </cell>
          <cell r="AX13">
            <v>0</v>
          </cell>
          <cell r="AY13">
            <v>0</v>
          </cell>
          <cell r="AZ13">
            <v>0</v>
          </cell>
          <cell r="BA13">
            <v>0</v>
          </cell>
          <cell r="BB13">
            <v>0</v>
          </cell>
          <cell r="BC13">
            <v>0</v>
          </cell>
          <cell r="BD13">
            <v>0</v>
          </cell>
          <cell r="BE13">
            <v>0</v>
          </cell>
          <cell r="BF13">
            <v>0</v>
          </cell>
          <cell r="BG13">
            <v>0</v>
          </cell>
          <cell r="BH13">
            <v>0</v>
          </cell>
          <cell r="BI13">
            <v>0</v>
          </cell>
          <cell r="BJ13">
            <v>0</v>
          </cell>
          <cell r="BK13">
            <v>0</v>
          </cell>
          <cell r="BL13">
            <v>0</v>
          </cell>
          <cell r="BM13">
            <v>0</v>
          </cell>
          <cell r="BN13">
            <v>0</v>
          </cell>
          <cell r="BO13">
            <v>0</v>
          </cell>
          <cell r="BP13">
            <v>0</v>
          </cell>
          <cell r="BQ13">
            <v>0</v>
          </cell>
          <cell r="BR13">
            <v>0</v>
          </cell>
          <cell r="BS13">
            <v>0</v>
          </cell>
          <cell r="BT13">
            <v>0</v>
          </cell>
          <cell r="BU13">
            <v>0</v>
          </cell>
          <cell r="BV13">
            <v>0</v>
          </cell>
          <cell r="BW13">
            <v>0</v>
          </cell>
          <cell r="BX13">
            <v>0</v>
          </cell>
        </row>
        <row r="14">
          <cell r="A14" t="str">
            <v>Hydraulic Shovels Other</v>
          </cell>
          <cell r="F14" t="str">
            <v>Feed</v>
          </cell>
          <cell r="G14" t="str">
            <v>Hrs</v>
          </cell>
          <cell r="J14">
            <v>0</v>
          </cell>
          <cell r="K14">
            <v>0</v>
          </cell>
          <cell r="L14">
            <v>0</v>
          </cell>
          <cell r="M14">
            <v>0</v>
          </cell>
          <cell r="N14">
            <v>0</v>
          </cell>
          <cell r="O14">
            <v>0</v>
          </cell>
          <cell r="P14">
            <v>1053.3330138947372</v>
          </cell>
          <cell r="Q14">
            <v>1763.0885555822369</v>
          </cell>
          <cell r="R14">
            <v>1817.7580539473686</v>
          </cell>
          <cell r="S14">
            <v>1422.7158350723685</v>
          </cell>
          <cell r="T14">
            <v>1057.986968953026</v>
          </cell>
          <cell r="U14">
            <v>1007.1417089684214</v>
          </cell>
          <cell r="V14">
            <v>1244.2802842105261</v>
          </cell>
          <cell r="W14">
            <v>1367.3929500000008</v>
          </cell>
          <cell r="X14">
            <v>1186.8322736842106</v>
          </cell>
          <cell r="Y14">
            <v>1403.2361504842102</v>
          </cell>
          <cell r="Z14">
            <v>1402.0926510315787</v>
          </cell>
          <cell r="AA14">
            <v>1702.4746201768419</v>
          </cell>
          <cell r="AB14">
            <v>0</v>
          </cell>
          <cell r="AC14">
            <v>0</v>
          </cell>
          <cell r="AD14">
            <v>0</v>
          </cell>
          <cell r="AE14">
            <v>0</v>
          </cell>
          <cell r="AF14">
            <v>0</v>
          </cell>
          <cell r="AG14">
            <v>0</v>
          </cell>
          <cell r="AH14">
            <v>0</v>
          </cell>
          <cell r="AI14">
            <v>0</v>
          </cell>
          <cell r="AJ14">
            <v>0</v>
          </cell>
          <cell r="AK14">
            <v>0</v>
          </cell>
          <cell r="AL14">
            <v>0</v>
          </cell>
          <cell r="AM14">
            <v>0</v>
          </cell>
          <cell r="AN14">
            <v>0</v>
          </cell>
          <cell r="AO14">
            <v>0</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J14">
            <v>0</v>
          </cell>
          <cell r="BK14">
            <v>0</v>
          </cell>
          <cell r="BL14">
            <v>0</v>
          </cell>
          <cell r="BM14">
            <v>0</v>
          </cell>
          <cell r="BN14">
            <v>0</v>
          </cell>
          <cell r="BO14">
            <v>0</v>
          </cell>
          <cell r="BP14">
            <v>0</v>
          </cell>
          <cell r="BQ14">
            <v>0</v>
          </cell>
          <cell r="BR14">
            <v>0</v>
          </cell>
          <cell r="BS14">
            <v>0</v>
          </cell>
          <cell r="BT14">
            <v>0</v>
          </cell>
          <cell r="BU14">
            <v>0</v>
          </cell>
          <cell r="BV14">
            <v>0</v>
          </cell>
          <cell r="BW14">
            <v>0</v>
          </cell>
          <cell r="BX14">
            <v>0</v>
          </cell>
        </row>
        <row r="15">
          <cell r="A15" t="str">
            <v>Hydraulic Shovels RH40</v>
          </cell>
          <cell r="F15" t="str">
            <v>Feed</v>
          </cell>
          <cell r="G15" t="str">
            <v>Hrs</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883.89590800044164</v>
          </cell>
          <cell r="Y15">
            <v>920.10201384246545</v>
          </cell>
          <cell r="Z15">
            <v>909.28013220430933</v>
          </cell>
          <cell r="AA15">
            <v>959.10349229670067</v>
          </cell>
          <cell r="AB15">
            <v>0</v>
          </cell>
          <cell r="AC15">
            <v>0</v>
          </cell>
          <cell r="AD15">
            <v>0</v>
          </cell>
          <cell r="AE15">
            <v>0</v>
          </cell>
          <cell r="AF15">
            <v>0</v>
          </cell>
          <cell r="AG15">
            <v>0</v>
          </cell>
          <cell r="AH15">
            <v>0</v>
          </cell>
          <cell r="AI15">
            <v>0</v>
          </cell>
          <cell r="AJ15">
            <v>0</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v>
          </cell>
          <cell r="BL15">
            <v>0</v>
          </cell>
          <cell r="BM15">
            <v>0</v>
          </cell>
          <cell r="BN15">
            <v>0</v>
          </cell>
          <cell r="BO15">
            <v>0</v>
          </cell>
          <cell r="BP15">
            <v>0</v>
          </cell>
          <cell r="BQ15">
            <v>0</v>
          </cell>
          <cell r="BR15">
            <v>0</v>
          </cell>
          <cell r="BS15">
            <v>0</v>
          </cell>
          <cell r="BT15">
            <v>0</v>
          </cell>
          <cell r="BU15">
            <v>0</v>
          </cell>
          <cell r="BV15">
            <v>0</v>
          </cell>
          <cell r="BW15">
            <v>0</v>
          </cell>
          <cell r="BX15">
            <v>0</v>
          </cell>
        </row>
        <row r="16">
          <cell r="A16" t="str">
            <v>Front End Loaders</v>
          </cell>
          <cell r="F16" t="str">
            <v>Feed</v>
          </cell>
          <cell r="G16" t="str">
            <v>Hrs</v>
          </cell>
          <cell r="J16">
            <v>0</v>
          </cell>
          <cell r="K16">
            <v>0</v>
          </cell>
          <cell r="L16">
            <v>0</v>
          </cell>
          <cell r="M16">
            <v>0</v>
          </cell>
          <cell r="N16">
            <v>0</v>
          </cell>
          <cell r="O16">
            <v>0</v>
          </cell>
          <cell r="P16">
            <v>0</v>
          </cell>
          <cell r="Q16">
            <v>0</v>
          </cell>
          <cell r="R16">
            <v>0</v>
          </cell>
          <cell r="S16">
            <v>0</v>
          </cell>
          <cell r="T16">
            <v>0</v>
          </cell>
          <cell r="U16">
            <v>0</v>
          </cell>
          <cell r="V16">
            <v>0</v>
          </cell>
          <cell r="W16">
            <v>0</v>
          </cell>
          <cell r="X16">
            <v>353.55836320017664</v>
          </cell>
          <cell r="Y16">
            <v>368.04080553698611</v>
          </cell>
          <cell r="Z16">
            <v>363.71205288172371</v>
          </cell>
          <cell r="AA16">
            <v>383.64139691868036</v>
          </cell>
          <cell r="AB16">
            <v>0</v>
          </cell>
          <cell r="AC16">
            <v>0</v>
          </cell>
          <cell r="AD16">
            <v>0</v>
          </cell>
          <cell r="AE16">
            <v>0</v>
          </cell>
          <cell r="AF16">
            <v>0</v>
          </cell>
          <cell r="AG16">
            <v>0</v>
          </cell>
          <cell r="AH16">
            <v>0</v>
          </cell>
          <cell r="AI16">
            <v>0</v>
          </cell>
          <cell r="AJ16">
            <v>0</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cell r="BL16">
            <v>0</v>
          </cell>
          <cell r="BM16">
            <v>0</v>
          </cell>
          <cell r="BN16">
            <v>0</v>
          </cell>
          <cell r="BO16">
            <v>0</v>
          </cell>
          <cell r="BP16">
            <v>0</v>
          </cell>
          <cell r="BQ16">
            <v>0</v>
          </cell>
          <cell r="BR16">
            <v>0</v>
          </cell>
          <cell r="BS16">
            <v>0</v>
          </cell>
          <cell r="BT16">
            <v>0</v>
          </cell>
          <cell r="BU16">
            <v>0</v>
          </cell>
          <cell r="BV16">
            <v>0</v>
          </cell>
          <cell r="BW16">
            <v>0</v>
          </cell>
          <cell r="BX16">
            <v>0</v>
          </cell>
        </row>
        <row r="17">
          <cell r="A17" t="str">
            <v>CAT793</v>
          </cell>
          <cell r="F17" t="str">
            <v>Feed</v>
          </cell>
          <cell r="G17" t="str">
            <v>Hrs</v>
          </cell>
          <cell r="J17">
            <v>0</v>
          </cell>
          <cell r="K17">
            <v>0</v>
          </cell>
          <cell r="L17">
            <v>0</v>
          </cell>
          <cell r="M17">
            <v>0</v>
          </cell>
          <cell r="N17">
            <v>0</v>
          </cell>
          <cell r="O17">
            <v>0</v>
          </cell>
          <cell r="P17">
            <v>0</v>
          </cell>
          <cell r="Q17">
            <v>0</v>
          </cell>
          <cell r="R17">
            <v>0</v>
          </cell>
          <cell r="S17">
            <v>0</v>
          </cell>
          <cell r="T17">
            <v>0</v>
          </cell>
          <cell r="U17">
            <v>0</v>
          </cell>
          <cell r="V17">
            <v>0</v>
          </cell>
          <cell r="W17">
            <v>0</v>
          </cell>
          <cell r="X17">
            <v>0</v>
          </cell>
          <cell r="Y17">
            <v>0</v>
          </cell>
          <cell r="Z17">
            <v>0</v>
          </cell>
          <cell r="AA17">
            <v>0</v>
          </cell>
          <cell r="AB17">
            <v>0</v>
          </cell>
          <cell r="AC17">
            <v>0</v>
          </cell>
          <cell r="AD17">
            <v>0</v>
          </cell>
          <cell r="AE17">
            <v>0</v>
          </cell>
          <cell r="AF17">
            <v>0</v>
          </cell>
          <cell r="AG17">
            <v>0</v>
          </cell>
          <cell r="AH17">
            <v>0</v>
          </cell>
          <cell r="AI17">
            <v>0</v>
          </cell>
          <cell r="AJ17">
            <v>0</v>
          </cell>
          <cell r="AK17">
            <v>0</v>
          </cell>
          <cell r="AL17">
            <v>0</v>
          </cell>
          <cell r="AM17">
            <v>0</v>
          </cell>
          <cell r="AN17">
            <v>0</v>
          </cell>
          <cell r="AO17">
            <v>0</v>
          </cell>
          <cell r="AP17">
            <v>0</v>
          </cell>
          <cell r="AQ17">
            <v>0</v>
          </cell>
          <cell r="AR17">
            <v>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0</v>
          </cell>
          <cell r="BJ17">
            <v>0</v>
          </cell>
          <cell r="BK17">
            <v>0</v>
          </cell>
          <cell r="BL17">
            <v>0</v>
          </cell>
          <cell r="BM17">
            <v>0</v>
          </cell>
          <cell r="BN17">
            <v>0</v>
          </cell>
          <cell r="BO17">
            <v>0</v>
          </cell>
          <cell r="BP17">
            <v>0</v>
          </cell>
          <cell r="BQ17">
            <v>0</v>
          </cell>
          <cell r="BR17">
            <v>0</v>
          </cell>
          <cell r="BS17">
            <v>0</v>
          </cell>
          <cell r="BT17">
            <v>0</v>
          </cell>
          <cell r="BU17">
            <v>0</v>
          </cell>
          <cell r="BV17">
            <v>0</v>
          </cell>
          <cell r="BW17">
            <v>0</v>
          </cell>
          <cell r="BX17">
            <v>0</v>
          </cell>
        </row>
        <row r="18">
          <cell r="A18" t="str">
            <v>CAT789</v>
          </cell>
          <cell r="F18" t="str">
            <v>Feed</v>
          </cell>
          <cell r="G18" t="str">
            <v>Hrs</v>
          </cell>
          <cell r="J18">
            <v>0</v>
          </cell>
          <cell r="K18">
            <v>0</v>
          </cell>
          <cell r="L18">
            <v>0</v>
          </cell>
          <cell r="M18">
            <v>0</v>
          </cell>
          <cell r="N18">
            <v>0</v>
          </cell>
          <cell r="O18">
            <v>0</v>
          </cell>
          <cell r="P18">
            <v>9979.9791956480003</v>
          </cell>
          <cell r="Q18">
            <v>9024.7261545629972</v>
          </cell>
          <cell r="R18">
            <v>9931.8369779999994</v>
          </cell>
          <cell r="S18">
            <v>8986.5055324659988</v>
          </cell>
          <cell r="T18">
            <v>9300.3369461052007</v>
          </cell>
          <cell r="U18">
            <v>9217.0252065760014</v>
          </cell>
          <cell r="V18">
            <v>9860.2206912000001</v>
          </cell>
          <cell r="W18">
            <v>9548.3096279999972</v>
          </cell>
          <cell r="X18">
            <v>9143.7281759999987</v>
          </cell>
          <cell r="Y18">
            <v>9005.6577835519984</v>
          </cell>
          <cell r="Z18">
            <v>8998.3190581760009</v>
          </cell>
          <cell r="AA18">
            <v>10241.510815641604</v>
          </cell>
          <cell r="AB18">
            <v>0</v>
          </cell>
          <cell r="AC18">
            <v>0</v>
          </cell>
          <cell r="AD18">
            <v>0</v>
          </cell>
          <cell r="AE18">
            <v>0</v>
          </cell>
          <cell r="AF18">
            <v>0</v>
          </cell>
          <cell r="AG18">
            <v>0</v>
          </cell>
          <cell r="AH18">
            <v>0</v>
          </cell>
          <cell r="AI18">
            <v>0</v>
          </cell>
          <cell r="AJ18">
            <v>0</v>
          </cell>
          <cell r="AK18">
            <v>0</v>
          </cell>
          <cell r="AL18">
            <v>0</v>
          </cell>
          <cell r="AM18">
            <v>0</v>
          </cell>
          <cell r="AN18">
            <v>0</v>
          </cell>
          <cell r="AO18">
            <v>0</v>
          </cell>
          <cell r="AP18">
            <v>0</v>
          </cell>
          <cell r="AQ18">
            <v>0</v>
          </cell>
          <cell r="AR18">
            <v>0</v>
          </cell>
          <cell r="AS18">
            <v>0</v>
          </cell>
          <cell r="AT18">
            <v>0</v>
          </cell>
          <cell r="AU18">
            <v>0</v>
          </cell>
          <cell r="AV18">
            <v>0</v>
          </cell>
          <cell r="AW18">
            <v>0</v>
          </cell>
          <cell r="AX18">
            <v>0</v>
          </cell>
          <cell r="AY18">
            <v>0</v>
          </cell>
          <cell r="AZ18">
            <v>0</v>
          </cell>
          <cell r="BA18">
            <v>0</v>
          </cell>
          <cell r="BB18">
            <v>0</v>
          </cell>
          <cell r="BC18">
            <v>0</v>
          </cell>
          <cell r="BD18">
            <v>0</v>
          </cell>
          <cell r="BE18">
            <v>0</v>
          </cell>
          <cell r="BF18">
            <v>0</v>
          </cell>
          <cell r="BG18">
            <v>0</v>
          </cell>
          <cell r="BH18">
            <v>0</v>
          </cell>
          <cell r="BI18">
            <v>0</v>
          </cell>
          <cell r="BJ18">
            <v>0</v>
          </cell>
          <cell r="BK18">
            <v>0</v>
          </cell>
          <cell r="BL18">
            <v>0</v>
          </cell>
          <cell r="BM18">
            <v>0</v>
          </cell>
          <cell r="BN18">
            <v>0</v>
          </cell>
          <cell r="BO18">
            <v>0</v>
          </cell>
          <cell r="BP18">
            <v>0</v>
          </cell>
          <cell r="BQ18">
            <v>0</v>
          </cell>
          <cell r="BR18">
            <v>0</v>
          </cell>
          <cell r="BS18">
            <v>0</v>
          </cell>
          <cell r="BT18">
            <v>0</v>
          </cell>
          <cell r="BU18">
            <v>0</v>
          </cell>
          <cell r="BV18">
            <v>0</v>
          </cell>
          <cell r="BW18">
            <v>0</v>
          </cell>
          <cell r="BX18">
            <v>0</v>
          </cell>
        </row>
        <row r="19">
          <cell r="A19" t="str">
            <v>CAT777</v>
          </cell>
          <cell r="F19" t="str">
            <v>Feed</v>
          </cell>
          <cell r="G19" t="str">
            <v>Hrs</v>
          </cell>
          <cell r="J19">
            <v>0</v>
          </cell>
          <cell r="K19">
            <v>0</v>
          </cell>
          <cell r="L19">
            <v>0</v>
          </cell>
          <cell r="M19">
            <v>0</v>
          </cell>
          <cell r="N19">
            <v>0</v>
          </cell>
          <cell r="O19">
            <v>0</v>
          </cell>
          <cell r="P19">
            <v>13420.542938571662</v>
          </cell>
          <cell r="Q19">
            <v>14200.336347834313</v>
          </cell>
          <cell r="R19">
            <v>13434.361556477732</v>
          </cell>
          <cell r="S19">
            <v>12145.372445045141</v>
          </cell>
          <cell r="T19">
            <v>11006.292917957609</v>
          </cell>
          <cell r="U19">
            <v>10622.821306220245</v>
          </cell>
          <cell r="V19">
            <v>12149.065828663966</v>
          </cell>
          <cell r="W19">
            <v>12244.058792307696</v>
          </cell>
          <cell r="X19">
            <v>14374.459870123013</v>
          </cell>
          <cell r="Y19">
            <v>14941.151623900398</v>
          </cell>
          <cell r="Z19">
            <v>14893.557719897628</v>
          </cell>
          <cell r="AA19">
            <v>17214.199098940207</v>
          </cell>
          <cell r="AB19">
            <v>0</v>
          </cell>
          <cell r="AC19">
            <v>0</v>
          </cell>
          <cell r="AD19">
            <v>0</v>
          </cell>
          <cell r="AE19">
            <v>0</v>
          </cell>
          <cell r="AF19">
            <v>0</v>
          </cell>
          <cell r="AG19">
            <v>0</v>
          </cell>
          <cell r="AH19">
            <v>0</v>
          </cell>
          <cell r="AI19">
            <v>0</v>
          </cell>
          <cell r="AJ19">
            <v>0</v>
          </cell>
          <cell r="AK19">
            <v>0</v>
          </cell>
          <cell r="AL19">
            <v>0</v>
          </cell>
          <cell r="AM19">
            <v>0</v>
          </cell>
          <cell r="AN19">
            <v>0</v>
          </cell>
          <cell r="AO19">
            <v>0</v>
          </cell>
          <cell r="AP19">
            <v>0</v>
          </cell>
          <cell r="AQ19">
            <v>0</v>
          </cell>
          <cell r="AR19">
            <v>0</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J19">
            <v>0</v>
          </cell>
          <cell r="BK19">
            <v>0</v>
          </cell>
          <cell r="BL19">
            <v>0</v>
          </cell>
          <cell r="BM19">
            <v>0</v>
          </cell>
          <cell r="BN19">
            <v>0</v>
          </cell>
          <cell r="BO19">
            <v>0</v>
          </cell>
          <cell r="BP19">
            <v>0</v>
          </cell>
          <cell r="BQ19">
            <v>0</v>
          </cell>
          <cell r="BR19">
            <v>0</v>
          </cell>
          <cell r="BS19">
            <v>0</v>
          </cell>
          <cell r="BT19">
            <v>0</v>
          </cell>
          <cell r="BU19">
            <v>0</v>
          </cell>
          <cell r="BV19">
            <v>0</v>
          </cell>
          <cell r="BW19">
            <v>0</v>
          </cell>
          <cell r="BX19">
            <v>0</v>
          </cell>
        </row>
        <row r="20">
          <cell r="A20" t="str">
            <v>Production Drills</v>
          </cell>
          <cell r="F20" t="str">
            <v>Feed</v>
          </cell>
          <cell r="G20" t="str">
            <v>Hrs</v>
          </cell>
          <cell r="J20">
            <v>872.92402526491389</v>
          </cell>
          <cell r="K20">
            <v>872.92402526491389</v>
          </cell>
          <cell r="L20">
            <v>872.92402526491389</v>
          </cell>
          <cell r="M20">
            <v>872.92402526491389</v>
          </cell>
          <cell r="N20">
            <v>872.92402526491389</v>
          </cell>
          <cell r="O20">
            <v>872.92402526491389</v>
          </cell>
          <cell r="P20">
            <v>2254.3412155616156</v>
          </cell>
          <cell r="Q20">
            <v>2180.6037875502043</v>
          </cell>
          <cell r="R20">
            <v>2245.4681844040965</v>
          </cell>
          <cell r="S20">
            <v>2036.2819772784264</v>
          </cell>
          <cell r="T20">
            <v>2000.4486578907199</v>
          </cell>
          <cell r="U20">
            <v>1963.343112878038</v>
          </cell>
          <cell r="V20">
            <v>2153.2330594724754</v>
          </cell>
          <cell r="W20">
            <v>2117.1128666333698</v>
          </cell>
          <cell r="X20">
            <v>1996.4465792857252</v>
          </cell>
          <cell r="Y20">
            <v>2007.2135719347566</v>
          </cell>
          <cell r="Z20">
            <v>2005.320949239906</v>
          </cell>
          <cell r="AA20">
            <v>2316.6308843953248</v>
          </cell>
          <cell r="AB20">
            <v>0</v>
          </cell>
          <cell r="AC20">
            <v>0</v>
          </cell>
          <cell r="AD20">
            <v>0</v>
          </cell>
          <cell r="AE20">
            <v>0</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cell r="BL20">
            <v>0</v>
          </cell>
          <cell r="BM20">
            <v>0</v>
          </cell>
          <cell r="BN20">
            <v>0</v>
          </cell>
          <cell r="BO20">
            <v>0</v>
          </cell>
          <cell r="BP20">
            <v>0</v>
          </cell>
          <cell r="BQ20">
            <v>0</v>
          </cell>
          <cell r="BR20">
            <v>0</v>
          </cell>
          <cell r="BS20">
            <v>0</v>
          </cell>
          <cell r="BT20">
            <v>0</v>
          </cell>
          <cell r="BU20">
            <v>0</v>
          </cell>
          <cell r="BV20">
            <v>0</v>
          </cell>
          <cell r="BW20">
            <v>0</v>
          </cell>
          <cell r="BX20">
            <v>0</v>
          </cell>
        </row>
        <row r="21">
          <cell r="A21" t="str">
            <v>Coal Drills</v>
          </cell>
          <cell r="F21" t="str">
            <v>Feed</v>
          </cell>
          <cell r="G21" t="str">
            <v>Hrs</v>
          </cell>
          <cell r="J21">
            <v>0</v>
          </cell>
          <cell r="K21">
            <v>0</v>
          </cell>
          <cell r="L21">
            <v>0</v>
          </cell>
          <cell r="M21">
            <v>0</v>
          </cell>
          <cell r="N21">
            <v>0</v>
          </cell>
          <cell r="O21">
            <v>0</v>
          </cell>
          <cell r="P21">
            <v>0</v>
          </cell>
          <cell r="Q21">
            <v>0</v>
          </cell>
          <cell r="R21">
            <v>0</v>
          </cell>
          <cell r="S21">
            <v>0</v>
          </cell>
          <cell r="T21">
            <v>0</v>
          </cell>
          <cell r="U21">
            <v>0</v>
          </cell>
          <cell r="V21">
            <v>0</v>
          </cell>
          <cell r="W21">
            <v>0</v>
          </cell>
          <cell r="X21">
            <v>0</v>
          </cell>
          <cell r="Y21">
            <v>0</v>
          </cell>
          <cell r="Z21">
            <v>0</v>
          </cell>
          <cell r="AA21">
            <v>0</v>
          </cell>
          <cell r="AB21">
            <v>0</v>
          </cell>
          <cell r="AC21">
            <v>0</v>
          </cell>
          <cell r="AD21">
            <v>0</v>
          </cell>
          <cell r="AE21">
            <v>0</v>
          </cell>
          <cell r="AF21">
            <v>0</v>
          </cell>
          <cell r="AG21">
            <v>0</v>
          </cell>
          <cell r="AH21">
            <v>0</v>
          </cell>
          <cell r="AI21">
            <v>0</v>
          </cell>
          <cell r="AJ21">
            <v>40</v>
          </cell>
          <cell r="AK21">
            <v>40</v>
          </cell>
          <cell r="AL21">
            <v>40</v>
          </cell>
          <cell r="AM21">
            <v>40</v>
          </cell>
          <cell r="AN21">
            <v>40</v>
          </cell>
          <cell r="AO21">
            <v>40</v>
          </cell>
          <cell r="AP21">
            <v>40</v>
          </cell>
          <cell r="AQ21">
            <v>40</v>
          </cell>
          <cell r="AR21">
            <v>40</v>
          </cell>
          <cell r="AS21">
            <v>40</v>
          </cell>
          <cell r="AT21">
            <v>40</v>
          </cell>
          <cell r="AU21">
            <v>40</v>
          </cell>
          <cell r="AV21">
            <v>40</v>
          </cell>
          <cell r="AW21">
            <v>40</v>
          </cell>
          <cell r="AX21">
            <v>40</v>
          </cell>
          <cell r="AY21">
            <v>40</v>
          </cell>
          <cell r="AZ21">
            <v>40</v>
          </cell>
          <cell r="BA21">
            <v>40</v>
          </cell>
          <cell r="BB21">
            <v>40</v>
          </cell>
          <cell r="BC21">
            <v>40</v>
          </cell>
          <cell r="BD21">
            <v>40</v>
          </cell>
          <cell r="BE21">
            <v>40</v>
          </cell>
          <cell r="BF21">
            <v>40</v>
          </cell>
          <cell r="BG21">
            <v>40</v>
          </cell>
          <cell r="BH21">
            <v>40</v>
          </cell>
          <cell r="BI21">
            <v>40</v>
          </cell>
          <cell r="BJ21">
            <v>40</v>
          </cell>
          <cell r="BK21">
            <v>40</v>
          </cell>
          <cell r="BL21">
            <v>40</v>
          </cell>
          <cell r="BM21">
            <v>40</v>
          </cell>
          <cell r="BN21">
            <v>40</v>
          </cell>
          <cell r="BO21">
            <v>40</v>
          </cell>
          <cell r="BP21">
            <v>40</v>
          </cell>
          <cell r="BQ21">
            <v>40</v>
          </cell>
          <cell r="BR21">
            <v>40</v>
          </cell>
          <cell r="BS21">
            <v>40</v>
          </cell>
          <cell r="BT21">
            <v>40</v>
          </cell>
          <cell r="BU21">
            <v>40</v>
          </cell>
          <cell r="BV21">
            <v>40</v>
          </cell>
          <cell r="BW21">
            <v>40</v>
          </cell>
          <cell r="BX21">
            <v>40</v>
          </cell>
        </row>
        <row r="22">
          <cell r="A22" t="str">
            <v>Track Dozers D10</v>
          </cell>
          <cell r="F22" t="str">
            <v>Feed</v>
          </cell>
          <cell r="G22" t="str">
            <v>Hrs</v>
          </cell>
          <cell r="J22">
            <v>0</v>
          </cell>
          <cell r="K22">
            <v>0</v>
          </cell>
          <cell r="L22">
            <v>0</v>
          </cell>
          <cell r="M22">
            <v>0</v>
          </cell>
          <cell r="N22">
            <v>0</v>
          </cell>
          <cell r="O22">
            <v>0</v>
          </cell>
          <cell r="P22">
            <v>0</v>
          </cell>
          <cell r="Q22">
            <v>0</v>
          </cell>
          <cell r="R22">
            <v>0</v>
          </cell>
          <cell r="S22">
            <v>962.95718504687511</v>
          </cell>
          <cell r="T22">
            <v>2402.4981123750003</v>
          </cell>
          <cell r="U22">
            <v>2348.348465</v>
          </cell>
          <cell r="V22">
            <v>2530.1737499999999</v>
          </cell>
          <cell r="W22">
            <v>2500.02</v>
          </cell>
          <cell r="X22">
            <v>2375.75</v>
          </cell>
          <cell r="Y22">
            <v>2407.5781055000007</v>
          </cell>
          <cell r="Z22">
            <v>2382.7138714999996</v>
          </cell>
          <cell r="AA22">
            <v>2668.6529279999995</v>
          </cell>
          <cell r="AB22">
            <v>0</v>
          </cell>
          <cell r="AC22">
            <v>0</v>
          </cell>
          <cell r="AD22">
            <v>0</v>
          </cell>
          <cell r="AE22">
            <v>0</v>
          </cell>
          <cell r="AF22">
            <v>0</v>
          </cell>
          <cell r="AG22">
            <v>0</v>
          </cell>
          <cell r="AH22">
            <v>0</v>
          </cell>
          <cell r="AI22">
            <v>0</v>
          </cell>
          <cell r="AJ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cell r="BL22">
            <v>0</v>
          </cell>
          <cell r="BM22">
            <v>0</v>
          </cell>
          <cell r="BN22">
            <v>0</v>
          </cell>
          <cell r="BO22">
            <v>0</v>
          </cell>
          <cell r="BP22">
            <v>0</v>
          </cell>
          <cell r="BQ22">
            <v>0</v>
          </cell>
          <cell r="BR22">
            <v>0</v>
          </cell>
          <cell r="BS22">
            <v>0</v>
          </cell>
          <cell r="BT22">
            <v>0</v>
          </cell>
          <cell r="BU22">
            <v>0</v>
          </cell>
          <cell r="BV22">
            <v>0</v>
          </cell>
          <cell r="BW22">
            <v>0</v>
          </cell>
          <cell r="BX22">
            <v>0</v>
          </cell>
        </row>
        <row r="23">
          <cell r="A23" t="str">
            <v>Track Dozers D9</v>
          </cell>
          <cell r="F23" t="str">
            <v>Feed</v>
          </cell>
          <cell r="G23" t="str">
            <v>Hrs</v>
          </cell>
          <cell r="J23">
            <v>0</v>
          </cell>
          <cell r="K23">
            <v>0</v>
          </cell>
          <cell r="L23">
            <v>0</v>
          </cell>
          <cell r="M23">
            <v>0</v>
          </cell>
          <cell r="N23">
            <v>0</v>
          </cell>
          <cell r="O23">
            <v>0</v>
          </cell>
          <cell r="P23">
            <v>1609.9975290000002</v>
          </cell>
          <cell r="Q23">
            <v>1503.6586848749998</v>
          </cell>
          <cell r="R23">
            <v>1565.8019999999999</v>
          </cell>
          <cell r="S23">
            <v>2888.8715551406253</v>
          </cell>
          <cell r="T23">
            <v>3363.4973573250004</v>
          </cell>
          <cell r="U23">
            <v>3287.6878509999997</v>
          </cell>
          <cell r="V23">
            <v>3542.24325</v>
          </cell>
          <cell r="W23">
            <v>3500.0279999999998</v>
          </cell>
          <cell r="X23">
            <v>3326.05</v>
          </cell>
          <cell r="Y23">
            <v>3370.6093477000004</v>
          </cell>
          <cell r="Z23">
            <v>3335.7994200999992</v>
          </cell>
          <cell r="AA23">
            <v>3736.1140992000001</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row>
        <row r="24">
          <cell r="A24" t="str">
            <v>Track Dozers D7</v>
          </cell>
          <cell r="F24" t="str">
            <v>Feed</v>
          </cell>
          <cell r="G24" t="str">
            <v>Hrs</v>
          </cell>
          <cell r="J24">
            <v>0</v>
          </cell>
          <cell r="K24">
            <v>0</v>
          </cell>
          <cell r="L24">
            <v>0</v>
          </cell>
          <cell r="M24">
            <v>0</v>
          </cell>
          <cell r="N24">
            <v>0</v>
          </cell>
          <cell r="O24">
            <v>0</v>
          </cell>
          <cell r="P24">
            <v>0</v>
          </cell>
          <cell r="Q24">
            <v>0</v>
          </cell>
          <cell r="R24">
            <v>0</v>
          </cell>
          <cell r="S24">
            <v>481.47859252343756</v>
          </cell>
          <cell r="T24">
            <v>480.49962247500002</v>
          </cell>
          <cell r="U24">
            <v>469.669693</v>
          </cell>
          <cell r="V24">
            <v>506.03474999999997</v>
          </cell>
          <cell r="W24">
            <v>500.00400000000002</v>
          </cell>
          <cell r="X24">
            <v>475.15</v>
          </cell>
          <cell r="Y24">
            <v>481.51562110000009</v>
          </cell>
          <cell r="Z24">
            <v>476.54277429999991</v>
          </cell>
          <cell r="AA24">
            <v>533.73058559999993</v>
          </cell>
          <cell r="AB24">
            <v>0</v>
          </cell>
          <cell r="AC24">
            <v>0</v>
          </cell>
          <cell r="AD24">
            <v>0</v>
          </cell>
          <cell r="AE24">
            <v>0</v>
          </cell>
          <cell r="AF24">
            <v>0</v>
          </cell>
          <cell r="AG24">
            <v>0</v>
          </cell>
          <cell r="AH24">
            <v>0</v>
          </cell>
          <cell r="AI24">
            <v>0</v>
          </cell>
          <cell r="AJ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cell r="BL24">
            <v>0</v>
          </cell>
          <cell r="BM24">
            <v>0</v>
          </cell>
          <cell r="BN24">
            <v>0</v>
          </cell>
          <cell r="BO24">
            <v>0</v>
          </cell>
          <cell r="BP24">
            <v>0</v>
          </cell>
          <cell r="BQ24">
            <v>0</v>
          </cell>
          <cell r="BR24">
            <v>0</v>
          </cell>
          <cell r="BS24">
            <v>0</v>
          </cell>
          <cell r="BT24">
            <v>0</v>
          </cell>
          <cell r="BU24">
            <v>0</v>
          </cell>
          <cell r="BV24">
            <v>0</v>
          </cell>
          <cell r="BW24">
            <v>0</v>
          </cell>
          <cell r="BX24">
            <v>0</v>
          </cell>
        </row>
        <row r="25">
          <cell r="A25" t="str">
            <v>Wheel Dozers 834</v>
          </cell>
          <cell r="F25" t="str">
            <v>Feed</v>
          </cell>
          <cell r="G25" t="str">
            <v>Hrs</v>
          </cell>
          <cell r="J25">
            <v>0</v>
          </cell>
          <cell r="K25">
            <v>0</v>
          </cell>
          <cell r="L25">
            <v>0</v>
          </cell>
          <cell r="M25">
            <v>0</v>
          </cell>
          <cell r="N25">
            <v>0</v>
          </cell>
          <cell r="O25">
            <v>0</v>
          </cell>
          <cell r="P25">
            <v>0</v>
          </cell>
          <cell r="Q25">
            <v>1398.7522649999999</v>
          </cell>
          <cell r="R25">
            <v>1456.56</v>
          </cell>
          <cell r="S25">
            <v>1343.6611884375</v>
          </cell>
          <cell r="T25">
            <v>1340.929179</v>
          </cell>
          <cell r="U25">
            <v>1310.7061199999998</v>
          </cell>
          <cell r="V25">
            <v>1412.19</v>
          </cell>
          <cell r="W25">
            <v>1395.36</v>
          </cell>
          <cell r="X25">
            <v>1768</v>
          </cell>
          <cell r="Y25">
            <v>1791.6860320000001</v>
          </cell>
          <cell r="Z25">
            <v>1773.1824159999996</v>
          </cell>
          <cell r="AA25">
            <v>1985.9742719999999</v>
          </cell>
          <cell r="AB25">
            <v>0</v>
          </cell>
          <cell r="AC25">
            <v>0</v>
          </cell>
          <cell r="AD25">
            <v>0</v>
          </cell>
          <cell r="AE25">
            <v>0</v>
          </cell>
          <cell r="AF25">
            <v>0</v>
          </cell>
          <cell r="AG25">
            <v>0</v>
          </cell>
          <cell r="AH25">
            <v>0</v>
          </cell>
          <cell r="AI25">
            <v>0</v>
          </cell>
          <cell r="AJ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cell r="BL25">
            <v>0</v>
          </cell>
          <cell r="BM25">
            <v>0</v>
          </cell>
          <cell r="BN25">
            <v>0</v>
          </cell>
          <cell r="BO25">
            <v>0</v>
          </cell>
          <cell r="BP25">
            <v>0</v>
          </cell>
          <cell r="BQ25">
            <v>0</v>
          </cell>
          <cell r="BR25">
            <v>0</v>
          </cell>
          <cell r="BS25">
            <v>0</v>
          </cell>
          <cell r="BT25">
            <v>0</v>
          </cell>
          <cell r="BU25">
            <v>0</v>
          </cell>
          <cell r="BV25">
            <v>0</v>
          </cell>
          <cell r="BW25">
            <v>0</v>
          </cell>
          <cell r="BX25">
            <v>0</v>
          </cell>
        </row>
        <row r="26">
          <cell r="A26" t="str">
            <v>Graders</v>
          </cell>
          <cell r="F26" t="str">
            <v>Feed</v>
          </cell>
          <cell r="G26" t="str">
            <v>Hrs</v>
          </cell>
          <cell r="J26">
            <v>0</v>
          </cell>
          <cell r="K26">
            <v>0</v>
          </cell>
          <cell r="L26">
            <v>0</v>
          </cell>
          <cell r="M26">
            <v>0</v>
          </cell>
          <cell r="N26">
            <v>0</v>
          </cell>
          <cell r="O26">
            <v>0</v>
          </cell>
          <cell r="P26">
            <v>1747.2841399999998</v>
          </cell>
          <cell r="Q26">
            <v>1631.8776424999999</v>
          </cell>
          <cell r="R26">
            <v>1699.32</v>
          </cell>
          <cell r="S26">
            <v>1567.60471984375</v>
          </cell>
          <cell r="T26">
            <v>1564.4173755000002</v>
          </cell>
          <cell r="U26">
            <v>1529.1571399999996</v>
          </cell>
          <cell r="V26">
            <v>1647.5550000000001</v>
          </cell>
          <cell r="W26">
            <v>1627.92</v>
          </cell>
          <cell r="X26">
            <v>1547</v>
          </cell>
          <cell r="Y26">
            <v>1567.7252780000001</v>
          </cell>
          <cell r="Z26">
            <v>1551.5346139999997</v>
          </cell>
          <cell r="AA26">
            <v>1737.727488</v>
          </cell>
          <cell r="AB26">
            <v>0</v>
          </cell>
          <cell r="AC26">
            <v>0</v>
          </cell>
          <cell r="AD26">
            <v>0</v>
          </cell>
          <cell r="AE26">
            <v>0</v>
          </cell>
          <cell r="AF26">
            <v>0</v>
          </cell>
          <cell r="AG26">
            <v>0</v>
          </cell>
          <cell r="AH26">
            <v>0</v>
          </cell>
          <cell r="AI26">
            <v>0</v>
          </cell>
          <cell r="AJ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cell r="BL26">
            <v>0</v>
          </cell>
          <cell r="BM26">
            <v>0</v>
          </cell>
          <cell r="BN26">
            <v>0</v>
          </cell>
          <cell r="BO26">
            <v>0</v>
          </cell>
          <cell r="BP26">
            <v>0</v>
          </cell>
          <cell r="BQ26">
            <v>0</v>
          </cell>
          <cell r="BR26">
            <v>0</v>
          </cell>
          <cell r="BS26">
            <v>0</v>
          </cell>
          <cell r="BT26">
            <v>0</v>
          </cell>
          <cell r="BU26">
            <v>0</v>
          </cell>
          <cell r="BV26">
            <v>0</v>
          </cell>
          <cell r="BW26">
            <v>0</v>
          </cell>
          <cell r="BX26">
            <v>0</v>
          </cell>
        </row>
        <row r="27">
          <cell r="A27" t="str">
            <v>Water Trucks</v>
          </cell>
          <cell r="F27" t="str">
            <v>Feed</v>
          </cell>
          <cell r="G27" t="str">
            <v>Hrs</v>
          </cell>
          <cell r="J27">
            <v>0</v>
          </cell>
          <cell r="K27">
            <v>0</v>
          </cell>
          <cell r="L27">
            <v>0</v>
          </cell>
          <cell r="M27">
            <v>0</v>
          </cell>
          <cell r="N27">
            <v>0</v>
          </cell>
          <cell r="O27">
            <v>0</v>
          </cell>
          <cell r="P27">
            <v>873.64206999999988</v>
          </cell>
          <cell r="Q27">
            <v>815.93882124999993</v>
          </cell>
          <cell r="R27">
            <v>849.66</v>
          </cell>
          <cell r="S27">
            <v>783.802359921875</v>
          </cell>
          <cell r="T27">
            <v>782.20868775000008</v>
          </cell>
          <cell r="U27">
            <v>764.57856999999979</v>
          </cell>
          <cell r="V27">
            <v>823.77750000000003</v>
          </cell>
          <cell r="W27">
            <v>813.96</v>
          </cell>
          <cell r="X27">
            <v>773.5</v>
          </cell>
          <cell r="Y27">
            <v>783.86263900000006</v>
          </cell>
          <cell r="Z27">
            <v>775.76730699999985</v>
          </cell>
          <cell r="AA27">
            <v>868.863744</v>
          </cell>
          <cell r="AB27">
            <v>0</v>
          </cell>
          <cell r="AC27">
            <v>0</v>
          </cell>
          <cell r="AD27">
            <v>0</v>
          </cell>
          <cell r="AE27">
            <v>0</v>
          </cell>
          <cell r="AF27">
            <v>0</v>
          </cell>
          <cell r="AG27">
            <v>0</v>
          </cell>
          <cell r="AH27">
            <v>0</v>
          </cell>
          <cell r="AI27">
            <v>0</v>
          </cell>
          <cell r="AJ27">
            <v>0</v>
          </cell>
          <cell r="AK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cell r="BL27">
            <v>0</v>
          </cell>
          <cell r="BM27">
            <v>0</v>
          </cell>
          <cell r="BN27">
            <v>0</v>
          </cell>
          <cell r="BO27">
            <v>0</v>
          </cell>
          <cell r="BP27">
            <v>0</v>
          </cell>
          <cell r="BQ27">
            <v>0</v>
          </cell>
          <cell r="BR27">
            <v>0</v>
          </cell>
          <cell r="BS27">
            <v>0</v>
          </cell>
          <cell r="BT27">
            <v>0</v>
          </cell>
          <cell r="BU27">
            <v>0</v>
          </cell>
          <cell r="BV27">
            <v>0</v>
          </cell>
          <cell r="BW27">
            <v>0</v>
          </cell>
          <cell r="BX27">
            <v>0</v>
          </cell>
        </row>
        <row r="28">
          <cell r="A28" t="str">
            <v>Ancillary Excavator 330</v>
          </cell>
          <cell r="F28" t="str">
            <v>Feed</v>
          </cell>
          <cell r="G28" t="str">
            <v>Hrs</v>
          </cell>
          <cell r="J28">
            <v>0</v>
          </cell>
          <cell r="K28">
            <v>0</v>
          </cell>
          <cell r="L28">
            <v>0</v>
          </cell>
          <cell r="M28">
            <v>0</v>
          </cell>
          <cell r="N28">
            <v>0</v>
          </cell>
          <cell r="O28">
            <v>0</v>
          </cell>
          <cell r="P28">
            <v>0</v>
          </cell>
          <cell r="Q28">
            <v>0</v>
          </cell>
          <cell r="R28">
            <v>0</v>
          </cell>
          <cell r="S28">
            <v>0</v>
          </cell>
          <cell r="T28">
            <v>0</v>
          </cell>
          <cell r="U28">
            <v>0</v>
          </cell>
          <cell r="V28">
            <v>0</v>
          </cell>
          <cell r="W28">
            <v>0</v>
          </cell>
          <cell r="X28">
            <v>663</v>
          </cell>
          <cell r="Y28">
            <v>671.88226200000008</v>
          </cell>
          <cell r="Z28">
            <v>664.94340599999987</v>
          </cell>
          <cell r="AA28">
            <v>744.74035200000003</v>
          </cell>
          <cell r="AB28">
            <v>0</v>
          </cell>
          <cell r="AC28">
            <v>0</v>
          </cell>
          <cell r="AD28">
            <v>0</v>
          </cell>
          <cell r="AE28">
            <v>0</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cell r="BL28">
            <v>0</v>
          </cell>
          <cell r="BM28">
            <v>0</v>
          </cell>
          <cell r="BN28">
            <v>0</v>
          </cell>
          <cell r="BO28">
            <v>0</v>
          </cell>
          <cell r="BP28">
            <v>0</v>
          </cell>
          <cell r="BQ28">
            <v>0</v>
          </cell>
          <cell r="BR28">
            <v>0</v>
          </cell>
          <cell r="BS28">
            <v>0</v>
          </cell>
          <cell r="BT28">
            <v>0</v>
          </cell>
          <cell r="BU28">
            <v>0</v>
          </cell>
          <cell r="BV28">
            <v>0</v>
          </cell>
          <cell r="BW28">
            <v>0</v>
          </cell>
          <cell r="BX28">
            <v>0</v>
          </cell>
        </row>
        <row r="29">
          <cell r="A29" t="str">
            <v>Crushers</v>
          </cell>
          <cell r="F29" t="str">
            <v>Feed</v>
          </cell>
          <cell r="G29" t="str">
            <v>Hrs</v>
          </cell>
          <cell r="J29">
            <v>778.78125</v>
          </cell>
          <cell r="K29">
            <v>769.5</v>
          </cell>
          <cell r="L29">
            <v>731.25</v>
          </cell>
          <cell r="M29">
            <v>741.04661250000004</v>
          </cell>
          <cell r="N29">
            <v>733.39346249999983</v>
          </cell>
          <cell r="O29">
            <v>821.40479999999991</v>
          </cell>
          <cell r="P29">
            <v>693.77458500000012</v>
          </cell>
          <cell r="Q29">
            <v>771.37073437499998</v>
          </cell>
          <cell r="R29">
            <v>726.94125000000008</v>
          </cell>
          <cell r="S29">
            <v>733.57972971679692</v>
          </cell>
          <cell r="T29">
            <v>321.67510635937498</v>
          </cell>
          <cell r="U29">
            <v>299.96858812499994</v>
          </cell>
          <cell r="V29">
            <v>338.76984375000001</v>
          </cell>
          <cell r="W29">
            <v>338.58</v>
          </cell>
          <cell r="X29">
            <v>321.75</v>
          </cell>
          <cell r="Y29">
            <v>333.47097562499999</v>
          </cell>
          <cell r="Z29">
            <v>330.02705812499994</v>
          </cell>
          <cell r="AA29">
            <v>369.63216</v>
          </cell>
          <cell r="AB29">
            <v>0</v>
          </cell>
          <cell r="AC29">
            <v>0</v>
          </cell>
          <cell r="AD29">
            <v>0</v>
          </cell>
          <cell r="AE29">
            <v>0</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cell r="BL29">
            <v>0</v>
          </cell>
          <cell r="BM29">
            <v>0</v>
          </cell>
          <cell r="BN29">
            <v>0</v>
          </cell>
          <cell r="BO29">
            <v>0</v>
          </cell>
          <cell r="BP29">
            <v>0</v>
          </cell>
          <cell r="BQ29">
            <v>0</v>
          </cell>
          <cell r="BR29">
            <v>0</v>
          </cell>
          <cell r="BS29">
            <v>0</v>
          </cell>
          <cell r="BT29">
            <v>0</v>
          </cell>
          <cell r="BU29">
            <v>0</v>
          </cell>
          <cell r="BV29">
            <v>0</v>
          </cell>
          <cell r="BW29">
            <v>0</v>
          </cell>
          <cell r="BX29">
            <v>0</v>
          </cell>
        </row>
        <row r="30">
          <cell r="A30" t="str">
            <v>Stockpile Loaders</v>
          </cell>
          <cell r="F30" t="str">
            <v>Feed</v>
          </cell>
          <cell r="G30" t="str">
            <v>Hrs</v>
          </cell>
          <cell r="J30">
            <v>0</v>
          </cell>
          <cell r="K30">
            <v>0</v>
          </cell>
          <cell r="L30">
            <v>0</v>
          </cell>
          <cell r="M30">
            <v>0</v>
          </cell>
          <cell r="N30">
            <v>0</v>
          </cell>
          <cell r="O30">
            <v>0</v>
          </cell>
          <cell r="P30">
            <v>0</v>
          </cell>
          <cell r="Q30">
            <v>0</v>
          </cell>
          <cell r="R30">
            <v>0</v>
          </cell>
          <cell r="S30">
            <v>335.91529710937505</v>
          </cell>
          <cell r="T30">
            <v>335.23229475000005</v>
          </cell>
          <cell r="U30">
            <v>327.67652999999996</v>
          </cell>
          <cell r="V30">
            <v>353.04750000000001</v>
          </cell>
          <cell r="W30">
            <v>348.84</v>
          </cell>
          <cell r="X30">
            <v>331.5</v>
          </cell>
          <cell r="Y30">
            <v>335.94113100000004</v>
          </cell>
          <cell r="Z30">
            <v>332.47170299999993</v>
          </cell>
          <cell r="AA30">
            <v>372.37017600000001</v>
          </cell>
          <cell r="AB30">
            <v>0</v>
          </cell>
          <cell r="AC30">
            <v>0</v>
          </cell>
          <cell r="AD30">
            <v>0</v>
          </cell>
          <cell r="AE30">
            <v>0</v>
          </cell>
          <cell r="AF30">
            <v>0</v>
          </cell>
          <cell r="AG30">
            <v>0</v>
          </cell>
          <cell r="AH30">
            <v>0</v>
          </cell>
          <cell r="AI30">
            <v>0</v>
          </cell>
          <cell r="AJ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cell r="BL30">
            <v>0</v>
          </cell>
          <cell r="BM30">
            <v>0</v>
          </cell>
          <cell r="BN30">
            <v>0</v>
          </cell>
          <cell r="BO30">
            <v>0</v>
          </cell>
          <cell r="BP30">
            <v>0</v>
          </cell>
          <cell r="BQ30">
            <v>0</v>
          </cell>
          <cell r="BR30">
            <v>0</v>
          </cell>
          <cell r="BS30">
            <v>0</v>
          </cell>
          <cell r="BT30">
            <v>0</v>
          </cell>
          <cell r="BU30">
            <v>0</v>
          </cell>
          <cell r="BV30">
            <v>0</v>
          </cell>
          <cell r="BW30">
            <v>0</v>
          </cell>
          <cell r="BX30">
            <v>0</v>
          </cell>
        </row>
        <row r="94">
          <cell r="A94" t="str">
            <v>Hydraulic Shovels RH200</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0</v>
          </cell>
          <cell r="AA94">
            <v>0</v>
          </cell>
          <cell r="AB94">
            <v>0</v>
          </cell>
          <cell r="AC94">
            <v>0</v>
          </cell>
          <cell r="AD94">
            <v>0</v>
          </cell>
          <cell r="AE94">
            <v>0</v>
          </cell>
          <cell r="AF94">
            <v>0</v>
          </cell>
          <cell r="AG94">
            <v>0</v>
          </cell>
          <cell r="AH94">
            <v>0</v>
          </cell>
          <cell r="AI94">
            <v>0</v>
          </cell>
          <cell r="AJ94">
            <v>0</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B94">
            <v>0</v>
          </cell>
          <cell r="BC94">
            <v>0</v>
          </cell>
          <cell r="BD94">
            <v>0</v>
          </cell>
          <cell r="BE94">
            <v>0</v>
          </cell>
          <cell r="BF94">
            <v>0</v>
          </cell>
          <cell r="BG94">
            <v>0</v>
          </cell>
          <cell r="BH94">
            <v>0</v>
          </cell>
          <cell r="BI94">
            <v>0</v>
          </cell>
          <cell r="BJ94">
            <v>0</v>
          </cell>
          <cell r="BK94">
            <v>0</v>
          </cell>
          <cell r="BL94">
            <v>0</v>
          </cell>
          <cell r="BM94">
            <v>0</v>
          </cell>
          <cell r="BN94">
            <v>0</v>
          </cell>
          <cell r="BO94">
            <v>0</v>
          </cell>
          <cell r="BP94">
            <v>0</v>
          </cell>
          <cell r="BQ94">
            <v>0</v>
          </cell>
          <cell r="BR94">
            <v>0</v>
          </cell>
          <cell r="BS94">
            <v>0</v>
          </cell>
          <cell r="BT94">
            <v>0</v>
          </cell>
          <cell r="BU94">
            <v>0</v>
          </cell>
          <cell r="BV94">
            <v>0</v>
          </cell>
          <cell r="BW94">
            <v>0</v>
          </cell>
          <cell r="BX94">
            <v>0</v>
          </cell>
        </row>
        <row r="95">
          <cell r="A95" t="str">
            <v>Hydraulic Shovels RH170</v>
          </cell>
          <cell r="J95">
            <v>0</v>
          </cell>
          <cell r="K95">
            <v>0</v>
          </cell>
          <cell r="L95">
            <v>0</v>
          </cell>
          <cell r="M95">
            <v>0</v>
          </cell>
          <cell r="N95">
            <v>0</v>
          </cell>
          <cell r="O95">
            <v>0</v>
          </cell>
          <cell r="P95">
            <v>0</v>
          </cell>
          <cell r="Q95">
            <v>0</v>
          </cell>
          <cell r="R95">
            <v>0</v>
          </cell>
          <cell r="S95">
            <v>0</v>
          </cell>
          <cell r="T95">
            <v>0</v>
          </cell>
          <cell r="U95">
            <v>0</v>
          </cell>
          <cell r="V95">
            <v>0</v>
          </cell>
          <cell r="W95">
            <v>0</v>
          </cell>
          <cell r="X95">
            <v>0</v>
          </cell>
          <cell r="Y95">
            <v>0</v>
          </cell>
          <cell r="Z95">
            <v>0</v>
          </cell>
          <cell r="AA95">
            <v>0</v>
          </cell>
          <cell r="AB95">
            <v>0</v>
          </cell>
          <cell r="AC95">
            <v>0</v>
          </cell>
          <cell r="AD95">
            <v>0</v>
          </cell>
          <cell r="AE95">
            <v>0</v>
          </cell>
          <cell r="AF95">
            <v>0</v>
          </cell>
          <cell r="AG95">
            <v>0</v>
          </cell>
          <cell r="AH95">
            <v>0</v>
          </cell>
          <cell r="AI95">
            <v>0</v>
          </cell>
          <cell r="AJ95">
            <v>0</v>
          </cell>
          <cell r="AK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v>0</v>
          </cell>
          <cell r="BA95">
            <v>0</v>
          </cell>
          <cell r="BB95">
            <v>0</v>
          </cell>
          <cell r="BC95">
            <v>0</v>
          </cell>
          <cell r="BD95">
            <v>0</v>
          </cell>
          <cell r="BE95">
            <v>0</v>
          </cell>
          <cell r="BF95">
            <v>0</v>
          </cell>
          <cell r="BG95">
            <v>0</v>
          </cell>
          <cell r="BH95">
            <v>0</v>
          </cell>
          <cell r="BI95">
            <v>0</v>
          </cell>
          <cell r="BJ95">
            <v>0</v>
          </cell>
          <cell r="BK95">
            <v>0</v>
          </cell>
          <cell r="BL95">
            <v>0</v>
          </cell>
          <cell r="BM95">
            <v>0</v>
          </cell>
          <cell r="BN95">
            <v>0</v>
          </cell>
          <cell r="BO95">
            <v>0</v>
          </cell>
          <cell r="BP95">
            <v>0</v>
          </cell>
          <cell r="BQ95">
            <v>0</v>
          </cell>
          <cell r="BR95">
            <v>0</v>
          </cell>
          <cell r="BS95">
            <v>0</v>
          </cell>
          <cell r="BT95">
            <v>0</v>
          </cell>
          <cell r="BU95">
            <v>0</v>
          </cell>
          <cell r="BV95">
            <v>0</v>
          </cell>
          <cell r="BW95">
            <v>0</v>
          </cell>
          <cell r="BX95">
            <v>0</v>
          </cell>
        </row>
        <row r="96">
          <cell r="A96" t="str">
            <v>Hydraulic Shovels RH120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0</v>
          </cell>
          <cell r="BA96">
            <v>0</v>
          </cell>
          <cell r="BB96">
            <v>0</v>
          </cell>
          <cell r="BC96">
            <v>0</v>
          </cell>
          <cell r="BD96">
            <v>0</v>
          </cell>
          <cell r="BE96">
            <v>0</v>
          </cell>
          <cell r="BF96">
            <v>0</v>
          </cell>
          <cell r="BG96">
            <v>0</v>
          </cell>
          <cell r="BH96">
            <v>0</v>
          </cell>
          <cell r="BI96">
            <v>0</v>
          </cell>
          <cell r="BJ96">
            <v>0</v>
          </cell>
          <cell r="BK96">
            <v>0</v>
          </cell>
          <cell r="BL96">
            <v>0</v>
          </cell>
          <cell r="BM96">
            <v>0</v>
          </cell>
          <cell r="BN96">
            <v>0</v>
          </cell>
          <cell r="BO96">
            <v>0</v>
          </cell>
          <cell r="BP96">
            <v>0</v>
          </cell>
          <cell r="BQ96">
            <v>0</v>
          </cell>
          <cell r="BR96">
            <v>0</v>
          </cell>
          <cell r="BS96">
            <v>0</v>
          </cell>
          <cell r="BT96">
            <v>0</v>
          </cell>
          <cell r="BU96">
            <v>0</v>
          </cell>
          <cell r="BV96">
            <v>0</v>
          </cell>
          <cell r="BW96">
            <v>0</v>
          </cell>
          <cell r="BX96">
            <v>0</v>
          </cell>
        </row>
        <row r="97">
          <cell r="A97" t="str">
            <v>Hydraulic Shovels RH40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K97">
            <v>0</v>
          </cell>
          <cell r="AL97">
            <v>0</v>
          </cell>
          <cell r="AM97">
            <v>0</v>
          </cell>
          <cell r="AN97">
            <v>0</v>
          </cell>
          <cell r="AO97">
            <v>0</v>
          </cell>
          <cell r="AP97">
            <v>0</v>
          </cell>
          <cell r="AQ97">
            <v>0</v>
          </cell>
          <cell r="AR97">
            <v>0</v>
          </cell>
          <cell r="AS97">
            <v>0</v>
          </cell>
          <cell r="AT97">
            <v>0</v>
          </cell>
          <cell r="AU97">
            <v>0</v>
          </cell>
          <cell r="AV97">
            <v>0</v>
          </cell>
          <cell r="AW97">
            <v>0</v>
          </cell>
          <cell r="AX97">
            <v>0</v>
          </cell>
          <cell r="AY97">
            <v>0</v>
          </cell>
          <cell r="AZ97">
            <v>0</v>
          </cell>
          <cell r="BA97">
            <v>0</v>
          </cell>
          <cell r="BB97">
            <v>0</v>
          </cell>
          <cell r="BC97">
            <v>0</v>
          </cell>
          <cell r="BD97">
            <v>0</v>
          </cell>
          <cell r="BE97">
            <v>0</v>
          </cell>
          <cell r="BF97">
            <v>0</v>
          </cell>
          <cell r="BG97">
            <v>0</v>
          </cell>
          <cell r="BH97">
            <v>0</v>
          </cell>
          <cell r="BI97">
            <v>0</v>
          </cell>
          <cell r="BJ97">
            <v>0</v>
          </cell>
          <cell r="BK97">
            <v>0</v>
          </cell>
          <cell r="BL97">
            <v>0</v>
          </cell>
          <cell r="BM97">
            <v>0</v>
          </cell>
          <cell r="BN97">
            <v>0</v>
          </cell>
          <cell r="BO97">
            <v>0</v>
          </cell>
          <cell r="BP97">
            <v>0</v>
          </cell>
          <cell r="BQ97">
            <v>0</v>
          </cell>
          <cell r="BR97">
            <v>0</v>
          </cell>
          <cell r="BS97">
            <v>0</v>
          </cell>
          <cell r="BT97">
            <v>0</v>
          </cell>
          <cell r="BU97">
            <v>0</v>
          </cell>
          <cell r="BV97">
            <v>0</v>
          </cell>
          <cell r="BW97">
            <v>0</v>
          </cell>
          <cell r="BX97">
            <v>0</v>
          </cell>
        </row>
        <row r="98">
          <cell r="A98" t="str">
            <v>Front End Loaders</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cell r="BL98">
            <v>0</v>
          </cell>
          <cell r="BM98">
            <v>0</v>
          </cell>
          <cell r="BN98">
            <v>0</v>
          </cell>
          <cell r="BO98">
            <v>0</v>
          </cell>
          <cell r="BP98">
            <v>0</v>
          </cell>
          <cell r="BQ98">
            <v>0</v>
          </cell>
          <cell r="BR98">
            <v>0</v>
          </cell>
          <cell r="BS98">
            <v>0</v>
          </cell>
          <cell r="BT98">
            <v>0</v>
          </cell>
          <cell r="BU98">
            <v>0</v>
          </cell>
          <cell r="BV98">
            <v>0</v>
          </cell>
          <cell r="BW98">
            <v>0</v>
          </cell>
          <cell r="BX98">
            <v>0</v>
          </cell>
        </row>
        <row r="99">
          <cell r="A99" t="str">
            <v>CAT793</v>
          </cell>
          <cell r="J99">
            <v>0</v>
          </cell>
          <cell r="K99">
            <v>0</v>
          </cell>
          <cell r="L99">
            <v>0</v>
          </cell>
          <cell r="M99">
            <v>0</v>
          </cell>
          <cell r="N99">
            <v>0</v>
          </cell>
          <cell r="O99">
            <v>0</v>
          </cell>
          <cell r="P99">
            <v>0</v>
          </cell>
          <cell r="Q99">
            <v>0</v>
          </cell>
          <cell r="R99">
            <v>0</v>
          </cell>
          <cell r="S99">
            <v>0</v>
          </cell>
          <cell r="T99">
            <v>0</v>
          </cell>
          <cell r="U99">
            <v>0</v>
          </cell>
          <cell r="V99">
            <v>0</v>
          </cell>
          <cell r="W99">
            <v>0</v>
          </cell>
          <cell r="X99">
            <v>0</v>
          </cell>
          <cell r="Y99">
            <v>0</v>
          </cell>
          <cell r="Z99">
            <v>0</v>
          </cell>
          <cell r="AA99">
            <v>0</v>
          </cell>
          <cell r="AB99">
            <v>0</v>
          </cell>
          <cell r="AC99">
            <v>0</v>
          </cell>
          <cell r="AD99">
            <v>0</v>
          </cell>
          <cell r="AE99">
            <v>0</v>
          </cell>
          <cell r="AF99">
            <v>0</v>
          </cell>
          <cell r="AG99">
            <v>0</v>
          </cell>
          <cell r="AH99">
            <v>0</v>
          </cell>
          <cell r="AI99">
            <v>0</v>
          </cell>
          <cell r="AJ99">
            <v>0</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v>0</v>
          </cell>
          <cell r="BC99">
            <v>0</v>
          </cell>
          <cell r="BD99">
            <v>0</v>
          </cell>
          <cell r="BE99">
            <v>0</v>
          </cell>
          <cell r="BF99">
            <v>0</v>
          </cell>
          <cell r="BG99">
            <v>0</v>
          </cell>
          <cell r="BH99">
            <v>0</v>
          </cell>
          <cell r="BI99">
            <v>0</v>
          </cell>
          <cell r="BJ99">
            <v>0</v>
          </cell>
          <cell r="BK99">
            <v>0</v>
          </cell>
          <cell r="BL99">
            <v>0</v>
          </cell>
          <cell r="BM99">
            <v>0</v>
          </cell>
          <cell r="BN99">
            <v>0</v>
          </cell>
          <cell r="BO99">
            <v>0</v>
          </cell>
          <cell r="BP99">
            <v>0</v>
          </cell>
          <cell r="BQ99">
            <v>0</v>
          </cell>
          <cell r="BR99">
            <v>0</v>
          </cell>
          <cell r="BS99">
            <v>0</v>
          </cell>
          <cell r="BT99">
            <v>0</v>
          </cell>
          <cell r="BU99">
            <v>0</v>
          </cell>
          <cell r="BV99">
            <v>0</v>
          </cell>
          <cell r="BW99">
            <v>0</v>
          </cell>
          <cell r="BX99">
            <v>0</v>
          </cell>
        </row>
        <row r="100">
          <cell r="A100" t="str">
            <v>CAT789</v>
          </cell>
          <cell r="J100">
            <v>0</v>
          </cell>
          <cell r="K100">
            <v>0</v>
          </cell>
          <cell r="L100">
            <v>0</v>
          </cell>
          <cell r="M100">
            <v>0</v>
          </cell>
          <cell r="N100">
            <v>0</v>
          </cell>
          <cell r="O100">
            <v>0</v>
          </cell>
          <cell r="P100">
            <v>0</v>
          </cell>
          <cell r="Q100">
            <v>0</v>
          </cell>
          <cell r="R100">
            <v>0</v>
          </cell>
          <cell r="S100">
            <v>0</v>
          </cell>
          <cell r="T100">
            <v>0</v>
          </cell>
          <cell r="U100">
            <v>0</v>
          </cell>
          <cell r="V100">
            <v>0</v>
          </cell>
          <cell r="W100">
            <v>0</v>
          </cell>
          <cell r="X100">
            <v>0</v>
          </cell>
          <cell r="Y100">
            <v>0</v>
          </cell>
          <cell r="Z100">
            <v>0</v>
          </cell>
          <cell r="AA100">
            <v>0</v>
          </cell>
          <cell r="AB100">
            <v>0</v>
          </cell>
          <cell r="AC100">
            <v>0</v>
          </cell>
          <cell r="AD100">
            <v>0</v>
          </cell>
          <cell r="AE100">
            <v>0</v>
          </cell>
          <cell r="AF100">
            <v>0</v>
          </cell>
          <cell r="AG100">
            <v>0</v>
          </cell>
          <cell r="AH100">
            <v>0</v>
          </cell>
          <cell r="AI100">
            <v>0</v>
          </cell>
          <cell r="AJ100">
            <v>0</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B100">
            <v>0</v>
          </cell>
          <cell r="BC100">
            <v>0</v>
          </cell>
          <cell r="BD100">
            <v>0</v>
          </cell>
          <cell r="BE100">
            <v>0</v>
          </cell>
          <cell r="BF100">
            <v>0</v>
          </cell>
          <cell r="BG100">
            <v>0</v>
          </cell>
          <cell r="BH100">
            <v>0</v>
          </cell>
          <cell r="BI100">
            <v>0</v>
          </cell>
          <cell r="BJ100">
            <v>0</v>
          </cell>
          <cell r="BK100">
            <v>0</v>
          </cell>
          <cell r="BL100">
            <v>0</v>
          </cell>
          <cell r="BM100">
            <v>0</v>
          </cell>
          <cell r="BN100">
            <v>0</v>
          </cell>
          <cell r="BO100">
            <v>0</v>
          </cell>
          <cell r="BP100">
            <v>0</v>
          </cell>
          <cell r="BQ100">
            <v>0</v>
          </cell>
          <cell r="BR100">
            <v>0</v>
          </cell>
          <cell r="BS100">
            <v>0</v>
          </cell>
          <cell r="BT100">
            <v>0</v>
          </cell>
          <cell r="BU100">
            <v>0</v>
          </cell>
          <cell r="BV100">
            <v>0</v>
          </cell>
          <cell r="BW100">
            <v>0</v>
          </cell>
          <cell r="BX100">
            <v>0</v>
          </cell>
        </row>
        <row r="101">
          <cell r="A101" t="str">
            <v>CAT777</v>
          </cell>
          <cell r="J101">
            <v>0</v>
          </cell>
          <cell r="K101">
            <v>0</v>
          </cell>
          <cell r="L101">
            <v>0</v>
          </cell>
          <cell r="M101">
            <v>0</v>
          </cell>
          <cell r="N101">
            <v>0</v>
          </cell>
          <cell r="O101">
            <v>0</v>
          </cell>
          <cell r="P101">
            <v>0</v>
          </cell>
          <cell r="Q101">
            <v>0</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cell r="BL101">
            <v>0</v>
          </cell>
          <cell r="BM101">
            <v>0</v>
          </cell>
          <cell r="BN101">
            <v>0</v>
          </cell>
          <cell r="BO101">
            <v>0</v>
          </cell>
          <cell r="BP101">
            <v>0</v>
          </cell>
          <cell r="BQ101">
            <v>0</v>
          </cell>
          <cell r="BR101">
            <v>0</v>
          </cell>
          <cell r="BS101">
            <v>0</v>
          </cell>
          <cell r="BT101">
            <v>0</v>
          </cell>
          <cell r="BU101">
            <v>0</v>
          </cell>
          <cell r="BV101">
            <v>0</v>
          </cell>
          <cell r="BW101">
            <v>0</v>
          </cell>
          <cell r="BX101">
            <v>0</v>
          </cell>
        </row>
        <row r="102">
          <cell r="A102" t="str">
            <v>Production Drills</v>
          </cell>
          <cell r="J102">
            <v>0</v>
          </cell>
          <cell r="K102">
            <v>0</v>
          </cell>
          <cell r="L102">
            <v>0</v>
          </cell>
          <cell r="M102">
            <v>0</v>
          </cell>
          <cell r="N102">
            <v>0</v>
          </cell>
          <cell r="O102">
            <v>0</v>
          </cell>
          <cell r="P102">
            <v>0</v>
          </cell>
          <cell r="Q102">
            <v>0</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cell r="BL102">
            <v>0</v>
          </cell>
          <cell r="BM102">
            <v>0</v>
          </cell>
          <cell r="BN102">
            <v>0</v>
          </cell>
          <cell r="BO102">
            <v>0</v>
          </cell>
          <cell r="BP102">
            <v>0</v>
          </cell>
          <cell r="BQ102">
            <v>0</v>
          </cell>
          <cell r="BR102">
            <v>0</v>
          </cell>
          <cell r="BS102">
            <v>0</v>
          </cell>
          <cell r="BT102">
            <v>0</v>
          </cell>
          <cell r="BU102">
            <v>0</v>
          </cell>
          <cell r="BV102">
            <v>0</v>
          </cell>
          <cell r="BW102">
            <v>0</v>
          </cell>
          <cell r="BX102">
            <v>0</v>
          </cell>
        </row>
        <row r="103">
          <cell r="A103" t="str">
            <v>Coal Drills</v>
          </cell>
          <cell r="J103">
            <v>0</v>
          </cell>
          <cell r="K103">
            <v>0</v>
          </cell>
          <cell r="L103">
            <v>0</v>
          </cell>
          <cell r="M103">
            <v>0</v>
          </cell>
          <cell r="N103">
            <v>0</v>
          </cell>
          <cell r="O103">
            <v>0</v>
          </cell>
          <cell r="P103">
            <v>0</v>
          </cell>
          <cell r="Q103">
            <v>0</v>
          </cell>
          <cell r="R103">
            <v>0</v>
          </cell>
          <cell r="S103">
            <v>0</v>
          </cell>
          <cell r="T103">
            <v>0</v>
          </cell>
          <cell r="U103">
            <v>0</v>
          </cell>
          <cell r="V103">
            <v>0</v>
          </cell>
          <cell r="W103">
            <v>0</v>
          </cell>
          <cell r="X103">
            <v>0</v>
          </cell>
          <cell r="Y103">
            <v>0</v>
          </cell>
          <cell r="Z103">
            <v>0</v>
          </cell>
          <cell r="AA103">
            <v>0</v>
          </cell>
          <cell r="AB103">
            <v>0</v>
          </cell>
          <cell r="AC103">
            <v>0</v>
          </cell>
          <cell r="AD103">
            <v>0</v>
          </cell>
          <cell r="AE103">
            <v>0</v>
          </cell>
          <cell r="AF103">
            <v>0</v>
          </cell>
          <cell r="AG103">
            <v>0</v>
          </cell>
          <cell r="AH103">
            <v>0</v>
          </cell>
          <cell r="AI103">
            <v>0</v>
          </cell>
          <cell r="AJ103">
            <v>0</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v>
          </cell>
          <cell r="BB103">
            <v>0</v>
          </cell>
          <cell r="BC103">
            <v>0</v>
          </cell>
          <cell r="BD103">
            <v>0</v>
          </cell>
          <cell r="BE103">
            <v>0</v>
          </cell>
          <cell r="BF103">
            <v>0</v>
          </cell>
          <cell r="BG103">
            <v>0</v>
          </cell>
          <cell r="BH103">
            <v>0</v>
          </cell>
          <cell r="BI103">
            <v>0</v>
          </cell>
          <cell r="BJ103">
            <v>0</v>
          </cell>
          <cell r="BK103">
            <v>0</v>
          </cell>
          <cell r="BL103">
            <v>0</v>
          </cell>
          <cell r="BM103">
            <v>0</v>
          </cell>
          <cell r="BN103">
            <v>0</v>
          </cell>
          <cell r="BO103">
            <v>0</v>
          </cell>
          <cell r="BP103">
            <v>0</v>
          </cell>
          <cell r="BQ103">
            <v>0</v>
          </cell>
          <cell r="BR103">
            <v>0</v>
          </cell>
          <cell r="BS103">
            <v>0</v>
          </cell>
          <cell r="BT103">
            <v>0</v>
          </cell>
          <cell r="BU103">
            <v>0</v>
          </cell>
          <cell r="BV103">
            <v>0</v>
          </cell>
          <cell r="BW103">
            <v>0</v>
          </cell>
          <cell r="BX103">
            <v>0</v>
          </cell>
        </row>
        <row r="104">
          <cell r="A104" t="str">
            <v>Track Dozers D10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cell r="BB104">
            <v>0</v>
          </cell>
          <cell r="BC104">
            <v>0</v>
          </cell>
          <cell r="BD104">
            <v>0</v>
          </cell>
          <cell r="BE104">
            <v>0</v>
          </cell>
          <cell r="BF104">
            <v>0</v>
          </cell>
          <cell r="BG104">
            <v>0</v>
          </cell>
          <cell r="BH104">
            <v>0</v>
          </cell>
          <cell r="BI104">
            <v>0</v>
          </cell>
          <cell r="BJ104">
            <v>0</v>
          </cell>
          <cell r="BK104">
            <v>0</v>
          </cell>
          <cell r="BL104">
            <v>0</v>
          </cell>
          <cell r="BM104">
            <v>0</v>
          </cell>
          <cell r="BN104">
            <v>0</v>
          </cell>
          <cell r="BO104">
            <v>0</v>
          </cell>
          <cell r="BP104">
            <v>0</v>
          </cell>
          <cell r="BQ104">
            <v>0</v>
          </cell>
          <cell r="BR104">
            <v>0</v>
          </cell>
          <cell r="BS104">
            <v>0</v>
          </cell>
          <cell r="BT104">
            <v>0</v>
          </cell>
          <cell r="BU104">
            <v>0</v>
          </cell>
          <cell r="BV104">
            <v>0</v>
          </cell>
          <cell r="BW104">
            <v>0</v>
          </cell>
          <cell r="BX104">
            <v>0</v>
          </cell>
        </row>
        <row r="105">
          <cell r="A105" t="str">
            <v>Track Dozers D9</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cell r="AX105">
            <v>0</v>
          </cell>
          <cell r="AY105">
            <v>0</v>
          </cell>
          <cell r="AZ105">
            <v>0</v>
          </cell>
          <cell r="BA105">
            <v>0</v>
          </cell>
          <cell r="BB105">
            <v>0</v>
          </cell>
          <cell r="BC105">
            <v>0</v>
          </cell>
          <cell r="BD105">
            <v>0</v>
          </cell>
          <cell r="BE105">
            <v>0</v>
          </cell>
          <cell r="BF105">
            <v>0</v>
          </cell>
          <cell r="BG105">
            <v>0</v>
          </cell>
          <cell r="BH105">
            <v>0</v>
          </cell>
          <cell r="BI105">
            <v>0</v>
          </cell>
          <cell r="BJ105">
            <v>0</v>
          </cell>
          <cell r="BK105">
            <v>0</v>
          </cell>
          <cell r="BL105">
            <v>0</v>
          </cell>
          <cell r="BM105">
            <v>0</v>
          </cell>
          <cell r="BN105">
            <v>0</v>
          </cell>
          <cell r="BO105">
            <v>0</v>
          </cell>
          <cell r="BP105">
            <v>0</v>
          </cell>
          <cell r="BQ105">
            <v>0</v>
          </cell>
          <cell r="BR105">
            <v>0</v>
          </cell>
          <cell r="BS105">
            <v>0</v>
          </cell>
          <cell r="BT105">
            <v>0</v>
          </cell>
          <cell r="BU105">
            <v>0</v>
          </cell>
          <cell r="BV105">
            <v>0</v>
          </cell>
          <cell r="BW105">
            <v>0</v>
          </cell>
          <cell r="BX105">
            <v>0</v>
          </cell>
        </row>
        <row r="106">
          <cell r="A106" t="str">
            <v>Track Dozers D7</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O106">
            <v>0</v>
          </cell>
          <cell r="AP106">
            <v>0</v>
          </cell>
          <cell r="AQ106">
            <v>0</v>
          </cell>
          <cell r="AR106">
            <v>0</v>
          </cell>
          <cell r="AS106">
            <v>0</v>
          </cell>
          <cell r="AT106">
            <v>0</v>
          </cell>
          <cell r="AU106">
            <v>0</v>
          </cell>
          <cell r="AV106">
            <v>0</v>
          </cell>
          <cell r="AW106">
            <v>0</v>
          </cell>
          <cell r="AX106">
            <v>0</v>
          </cell>
          <cell r="AY106">
            <v>0</v>
          </cell>
          <cell r="AZ106">
            <v>0</v>
          </cell>
          <cell r="BA106">
            <v>0</v>
          </cell>
          <cell r="BB106">
            <v>0</v>
          </cell>
          <cell r="BC106">
            <v>0</v>
          </cell>
          <cell r="BD106">
            <v>0</v>
          </cell>
          <cell r="BE106">
            <v>0</v>
          </cell>
          <cell r="BF106">
            <v>0</v>
          </cell>
          <cell r="BG106">
            <v>0</v>
          </cell>
          <cell r="BH106">
            <v>0</v>
          </cell>
          <cell r="BI106">
            <v>0</v>
          </cell>
          <cell r="BJ106">
            <v>0</v>
          </cell>
          <cell r="BK106">
            <v>0</v>
          </cell>
          <cell r="BL106">
            <v>0</v>
          </cell>
          <cell r="BM106">
            <v>0</v>
          </cell>
          <cell r="BN106">
            <v>0</v>
          </cell>
          <cell r="BO106">
            <v>0</v>
          </cell>
          <cell r="BP106">
            <v>0</v>
          </cell>
          <cell r="BQ106">
            <v>0</v>
          </cell>
          <cell r="BR106">
            <v>0</v>
          </cell>
          <cell r="BS106">
            <v>0</v>
          </cell>
          <cell r="BT106">
            <v>0</v>
          </cell>
          <cell r="BU106">
            <v>0</v>
          </cell>
          <cell r="BV106">
            <v>0</v>
          </cell>
          <cell r="BW106">
            <v>0</v>
          </cell>
          <cell r="BX106">
            <v>0</v>
          </cell>
        </row>
        <row r="107">
          <cell r="A107" t="str">
            <v>Wheel Dozers 834</v>
          </cell>
          <cell r="J107">
            <v>0</v>
          </cell>
          <cell r="K107">
            <v>0</v>
          </cell>
          <cell r="L107">
            <v>0</v>
          </cell>
          <cell r="M107">
            <v>0</v>
          </cell>
          <cell r="N107">
            <v>0</v>
          </cell>
          <cell r="O107">
            <v>0</v>
          </cell>
          <cell r="P107">
            <v>0</v>
          </cell>
          <cell r="Q107">
            <v>0</v>
          </cell>
          <cell r="R107">
            <v>0</v>
          </cell>
          <cell r="S107">
            <v>0</v>
          </cell>
          <cell r="T107">
            <v>0</v>
          </cell>
          <cell r="U107">
            <v>0</v>
          </cell>
          <cell r="V107">
            <v>0</v>
          </cell>
          <cell r="W107">
            <v>0</v>
          </cell>
          <cell r="X107">
            <v>0</v>
          </cell>
          <cell r="Y107">
            <v>0</v>
          </cell>
          <cell r="Z107">
            <v>0</v>
          </cell>
          <cell r="AA107">
            <v>0</v>
          </cell>
          <cell r="AB107">
            <v>0</v>
          </cell>
          <cell r="AC107">
            <v>0</v>
          </cell>
          <cell r="AD107">
            <v>0</v>
          </cell>
          <cell r="AE107">
            <v>0</v>
          </cell>
          <cell r="AF107">
            <v>0</v>
          </cell>
          <cell r="AG107">
            <v>0</v>
          </cell>
          <cell r="AH107">
            <v>0</v>
          </cell>
          <cell r="AI107">
            <v>0</v>
          </cell>
          <cell r="AJ107">
            <v>0</v>
          </cell>
          <cell r="AK107">
            <v>0</v>
          </cell>
          <cell r="AL107">
            <v>0</v>
          </cell>
          <cell r="AM107">
            <v>0</v>
          </cell>
          <cell r="AN107">
            <v>0</v>
          </cell>
          <cell r="AO107">
            <v>0</v>
          </cell>
          <cell r="AP107">
            <v>0</v>
          </cell>
          <cell r="AQ107">
            <v>0</v>
          </cell>
          <cell r="AR107">
            <v>0</v>
          </cell>
          <cell r="AS107">
            <v>0</v>
          </cell>
          <cell r="AT107">
            <v>0</v>
          </cell>
          <cell r="AU107">
            <v>0</v>
          </cell>
          <cell r="AV107">
            <v>0</v>
          </cell>
          <cell r="AW107">
            <v>0</v>
          </cell>
          <cell r="AX107">
            <v>0</v>
          </cell>
          <cell r="AY107">
            <v>0</v>
          </cell>
          <cell r="AZ107">
            <v>0</v>
          </cell>
          <cell r="BA107">
            <v>0</v>
          </cell>
          <cell r="BB107">
            <v>0</v>
          </cell>
          <cell r="BC107">
            <v>0</v>
          </cell>
          <cell r="BD107">
            <v>0</v>
          </cell>
          <cell r="BE107">
            <v>0</v>
          </cell>
          <cell r="BF107">
            <v>0</v>
          </cell>
          <cell r="BG107">
            <v>0</v>
          </cell>
          <cell r="BH107">
            <v>0</v>
          </cell>
          <cell r="BI107">
            <v>0</v>
          </cell>
          <cell r="BJ107">
            <v>0</v>
          </cell>
          <cell r="BK107">
            <v>0</v>
          </cell>
          <cell r="BL107">
            <v>0</v>
          </cell>
          <cell r="BM107">
            <v>0</v>
          </cell>
          <cell r="BN107">
            <v>0</v>
          </cell>
          <cell r="BO107">
            <v>0</v>
          </cell>
          <cell r="BP107">
            <v>0</v>
          </cell>
          <cell r="BQ107">
            <v>0</v>
          </cell>
          <cell r="BR107">
            <v>0</v>
          </cell>
          <cell r="BS107">
            <v>0</v>
          </cell>
          <cell r="BT107">
            <v>0</v>
          </cell>
          <cell r="BU107">
            <v>0</v>
          </cell>
          <cell r="BV107">
            <v>0</v>
          </cell>
          <cell r="BW107">
            <v>0</v>
          </cell>
          <cell r="BX107">
            <v>0</v>
          </cell>
        </row>
        <row r="108">
          <cell r="A108" t="str">
            <v>Graders</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O108">
            <v>0</v>
          </cell>
          <cell r="AP108">
            <v>0</v>
          </cell>
          <cell r="AQ108">
            <v>0</v>
          </cell>
          <cell r="AR108">
            <v>0</v>
          </cell>
          <cell r="AS108">
            <v>0</v>
          </cell>
          <cell r="AT108">
            <v>0</v>
          </cell>
          <cell r="AU108">
            <v>0</v>
          </cell>
          <cell r="AV108">
            <v>0</v>
          </cell>
          <cell r="AW108">
            <v>0</v>
          </cell>
          <cell r="AX108">
            <v>0</v>
          </cell>
          <cell r="AY108">
            <v>0</v>
          </cell>
          <cell r="AZ108">
            <v>0</v>
          </cell>
          <cell r="BA108">
            <v>0</v>
          </cell>
          <cell r="BB108">
            <v>0</v>
          </cell>
          <cell r="BC108">
            <v>0</v>
          </cell>
          <cell r="BD108">
            <v>0</v>
          </cell>
          <cell r="BE108">
            <v>0</v>
          </cell>
          <cell r="BF108">
            <v>0</v>
          </cell>
          <cell r="BG108">
            <v>0</v>
          </cell>
          <cell r="BH108">
            <v>0</v>
          </cell>
          <cell r="BI108">
            <v>0</v>
          </cell>
          <cell r="BJ108">
            <v>0</v>
          </cell>
          <cell r="BK108">
            <v>0</v>
          </cell>
          <cell r="BL108">
            <v>0</v>
          </cell>
          <cell r="BM108">
            <v>0</v>
          </cell>
          <cell r="BN108">
            <v>0</v>
          </cell>
          <cell r="BO108">
            <v>0</v>
          </cell>
          <cell r="BP108">
            <v>0</v>
          </cell>
          <cell r="BQ108">
            <v>0</v>
          </cell>
          <cell r="BR108">
            <v>0</v>
          </cell>
          <cell r="BS108">
            <v>0</v>
          </cell>
          <cell r="BT108">
            <v>0</v>
          </cell>
          <cell r="BU108">
            <v>0</v>
          </cell>
          <cell r="BV108">
            <v>0</v>
          </cell>
          <cell r="BW108">
            <v>0</v>
          </cell>
          <cell r="BX108">
            <v>0</v>
          </cell>
        </row>
        <row r="109">
          <cell r="A109" t="str">
            <v>Water Trucks</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AX109">
            <v>0</v>
          </cell>
          <cell r="AY109">
            <v>0</v>
          </cell>
          <cell r="AZ109">
            <v>0</v>
          </cell>
          <cell r="BA109">
            <v>0</v>
          </cell>
          <cell r="BB109">
            <v>0</v>
          </cell>
          <cell r="BC109">
            <v>0</v>
          </cell>
          <cell r="BD109">
            <v>0</v>
          </cell>
          <cell r="BE109">
            <v>0</v>
          </cell>
          <cell r="BF109">
            <v>0</v>
          </cell>
          <cell r="BG109">
            <v>0</v>
          </cell>
          <cell r="BH109">
            <v>0</v>
          </cell>
          <cell r="BI109">
            <v>0</v>
          </cell>
          <cell r="BJ109">
            <v>0</v>
          </cell>
          <cell r="BK109">
            <v>0</v>
          </cell>
          <cell r="BL109">
            <v>0</v>
          </cell>
          <cell r="BM109">
            <v>0</v>
          </cell>
          <cell r="BN109">
            <v>0</v>
          </cell>
          <cell r="BO109">
            <v>0</v>
          </cell>
          <cell r="BP109">
            <v>0</v>
          </cell>
          <cell r="BQ109">
            <v>0</v>
          </cell>
          <cell r="BR109">
            <v>0</v>
          </cell>
          <cell r="BS109">
            <v>0</v>
          </cell>
          <cell r="BT109">
            <v>0</v>
          </cell>
          <cell r="BU109">
            <v>0</v>
          </cell>
          <cell r="BV109">
            <v>0</v>
          </cell>
          <cell r="BW109">
            <v>0</v>
          </cell>
          <cell r="BX109">
            <v>0</v>
          </cell>
        </row>
        <row r="110">
          <cell r="A110" t="str">
            <v>Ancillary Excavator 330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O110">
            <v>0</v>
          </cell>
          <cell r="AP110">
            <v>0</v>
          </cell>
          <cell r="AQ110">
            <v>0</v>
          </cell>
          <cell r="AR110">
            <v>0</v>
          </cell>
          <cell r="AS110">
            <v>0</v>
          </cell>
          <cell r="AT110">
            <v>0</v>
          </cell>
          <cell r="AU110">
            <v>0</v>
          </cell>
          <cell r="AV110">
            <v>0</v>
          </cell>
          <cell r="AW110">
            <v>0</v>
          </cell>
          <cell r="AX110">
            <v>0</v>
          </cell>
          <cell r="AY110">
            <v>0</v>
          </cell>
          <cell r="AZ110">
            <v>0</v>
          </cell>
          <cell r="BA110">
            <v>0</v>
          </cell>
          <cell r="BB110">
            <v>0</v>
          </cell>
          <cell r="BC110">
            <v>0</v>
          </cell>
          <cell r="BD110">
            <v>0</v>
          </cell>
          <cell r="BE110">
            <v>0</v>
          </cell>
          <cell r="BF110">
            <v>0</v>
          </cell>
          <cell r="BG110">
            <v>0</v>
          </cell>
          <cell r="BH110">
            <v>0</v>
          </cell>
          <cell r="BI110">
            <v>0</v>
          </cell>
          <cell r="BJ110">
            <v>0</v>
          </cell>
          <cell r="BK110">
            <v>0</v>
          </cell>
          <cell r="BL110">
            <v>0</v>
          </cell>
          <cell r="BM110">
            <v>0</v>
          </cell>
          <cell r="BN110">
            <v>0</v>
          </cell>
          <cell r="BO110">
            <v>0</v>
          </cell>
          <cell r="BP110">
            <v>0</v>
          </cell>
          <cell r="BQ110">
            <v>0</v>
          </cell>
          <cell r="BR110">
            <v>0</v>
          </cell>
          <cell r="BS110">
            <v>0</v>
          </cell>
          <cell r="BT110">
            <v>0</v>
          </cell>
          <cell r="BU110">
            <v>0</v>
          </cell>
          <cell r="BV110">
            <v>0</v>
          </cell>
          <cell r="BW110">
            <v>0</v>
          </cell>
          <cell r="BX110">
            <v>0</v>
          </cell>
        </row>
        <row r="111">
          <cell r="A111" t="str">
            <v>Crushers</v>
          </cell>
        </row>
        <row r="112">
          <cell r="A112" t="str">
            <v>Stockpile Loaders</v>
          </cell>
          <cell r="J112">
            <v>0</v>
          </cell>
          <cell r="K112">
            <v>0</v>
          </cell>
          <cell r="L112">
            <v>0</v>
          </cell>
          <cell r="M112">
            <v>0</v>
          </cell>
          <cell r="N112">
            <v>0</v>
          </cell>
          <cell r="O112">
            <v>0</v>
          </cell>
          <cell r="P112">
            <v>0</v>
          </cell>
          <cell r="Q112">
            <v>0</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O112">
            <v>0</v>
          </cell>
          <cell r="AP112">
            <v>0</v>
          </cell>
          <cell r="AQ112">
            <v>0</v>
          </cell>
          <cell r="AR112">
            <v>0</v>
          </cell>
          <cell r="AS112">
            <v>0</v>
          </cell>
          <cell r="AT112">
            <v>0</v>
          </cell>
          <cell r="AU112">
            <v>0</v>
          </cell>
          <cell r="AV112">
            <v>0</v>
          </cell>
          <cell r="AW112">
            <v>0</v>
          </cell>
          <cell r="AX112">
            <v>0</v>
          </cell>
          <cell r="AY112">
            <v>0</v>
          </cell>
          <cell r="AZ112">
            <v>0</v>
          </cell>
          <cell r="BA112">
            <v>0</v>
          </cell>
          <cell r="BB112">
            <v>0</v>
          </cell>
          <cell r="BC112">
            <v>0</v>
          </cell>
          <cell r="BD112">
            <v>0</v>
          </cell>
          <cell r="BE112">
            <v>0</v>
          </cell>
          <cell r="BF112">
            <v>0</v>
          </cell>
          <cell r="BG112">
            <v>0</v>
          </cell>
          <cell r="BH112">
            <v>0</v>
          </cell>
          <cell r="BI112">
            <v>0</v>
          </cell>
          <cell r="BJ112">
            <v>0</v>
          </cell>
          <cell r="BK112">
            <v>0</v>
          </cell>
          <cell r="BL112">
            <v>0</v>
          </cell>
          <cell r="BM112">
            <v>0</v>
          </cell>
          <cell r="BN112">
            <v>0</v>
          </cell>
          <cell r="BO112">
            <v>0</v>
          </cell>
          <cell r="BP112">
            <v>0</v>
          </cell>
          <cell r="BQ112">
            <v>0</v>
          </cell>
          <cell r="BR112">
            <v>0</v>
          </cell>
          <cell r="BS112">
            <v>0</v>
          </cell>
          <cell r="BT112">
            <v>0</v>
          </cell>
          <cell r="BU112">
            <v>0</v>
          </cell>
          <cell r="BV112">
            <v>0</v>
          </cell>
          <cell r="BW112">
            <v>0</v>
          </cell>
          <cell r="BX112">
            <v>0</v>
          </cell>
        </row>
      </sheetData>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ow r="11">
          <cell r="P11" t="str">
            <v>5300  Materials and Supplies  DO NOT USE</v>
          </cell>
          <cell r="Q11" t="str">
            <v>MINING CODES</v>
          </cell>
          <cell r="S11" t="str">
            <v>5220  Utillities  DO NOT USE</v>
          </cell>
          <cell r="T11" t="str">
            <v>Process ProductionPrimary Cushing-22060100</v>
          </cell>
        </row>
        <row r="12">
          <cell r="P12" t="str">
            <v>1000  Production Statistics</v>
          </cell>
          <cell r="Q12" t="str">
            <v>Mine Drilling 22020010</v>
          </cell>
          <cell r="S12" t="str">
            <v xml:space="preserve">5221       Utilities - Electricity   </v>
          </cell>
          <cell r="T12" t="str">
            <v>Process ProductionConveying and feeding-22060110</v>
          </cell>
        </row>
        <row r="13">
          <cell r="P13" t="str">
            <v>1001      Waste Mined</v>
          </cell>
          <cell r="Q13" t="str">
            <v>Mine Blasting 22020020</v>
          </cell>
          <cell r="S13" t="str">
            <v xml:space="preserve">5222       Utilities - Natural Gas   </v>
          </cell>
          <cell r="T13" t="str">
            <v>Process ProductionGrinding-22060120</v>
          </cell>
        </row>
        <row r="14">
          <cell r="P14" t="str">
            <v>1002      Oxide Mined</v>
          </cell>
          <cell r="Q14" t="str">
            <v>Mine Loading 22020030</v>
          </cell>
          <cell r="S14" t="str">
            <v xml:space="preserve">5223       Utilities - Water   </v>
          </cell>
          <cell r="T14" t="str">
            <v>Process ProductionSAG Mill-22060121</v>
          </cell>
        </row>
        <row r="15">
          <cell r="P15" t="str">
            <v>1003      VC Sulphide Mined</v>
          </cell>
          <cell r="Q15" t="str">
            <v>Mine CAT 375 22020031</v>
          </cell>
          <cell r="S15" t="str">
            <v xml:space="preserve">5224       Utilities - Sewer   </v>
          </cell>
          <cell r="T15" t="str">
            <v>Process ProductionBall Mill 1-22060122</v>
          </cell>
        </row>
        <row r="16">
          <cell r="P16" t="str">
            <v>1004      IN Sulphide Mined</v>
          </cell>
          <cell r="Q16" t="str">
            <v>Mine CAT 994 22020032</v>
          </cell>
          <cell r="S16" t="str">
            <v xml:space="preserve">5225       Utilities - Compressed Air   </v>
          </cell>
          <cell r="T16" t="str">
            <v>Process ProductionBall Mill 2-22060123</v>
          </cell>
        </row>
        <row r="17">
          <cell r="P17" t="str">
            <v>1005      Oxide Ag HG</v>
          </cell>
          <cell r="Q17" t="str">
            <v>Mine Hydraulic Shovels 22020033</v>
          </cell>
          <cell r="S17" t="str">
            <v>5300  Materials and Supplies  DO NOT USE</v>
          </cell>
          <cell r="T17" t="str">
            <v>Process ProductionPebble Crusher-22060124</v>
          </cell>
        </row>
        <row r="18">
          <cell r="P18" t="str">
            <v>1006      VCS AG Head Grade</v>
          </cell>
          <cell r="Q18" t="str">
            <v>Mine Hauling 22020040</v>
          </cell>
          <cell r="S18" t="str">
            <v xml:space="preserve">5302       Supplies - Operating   </v>
          </cell>
          <cell r="T18" t="str">
            <v>Process ProductionLead Flotation Circuit-22060130</v>
          </cell>
        </row>
        <row r="19">
          <cell r="P19" t="str">
            <v>1007      INS AG Head Grade</v>
          </cell>
          <cell r="Q19" t="str">
            <v>Mine CAT 785 22020041</v>
          </cell>
          <cell r="S19" t="str">
            <v xml:space="preserve">5303       Supplies - Field   </v>
          </cell>
          <cell r="T19" t="str">
            <v>Process ProductionLead Regrind-22060131</v>
          </cell>
        </row>
        <row r="20">
          <cell r="P20" t="str">
            <v>1008      Oxide Pg HG</v>
          </cell>
          <cell r="Q20" t="str">
            <v>Mine CAT 789 22020042</v>
          </cell>
          <cell r="S20" t="str">
            <v xml:space="preserve">5304       Supplies - Office   </v>
          </cell>
          <cell r="T20" t="str">
            <v>Process ProductionZinc Flotation Circuit-22060140</v>
          </cell>
        </row>
        <row r="21">
          <cell r="P21" t="str">
            <v>1009       VCS Pb HG</v>
          </cell>
          <cell r="Q21" t="str">
            <v>Mine Rehandle 22020049</v>
          </cell>
          <cell r="S21" t="str">
            <v xml:space="preserve">5305       Small Equipment and Tools   </v>
          </cell>
          <cell r="T21" t="str">
            <v>Process ProductionZinc Regrind-22060141</v>
          </cell>
        </row>
        <row r="22">
          <cell r="P22" t="str">
            <v>1010       INS Pb HG</v>
          </cell>
          <cell r="Q22" t="str">
            <v>Mine Dozing 22020050</v>
          </cell>
          <cell r="S22" t="str">
            <v>5321       Grinding Balls  DO NOT USE</v>
          </cell>
          <cell r="T22" t="str">
            <v>Process ProductionConcentrate Dewatering-22060150</v>
          </cell>
        </row>
        <row r="23">
          <cell r="P23" t="str">
            <v>1011       Oxide Zn HG</v>
          </cell>
          <cell r="Q23" t="str">
            <v>Mine Road Maintenance 22020060</v>
          </cell>
          <cell r="S23" t="str">
            <v xml:space="preserve">5321010       Grinding Balls -125mm  </v>
          </cell>
          <cell r="T23" t="str">
            <v>Process ProductionThickening-22060151</v>
          </cell>
        </row>
        <row r="24">
          <cell r="P24" t="str">
            <v>1012       VCS Zn HG</v>
          </cell>
          <cell r="Q24" t="str">
            <v>Mine Dewatering 22020070</v>
          </cell>
          <cell r="S24" t="str">
            <v xml:space="preserve">5321020       Grinding Balls - 50mm  </v>
          </cell>
          <cell r="T24" t="str">
            <v>Process ProductionFiltering-22060152</v>
          </cell>
        </row>
        <row r="25">
          <cell r="P25" t="str">
            <v>1013       INS Zn HG</v>
          </cell>
          <cell r="Q25" t="str">
            <v>Mine Suport (Lighting Plants, RTD) 22020080</v>
          </cell>
          <cell r="S25" t="str">
            <v xml:space="preserve">5321030       Grinding Balls - 25mm  </v>
          </cell>
          <cell r="T25" t="str">
            <v>Process ProductionThickener/Tailings-22060160</v>
          </cell>
        </row>
        <row r="26">
          <cell r="P26" t="str">
            <v>1014      Mill Feed VCS</v>
          </cell>
          <cell r="Q26" t="str">
            <v>Mine Planning 22020510</v>
          </cell>
          <cell r="S26" t="str">
            <v xml:space="preserve">5330       Liners &amp; Bolts   </v>
          </cell>
          <cell r="T26" t="str">
            <v>Process ProductionConcentrate Loadout-22060170</v>
          </cell>
        </row>
        <row r="27">
          <cell r="P27" t="str">
            <v>1015      Mill Feed INS</v>
          </cell>
          <cell r="Q27" t="str">
            <v>Mine Survey 22020520</v>
          </cell>
          <cell r="S27" t="str">
            <v xml:space="preserve">5331       Tires   </v>
          </cell>
          <cell r="T27" t="str">
            <v>Process ProductionWater systems-22060180</v>
          </cell>
        </row>
        <row r="28">
          <cell r="P28" t="str">
            <v>1016      Mill Feed Ag HG</v>
          </cell>
          <cell r="Q28" t="str">
            <v>Mine Geology 22020530</v>
          </cell>
          <cell r="S28" t="str">
            <v xml:space="preserve">5340       Filter Cloth   </v>
          </cell>
          <cell r="T28" t="str">
            <v>Process ProductionUtilities-22060190</v>
          </cell>
        </row>
        <row r="29">
          <cell r="P29" t="str">
            <v>1017      Mill Feed Pb Head Grade</v>
          </cell>
          <cell r="Q29" t="str">
            <v>Exploration Services 22020540</v>
          </cell>
          <cell r="S29" t="str">
            <v>5350  Components &amp; Parts  DO NOT USE</v>
          </cell>
          <cell r="T29" t="str">
            <v>Process ProductionLaboratory Services-22060200</v>
          </cell>
        </row>
        <row r="30">
          <cell r="P30" t="str">
            <v>1018      Mill feed Zn HG</v>
          </cell>
          <cell r="Q30" t="str">
            <v>Mine G &amp; A 22020930</v>
          </cell>
          <cell r="S30" t="str">
            <v xml:space="preserve">5351       Mechanical   </v>
          </cell>
          <cell r="T30" t="str">
            <v>Process ProductionMetallurgical Laboratory-22060210</v>
          </cell>
        </row>
        <row r="31">
          <cell r="P31" t="str">
            <v>1019      Mill Recov Ag</v>
          </cell>
          <cell r="Q31" t="str">
            <v>MINE MAINTENANCE CODES</v>
          </cell>
          <cell r="S31" t="str">
            <v xml:space="preserve">5352       Electrical/Instrumentation   </v>
          </cell>
          <cell r="T31" t="str">
            <v>Process ProductionAdminsitration-22060930</v>
          </cell>
        </row>
        <row r="32">
          <cell r="P32" t="str">
            <v>1020      Mill Recov Pb</v>
          </cell>
          <cell r="Q32" t="str">
            <v>MMaint- Drilling 22021010</v>
          </cell>
          <cell r="S32" t="str">
            <v xml:space="preserve">5353       Ground Engaging Tools   </v>
          </cell>
          <cell r="T32" t="str">
            <v>Process MaintenancePrimary Cushing-22061100</v>
          </cell>
        </row>
        <row r="33">
          <cell r="P33" t="str">
            <v>1021      Mill Recov Zn</v>
          </cell>
          <cell r="Q33" t="str">
            <v>MMaint- Blasting 22021020</v>
          </cell>
          <cell r="S33" t="str">
            <v xml:space="preserve">5354       Piping / Plumbing   </v>
          </cell>
          <cell r="T33" t="str">
            <v>Process MaintenanceConveying and feeding-22061110</v>
          </cell>
        </row>
        <row r="34">
          <cell r="P34" t="str">
            <v>1022      Vol Pb Conc</v>
          </cell>
          <cell r="Q34" t="str">
            <v>MMaint- Loading 22021030</v>
          </cell>
          <cell r="S34" t="str">
            <v xml:space="preserve">5355       Buildings   </v>
          </cell>
          <cell r="T34" t="str">
            <v>Process MaintenanceGrinding-22061120</v>
          </cell>
        </row>
        <row r="35">
          <cell r="P35" t="str">
            <v>1023      Vol Zn Con</v>
          </cell>
          <cell r="Q35" t="str">
            <v>MMaint- CAT 375 22021031</v>
          </cell>
          <cell r="S35" t="str">
            <v xml:space="preserve">5356       Undercarriage   </v>
          </cell>
          <cell r="T35" t="str">
            <v>Process MaintenanceSAG Mill-22061121</v>
          </cell>
        </row>
        <row r="36">
          <cell r="P36" t="str">
            <v>1024      Ag in Pb con</v>
          </cell>
          <cell r="Q36" t="str">
            <v>MMaint- CAT 994 22021032</v>
          </cell>
          <cell r="S36" t="str">
            <v xml:space="preserve">5360       Rubber Wear Parts   </v>
          </cell>
          <cell r="T36" t="str">
            <v>Process MaintenanceBall Mill 1-22061122</v>
          </cell>
        </row>
        <row r="37">
          <cell r="P37" t="str">
            <v>1025      Ag in Zn con</v>
          </cell>
          <cell r="Q37" t="str">
            <v>MMaint- Hydraulic Shovels 22021033</v>
          </cell>
          <cell r="S37" t="str">
            <v xml:space="preserve">5365       Steel Sections   </v>
          </cell>
          <cell r="T37" t="str">
            <v>Process MaintenanceBall Mill 2-22061123</v>
          </cell>
        </row>
        <row r="38">
          <cell r="P38" t="str">
            <v>1026      Gross Silver Prod</v>
          </cell>
          <cell r="Q38" t="str">
            <v>MMaint- Hauling 22021040</v>
          </cell>
          <cell r="S38" t="str">
            <v>5370  Fuel Oil and Grease  DO NOT USE</v>
          </cell>
          <cell r="T38" t="str">
            <v>Process MaintenancePebble Crusher-22061124</v>
          </cell>
        </row>
        <row r="39">
          <cell r="P39" t="str">
            <v>1027      Gross Pb Prod</v>
          </cell>
          <cell r="Q39" t="str">
            <v>MMaint- CAT 785 22021041</v>
          </cell>
          <cell r="S39" t="str">
            <v xml:space="preserve">5371       Diesel   </v>
          </cell>
          <cell r="T39" t="str">
            <v>Process MaintenanceLead Flotation Circuit-22061130</v>
          </cell>
        </row>
        <row r="40">
          <cell r="P40" t="str">
            <v>1028      Gross Zn Prod</v>
          </cell>
          <cell r="Q40" t="str">
            <v>MMaint- CAT 789 22021042</v>
          </cell>
          <cell r="S40" t="str">
            <v xml:space="preserve">5372       Gasoline   </v>
          </cell>
          <cell r="T40" t="str">
            <v>Process MaintenanceLead Regrind-22061131</v>
          </cell>
        </row>
        <row r="41">
          <cell r="P41" t="str">
            <v>1029      Net Payable Ag</v>
          </cell>
          <cell r="Q41" t="str">
            <v>MMaint- Rehandle 22021049</v>
          </cell>
          <cell r="S41" t="str">
            <v xml:space="preserve">5373       Oil and Grease   </v>
          </cell>
          <cell r="T41" t="str">
            <v>Process MaintenanceZinc Flotation Circuit-22061140</v>
          </cell>
        </row>
        <row r="42">
          <cell r="P42" t="str">
            <v>1030      Net Payable Pb</v>
          </cell>
          <cell r="Q42" t="str">
            <v>MMaint- Dozing 22021050</v>
          </cell>
          <cell r="S42" t="str">
            <v xml:space="preserve">5375       General Consumables   </v>
          </cell>
          <cell r="T42" t="str">
            <v>Process MaintenanceZinc Regrind-22061141</v>
          </cell>
        </row>
        <row r="43">
          <cell r="P43" t="str">
            <v>1031      Net Payable Zn</v>
          </cell>
          <cell r="Q43" t="str">
            <v>MMaint- Road Maintenance 22021060</v>
          </cell>
          <cell r="S43" t="str">
            <v>5400  Reagents  DO NOT USE</v>
          </cell>
          <cell r="T43" t="str">
            <v>Process MaintenanceConcentrate Dewatering-22061150</v>
          </cell>
        </row>
        <row r="44">
          <cell r="P44" t="str">
            <v>1032      Gross Revenue</v>
          </cell>
          <cell r="Q44" t="str">
            <v>MMaint- Dewatering 22021070</v>
          </cell>
          <cell r="S44" t="str">
            <v>5401       Collector - Primary  DO NOT USE</v>
          </cell>
          <cell r="T44" t="str">
            <v>Process MaintenanceThickening-22061151</v>
          </cell>
        </row>
        <row r="45">
          <cell r="P45" t="str">
            <v>1033      Net Revenue</v>
          </cell>
          <cell r="Q45" t="str">
            <v>MMaint- Suport 22021080</v>
          </cell>
          <cell r="S45" t="str">
            <v xml:space="preserve">5401010           Aero 65  </v>
          </cell>
          <cell r="T45" t="str">
            <v>Process MaintenanceFiltering-22061152</v>
          </cell>
        </row>
        <row r="46">
          <cell r="P46" t="str">
            <v>5301  DO NOT USE  DO NOT USE</v>
          </cell>
          <cell r="Q46" t="str">
            <v>MMaint- G &amp; A 22021930</v>
          </cell>
          <cell r="S46" t="str">
            <v xml:space="preserve">5401020           Aero 238  </v>
          </cell>
          <cell r="T46" t="str">
            <v>Process MaintenanceThickener/Tailings-22061160</v>
          </cell>
        </row>
        <row r="47">
          <cell r="P47" t="str">
            <v>6301       Depreciation</v>
          </cell>
          <cell r="S47" t="str">
            <v xml:space="preserve">5401030           SIPX  </v>
          </cell>
          <cell r="T47" t="str">
            <v>Process MaintenanceConcentrate Loadout-22061170</v>
          </cell>
        </row>
        <row r="48">
          <cell r="P48" t="str">
            <v>5842       Leasing costs</v>
          </cell>
          <cell r="S48" t="str">
            <v xml:space="preserve">5401040           PAX  </v>
          </cell>
          <cell r="T48" t="str">
            <v>Process MaintenanceWater systems-22061180</v>
          </cell>
        </row>
        <row r="49">
          <cell r="P49" t="str">
            <v xml:space="preserve">5302       Supplies - Operating   </v>
          </cell>
          <cell r="S49" t="str">
            <v xml:space="preserve">5405       Flocculants   </v>
          </cell>
          <cell r="T49" t="str">
            <v>Process MaintenanceUtilities-22061190</v>
          </cell>
        </row>
        <row r="50">
          <cell r="P50" t="str">
            <v xml:space="preserve">5303       Supplies - Field   </v>
          </cell>
          <cell r="S50" t="str">
            <v xml:space="preserve">5410       Chemicals - Other   </v>
          </cell>
          <cell r="T50" t="str">
            <v>Process MaintenanceBuilding Maintenance-22061470</v>
          </cell>
        </row>
        <row r="51">
          <cell r="P51" t="str">
            <v xml:space="preserve">5304       Supplies - Office   </v>
          </cell>
          <cell r="S51" t="str">
            <v xml:space="preserve">5415       Frother   </v>
          </cell>
          <cell r="T51" t="str">
            <v>Process MaintenanceCraneage and Rigging Services-22061480</v>
          </cell>
        </row>
        <row r="52">
          <cell r="P52" t="str">
            <v xml:space="preserve">5305       Small Equipment and Tools   </v>
          </cell>
          <cell r="S52" t="str">
            <v xml:space="preserve">5420       Lime   </v>
          </cell>
          <cell r="T52" t="str">
            <v>Process MaintenanceAdminsitration-22061930</v>
          </cell>
        </row>
        <row r="53">
          <cell r="P53" t="str">
            <v xml:space="preserve">5306       Office Equipment   </v>
          </cell>
          <cell r="S53" t="str">
            <v>5425       Depressants  DO NOT USE</v>
          </cell>
        </row>
        <row r="54">
          <cell r="P54" t="str">
            <v xml:space="preserve">5307       Computer Equipment   </v>
          </cell>
          <cell r="S54" t="str">
            <v xml:space="preserve">5425010           Zn Oxide  </v>
          </cell>
        </row>
        <row r="55">
          <cell r="P55" t="str">
            <v xml:space="preserve">5310       Software   </v>
          </cell>
          <cell r="S55" t="str">
            <v xml:space="preserve">5425020           Na Cyanide  </v>
          </cell>
        </row>
        <row r="56">
          <cell r="P56" t="str">
            <v>5315  Explosives &amp; Accessories  DO NOT USE</v>
          </cell>
          <cell r="S56" t="str">
            <v xml:space="preserve">5430       Activator   </v>
          </cell>
        </row>
        <row r="57">
          <cell r="P57" t="str">
            <v xml:space="preserve">5316       Bulk   </v>
          </cell>
        </row>
        <row r="58">
          <cell r="P58" t="str">
            <v xml:space="preserve">5317       Accessories   </v>
          </cell>
        </row>
        <row r="59">
          <cell r="P59" t="str">
            <v xml:space="preserve">5318       Explosives   </v>
          </cell>
        </row>
        <row r="60">
          <cell r="P60" t="str">
            <v xml:space="preserve">5331  Tires   </v>
          </cell>
        </row>
        <row r="61">
          <cell r="P61" t="str">
            <v>5350  Components &amp; Parts  DO NOT USE</v>
          </cell>
        </row>
        <row r="62">
          <cell r="P62" t="str">
            <v xml:space="preserve">5351       Mechanical   </v>
          </cell>
        </row>
        <row r="63">
          <cell r="P63" t="str">
            <v xml:space="preserve">5352       Electrical/Instrumentation   </v>
          </cell>
        </row>
        <row r="64">
          <cell r="P64" t="str">
            <v xml:space="preserve">5353       Ground Engaging Tools   </v>
          </cell>
        </row>
        <row r="65">
          <cell r="P65" t="str">
            <v xml:space="preserve">5354       Piping / Plumbing   </v>
          </cell>
        </row>
        <row r="66">
          <cell r="P66" t="str">
            <v xml:space="preserve">5355       Buildings   </v>
          </cell>
        </row>
        <row r="67">
          <cell r="P67" t="str">
            <v xml:space="preserve">5356       Undercarriage   </v>
          </cell>
        </row>
        <row r="68">
          <cell r="P68" t="str">
            <v xml:space="preserve">5360       Rubber Wear Parts   </v>
          </cell>
        </row>
        <row r="69">
          <cell r="P69" t="str">
            <v xml:space="preserve">5365       Steel Sections   </v>
          </cell>
        </row>
        <row r="70">
          <cell r="P70" t="str">
            <v>5370  Fuel Oil and Grease  DO NOT USE</v>
          </cell>
        </row>
        <row r="71">
          <cell r="P71" t="str">
            <v xml:space="preserve">5371       Diesel   </v>
          </cell>
        </row>
        <row r="72">
          <cell r="P72" t="str">
            <v xml:space="preserve">5372       Gasoline   </v>
          </cell>
        </row>
        <row r="73">
          <cell r="P73" t="str">
            <v xml:space="preserve">5373       Oil and Grease   </v>
          </cell>
        </row>
        <row r="74">
          <cell r="P74" t="str">
            <v xml:space="preserve">5375       General Consumables   </v>
          </cell>
        </row>
        <row r="75">
          <cell r="P75" t="str">
            <v>5500  Contractors  DO NOT USE</v>
          </cell>
        </row>
        <row r="76">
          <cell r="P76" t="str">
            <v xml:space="preserve">5501       Contract - ECPM   </v>
          </cell>
        </row>
        <row r="77">
          <cell r="P77" t="str">
            <v xml:space="preserve">5502       Contract - Drilling Services   </v>
          </cell>
        </row>
        <row r="78">
          <cell r="P78" t="str">
            <v xml:space="preserve">5503       Contract - Maintenance and Rep   </v>
          </cell>
        </row>
        <row r="79">
          <cell r="P79" t="str">
            <v xml:space="preserve">5504       Contract - Mining   </v>
          </cell>
        </row>
        <row r="80">
          <cell r="P80" t="str">
            <v xml:space="preserve">5510       Contract - Construction   </v>
          </cell>
        </row>
        <row r="81">
          <cell r="P81" t="str">
            <v xml:space="preserve">5529       Contract - Other   </v>
          </cell>
        </row>
        <row r="82">
          <cell r="P82" t="str">
            <v>5530  Professional Fees  DO NOT USE</v>
          </cell>
        </row>
        <row r="83">
          <cell r="P83" t="str">
            <v xml:space="preserve">5534       Professional Fees: Legal Fees   </v>
          </cell>
        </row>
        <row r="84">
          <cell r="P84" t="str">
            <v xml:space="preserve">5535       IT Consulting   </v>
          </cell>
        </row>
        <row r="85">
          <cell r="P85" t="str">
            <v xml:space="preserve">5536       Other Professional Services   </v>
          </cell>
        </row>
        <row r="86">
          <cell r="P86" t="str">
            <v xml:space="preserve">5623       Permit Costs   </v>
          </cell>
        </row>
        <row r="87">
          <cell r="P87" t="str">
            <v xml:space="preserve">5624       Licenses Costs   </v>
          </cell>
        </row>
        <row r="88">
          <cell r="P88" t="str">
            <v xml:space="preserve">5625       Fines   </v>
          </cell>
        </row>
        <row r="89">
          <cell r="P89" t="str">
            <v>5640  Freight, Shipping &amp; Postage  DO NOT USE</v>
          </cell>
        </row>
        <row r="90">
          <cell r="P90" t="str">
            <v xml:space="preserve">5641       Postage   </v>
          </cell>
        </row>
        <row r="91">
          <cell r="P91" t="str">
            <v xml:space="preserve">5642       Shipping Service   </v>
          </cell>
        </row>
        <row r="92">
          <cell r="P92" t="str">
            <v xml:space="preserve">5643       Freight &amp; Delivery   </v>
          </cell>
        </row>
        <row r="93">
          <cell r="P93" t="str">
            <v xml:space="preserve">5644       Customs And Duties   </v>
          </cell>
        </row>
        <row r="94">
          <cell r="P94" t="str">
            <v>5700  Travel &amp; Entertainment  DO NOT USE</v>
          </cell>
        </row>
        <row r="95">
          <cell r="P95" t="str">
            <v xml:space="preserve">5701       Travel: Transportation   </v>
          </cell>
        </row>
        <row r="96">
          <cell r="P96" t="str">
            <v xml:space="preserve">5702       Travel: Fares   </v>
          </cell>
        </row>
        <row r="97">
          <cell r="P97" t="str">
            <v xml:space="preserve">5703       Travel: Lodging   </v>
          </cell>
        </row>
        <row r="98">
          <cell r="P98" t="str">
            <v xml:space="preserve">5704       Travel: Meals   </v>
          </cell>
        </row>
        <row r="99">
          <cell r="P99" t="str">
            <v xml:space="preserve">5705       External Visitors   </v>
          </cell>
        </row>
        <row r="100">
          <cell r="P100" t="str">
            <v xml:space="preserve">5706       Entertainment   </v>
          </cell>
        </row>
        <row r="101">
          <cell r="P101" t="str">
            <v xml:space="preserve">5710       Travel: Other   </v>
          </cell>
        </row>
        <row r="102">
          <cell r="P102" t="str">
            <v xml:space="preserve">5711       Travel: Vehicles and Other   </v>
          </cell>
        </row>
        <row r="103">
          <cell r="P103" t="str">
            <v xml:space="preserve">5712       Gasoline &amp; Minor Maint.   </v>
          </cell>
        </row>
        <row r="104">
          <cell r="P104" t="str">
            <v>5800  Other Costs  DO NOT USE</v>
          </cell>
        </row>
        <row r="105">
          <cell r="P105" t="str">
            <v xml:space="preserve">5801       Copying &amp; Reproduction   </v>
          </cell>
        </row>
        <row r="106">
          <cell r="P106" t="str">
            <v xml:space="preserve">5802       Photos and maps   </v>
          </cell>
        </row>
        <row r="107">
          <cell r="P107" t="str">
            <v xml:space="preserve">5803       Subscriptions &amp; Publications   </v>
          </cell>
        </row>
        <row r="108">
          <cell r="P108" t="str">
            <v xml:space="preserve">5804       Education, Seminars, Conferences   </v>
          </cell>
        </row>
        <row r="109">
          <cell r="P109" t="str">
            <v xml:space="preserve">5805       Membership Dues   </v>
          </cell>
        </row>
        <row r="110">
          <cell r="P110" t="str">
            <v xml:space="preserve">5808       Other General Costs   </v>
          </cell>
        </row>
        <row r="111">
          <cell r="P111" t="str">
            <v xml:space="preserve">5809       Medical Expenses   </v>
          </cell>
        </row>
      </sheetData>
      <sheetData sheetId="24" refreshError="1"/>
      <sheetData sheetId="25" refreshError="1"/>
      <sheetData sheetId="26" refreshError="1"/>
      <sheetData sheetId="27" refreshError="1"/>
      <sheetData sheetId="28"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ASSUMPTIONS"/>
      <sheetName val="Input EcModel"/>
      <sheetName val="New Template"/>
      <sheetName val="INPUT_TEMP"/>
      <sheetName val="W_REV"/>
      <sheetName val="NOM_IS&amp;BS_PESO"/>
      <sheetName val="W_OPEX"/>
      <sheetName val="W_CAPEX"/>
      <sheetName val="W_FUND"/>
      <sheetName val="W_EQUITY"/>
      <sheetName val="W_TAX_DEP"/>
      <sheetName val="W_TAX"/>
      <sheetName val="NOMINAL_CF_PESO"/>
      <sheetName val="NOM_IS&amp;BS_US$"/>
      <sheetName val="NOM_CF_US$"/>
      <sheetName val="REAL_CF_US$"/>
      <sheetName val="SUMMARY"/>
      <sheetName val="PresentationJan02"/>
      <sheetName val="Chart - Real cashflow"/>
      <sheetName val="Chart_Direct_per_BCM"/>
      <sheetName val="Chart_Indiect_BCM"/>
      <sheetName val="Chart_Cost_per_ton"/>
      <sheetName val="Manpower"/>
      <sheetName val="Chart_Staff_prod"/>
      <sheetName val="Funding Sens"/>
      <sheetName val="NAME_RANGES"/>
    </sheetNames>
    <sheetDataSet>
      <sheetData sheetId="0" refreshError="1"/>
      <sheetData sheetId="1" refreshError="1">
        <row r="6">
          <cell r="H6">
            <v>1</v>
          </cell>
          <cell r="I6">
            <v>2</v>
          </cell>
          <cell r="J6">
            <v>3</v>
          </cell>
          <cell r="K6">
            <v>4</v>
          </cell>
          <cell r="L6">
            <v>5</v>
          </cell>
          <cell r="M6">
            <v>6</v>
          </cell>
          <cell r="N6">
            <v>7</v>
          </cell>
          <cell r="O6">
            <v>8</v>
          </cell>
          <cell r="P6">
            <v>9</v>
          </cell>
          <cell r="Q6">
            <v>10</v>
          </cell>
          <cell r="R6">
            <v>11</v>
          </cell>
          <cell r="S6">
            <v>12</v>
          </cell>
          <cell r="T6">
            <v>13</v>
          </cell>
          <cell r="U6">
            <v>14</v>
          </cell>
          <cell r="V6">
            <v>15</v>
          </cell>
          <cell r="W6">
            <v>16</v>
          </cell>
          <cell r="X6">
            <v>17</v>
          </cell>
          <cell r="Y6">
            <v>18</v>
          </cell>
          <cell r="Z6">
            <v>19</v>
          </cell>
          <cell r="AA6">
            <v>20</v>
          </cell>
          <cell r="AB6">
            <v>21</v>
          </cell>
          <cell r="AC6">
            <v>22</v>
          </cell>
          <cell r="AD6">
            <v>23</v>
          </cell>
          <cell r="AE6">
            <v>24</v>
          </cell>
          <cell r="AF6">
            <v>25</v>
          </cell>
          <cell r="AG6">
            <v>26</v>
          </cell>
          <cell r="AH6">
            <v>27</v>
          </cell>
          <cell r="AI6">
            <v>28</v>
          </cell>
          <cell r="AJ6">
            <v>29</v>
          </cell>
          <cell r="AK6">
            <v>30</v>
          </cell>
          <cell r="AL6">
            <v>31</v>
          </cell>
          <cell r="AM6">
            <v>32</v>
          </cell>
          <cell r="AN6">
            <v>33</v>
          </cell>
          <cell r="AO6">
            <v>34</v>
          </cell>
          <cell r="AP6">
            <v>35</v>
          </cell>
        </row>
        <row r="7">
          <cell r="H7">
            <v>2001</v>
          </cell>
          <cell r="I7">
            <v>2002</v>
          </cell>
          <cell r="J7">
            <v>2003</v>
          </cell>
          <cell r="K7">
            <v>2004</v>
          </cell>
          <cell r="L7">
            <v>2005</v>
          </cell>
          <cell r="M7">
            <v>2006</v>
          </cell>
          <cell r="N7">
            <v>2007</v>
          </cell>
          <cell r="O7">
            <v>2008</v>
          </cell>
          <cell r="P7">
            <v>2009</v>
          </cell>
          <cell r="Q7">
            <v>2010</v>
          </cell>
          <cell r="R7">
            <v>2011</v>
          </cell>
          <cell r="S7">
            <v>2012</v>
          </cell>
          <cell r="T7">
            <v>2013</v>
          </cell>
          <cell r="U7">
            <v>2014</v>
          </cell>
          <cell r="V7">
            <v>2015</v>
          </cell>
          <cell r="W7">
            <v>2016</v>
          </cell>
          <cell r="X7">
            <v>2017</v>
          </cell>
          <cell r="Y7">
            <v>2018</v>
          </cell>
          <cell r="Z7">
            <v>2019</v>
          </cell>
          <cell r="AA7">
            <v>2020</v>
          </cell>
          <cell r="AB7">
            <v>2021</v>
          </cell>
          <cell r="AC7">
            <v>2022</v>
          </cell>
          <cell r="AD7">
            <v>2023</v>
          </cell>
          <cell r="AE7">
            <v>2024</v>
          </cell>
          <cell r="AF7">
            <v>2025</v>
          </cell>
          <cell r="AG7">
            <v>2026</v>
          </cell>
          <cell r="AH7">
            <v>2027</v>
          </cell>
          <cell r="AI7">
            <v>2028</v>
          </cell>
          <cell r="AJ7">
            <v>2029</v>
          </cell>
          <cell r="AK7">
            <v>2030</v>
          </cell>
          <cell r="AL7">
            <v>2031</v>
          </cell>
          <cell r="AM7">
            <v>2032</v>
          </cell>
          <cell r="AN7">
            <v>2033</v>
          </cell>
          <cell r="AO7">
            <v>2034</v>
          </cell>
          <cell r="AP7">
            <v>2035</v>
          </cell>
        </row>
      </sheetData>
      <sheetData sheetId="2" refreshError="1"/>
      <sheetData sheetId="3" refreshError="1"/>
      <sheetData sheetId="4" refreshError="1"/>
      <sheetData sheetId="5" refreshError="1">
        <row r="115">
          <cell r="H115">
            <v>0</v>
          </cell>
          <cell r="I115">
            <v>1206811.3162431244</v>
          </cell>
          <cell r="J115">
            <v>1590961.4604705418</v>
          </cell>
          <cell r="K115">
            <v>1730575.9564541497</v>
          </cell>
          <cell r="L115">
            <v>2142682.256418678</v>
          </cell>
          <cell r="M115">
            <v>2331224.9058954678</v>
          </cell>
          <cell r="N115">
            <v>2527412.2357362211</v>
          </cell>
          <cell r="O115">
            <v>2782518.5932018678</v>
          </cell>
          <cell r="P115">
            <v>2990274.6542298207</v>
          </cell>
          <cell r="Q115">
            <v>3255224.9335835539</v>
          </cell>
          <cell r="R115">
            <v>3543863.9346611197</v>
          </cell>
          <cell r="S115">
            <v>3857892.2832937399</v>
          </cell>
          <cell r="T115">
            <v>4210360.3970687324</v>
          </cell>
          <cell r="U115">
            <v>4577346.5782707063</v>
          </cell>
          <cell r="V115">
            <v>4980025.8478291696</v>
          </cell>
          <cell r="W115">
            <v>5417191.7475218112</v>
          </cell>
          <cell r="X115">
            <v>5905662.3185034748</v>
          </cell>
          <cell r="Y115">
            <v>6447098.6326881014</v>
          </cell>
          <cell r="Z115">
            <v>7045903.5760849994</v>
          </cell>
          <cell r="AA115">
            <v>7698227.6157233259</v>
          </cell>
          <cell r="AB115">
            <v>8420931.9875317588</v>
          </cell>
          <cell r="AC115">
            <v>9154929.3827340007</v>
          </cell>
          <cell r="AD115">
            <v>9950027.8819846939</v>
          </cell>
          <cell r="AE115">
            <v>10877630.038753988</v>
          </cell>
          <cell r="AF115">
            <v>11856187.62579206</v>
          </cell>
          <cell r="AG115">
            <v>12920325.71476049</v>
          </cell>
          <cell r="AH115">
            <v>13917885.430683093</v>
          </cell>
          <cell r="AI115">
            <v>15074425.760493625</v>
          </cell>
          <cell r="AJ115">
            <v>16137978.734628152</v>
          </cell>
          <cell r="AK115">
            <v>17468548.02603187</v>
          </cell>
          <cell r="AL115">
            <v>18989981.072840311</v>
          </cell>
          <cell r="AM115">
            <v>20617869.364584539</v>
          </cell>
          <cell r="AN115">
            <v>22498179.187074836</v>
          </cell>
          <cell r="AO115">
            <v>0</v>
          </cell>
          <cell r="AP115">
            <v>0</v>
          </cell>
        </row>
      </sheetData>
      <sheetData sheetId="6" refreshError="1"/>
      <sheetData sheetId="7" refreshError="1">
        <row r="220">
          <cell r="H220">
            <v>0</v>
          </cell>
          <cell r="I220">
            <v>79473.272158005973</v>
          </cell>
          <cell r="J220">
            <v>121159.24741547462</v>
          </cell>
          <cell r="K220">
            <v>138831.25320728825</v>
          </cell>
          <cell r="L220">
            <v>165785.77467879959</v>
          </cell>
          <cell r="M220">
            <v>190917.92305694884</v>
          </cell>
          <cell r="N220">
            <v>258001.33070891688</v>
          </cell>
          <cell r="O220">
            <v>235593.58128829021</v>
          </cell>
          <cell r="P220">
            <v>252745.9023023271</v>
          </cell>
          <cell r="Q220">
            <v>272046.60475126794</v>
          </cell>
          <cell r="R220">
            <v>296168.84630370059</v>
          </cell>
          <cell r="S220">
            <v>337381.95546043792</v>
          </cell>
          <cell r="T220">
            <v>378853.58366595773</v>
          </cell>
          <cell r="U220">
            <v>382371.67366648669</v>
          </cell>
          <cell r="V220">
            <v>416149.47135807847</v>
          </cell>
          <cell r="W220">
            <v>453541.60725573817</v>
          </cell>
          <cell r="X220">
            <v>494872.80641763937</v>
          </cell>
          <cell r="Y220">
            <v>590402.78496183048</v>
          </cell>
          <cell r="Z220">
            <v>647534.24416291888</v>
          </cell>
          <cell r="AA220">
            <v>621931.53193357016</v>
          </cell>
          <cell r="AB220">
            <v>707285.33604189672</v>
          </cell>
          <cell r="AC220">
            <v>768894.70777026401</v>
          </cell>
          <cell r="AD220">
            <v>836491.10380335024</v>
          </cell>
          <cell r="AE220">
            <v>915637.66825006052</v>
          </cell>
          <cell r="AF220">
            <v>988202.51676026243</v>
          </cell>
          <cell r="AG220">
            <v>1083453.4019695069</v>
          </cell>
          <cell r="AH220">
            <v>1149532.5247207507</v>
          </cell>
          <cell r="AI220">
            <v>1306621.9229090856</v>
          </cell>
          <cell r="AJ220">
            <v>1337347.2573900749</v>
          </cell>
          <cell r="AK220">
            <v>1373160.5080485593</v>
          </cell>
          <cell r="AL220">
            <v>1504272.9953725506</v>
          </cell>
          <cell r="AM220">
            <v>1634544.1738149791</v>
          </cell>
          <cell r="AN220">
            <v>1843317.4860387689</v>
          </cell>
          <cell r="AO220">
            <v>122151.15189286045</v>
          </cell>
          <cell r="AP220">
            <v>-65782.221973186271</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cciones"/>
      <sheetName val="Datos básicos"/>
      <sheetName val="Banderas"/>
      <sheetName val="valor m2"/>
      <sheetName val="Norte"/>
      <sheetName val="Banderas (2)"/>
      <sheetName val="Banderas (3)"/>
      <sheetName val="codigos"/>
    </sheetNames>
    <sheetDataSet>
      <sheetData sheetId="0"/>
      <sheetData sheetId="1"/>
      <sheetData sheetId="2" refreshError="1">
        <row r="1">
          <cell r="A1" t="str">
            <v>Int1</v>
          </cell>
        </row>
        <row r="5">
          <cell r="A5">
            <v>1</v>
          </cell>
        </row>
        <row r="6">
          <cell r="A6" t="str">
            <v>G1</v>
          </cell>
        </row>
        <row r="7">
          <cell r="A7" t="str">
            <v>G1</v>
          </cell>
        </row>
        <row r="8">
          <cell r="A8">
            <v>2</v>
          </cell>
        </row>
        <row r="9">
          <cell r="A9" t="str">
            <v>G2</v>
          </cell>
        </row>
        <row r="10">
          <cell r="A10" t="str">
            <v>G2</v>
          </cell>
        </row>
        <row r="11">
          <cell r="A11" t="str">
            <v>G2</v>
          </cell>
        </row>
        <row r="12">
          <cell r="A12" t="str">
            <v>G2</v>
          </cell>
        </row>
        <row r="13">
          <cell r="A13">
            <v>3</v>
          </cell>
        </row>
        <row r="14">
          <cell r="A14" t="str">
            <v>G3</v>
          </cell>
        </row>
        <row r="15">
          <cell r="A15" t="str">
            <v>G3</v>
          </cell>
        </row>
        <row r="16">
          <cell r="A16" t="str">
            <v>G1</v>
          </cell>
        </row>
        <row r="17">
          <cell r="A17" t="str">
            <v>GG1</v>
          </cell>
        </row>
        <row r="18">
          <cell r="A18" t="str">
            <v>GG1</v>
          </cell>
        </row>
        <row r="19">
          <cell r="A19" t="str">
            <v>GG1</v>
          </cell>
        </row>
        <row r="20">
          <cell r="A20" t="str">
            <v>GG1</v>
          </cell>
        </row>
        <row r="21">
          <cell r="A21" t="str">
            <v>GG1</v>
          </cell>
        </row>
        <row r="22">
          <cell r="A22" t="str">
            <v>GG1</v>
          </cell>
        </row>
        <row r="23">
          <cell r="A23" t="str">
            <v>GG1</v>
          </cell>
        </row>
        <row r="24">
          <cell r="A24" t="str">
            <v>GG1</v>
          </cell>
        </row>
        <row r="25">
          <cell r="A25" t="str">
            <v>GG1</v>
          </cell>
        </row>
        <row r="26">
          <cell r="A26" t="str">
            <v>GG1</v>
          </cell>
        </row>
        <row r="27">
          <cell r="A27" t="str">
            <v>GG1</v>
          </cell>
        </row>
        <row r="28">
          <cell r="A28" t="str">
            <v>GG1</v>
          </cell>
        </row>
        <row r="29">
          <cell r="A29" t="str">
            <v>GG1</v>
          </cell>
        </row>
        <row r="30">
          <cell r="A30" t="str">
            <v>GG1</v>
          </cell>
        </row>
      </sheetData>
      <sheetData sheetId="3"/>
      <sheetData sheetId="4" refreshError="1"/>
      <sheetData sheetId="5" refreshError="1"/>
      <sheetData sheetId="6" refreshError="1"/>
      <sheetData sheetId="7"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U"/>
      <sheetName val="PRESUP"/>
      <sheetName val="Informe"/>
      <sheetName val="Cantidades"/>
    </sheetNames>
    <sheetDataSet>
      <sheetData sheetId="0"/>
      <sheetData sheetId="1">
        <row r="1">
          <cell r="A1" t="str">
            <v>DISELECSA LTDA</v>
          </cell>
          <cell r="E1" t="str">
            <v>Pagina:</v>
          </cell>
          <cell r="F1">
            <v>1</v>
          </cell>
        </row>
        <row r="2">
          <cell r="A2" t="str">
            <v xml:space="preserve">PROYECTO : CONSTRUCCION REDES EN MEDIA Y BAJA TENSION - </v>
          </cell>
          <cell r="E2" t="str">
            <v>Fecha :</v>
          </cell>
          <cell r="F2" t="str">
            <v>JUL 27/05</v>
          </cell>
        </row>
        <row r="3">
          <cell r="B3" t="str">
            <v>ETAPA 8 SECCION B - MANZ 120 y 147</v>
          </cell>
          <cell r="E3" t="str">
            <v>Informe:</v>
          </cell>
          <cell r="F3" t="str">
            <v>F. PRECIOS</v>
          </cell>
        </row>
        <row r="4">
          <cell r="A4" t="str">
            <v xml:space="preserve">URBANIZACION LOS ROBLES                       </v>
          </cell>
          <cell r="E4"/>
        </row>
        <row r="5">
          <cell r="A5" t="str">
            <v>CASTRO TCHERASSI S.A.</v>
          </cell>
          <cell r="E5" t="str">
            <v>VERSION 01</v>
          </cell>
        </row>
        <row r="6">
          <cell r="E6"/>
        </row>
        <row r="7">
          <cell r="A7" t="str">
            <v>ITEM</v>
          </cell>
          <cell r="B7" t="str">
            <v>DESCRIPCION</v>
          </cell>
          <cell r="C7" t="str">
            <v>UNIDAD</v>
          </cell>
          <cell r="D7" t="str">
            <v>CANT</v>
          </cell>
          <cell r="E7" t="str">
            <v>V/UNIT</v>
          </cell>
          <cell r="F7" t="str">
            <v>V/TOTAL</v>
          </cell>
        </row>
        <row r="9">
          <cell r="A9">
            <v>1</v>
          </cell>
          <cell r="B9" t="str">
            <v>REDES MEDIA Y BAJA TENSION AEREAS</v>
          </cell>
          <cell r="F9">
            <v>0</v>
          </cell>
        </row>
        <row r="10">
          <cell r="A10">
            <v>1.01</v>
          </cell>
          <cell r="B10" t="str">
            <v>Sum e Inst de Poste de Concreto de 12 x 750 Kgs ( Excv, Hincada y aplomada, Tpte)</v>
          </cell>
          <cell r="C10" t="str">
            <v>UN</v>
          </cell>
          <cell r="D10">
            <v>1</v>
          </cell>
          <cell r="E10">
            <v>699535</v>
          </cell>
          <cell r="F10">
            <v>699535</v>
          </cell>
        </row>
        <row r="11">
          <cell r="A11">
            <v>1.02</v>
          </cell>
          <cell r="B11" t="str">
            <v>Sum e Inst de Poste Autosoportado de Concreto de 12 x 1750 Kgs (Hincada y aplomada, Tpte)</v>
          </cell>
          <cell r="C11" t="str">
            <v>UN</v>
          </cell>
          <cell r="D11">
            <v>2</v>
          </cell>
          <cell r="E11">
            <v>1730445</v>
          </cell>
          <cell r="F11">
            <v>3460890</v>
          </cell>
        </row>
        <row r="12">
          <cell r="A12">
            <v>1.03</v>
          </cell>
          <cell r="B12" t="str">
            <v xml:space="preserve">Construccion de Base Autosoportada </v>
          </cell>
          <cell r="C12" t="str">
            <v>UN</v>
          </cell>
          <cell r="D12">
            <v>2</v>
          </cell>
          <cell r="E12">
            <v>686236</v>
          </cell>
          <cell r="F12">
            <v>1372472</v>
          </cell>
        </row>
        <row r="13">
          <cell r="A13">
            <v>1.04</v>
          </cell>
          <cell r="B13" t="str">
            <v>Sum e Inst de Estruc Paso tipo Senc  3 FASES (LINE POST)</v>
          </cell>
          <cell r="C13" t="str">
            <v>UN</v>
          </cell>
          <cell r="D13">
            <v>0</v>
          </cell>
          <cell r="E13">
            <v>509799</v>
          </cell>
          <cell r="F13">
            <v>0</v>
          </cell>
        </row>
        <row r="14">
          <cell r="A14">
            <v>1.05</v>
          </cell>
          <cell r="B14" t="str">
            <v>Sum e Inst de Estruc Term Corrida      3 FASES (LINE POST)</v>
          </cell>
          <cell r="C14" t="str">
            <v>UN</v>
          </cell>
          <cell r="D14">
            <v>0</v>
          </cell>
          <cell r="E14">
            <v>1410677</v>
          </cell>
          <cell r="F14">
            <v>0</v>
          </cell>
        </row>
        <row r="15">
          <cell r="A15">
            <v>1.06</v>
          </cell>
          <cell r="B15" t="str">
            <v xml:space="preserve">Sum e Inst de Estructura Terminal       3 FASES </v>
          </cell>
          <cell r="C15" t="str">
            <v>UN</v>
          </cell>
          <cell r="D15">
            <v>1</v>
          </cell>
          <cell r="E15">
            <v>719772</v>
          </cell>
          <cell r="F15">
            <v>719772</v>
          </cell>
        </row>
        <row r="16">
          <cell r="A16">
            <v>1.07</v>
          </cell>
          <cell r="B16" t="str">
            <v>Sum e Inst de Estruc Paso tipo Senc   2 FASES (LINE POST)</v>
          </cell>
          <cell r="C16" t="str">
            <v>UN</v>
          </cell>
          <cell r="D16">
            <v>0</v>
          </cell>
          <cell r="E16">
            <v>399350</v>
          </cell>
          <cell r="F16">
            <v>0</v>
          </cell>
        </row>
        <row r="17">
          <cell r="A17">
            <v>1.08</v>
          </cell>
          <cell r="B17" t="str">
            <v>Sum e Inst de Estructura de Terminal Corrida      2 FASES</v>
          </cell>
          <cell r="C17" t="str">
            <v>UN</v>
          </cell>
          <cell r="E17">
            <v>1057487</v>
          </cell>
          <cell r="F17">
            <v>0</v>
          </cell>
        </row>
        <row r="18">
          <cell r="A18">
            <v>1.0900000000000001</v>
          </cell>
          <cell r="B18" t="str">
            <v>Sum e Inst de Estructura Terminal       2 FASES</v>
          </cell>
          <cell r="C18" t="str">
            <v>UN</v>
          </cell>
          <cell r="D18">
            <v>2</v>
          </cell>
          <cell r="E18">
            <v>602437</v>
          </cell>
          <cell r="F18">
            <v>1204874</v>
          </cell>
        </row>
        <row r="19">
          <cell r="A19">
            <v>1.1000000000000001</v>
          </cell>
          <cell r="B19" t="str">
            <v>Sum e Inst de Retenida Directa a tierra</v>
          </cell>
          <cell r="C19" t="str">
            <v>UN</v>
          </cell>
          <cell r="D19">
            <v>0</v>
          </cell>
          <cell r="E19">
            <v>147313</v>
          </cell>
          <cell r="F19">
            <v>0</v>
          </cell>
        </row>
        <row r="20">
          <cell r="A20">
            <v>1.1100000000000001</v>
          </cell>
          <cell r="B20" t="str">
            <v>Sum e Inst de Retenida Doble a tierra</v>
          </cell>
          <cell r="C20" t="str">
            <v>UN</v>
          </cell>
          <cell r="D20">
            <v>0</v>
          </cell>
          <cell r="E20">
            <v>250116</v>
          </cell>
          <cell r="F20">
            <v>0</v>
          </cell>
        </row>
        <row r="21">
          <cell r="A21">
            <v>1.1200000000000001</v>
          </cell>
          <cell r="B21" t="str">
            <v>Sum e Inst de Cruceta auxiliar para protecciones de transformador</v>
          </cell>
          <cell r="C21" t="str">
            <v>UN</v>
          </cell>
          <cell r="D21">
            <v>3</v>
          </cell>
          <cell r="E21">
            <v>167486</v>
          </cell>
          <cell r="F21">
            <v>502458</v>
          </cell>
        </row>
        <row r="22">
          <cell r="A22">
            <v>1.1299999999999999</v>
          </cell>
          <cell r="B22" t="str">
            <v>Sum e Inst de Transformador de  25 kva 13.200 v (Incluye Protecciones , y herrajes y bajante a tierra)</v>
          </cell>
          <cell r="C22" t="str">
            <v>UN</v>
          </cell>
          <cell r="D22">
            <v>1</v>
          </cell>
          <cell r="E22">
            <v>3793609</v>
          </cell>
          <cell r="F22">
            <v>3793609</v>
          </cell>
        </row>
        <row r="23">
          <cell r="A23">
            <v>1.1399999999999999</v>
          </cell>
          <cell r="B23" t="str">
            <v>Sum e Inst de Transformador de 37,5 kva 13.200 v , conexión en caliente (Incluye Protecciones , y herrajes y bajante a tierra)</v>
          </cell>
          <cell r="C23" t="str">
            <v>UN</v>
          </cell>
          <cell r="D23">
            <v>1</v>
          </cell>
          <cell r="E23">
            <v>4200432</v>
          </cell>
          <cell r="F23">
            <v>4200432</v>
          </cell>
        </row>
        <row r="24">
          <cell r="A24">
            <v>1.1499999999999999</v>
          </cell>
          <cell r="B24" t="str">
            <v>Sum e Inst de Transformador de  50 kva 13.200 v , conexión en caliente (Incluye Protecciones , y herrajes y bajante a tierra)</v>
          </cell>
          <cell r="C24" t="str">
            <v>UN</v>
          </cell>
          <cell r="D24">
            <v>1</v>
          </cell>
          <cell r="E24">
            <v>4944520</v>
          </cell>
          <cell r="F24">
            <v>4944520</v>
          </cell>
        </row>
        <row r="25">
          <cell r="A25">
            <v>1.1599999999999999</v>
          </cell>
          <cell r="B25" t="str">
            <v xml:space="preserve">Instalación de bajante y conexión de Transformador red sec. Trenzada </v>
          </cell>
          <cell r="C25" t="str">
            <v>UN</v>
          </cell>
          <cell r="D25">
            <v>3</v>
          </cell>
          <cell r="E25">
            <v>245429</v>
          </cell>
          <cell r="F25">
            <v>736287</v>
          </cell>
        </row>
        <row r="26">
          <cell r="A26">
            <v>1.17</v>
          </cell>
          <cell r="B26" t="str">
            <v>Sum e Inst de Seccionamiento de línea 3F - 100 Amp  (Incluye Protecciones  y herrajes . Montaje en caliente)</v>
          </cell>
          <cell r="C26" t="str">
            <v>UN</v>
          </cell>
          <cell r="E26">
            <v>882804</v>
          </cell>
          <cell r="F26">
            <v>0</v>
          </cell>
        </row>
        <row r="27">
          <cell r="A27">
            <v>1.18</v>
          </cell>
          <cell r="B27" t="str">
            <v xml:space="preserve">Sum e Inst de Seccionamiento de línea 3F - 100 Amp en caliente (Incluye Protecciones, Aisladores  y herrajes) . </v>
          </cell>
          <cell r="C27" t="str">
            <v>UN</v>
          </cell>
          <cell r="E27">
            <v>879375</v>
          </cell>
          <cell r="F27">
            <v>0</v>
          </cell>
        </row>
        <row r="28">
          <cell r="A28">
            <v>1.19</v>
          </cell>
          <cell r="B28" t="str">
            <v xml:space="preserve">Sum e Inst de Seccionamiento de línea 2F - 100 Amp  en caliente (Incluye Protecciones, Aisladores  y herrajes) . </v>
          </cell>
          <cell r="C28" t="str">
            <v>UN</v>
          </cell>
          <cell r="D28">
            <v>0</v>
          </cell>
          <cell r="E28">
            <v>584536</v>
          </cell>
          <cell r="F28">
            <v>0</v>
          </cell>
        </row>
        <row r="29">
          <cell r="A29">
            <v>1.2</v>
          </cell>
          <cell r="B29" t="str">
            <v>Sum, riega y tendido de Cable Tipo ACSR No 1/0  - 3 hilos</v>
          </cell>
          <cell r="C29" t="str">
            <v>ML</v>
          </cell>
          <cell r="D29">
            <v>35</v>
          </cell>
          <cell r="E29">
            <v>9716</v>
          </cell>
          <cell r="F29">
            <v>340060</v>
          </cell>
        </row>
        <row r="30">
          <cell r="A30">
            <v>1.21</v>
          </cell>
          <cell r="B30" t="str">
            <v>Sum, riega y tendido de Cable Tipo ACSR No 1/0  - 2 hilos</v>
          </cell>
          <cell r="C30" t="str">
            <v>ML</v>
          </cell>
          <cell r="D30">
            <v>60</v>
          </cell>
          <cell r="E30">
            <v>6478</v>
          </cell>
          <cell r="F30">
            <v>388680</v>
          </cell>
        </row>
        <row r="31">
          <cell r="A31">
            <v>1.22</v>
          </cell>
          <cell r="B31" t="str">
            <v>Sum, riega y tendido de Cable Tipo ACSR No 4/0  - 3 hilos</v>
          </cell>
          <cell r="C31" t="str">
            <v>ML</v>
          </cell>
          <cell r="E31">
            <v>16835</v>
          </cell>
          <cell r="F31">
            <v>0</v>
          </cell>
        </row>
        <row r="32">
          <cell r="A32">
            <v>1.23</v>
          </cell>
          <cell r="B32" t="str">
            <v>Sum, riega y tendido de Cable Tipo ACSR No 4/0  - 2 hilos</v>
          </cell>
          <cell r="C32" t="str">
            <v>ML</v>
          </cell>
          <cell r="E32">
            <v>10703</v>
          </cell>
          <cell r="F32">
            <v>0</v>
          </cell>
        </row>
        <row r="33">
          <cell r="A33">
            <v>1.24</v>
          </cell>
          <cell r="B33" t="str">
            <v xml:space="preserve">Remodelación de redes en MT existentes </v>
          </cell>
          <cell r="C33" t="str">
            <v>GLO</v>
          </cell>
          <cell r="D33">
            <v>1</v>
          </cell>
          <cell r="E33">
            <v>2121981</v>
          </cell>
          <cell r="F33">
            <v>2121981</v>
          </cell>
        </row>
        <row r="34">
          <cell r="B34" t="str">
            <v>SUBTOTAL REDES MEDIA TENSION</v>
          </cell>
          <cell r="F34">
            <v>24485570</v>
          </cell>
        </row>
        <row r="36">
          <cell r="A36">
            <v>2</v>
          </cell>
          <cell r="B36" t="str">
            <v>REDES BAJA TENSION</v>
          </cell>
        </row>
        <row r="37">
          <cell r="A37">
            <v>2.0099999999999998</v>
          </cell>
          <cell r="B37" t="str">
            <v>Sum e Inst de Poste de Concreto de 9 x 510 Kgs ( Excv, Hincada y aplomada, Tpte)</v>
          </cell>
          <cell r="C37" t="str">
            <v>UN</v>
          </cell>
          <cell r="D37">
            <v>4</v>
          </cell>
          <cell r="E37">
            <v>413416</v>
          </cell>
          <cell r="F37">
            <v>1653664</v>
          </cell>
        </row>
        <row r="38">
          <cell r="A38">
            <v>2.02</v>
          </cell>
          <cell r="B38" t="str">
            <v>Sum e Inst de Poste Autosoportado de Concreto de 9 x 1500 Kgs (Hincada y aplomada, Tpte)</v>
          </cell>
          <cell r="C38" t="str">
            <v>UN</v>
          </cell>
          <cell r="D38">
            <v>2</v>
          </cell>
          <cell r="E38">
            <v>909743</v>
          </cell>
          <cell r="F38">
            <v>1819486</v>
          </cell>
        </row>
        <row r="39">
          <cell r="A39">
            <v>2.0299999999999998</v>
          </cell>
          <cell r="B39" t="str">
            <v xml:space="preserve">Construccion de Base Autosoportada </v>
          </cell>
          <cell r="C39" t="str">
            <v>UN</v>
          </cell>
          <cell r="D39">
            <v>2</v>
          </cell>
          <cell r="E39">
            <v>610335</v>
          </cell>
          <cell r="F39">
            <v>1220670</v>
          </cell>
        </row>
        <row r="40">
          <cell r="A40">
            <v>2.04</v>
          </cell>
          <cell r="B40" t="str">
            <v xml:space="preserve">Estructura sec tipo alineación en  poste   prim ó sec. </v>
          </cell>
          <cell r="C40" t="str">
            <v>UN</v>
          </cell>
          <cell r="D40">
            <v>2</v>
          </cell>
          <cell r="E40">
            <v>15021</v>
          </cell>
          <cell r="F40">
            <v>30042</v>
          </cell>
        </row>
        <row r="41">
          <cell r="A41">
            <v>2.0499999999999998</v>
          </cell>
          <cell r="B41" t="str">
            <v xml:space="preserve">Estructura sec alineación en angulo  en  poste   prim ó sec. </v>
          </cell>
          <cell r="C41" t="str">
            <v>UN</v>
          </cell>
          <cell r="D41">
            <v>0</v>
          </cell>
          <cell r="E41">
            <v>21936</v>
          </cell>
          <cell r="F41">
            <v>0</v>
          </cell>
        </row>
        <row r="42">
          <cell r="A42">
            <v>2.06</v>
          </cell>
          <cell r="B42" t="str">
            <v xml:space="preserve">Estructura secund.  Fin de línea en  poste  prim ó sec. </v>
          </cell>
          <cell r="C42" t="str">
            <v>UN</v>
          </cell>
          <cell r="D42">
            <v>8</v>
          </cell>
          <cell r="E42">
            <v>31363</v>
          </cell>
          <cell r="F42">
            <v>250904</v>
          </cell>
        </row>
        <row r="43">
          <cell r="A43">
            <v>2.0699999999999998</v>
          </cell>
          <cell r="B43" t="str">
            <v xml:space="preserve">Estructura secund. Tipo anclaje en  poste prim ó sec  </v>
          </cell>
          <cell r="C43" t="str">
            <v>UN</v>
          </cell>
          <cell r="D43">
            <v>2</v>
          </cell>
          <cell r="E43">
            <v>51178</v>
          </cell>
          <cell r="F43">
            <v>102356</v>
          </cell>
        </row>
        <row r="44">
          <cell r="A44">
            <v>2.08</v>
          </cell>
          <cell r="B44" t="str">
            <v>Cruce aereo puenteado red secundaria  a neutro desnudo (tipo SAX1)</v>
          </cell>
          <cell r="C44" t="str">
            <v>UN</v>
          </cell>
          <cell r="D44">
            <v>2</v>
          </cell>
          <cell r="E44">
            <v>44549</v>
          </cell>
          <cell r="F44">
            <v>89098</v>
          </cell>
        </row>
        <row r="45">
          <cell r="A45">
            <v>2.09</v>
          </cell>
          <cell r="B45" t="str">
            <v>Sum e inst de tapones selladores y conector aislado de perforacion para puentes, cruces, aterrizaje, alumbrado publico y derivacion de cajas de abonados red trenzada</v>
          </cell>
          <cell r="C45" t="str">
            <v>Glo</v>
          </cell>
          <cell r="D45">
            <v>1</v>
          </cell>
          <cell r="E45">
            <v>1237703</v>
          </cell>
          <cell r="F45">
            <v>1237703</v>
          </cell>
        </row>
        <row r="46">
          <cell r="A46">
            <v>2.1</v>
          </cell>
          <cell r="B46" t="str">
            <v>Sum e inst de varilla polo a tierra cola de circuito (incluye varilla Cu, cable Cu desnudo)</v>
          </cell>
          <cell r="C46" t="str">
            <v>UN</v>
          </cell>
          <cell r="D46">
            <v>6</v>
          </cell>
          <cell r="E46">
            <v>119411</v>
          </cell>
          <cell r="F46">
            <v>716466</v>
          </cell>
        </row>
        <row r="47">
          <cell r="A47">
            <v>2.11</v>
          </cell>
          <cell r="B47" t="str">
            <v>Sum e Inst de Retenida Secundaria</v>
          </cell>
          <cell r="C47" t="str">
            <v>UN</v>
          </cell>
          <cell r="D47">
            <v>3</v>
          </cell>
          <cell r="E47">
            <v>136128</v>
          </cell>
          <cell r="F47">
            <v>408384</v>
          </cell>
        </row>
        <row r="48">
          <cell r="A48">
            <v>2.12</v>
          </cell>
          <cell r="B48" t="str">
            <v>Sum e Inst de Retenida Sec.  en Guitarra a tierra</v>
          </cell>
          <cell r="C48" t="str">
            <v>UN</v>
          </cell>
          <cell r="D48">
            <v>0</v>
          </cell>
          <cell r="E48">
            <v>196220</v>
          </cell>
          <cell r="F48">
            <v>0</v>
          </cell>
        </row>
        <row r="49">
          <cell r="A49">
            <v>2.13</v>
          </cell>
          <cell r="B49" t="str">
            <v>Sum, tendido y tensionado de Linea secundaria en cable triplex 2 x 2 + 2 AAAC- XLPE 600V</v>
          </cell>
          <cell r="C49" t="str">
            <v>ML</v>
          </cell>
          <cell r="E49">
            <v>9450.68</v>
          </cell>
          <cell r="F49">
            <v>0</v>
          </cell>
        </row>
        <row r="50">
          <cell r="A50">
            <v>2.14</v>
          </cell>
          <cell r="B50" t="str">
            <v>Sum, tendido y tensionado de Linea secundaria en cable triplex 2 x 1/0 + 1/0 AAAC- XLPE 600V</v>
          </cell>
          <cell r="C50" t="str">
            <v>ML</v>
          </cell>
          <cell r="D50">
            <v>165</v>
          </cell>
          <cell r="E50">
            <v>13431.55</v>
          </cell>
          <cell r="F50">
            <v>2216206</v>
          </cell>
        </row>
        <row r="51">
          <cell r="A51">
            <v>2.15</v>
          </cell>
          <cell r="B51" t="str">
            <v>Sum, tendido y tensionado de Linea secundaria en cable triplex 2 x 4/0 + 4/0 AAAC- XLPE 600V</v>
          </cell>
          <cell r="C51" t="str">
            <v>ML</v>
          </cell>
          <cell r="D51">
            <v>109</v>
          </cell>
          <cell r="E51">
            <v>22093.119999999999</v>
          </cell>
          <cell r="F51">
            <v>2408150.08</v>
          </cell>
        </row>
        <row r="52">
          <cell r="A52">
            <v>2.16</v>
          </cell>
          <cell r="B52" t="str">
            <v>Sum, tendido y tensionado de Linea neutro  en cable desnudo 1/0  ACSR</v>
          </cell>
          <cell r="C52" t="str">
            <v>ML</v>
          </cell>
          <cell r="D52">
            <v>25</v>
          </cell>
          <cell r="E52">
            <v>2979</v>
          </cell>
          <cell r="F52">
            <v>74475</v>
          </cell>
        </row>
        <row r="53">
          <cell r="A53">
            <v>2.17</v>
          </cell>
          <cell r="B53" t="str">
            <v>Sum y montaje de Caja para acometida de 9 circuitos</v>
          </cell>
          <cell r="C53" t="str">
            <v>UN</v>
          </cell>
          <cell r="D53">
            <v>13</v>
          </cell>
          <cell r="E53">
            <v>326251</v>
          </cell>
          <cell r="F53">
            <v>4241263</v>
          </cell>
        </row>
        <row r="54">
          <cell r="A54">
            <v>2.1800000000000002</v>
          </cell>
          <cell r="B54" t="str">
            <v xml:space="preserve">Sum y montaje de Caja para acometida de 4 circuitos </v>
          </cell>
          <cell r="C54" t="str">
            <v>UN</v>
          </cell>
          <cell r="D54">
            <v>0</v>
          </cell>
          <cell r="E54">
            <v>246740</v>
          </cell>
          <cell r="F54">
            <v>0</v>
          </cell>
        </row>
        <row r="55">
          <cell r="B55" t="str">
            <v>SUBTOTAL REDES BAJA TENSION</v>
          </cell>
          <cell r="F55">
            <v>16468867.08</v>
          </cell>
        </row>
        <row r="57">
          <cell r="A57">
            <v>3</v>
          </cell>
          <cell r="B57" t="str">
            <v>ALUMBRADO - LUMINARIAS</v>
          </cell>
        </row>
        <row r="58">
          <cell r="A58">
            <v>3.01</v>
          </cell>
          <cell r="B58" t="str">
            <v>Sum e Inst de luminaria de Sodio de 150 W Incluye ( Brazo , pernos y cableados)</v>
          </cell>
          <cell r="C58" t="str">
            <v>UN</v>
          </cell>
          <cell r="D58">
            <v>10</v>
          </cell>
          <cell r="E58">
            <v>316694</v>
          </cell>
          <cell r="F58">
            <v>3166940</v>
          </cell>
        </row>
        <row r="59">
          <cell r="A59">
            <v>3.02</v>
          </cell>
          <cell r="B59" t="str">
            <v>Sum e Inst de luminaria de Sodio de 70 W Incluye ( Brazo, pernos y cableados)</v>
          </cell>
          <cell r="C59" t="str">
            <v>UN</v>
          </cell>
          <cell r="D59">
            <v>3</v>
          </cell>
          <cell r="E59">
            <v>193373</v>
          </cell>
          <cell r="F59">
            <v>580119</v>
          </cell>
        </row>
        <row r="60">
          <cell r="A60">
            <v>3.03</v>
          </cell>
          <cell r="B60" t="str">
            <v>Sum, tendido y tensionado de Linea secundaria en cable duplex 2 x 2  AAAC- XLPE 600V</v>
          </cell>
          <cell r="C60" t="str">
            <v>ML</v>
          </cell>
          <cell r="D60">
            <v>0</v>
          </cell>
          <cell r="E60">
            <v>7291</v>
          </cell>
          <cell r="F60">
            <v>0</v>
          </cell>
        </row>
        <row r="61">
          <cell r="A61">
            <v>3.04</v>
          </cell>
          <cell r="B61" t="str">
            <v>Sum e instalacion de materiales y accesorios exclusivo de alumbrado publico ( incluye herrajes,perchas, aisl.carrete, conectores aislados, tapones, retenidas )</v>
          </cell>
          <cell r="C61" t="str">
            <v>GLO</v>
          </cell>
          <cell r="D61">
            <v>0</v>
          </cell>
          <cell r="E61">
            <v>1095402</v>
          </cell>
          <cell r="F61">
            <v>0</v>
          </cell>
        </row>
        <row r="62">
          <cell r="A62">
            <v>3.05</v>
          </cell>
          <cell r="B62" t="str">
            <v>Sum e Inst de Poste de Concreto de 9 x 510 Kgs exclusivo de alumbrado ( Excv, Hincada y aplomada, Tpte)</v>
          </cell>
          <cell r="C62" t="str">
            <v>UN</v>
          </cell>
          <cell r="D62">
            <v>0</v>
          </cell>
          <cell r="E62">
            <v>413416</v>
          </cell>
          <cell r="F62">
            <v>0</v>
          </cell>
        </row>
        <row r="63">
          <cell r="A63">
            <v>3.06</v>
          </cell>
          <cell r="B63" t="str">
            <v>Sum e Inst de Poste de Concreto de 12 x 510 Kgs exclusivo de alumbrado ( Excv, Hincada y aplomada, Tpte)</v>
          </cell>
          <cell r="C63" t="str">
            <v>UN</v>
          </cell>
          <cell r="D63">
            <v>0</v>
          </cell>
          <cell r="E63">
            <v>646267</v>
          </cell>
          <cell r="F63">
            <v>0</v>
          </cell>
        </row>
        <row r="64">
          <cell r="B64" t="str">
            <v>SUBTOTAL ALUMBRADO - LUMINARIAS</v>
          </cell>
          <cell r="F64">
            <v>3747059</v>
          </cell>
        </row>
        <row r="66">
          <cell r="A66">
            <v>4</v>
          </cell>
          <cell r="B66" t="str">
            <v>ACOMETIDAS</v>
          </cell>
        </row>
        <row r="67">
          <cell r="A67">
            <v>4.01</v>
          </cell>
          <cell r="B67" t="str">
            <v>Sum y montaje de acometidas 220 V (incluye cable,  anclajes y contador 220 V)</v>
          </cell>
          <cell r="C67" t="str">
            <v>UN</v>
          </cell>
          <cell r="D67">
            <v>59</v>
          </cell>
          <cell r="E67">
            <v>294761</v>
          </cell>
          <cell r="F67">
            <v>17390899</v>
          </cell>
        </row>
        <row r="68">
          <cell r="A68"/>
          <cell r="B68" t="str">
            <v>SUBTOTAL ACOMETIDAS</v>
          </cell>
          <cell r="F68">
            <v>17390899</v>
          </cell>
        </row>
        <row r="70">
          <cell r="B70" t="str">
            <v>SUBTOTAL COSTOS DIRECTOS</v>
          </cell>
          <cell r="F70">
            <v>62092395.079999998</v>
          </cell>
        </row>
        <row r="72">
          <cell r="B72" t="str">
            <v>ADMINISTRACION</v>
          </cell>
          <cell r="C72" t="str">
            <v>%</v>
          </cell>
          <cell r="D72">
            <v>0.08</v>
          </cell>
          <cell r="F72">
            <v>4967391.6063999999</v>
          </cell>
        </row>
        <row r="73">
          <cell r="B73" t="str">
            <v>IMPREVISTOS</v>
          </cell>
          <cell r="C73" t="str">
            <v>%</v>
          </cell>
          <cell r="D73">
            <v>0.02</v>
          </cell>
          <cell r="F73">
            <v>1241847.9016</v>
          </cell>
        </row>
        <row r="74">
          <cell r="B74" t="str">
            <v>UTILIDADES</v>
          </cell>
          <cell r="C74" t="str">
            <v>%</v>
          </cell>
          <cell r="D74">
            <v>0.05</v>
          </cell>
          <cell r="F74">
            <v>3104619.7540000002</v>
          </cell>
        </row>
        <row r="76">
          <cell r="B76" t="str">
            <v>COSTOS INDIRECTOS</v>
          </cell>
          <cell r="F76">
            <v>9313859.2620000001</v>
          </cell>
        </row>
        <row r="78">
          <cell r="B78" t="str">
            <v>VALOR IVA (16 %) SOBRE UTILIDAD ESTIMADA</v>
          </cell>
          <cell r="F78">
            <v>496739.16064000002</v>
          </cell>
        </row>
        <row r="80">
          <cell r="B80" t="str">
            <v>VALOR TOTAL PRESUPUESTO</v>
          </cell>
          <cell r="F80">
            <v>71902993.502639994</v>
          </cell>
        </row>
        <row r="83">
          <cell r="B83" t="str">
            <v>ATENTAMENTE</v>
          </cell>
        </row>
        <row r="86">
          <cell r="B86" t="str">
            <v>ING. ANGEL QUINTANA S.</v>
          </cell>
          <cell r="D86" t="str">
            <v xml:space="preserve">VoBo   ING. JAIME MERLANO </v>
          </cell>
        </row>
        <row r="87">
          <cell r="B87" t="str">
            <v>DIRECTOR DE PROYECTO</v>
          </cell>
          <cell r="D87" t="str">
            <v xml:space="preserve">             DIRECTOR TECNICO</v>
          </cell>
        </row>
        <row r="88">
          <cell r="B88" t="str">
            <v>CC.ARCHIVO</v>
          </cell>
        </row>
        <row r="90">
          <cell r="B90" t="str">
            <v>Sum y montaje de acometidas 110 V (incluye cable,  anclajes y contador 110 V)</v>
          </cell>
        </row>
      </sheetData>
      <sheetData sheetId="2"/>
      <sheetData sheetId="3"/>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MPIEZA"/>
      <sheetName val="DESCAPOTE"/>
      <sheetName val="CAMPAMENT"/>
      <sheetName val="CERRZINC"/>
      <sheetName val="Trazado y loc."/>
      <sheetName val="Excavación común"/>
      <sheetName val="Excavación Humeda"/>
      <sheetName val="Relleno mat. Sitio"/>
      <sheetName val="Relleno mat. selecc."/>
      <sheetName val="Base Suelo Cemento 1;20"/>
      <sheetName val="SOLADO"/>
      <sheetName val="RELL. PIEDRA CICLOPEA"/>
      <sheetName val="ENROCADO"/>
      <sheetName val="CICLOPEO"/>
      <sheetName val="CICLOPEO (2)"/>
      <sheetName val="Concreto  2500 psi "/>
      <sheetName val="Concreto zapata 3000 psi"/>
      <sheetName val="Concreto zapata 3500 psi "/>
      <sheetName val="Concreto zapata 4000 psi "/>
      <sheetName val="ZAPATA 1.2x1.2x0.3"/>
      <sheetName val="ZAPATA 80x80x0.3 "/>
      <sheetName val="ZAPATA 60x60x0.3 "/>
      <sheetName val="ZAPATA 40x40x0.4"/>
      <sheetName val="Viga  Cim  "/>
      <sheetName val="RETIROMAT"/>
      <sheetName val="RETIROMAT (2)"/>
      <sheetName val="Concreto columna  3000psi"/>
      <sheetName val="Concreto columna  4000psi "/>
      <sheetName val="Concreto vigas sup -  nervios"/>
      <sheetName val="Placa mesón  e=0.10m "/>
      <sheetName val="Placa de  cubierta e=0.10m"/>
      <sheetName val="Placa de  cubierta e=0,15m "/>
      <sheetName val="Placa de  cubierta e=0,20m"/>
      <sheetName val="Placa de  cubierta 4000"/>
      <sheetName val="Placa de  cubierta 3000 "/>
      <sheetName val="Concreto Escalera 3000 "/>
      <sheetName val="Concreto  Muro  3000 "/>
      <sheetName val="Concreto  Muro  3500 "/>
      <sheetName val="Acero de refuerzo"/>
      <sheetName val="Canaleta  90"/>
      <sheetName val="CUBIERTA  ASB.  CEMENTO"/>
      <sheetName val="CABALLETE   A.C."/>
      <sheetName val="TECHPALM"/>
      <sheetName val="Levante block No 4 "/>
      <sheetName val="Elem.  Prefab. 1.8"/>
      <sheetName val="Elem.  Prefab. 0.8 "/>
      <sheetName val="Calados  25x25"/>
      <sheetName val="Calados  25x25 "/>
      <sheetName val="Alfajia"/>
      <sheetName val="Dintel"/>
      <sheetName val="Graniplast"/>
      <sheetName val="Estuco"/>
      <sheetName val="Pañete 1a4  e=0.02"/>
      <sheetName val="Pañete 1a4  e=0.02 imp"/>
      <sheetName val="Juntas  Ext"/>
      <sheetName val="REDOBLON "/>
      <sheetName val="Imper. Vigacanal"/>
      <sheetName val="Imper. Losa"/>
      <sheetName val="CIELO RASO"/>
      <sheetName val="Levante No 6"/>
      <sheetName val="Levante No 6 relleno"/>
      <sheetName val="Levante No 6 relleno (2)"/>
      <sheetName val="Levante No 8 "/>
      <sheetName val="Levante No 8 relleno"/>
      <sheetName val="Vigas Entre pisos 30x40"/>
      <sheetName val="Placa Inferior e=0.10"/>
      <sheetName val="Placa Inferior e=0.10 sr"/>
      <sheetName val="Pintura acrílica"/>
      <sheetName val="Cornisa en concreto"/>
      <sheetName val=" AdoVh"/>
      <sheetName val=" AdoP"/>
      <sheetName val="Relleno  Arenoso"/>
      <sheetName val="Machón  15x20"/>
      <sheetName val="Columna  15x20"/>
      <sheetName val="Columna  20x20"/>
      <sheetName val="Columna  25x25 "/>
      <sheetName val="Columna  30x30 "/>
      <sheetName val="Columna  30x30  (2)"/>
      <sheetName val="Columna  35x35"/>
      <sheetName val="Sobrecimiento block No4"/>
      <sheetName val="Imper. Sobrecimiento"/>
      <sheetName val="Cim.Cicl30x30"/>
      <sheetName val="Cim.Cicl30x40 "/>
      <sheetName val="Cim.Cicl40x40"/>
      <sheetName val="Viga  Cim.  20x20"/>
      <sheetName val="Viga  Cim.  15x20 "/>
      <sheetName val="Viga cim. 20x30 "/>
      <sheetName val="Viga cim. 30x30"/>
      <sheetName val="Viga  Sup. 30x25"/>
      <sheetName val="Viga  Sup. 10x10"/>
      <sheetName val="Viga  Sup. 10x20"/>
      <sheetName val="Viga  Sup. 10x20 (2)"/>
      <sheetName val="Viga  Sup. 15x10"/>
      <sheetName val="Viga  Sup. 15x20"/>
      <sheetName val="Viga  Sup. 15x20 (2)"/>
      <sheetName val="Viga  Sup. 20x25 "/>
      <sheetName val="Viga  Sup. 15x25 (3)"/>
      <sheetName val="Viga  Sup. 15x25 (2)"/>
      <sheetName val="Viga  Sup. 15x25 (4)"/>
      <sheetName val="Viga  Sup. 15x25"/>
      <sheetName val="Viga  Sup. 20x20 "/>
      <sheetName val="Viga  Inf. 15x25 "/>
      <sheetName val="Viga  Inf. 20x25  "/>
      <sheetName val="BORDILLO"/>
      <sheetName val="Plantilla  e = 0.075m "/>
      <sheetName val="Anden e=0.070"/>
      <sheetName val="Plantilla  e = 0.07m"/>
      <sheetName val="Plantilla  e = 0.05m "/>
      <sheetName val="Plantilla  e = 0.05m imp."/>
      <sheetName val="Plantilla  Afinada  Coloreada"/>
      <sheetName val="Pta  Triplex 70x205"/>
      <sheetName val="Pta  Triplex 80x205"/>
      <sheetName val="Pta  Triplex 90x205 "/>
      <sheetName val="Sum. Instal. pta. ceiba"/>
      <sheetName val="Sum. Inst. Cta hierro "/>
      <sheetName val="Sum. Instal. pta. hierro"/>
      <sheetName val="Ventaneria de aluminio"/>
      <sheetName val="Zocalos"/>
      <sheetName val="Enchape  20.5x20.5"/>
      <sheetName val="Piso  Decorpiso"/>
      <sheetName val="Piso  Baldosa"/>
      <sheetName val="Piso Tablón-China"/>
      <sheetName val="Piso Tablón"/>
      <sheetName val="Pañete 1a4  e=0.025 (placa)"/>
      <sheetName val="Pintura  Promical"/>
      <sheetName val="Vinilo a dos manos"/>
      <sheetName val="Vinilo, placa sup."/>
      <sheetName val="Pintura Esmalte"/>
      <sheetName val="Pintura  Zocalo"/>
      <sheetName val="Piso ladrillo vitrificado"/>
      <sheetName val="Piso en granito lavado"/>
      <sheetName val="Banca en concreto y bloque"/>
      <sheetName val="MURO  JARDINERAS"/>
      <sheetName val="Arena blanca"/>
      <sheetName val="Lámpara DJK 250 W"/>
      <sheetName val="Fotocelda"/>
      <sheetName val="Juego Madera M-8"/>
      <sheetName val="Juego Madera M-10"/>
      <sheetName val="Juego Madera M-19"/>
      <sheetName val="Tobogán"/>
      <sheetName val="Tierra negra"/>
      <sheetName val="Laureles h=2.0"/>
      <sheetName val="Gramilla"/>
      <sheetName val="Punto  Aguas  LLuvias"/>
      <sheetName val="Tubería  ALCANT.  Ø 8&quot;  (2)"/>
      <sheetName val="Tubería  Sanitaria  Ø 8&quot; "/>
      <sheetName val="Tubería  Sanitaria  Ø 6&quot;"/>
      <sheetName val="Tubería  Sanitaria  Ø 4&quot;"/>
      <sheetName val="Tubería  Sanitaria  Ø 2&quot; "/>
      <sheetName val="Tubería  Ventilación  Ø 4&quot;"/>
      <sheetName val="Tubería  Ventilación  Ø 3&quot;"/>
      <sheetName val="Tubería  Hidraul  Ø 4&quot; "/>
      <sheetName val="Tubería  Hid. Ø1.5&quot;"/>
      <sheetName val="Tubería  Hid. 1.25&quot;"/>
      <sheetName val="Tubería   Hid.  0.75&quot;"/>
      <sheetName val="Tubería   Hid.  0.5&quot;"/>
      <sheetName val="Valvula  Comp. 0.75&quot;"/>
      <sheetName val="Valvula  Cheque  1.5 &quot; "/>
      <sheetName val="Valvula  Cheque  0.5&quot;  "/>
      <sheetName val="Medidor  0.5&quot;"/>
      <sheetName val="Tanque  1000 Lts"/>
      <sheetName val="Tanque  500 Lts "/>
      <sheetName val="Tanque  250 Lts  "/>
      <sheetName val="Conexión  a  Tanque"/>
      <sheetName val="Punto  Sanitario "/>
      <sheetName val="Punto Hidráulico"/>
      <sheetName val="Presupuesto"/>
      <sheetName val="AUI"/>
      <sheetName val="Cronograma"/>
      <sheetName val="Malla ciclón 2&quot;"/>
      <sheetName val="Malla ciclón 2&quot; (2)"/>
      <sheetName val="Malla ciclón 2&quot; (3)"/>
      <sheetName val="Cerram.  Tubo"/>
      <sheetName val="Tubo para malla"/>
      <sheetName val="Platina para malla"/>
      <sheetName val="Demolición Piso"/>
      <sheetName val="Demolición Redoblón"/>
      <sheetName val="Demolición muro  "/>
      <sheetName val="Demolición muro   (2)"/>
      <sheetName val="Desmonte  de Canaleta"/>
      <sheetName val="Desmonte  de Cubierta"/>
      <sheetName val="Reinstalación  de Cubierta "/>
      <sheetName val="Desmonte  de Ventanas"/>
      <sheetName val="Desmonte  de Puertas"/>
      <sheetName val="Desmonte  Lavamanos"/>
      <sheetName val="Desmonte  Sanitarios"/>
      <sheetName val="Demolición pisos"/>
      <sheetName val="Demolición Placa"/>
      <sheetName val="Picada  Enchape"/>
      <sheetName val="Desmonte  Malla Ciclón"/>
      <sheetName val="Desmonte  Cielo  Raso"/>
      <sheetName val="Demolición viga 0.15 x 0.35"/>
      <sheetName val="Salida  Para  Teléfono"/>
      <sheetName val="Acometida"/>
      <sheetName val="Salida Tomacorrientes  110V"/>
      <sheetName val="Salida  Luces  110V"/>
      <sheetName val="Tabero Monof. de  18 CTC"/>
      <sheetName val="Salida  Abanico  110V"/>
      <sheetName val="Sum. Inst . Sanitario"/>
      <sheetName val="Sum. Inst . Lavamanos"/>
      <sheetName val="Sum. Inst. Orinal"/>
      <sheetName val="Sum. Inst. LavP. S"/>
      <sheetName val="Sum. Inst. LavP D"/>
      <sheetName val="Registro Dom 60x60"/>
      <sheetName val="Registro  Dom. 60x60"/>
      <sheetName val="Registro  Sanit. 80x80 "/>
      <sheetName val="Tablero Mortero"/>
      <sheetName val="Duchas"/>
      <sheetName val="Rejilla"/>
      <sheetName val="Abanico"/>
      <sheetName val="Lamp. 2x48"/>
      <sheetName val="Lamp. red."/>
      <sheetName val="PRECIOS"/>
      <sheetName val="Cercha"/>
      <sheetName val="PRECIOS (2)"/>
      <sheetName val="Indicadores de Ciencia"/>
      <sheetName val="Indicadores de Empleo"/>
      <sheetName val="Indicadores Gestión"/>
      <sheetName val="Indicadores de Impacto"/>
      <sheetName val="PR-04"/>
      <sheetName val="Indicadores de Producto"/>
      <sheetName val="Sector"/>
      <sheetName val="Unidad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B LL"/>
      <sheetName val="LJ PB"/>
      <sheetName val="resumen"/>
      <sheetName val="APU's"/>
      <sheetName val="cuadro de distancias"/>
      <sheetName val="PB LL (2)"/>
      <sheetName val="LJ PB (2)"/>
      <sheetName val="resumen (2)"/>
    </sheetNames>
    <sheetDataSet>
      <sheetData sheetId="0"/>
      <sheetData sheetId="1"/>
      <sheetData sheetId="2"/>
      <sheetData sheetId="3"/>
      <sheetData sheetId="4"/>
      <sheetData sheetId="5"/>
      <sheetData sheetId="6"/>
      <sheetData sheetId="7"/>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Básicos"/>
      <sheetName val="Precios"/>
      <sheetName val="PRESUPUESTO"/>
      <sheetName val="Costos Ind."/>
      <sheetName val="1.2 localiz. y rep."/>
      <sheetName val="1.1. Descapote"/>
      <sheetName val="2.1 excavacion"/>
      <sheetName val="1.4. Inst.prov.energ."/>
      <sheetName val="1.5 Inst. Prov. Agua"/>
      <sheetName val="2.2 mej suelo"/>
      <sheetName val="2.3 solado"/>
      <sheetName val="2.4 cimiento T y L"/>
      <sheetName val="2.7 Acero 60"/>
      <sheetName val="2.8 Acero 37"/>
      <sheetName val="2.5 Relleno Balasto"/>
      <sheetName val="2.6 Exc viga muros"/>
      <sheetName val="2.7 Viga cimientos muros"/>
      <sheetName val="3.1 Columnas 1 piso"/>
      <sheetName val="3.2 Viga 2 piso 0.3x0.3"/>
      <sheetName val="3.3 Viga 2 piso 0.2x0.3"/>
      <sheetName val="3.4 Viga 2 piso 0.15x0.3"/>
      <sheetName val="3.7 Acero 60"/>
      <sheetName val="3.8 Acero 37"/>
      <sheetName val="3.5 Instalación metal deck"/>
      <sheetName val="3.6 Placa 2 piso"/>
      <sheetName val="3.9 Col 2 piso"/>
      <sheetName val="3.10 Viga 3 piso 0.3x0.3"/>
      <sheetName val="3.11 Viga 3 piso 0.2x0.3"/>
      <sheetName val="3.12 Viga 3 piso 0.15x0.3"/>
      <sheetName val="3.13 Inst metal deck 3 piso "/>
      <sheetName val="3.14 Col 3 piso"/>
      <sheetName val="3.15 Viga cub 0.15x0.3"/>
      <sheetName val="3.16 Metal deck cub"/>
      <sheetName val="3.17 placa tanque"/>
      <sheetName val="3.18 Escalera"/>
      <sheetName val="3.19 Imper terraza"/>
      <sheetName val="4.1 Levante muro"/>
      <sheetName val="5.1 Cubierta canaleta 43"/>
      <sheetName val="5.2 Caballete"/>
      <sheetName val="6.1 Acometida PVC 1&quot;"/>
      <sheetName val="6.2 instalación electrobomba"/>
      <sheetName val="6.3 Tuberia 0.75 "/>
      <sheetName val="6.4 Tuberia 0.5"/>
      <sheetName val="6.5 Pto hidra 0.5"/>
      <sheetName val="6.6 Llave de paso 0.75"/>
      <sheetName val="6.7 Llave paso 0.5"/>
      <sheetName val="6.8 Contador"/>
      <sheetName val="6.9 Tanque subterraneo"/>
      <sheetName val="6.10 tanque sup"/>
      <sheetName val="7.1 Pto sanit 4&quot;"/>
      <sheetName val="7.2 Pto sanit 2&quot;"/>
      <sheetName val="7.3 Tuberia PVC 4&quot;"/>
      <sheetName val="7.4 Tuberia PVC 2&quot;"/>
      <sheetName val="7.5 Tuberia PVC 6&quot;"/>
      <sheetName val="7.6 Bajante 4&quot;"/>
      <sheetName val="7.7 Caja de registro"/>
      <sheetName val="7.8 Bajante lluvias 3&quot;"/>
      <sheetName val="7.9 Tuberia lluvia 4&quot;"/>
      <sheetName val="7.10 Caja registro lluvias"/>
      <sheetName val="8.Instalacion electrica"/>
      <sheetName val="9.2 Pañete muros 2 piso"/>
      <sheetName val="9.3 Pañete muros 3 piso"/>
      <sheetName val="9.4 Imper muros ext"/>
      <sheetName val="9.5 imper muros exte fachada"/>
      <sheetName val="9.7 Valdosin cocina"/>
      <sheetName val="9.6 Valdosin baño"/>
      <sheetName val="9.8 Moldura en yeso"/>
      <sheetName val="9.9 Cielo raso yeso"/>
      <sheetName val="10.1 Plantilla e=0.06"/>
      <sheetName val="9.10 Inst. barandas"/>
      <sheetName val="10,2 Piso en ceramica"/>
      <sheetName val="10.3 Guard escoba"/>
      <sheetName val="10,4 Piso terraza,pat,bal,ga"/>
      <sheetName val="10.5 Piso baño"/>
      <sheetName val="10,6 Adoquin parq"/>
      <sheetName val="11,1  Sanitario"/>
      <sheetName val="11,2 Lavamanos"/>
      <sheetName val="11,3 Rejilla"/>
      <sheetName val="12,1 Puertas de mad."/>
      <sheetName val="12,2 Puerta aluminio"/>
      <sheetName val="12,3 Ventanas cal 18"/>
      <sheetName val="12,4 Ventana fachada"/>
      <sheetName val="13,1 Pintur a murs inter"/>
      <sheetName val="13,2 pintura muros ext"/>
      <sheetName val="13,3 Pintura de marcosy p."/>
      <sheetName val="14.1 Aseo ob negra"/>
      <sheetName val="14,2 Aseo ob blanca"/>
      <sheetName val="14,3 Relleno tierra neg."/>
      <sheetName val="9.1 pañete muros 1 pis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PRESUPUESTO"/>
      <sheetName val="AIU"/>
      <sheetName val="APU-1301"/>
      <sheetName val="APU-1228"/>
      <sheetName val="APU-1227"/>
      <sheetName val="APU-1226"/>
      <sheetName val="APU-1225"/>
      <sheetName val="APU-1224"/>
      <sheetName val="APU-1223"/>
      <sheetName val="APU-1222"/>
      <sheetName val="APU-1221"/>
      <sheetName val="APU-1212"/>
      <sheetName val="APU-1211"/>
      <sheetName val="APU-1104"/>
      <sheetName val="APU-1103"/>
      <sheetName val="APU-1102"/>
      <sheetName val="APU-1101"/>
      <sheetName val="APU-10423"/>
      <sheetName val="APU-10422"/>
      <sheetName val="APU-10421"/>
      <sheetName val="APU-10420"/>
      <sheetName val="APU-10419"/>
      <sheetName val="APU-10418"/>
      <sheetName val="APU-10417"/>
      <sheetName val="APU-10416"/>
      <sheetName val="APU-10415"/>
      <sheetName val="APU-10414"/>
      <sheetName val="APU-10413"/>
      <sheetName val="APU-10412"/>
      <sheetName val="APU-10411"/>
      <sheetName val="APU-10410"/>
      <sheetName val="APU-1049"/>
      <sheetName val="APU-1048"/>
      <sheetName val="APU-1047"/>
      <sheetName val="APU-1046"/>
      <sheetName val="APU-1045"/>
      <sheetName val="APU-1044"/>
      <sheetName val="APU-1043"/>
      <sheetName val="APU-1042"/>
      <sheetName val="APU-1041"/>
      <sheetName val="APU-1032"/>
      <sheetName val="APU-1031"/>
      <sheetName val="APU-1022"/>
      <sheetName val="APU-1021"/>
      <sheetName val="APU-1012"/>
      <sheetName val="APU-1011"/>
      <sheetName val="APU-9910"/>
      <sheetName val="APU-999"/>
      <sheetName val="APU-998"/>
      <sheetName val="APU-997"/>
      <sheetName val="APU-996"/>
      <sheetName val="APU-995"/>
      <sheetName val="APU-994"/>
      <sheetName val="APU-993"/>
      <sheetName val="APU-992"/>
      <sheetName val="APU-991"/>
      <sheetName val="APU-985"/>
      <sheetName val="APU-984"/>
      <sheetName val="APU-983"/>
      <sheetName val="APU-982"/>
      <sheetName val="APU-981"/>
      <sheetName val="APU-972"/>
      <sheetName val="APU-971"/>
      <sheetName val="APU-962"/>
      <sheetName val="APU-961"/>
      <sheetName val="APU-952"/>
      <sheetName val="APU-951"/>
      <sheetName val="APU-946"/>
      <sheetName val="APU-945"/>
      <sheetName val="APU-944"/>
      <sheetName val="APU-943"/>
      <sheetName val="APU-942"/>
      <sheetName val="APU-941"/>
      <sheetName val="APU-936"/>
      <sheetName val="APU-935"/>
      <sheetName val="APU-934"/>
      <sheetName val="APU-933"/>
      <sheetName val="APU-932"/>
      <sheetName val="APU-931"/>
      <sheetName val="APU-926"/>
      <sheetName val="APU-925"/>
      <sheetName val="APU-924"/>
      <sheetName val="APU-923"/>
      <sheetName val="APU-922"/>
      <sheetName val="APU-921"/>
      <sheetName val="APU-914"/>
      <sheetName val="APU-913"/>
      <sheetName val="APU-912"/>
      <sheetName val="APU-911"/>
      <sheetName val="APU-853"/>
      <sheetName val="APU-852"/>
      <sheetName val="APU-851"/>
      <sheetName val="APU-841"/>
      <sheetName val="APU-839"/>
      <sheetName val="APU-838"/>
      <sheetName val="APU-837"/>
      <sheetName val="APU-836"/>
      <sheetName val="APU-835"/>
      <sheetName val="APU-834"/>
      <sheetName val="APU-833"/>
      <sheetName val="APU-832"/>
      <sheetName val="APU-831"/>
      <sheetName val="APU-824"/>
      <sheetName val="APU-823"/>
      <sheetName val="APU-822"/>
      <sheetName val="APU-821"/>
      <sheetName val="APU-812"/>
      <sheetName val="APU-811"/>
      <sheetName val="APU-707"/>
      <sheetName val="APU-706"/>
      <sheetName val="APU-705"/>
      <sheetName val="APU-704"/>
      <sheetName val="APU-703"/>
      <sheetName val="APU-702"/>
      <sheetName val="APU-701"/>
      <sheetName val="APU-609"/>
      <sheetName val="APU-608"/>
      <sheetName val="APU-607"/>
      <sheetName val="APU-606"/>
      <sheetName val="APU-605"/>
      <sheetName val="APU-604"/>
      <sheetName val="APU-603"/>
      <sheetName val="APU-602"/>
      <sheetName val="APU-601"/>
      <sheetName val="APU-507"/>
      <sheetName val="APU-506"/>
      <sheetName val="APU-505"/>
      <sheetName val="APU-504"/>
      <sheetName val="APU-503"/>
      <sheetName val="APU-502"/>
      <sheetName val="APU-501"/>
      <sheetName val="APU-402"/>
      <sheetName val="APU-401"/>
      <sheetName val="APU-304"/>
      <sheetName val="APU-303"/>
      <sheetName val="APU-302"/>
      <sheetName val="APU-301"/>
      <sheetName val="APU-201"/>
      <sheetName val="APU-103"/>
      <sheetName val="APU-102"/>
      <sheetName val="APU-101"/>
      <sheetName val="Consolidado T2"/>
      <sheetName val="Mz Av.15-Tv.18 - CN"/>
      <sheetName val="Mz Tv.18-Tv.19 - CN"/>
      <sheetName val="Mz Tv.19-Tv.19A - CN"/>
      <sheetName val="Mz Tv.19A-Tv.20 - CN"/>
      <sheetName val="Mz Tv.20-Tv.21 - CN"/>
      <sheetName val="Mz Tv.21-Av.19 - CN"/>
      <sheetName val="Mz Av.15-Tv.17 - CS"/>
      <sheetName val="Mz Tv.17-Tv.19 - CS"/>
      <sheetName val="Mz Tv.19-Tv.19A - CS"/>
      <sheetName val="Mz Tv.19A-Tv.20 - CS"/>
      <sheetName val="Mz Tv.20-Tv.23 - CS"/>
      <sheetName val="Mz Tv.23-Av.19 - CS"/>
      <sheetName val="Separador T2"/>
      <sheetName val="TARIFAS MINTRANSPORTE"/>
      <sheetName val="TARIFAS DIARIO OF 2007"/>
      <sheetName val="COSTOS OFICINA"/>
      <sheetName val="COSTOS CAMPAMENTO"/>
      <sheetName val="UTILIDAD"/>
      <sheetName val="Datos"/>
      <sheetName val="Insum"/>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refreshError="1">
        <row r="1">
          <cell r="B1" t="str">
            <v>ESTUDIOS Y DISEÑOS DE LA CICLORUTA Y ESPACIO PUBLICO COMPLEMENTARIO DEL EJE VIAL DE LA CALLE 116 ENTRE LA CARRERA 11 Y LA AUTOPISTA NORTE INCLUYENDO SEPARADOR Y ANTEJARDINES EN LA CIUDAD DE BOGOTA D.C.</v>
          </cell>
        </row>
        <row r="3">
          <cell r="B3" t="str">
            <v>INARE LTDA</v>
          </cell>
        </row>
        <row r="5">
          <cell r="B5" t="str">
            <v>CONSORCIO AVENIDA 116</v>
          </cell>
        </row>
        <row r="6">
          <cell r="B6" t="str">
            <v>ARQ. SANDRA CAICEDO</v>
          </cell>
        </row>
      </sheetData>
      <sheetData sheetId="16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BASICOS"/>
      <sheetName val="deuda"/>
      <sheetName val="consumo1"/>
      <sheetName val="ESTADO RED"/>
    </sheetNames>
    <sheetDataSet>
      <sheetData sheetId="0"/>
      <sheetData sheetId="1">
        <row r="1">
          <cell r="A1" t="str">
            <v>NIC</v>
          </cell>
          <cell r="B1" t="str">
            <v>DEUDA</v>
          </cell>
          <cell r="C1" t="str">
            <v>MESES</v>
          </cell>
        </row>
        <row r="2">
          <cell r="A2">
            <v>5012005</v>
          </cell>
          <cell r="B2">
            <v>122957</v>
          </cell>
          <cell r="C2">
            <v>40</v>
          </cell>
        </row>
        <row r="3">
          <cell r="A3">
            <v>5049861</v>
          </cell>
          <cell r="B3">
            <v>339090</v>
          </cell>
          <cell r="C3">
            <v>5</v>
          </cell>
        </row>
        <row r="4">
          <cell r="A4">
            <v>5051089</v>
          </cell>
          <cell r="B4">
            <v>54550</v>
          </cell>
          <cell r="C4">
            <v>1</v>
          </cell>
        </row>
        <row r="5">
          <cell r="A5">
            <v>5054224</v>
          </cell>
          <cell r="B5">
            <v>19640</v>
          </cell>
          <cell r="C5">
            <v>1</v>
          </cell>
        </row>
        <row r="6">
          <cell r="A6">
            <v>5059043</v>
          </cell>
          <cell r="B6">
            <v>1497930</v>
          </cell>
          <cell r="C6">
            <v>40</v>
          </cell>
        </row>
        <row r="7">
          <cell r="A7">
            <v>5059827</v>
          </cell>
          <cell r="B7">
            <v>2159589</v>
          </cell>
          <cell r="C7">
            <v>38</v>
          </cell>
        </row>
        <row r="8">
          <cell r="A8">
            <v>5059829</v>
          </cell>
          <cell r="B8">
            <v>6142595</v>
          </cell>
          <cell r="C8">
            <v>38</v>
          </cell>
        </row>
        <row r="9">
          <cell r="A9">
            <v>5059839</v>
          </cell>
          <cell r="B9">
            <v>2618083</v>
          </cell>
          <cell r="C9">
            <v>38</v>
          </cell>
        </row>
        <row r="10">
          <cell r="A10">
            <v>5060085</v>
          </cell>
          <cell r="B10">
            <v>149750</v>
          </cell>
          <cell r="C10">
            <v>1</v>
          </cell>
        </row>
        <row r="11">
          <cell r="A11">
            <v>5060385</v>
          </cell>
          <cell r="B11">
            <v>383302</v>
          </cell>
          <cell r="C11">
            <v>28</v>
          </cell>
        </row>
        <row r="12">
          <cell r="A12">
            <v>5062083</v>
          </cell>
          <cell r="B12">
            <v>15320</v>
          </cell>
          <cell r="C12">
            <v>1</v>
          </cell>
        </row>
        <row r="13">
          <cell r="A13">
            <v>5071575</v>
          </cell>
          <cell r="B13">
            <v>221383</v>
          </cell>
          <cell r="C13">
            <v>14</v>
          </cell>
        </row>
        <row r="14">
          <cell r="A14">
            <v>5071820</v>
          </cell>
          <cell r="B14">
            <v>16000</v>
          </cell>
          <cell r="C14">
            <v>1</v>
          </cell>
        </row>
        <row r="15">
          <cell r="A15">
            <v>5071824</v>
          </cell>
          <cell r="B15">
            <v>343098</v>
          </cell>
          <cell r="C15">
            <v>44</v>
          </cell>
        </row>
        <row r="16">
          <cell r="A16">
            <v>5071840</v>
          </cell>
          <cell r="B16">
            <v>486540</v>
          </cell>
          <cell r="C16">
            <v>4</v>
          </cell>
        </row>
        <row r="17">
          <cell r="A17">
            <v>5071841</v>
          </cell>
          <cell r="B17">
            <v>49480</v>
          </cell>
          <cell r="C17">
            <v>1</v>
          </cell>
        </row>
        <row r="18">
          <cell r="A18">
            <v>5071844</v>
          </cell>
          <cell r="B18">
            <v>516870</v>
          </cell>
          <cell r="C18">
            <v>8</v>
          </cell>
        </row>
        <row r="19">
          <cell r="A19">
            <v>5071866</v>
          </cell>
          <cell r="B19">
            <v>33750</v>
          </cell>
          <cell r="C19">
            <v>1</v>
          </cell>
        </row>
        <row r="20">
          <cell r="A20">
            <v>5071873</v>
          </cell>
          <cell r="B20">
            <v>11000</v>
          </cell>
          <cell r="C20">
            <v>2</v>
          </cell>
        </row>
        <row r="21">
          <cell r="A21">
            <v>5071875</v>
          </cell>
          <cell r="B21">
            <v>50950</v>
          </cell>
          <cell r="C21">
            <v>1</v>
          </cell>
        </row>
        <row r="22">
          <cell r="A22">
            <v>5071891</v>
          </cell>
          <cell r="B22">
            <v>115685</v>
          </cell>
          <cell r="C22">
            <v>53</v>
          </cell>
        </row>
        <row r="23">
          <cell r="A23">
            <v>5071904</v>
          </cell>
          <cell r="B23">
            <v>102720</v>
          </cell>
          <cell r="C23">
            <v>5</v>
          </cell>
        </row>
        <row r="24">
          <cell r="A24">
            <v>5106181</v>
          </cell>
          <cell r="B24">
            <v>26280</v>
          </cell>
          <cell r="C24">
            <v>3</v>
          </cell>
        </row>
        <row r="25">
          <cell r="A25">
            <v>5106187</v>
          </cell>
          <cell r="B25">
            <v>25360</v>
          </cell>
          <cell r="C25">
            <v>2</v>
          </cell>
        </row>
        <row r="26">
          <cell r="A26">
            <v>5106265</v>
          </cell>
          <cell r="B26">
            <v>43220</v>
          </cell>
          <cell r="C26">
            <v>1</v>
          </cell>
        </row>
        <row r="27">
          <cell r="A27">
            <v>5106270</v>
          </cell>
          <cell r="B27">
            <v>30740</v>
          </cell>
          <cell r="C27">
            <v>1</v>
          </cell>
        </row>
        <row r="28">
          <cell r="A28">
            <v>5106273</v>
          </cell>
          <cell r="B28">
            <v>186270</v>
          </cell>
          <cell r="C28">
            <v>2</v>
          </cell>
        </row>
        <row r="29">
          <cell r="A29">
            <v>5106295</v>
          </cell>
          <cell r="B29">
            <v>695740</v>
          </cell>
          <cell r="C29">
            <v>1</v>
          </cell>
        </row>
        <row r="30">
          <cell r="A30">
            <v>5106296</v>
          </cell>
          <cell r="B30">
            <v>2599895</v>
          </cell>
          <cell r="C30">
            <v>52</v>
          </cell>
        </row>
        <row r="31">
          <cell r="A31">
            <v>5106308</v>
          </cell>
          <cell r="B31">
            <v>587690</v>
          </cell>
          <cell r="C31">
            <v>8</v>
          </cell>
        </row>
        <row r="32">
          <cell r="A32">
            <v>5106310</v>
          </cell>
          <cell r="B32">
            <v>393980</v>
          </cell>
          <cell r="C32">
            <v>7</v>
          </cell>
        </row>
        <row r="33">
          <cell r="A33">
            <v>5106340</v>
          </cell>
          <cell r="B33">
            <v>219080</v>
          </cell>
          <cell r="C33">
            <v>4</v>
          </cell>
        </row>
        <row r="34">
          <cell r="A34">
            <v>5106342</v>
          </cell>
          <cell r="B34">
            <v>16720</v>
          </cell>
          <cell r="C34">
            <v>1</v>
          </cell>
        </row>
        <row r="35">
          <cell r="A35">
            <v>5106344</v>
          </cell>
          <cell r="B35">
            <v>25990</v>
          </cell>
          <cell r="C35">
            <v>1</v>
          </cell>
        </row>
        <row r="36">
          <cell r="A36">
            <v>5106346</v>
          </cell>
          <cell r="B36">
            <v>548423</v>
          </cell>
          <cell r="C36">
            <v>16</v>
          </cell>
        </row>
        <row r="37">
          <cell r="A37">
            <v>5106349</v>
          </cell>
          <cell r="B37">
            <v>1488902</v>
          </cell>
          <cell r="C37">
            <v>28</v>
          </cell>
        </row>
        <row r="38">
          <cell r="A38">
            <v>5106351</v>
          </cell>
          <cell r="B38">
            <v>43360</v>
          </cell>
          <cell r="C38">
            <v>1</v>
          </cell>
        </row>
        <row r="39">
          <cell r="A39">
            <v>5106352</v>
          </cell>
          <cell r="B39">
            <v>20240</v>
          </cell>
          <cell r="C39">
            <v>1</v>
          </cell>
        </row>
        <row r="40">
          <cell r="A40">
            <v>5106357</v>
          </cell>
          <cell r="B40">
            <v>10400</v>
          </cell>
          <cell r="C40">
            <v>1</v>
          </cell>
        </row>
        <row r="41">
          <cell r="A41">
            <v>5106505</v>
          </cell>
          <cell r="B41">
            <v>119570</v>
          </cell>
          <cell r="C41">
            <v>2</v>
          </cell>
        </row>
        <row r="42">
          <cell r="A42">
            <v>5106506</v>
          </cell>
          <cell r="B42">
            <v>31960</v>
          </cell>
          <cell r="C42">
            <v>2</v>
          </cell>
        </row>
        <row r="43">
          <cell r="A43">
            <v>5109997</v>
          </cell>
          <cell r="B43">
            <v>30000</v>
          </cell>
          <cell r="C43">
            <v>1</v>
          </cell>
        </row>
        <row r="44">
          <cell r="A44">
            <v>5110020</v>
          </cell>
          <cell r="B44">
            <v>377790</v>
          </cell>
          <cell r="C44">
            <v>7</v>
          </cell>
        </row>
        <row r="45">
          <cell r="A45">
            <v>5110329</v>
          </cell>
          <cell r="B45">
            <v>1438880</v>
          </cell>
          <cell r="C45">
            <v>48</v>
          </cell>
        </row>
        <row r="46">
          <cell r="A46">
            <v>5110351</v>
          </cell>
          <cell r="B46">
            <v>1043136</v>
          </cell>
          <cell r="C46">
            <v>40</v>
          </cell>
        </row>
        <row r="47">
          <cell r="A47">
            <v>5110393</v>
          </cell>
          <cell r="B47">
            <v>16140</v>
          </cell>
          <cell r="C47">
            <v>1</v>
          </cell>
        </row>
        <row r="48">
          <cell r="A48">
            <v>5110403</v>
          </cell>
          <cell r="B48">
            <v>820870</v>
          </cell>
          <cell r="C48">
            <v>0</v>
          </cell>
        </row>
        <row r="49">
          <cell r="A49">
            <v>5110491</v>
          </cell>
          <cell r="B49">
            <v>376130</v>
          </cell>
          <cell r="C49">
            <v>1</v>
          </cell>
        </row>
        <row r="50">
          <cell r="A50">
            <v>5110574</v>
          </cell>
          <cell r="B50">
            <v>100000</v>
          </cell>
          <cell r="C50">
            <v>4</v>
          </cell>
        </row>
        <row r="51">
          <cell r="A51">
            <v>5110620</v>
          </cell>
          <cell r="B51">
            <v>103150</v>
          </cell>
          <cell r="C51">
            <v>1</v>
          </cell>
        </row>
        <row r="52">
          <cell r="A52">
            <v>5110651</v>
          </cell>
          <cell r="B52">
            <v>91830</v>
          </cell>
          <cell r="C52">
            <v>0</v>
          </cell>
        </row>
        <row r="53">
          <cell r="A53">
            <v>5110669</v>
          </cell>
          <cell r="B53">
            <v>53220</v>
          </cell>
          <cell r="C53">
            <v>9</v>
          </cell>
        </row>
        <row r="54">
          <cell r="A54">
            <v>5110786</v>
          </cell>
          <cell r="B54">
            <v>16380</v>
          </cell>
          <cell r="C54">
            <v>1</v>
          </cell>
        </row>
        <row r="55">
          <cell r="A55">
            <v>5110823</v>
          </cell>
          <cell r="B55">
            <v>6580</v>
          </cell>
          <cell r="C55">
            <v>6</v>
          </cell>
        </row>
        <row r="56">
          <cell r="A56">
            <v>5110981</v>
          </cell>
          <cell r="B56">
            <v>417880</v>
          </cell>
          <cell r="C56">
            <v>7</v>
          </cell>
        </row>
        <row r="57">
          <cell r="A57">
            <v>5111021</v>
          </cell>
          <cell r="B57">
            <v>40000</v>
          </cell>
          <cell r="C57">
            <v>1</v>
          </cell>
        </row>
        <row r="58">
          <cell r="A58">
            <v>5111085</v>
          </cell>
          <cell r="B58">
            <v>113360</v>
          </cell>
          <cell r="C58">
            <v>1</v>
          </cell>
        </row>
        <row r="59">
          <cell r="A59">
            <v>5111148</v>
          </cell>
          <cell r="B59">
            <v>15020</v>
          </cell>
          <cell r="C59">
            <v>1</v>
          </cell>
        </row>
        <row r="60">
          <cell r="A60">
            <v>5111158</v>
          </cell>
          <cell r="B60">
            <v>18090</v>
          </cell>
          <cell r="C60">
            <v>1</v>
          </cell>
        </row>
        <row r="61">
          <cell r="A61">
            <v>5111187</v>
          </cell>
          <cell r="B61">
            <v>493850</v>
          </cell>
          <cell r="C61">
            <v>16</v>
          </cell>
        </row>
        <row r="62">
          <cell r="A62">
            <v>5111261</v>
          </cell>
          <cell r="B62">
            <v>51770</v>
          </cell>
          <cell r="C62">
            <v>1</v>
          </cell>
        </row>
        <row r="63">
          <cell r="A63">
            <v>5111271</v>
          </cell>
          <cell r="B63">
            <v>2256416</v>
          </cell>
          <cell r="C63">
            <v>53</v>
          </cell>
        </row>
        <row r="64">
          <cell r="A64">
            <v>5111343</v>
          </cell>
          <cell r="B64">
            <v>35355</v>
          </cell>
          <cell r="C64">
            <v>14</v>
          </cell>
        </row>
        <row r="65">
          <cell r="A65">
            <v>5111372</v>
          </cell>
          <cell r="B65">
            <v>19700</v>
          </cell>
          <cell r="C65">
            <v>4</v>
          </cell>
        </row>
        <row r="66">
          <cell r="A66">
            <v>5111378</v>
          </cell>
          <cell r="B66">
            <v>100000</v>
          </cell>
          <cell r="C66">
            <v>1</v>
          </cell>
        </row>
        <row r="67">
          <cell r="A67">
            <v>5111389</v>
          </cell>
          <cell r="B67">
            <v>59090</v>
          </cell>
          <cell r="C67">
            <v>1</v>
          </cell>
        </row>
        <row r="68">
          <cell r="A68">
            <v>5111400</v>
          </cell>
          <cell r="B68">
            <v>23210</v>
          </cell>
          <cell r="C68">
            <v>1</v>
          </cell>
        </row>
        <row r="69">
          <cell r="A69">
            <v>5111409</v>
          </cell>
          <cell r="B69">
            <v>22160</v>
          </cell>
          <cell r="C69">
            <v>1</v>
          </cell>
        </row>
        <row r="70">
          <cell r="A70">
            <v>5111450</v>
          </cell>
          <cell r="B70">
            <v>53660</v>
          </cell>
          <cell r="C70">
            <v>0</v>
          </cell>
        </row>
        <row r="71">
          <cell r="A71">
            <v>5111458</v>
          </cell>
          <cell r="B71">
            <v>95590</v>
          </cell>
          <cell r="C71">
            <v>1</v>
          </cell>
        </row>
        <row r="72">
          <cell r="A72">
            <v>5111500</v>
          </cell>
          <cell r="B72">
            <v>516060</v>
          </cell>
          <cell r="C72">
            <v>0</v>
          </cell>
        </row>
        <row r="73">
          <cell r="A73">
            <v>5111579</v>
          </cell>
          <cell r="B73">
            <v>582100</v>
          </cell>
          <cell r="C73">
            <v>10</v>
          </cell>
        </row>
        <row r="74">
          <cell r="A74">
            <v>5111592</v>
          </cell>
          <cell r="B74">
            <v>153127</v>
          </cell>
          <cell r="C74">
            <v>53</v>
          </cell>
        </row>
        <row r="75">
          <cell r="A75">
            <v>5111861</v>
          </cell>
          <cell r="B75">
            <v>616610</v>
          </cell>
          <cell r="C75">
            <v>0</v>
          </cell>
        </row>
        <row r="76">
          <cell r="A76">
            <v>5111869</v>
          </cell>
          <cell r="B76">
            <v>316810</v>
          </cell>
          <cell r="C76">
            <v>-1</v>
          </cell>
        </row>
        <row r="77">
          <cell r="A77">
            <v>5111927</v>
          </cell>
          <cell r="B77">
            <v>58310</v>
          </cell>
          <cell r="C77">
            <v>1</v>
          </cell>
        </row>
        <row r="78">
          <cell r="A78">
            <v>5111943</v>
          </cell>
          <cell r="B78">
            <v>370830</v>
          </cell>
          <cell r="C78">
            <v>3</v>
          </cell>
        </row>
        <row r="79">
          <cell r="A79">
            <v>5111954</v>
          </cell>
          <cell r="B79">
            <v>1574426</v>
          </cell>
          <cell r="C79">
            <v>38</v>
          </cell>
        </row>
        <row r="80">
          <cell r="A80">
            <v>5111986</v>
          </cell>
          <cell r="B80">
            <v>770180</v>
          </cell>
          <cell r="C80">
            <v>0</v>
          </cell>
        </row>
        <row r="81">
          <cell r="A81">
            <v>5111997</v>
          </cell>
          <cell r="B81">
            <v>497700</v>
          </cell>
          <cell r="C81">
            <v>-1</v>
          </cell>
        </row>
        <row r="82">
          <cell r="A82">
            <v>5112197</v>
          </cell>
          <cell r="B82">
            <v>118560</v>
          </cell>
          <cell r="C82">
            <v>5</v>
          </cell>
        </row>
        <row r="83">
          <cell r="A83">
            <v>5112208</v>
          </cell>
          <cell r="B83">
            <v>217770</v>
          </cell>
          <cell r="C83">
            <v>5</v>
          </cell>
        </row>
        <row r="84">
          <cell r="A84">
            <v>5112239</v>
          </cell>
          <cell r="B84">
            <v>37190</v>
          </cell>
          <cell r="C84">
            <v>1</v>
          </cell>
        </row>
        <row r="85">
          <cell r="A85">
            <v>5112292</v>
          </cell>
          <cell r="B85">
            <v>22750</v>
          </cell>
          <cell r="C85">
            <v>1</v>
          </cell>
        </row>
        <row r="86">
          <cell r="A86">
            <v>5112356</v>
          </cell>
          <cell r="B86">
            <v>614420</v>
          </cell>
          <cell r="C86">
            <v>8</v>
          </cell>
        </row>
        <row r="87">
          <cell r="A87">
            <v>5112416</v>
          </cell>
          <cell r="B87">
            <v>2448827</v>
          </cell>
          <cell r="C87">
            <v>16</v>
          </cell>
        </row>
        <row r="88">
          <cell r="A88">
            <v>5112427</v>
          </cell>
          <cell r="B88">
            <v>9210</v>
          </cell>
          <cell r="C88">
            <v>1</v>
          </cell>
        </row>
        <row r="89">
          <cell r="A89">
            <v>5112485</v>
          </cell>
          <cell r="B89">
            <v>152710</v>
          </cell>
          <cell r="C89">
            <v>4</v>
          </cell>
        </row>
        <row r="90">
          <cell r="A90">
            <v>5112519</v>
          </cell>
          <cell r="B90">
            <v>17210</v>
          </cell>
          <cell r="C90">
            <v>1</v>
          </cell>
        </row>
        <row r="91">
          <cell r="A91">
            <v>5112530</v>
          </cell>
          <cell r="B91">
            <v>332030</v>
          </cell>
          <cell r="C91">
            <v>6</v>
          </cell>
        </row>
        <row r="92">
          <cell r="A92">
            <v>5112574</v>
          </cell>
          <cell r="B92">
            <v>3252</v>
          </cell>
          <cell r="C92">
            <v>1</v>
          </cell>
        </row>
        <row r="93">
          <cell r="A93">
            <v>5112593</v>
          </cell>
          <cell r="B93">
            <v>90</v>
          </cell>
          <cell r="C93">
            <v>1</v>
          </cell>
        </row>
        <row r="94">
          <cell r="A94">
            <v>5112652</v>
          </cell>
          <cell r="B94">
            <v>1671450</v>
          </cell>
          <cell r="C94">
            <v>9</v>
          </cell>
        </row>
        <row r="95">
          <cell r="A95">
            <v>5112674</v>
          </cell>
          <cell r="B95">
            <v>344620</v>
          </cell>
          <cell r="C95">
            <v>4</v>
          </cell>
        </row>
        <row r="96">
          <cell r="A96">
            <v>5112748</v>
          </cell>
          <cell r="B96">
            <v>483880</v>
          </cell>
          <cell r="C96">
            <v>8</v>
          </cell>
        </row>
        <row r="97">
          <cell r="A97">
            <v>5112757</v>
          </cell>
          <cell r="B97">
            <v>415960</v>
          </cell>
          <cell r="C97">
            <v>8</v>
          </cell>
        </row>
        <row r="98">
          <cell r="A98">
            <v>5112776</v>
          </cell>
          <cell r="B98">
            <v>12730</v>
          </cell>
          <cell r="C98">
            <v>1</v>
          </cell>
        </row>
        <row r="99">
          <cell r="A99">
            <v>5112797</v>
          </cell>
          <cell r="B99">
            <v>209680</v>
          </cell>
          <cell r="C99">
            <v>6</v>
          </cell>
        </row>
        <row r="100">
          <cell r="A100">
            <v>5112815</v>
          </cell>
          <cell r="B100">
            <v>500257</v>
          </cell>
          <cell r="C100">
            <v>23</v>
          </cell>
        </row>
        <row r="101">
          <cell r="A101">
            <v>5112833</v>
          </cell>
          <cell r="B101">
            <v>194820</v>
          </cell>
          <cell r="C101">
            <v>4</v>
          </cell>
        </row>
        <row r="102">
          <cell r="A102">
            <v>5112850</v>
          </cell>
          <cell r="B102">
            <v>1522445</v>
          </cell>
          <cell r="C102">
            <v>53</v>
          </cell>
        </row>
        <row r="103">
          <cell r="A103">
            <v>5112861</v>
          </cell>
          <cell r="B103">
            <v>1360504</v>
          </cell>
          <cell r="C103">
            <v>51</v>
          </cell>
        </row>
        <row r="104">
          <cell r="A104">
            <v>5112872</v>
          </cell>
          <cell r="B104">
            <v>1054530</v>
          </cell>
          <cell r="C104">
            <v>28</v>
          </cell>
        </row>
        <row r="105">
          <cell r="A105">
            <v>5113006</v>
          </cell>
          <cell r="B105">
            <v>1064618</v>
          </cell>
          <cell r="C105">
            <v>18</v>
          </cell>
        </row>
        <row r="106">
          <cell r="A106">
            <v>5113017</v>
          </cell>
          <cell r="B106">
            <v>32840</v>
          </cell>
          <cell r="C106">
            <v>1</v>
          </cell>
        </row>
        <row r="107">
          <cell r="A107">
            <v>5113057</v>
          </cell>
          <cell r="B107">
            <v>231760</v>
          </cell>
          <cell r="C107">
            <v>-1</v>
          </cell>
        </row>
        <row r="108">
          <cell r="A108">
            <v>5113086</v>
          </cell>
          <cell r="B108">
            <v>11050</v>
          </cell>
          <cell r="C108">
            <v>1</v>
          </cell>
        </row>
        <row r="109">
          <cell r="A109">
            <v>5113097</v>
          </cell>
          <cell r="B109">
            <v>390431</v>
          </cell>
          <cell r="C109">
            <v>13</v>
          </cell>
        </row>
        <row r="110">
          <cell r="A110">
            <v>5113113</v>
          </cell>
          <cell r="B110">
            <v>1376390</v>
          </cell>
          <cell r="C110">
            <v>8</v>
          </cell>
        </row>
        <row r="111">
          <cell r="A111">
            <v>5113256</v>
          </cell>
          <cell r="B111">
            <v>273779</v>
          </cell>
          <cell r="C111">
            <v>34</v>
          </cell>
        </row>
        <row r="112">
          <cell r="A112">
            <v>5113299</v>
          </cell>
          <cell r="B112">
            <v>324570</v>
          </cell>
          <cell r="C112">
            <v>-1</v>
          </cell>
        </row>
        <row r="113">
          <cell r="A113">
            <v>5113329</v>
          </cell>
          <cell r="B113">
            <v>27150</v>
          </cell>
          <cell r="C113">
            <v>2</v>
          </cell>
        </row>
        <row r="114">
          <cell r="A114">
            <v>5113447</v>
          </cell>
          <cell r="B114">
            <v>1082290</v>
          </cell>
          <cell r="C114">
            <v>-1</v>
          </cell>
        </row>
        <row r="115">
          <cell r="A115">
            <v>5113660</v>
          </cell>
          <cell r="B115">
            <v>24880</v>
          </cell>
          <cell r="C115">
            <v>1</v>
          </cell>
        </row>
        <row r="116">
          <cell r="A116">
            <v>5113704</v>
          </cell>
          <cell r="B116">
            <v>179580</v>
          </cell>
          <cell r="C116">
            <v>7</v>
          </cell>
        </row>
        <row r="117">
          <cell r="A117">
            <v>5113714</v>
          </cell>
          <cell r="B117">
            <v>31850</v>
          </cell>
          <cell r="C117">
            <v>1</v>
          </cell>
        </row>
        <row r="118">
          <cell r="A118">
            <v>5113722</v>
          </cell>
          <cell r="B118">
            <v>36890</v>
          </cell>
          <cell r="C118">
            <v>1</v>
          </cell>
        </row>
        <row r="119">
          <cell r="A119">
            <v>5113786</v>
          </cell>
          <cell r="B119">
            <v>40820</v>
          </cell>
          <cell r="C119">
            <v>1</v>
          </cell>
        </row>
        <row r="120">
          <cell r="A120">
            <v>5113790</v>
          </cell>
          <cell r="B120">
            <v>2205820</v>
          </cell>
          <cell r="C120">
            <v>53</v>
          </cell>
        </row>
        <row r="121">
          <cell r="A121">
            <v>5113870</v>
          </cell>
          <cell r="B121">
            <v>83770</v>
          </cell>
          <cell r="C121">
            <v>-1</v>
          </cell>
        </row>
        <row r="122">
          <cell r="A122">
            <v>5113941</v>
          </cell>
          <cell r="B122">
            <v>386250</v>
          </cell>
          <cell r="C122">
            <v>-1</v>
          </cell>
        </row>
        <row r="123">
          <cell r="A123">
            <v>5113951</v>
          </cell>
          <cell r="B123">
            <v>504640</v>
          </cell>
          <cell r="C123">
            <v>0</v>
          </cell>
        </row>
        <row r="124">
          <cell r="A124">
            <v>5113981</v>
          </cell>
          <cell r="B124">
            <v>41630</v>
          </cell>
          <cell r="C124">
            <v>1</v>
          </cell>
        </row>
        <row r="125">
          <cell r="A125">
            <v>5114063</v>
          </cell>
          <cell r="B125">
            <v>24810</v>
          </cell>
          <cell r="C125">
            <v>1</v>
          </cell>
        </row>
        <row r="126">
          <cell r="A126">
            <v>5114229</v>
          </cell>
          <cell r="B126">
            <v>86700</v>
          </cell>
          <cell r="C126">
            <v>2</v>
          </cell>
        </row>
        <row r="127">
          <cell r="A127">
            <v>5114257</v>
          </cell>
          <cell r="B127">
            <v>1555861</v>
          </cell>
          <cell r="C127">
            <v>29</v>
          </cell>
        </row>
        <row r="128">
          <cell r="A128">
            <v>5114299</v>
          </cell>
          <cell r="B128">
            <v>2320129</v>
          </cell>
          <cell r="C128">
            <v>52</v>
          </cell>
        </row>
        <row r="129">
          <cell r="A129">
            <v>5114532</v>
          </cell>
          <cell r="B129">
            <v>53130</v>
          </cell>
          <cell r="C129">
            <v>1</v>
          </cell>
        </row>
        <row r="130">
          <cell r="A130">
            <v>5114570</v>
          </cell>
          <cell r="B130">
            <v>26050</v>
          </cell>
          <cell r="C130">
            <v>1</v>
          </cell>
        </row>
        <row r="131">
          <cell r="A131">
            <v>5114624</v>
          </cell>
          <cell r="B131">
            <v>32740</v>
          </cell>
          <cell r="C131">
            <v>1</v>
          </cell>
        </row>
        <row r="132">
          <cell r="A132">
            <v>5114640</v>
          </cell>
          <cell r="B132">
            <v>675730</v>
          </cell>
          <cell r="C132">
            <v>0</v>
          </cell>
        </row>
        <row r="133">
          <cell r="A133">
            <v>5114645</v>
          </cell>
          <cell r="B133">
            <v>143830</v>
          </cell>
          <cell r="C133">
            <v>5</v>
          </cell>
        </row>
        <row r="134">
          <cell r="A134">
            <v>5114650</v>
          </cell>
          <cell r="B134">
            <v>223900</v>
          </cell>
          <cell r="C134">
            <v>4</v>
          </cell>
        </row>
        <row r="135">
          <cell r="A135">
            <v>5114657</v>
          </cell>
          <cell r="B135">
            <v>18270</v>
          </cell>
          <cell r="C135">
            <v>4</v>
          </cell>
        </row>
        <row r="136">
          <cell r="A136">
            <v>5114665</v>
          </cell>
          <cell r="B136">
            <v>14540</v>
          </cell>
          <cell r="C136">
            <v>1</v>
          </cell>
        </row>
        <row r="137">
          <cell r="A137">
            <v>5114667</v>
          </cell>
          <cell r="B137">
            <v>1027350</v>
          </cell>
          <cell r="C137">
            <v>1</v>
          </cell>
        </row>
        <row r="138">
          <cell r="A138">
            <v>5114669</v>
          </cell>
          <cell r="B138">
            <v>104380</v>
          </cell>
          <cell r="C138">
            <v>-1</v>
          </cell>
        </row>
        <row r="139">
          <cell r="A139">
            <v>5114672</v>
          </cell>
          <cell r="B139">
            <v>515990</v>
          </cell>
          <cell r="C139">
            <v>1</v>
          </cell>
        </row>
        <row r="140">
          <cell r="A140">
            <v>5114674</v>
          </cell>
          <cell r="B140">
            <v>1839827</v>
          </cell>
          <cell r="C140">
            <v>52</v>
          </cell>
        </row>
        <row r="141">
          <cell r="A141">
            <v>5114677</v>
          </cell>
          <cell r="B141">
            <v>367412</v>
          </cell>
          <cell r="C141">
            <v>16</v>
          </cell>
        </row>
        <row r="142">
          <cell r="A142">
            <v>5114678</v>
          </cell>
          <cell r="B142">
            <v>148560</v>
          </cell>
          <cell r="C142">
            <v>4</v>
          </cell>
        </row>
        <row r="143">
          <cell r="A143">
            <v>5114680</v>
          </cell>
          <cell r="B143">
            <v>273570</v>
          </cell>
          <cell r="C143">
            <v>4</v>
          </cell>
        </row>
        <row r="144">
          <cell r="A144">
            <v>5114681</v>
          </cell>
          <cell r="B144">
            <v>474273</v>
          </cell>
          <cell r="C144">
            <v>31</v>
          </cell>
        </row>
        <row r="145">
          <cell r="A145">
            <v>5114694</v>
          </cell>
          <cell r="B145">
            <v>19820</v>
          </cell>
          <cell r="C145">
            <v>2</v>
          </cell>
        </row>
        <row r="146">
          <cell r="A146">
            <v>5114696</v>
          </cell>
          <cell r="B146">
            <v>2560</v>
          </cell>
          <cell r="C146">
            <v>1</v>
          </cell>
        </row>
        <row r="147">
          <cell r="A147">
            <v>5114698</v>
          </cell>
          <cell r="B147">
            <v>137340</v>
          </cell>
          <cell r="C147">
            <v>0</v>
          </cell>
        </row>
        <row r="148">
          <cell r="A148">
            <v>5114703</v>
          </cell>
          <cell r="B148">
            <v>562690</v>
          </cell>
          <cell r="C148">
            <v>7</v>
          </cell>
        </row>
        <row r="149">
          <cell r="A149">
            <v>5114713</v>
          </cell>
          <cell r="B149">
            <v>61200</v>
          </cell>
          <cell r="C149">
            <v>1</v>
          </cell>
        </row>
        <row r="150">
          <cell r="A150">
            <v>5114714</v>
          </cell>
          <cell r="B150">
            <v>49500</v>
          </cell>
          <cell r="C150">
            <v>1</v>
          </cell>
        </row>
        <row r="151">
          <cell r="A151">
            <v>5114715</v>
          </cell>
          <cell r="B151">
            <v>1526088</v>
          </cell>
          <cell r="C151">
            <v>51</v>
          </cell>
        </row>
        <row r="152">
          <cell r="A152">
            <v>5114721</v>
          </cell>
          <cell r="B152">
            <v>95912</v>
          </cell>
          <cell r="C152">
            <v>27</v>
          </cell>
        </row>
        <row r="153">
          <cell r="A153">
            <v>5114723</v>
          </cell>
          <cell r="B153">
            <v>399520</v>
          </cell>
          <cell r="C153">
            <v>0</v>
          </cell>
        </row>
        <row r="154">
          <cell r="A154">
            <v>5114728</v>
          </cell>
          <cell r="B154">
            <v>218100</v>
          </cell>
          <cell r="C154">
            <v>0</v>
          </cell>
        </row>
        <row r="155">
          <cell r="A155">
            <v>5114731</v>
          </cell>
          <cell r="B155">
            <v>0</v>
          </cell>
          <cell r="C155">
            <v>1</v>
          </cell>
        </row>
        <row r="156">
          <cell r="A156">
            <v>5114734</v>
          </cell>
          <cell r="B156">
            <v>177383</v>
          </cell>
          <cell r="C156">
            <v>16</v>
          </cell>
        </row>
        <row r="157">
          <cell r="A157">
            <v>5114737</v>
          </cell>
          <cell r="B157">
            <v>530210</v>
          </cell>
          <cell r="C157">
            <v>0</v>
          </cell>
        </row>
        <row r="158">
          <cell r="A158">
            <v>5114740</v>
          </cell>
          <cell r="B158">
            <v>398220</v>
          </cell>
          <cell r="C158">
            <v>2</v>
          </cell>
        </row>
        <row r="159">
          <cell r="A159">
            <v>5114743</v>
          </cell>
          <cell r="B159">
            <v>1048849</v>
          </cell>
          <cell r="C159">
            <v>38</v>
          </cell>
        </row>
        <row r="160">
          <cell r="A160">
            <v>5114750</v>
          </cell>
          <cell r="B160">
            <v>857090</v>
          </cell>
          <cell r="C160">
            <v>8</v>
          </cell>
        </row>
        <row r="161">
          <cell r="A161">
            <v>5114761</v>
          </cell>
          <cell r="B161">
            <v>643240</v>
          </cell>
          <cell r="C161">
            <v>2</v>
          </cell>
        </row>
        <row r="162">
          <cell r="A162">
            <v>5114772</v>
          </cell>
          <cell r="B162">
            <v>833210</v>
          </cell>
          <cell r="C162">
            <v>0</v>
          </cell>
        </row>
        <row r="163">
          <cell r="A163">
            <v>5114799</v>
          </cell>
          <cell r="B163">
            <v>56930</v>
          </cell>
          <cell r="C163">
            <v>1</v>
          </cell>
        </row>
        <row r="164">
          <cell r="A164">
            <v>5114950</v>
          </cell>
          <cell r="B164">
            <v>157210</v>
          </cell>
          <cell r="C164">
            <v>-1</v>
          </cell>
        </row>
        <row r="165">
          <cell r="A165">
            <v>5115024</v>
          </cell>
          <cell r="B165">
            <v>620577</v>
          </cell>
          <cell r="C165">
            <v>27</v>
          </cell>
        </row>
        <row r="166">
          <cell r="A166">
            <v>5115184</v>
          </cell>
          <cell r="B166">
            <v>470360</v>
          </cell>
          <cell r="C166">
            <v>9</v>
          </cell>
        </row>
        <row r="167">
          <cell r="A167">
            <v>5115242</v>
          </cell>
          <cell r="B167">
            <v>56060</v>
          </cell>
          <cell r="C167">
            <v>1</v>
          </cell>
        </row>
        <row r="168">
          <cell r="A168">
            <v>5115252</v>
          </cell>
          <cell r="B168">
            <v>30990</v>
          </cell>
          <cell r="C168">
            <v>1</v>
          </cell>
        </row>
        <row r="169">
          <cell r="A169">
            <v>5115273</v>
          </cell>
          <cell r="B169">
            <v>114250</v>
          </cell>
          <cell r="C169">
            <v>7</v>
          </cell>
        </row>
        <row r="170">
          <cell r="A170">
            <v>5115298</v>
          </cell>
          <cell r="B170">
            <v>28110</v>
          </cell>
          <cell r="C170">
            <v>1</v>
          </cell>
        </row>
        <row r="171">
          <cell r="A171">
            <v>5115348</v>
          </cell>
          <cell r="B171">
            <v>139010</v>
          </cell>
          <cell r="C171">
            <v>3</v>
          </cell>
        </row>
        <row r="172">
          <cell r="A172">
            <v>5115380</v>
          </cell>
          <cell r="B172">
            <v>2060424</v>
          </cell>
          <cell r="C172">
            <v>53</v>
          </cell>
        </row>
        <row r="173">
          <cell r="A173">
            <v>5115401</v>
          </cell>
          <cell r="B173">
            <v>77640</v>
          </cell>
          <cell r="C173">
            <v>4</v>
          </cell>
        </row>
        <row r="174">
          <cell r="A174">
            <v>5115551</v>
          </cell>
          <cell r="B174">
            <v>19130</v>
          </cell>
          <cell r="C174">
            <v>1</v>
          </cell>
        </row>
        <row r="175">
          <cell r="A175">
            <v>5115561</v>
          </cell>
          <cell r="B175">
            <v>31940</v>
          </cell>
          <cell r="C175">
            <v>2</v>
          </cell>
        </row>
        <row r="176">
          <cell r="A176">
            <v>5115583</v>
          </cell>
          <cell r="B176">
            <v>38420</v>
          </cell>
          <cell r="C176">
            <v>1</v>
          </cell>
        </row>
        <row r="177">
          <cell r="A177">
            <v>5115624</v>
          </cell>
          <cell r="B177">
            <v>867190</v>
          </cell>
          <cell r="C177">
            <v>3</v>
          </cell>
        </row>
        <row r="178">
          <cell r="A178">
            <v>5115644</v>
          </cell>
          <cell r="B178">
            <v>83630</v>
          </cell>
          <cell r="C178">
            <v>2</v>
          </cell>
        </row>
        <row r="179">
          <cell r="A179">
            <v>5115661</v>
          </cell>
          <cell r="B179">
            <v>9750</v>
          </cell>
          <cell r="C179">
            <v>1</v>
          </cell>
        </row>
        <row r="180">
          <cell r="A180">
            <v>5115671</v>
          </cell>
          <cell r="B180">
            <v>547590</v>
          </cell>
          <cell r="C180">
            <v>7</v>
          </cell>
        </row>
        <row r="181">
          <cell r="A181">
            <v>5115681</v>
          </cell>
          <cell r="B181">
            <v>43240</v>
          </cell>
          <cell r="C181">
            <v>1</v>
          </cell>
        </row>
        <row r="182">
          <cell r="A182">
            <v>5115728</v>
          </cell>
          <cell r="B182">
            <v>24970</v>
          </cell>
          <cell r="C182">
            <v>1</v>
          </cell>
        </row>
        <row r="183">
          <cell r="A183">
            <v>5115738</v>
          </cell>
          <cell r="B183">
            <v>23970</v>
          </cell>
          <cell r="C183">
            <v>2</v>
          </cell>
        </row>
        <row r="184">
          <cell r="A184">
            <v>5115848</v>
          </cell>
          <cell r="B184">
            <v>49620</v>
          </cell>
          <cell r="C184">
            <v>1</v>
          </cell>
        </row>
        <row r="185">
          <cell r="A185">
            <v>5115869</v>
          </cell>
          <cell r="B185">
            <v>25580</v>
          </cell>
          <cell r="C185">
            <v>1</v>
          </cell>
        </row>
        <row r="186">
          <cell r="A186">
            <v>5115913</v>
          </cell>
          <cell r="B186">
            <v>1494143</v>
          </cell>
          <cell r="C186">
            <v>52</v>
          </cell>
        </row>
        <row r="187">
          <cell r="A187">
            <v>5115934</v>
          </cell>
          <cell r="B187">
            <v>215650</v>
          </cell>
          <cell r="C187">
            <v>3</v>
          </cell>
        </row>
        <row r="188">
          <cell r="A188">
            <v>5115955</v>
          </cell>
          <cell r="B188">
            <v>8100</v>
          </cell>
          <cell r="C188">
            <v>1</v>
          </cell>
        </row>
        <row r="189">
          <cell r="A189">
            <v>5115965</v>
          </cell>
          <cell r="B189">
            <v>41380</v>
          </cell>
          <cell r="C189">
            <v>1</v>
          </cell>
        </row>
        <row r="190">
          <cell r="A190">
            <v>5115984</v>
          </cell>
          <cell r="B190">
            <v>2136000</v>
          </cell>
          <cell r="C190">
            <v>3</v>
          </cell>
        </row>
        <row r="191">
          <cell r="A191">
            <v>5116007</v>
          </cell>
          <cell r="B191">
            <v>45840</v>
          </cell>
          <cell r="C191">
            <v>3</v>
          </cell>
        </row>
        <row r="192">
          <cell r="A192">
            <v>5116048</v>
          </cell>
          <cell r="B192">
            <v>283650</v>
          </cell>
          <cell r="C192">
            <v>-1</v>
          </cell>
        </row>
        <row r="193">
          <cell r="A193">
            <v>5116059</v>
          </cell>
          <cell r="B193">
            <v>133330</v>
          </cell>
          <cell r="C193">
            <v>2</v>
          </cell>
        </row>
        <row r="194">
          <cell r="A194">
            <v>5116181</v>
          </cell>
          <cell r="B194">
            <v>152010</v>
          </cell>
          <cell r="C194">
            <v>1</v>
          </cell>
        </row>
        <row r="195">
          <cell r="A195">
            <v>5116191</v>
          </cell>
          <cell r="B195">
            <v>36710</v>
          </cell>
          <cell r="C195">
            <v>1</v>
          </cell>
        </row>
        <row r="196">
          <cell r="A196">
            <v>5116212</v>
          </cell>
          <cell r="B196">
            <v>192870</v>
          </cell>
          <cell r="C196">
            <v>5</v>
          </cell>
        </row>
        <row r="197">
          <cell r="A197">
            <v>5116284</v>
          </cell>
          <cell r="B197">
            <v>12400</v>
          </cell>
          <cell r="C197">
            <v>2</v>
          </cell>
        </row>
        <row r="198">
          <cell r="A198">
            <v>5116316</v>
          </cell>
          <cell r="B198">
            <v>108870</v>
          </cell>
          <cell r="C198">
            <v>1</v>
          </cell>
        </row>
        <row r="199">
          <cell r="A199">
            <v>5116347</v>
          </cell>
          <cell r="B199">
            <v>143740</v>
          </cell>
          <cell r="C199">
            <v>3</v>
          </cell>
        </row>
        <row r="200">
          <cell r="A200">
            <v>5116358</v>
          </cell>
          <cell r="B200">
            <v>730125</v>
          </cell>
          <cell r="C200">
            <v>19</v>
          </cell>
        </row>
        <row r="201">
          <cell r="A201">
            <v>5116455</v>
          </cell>
          <cell r="B201">
            <v>4910</v>
          </cell>
          <cell r="C201">
            <v>1</v>
          </cell>
        </row>
        <row r="202">
          <cell r="A202">
            <v>5116459</v>
          </cell>
          <cell r="B202">
            <v>29480</v>
          </cell>
          <cell r="C202">
            <v>1</v>
          </cell>
        </row>
        <row r="203">
          <cell r="A203">
            <v>5116462</v>
          </cell>
          <cell r="B203">
            <v>31840</v>
          </cell>
          <cell r="C203">
            <v>1</v>
          </cell>
        </row>
        <row r="204">
          <cell r="A204">
            <v>5116469</v>
          </cell>
          <cell r="B204">
            <v>10280</v>
          </cell>
          <cell r="C204">
            <v>1</v>
          </cell>
        </row>
        <row r="205">
          <cell r="A205">
            <v>5116477</v>
          </cell>
          <cell r="B205">
            <v>45140</v>
          </cell>
          <cell r="C205">
            <v>1</v>
          </cell>
        </row>
        <row r="206">
          <cell r="A206">
            <v>5116478</v>
          </cell>
          <cell r="B206">
            <v>19370</v>
          </cell>
          <cell r="C206">
            <v>1</v>
          </cell>
        </row>
        <row r="207">
          <cell r="A207">
            <v>5116489</v>
          </cell>
          <cell r="B207">
            <v>67550</v>
          </cell>
          <cell r="C207">
            <v>1</v>
          </cell>
        </row>
        <row r="208">
          <cell r="A208">
            <v>5116498</v>
          </cell>
          <cell r="B208">
            <v>84140</v>
          </cell>
          <cell r="C208">
            <v>1</v>
          </cell>
        </row>
        <row r="209">
          <cell r="A209">
            <v>5116508</v>
          </cell>
          <cell r="B209">
            <v>135340</v>
          </cell>
          <cell r="C209">
            <v>3</v>
          </cell>
        </row>
        <row r="210">
          <cell r="A210">
            <v>5116522</v>
          </cell>
          <cell r="B210">
            <v>40050</v>
          </cell>
          <cell r="C210">
            <v>1</v>
          </cell>
        </row>
        <row r="211">
          <cell r="A211">
            <v>5116524</v>
          </cell>
          <cell r="B211">
            <v>109320</v>
          </cell>
          <cell r="C211">
            <v>7</v>
          </cell>
        </row>
        <row r="212">
          <cell r="A212">
            <v>5116525</v>
          </cell>
          <cell r="B212">
            <v>78360</v>
          </cell>
          <cell r="C212">
            <v>2</v>
          </cell>
        </row>
        <row r="213">
          <cell r="A213">
            <v>5116556</v>
          </cell>
          <cell r="B213">
            <v>2135023</v>
          </cell>
          <cell r="C213">
            <v>50</v>
          </cell>
        </row>
        <row r="214">
          <cell r="A214">
            <v>5116566</v>
          </cell>
          <cell r="B214">
            <v>23280</v>
          </cell>
          <cell r="C214">
            <v>1</v>
          </cell>
        </row>
        <row r="215">
          <cell r="A215">
            <v>5116595</v>
          </cell>
          <cell r="B215">
            <v>227568</v>
          </cell>
          <cell r="C215">
            <v>53</v>
          </cell>
        </row>
        <row r="216">
          <cell r="A216">
            <v>5116606</v>
          </cell>
          <cell r="B216">
            <v>36050</v>
          </cell>
          <cell r="C216">
            <v>1</v>
          </cell>
        </row>
        <row r="217">
          <cell r="A217">
            <v>5116626</v>
          </cell>
          <cell r="B217">
            <v>26820</v>
          </cell>
          <cell r="C217">
            <v>1</v>
          </cell>
        </row>
        <row r="218">
          <cell r="A218">
            <v>5116635</v>
          </cell>
          <cell r="B218">
            <v>20830</v>
          </cell>
          <cell r="C218">
            <v>1</v>
          </cell>
        </row>
        <row r="219">
          <cell r="A219">
            <v>5116646</v>
          </cell>
          <cell r="B219">
            <v>27570</v>
          </cell>
          <cell r="C219">
            <v>1</v>
          </cell>
        </row>
        <row r="220">
          <cell r="A220">
            <v>5116724</v>
          </cell>
          <cell r="B220">
            <v>2003930</v>
          </cell>
          <cell r="C220">
            <v>45</v>
          </cell>
        </row>
        <row r="221">
          <cell r="A221">
            <v>5116735</v>
          </cell>
          <cell r="B221">
            <v>9510</v>
          </cell>
          <cell r="C221">
            <v>1</v>
          </cell>
        </row>
        <row r="222">
          <cell r="A222">
            <v>5116757</v>
          </cell>
          <cell r="B222">
            <v>126960</v>
          </cell>
          <cell r="C222">
            <v>4</v>
          </cell>
        </row>
        <row r="223">
          <cell r="A223">
            <v>5116769</v>
          </cell>
          <cell r="B223">
            <v>19510</v>
          </cell>
          <cell r="C223">
            <v>1</v>
          </cell>
        </row>
        <row r="224">
          <cell r="A224">
            <v>5116780</v>
          </cell>
          <cell r="B224">
            <v>18030</v>
          </cell>
          <cell r="C224">
            <v>1</v>
          </cell>
        </row>
        <row r="225">
          <cell r="A225">
            <v>5116900</v>
          </cell>
          <cell r="B225">
            <v>24520</v>
          </cell>
          <cell r="C225">
            <v>2</v>
          </cell>
        </row>
        <row r="226">
          <cell r="A226">
            <v>5116920</v>
          </cell>
          <cell r="B226">
            <v>76840</v>
          </cell>
          <cell r="C226">
            <v>3</v>
          </cell>
        </row>
        <row r="227">
          <cell r="A227">
            <v>5116938</v>
          </cell>
          <cell r="B227">
            <v>1212182</v>
          </cell>
          <cell r="C227">
            <v>48</v>
          </cell>
        </row>
        <row r="228">
          <cell r="A228">
            <v>5116947</v>
          </cell>
          <cell r="B228">
            <v>63420</v>
          </cell>
          <cell r="C228">
            <v>0</v>
          </cell>
        </row>
        <row r="229">
          <cell r="A229">
            <v>5117079</v>
          </cell>
          <cell r="B229">
            <v>2267168</v>
          </cell>
          <cell r="C229">
            <v>53</v>
          </cell>
        </row>
        <row r="230">
          <cell r="A230">
            <v>5117089</v>
          </cell>
          <cell r="B230">
            <v>29180</v>
          </cell>
          <cell r="C230">
            <v>1</v>
          </cell>
        </row>
        <row r="231">
          <cell r="A231">
            <v>5117094</v>
          </cell>
          <cell r="B231">
            <v>37990</v>
          </cell>
          <cell r="C231">
            <v>1</v>
          </cell>
        </row>
        <row r="232">
          <cell r="A232">
            <v>5119155</v>
          </cell>
          <cell r="B232">
            <v>336900</v>
          </cell>
          <cell r="C232">
            <v>0</v>
          </cell>
        </row>
        <row r="233">
          <cell r="A233">
            <v>5366452</v>
          </cell>
          <cell r="B233">
            <v>2352810</v>
          </cell>
          <cell r="C233">
            <v>10</v>
          </cell>
        </row>
        <row r="234">
          <cell r="A234">
            <v>5880600</v>
          </cell>
          <cell r="B234">
            <v>29370</v>
          </cell>
          <cell r="C234">
            <v>5</v>
          </cell>
        </row>
        <row r="235">
          <cell r="A235">
            <v>5899703</v>
          </cell>
          <cell r="B235">
            <v>43200</v>
          </cell>
          <cell r="C235">
            <v>2</v>
          </cell>
        </row>
        <row r="236">
          <cell r="A236">
            <v>5901484</v>
          </cell>
          <cell r="B236">
            <v>374070</v>
          </cell>
          <cell r="C236">
            <v>2</v>
          </cell>
        </row>
        <row r="237">
          <cell r="A237">
            <v>5908054</v>
          </cell>
          <cell r="B237">
            <v>12790</v>
          </cell>
          <cell r="C237">
            <v>1</v>
          </cell>
        </row>
      </sheetData>
      <sheetData sheetId="2">
        <row r="1">
          <cell r="A1" t="str">
            <v>NIS_RAD</v>
          </cell>
          <cell r="B1" t="str">
            <v>NIC</v>
          </cell>
          <cell r="C1" t="str">
            <v>COD_UNICOM</v>
          </cell>
          <cell r="D1" t="str">
            <v>NUM_APA</v>
          </cell>
          <cell r="E1" t="str">
            <v>MAY_2002</v>
          </cell>
          <cell r="F1" t="str">
            <v>JUN_2002</v>
          </cell>
          <cell r="G1" t="str">
            <v>JUL_2002</v>
          </cell>
          <cell r="H1" t="str">
            <v>AGO_2002</v>
          </cell>
          <cell r="I1" t="str">
            <v>SEP_2002</v>
          </cell>
          <cell r="J1" t="str">
            <v>OCT_2002</v>
          </cell>
          <cell r="K1" t="str">
            <v>NOV_2002</v>
          </cell>
          <cell r="L1" t="str">
            <v>DIC_2002</v>
          </cell>
          <cell r="M1" t="str">
            <v>ENE_2003</v>
          </cell>
        </row>
        <row r="2">
          <cell r="A2">
            <v>5184156</v>
          </cell>
          <cell r="B2">
            <v>5116171</v>
          </cell>
          <cell r="C2">
            <v>4410</v>
          </cell>
          <cell r="E2">
            <v>235</v>
          </cell>
          <cell r="F2">
            <v>210</v>
          </cell>
          <cell r="G2">
            <v>202</v>
          </cell>
          <cell r="H2">
            <v>180</v>
          </cell>
          <cell r="I2">
            <v>234</v>
          </cell>
          <cell r="J2">
            <v>202</v>
          </cell>
          <cell r="K2">
            <v>215</v>
          </cell>
          <cell r="L2">
            <v>161</v>
          </cell>
          <cell r="M2">
            <v>165</v>
          </cell>
        </row>
        <row r="3">
          <cell r="A3">
            <v>5184176</v>
          </cell>
          <cell r="B3">
            <v>5116181</v>
          </cell>
          <cell r="C3">
            <v>4410</v>
          </cell>
          <cell r="D3">
            <v>31987828</v>
          </cell>
          <cell r="E3">
            <v>119</v>
          </cell>
          <cell r="F3">
            <v>212</v>
          </cell>
          <cell r="G3">
            <v>103</v>
          </cell>
          <cell r="H3">
            <v>102</v>
          </cell>
          <cell r="I3">
            <v>109</v>
          </cell>
          <cell r="J3">
            <v>648</v>
          </cell>
          <cell r="K3">
            <v>254</v>
          </cell>
          <cell r="L3">
            <v>154</v>
          </cell>
          <cell r="M3">
            <v>75</v>
          </cell>
        </row>
        <row r="4">
          <cell r="A4">
            <v>5184258</v>
          </cell>
          <cell r="B4">
            <v>5116222</v>
          </cell>
          <cell r="C4">
            <v>4410</v>
          </cell>
          <cell r="D4">
            <v>3361116</v>
          </cell>
          <cell r="E4">
            <v>238</v>
          </cell>
          <cell r="F4">
            <v>212</v>
          </cell>
          <cell r="G4">
            <v>204</v>
          </cell>
          <cell r="H4">
            <v>181</v>
          </cell>
          <cell r="I4">
            <v>236</v>
          </cell>
          <cell r="J4">
            <v>44</v>
          </cell>
          <cell r="K4">
            <v>20</v>
          </cell>
          <cell r="L4">
            <v>15</v>
          </cell>
          <cell r="M4">
            <v>74</v>
          </cell>
        </row>
        <row r="5">
          <cell r="A5">
            <v>5184238</v>
          </cell>
          <cell r="B5">
            <v>5116212</v>
          </cell>
          <cell r="C5">
            <v>4410</v>
          </cell>
          <cell r="D5">
            <v>9016247</v>
          </cell>
          <cell r="E5">
            <v>233</v>
          </cell>
          <cell r="F5">
            <v>206</v>
          </cell>
          <cell r="G5">
            <v>200</v>
          </cell>
          <cell r="H5">
            <v>189</v>
          </cell>
          <cell r="I5">
            <v>273</v>
          </cell>
          <cell r="J5">
            <v>469</v>
          </cell>
          <cell r="K5">
            <v>121</v>
          </cell>
          <cell r="L5">
            <v>111</v>
          </cell>
          <cell r="M5">
            <v>8</v>
          </cell>
        </row>
        <row r="6">
          <cell r="A6">
            <v>5184196</v>
          </cell>
          <cell r="B6">
            <v>5116191</v>
          </cell>
          <cell r="C6">
            <v>4410</v>
          </cell>
          <cell r="D6">
            <v>3507301</v>
          </cell>
          <cell r="E6">
            <v>172</v>
          </cell>
          <cell r="F6">
            <v>152</v>
          </cell>
          <cell r="G6">
            <v>90</v>
          </cell>
          <cell r="H6">
            <v>86</v>
          </cell>
          <cell r="I6">
            <v>95</v>
          </cell>
          <cell r="J6">
            <v>141</v>
          </cell>
          <cell r="K6">
            <v>113</v>
          </cell>
          <cell r="L6">
            <v>105</v>
          </cell>
          <cell r="M6">
            <v>133</v>
          </cell>
        </row>
        <row r="7">
          <cell r="A7">
            <v>5181098</v>
          </cell>
          <cell r="B7">
            <v>5114642</v>
          </cell>
          <cell r="C7">
            <v>4410</v>
          </cell>
          <cell r="D7">
            <v>9016697</v>
          </cell>
          <cell r="E7">
            <v>119</v>
          </cell>
          <cell r="F7">
            <v>139</v>
          </cell>
          <cell r="G7">
            <v>82</v>
          </cell>
          <cell r="H7">
            <v>122</v>
          </cell>
          <cell r="I7">
            <v>84</v>
          </cell>
          <cell r="J7">
            <v>59</v>
          </cell>
          <cell r="K7">
            <v>42</v>
          </cell>
          <cell r="L7">
            <v>122</v>
          </cell>
          <cell r="M7">
            <v>122</v>
          </cell>
        </row>
        <row r="8">
          <cell r="A8">
            <v>5079478</v>
          </cell>
          <cell r="B8">
            <v>5063832</v>
          </cell>
          <cell r="C8">
            <v>4410</v>
          </cell>
          <cell r="D8">
            <v>2944590</v>
          </cell>
          <cell r="E8">
            <v>157</v>
          </cell>
          <cell r="F8">
            <v>100</v>
          </cell>
          <cell r="G8">
            <v>48</v>
          </cell>
          <cell r="H8">
            <v>47</v>
          </cell>
          <cell r="I8">
            <v>47</v>
          </cell>
          <cell r="J8">
            <v>39</v>
          </cell>
          <cell r="K8">
            <v>9</v>
          </cell>
          <cell r="L8">
            <v>15</v>
          </cell>
          <cell r="M8">
            <v>45</v>
          </cell>
        </row>
        <row r="9">
          <cell r="A9">
            <v>5184218</v>
          </cell>
          <cell r="B9">
            <v>5116202</v>
          </cell>
          <cell r="C9">
            <v>4410</v>
          </cell>
          <cell r="D9">
            <v>3391016</v>
          </cell>
          <cell r="E9">
            <v>187</v>
          </cell>
          <cell r="F9">
            <v>137</v>
          </cell>
          <cell r="G9">
            <v>163</v>
          </cell>
          <cell r="H9">
            <v>111</v>
          </cell>
          <cell r="I9">
            <v>168</v>
          </cell>
          <cell r="J9">
            <v>38</v>
          </cell>
          <cell r="K9">
            <v>101</v>
          </cell>
          <cell r="L9">
            <v>92</v>
          </cell>
          <cell r="M9">
            <v>130</v>
          </cell>
        </row>
        <row r="10">
          <cell r="A10">
            <v>5184110</v>
          </cell>
          <cell r="B10">
            <v>5116148</v>
          </cell>
          <cell r="C10">
            <v>4410</v>
          </cell>
          <cell r="D10">
            <v>2198508</v>
          </cell>
          <cell r="E10">
            <v>130</v>
          </cell>
          <cell r="F10">
            <v>105</v>
          </cell>
          <cell r="G10">
            <v>128</v>
          </cell>
          <cell r="H10">
            <v>112</v>
          </cell>
          <cell r="I10">
            <v>114</v>
          </cell>
          <cell r="J10">
            <v>149</v>
          </cell>
          <cell r="K10">
            <v>189</v>
          </cell>
          <cell r="L10">
            <v>191</v>
          </cell>
          <cell r="M10">
            <v>219</v>
          </cell>
        </row>
        <row r="11">
          <cell r="A11">
            <v>5184088</v>
          </cell>
          <cell r="B11">
            <v>5116137</v>
          </cell>
          <cell r="C11">
            <v>4410</v>
          </cell>
          <cell r="D11">
            <v>6826443</v>
          </cell>
          <cell r="E11">
            <v>190</v>
          </cell>
          <cell r="F11">
            <v>116</v>
          </cell>
          <cell r="G11">
            <v>113</v>
          </cell>
          <cell r="H11">
            <v>122</v>
          </cell>
          <cell r="I11">
            <v>122</v>
          </cell>
          <cell r="J11">
            <v>109</v>
          </cell>
          <cell r="K11">
            <v>193</v>
          </cell>
          <cell r="L11">
            <v>157</v>
          </cell>
          <cell r="M11">
            <v>208</v>
          </cell>
        </row>
        <row r="12">
          <cell r="A12">
            <v>5184132</v>
          </cell>
          <cell r="B12">
            <v>5116159</v>
          </cell>
          <cell r="C12">
            <v>4410</v>
          </cell>
          <cell r="D12">
            <v>3729620</v>
          </cell>
          <cell r="E12">
            <v>168</v>
          </cell>
          <cell r="F12">
            <v>172</v>
          </cell>
          <cell r="G12">
            <v>161</v>
          </cell>
          <cell r="H12">
            <v>141</v>
          </cell>
          <cell r="I12">
            <v>165</v>
          </cell>
          <cell r="J12">
            <v>162</v>
          </cell>
          <cell r="K12">
            <v>176</v>
          </cell>
          <cell r="L12">
            <v>175</v>
          </cell>
          <cell r="M12">
            <v>164</v>
          </cell>
        </row>
        <row r="13">
          <cell r="A13">
            <v>5181094</v>
          </cell>
          <cell r="B13">
            <v>5114640</v>
          </cell>
          <cell r="C13">
            <v>4410</v>
          </cell>
          <cell r="D13">
            <v>31993420</v>
          </cell>
          <cell r="E13">
            <v>53</v>
          </cell>
          <cell r="F13">
            <v>42</v>
          </cell>
          <cell r="G13">
            <v>47</v>
          </cell>
          <cell r="H13">
            <v>43</v>
          </cell>
          <cell r="I13">
            <v>47</v>
          </cell>
          <cell r="J13">
            <v>41</v>
          </cell>
          <cell r="K13">
            <v>42</v>
          </cell>
          <cell r="L13">
            <v>38</v>
          </cell>
          <cell r="M13">
            <v>44</v>
          </cell>
        </row>
        <row r="14">
          <cell r="A14">
            <v>5181084</v>
          </cell>
          <cell r="B14">
            <v>5114635</v>
          </cell>
          <cell r="C14">
            <v>4410</v>
          </cell>
          <cell r="D14">
            <v>32998205</v>
          </cell>
          <cell r="E14">
            <v>279</v>
          </cell>
          <cell r="F14">
            <v>5</v>
          </cell>
          <cell r="G14">
            <v>474</v>
          </cell>
          <cell r="H14">
            <v>222</v>
          </cell>
          <cell r="I14">
            <v>239</v>
          </cell>
          <cell r="J14">
            <v>201</v>
          </cell>
          <cell r="K14">
            <v>230</v>
          </cell>
          <cell r="L14">
            <v>241</v>
          </cell>
          <cell r="M14">
            <v>272</v>
          </cell>
        </row>
        <row r="15">
          <cell r="A15">
            <v>5181088</v>
          </cell>
          <cell r="B15">
            <v>5114637</v>
          </cell>
          <cell r="C15">
            <v>4410</v>
          </cell>
          <cell r="D15">
            <v>33001759</v>
          </cell>
          <cell r="E15">
            <v>72</v>
          </cell>
          <cell r="F15">
            <v>65</v>
          </cell>
          <cell r="G15">
            <v>60</v>
          </cell>
          <cell r="H15">
            <v>59</v>
          </cell>
          <cell r="I15">
            <v>67</v>
          </cell>
          <cell r="J15">
            <v>99</v>
          </cell>
          <cell r="K15">
            <v>155</v>
          </cell>
          <cell r="L15">
            <v>149</v>
          </cell>
          <cell r="M15">
            <v>100</v>
          </cell>
        </row>
        <row r="16">
          <cell r="A16">
            <v>5181086</v>
          </cell>
          <cell r="B16">
            <v>5114636</v>
          </cell>
          <cell r="C16">
            <v>4410</v>
          </cell>
          <cell r="D16">
            <v>32998188</v>
          </cell>
          <cell r="E16">
            <v>172</v>
          </cell>
          <cell r="F16">
            <v>152</v>
          </cell>
          <cell r="G16">
            <v>148</v>
          </cell>
          <cell r="H16">
            <v>144</v>
          </cell>
          <cell r="I16">
            <v>213</v>
          </cell>
          <cell r="J16">
            <v>183</v>
          </cell>
          <cell r="K16">
            <v>193</v>
          </cell>
          <cell r="L16">
            <v>172</v>
          </cell>
          <cell r="M16">
            <v>184</v>
          </cell>
        </row>
        <row r="17">
          <cell r="A17">
            <v>5181090</v>
          </cell>
          <cell r="B17">
            <v>5114638</v>
          </cell>
          <cell r="C17">
            <v>4410</v>
          </cell>
          <cell r="D17">
            <v>33001685</v>
          </cell>
          <cell r="E17">
            <v>417</v>
          </cell>
          <cell r="F17">
            <v>312</v>
          </cell>
          <cell r="G17">
            <v>207</v>
          </cell>
          <cell r="H17">
            <v>229</v>
          </cell>
          <cell r="I17">
            <v>299</v>
          </cell>
          <cell r="J17">
            <v>286</v>
          </cell>
          <cell r="K17">
            <v>294</v>
          </cell>
          <cell r="L17">
            <v>209</v>
          </cell>
          <cell r="M17">
            <v>258</v>
          </cell>
        </row>
        <row r="18">
          <cell r="A18">
            <v>5181092</v>
          </cell>
          <cell r="B18">
            <v>5114639</v>
          </cell>
          <cell r="C18">
            <v>4410</v>
          </cell>
          <cell r="D18">
            <v>33001541</v>
          </cell>
          <cell r="E18">
            <v>322</v>
          </cell>
          <cell r="F18">
            <v>249</v>
          </cell>
          <cell r="G18">
            <v>233</v>
          </cell>
          <cell r="H18">
            <v>257</v>
          </cell>
          <cell r="I18">
            <v>301</v>
          </cell>
          <cell r="J18">
            <v>276</v>
          </cell>
          <cell r="K18">
            <v>301</v>
          </cell>
          <cell r="L18">
            <v>261</v>
          </cell>
          <cell r="M18">
            <v>276</v>
          </cell>
        </row>
        <row r="19">
          <cell r="A19">
            <v>5184402</v>
          </cell>
          <cell r="B19">
            <v>5116294</v>
          </cell>
          <cell r="C19">
            <v>4410</v>
          </cell>
          <cell r="D19">
            <v>31987900</v>
          </cell>
          <cell r="E19">
            <v>5</v>
          </cell>
          <cell r="F19">
            <v>100</v>
          </cell>
          <cell r="G19">
            <v>0</v>
          </cell>
          <cell r="H19">
            <v>14</v>
          </cell>
          <cell r="I19">
            <v>53</v>
          </cell>
          <cell r="J19">
            <v>0</v>
          </cell>
          <cell r="K19">
            <v>12</v>
          </cell>
          <cell r="L19">
            <v>12</v>
          </cell>
          <cell r="M19">
            <v>0</v>
          </cell>
        </row>
        <row r="20">
          <cell r="A20">
            <v>5184340</v>
          </cell>
          <cell r="B20">
            <v>5116263</v>
          </cell>
          <cell r="C20">
            <v>4410</v>
          </cell>
          <cell r="D20">
            <v>31987903</v>
          </cell>
          <cell r="E20">
            <v>122</v>
          </cell>
          <cell r="F20">
            <v>111</v>
          </cell>
          <cell r="G20">
            <v>127</v>
          </cell>
          <cell r="H20">
            <v>114</v>
          </cell>
          <cell r="I20">
            <v>116</v>
          </cell>
          <cell r="J20">
            <v>102</v>
          </cell>
          <cell r="K20">
            <v>92</v>
          </cell>
          <cell r="L20">
            <v>87</v>
          </cell>
          <cell r="M20">
            <v>101</v>
          </cell>
        </row>
        <row r="21">
          <cell r="A21">
            <v>5184424</v>
          </cell>
          <cell r="B21">
            <v>5116305</v>
          </cell>
          <cell r="C21">
            <v>4410</v>
          </cell>
          <cell r="D21">
            <v>3313722</v>
          </cell>
          <cell r="E21">
            <v>32</v>
          </cell>
          <cell r="F21">
            <v>30</v>
          </cell>
          <cell r="G21">
            <v>25</v>
          </cell>
          <cell r="H21">
            <v>27</v>
          </cell>
          <cell r="I21">
            <v>31</v>
          </cell>
          <cell r="J21">
            <v>50</v>
          </cell>
          <cell r="K21">
            <v>106</v>
          </cell>
          <cell r="L21">
            <v>94</v>
          </cell>
          <cell r="M21">
            <v>130</v>
          </cell>
        </row>
        <row r="22">
          <cell r="A22">
            <v>5181082</v>
          </cell>
          <cell r="B22">
            <v>5114634</v>
          </cell>
          <cell r="C22">
            <v>4410</v>
          </cell>
          <cell r="D22">
            <v>33995840</v>
          </cell>
          <cell r="E22">
            <v>188</v>
          </cell>
          <cell r="F22">
            <v>113</v>
          </cell>
          <cell r="G22">
            <v>208</v>
          </cell>
          <cell r="H22">
            <v>161</v>
          </cell>
          <cell r="I22">
            <v>173</v>
          </cell>
          <cell r="J22">
            <v>159</v>
          </cell>
          <cell r="K22">
            <v>166</v>
          </cell>
          <cell r="L22">
            <v>154</v>
          </cell>
          <cell r="M22">
            <v>178</v>
          </cell>
        </row>
        <row r="23">
          <cell r="A23">
            <v>5184446</v>
          </cell>
          <cell r="B23">
            <v>5116316</v>
          </cell>
          <cell r="C23">
            <v>4410</v>
          </cell>
          <cell r="D23">
            <v>1728450</v>
          </cell>
          <cell r="E23">
            <v>325</v>
          </cell>
          <cell r="F23">
            <v>282</v>
          </cell>
          <cell r="G23">
            <v>287</v>
          </cell>
          <cell r="H23">
            <v>242</v>
          </cell>
          <cell r="I23">
            <v>307</v>
          </cell>
          <cell r="J23">
            <v>283</v>
          </cell>
          <cell r="K23">
            <v>298</v>
          </cell>
          <cell r="L23">
            <v>305</v>
          </cell>
          <cell r="M23">
            <v>361</v>
          </cell>
        </row>
        <row r="24">
          <cell r="A24">
            <v>5184360</v>
          </cell>
          <cell r="B24">
            <v>5116273</v>
          </cell>
          <cell r="C24">
            <v>4410</v>
          </cell>
          <cell r="D24">
            <v>359271</v>
          </cell>
          <cell r="E24">
            <v>176</v>
          </cell>
          <cell r="F24">
            <v>136</v>
          </cell>
          <cell r="G24">
            <v>138</v>
          </cell>
          <cell r="H24">
            <v>141</v>
          </cell>
          <cell r="I24">
            <v>130</v>
          </cell>
          <cell r="J24">
            <v>157</v>
          </cell>
          <cell r="K24">
            <v>177</v>
          </cell>
          <cell r="L24">
            <v>161</v>
          </cell>
          <cell r="M24">
            <v>184</v>
          </cell>
        </row>
        <row r="25">
          <cell r="A25">
            <v>5181080</v>
          </cell>
          <cell r="B25">
            <v>5114633</v>
          </cell>
          <cell r="C25">
            <v>4410</v>
          </cell>
          <cell r="D25">
            <v>8702636</v>
          </cell>
          <cell r="E25">
            <v>217</v>
          </cell>
          <cell r="F25">
            <v>267</v>
          </cell>
          <cell r="G25">
            <v>208</v>
          </cell>
          <cell r="H25">
            <v>173</v>
          </cell>
          <cell r="I25">
            <v>248</v>
          </cell>
          <cell r="J25">
            <v>213</v>
          </cell>
          <cell r="K25">
            <v>234</v>
          </cell>
          <cell r="L25">
            <v>246</v>
          </cell>
          <cell r="M25">
            <v>287</v>
          </cell>
        </row>
        <row r="26">
          <cell r="A26">
            <v>5076500</v>
          </cell>
          <cell r="B26">
            <v>5062343</v>
          </cell>
          <cell r="C26">
            <v>4410</v>
          </cell>
          <cell r="D26">
            <v>2930693</v>
          </cell>
          <cell r="E26">
            <v>769</v>
          </cell>
          <cell r="F26">
            <v>508</v>
          </cell>
          <cell r="G26">
            <v>625</v>
          </cell>
          <cell r="H26">
            <v>1045</v>
          </cell>
          <cell r="I26">
            <v>1009</v>
          </cell>
          <cell r="J26">
            <v>567</v>
          </cell>
          <cell r="K26">
            <v>594</v>
          </cell>
          <cell r="L26">
            <v>625</v>
          </cell>
          <cell r="M26">
            <v>536</v>
          </cell>
        </row>
        <row r="27">
          <cell r="A27">
            <v>5181990</v>
          </cell>
          <cell r="B27">
            <v>5115088</v>
          </cell>
          <cell r="C27">
            <v>4410</v>
          </cell>
          <cell r="D27">
            <v>1530245</v>
          </cell>
          <cell r="E27">
            <v>184</v>
          </cell>
          <cell r="F27">
            <v>153</v>
          </cell>
          <cell r="G27">
            <v>160</v>
          </cell>
          <cell r="H27">
            <v>162</v>
          </cell>
          <cell r="I27">
            <v>177</v>
          </cell>
          <cell r="J27">
            <v>155</v>
          </cell>
          <cell r="K27">
            <v>149</v>
          </cell>
          <cell r="L27">
            <v>153</v>
          </cell>
          <cell r="M27">
            <v>176</v>
          </cell>
        </row>
        <row r="28">
          <cell r="A28">
            <v>5184298</v>
          </cell>
          <cell r="B28">
            <v>5116242</v>
          </cell>
          <cell r="C28">
            <v>4410</v>
          </cell>
          <cell r="D28">
            <v>2100940</v>
          </cell>
          <cell r="E28">
            <v>130</v>
          </cell>
          <cell r="F28">
            <v>89</v>
          </cell>
          <cell r="G28">
            <v>96</v>
          </cell>
          <cell r="H28">
            <v>87</v>
          </cell>
          <cell r="I28">
            <v>84</v>
          </cell>
          <cell r="J28">
            <v>90</v>
          </cell>
          <cell r="K28">
            <v>182</v>
          </cell>
          <cell r="L28">
            <v>166</v>
          </cell>
          <cell r="M28">
            <v>195</v>
          </cell>
        </row>
        <row r="29">
          <cell r="A29">
            <v>5184320</v>
          </cell>
          <cell r="B29">
            <v>5116253</v>
          </cell>
          <cell r="C29">
            <v>4410</v>
          </cell>
          <cell r="D29">
            <v>2199976</v>
          </cell>
          <cell r="E29">
            <v>184</v>
          </cell>
          <cell r="F29">
            <v>175</v>
          </cell>
          <cell r="G29">
            <v>183</v>
          </cell>
          <cell r="H29">
            <v>150</v>
          </cell>
          <cell r="I29">
            <v>157</v>
          </cell>
          <cell r="J29">
            <v>149</v>
          </cell>
          <cell r="K29">
            <v>137</v>
          </cell>
          <cell r="L29">
            <v>141</v>
          </cell>
          <cell r="M29">
            <v>145</v>
          </cell>
        </row>
        <row r="30">
          <cell r="A30">
            <v>5184382</v>
          </cell>
          <cell r="B30">
            <v>5116284</v>
          </cell>
          <cell r="C30">
            <v>4410</v>
          </cell>
          <cell r="D30">
            <v>2183505</v>
          </cell>
          <cell r="E30">
            <v>96</v>
          </cell>
          <cell r="F30">
            <v>87</v>
          </cell>
          <cell r="G30">
            <v>88</v>
          </cell>
          <cell r="H30">
            <v>79</v>
          </cell>
          <cell r="I30">
            <v>83</v>
          </cell>
          <cell r="J30">
            <v>84</v>
          </cell>
          <cell r="K30">
            <v>93</v>
          </cell>
          <cell r="L30">
            <v>84</v>
          </cell>
          <cell r="M30">
            <v>101</v>
          </cell>
        </row>
        <row r="31">
          <cell r="A31">
            <v>5060262</v>
          </cell>
          <cell r="B31">
            <v>5054224</v>
          </cell>
          <cell r="C31">
            <v>4410</v>
          </cell>
          <cell r="D31">
            <v>7729399</v>
          </cell>
          <cell r="E31">
            <v>165</v>
          </cell>
          <cell r="F31">
            <v>0</v>
          </cell>
          <cell r="G31">
            <v>7</v>
          </cell>
          <cell r="H31">
            <v>176</v>
          </cell>
          <cell r="I31">
            <v>190</v>
          </cell>
          <cell r="J31">
            <v>173</v>
          </cell>
          <cell r="K31">
            <v>198</v>
          </cell>
          <cell r="L31">
            <v>157</v>
          </cell>
          <cell r="M31">
            <v>141</v>
          </cell>
        </row>
        <row r="32">
          <cell r="A32">
            <v>5059182</v>
          </cell>
          <cell r="B32">
            <v>5053684</v>
          </cell>
          <cell r="C32">
            <v>4410</v>
          </cell>
          <cell r="D32">
            <v>7727700</v>
          </cell>
          <cell r="E32">
            <v>121</v>
          </cell>
          <cell r="F32">
            <v>105</v>
          </cell>
          <cell r="G32">
            <v>134</v>
          </cell>
          <cell r="H32">
            <v>113</v>
          </cell>
          <cell r="I32">
            <v>110</v>
          </cell>
          <cell r="J32">
            <v>118</v>
          </cell>
          <cell r="K32">
            <v>119</v>
          </cell>
          <cell r="L32">
            <v>122</v>
          </cell>
          <cell r="M32">
            <v>195</v>
          </cell>
        </row>
        <row r="33">
          <cell r="A33">
            <v>5183082</v>
          </cell>
          <cell r="B33">
            <v>5115634</v>
          </cell>
          <cell r="C33">
            <v>4410</v>
          </cell>
          <cell r="D33">
            <v>443402</v>
          </cell>
          <cell r="E33">
            <v>185</v>
          </cell>
          <cell r="F33">
            <v>172</v>
          </cell>
          <cell r="G33">
            <v>167</v>
          </cell>
          <cell r="H33">
            <v>173</v>
          </cell>
          <cell r="I33">
            <v>197</v>
          </cell>
          <cell r="J33">
            <v>165</v>
          </cell>
          <cell r="K33">
            <v>183</v>
          </cell>
          <cell r="L33">
            <v>147</v>
          </cell>
          <cell r="M33">
            <v>163</v>
          </cell>
        </row>
        <row r="34">
          <cell r="A34">
            <v>5175722</v>
          </cell>
          <cell r="B34">
            <v>5111954</v>
          </cell>
          <cell r="C34">
            <v>4410</v>
          </cell>
          <cell r="E34">
            <v>233</v>
          </cell>
          <cell r="F34">
            <v>206</v>
          </cell>
          <cell r="G34">
            <v>200</v>
          </cell>
          <cell r="H34">
            <v>189</v>
          </cell>
          <cell r="I34">
            <v>273</v>
          </cell>
          <cell r="J34">
            <v>237</v>
          </cell>
          <cell r="K34">
            <v>251</v>
          </cell>
          <cell r="L34">
            <v>224</v>
          </cell>
          <cell r="M34">
            <v>242</v>
          </cell>
        </row>
        <row r="35">
          <cell r="A35">
            <v>5164636</v>
          </cell>
          <cell r="B35">
            <v>5106411</v>
          </cell>
          <cell r="C35">
            <v>4410</v>
          </cell>
          <cell r="D35">
            <v>3647103</v>
          </cell>
          <cell r="E35">
            <v>115</v>
          </cell>
          <cell r="F35">
            <v>150</v>
          </cell>
          <cell r="G35">
            <v>81</v>
          </cell>
          <cell r="H35">
            <v>72</v>
          </cell>
          <cell r="I35">
            <v>82</v>
          </cell>
          <cell r="J35">
            <v>97</v>
          </cell>
          <cell r="K35">
            <v>287</v>
          </cell>
          <cell r="L35">
            <v>247</v>
          </cell>
          <cell r="M35">
            <v>260</v>
          </cell>
        </row>
        <row r="36">
          <cell r="A36">
            <v>5175514</v>
          </cell>
          <cell r="B36">
            <v>5111850</v>
          </cell>
          <cell r="C36">
            <v>4410</v>
          </cell>
          <cell r="D36">
            <v>3648547</v>
          </cell>
          <cell r="E36">
            <v>291</v>
          </cell>
          <cell r="F36">
            <v>253</v>
          </cell>
          <cell r="G36">
            <v>226</v>
          </cell>
          <cell r="H36">
            <v>215</v>
          </cell>
          <cell r="I36">
            <v>227</v>
          </cell>
          <cell r="J36">
            <v>209</v>
          </cell>
          <cell r="K36">
            <v>212</v>
          </cell>
          <cell r="L36">
            <v>228</v>
          </cell>
          <cell r="M36">
            <v>218</v>
          </cell>
        </row>
        <row r="37">
          <cell r="A37">
            <v>5175506</v>
          </cell>
          <cell r="B37">
            <v>5111846</v>
          </cell>
          <cell r="C37">
            <v>4410</v>
          </cell>
          <cell r="D37">
            <v>3649449</v>
          </cell>
          <cell r="E37">
            <v>171</v>
          </cell>
          <cell r="F37">
            <v>139</v>
          </cell>
          <cell r="G37">
            <v>145</v>
          </cell>
          <cell r="H37">
            <v>140</v>
          </cell>
          <cell r="I37">
            <v>150</v>
          </cell>
          <cell r="J37">
            <v>128</v>
          </cell>
          <cell r="K37">
            <v>133</v>
          </cell>
          <cell r="L37">
            <v>137</v>
          </cell>
          <cell r="M37">
            <v>138</v>
          </cell>
        </row>
        <row r="38">
          <cell r="A38">
            <v>5175678</v>
          </cell>
          <cell r="B38">
            <v>5111932</v>
          </cell>
          <cell r="C38">
            <v>4410</v>
          </cell>
          <cell r="D38">
            <v>3649138</v>
          </cell>
          <cell r="E38">
            <v>67</v>
          </cell>
          <cell r="F38">
            <v>58</v>
          </cell>
          <cell r="G38">
            <v>52</v>
          </cell>
          <cell r="H38">
            <v>56</v>
          </cell>
          <cell r="I38">
            <v>56</v>
          </cell>
          <cell r="J38">
            <v>51</v>
          </cell>
          <cell r="K38">
            <v>52</v>
          </cell>
          <cell r="L38">
            <v>54</v>
          </cell>
          <cell r="M38">
            <v>56</v>
          </cell>
        </row>
        <row r="39">
          <cell r="A39">
            <v>5183890</v>
          </cell>
          <cell r="B39">
            <v>5116038</v>
          </cell>
          <cell r="C39">
            <v>4410</v>
          </cell>
          <cell r="D39">
            <v>6826525</v>
          </cell>
          <cell r="E39">
            <v>233</v>
          </cell>
          <cell r="F39">
            <v>206</v>
          </cell>
          <cell r="G39">
            <v>200</v>
          </cell>
          <cell r="H39">
            <v>189</v>
          </cell>
          <cell r="I39">
            <v>273</v>
          </cell>
          <cell r="J39">
            <v>237</v>
          </cell>
          <cell r="K39">
            <v>251</v>
          </cell>
          <cell r="L39">
            <v>224</v>
          </cell>
          <cell r="M39">
            <v>242</v>
          </cell>
        </row>
        <row r="40">
          <cell r="A40">
            <v>5181184</v>
          </cell>
          <cell r="B40">
            <v>5114685</v>
          </cell>
          <cell r="C40">
            <v>4410</v>
          </cell>
          <cell r="D40">
            <v>3655742</v>
          </cell>
          <cell r="E40">
            <v>233</v>
          </cell>
          <cell r="F40">
            <v>206</v>
          </cell>
          <cell r="G40">
            <v>406</v>
          </cell>
          <cell r="H40">
            <v>189</v>
          </cell>
          <cell r="I40">
            <v>273</v>
          </cell>
          <cell r="J40">
            <v>237</v>
          </cell>
          <cell r="K40">
            <v>251</v>
          </cell>
          <cell r="L40">
            <v>224</v>
          </cell>
          <cell r="M40">
            <v>242</v>
          </cell>
        </row>
        <row r="41">
          <cell r="A41">
            <v>5175536</v>
          </cell>
          <cell r="B41">
            <v>5111861</v>
          </cell>
          <cell r="C41">
            <v>4410</v>
          </cell>
          <cell r="D41">
            <v>3653635</v>
          </cell>
          <cell r="E41">
            <v>49</v>
          </cell>
          <cell r="F41">
            <v>42</v>
          </cell>
          <cell r="G41">
            <v>40</v>
          </cell>
          <cell r="H41">
            <v>43</v>
          </cell>
          <cell r="I41">
            <v>45</v>
          </cell>
          <cell r="J41">
            <v>42</v>
          </cell>
          <cell r="K41">
            <v>44</v>
          </cell>
          <cell r="L41">
            <v>42</v>
          </cell>
          <cell r="M41">
            <v>43</v>
          </cell>
        </row>
        <row r="42">
          <cell r="A42">
            <v>5175786</v>
          </cell>
          <cell r="B42">
            <v>5111986</v>
          </cell>
          <cell r="C42">
            <v>4410</v>
          </cell>
          <cell r="D42">
            <v>3653636</v>
          </cell>
          <cell r="E42">
            <v>215</v>
          </cell>
          <cell r="F42">
            <v>122</v>
          </cell>
          <cell r="G42">
            <v>69</v>
          </cell>
          <cell r="H42">
            <v>47</v>
          </cell>
          <cell r="I42">
            <v>52</v>
          </cell>
          <cell r="J42">
            <v>55</v>
          </cell>
          <cell r="K42">
            <v>58</v>
          </cell>
          <cell r="L42">
            <v>61</v>
          </cell>
          <cell r="M42">
            <v>56</v>
          </cell>
        </row>
        <row r="43">
          <cell r="A43">
            <v>5173776</v>
          </cell>
          <cell r="B43">
            <v>5110981</v>
          </cell>
          <cell r="C43">
            <v>4410</v>
          </cell>
          <cell r="D43">
            <v>33001200</v>
          </cell>
          <cell r="E43">
            <v>146</v>
          </cell>
          <cell r="F43">
            <v>300</v>
          </cell>
          <cell r="G43">
            <v>194</v>
          </cell>
          <cell r="H43">
            <v>169</v>
          </cell>
          <cell r="I43">
            <v>90</v>
          </cell>
          <cell r="J43">
            <v>141</v>
          </cell>
          <cell r="K43">
            <v>135</v>
          </cell>
          <cell r="L43">
            <v>123</v>
          </cell>
          <cell r="M43">
            <v>144</v>
          </cell>
        </row>
        <row r="44">
          <cell r="A44">
            <v>5181142</v>
          </cell>
          <cell r="B44">
            <v>5114664</v>
          </cell>
          <cell r="C44">
            <v>4410</v>
          </cell>
          <cell r="D44">
            <v>33001549</v>
          </cell>
          <cell r="E44">
            <v>176</v>
          </cell>
          <cell r="F44">
            <v>167</v>
          </cell>
          <cell r="G44">
            <v>178</v>
          </cell>
          <cell r="H44">
            <v>180</v>
          </cell>
          <cell r="I44">
            <v>282</v>
          </cell>
          <cell r="J44">
            <v>69</v>
          </cell>
          <cell r="K44">
            <v>178</v>
          </cell>
          <cell r="L44">
            <v>208</v>
          </cell>
          <cell r="M44">
            <v>185</v>
          </cell>
        </row>
        <row r="45">
          <cell r="A45">
            <v>5181134</v>
          </cell>
          <cell r="B45">
            <v>5114660</v>
          </cell>
          <cell r="C45">
            <v>4410</v>
          </cell>
          <cell r="D45">
            <v>7686459</v>
          </cell>
          <cell r="E45">
            <v>233</v>
          </cell>
          <cell r="F45">
            <v>206</v>
          </cell>
          <cell r="G45">
            <v>200</v>
          </cell>
          <cell r="H45">
            <v>189</v>
          </cell>
          <cell r="I45">
            <v>273</v>
          </cell>
          <cell r="J45">
            <v>237</v>
          </cell>
          <cell r="K45">
            <v>251</v>
          </cell>
          <cell r="L45">
            <v>224</v>
          </cell>
          <cell r="M45">
            <v>249</v>
          </cell>
        </row>
        <row r="46">
          <cell r="A46">
            <v>5182446</v>
          </cell>
          <cell r="B46">
            <v>5115316</v>
          </cell>
          <cell r="C46">
            <v>4410</v>
          </cell>
          <cell r="D46">
            <v>31116242</v>
          </cell>
          <cell r="E46">
            <v>158</v>
          </cell>
          <cell r="F46">
            <v>122</v>
          </cell>
          <cell r="G46">
            <v>113</v>
          </cell>
          <cell r="H46">
            <v>82</v>
          </cell>
          <cell r="I46">
            <v>106</v>
          </cell>
          <cell r="J46">
            <v>212</v>
          </cell>
          <cell r="K46">
            <v>184</v>
          </cell>
          <cell r="L46">
            <v>160</v>
          </cell>
          <cell r="M46">
            <v>165</v>
          </cell>
        </row>
        <row r="47">
          <cell r="A47">
            <v>5184624</v>
          </cell>
          <cell r="B47">
            <v>5116405</v>
          </cell>
          <cell r="C47">
            <v>4410</v>
          </cell>
          <cell r="D47">
            <v>31981480</v>
          </cell>
          <cell r="E47">
            <v>233</v>
          </cell>
          <cell r="F47">
            <v>206</v>
          </cell>
          <cell r="G47">
            <v>200</v>
          </cell>
          <cell r="H47">
            <v>189</v>
          </cell>
          <cell r="I47">
            <v>273</v>
          </cell>
          <cell r="J47">
            <v>266</v>
          </cell>
          <cell r="K47">
            <v>163</v>
          </cell>
          <cell r="L47">
            <v>160</v>
          </cell>
          <cell r="M47">
            <v>175</v>
          </cell>
        </row>
        <row r="48">
          <cell r="A48">
            <v>5181178</v>
          </cell>
          <cell r="B48">
            <v>5114682</v>
          </cell>
          <cell r="C48">
            <v>4410</v>
          </cell>
          <cell r="D48">
            <v>31116328</v>
          </cell>
          <cell r="E48">
            <v>233</v>
          </cell>
          <cell r="F48">
            <v>206</v>
          </cell>
          <cell r="G48">
            <v>200</v>
          </cell>
          <cell r="H48">
            <v>189</v>
          </cell>
          <cell r="I48">
            <v>273</v>
          </cell>
          <cell r="J48">
            <v>107</v>
          </cell>
          <cell r="K48">
            <v>89</v>
          </cell>
          <cell r="L48">
            <v>85</v>
          </cell>
          <cell r="M48">
            <v>87</v>
          </cell>
        </row>
        <row r="49">
          <cell r="A49">
            <v>5184602</v>
          </cell>
          <cell r="B49">
            <v>5116394</v>
          </cell>
          <cell r="C49">
            <v>4410</v>
          </cell>
          <cell r="D49">
            <v>7314908</v>
          </cell>
          <cell r="E49">
            <v>233</v>
          </cell>
          <cell r="F49">
            <v>206</v>
          </cell>
          <cell r="G49">
            <v>200</v>
          </cell>
          <cell r="H49">
            <v>189</v>
          </cell>
          <cell r="I49">
            <v>273</v>
          </cell>
          <cell r="J49">
            <v>178</v>
          </cell>
          <cell r="K49">
            <v>189</v>
          </cell>
          <cell r="L49">
            <v>188</v>
          </cell>
          <cell r="M49">
            <v>188</v>
          </cell>
        </row>
        <row r="50">
          <cell r="A50">
            <v>5175628</v>
          </cell>
          <cell r="B50">
            <v>5111907</v>
          </cell>
          <cell r="C50">
            <v>4410</v>
          </cell>
          <cell r="D50">
            <v>3361038</v>
          </cell>
          <cell r="E50">
            <v>115</v>
          </cell>
          <cell r="F50">
            <v>96</v>
          </cell>
          <cell r="G50">
            <v>88</v>
          </cell>
          <cell r="H50">
            <v>95</v>
          </cell>
          <cell r="I50">
            <v>96</v>
          </cell>
          <cell r="J50">
            <v>207</v>
          </cell>
          <cell r="K50">
            <v>232</v>
          </cell>
          <cell r="L50">
            <v>191</v>
          </cell>
          <cell r="M50">
            <v>229</v>
          </cell>
        </row>
        <row r="51">
          <cell r="A51">
            <v>5182510</v>
          </cell>
          <cell r="B51">
            <v>5115348</v>
          </cell>
          <cell r="C51">
            <v>4410</v>
          </cell>
          <cell r="D51">
            <v>3517631</v>
          </cell>
          <cell r="E51">
            <v>317</v>
          </cell>
          <cell r="F51">
            <v>283</v>
          </cell>
          <cell r="G51">
            <v>275</v>
          </cell>
          <cell r="H51">
            <v>248</v>
          </cell>
          <cell r="I51">
            <v>490</v>
          </cell>
          <cell r="J51">
            <v>159</v>
          </cell>
          <cell r="K51">
            <v>179</v>
          </cell>
          <cell r="L51">
            <v>165</v>
          </cell>
          <cell r="M51">
            <v>160</v>
          </cell>
        </row>
        <row r="52">
          <cell r="A52">
            <v>5181222</v>
          </cell>
          <cell r="B52">
            <v>5114704</v>
          </cell>
          <cell r="C52">
            <v>4410</v>
          </cell>
          <cell r="D52">
            <v>10407268</v>
          </cell>
          <cell r="E52">
            <v>233</v>
          </cell>
          <cell r="F52">
            <v>299</v>
          </cell>
          <cell r="G52">
            <v>287</v>
          </cell>
          <cell r="H52">
            <v>290</v>
          </cell>
          <cell r="I52">
            <v>303</v>
          </cell>
          <cell r="J52">
            <v>270</v>
          </cell>
          <cell r="K52">
            <v>292</v>
          </cell>
          <cell r="L52">
            <v>291</v>
          </cell>
          <cell r="M52">
            <v>302</v>
          </cell>
        </row>
        <row r="53">
          <cell r="A53">
            <v>5184580</v>
          </cell>
          <cell r="B53">
            <v>5116383</v>
          </cell>
          <cell r="C53">
            <v>4410</v>
          </cell>
          <cell r="D53">
            <v>3214468</v>
          </cell>
          <cell r="E53">
            <v>109</v>
          </cell>
          <cell r="F53">
            <v>88</v>
          </cell>
          <cell r="G53">
            <v>93</v>
          </cell>
          <cell r="H53">
            <v>145</v>
          </cell>
          <cell r="I53">
            <v>148</v>
          </cell>
          <cell r="J53">
            <v>153</v>
          </cell>
          <cell r="K53">
            <v>171</v>
          </cell>
          <cell r="L53">
            <v>202</v>
          </cell>
          <cell r="M53">
            <v>220</v>
          </cell>
        </row>
        <row r="54">
          <cell r="A54">
            <v>5074000</v>
          </cell>
          <cell r="B54">
            <v>5061093</v>
          </cell>
          <cell r="C54">
            <v>4410</v>
          </cell>
          <cell r="D54">
            <v>3524473</v>
          </cell>
          <cell r="E54">
            <v>46</v>
          </cell>
          <cell r="F54">
            <v>37</v>
          </cell>
          <cell r="G54">
            <v>62</v>
          </cell>
          <cell r="H54">
            <v>207</v>
          </cell>
          <cell r="I54">
            <v>99</v>
          </cell>
          <cell r="J54">
            <v>158</v>
          </cell>
          <cell r="K54">
            <v>184</v>
          </cell>
          <cell r="L54">
            <v>173</v>
          </cell>
          <cell r="M54">
            <v>212</v>
          </cell>
        </row>
        <row r="55">
          <cell r="A55">
            <v>5183870</v>
          </cell>
          <cell r="B55">
            <v>5116028</v>
          </cell>
          <cell r="C55">
            <v>4410</v>
          </cell>
          <cell r="D55">
            <v>1693202</v>
          </cell>
          <cell r="E55">
            <v>175</v>
          </cell>
          <cell r="F55">
            <v>152</v>
          </cell>
          <cell r="G55">
            <v>156</v>
          </cell>
          <cell r="H55">
            <v>180</v>
          </cell>
          <cell r="I55">
            <v>76</v>
          </cell>
          <cell r="J55">
            <v>0</v>
          </cell>
          <cell r="K55">
            <v>0</v>
          </cell>
          <cell r="L55">
            <v>59</v>
          </cell>
          <cell r="M55">
            <v>108</v>
          </cell>
        </row>
        <row r="56">
          <cell r="A56">
            <v>5172448</v>
          </cell>
          <cell r="B56">
            <v>5110317</v>
          </cell>
          <cell r="C56">
            <v>4410</v>
          </cell>
          <cell r="D56">
            <v>1752366</v>
          </cell>
          <cell r="E56">
            <v>335</v>
          </cell>
          <cell r="F56">
            <v>293</v>
          </cell>
          <cell r="G56">
            <v>279</v>
          </cell>
          <cell r="H56">
            <v>269</v>
          </cell>
          <cell r="I56">
            <v>319</v>
          </cell>
          <cell r="J56">
            <v>269</v>
          </cell>
          <cell r="K56">
            <v>275</v>
          </cell>
          <cell r="L56">
            <v>184</v>
          </cell>
          <cell r="M56">
            <v>120</v>
          </cell>
        </row>
        <row r="57">
          <cell r="A57">
            <v>5181220</v>
          </cell>
          <cell r="B57">
            <v>5114703</v>
          </cell>
          <cell r="C57">
            <v>4410</v>
          </cell>
          <cell r="D57">
            <v>70000025</v>
          </cell>
          <cell r="E57">
            <v>301</v>
          </cell>
          <cell r="F57">
            <v>259</v>
          </cell>
          <cell r="G57">
            <v>307</v>
          </cell>
          <cell r="H57">
            <v>266</v>
          </cell>
          <cell r="I57">
            <v>229</v>
          </cell>
          <cell r="J57">
            <v>194</v>
          </cell>
          <cell r="K57">
            <v>0</v>
          </cell>
          <cell r="L57">
            <v>197</v>
          </cell>
          <cell r="M57">
            <v>202</v>
          </cell>
        </row>
        <row r="58">
          <cell r="A58">
            <v>5175468</v>
          </cell>
          <cell r="B58">
            <v>5111827</v>
          </cell>
          <cell r="C58">
            <v>4410</v>
          </cell>
          <cell r="D58">
            <v>15960541</v>
          </cell>
          <cell r="E58">
            <v>127</v>
          </cell>
          <cell r="F58">
            <v>60</v>
          </cell>
          <cell r="G58">
            <v>79</v>
          </cell>
          <cell r="H58">
            <v>83</v>
          </cell>
          <cell r="I58">
            <v>104</v>
          </cell>
          <cell r="J58">
            <v>112</v>
          </cell>
          <cell r="K58">
            <v>177</v>
          </cell>
          <cell r="L58">
            <v>159</v>
          </cell>
          <cell r="M58">
            <v>155</v>
          </cell>
        </row>
        <row r="59">
          <cell r="A59">
            <v>5175486</v>
          </cell>
          <cell r="B59">
            <v>5111836</v>
          </cell>
          <cell r="C59">
            <v>4410</v>
          </cell>
          <cell r="D59">
            <v>52779</v>
          </cell>
          <cell r="E59">
            <v>75</v>
          </cell>
          <cell r="F59">
            <v>147</v>
          </cell>
          <cell r="G59">
            <v>122</v>
          </cell>
          <cell r="H59">
            <v>128</v>
          </cell>
          <cell r="I59">
            <v>129</v>
          </cell>
          <cell r="J59">
            <v>89</v>
          </cell>
          <cell r="K59">
            <v>162</v>
          </cell>
          <cell r="L59">
            <v>150</v>
          </cell>
          <cell r="M59">
            <v>205</v>
          </cell>
        </row>
        <row r="60">
          <cell r="A60">
            <v>5181798</v>
          </cell>
          <cell r="B60">
            <v>5114992</v>
          </cell>
          <cell r="C60">
            <v>4410</v>
          </cell>
          <cell r="D60">
            <v>5312669</v>
          </cell>
          <cell r="E60">
            <v>42</v>
          </cell>
          <cell r="F60">
            <v>60</v>
          </cell>
          <cell r="G60">
            <v>96</v>
          </cell>
          <cell r="H60">
            <v>99</v>
          </cell>
          <cell r="I60">
            <v>99</v>
          </cell>
          <cell r="J60">
            <v>9</v>
          </cell>
          <cell r="K60">
            <v>14</v>
          </cell>
          <cell r="L60">
            <v>12</v>
          </cell>
          <cell r="M60">
            <v>11</v>
          </cell>
        </row>
        <row r="61">
          <cell r="A61">
            <v>5181042</v>
          </cell>
          <cell r="B61">
            <v>5114614</v>
          </cell>
          <cell r="C61">
            <v>4410</v>
          </cell>
          <cell r="D61">
            <v>357365</v>
          </cell>
          <cell r="E61">
            <v>269</v>
          </cell>
          <cell r="F61">
            <v>208</v>
          </cell>
          <cell r="G61">
            <v>201</v>
          </cell>
          <cell r="H61">
            <v>171</v>
          </cell>
          <cell r="I61">
            <v>100</v>
          </cell>
          <cell r="J61">
            <v>129</v>
          </cell>
          <cell r="K61">
            <v>153</v>
          </cell>
          <cell r="L61">
            <v>188</v>
          </cell>
          <cell r="M61">
            <v>187</v>
          </cell>
        </row>
        <row r="62">
          <cell r="A62">
            <v>5181068</v>
          </cell>
          <cell r="B62">
            <v>5114627</v>
          </cell>
          <cell r="C62">
            <v>4410</v>
          </cell>
          <cell r="D62">
            <v>16005357</v>
          </cell>
          <cell r="E62">
            <v>167</v>
          </cell>
          <cell r="F62">
            <v>116</v>
          </cell>
          <cell r="G62">
            <v>137</v>
          </cell>
          <cell r="H62">
            <v>130</v>
          </cell>
          <cell r="I62">
            <v>126</v>
          </cell>
          <cell r="J62">
            <v>124</v>
          </cell>
          <cell r="K62">
            <v>149</v>
          </cell>
          <cell r="L62">
            <v>84</v>
          </cell>
          <cell r="M62">
            <v>120</v>
          </cell>
        </row>
        <row r="63">
          <cell r="A63">
            <v>5181020</v>
          </cell>
          <cell r="B63">
            <v>5114603</v>
          </cell>
          <cell r="C63">
            <v>4410</v>
          </cell>
          <cell r="D63">
            <v>16005966</v>
          </cell>
          <cell r="E63">
            <v>279</v>
          </cell>
          <cell r="F63">
            <v>268</v>
          </cell>
          <cell r="G63">
            <v>285</v>
          </cell>
          <cell r="H63">
            <v>253</v>
          </cell>
          <cell r="I63">
            <v>210</v>
          </cell>
          <cell r="J63">
            <v>197</v>
          </cell>
          <cell r="K63">
            <v>208</v>
          </cell>
          <cell r="L63">
            <v>220</v>
          </cell>
          <cell r="M63">
            <v>226</v>
          </cell>
        </row>
        <row r="64">
          <cell r="A64">
            <v>5181224</v>
          </cell>
          <cell r="B64">
            <v>5114705</v>
          </cell>
          <cell r="C64">
            <v>4410</v>
          </cell>
          <cell r="D64">
            <v>31988553</v>
          </cell>
          <cell r="E64">
            <v>233</v>
          </cell>
          <cell r="F64">
            <v>206</v>
          </cell>
          <cell r="G64">
            <v>200</v>
          </cell>
          <cell r="H64">
            <v>189</v>
          </cell>
          <cell r="I64">
            <v>273</v>
          </cell>
          <cell r="J64">
            <v>223</v>
          </cell>
          <cell r="K64">
            <v>245</v>
          </cell>
          <cell r="L64">
            <v>228</v>
          </cell>
          <cell r="M64">
            <v>223</v>
          </cell>
        </row>
        <row r="65">
          <cell r="A65">
            <v>5181176</v>
          </cell>
          <cell r="B65">
            <v>5114681</v>
          </cell>
          <cell r="C65">
            <v>4410</v>
          </cell>
          <cell r="D65">
            <v>10276896</v>
          </cell>
          <cell r="E65">
            <v>92</v>
          </cell>
          <cell r="F65">
            <v>70</v>
          </cell>
          <cell r="G65">
            <v>60</v>
          </cell>
          <cell r="H65">
            <v>38</v>
          </cell>
          <cell r="I65">
            <v>35</v>
          </cell>
          <cell r="J65">
            <v>148</v>
          </cell>
          <cell r="K65">
            <v>102</v>
          </cell>
          <cell r="L65">
            <v>27</v>
          </cell>
          <cell r="M65">
            <v>196</v>
          </cell>
        </row>
        <row r="66">
          <cell r="A66">
            <v>5175916</v>
          </cell>
          <cell r="B66">
            <v>5112051</v>
          </cell>
          <cell r="C66">
            <v>4410</v>
          </cell>
          <cell r="D66">
            <v>10276144</v>
          </cell>
          <cell r="E66">
            <v>595</v>
          </cell>
          <cell r="F66">
            <v>541</v>
          </cell>
          <cell r="G66">
            <v>521</v>
          </cell>
          <cell r="H66">
            <v>492</v>
          </cell>
          <cell r="I66">
            <v>507</v>
          </cell>
          <cell r="J66">
            <v>461</v>
          </cell>
          <cell r="K66">
            <v>510</v>
          </cell>
          <cell r="L66">
            <v>506</v>
          </cell>
          <cell r="M66">
            <v>555</v>
          </cell>
        </row>
        <row r="67">
          <cell r="A67">
            <v>5181180</v>
          </cell>
          <cell r="B67">
            <v>5114683</v>
          </cell>
          <cell r="C67">
            <v>4410</v>
          </cell>
          <cell r="D67">
            <v>10276251</v>
          </cell>
          <cell r="E67">
            <v>57</v>
          </cell>
          <cell r="F67">
            <v>55</v>
          </cell>
          <cell r="G67">
            <v>65</v>
          </cell>
          <cell r="H67">
            <v>57</v>
          </cell>
          <cell r="I67">
            <v>62</v>
          </cell>
          <cell r="J67">
            <v>57</v>
          </cell>
          <cell r="K67">
            <v>111</v>
          </cell>
          <cell r="L67">
            <v>71</v>
          </cell>
          <cell r="M67">
            <v>27</v>
          </cell>
        </row>
        <row r="68">
          <cell r="A68">
            <v>5175808</v>
          </cell>
          <cell r="B68">
            <v>5111997</v>
          </cell>
          <cell r="C68">
            <v>4410</v>
          </cell>
          <cell r="D68">
            <v>1691959</v>
          </cell>
          <cell r="E68">
            <v>118</v>
          </cell>
          <cell r="F68">
            <v>90</v>
          </cell>
          <cell r="G68">
            <v>151</v>
          </cell>
          <cell r="H68">
            <v>128</v>
          </cell>
          <cell r="I68">
            <v>124</v>
          </cell>
          <cell r="J68">
            <v>118</v>
          </cell>
          <cell r="K68">
            <v>100</v>
          </cell>
          <cell r="L68">
            <v>112</v>
          </cell>
          <cell r="M68">
            <v>118</v>
          </cell>
        </row>
        <row r="69">
          <cell r="A69">
            <v>5180976</v>
          </cell>
          <cell r="B69">
            <v>5114581</v>
          </cell>
          <cell r="C69">
            <v>4410</v>
          </cell>
          <cell r="D69">
            <v>1618576</v>
          </cell>
          <cell r="E69">
            <v>182</v>
          </cell>
          <cell r="F69">
            <v>158</v>
          </cell>
          <cell r="G69">
            <v>164</v>
          </cell>
          <cell r="H69">
            <v>158</v>
          </cell>
          <cell r="I69">
            <v>161</v>
          </cell>
          <cell r="J69">
            <v>148</v>
          </cell>
          <cell r="K69">
            <v>150</v>
          </cell>
          <cell r="L69">
            <v>151</v>
          </cell>
          <cell r="M69">
            <v>161</v>
          </cell>
        </row>
        <row r="70">
          <cell r="A70">
            <v>5175762</v>
          </cell>
          <cell r="B70">
            <v>5111974</v>
          </cell>
          <cell r="C70">
            <v>4410</v>
          </cell>
          <cell r="D70">
            <v>1501726</v>
          </cell>
          <cell r="E70">
            <v>346</v>
          </cell>
          <cell r="F70">
            <v>327</v>
          </cell>
          <cell r="G70">
            <v>338</v>
          </cell>
          <cell r="H70">
            <v>327</v>
          </cell>
          <cell r="I70">
            <v>193</v>
          </cell>
          <cell r="J70">
            <v>124</v>
          </cell>
          <cell r="K70">
            <v>151</v>
          </cell>
          <cell r="L70">
            <v>162</v>
          </cell>
          <cell r="M70">
            <v>200</v>
          </cell>
        </row>
        <row r="71">
          <cell r="A71">
            <v>5182488</v>
          </cell>
          <cell r="B71">
            <v>5115337</v>
          </cell>
          <cell r="C71">
            <v>4410</v>
          </cell>
          <cell r="D71">
            <v>1692056</v>
          </cell>
          <cell r="E71">
            <v>354</v>
          </cell>
          <cell r="F71">
            <v>352</v>
          </cell>
          <cell r="G71">
            <v>396</v>
          </cell>
          <cell r="H71">
            <v>324</v>
          </cell>
          <cell r="I71">
            <v>319</v>
          </cell>
          <cell r="J71">
            <v>312</v>
          </cell>
          <cell r="K71">
            <v>325</v>
          </cell>
          <cell r="L71">
            <v>286</v>
          </cell>
          <cell r="M71">
            <v>340</v>
          </cell>
        </row>
        <row r="72">
          <cell r="A72">
            <v>5181282</v>
          </cell>
          <cell r="B72">
            <v>5114734</v>
          </cell>
          <cell r="C72">
            <v>4410</v>
          </cell>
          <cell r="D72">
            <v>1864055</v>
          </cell>
          <cell r="E72">
            <v>0</v>
          </cell>
          <cell r="F72">
            <v>0</v>
          </cell>
          <cell r="G72">
            <v>0</v>
          </cell>
          <cell r="H72">
            <v>0</v>
          </cell>
          <cell r="I72">
            <v>0</v>
          </cell>
          <cell r="J72">
            <v>0</v>
          </cell>
          <cell r="K72">
            <v>0</v>
          </cell>
          <cell r="L72">
            <v>0</v>
          </cell>
          <cell r="M72">
            <v>0</v>
          </cell>
        </row>
        <row r="73">
          <cell r="A73">
            <v>5061972</v>
          </cell>
          <cell r="B73">
            <v>5055079</v>
          </cell>
          <cell r="C73">
            <v>4410</v>
          </cell>
          <cell r="D73">
            <v>2957251</v>
          </cell>
          <cell r="E73">
            <v>262</v>
          </cell>
          <cell r="F73">
            <v>83</v>
          </cell>
          <cell r="G73">
            <v>69</v>
          </cell>
          <cell r="H73">
            <v>74</v>
          </cell>
          <cell r="I73">
            <v>106</v>
          </cell>
          <cell r="J73">
            <v>112</v>
          </cell>
          <cell r="K73">
            <v>91</v>
          </cell>
          <cell r="L73">
            <v>90</v>
          </cell>
          <cell r="M73">
            <v>108</v>
          </cell>
        </row>
        <row r="74">
          <cell r="A74">
            <v>5175610</v>
          </cell>
          <cell r="B74">
            <v>5111898</v>
          </cell>
          <cell r="C74">
            <v>4410</v>
          </cell>
          <cell r="D74">
            <v>1472083</v>
          </cell>
          <cell r="E74">
            <v>92</v>
          </cell>
          <cell r="F74">
            <v>72</v>
          </cell>
          <cell r="G74">
            <v>71</v>
          </cell>
          <cell r="H74">
            <v>107</v>
          </cell>
          <cell r="I74">
            <v>122</v>
          </cell>
          <cell r="J74">
            <v>117</v>
          </cell>
          <cell r="K74">
            <v>122</v>
          </cell>
          <cell r="L74">
            <v>115</v>
          </cell>
          <cell r="M74">
            <v>125</v>
          </cell>
        </row>
        <row r="75">
          <cell r="A75">
            <v>5181076</v>
          </cell>
          <cell r="B75">
            <v>5114631</v>
          </cell>
          <cell r="C75">
            <v>4410</v>
          </cell>
          <cell r="D75">
            <v>1692325</v>
          </cell>
          <cell r="E75">
            <v>186</v>
          </cell>
          <cell r="F75">
            <v>164</v>
          </cell>
          <cell r="G75">
            <v>145</v>
          </cell>
          <cell r="H75">
            <v>138</v>
          </cell>
          <cell r="I75">
            <v>150</v>
          </cell>
          <cell r="J75">
            <v>148</v>
          </cell>
          <cell r="K75">
            <v>159</v>
          </cell>
          <cell r="L75">
            <v>152</v>
          </cell>
          <cell r="M75">
            <v>171</v>
          </cell>
        </row>
        <row r="76">
          <cell r="A76">
            <v>5180932</v>
          </cell>
          <cell r="B76">
            <v>5114559</v>
          </cell>
          <cell r="C76">
            <v>4410</v>
          </cell>
          <cell r="D76">
            <v>1791041</v>
          </cell>
          <cell r="E76">
            <v>162</v>
          </cell>
          <cell r="F76">
            <v>154</v>
          </cell>
          <cell r="G76">
            <v>145</v>
          </cell>
          <cell r="H76">
            <v>134</v>
          </cell>
          <cell r="I76">
            <v>165</v>
          </cell>
          <cell r="J76">
            <v>158</v>
          </cell>
          <cell r="K76">
            <v>177</v>
          </cell>
          <cell r="L76">
            <v>171</v>
          </cell>
          <cell r="M76">
            <v>176</v>
          </cell>
        </row>
        <row r="77">
          <cell r="A77">
            <v>5181714</v>
          </cell>
          <cell r="B77">
            <v>5114950</v>
          </cell>
          <cell r="C77">
            <v>4410</v>
          </cell>
          <cell r="D77">
            <v>1618053</v>
          </cell>
          <cell r="E77">
            <v>68</v>
          </cell>
          <cell r="F77">
            <v>35</v>
          </cell>
          <cell r="G77">
            <v>34</v>
          </cell>
          <cell r="H77">
            <v>28</v>
          </cell>
          <cell r="I77">
            <v>18</v>
          </cell>
          <cell r="J77">
            <v>0</v>
          </cell>
          <cell r="K77">
            <v>41</v>
          </cell>
          <cell r="L77">
            <v>90</v>
          </cell>
          <cell r="M77">
            <v>68</v>
          </cell>
        </row>
        <row r="78">
          <cell r="A78">
            <v>5181102</v>
          </cell>
          <cell r="B78">
            <v>5114644</v>
          </cell>
          <cell r="C78">
            <v>4410</v>
          </cell>
          <cell r="D78">
            <v>6803484</v>
          </cell>
          <cell r="E78">
            <v>84</v>
          </cell>
          <cell r="F78">
            <v>86</v>
          </cell>
          <cell r="G78">
            <v>54</v>
          </cell>
          <cell r="H78">
            <v>58</v>
          </cell>
          <cell r="I78">
            <v>85</v>
          </cell>
          <cell r="J78">
            <v>84</v>
          </cell>
          <cell r="K78">
            <v>76</v>
          </cell>
          <cell r="L78">
            <v>76</v>
          </cell>
          <cell r="M78">
            <v>90</v>
          </cell>
        </row>
        <row r="79">
          <cell r="A79">
            <v>5174478</v>
          </cell>
          <cell r="B79">
            <v>5111332</v>
          </cell>
          <cell r="C79">
            <v>4410</v>
          </cell>
          <cell r="D79">
            <v>6823907</v>
          </cell>
          <cell r="E79">
            <v>180</v>
          </cell>
          <cell r="F79">
            <v>143</v>
          </cell>
          <cell r="G79">
            <v>162</v>
          </cell>
          <cell r="H79">
            <v>178</v>
          </cell>
          <cell r="I79">
            <v>185</v>
          </cell>
          <cell r="J79">
            <v>175</v>
          </cell>
          <cell r="K79">
            <v>108</v>
          </cell>
          <cell r="L79">
            <v>237</v>
          </cell>
          <cell r="M79">
            <v>153</v>
          </cell>
        </row>
        <row r="80">
          <cell r="A80">
            <v>5175572</v>
          </cell>
          <cell r="B80">
            <v>5111879</v>
          </cell>
          <cell r="C80">
            <v>4410</v>
          </cell>
          <cell r="D80">
            <v>6823344</v>
          </cell>
          <cell r="E80">
            <v>206</v>
          </cell>
          <cell r="F80">
            <v>185</v>
          </cell>
          <cell r="G80">
            <v>201</v>
          </cell>
          <cell r="H80">
            <v>130</v>
          </cell>
          <cell r="I80">
            <v>161</v>
          </cell>
          <cell r="J80">
            <v>153</v>
          </cell>
          <cell r="K80">
            <v>163</v>
          </cell>
          <cell r="L80">
            <v>171</v>
          </cell>
          <cell r="M80">
            <v>202</v>
          </cell>
        </row>
        <row r="81">
          <cell r="A81">
            <v>5175592</v>
          </cell>
          <cell r="B81">
            <v>5111889</v>
          </cell>
          <cell r="C81">
            <v>4410</v>
          </cell>
          <cell r="D81">
            <v>6825572</v>
          </cell>
          <cell r="E81">
            <v>56</v>
          </cell>
          <cell r="F81">
            <v>47</v>
          </cell>
          <cell r="G81">
            <v>53</v>
          </cell>
          <cell r="H81">
            <v>57</v>
          </cell>
          <cell r="I81">
            <v>66</v>
          </cell>
          <cell r="J81">
            <v>53</v>
          </cell>
          <cell r="K81">
            <v>60</v>
          </cell>
          <cell r="L81">
            <v>58</v>
          </cell>
          <cell r="M81">
            <v>70</v>
          </cell>
        </row>
        <row r="82">
          <cell r="A82">
            <v>5175648</v>
          </cell>
          <cell r="B82">
            <v>5111917</v>
          </cell>
          <cell r="C82">
            <v>4410</v>
          </cell>
          <cell r="D82">
            <v>6826652</v>
          </cell>
          <cell r="E82">
            <v>332</v>
          </cell>
          <cell r="F82">
            <v>592</v>
          </cell>
          <cell r="G82">
            <v>243</v>
          </cell>
          <cell r="H82">
            <v>279</v>
          </cell>
          <cell r="I82">
            <v>307</v>
          </cell>
          <cell r="J82">
            <v>264</v>
          </cell>
          <cell r="K82">
            <v>285</v>
          </cell>
          <cell r="L82">
            <v>243</v>
          </cell>
          <cell r="M82">
            <v>228</v>
          </cell>
        </row>
        <row r="83">
          <cell r="A83">
            <v>5175744</v>
          </cell>
          <cell r="B83">
            <v>5111965</v>
          </cell>
          <cell r="C83">
            <v>4410</v>
          </cell>
          <cell r="D83">
            <v>6824867</v>
          </cell>
          <cell r="E83">
            <v>242</v>
          </cell>
          <cell r="F83">
            <v>226</v>
          </cell>
          <cell r="G83">
            <v>253</v>
          </cell>
          <cell r="H83">
            <v>234</v>
          </cell>
          <cell r="I83">
            <v>254</v>
          </cell>
          <cell r="J83">
            <v>238</v>
          </cell>
          <cell r="K83">
            <v>232</v>
          </cell>
          <cell r="L83">
            <v>226</v>
          </cell>
          <cell r="M83">
            <v>173</v>
          </cell>
        </row>
        <row r="84">
          <cell r="A84">
            <v>5181072</v>
          </cell>
          <cell r="B84">
            <v>5114629</v>
          </cell>
          <cell r="C84">
            <v>4410</v>
          </cell>
          <cell r="D84">
            <v>3366507</v>
          </cell>
          <cell r="E84">
            <v>80</v>
          </cell>
          <cell r="F84">
            <v>69</v>
          </cell>
          <cell r="G84">
            <v>59</v>
          </cell>
          <cell r="H84">
            <v>80</v>
          </cell>
          <cell r="I84">
            <v>75</v>
          </cell>
          <cell r="J84">
            <v>67</v>
          </cell>
          <cell r="K84">
            <v>73</v>
          </cell>
          <cell r="L84">
            <v>64</v>
          </cell>
          <cell r="M84">
            <v>69</v>
          </cell>
        </row>
        <row r="85">
          <cell r="A85">
            <v>5175830</v>
          </cell>
          <cell r="B85">
            <v>5112008</v>
          </cell>
          <cell r="C85">
            <v>4410</v>
          </cell>
          <cell r="D85">
            <v>3730145</v>
          </cell>
          <cell r="E85">
            <v>174</v>
          </cell>
          <cell r="F85">
            <v>149</v>
          </cell>
          <cell r="G85">
            <v>173</v>
          </cell>
          <cell r="H85">
            <v>153</v>
          </cell>
          <cell r="I85">
            <v>158</v>
          </cell>
          <cell r="J85">
            <v>144</v>
          </cell>
          <cell r="K85">
            <v>152</v>
          </cell>
          <cell r="L85">
            <v>146</v>
          </cell>
          <cell r="M85">
            <v>158</v>
          </cell>
        </row>
        <row r="86">
          <cell r="A86">
            <v>5175894</v>
          </cell>
          <cell r="B86">
            <v>5112040</v>
          </cell>
          <cell r="C86">
            <v>4410</v>
          </cell>
          <cell r="D86">
            <v>6824391</v>
          </cell>
          <cell r="E86">
            <v>43</v>
          </cell>
          <cell r="F86">
            <v>44</v>
          </cell>
          <cell r="G86">
            <v>51</v>
          </cell>
          <cell r="H86">
            <v>63</v>
          </cell>
          <cell r="I86">
            <v>52</v>
          </cell>
          <cell r="J86">
            <v>86</v>
          </cell>
          <cell r="K86">
            <v>74</v>
          </cell>
          <cell r="L86">
            <v>46</v>
          </cell>
          <cell r="M86">
            <v>38</v>
          </cell>
        </row>
        <row r="87">
          <cell r="A87">
            <v>5180998</v>
          </cell>
          <cell r="B87">
            <v>5114592</v>
          </cell>
          <cell r="C87">
            <v>4410</v>
          </cell>
          <cell r="D87">
            <v>3365820</v>
          </cell>
          <cell r="E87">
            <v>298</v>
          </cell>
          <cell r="F87">
            <v>264</v>
          </cell>
          <cell r="G87">
            <v>295</v>
          </cell>
          <cell r="H87">
            <v>280</v>
          </cell>
          <cell r="I87">
            <v>304</v>
          </cell>
          <cell r="J87">
            <v>273</v>
          </cell>
          <cell r="K87">
            <v>265</v>
          </cell>
          <cell r="L87">
            <v>260</v>
          </cell>
          <cell r="M87">
            <v>262</v>
          </cell>
        </row>
        <row r="88">
          <cell r="A88">
            <v>5181284</v>
          </cell>
          <cell r="B88">
            <v>5114735</v>
          </cell>
          <cell r="C88">
            <v>4410</v>
          </cell>
          <cell r="D88">
            <v>6825418</v>
          </cell>
          <cell r="E88">
            <v>210</v>
          </cell>
          <cell r="F88">
            <v>56</v>
          </cell>
          <cell r="G88">
            <v>184</v>
          </cell>
          <cell r="H88">
            <v>63</v>
          </cell>
          <cell r="I88">
            <v>223</v>
          </cell>
          <cell r="J88">
            <v>189</v>
          </cell>
          <cell r="K88">
            <v>178</v>
          </cell>
          <cell r="L88">
            <v>359</v>
          </cell>
          <cell r="M88">
            <v>185</v>
          </cell>
        </row>
        <row r="89">
          <cell r="A89">
            <v>5181140</v>
          </cell>
          <cell r="B89">
            <v>5114663</v>
          </cell>
          <cell r="C89">
            <v>4410</v>
          </cell>
          <cell r="D89">
            <v>3730918</v>
          </cell>
          <cell r="E89">
            <v>234</v>
          </cell>
          <cell r="F89">
            <v>202</v>
          </cell>
          <cell r="G89">
            <v>222</v>
          </cell>
          <cell r="H89">
            <v>207</v>
          </cell>
          <cell r="I89">
            <v>212</v>
          </cell>
          <cell r="J89">
            <v>200</v>
          </cell>
          <cell r="K89">
            <v>200</v>
          </cell>
          <cell r="L89">
            <v>182</v>
          </cell>
          <cell r="M89">
            <v>158</v>
          </cell>
        </row>
        <row r="90">
          <cell r="A90">
            <v>5181136</v>
          </cell>
          <cell r="B90">
            <v>5114661</v>
          </cell>
          <cell r="C90">
            <v>4410</v>
          </cell>
          <cell r="D90">
            <v>4744882</v>
          </cell>
          <cell r="E90">
            <v>87</v>
          </cell>
          <cell r="F90">
            <v>308</v>
          </cell>
          <cell r="G90">
            <v>178</v>
          </cell>
          <cell r="H90">
            <v>194</v>
          </cell>
          <cell r="I90">
            <v>191</v>
          </cell>
          <cell r="J90">
            <v>180</v>
          </cell>
          <cell r="K90">
            <v>205</v>
          </cell>
          <cell r="L90">
            <v>198</v>
          </cell>
          <cell r="M90">
            <v>186</v>
          </cell>
        </row>
        <row r="91">
          <cell r="A91">
            <v>5175256</v>
          </cell>
          <cell r="B91">
            <v>5111721</v>
          </cell>
          <cell r="C91">
            <v>4410</v>
          </cell>
          <cell r="D91">
            <v>6821826</v>
          </cell>
          <cell r="E91">
            <v>246</v>
          </cell>
          <cell r="F91">
            <v>221</v>
          </cell>
          <cell r="G91">
            <v>227</v>
          </cell>
          <cell r="H91">
            <v>263</v>
          </cell>
          <cell r="I91">
            <v>214</v>
          </cell>
          <cell r="J91">
            <v>232</v>
          </cell>
          <cell r="K91">
            <v>246</v>
          </cell>
          <cell r="L91">
            <v>221</v>
          </cell>
          <cell r="M91">
            <v>230</v>
          </cell>
        </row>
        <row r="92">
          <cell r="A92">
            <v>5175668</v>
          </cell>
          <cell r="B92">
            <v>5111927</v>
          </cell>
          <cell r="C92">
            <v>4410</v>
          </cell>
          <cell r="D92">
            <v>6823044</v>
          </cell>
          <cell r="E92">
            <v>185</v>
          </cell>
          <cell r="F92">
            <v>178</v>
          </cell>
          <cell r="G92">
            <v>346</v>
          </cell>
          <cell r="H92">
            <v>205</v>
          </cell>
          <cell r="I92">
            <v>209</v>
          </cell>
          <cell r="J92">
            <v>167</v>
          </cell>
          <cell r="K92">
            <v>185</v>
          </cell>
          <cell r="L92">
            <v>193</v>
          </cell>
          <cell r="M92">
            <v>214</v>
          </cell>
        </row>
        <row r="93">
          <cell r="A93">
            <v>5181078</v>
          </cell>
          <cell r="B93">
            <v>5114632</v>
          </cell>
          <cell r="C93">
            <v>4410</v>
          </cell>
          <cell r="D93">
            <v>1618000</v>
          </cell>
          <cell r="E93">
            <v>93</v>
          </cell>
          <cell r="F93">
            <v>80</v>
          </cell>
          <cell r="G93">
            <v>96</v>
          </cell>
          <cell r="H93">
            <v>86</v>
          </cell>
          <cell r="I93">
            <v>83</v>
          </cell>
          <cell r="J93">
            <v>90</v>
          </cell>
          <cell r="K93">
            <v>97</v>
          </cell>
          <cell r="L93">
            <v>114</v>
          </cell>
          <cell r="M93">
            <v>111</v>
          </cell>
        </row>
        <row r="94">
          <cell r="A94">
            <v>5181062</v>
          </cell>
          <cell r="B94">
            <v>5114624</v>
          </cell>
          <cell r="C94">
            <v>4410</v>
          </cell>
          <cell r="D94">
            <v>4747127</v>
          </cell>
          <cell r="E94">
            <v>194</v>
          </cell>
          <cell r="F94">
            <v>165</v>
          </cell>
          <cell r="G94">
            <v>180</v>
          </cell>
          <cell r="H94">
            <v>170</v>
          </cell>
          <cell r="I94">
            <v>206</v>
          </cell>
          <cell r="J94">
            <v>179</v>
          </cell>
          <cell r="K94">
            <v>177</v>
          </cell>
          <cell r="L94">
            <v>180</v>
          </cell>
          <cell r="M94">
            <v>227</v>
          </cell>
        </row>
        <row r="95">
          <cell r="A95">
            <v>5175850</v>
          </cell>
          <cell r="B95">
            <v>5112018</v>
          </cell>
          <cell r="C95">
            <v>4410</v>
          </cell>
          <cell r="D95">
            <v>3741009</v>
          </cell>
          <cell r="E95">
            <v>205</v>
          </cell>
          <cell r="F95">
            <v>149</v>
          </cell>
          <cell r="G95">
            <v>174</v>
          </cell>
          <cell r="H95">
            <v>170</v>
          </cell>
          <cell r="I95">
            <v>165</v>
          </cell>
          <cell r="J95">
            <v>155</v>
          </cell>
          <cell r="K95">
            <v>177</v>
          </cell>
          <cell r="L95">
            <v>167</v>
          </cell>
          <cell r="M95">
            <v>161</v>
          </cell>
        </row>
        <row r="96">
          <cell r="A96">
            <v>5173152</v>
          </cell>
          <cell r="B96">
            <v>5110669</v>
          </cell>
          <cell r="C96">
            <v>4410</v>
          </cell>
          <cell r="D96">
            <v>6822556</v>
          </cell>
          <cell r="E96">
            <v>164</v>
          </cell>
          <cell r="F96">
            <v>158</v>
          </cell>
          <cell r="G96">
            <v>152</v>
          </cell>
          <cell r="H96">
            <v>163</v>
          </cell>
          <cell r="I96">
            <v>160</v>
          </cell>
          <cell r="J96">
            <v>154</v>
          </cell>
          <cell r="K96">
            <v>147</v>
          </cell>
          <cell r="L96">
            <v>149</v>
          </cell>
          <cell r="M96">
            <v>163</v>
          </cell>
        </row>
        <row r="97">
          <cell r="A97">
            <v>5181280</v>
          </cell>
          <cell r="B97">
            <v>5114733</v>
          </cell>
          <cell r="C97">
            <v>4410</v>
          </cell>
          <cell r="D97">
            <v>7288841</v>
          </cell>
          <cell r="E97">
            <v>396</v>
          </cell>
          <cell r="F97">
            <v>412</v>
          </cell>
          <cell r="G97">
            <v>459</v>
          </cell>
          <cell r="H97">
            <v>369</v>
          </cell>
          <cell r="I97">
            <v>332</v>
          </cell>
          <cell r="J97">
            <v>362</v>
          </cell>
          <cell r="K97">
            <v>403</v>
          </cell>
          <cell r="L97">
            <v>375</v>
          </cell>
          <cell r="M97">
            <v>522</v>
          </cell>
        </row>
        <row r="98">
          <cell r="A98">
            <v>5175934</v>
          </cell>
          <cell r="B98">
            <v>5112060</v>
          </cell>
          <cell r="C98">
            <v>4410</v>
          </cell>
          <cell r="D98">
            <v>7213362</v>
          </cell>
          <cell r="E98">
            <v>422</v>
          </cell>
          <cell r="F98">
            <v>310</v>
          </cell>
          <cell r="G98">
            <v>282</v>
          </cell>
          <cell r="H98">
            <v>379</v>
          </cell>
          <cell r="I98">
            <v>422</v>
          </cell>
          <cell r="J98">
            <v>261</v>
          </cell>
          <cell r="K98">
            <v>208</v>
          </cell>
          <cell r="L98">
            <v>164</v>
          </cell>
          <cell r="M98">
            <v>123</v>
          </cell>
        </row>
        <row r="99">
          <cell r="A99">
            <v>5183828</v>
          </cell>
          <cell r="B99">
            <v>5116007</v>
          </cell>
          <cell r="C99">
            <v>4410</v>
          </cell>
          <cell r="D99">
            <v>7729276</v>
          </cell>
          <cell r="E99">
            <v>143</v>
          </cell>
          <cell r="F99">
            <v>203</v>
          </cell>
          <cell r="G99">
            <v>190</v>
          </cell>
          <cell r="H99">
            <v>186</v>
          </cell>
          <cell r="I99">
            <v>58</v>
          </cell>
          <cell r="J99">
            <v>0</v>
          </cell>
          <cell r="K99">
            <v>0</v>
          </cell>
          <cell r="L99">
            <v>0</v>
          </cell>
          <cell r="M99">
            <v>31</v>
          </cell>
        </row>
        <row r="100">
          <cell r="A100">
            <v>5183806</v>
          </cell>
          <cell r="B100">
            <v>5115996</v>
          </cell>
          <cell r="C100">
            <v>4410</v>
          </cell>
          <cell r="D100">
            <v>7687383</v>
          </cell>
          <cell r="E100">
            <v>554</v>
          </cell>
          <cell r="F100">
            <v>176</v>
          </cell>
          <cell r="G100">
            <v>187</v>
          </cell>
          <cell r="H100">
            <v>181</v>
          </cell>
          <cell r="I100">
            <v>195</v>
          </cell>
          <cell r="J100">
            <v>184</v>
          </cell>
          <cell r="K100">
            <v>192</v>
          </cell>
          <cell r="L100">
            <v>196</v>
          </cell>
          <cell r="M100">
            <v>207</v>
          </cell>
        </row>
        <row r="101">
          <cell r="A101">
            <v>5182468</v>
          </cell>
          <cell r="B101">
            <v>5115327</v>
          </cell>
          <cell r="C101">
            <v>4410</v>
          </cell>
          <cell r="D101">
            <v>7115513</v>
          </cell>
          <cell r="E101">
            <v>173</v>
          </cell>
          <cell r="F101">
            <v>162</v>
          </cell>
          <cell r="G101">
            <v>151</v>
          </cell>
          <cell r="H101">
            <v>159</v>
          </cell>
          <cell r="I101">
            <v>173</v>
          </cell>
          <cell r="J101">
            <v>301</v>
          </cell>
          <cell r="K101">
            <v>434</v>
          </cell>
          <cell r="L101">
            <v>392</v>
          </cell>
          <cell r="M101">
            <v>478</v>
          </cell>
        </row>
        <row r="102">
          <cell r="A102">
            <v>5181754</v>
          </cell>
          <cell r="B102">
            <v>5114970</v>
          </cell>
          <cell r="C102">
            <v>4410</v>
          </cell>
          <cell r="D102">
            <v>7286739</v>
          </cell>
          <cell r="E102">
            <v>454</v>
          </cell>
          <cell r="F102">
            <v>367</v>
          </cell>
          <cell r="G102">
            <v>352</v>
          </cell>
          <cell r="H102">
            <v>355</v>
          </cell>
          <cell r="I102">
            <v>339</v>
          </cell>
          <cell r="J102">
            <v>326</v>
          </cell>
          <cell r="K102">
            <v>319</v>
          </cell>
          <cell r="L102">
            <v>382</v>
          </cell>
          <cell r="M102">
            <v>454</v>
          </cell>
        </row>
        <row r="103">
          <cell r="A103">
            <v>5181776</v>
          </cell>
          <cell r="B103">
            <v>5114981</v>
          </cell>
          <cell r="C103">
            <v>4410</v>
          </cell>
          <cell r="D103">
            <v>7108900</v>
          </cell>
          <cell r="E103">
            <v>170</v>
          </cell>
          <cell r="F103">
            <v>134</v>
          </cell>
          <cell r="G103">
            <v>122</v>
          </cell>
          <cell r="H103">
            <v>58</v>
          </cell>
          <cell r="I103">
            <v>113</v>
          </cell>
          <cell r="J103">
            <v>261</v>
          </cell>
          <cell r="K103">
            <v>262</v>
          </cell>
          <cell r="L103">
            <v>178</v>
          </cell>
          <cell r="M103">
            <v>190</v>
          </cell>
        </row>
        <row r="104">
          <cell r="A104">
            <v>5062414</v>
          </cell>
          <cell r="B104">
            <v>5055300</v>
          </cell>
          <cell r="C104">
            <v>4410</v>
          </cell>
          <cell r="D104">
            <v>7314659</v>
          </cell>
          <cell r="E104">
            <v>535</v>
          </cell>
          <cell r="F104">
            <v>469</v>
          </cell>
          <cell r="G104">
            <v>478</v>
          </cell>
          <cell r="H104">
            <v>459</v>
          </cell>
          <cell r="I104">
            <v>495</v>
          </cell>
          <cell r="J104">
            <v>446</v>
          </cell>
          <cell r="K104">
            <v>487</v>
          </cell>
          <cell r="L104">
            <v>415</v>
          </cell>
          <cell r="M104">
            <v>374</v>
          </cell>
        </row>
        <row r="105">
          <cell r="A105">
            <v>5181230</v>
          </cell>
          <cell r="B105">
            <v>5114708</v>
          </cell>
          <cell r="C105">
            <v>4410</v>
          </cell>
          <cell r="D105">
            <v>7129176</v>
          </cell>
          <cell r="E105">
            <v>359</v>
          </cell>
          <cell r="F105">
            <v>304</v>
          </cell>
          <cell r="G105">
            <v>271</v>
          </cell>
          <cell r="H105">
            <v>284</v>
          </cell>
          <cell r="I105">
            <v>300</v>
          </cell>
          <cell r="J105">
            <v>279</v>
          </cell>
          <cell r="K105">
            <v>297</v>
          </cell>
          <cell r="L105">
            <v>258</v>
          </cell>
          <cell r="M105">
            <v>273</v>
          </cell>
        </row>
        <row r="106">
          <cell r="A106">
            <v>5180954</v>
          </cell>
          <cell r="B106">
            <v>5114570</v>
          </cell>
          <cell r="C106">
            <v>4410</v>
          </cell>
          <cell r="D106">
            <v>7115387</v>
          </cell>
          <cell r="E106">
            <v>228</v>
          </cell>
          <cell r="F106">
            <v>189</v>
          </cell>
          <cell r="G106">
            <v>197</v>
          </cell>
          <cell r="H106">
            <v>193</v>
          </cell>
          <cell r="I106">
            <v>183</v>
          </cell>
          <cell r="J106">
            <v>174</v>
          </cell>
          <cell r="K106">
            <v>172</v>
          </cell>
          <cell r="L106">
            <v>189</v>
          </cell>
          <cell r="M106">
            <v>193</v>
          </cell>
        </row>
        <row r="107">
          <cell r="A107">
            <v>5181100</v>
          </cell>
          <cell r="B107">
            <v>5114643</v>
          </cell>
          <cell r="C107">
            <v>4410</v>
          </cell>
          <cell r="D107">
            <v>3741130</v>
          </cell>
          <cell r="E107">
            <v>105</v>
          </cell>
          <cell r="F107">
            <v>111</v>
          </cell>
          <cell r="G107">
            <v>68</v>
          </cell>
          <cell r="H107">
            <v>64</v>
          </cell>
          <cell r="I107">
            <v>205</v>
          </cell>
          <cell r="J107">
            <v>173</v>
          </cell>
          <cell r="K107">
            <v>52</v>
          </cell>
          <cell r="L107">
            <v>61</v>
          </cell>
          <cell r="M107">
            <v>0</v>
          </cell>
        </row>
        <row r="108">
          <cell r="A108">
            <v>5181070</v>
          </cell>
          <cell r="B108">
            <v>5114628</v>
          </cell>
          <cell r="C108">
            <v>4410</v>
          </cell>
          <cell r="D108">
            <v>443787</v>
          </cell>
          <cell r="E108">
            <v>230</v>
          </cell>
          <cell r="F108">
            <v>138</v>
          </cell>
          <cell r="G108">
            <v>0</v>
          </cell>
          <cell r="H108">
            <v>1</v>
          </cell>
          <cell r="I108">
            <v>246</v>
          </cell>
          <cell r="J108">
            <v>140</v>
          </cell>
          <cell r="K108">
            <v>0</v>
          </cell>
          <cell r="L108">
            <v>19</v>
          </cell>
          <cell r="M108">
            <v>65</v>
          </cell>
        </row>
        <row r="109">
          <cell r="A109">
            <v>5175700</v>
          </cell>
          <cell r="B109">
            <v>5111943</v>
          </cell>
          <cell r="C109">
            <v>4410</v>
          </cell>
          <cell r="D109">
            <v>32997920</v>
          </cell>
          <cell r="E109">
            <v>381</v>
          </cell>
          <cell r="F109">
            <v>318</v>
          </cell>
          <cell r="G109">
            <v>336</v>
          </cell>
          <cell r="H109">
            <v>259</v>
          </cell>
          <cell r="I109">
            <v>266</v>
          </cell>
          <cell r="J109">
            <v>174</v>
          </cell>
          <cell r="K109">
            <v>633</v>
          </cell>
          <cell r="L109">
            <v>686</v>
          </cell>
          <cell r="M109">
            <v>742</v>
          </cell>
        </row>
        <row r="110">
          <cell r="A110">
            <v>5184552</v>
          </cell>
          <cell r="B110">
            <v>5116369</v>
          </cell>
          <cell r="C110">
            <v>4410</v>
          </cell>
          <cell r="D110">
            <v>3364050</v>
          </cell>
          <cell r="E110">
            <v>261</v>
          </cell>
          <cell r="F110">
            <v>221</v>
          </cell>
          <cell r="G110">
            <v>201</v>
          </cell>
          <cell r="H110">
            <v>206</v>
          </cell>
          <cell r="I110">
            <v>230</v>
          </cell>
          <cell r="J110">
            <v>195</v>
          </cell>
          <cell r="K110">
            <v>218</v>
          </cell>
          <cell r="L110">
            <v>194</v>
          </cell>
          <cell r="M110">
            <v>233</v>
          </cell>
        </row>
        <row r="111">
          <cell r="A111">
            <v>5175552</v>
          </cell>
          <cell r="B111">
            <v>5111869</v>
          </cell>
          <cell r="C111">
            <v>4410</v>
          </cell>
          <cell r="D111">
            <v>3650217</v>
          </cell>
          <cell r="E111">
            <v>104</v>
          </cell>
          <cell r="F111">
            <v>50</v>
          </cell>
          <cell r="G111">
            <v>40</v>
          </cell>
          <cell r="H111">
            <v>72</v>
          </cell>
          <cell r="I111">
            <v>53</v>
          </cell>
          <cell r="J111">
            <v>48</v>
          </cell>
          <cell r="K111">
            <v>47</v>
          </cell>
          <cell r="L111">
            <v>48</v>
          </cell>
          <cell r="M111">
            <v>53</v>
          </cell>
        </row>
        <row r="112">
          <cell r="A112">
            <v>5173054</v>
          </cell>
          <cell r="B112">
            <v>5110620</v>
          </cell>
          <cell r="C112">
            <v>4410</v>
          </cell>
          <cell r="D112">
            <v>10275831</v>
          </cell>
          <cell r="E112">
            <v>788</v>
          </cell>
          <cell r="F112">
            <v>683</v>
          </cell>
          <cell r="G112">
            <v>637</v>
          </cell>
          <cell r="H112">
            <v>599</v>
          </cell>
          <cell r="I112">
            <v>609</v>
          </cell>
          <cell r="J112">
            <v>539</v>
          </cell>
          <cell r="K112">
            <v>0</v>
          </cell>
          <cell r="L112">
            <v>0</v>
          </cell>
          <cell r="M112">
            <v>366</v>
          </cell>
        </row>
        <row r="113">
          <cell r="A113">
            <v>5173038</v>
          </cell>
          <cell r="B113">
            <v>5110612</v>
          </cell>
          <cell r="C113">
            <v>4410</v>
          </cell>
          <cell r="D113">
            <v>156235</v>
          </cell>
          <cell r="E113">
            <v>159</v>
          </cell>
          <cell r="F113">
            <v>139</v>
          </cell>
          <cell r="G113">
            <v>142</v>
          </cell>
          <cell r="H113">
            <v>140</v>
          </cell>
          <cell r="I113">
            <v>153</v>
          </cell>
          <cell r="J113">
            <v>132</v>
          </cell>
          <cell r="K113">
            <v>136</v>
          </cell>
          <cell r="L113">
            <v>142</v>
          </cell>
          <cell r="M113">
            <v>157</v>
          </cell>
        </row>
        <row r="114">
          <cell r="A114">
            <v>5175872</v>
          </cell>
          <cell r="B114">
            <v>5112029</v>
          </cell>
          <cell r="C114">
            <v>4410</v>
          </cell>
          <cell r="D114">
            <v>6823917</v>
          </cell>
          <cell r="E114">
            <v>224</v>
          </cell>
          <cell r="F114">
            <v>199</v>
          </cell>
          <cell r="G114">
            <v>218</v>
          </cell>
          <cell r="H114">
            <v>202</v>
          </cell>
          <cell r="I114">
            <v>213</v>
          </cell>
          <cell r="J114">
            <v>195</v>
          </cell>
          <cell r="K114">
            <v>220</v>
          </cell>
          <cell r="L114">
            <v>191</v>
          </cell>
          <cell r="M114">
            <v>252</v>
          </cell>
        </row>
        <row r="115">
          <cell r="A115">
            <v>5164490</v>
          </cell>
          <cell r="B115">
            <v>5106338</v>
          </cell>
          <cell r="C115">
            <v>4410</v>
          </cell>
          <cell r="D115">
            <v>15962073</v>
          </cell>
          <cell r="E115">
            <v>180</v>
          </cell>
          <cell r="F115">
            <v>152</v>
          </cell>
          <cell r="G115">
            <v>165</v>
          </cell>
          <cell r="H115">
            <v>150</v>
          </cell>
          <cell r="I115">
            <v>154</v>
          </cell>
          <cell r="J115">
            <v>174</v>
          </cell>
          <cell r="K115">
            <v>151</v>
          </cell>
          <cell r="L115">
            <v>172</v>
          </cell>
          <cell r="M115">
            <v>174</v>
          </cell>
        </row>
        <row r="116">
          <cell r="A116">
            <v>5081366</v>
          </cell>
          <cell r="B116">
            <v>5064776</v>
          </cell>
          <cell r="C116">
            <v>4410</v>
          </cell>
          <cell r="E116">
            <v>172</v>
          </cell>
          <cell r="F116">
            <v>152</v>
          </cell>
          <cell r="G116">
            <v>148</v>
          </cell>
          <cell r="H116">
            <v>144</v>
          </cell>
          <cell r="I116">
            <v>213</v>
          </cell>
          <cell r="J116">
            <v>183</v>
          </cell>
          <cell r="K116">
            <v>193</v>
          </cell>
          <cell r="L116">
            <v>172</v>
          </cell>
          <cell r="M116">
            <v>184</v>
          </cell>
        </row>
        <row r="117">
          <cell r="A117">
            <v>5069900</v>
          </cell>
          <cell r="B117">
            <v>5059043</v>
          </cell>
          <cell r="C117">
            <v>4410</v>
          </cell>
          <cell r="E117">
            <v>233</v>
          </cell>
          <cell r="F117">
            <v>206</v>
          </cell>
          <cell r="G117">
            <v>200</v>
          </cell>
          <cell r="H117">
            <v>189</v>
          </cell>
          <cell r="I117">
            <v>273</v>
          </cell>
          <cell r="J117">
            <v>237</v>
          </cell>
          <cell r="K117">
            <v>251</v>
          </cell>
          <cell r="L117">
            <v>224</v>
          </cell>
          <cell r="M117">
            <v>242</v>
          </cell>
        </row>
        <row r="118">
          <cell r="A118">
            <v>5176188</v>
          </cell>
          <cell r="B118">
            <v>5112187</v>
          </cell>
          <cell r="C118">
            <v>4410</v>
          </cell>
          <cell r="D118">
            <v>6824680</v>
          </cell>
          <cell r="E118">
            <v>221</v>
          </cell>
          <cell r="F118">
            <v>196</v>
          </cell>
          <cell r="G118">
            <v>189</v>
          </cell>
          <cell r="H118">
            <v>168</v>
          </cell>
          <cell r="I118">
            <v>219</v>
          </cell>
          <cell r="J118">
            <v>189</v>
          </cell>
          <cell r="K118">
            <v>201</v>
          </cell>
          <cell r="L118">
            <v>181</v>
          </cell>
          <cell r="M118">
            <v>194</v>
          </cell>
        </row>
        <row r="119">
          <cell r="A119">
            <v>5180716</v>
          </cell>
          <cell r="B119">
            <v>5114451</v>
          </cell>
          <cell r="C119">
            <v>4410</v>
          </cell>
          <cell r="D119">
            <v>3649759</v>
          </cell>
          <cell r="E119">
            <v>244</v>
          </cell>
          <cell r="F119">
            <v>263</v>
          </cell>
          <cell r="G119">
            <v>201</v>
          </cell>
          <cell r="H119">
            <v>278</v>
          </cell>
          <cell r="I119">
            <v>291</v>
          </cell>
          <cell r="J119">
            <v>292</v>
          </cell>
          <cell r="K119">
            <v>316</v>
          </cell>
          <cell r="L119">
            <v>312</v>
          </cell>
          <cell r="M119">
            <v>343</v>
          </cell>
        </row>
        <row r="120">
          <cell r="A120">
            <v>5180800</v>
          </cell>
          <cell r="B120">
            <v>5114493</v>
          </cell>
          <cell r="C120">
            <v>4410</v>
          </cell>
          <cell r="D120">
            <v>3655805</v>
          </cell>
          <cell r="E120">
            <v>278</v>
          </cell>
          <cell r="F120">
            <v>226</v>
          </cell>
          <cell r="G120">
            <v>201</v>
          </cell>
          <cell r="H120">
            <v>211</v>
          </cell>
          <cell r="I120">
            <v>188</v>
          </cell>
          <cell r="J120">
            <v>181</v>
          </cell>
          <cell r="K120">
            <v>188</v>
          </cell>
          <cell r="L120">
            <v>166</v>
          </cell>
          <cell r="M120">
            <v>174</v>
          </cell>
        </row>
        <row r="121">
          <cell r="A121">
            <v>5174166</v>
          </cell>
          <cell r="B121">
            <v>5111176</v>
          </cell>
          <cell r="C121">
            <v>4410</v>
          </cell>
          <cell r="D121">
            <v>33001179</v>
          </cell>
          <cell r="E121">
            <v>231</v>
          </cell>
          <cell r="F121">
            <v>205</v>
          </cell>
          <cell r="G121">
            <v>196</v>
          </cell>
          <cell r="H121">
            <v>172</v>
          </cell>
          <cell r="I121">
            <v>227</v>
          </cell>
          <cell r="J121">
            <v>196</v>
          </cell>
          <cell r="K121">
            <v>209</v>
          </cell>
          <cell r="L121">
            <v>188</v>
          </cell>
          <cell r="M121">
            <v>201</v>
          </cell>
        </row>
        <row r="122">
          <cell r="A122">
            <v>5180250</v>
          </cell>
          <cell r="B122">
            <v>5114218</v>
          </cell>
          <cell r="C122">
            <v>4410</v>
          </cell>
          <cell r="D122">
            <v>3639938</v>
          </cell>
          <cell r="E122">
            <v>136</v>
          </cell>
          <cell r="F122">
            <v>115</v>
          </cell>
          <cell r="G122">
            <v>59</v>
          </cell>
          <cell r="H122">
            <v>95</v>
          </cell>
          <cell r="I122">
            <v>91</v>
          </cell>
          <cell r="J122">
            <v>61</v>
          </cell>
          <cell r="K122">
            <v>95</v>
          </cell>
          <cell r="L122">
            <v>81</v>
          </cell>
          <cell r="M122">
            <v>171</v>
          </cell>
        </row>
        <row r="123">
          <cell r="A123">
            <v>5177660</v>
          </cell>
          <cell r="B123">
            <v>5112923</v>
          </cell>
          <cell r="C123">
            <v>4410</v>
          </cell>
          <cell r="D123">
            <v>3362953</v>
          </cell>
          <cell r="E123">
            <v>172</v>
          </cell>
          <cell r="F123">
            <v>152</v>
          </cell>
          <cell r="G123">
            <v>148</v>
          </cell>
          <cell r="H123">
            <v>144</v>
          </cell>
          <cell r="I123">
            <v>213</v>
          </cell>
          <cell r="J123">
            <v>183</v>
          </cell>
          <cell r="K123">
            <v>193</v>
          </cell>
          <cell r="L123">
            <v>172</v>
          </cell>
          <cell r="M123">
            <v>174</v>
          </cell>
        </row>
        <row r="124">
          <cell r="A124">
            <v>5180740</v>
          </cell>
          <cell r="B124">
            <v>5114463</v>
          </cell>
          <cell r="C124">
            <v>4410</v>
          </cell>
          <cell r="D124">
            <v>7724833</v>
          </cell>
          <cell r="E124">
            <v>172</v>
          </cell>
          <cell r="F124">
            <v>152</v>
          </cell>
          <cell r="G124">
            <v>148</v>
          </cell>
          <cell r="H124">
            <v>144</v>
          </cell>
          <cell r="I124">
            <v>213</v>
          </cell>
          <cell r="J124">
            <v>183</v>
          </cell>
          <cell r="K124">
            <v>193</v>
          </cell>
          <cell r="L124">
            <v>172</v>
          </cell>
          <cell r="M124">
            <v>245</v>
          </cell>
        </row>
        <row r="125">
          <cell r="A125">
            <v>5180082</v>
          </cell>
          <cell r="B125">
            <v>5114134</v>
          </cell>
          <cell r="C125">
            <v>4410</v>
          </cell>
          <cell r="D125">
            <v>706259</v>
          </cell>
          <cell r="E125">
            <v>233</v>
          </cell>
          <cell r="F125">
            <v>206</v>
          </cell>
          <cell r="G125">
            <v>200</v>
          </cell>
          <cell r="H125">
            <v>189</v>
          </cell>
          <cell r="I125">
            <v>273</v>
          </cell>
          <cell r="J125">
            <v>237</v>
          </cell>
          <cell r="K125">
            <v>193</v>
          </cell>
          <cell r="L125">
            <v>172</v>
          </cell>
          <cell r="M125">
            <v>313</v>
          </cell>
        </row>
        <row r="126">
          <cell r="A126">
            <v>5180760</v>
          </cell>
          <cell r="B126">
            <v>5114473</v>
          </cell>
          <cell r="C126">
            <v>4410</v>
          </cell>
          <cell r="D126">
            <v>3519548</v>
          </cell>
          <cell r="E126">
            <v>185</v>
          </cell>
          <cell r="F126">
            <v>175</v>
          </cell>
          <cell r="G126">
            <v>0</v>
          </cell>
          <cell r="H126">
            <v>143</v>
          </cell>
          <cell r="I126">
            <v>149</v>
          </cell>
          <cell r="J126">
            <v>166</v>
          </cell>
          <cell r="K126">
            <v>167</v>
          </cell>
          <cell r="L126">
            <v>186</v>
          </cell>
          <cell r="M126">
            <v>201</v>
          </cell>
        </row>
        <row r="127">
          <cell r="A127">
            <v>5176208</v>
          </cell>
          <cell r="B127">
            <v>5112197</v>
          </cell>
          <cell r="C127">
            <v>4410</v>
          </cell>
          <cell r="D127">
            <v>3518742</v>
          </cell>
          <cell r="E127">
            <v>172</v>
          </cell>
          <cell r="F127">
            <v>152</v>
          </cell>
          <cell r="G127">
            <v>148</v>
          </cell>
          <cell r="H127">
            <v>90</v>
          </cell>
          <cell r="I127">
            <v>30</v>
          </cell>
          <cell r="J127">
            <v>29</v>
          </cell>
          <cell r="K127">
            <v>21</v>
          </cell>
          <cell r="L127">
            <v>14</v>
          </cell>
          <cell r="M127">
            <v>30</v>
          </cell>
        </row>
        <row r="128">
          <cell r="A128">
            <v>5176292</v>
          </cell>
          <cell r="B128">
            <v>5112239</v>
          </cell>
          <cell r="C128">
            <v>4410</v>
          </cell>
          <cell r="D128">
            <v>10406837</v>
          </cell>
          <cell r="E128">
            <v>123</v>
          </cell>
          <cell r="F128">
            <v>240</v>
          </cell>
          <cell r="G128">
            <v>221</v>
          </cell>
          <cell r="H128">
            <v>203</v>
          </cell>
          <cell r="I128">
            <v>172</v>
          </cell>
          <cell r="J128">
            <v>160</v>
          </cell>
          <cell r="K128">
            <v>177</v>
          </cell>
          <cell r="L128">
            <v>115</v>
          </cell>
          <cell r="M128">
            <v>153</v>
          </cell>
        </row>
        <row r="129">
          <cell r="A129">
            <v>5180204</v>
          </cell>
          <cell r="B129">
            <v>5114195</v>
          </cell>
          <cell r="C129">
            <v>4410</v>
          </cell>
          <cell r="D129">
            <v>10505316</v>
          </cell>
          <cell r="E129">
            <v>177</v>
          </cell>
          <cell r="F129">
            <v>87</v>
          </cell>
          <cell r="G129">
            <v>153</v>
          </cell>
          <cell r="H129">
            <v>165</v>
          </cell>
          <cell r="I129">
            <v>179</v>
          </cell>
          <cell r="J129">
            <v>161</v>
          </cell>
          <cell r="K129">
            <v>167</v>
          </cell>
          <cell r="L129">
            <v>175</v>
          </cell>
          <cell r="M129">
            <v>157</v>
          </cell>
        </row>
        <row r="130">
          <cell r="A130">
            <v>5176704</v>
          </cell>
          <cell r="B130">
            <v>5112445</v>
          </cell>
          <cell r="C130">
            <v>4410</v>
          </cell>
          <cell r="D130">
            <v>6825517</v>
          </cell>
          <cell r="E130">
            <v>327</v>
          </cell>
          <cell r="F130">
            <v>282</v>
          </cell>
          <cell r="G130">
            <v>273</v>
          </cell>
          <cell r="H130">
            <v>268</v>
          </cell>
          <cell r="I130">
            <v>289</v>
          </cell>
          <cell r="J130">
            <v>115</v>
          </cell>
          <cell r="K130">
            <v>152</v>
          </cell>
          <cell r="L130">
            <v>293</v>
          </cell>
          <cell r="M130">
            <v>328</v>
          </cell>
        </row>
        <row r="131">
          <cell r="A131">
            <v>5180206</v>
          </cell>
          <cell r="B131">
            <v>5114196</v>
          </cell>
          <cell r="C131">
            <v>4410</v>
          </cell>
          <cell r="D131">
            <v>156293</v>
          </cell>
          <cell r="E131">
            <v>136</v>
          </cell>
          <cell r="F131">
            <v>142</v>
          </cell>
          <cell r="G131">
            <v>192</v>
          </cell>
          <cell r="H131">
            <v>190</v>
          </cell>
          <cell r="I131">
            <v>206</v>
          </cell>
          <cell r="J131">
            <v>180</v>
          </cell>
          <cell r="K131">
            <v>213</v>
          </cell>
          <cell r="L131">
            <v>219</v>
          </cell>
          <cell r="M131">
            <v>146</v>
          </cell>
        </row>
        <row r="132">
          <cell r="A132">
            <v>5176586</v>
          </cell>
          <cell r="B132">
            <v>5112386</v>
          </cell>
          <cell r="C132">
            <v>4410</v>
          </cell>
          <cell r="D132">
            <v>10274688</v>
          </cell>
          <cell r="E132">
            <v>424</v>
          </cell>
          <cell r="F132">
            <v>384</v>
          </cell>
          <cell r="G132">
            <v>371</v>
          </cell>
          <cell r="H132">
            <v>368</v>
          </cell>
          <cell r="I132">
            <v>383</v>
          </cell>
          <cell r="J132">
            <v>364</v>
          </cell>
          <cell r="K132">
            <v>399</v>
          </cell>
          <cell r="L132">
            <v>995</v>
          </cell>
          <cell r="M132">
            <v>375</v>
          </cell>
        </row>
        <row r="133">
          <cell r="A133">
            <v>5176740</v>
          </cell>
          <cell r="B133">
            <v>5112463</v>
          </cell>
          <cell r="C133">
            <v>4410</v>
          </cell>
          <cell r="D133">
            <v>10280703</v>
          </cell>
          <cell r="E133">
            <v>789</v>
          </cell>
          <cell r="F133">
            <v>691</v>
          </cell>
          <cell r="G133">
            <v>642</v>
          </cell>
          <cell r="H133">
            <v>815</v>
          </cell>
          <cell r="I133">
            <v>751</v>
          </cell>
          <cell r="J133">
            <v>680</v>
          </cell>
          <cell r="K133">
            <v>718</v>
          </cell>
          <cell r="L133">
            <v>683</v>
          </cell>
          <cell r="M133">
            <v>713</v>
          </cell>
        </row>
        <row r="134">
          <cell r="A134">
            <v>5176270</v>
          </cell>
          <cell r="B134">
            <v>5112228</v>
          </cell>
          <cell r="C134">
            <v>4410</v>
          </cell>
          <cell r="D134">
            <v>1534913</v>
          </cell>
          <cell r="E134">
            <v>132</v>
          </cell>
          <cell r="F134">
            <v>116</v>
          </cell>
          <cell r="G134">
            <v>125</v>
          </cell>
          <cell r="H134">
            <v>130</v>
          </cell>
          <cell r="I134">
            <v>137</v>
          </cell>
          <cell r="J134">
            <v>120</v>
          </cell>
          <cell r="K134">
            <v>130</v>
          </cell>
          <cell r="L134">
            <v>121</v>
          </cell>
          <cell r="M134">
            <v>132</v>
          </cell>
        </row>
        <row r="135">
          <cell r="A135">
            <v>5176646</v>
          </cell>
          <cell r="B135">
            <v>5112416</v>
          </cell>
          <cell r="C135">
            <v>4410</v>
          </cell>
          <cell r="D135">
            <v>1789739</v>
          </cell>
          <cell r="E135">
            <v>179</v>
          </cell>
          <cell r="F135">
            <v>150</v>
          </cell>
          <cell r="G135">
            <v>0</v>
          </cell>
          <cell r="H135">
            <v>208</v>
          </cell>
          <cell r="I135">
            <v>227</v>
          </cell>
          <cell r="J135">
            <v>153</v>
          </cell>
          <cell r="K135">
            <v>156</v>
          </cell>
          <cell r="L135">
            <v>141</v>
          </cell>
          <cell r="M135">
            <v>150</v>
          </cell>
        </row>
        <row r="136">
          <cell r="A136">
            <v>5176690</v>
          </cell>
          <cell r="B136">
            <v>5112438</v>
          </cell>
          <cell r="C136">
            <v>4410</v>
          </cell>
          <cell r="D136">
            <v>1676012</v>
          </cell>
          <cell r="E136">
            <v>329</v>
          </cell>
          <cell r="F136">
            <v>290</v>
          </cell>
          <cell r="G136">
            <v>294</v>
          </cell>
          <cell r="H136">
            <v>311</v>
          </cell>
          <cell r="I136">
            <v>300</v>
          </cell>
          <cell r="J136">
            <v>274</v>
          </cell>
          <cell r="K136">
            <v>318</v>
          </cell>
          <cell r="L136">
            <v>277</v>
          </cell>
          <cell r="M136">
            <v>298</v>
          </cell>
        </row>
        <row r="137">
          <cell r="A137">
            <v>5176000</v>
          </cell>
          <cell r="B137">
            <v>5112093</v>
          </cell>
          <cell r="C137">
            <v>4410</v>
          </cell>
          <cell r="D137">
            <v>1676013</v>
          </cell>
          <cell r="E137">
            <v>198</v>
          </cell>
          <cell r="F137">
            <v>174</v>
          </cell>
          <cell r="G137">
            <v>204</v>
          </cell>
          <cell r="H137">
            <v>177</v>
          </cell>
          <cell r="I137">
            <v>192</v>
          </cell>
          <cell r="J137">
            <v>174</v>
          </cell>
          <cell r="K137">
            <v>182</v>
          </cell>
          <cell r="L137">
            <v>178</v>
          </cell>
          <cell r="M137">
            <v>199</v>
          </cell>
        </row>
        <row r="138">
          <cell r="A138">
            <v>5180838</v>
          </cell>
          <cell r="B138">
            <v>5114512</v>
          </cell>
          <cell r="C138">
            <v>4410</v>
          </cell>
          <cell r="D138">
            <v>1618054</v>
          </cell>
          <cell r="E138">
            <v>398</v>
          </cell>
          <cell r="F138">
            <v>355</v>
          </cell>
          <cell r="G138">
            <v>369</v>
          </cell>
          <cell r="H138">
            <v>357</v>
          </cell>
          <cell r="I138">
            <v>293</v>
          </cell>
          <cell r="J138">
            <v>432</v>
          </cell>
          <cell r="K138">
            <v>352</v>
          </cell>
          <cell r="L138">
            <v>333</v>
          </cell>
          <cell r="M138">
            <v>356</v>
          </cell>
        </row>
        <row r="139">
          <cell r="A139">
            <v>5177594</v>
          </cell>
          <cell r="B139">
            <v>5112890</v>
          </cell>
          <cell r="C139">
            <v>4410</v>
          </cell>
          <cell r="D139">
            <v>1449652</v>
          </cell>
          <cell r="E139">
            <v>148</v>
          </cell>
          <cell r="F139">
            <v>117</v>
          </cell>
          <cell r="G139">
            <v>130</v>
          </cell>
          <cell r="H139">
            <v>125</v>
          </cell>
          <cell r="I139">
            <v>142</v>
          </cell>
          <cell r="J139">
            <v>145</v>
          </cell>
          <cell r="K139">
            <v>138</v>
          </cell>
          <cell r="L139">
            <v>139</v>
          </cell>
          <cell r="M139">
            <v>163</v>
          </cell>
        </row>
        <row r="140">
          <cell r="A140">
            <v>5180820</v>
          </cell>
          <cell r="B140">
            <v>5114503</v>
          </cell>
          <cell r="C140">
            <v>4410</v>
          </cell>
          <cell r="D140">
            <v>1530241</v>
          </cell>
          <cell r="E140">
            <v>339</v>
          </cell>
          <cell r="F140">
            <v>202</v>
          </cell>
          <cell r="G140">
            <v>257</v>
          </cell>
          <cell r="H140">
            <v>216</v>
          </cell>
          <cell r="I140">
            <v>239</v>
          </cell>
          <cell r="J140">
            <v>226</v>
          </cell>
          <cell r="K140">
            <v>247</v>
          </cell>
          <cell r="L140">
            <v>243</v>
          </cell>
          <cell r="M140">
            <v>271</v>
          </cell>
        </row>
        <row r="141">
          <cell r="A141">
            <v>5180684</v>
          </cell>
          <cell r="B141">
            <v>5114435</v>
          </cell>
          <cell r="C141">
            <v>4410</v>
          </cell>
          <cell r="D141">
            <v>1618049</v>
          </cell>
          <cell r="E141">
            <v>0</v>
          </cell>
          <cell r="F141">
            <v>0</v>
          </cell>
          <cell r="G141">
            <v>0</v>
          </cell>
          <cell r="H141">
            <v>121</v>
          </cell>
          <cell r="I141">
            <v>130</v>
          </cell>
          <cell r="J141">
            <v>134</v>
          </cell>
          <cell r="K141">
            <v>163</v>
          </cell>
          <cell r="L141">
            <v>167</v>
          </cell>
          <cell r="M141">
            <v>181</v>
          </cell>
        </row>
        <row r="142">
          <cell r="A142">
            <v>5180272</v>
          </cell>
          <cell r="B142">
            <v>5114229</v>
          </cell>
          <cell r="C142">
            <v>4410</v>
          </cell>
          <cell r="D142">
            <v>3728582</v>
          </cell>
          <cell r="E142">
            <v>322</v>
          </cell>
          <cell r="F142">
            <v>290</v>
          </cell>
          <cell r="G142">
            <v>307</v>
          </cell>
          <cell r="H142">
            <v>313</v>
          </cell>
          <cell r="I142">
            <v>307</v>
          </cell>
          <cell r="J142">
            <v>280</v>
          </cell>
          <cell r="K142">
            <v>289</v>
          </cell>
          <cell r="L142">
            <v>358</v>
          </cell>
          <cell r="M142">
            <v>296</v>
          </cell>
        </row>
        <row r="143">
          <cell r="A143">
            <v>5180180</v>
          </cell>
          <cell r="B143">
            <v>5114183</v>
          </cell>
          <cell r="C143">
            <v>4410</v>
          </cell>
          <cell r="D143">
            <v>6825282</v>
          </cell>
          <cell r="E143">
            <v>169</v>
          </cell>
          <cell r="F143">
            <v>182</v>
          </cell>
          <cell r="G143">
            <v>193</v>
          </cell>
          <cell r="H143">
            <v>184</v>
          </cell>
          <cell r="I143">
            <v>192</v>
          </cell>
          <cell r="J143">
            <v>172</v>
          </cell>
          <cell r="K143">
            <v>178</v>
          </cell>
          <cell r="L143">
            <v>188</v>
          </cell>
          <cell r="M143">
            <v>210</v>
          </cell>
        </row>
        <row r="144">
          <cell r="A144">
            <v>5180102</v>
          </cell>
          <cell r="B144">
            <v>5114144</v>
          </cell>
          <cell r="C144">
            <v>4410</v>
          </cell>
          <cell r="D144">
            <v>3726330</v>
          </cell>
          <cell r="E144">
            <v>51</v>
          </cell>
          <cell r="F144">
            <v>32</v>
          </cell>
          <cell r="G144">
            <v>50</v>
          </cell>
          <cell r="H144">
            <v>104</v>
          </cell>
          <cell r="I144">
            <v>250</v>
          </cell>
          <cell r="J144">
            <v>123</v>
          </cell>
          <cell r="K144">
            <v>109</v>
          </cell>
          <cell r="L144">
            <v>146</v>
          </cell>
          <cell r="M144">
            <v>130</v>
          </cell>
        </row>
        <row r="145">
          <cell r="A145">
            <v>5177618</v>
          </cell>
          <cell r="B145">
            <v>5112902</v>
          </cell>
          <cell r="C145">
            <v>4410</v>
          </cell>
          <cell r="D145">
            <v>1751544</v>
          </cell>
          <cell r="E145">
            <v>134</v>
          </cell>
          <cell r="F145">
            <v>115</v>
          </cell>
          <cell r="G145">
            <v>113</v>
          </cell>
          <cell r="H145">
            <v>104</v>
          </cell>
          <cell r="I145">
            <v>112</v>
          </cell>
          <cell r="J145">
            <v>99</v>
          </cell>
          <cell r="K145">
            <v>107</v>
          </cell>
          <cell r="L145">
            <v>105</v>
          </cell>
          <cell r="M145">
            <v>115</v>
          </cell>
        </row>
        <row r="146">
          <cell r="A146">
            <v>5177682</v>
          </cell>
          <cell r="B146">
            <v>5112934</v>
          </cell>
          <cell r="C146">
            <v>4410</v>
          </cell>
          <cell r="D146">
            <v>3741528</v>
          </cell>
          <cell r="E146">
            <v>39</v>
          </cell>
          <cell r="F146">
            <v>62</v>
          </cell>
          <cell r="G146">
            <v>41</v>
          </cell>
          <cell r="H146">
            <v>60</v>
          </cell>
          <cell r="I146">
            <v>77</v>
          </cell>
          <cell r="J146">
            <v>84</v>
          </cell>
          <cell r="K146">
            <v>83</v>
          </cell>
          <cell r="L146">
            <v>82</v>
          </cell>
          <cell r="M146">
            <v>87</v>
          </cell>
        </row>
        <row r="147">
          <cell r="A147">
            <v>5179492</v>
          </cell>
          <cell r="B147">
            <v>5113839</v>
          </cell>
          <cell r="C147">
            <v>4410</v>
          </cell>
          <cell r="D147">
            <v>4748384</v>
          </cell>
          <cell r="E147">
            <v>198</v>
          </cell>
          <cell r="F147">
            <v>178</v>
          </cell>
          <cell r="G147">
            <v>171</v>
          </cell>
          <cell r="H147">
            <v>176</v>
          </cell>
          <cell r="I147">
            <v>187</v>
          </cell>
          <cell r="J147">
            <v>164</v>
          </cell>
          <cell r="K147">
            <v>204</v>
          </cell>
          <cell r="L147">
            <v>184</v>
          </cell>
          <cell r="M147">
            <v>191</v>
          </cell>
        </row>
        <row r="148">
          <cell r="A148">
            <v>5179376</v>
          </cell>
          <cell r="B148">
            <v>5113781</v>
          </cell>
          <cell r="C148">
            <v>4410</v>
          </cell>
          <cell r="D148">
            <v>4747818</v>
          </cell>
          <cell r="E148">
            <v>641</v>
          </cell>
          <cell r="F148">
            <v>321</v>
          </cell>
          <cell r="G148">
            <v>319</v>
          </cell>
          <cell r="H148">
            <v>319</v>
          </cell>
          <cell r="I148">
            <v>337</v>
          </cell>
          <cell r="J148">
            <v>10</v>
          </cell>
          <cell r="K148">
            <v>0</v>
          </cell>
          <cell r="L148">
            <v>232</v>
          </cell>
          <cell r="M148">
            <v>1514</v>
          </cell>
        </row>
        <row r="149">
          <cell r="A149">
            <v>5176314</v>
          </cell>
          <cell r="B149">
            <v>5112250</v>
          </cell>
          <cell r="C149">
            <v>4410</v>
          </cell>
          <cell r="D149">
            <v>6823138</v>
          </cell>
          <cell r="E149">
            <v>61</v>
          </cell>
          <cell r="F149">
            <v>74</v>
          </cell>
          <cell r="G149">
            <v>57</v>
          </cell>
          <cell r="H149">
            <v>31</v>
          </cell>
          <cell r="I149">
            <v>35</v>
          </cell>
          <cell r="J149">
            <v>47</v>
          </cell>
          <cell r="K149">
            <v>59</v>
          </cell>
          <cell r="L149">
            <v>69</v>
          </cell>
          <cell r="M149">
            <v>55</v>
          </cell>
        </row>
        <row r="150">
          <cell r="A150">
            <v>5176250</v>
          </cell>
          <cell r="B150">
            <v>5112218</v>
          </cell>
          <cell r="C150">
            <v>4410</v>
          </cell>
          <cell r="D150">
            <v>6824774</v>
          </cell>
          <cell r="E150">
            <v>236</v>
          </cell>
          <cell r="F150">
            <v>382</v>
          </cell>
          <cell r="G150">
            <v>169</v>
          </cell>
          <cell r="H150">
            <v>163</v>
          </cell>
          <cell r="I150">
            <v>175</v>
          </cell>
          <cell r="J150">
            <v>189</v>
          </cell>
          <cell r="K150">
            <v>192</v>
          </cell>
          <cell r="L150">
            <v>198</v>
          </cell>
          <cell r="M150">
            <v>198</v>
          </cell>
        </row>
        <row r="151">
          <cell r="A151">
            <v>5176148</v>
          </cell>
          <cell r="B151">
            <v>5112167</v>
          </cell>
          <cell r="C151">
            <v>4410</v>
          </cell>
          <cell r="D151">
            <v>3725262</v>
          </cell>
          <cell r="E151">
            <v>293</v>
          </cell>
          <cell r="F151">
            <v>492</v>
          </cell>
          <cell r="G151">
            <v>260</v>
          </cell>
          <cell r="H151">
            <v>254</v>
          </cell>
          <cell r="I151">
            <v>278</v>
          </cell>
          <cell r="J151">
            <v>252</v>
          </cell>
          <cell r="K151">
            <v>262</v>
          </cell>
          <cell r="L151">
            <v>268</v>
          </cell>
          <cell r="M151">
            <v>221</v>
          </cell>
        </row>
        <row r="152">
          <cell r="A152">
            <v>5176628</v>
          </cell>
          <cell r="B152">
            <v>5112407</v>
          </cell>
          <cell r="C152">
            <v>4410</v>
          </cell>
          <cell r="D152">
            <v>6822581</v>
          </cell>
          <cell r="E152">
            <v>172</v>
          </cell>
          <cell r="F152">
            <v>151</v>
          </cell>
          <cell r="G152">
            <v>144</v>
          </cell>
          <cell r="H152">
            <v>156</v>
          </cell>
          <cell r="I152">
            <v>171</v>
          </cell>
          <cell r="J152">
            <v>135</v>
          </cell>
          <cell r="K152">
            <v>168</v>
          </cell>
          <cell r="L152">
            <v>166</v>
          </cell>
          <cell r="M152">
            <v>177</v>
          </cell>
        </row>
        <row r="153">
          <cell r="A153">
            <v>5176086</v>
          </cell>
          <cell r="B153">
            <v>5112136</v>
          </cell>
          <cell r="C153">
            <v>4410</v>
          </cell>
          <cell r="D153">
            <v>3730937</v>
          </cell>
          <cell r="E153">
            <v>44</v>
          </cell>
          <cell r="F153">
            <v>36</v>
          </cell>
          <cell r="G153">
            <v>36</v>
          </cell>
          <cell r="H153">
            <v>38</v>
          </cell>
          <cell r="I153">
            <v>40</v>
          </cell>
          <cell r="J153">
            <v>39</v>
          </cell>
          <cell r="K153">
            <v>40</v>
          </cell>
          <cell r="L153">
            <v>31</v>
          </cell>
          <cell r="M153">
            <v>37</v>
          </cell>
        </row>
        <row r="154">
          <cell r="A154">
            <v>5176022</v>
          </cell>
          <cell r="B154">
            <v>5112104</v>
          </cell>
          <cell r="C154">
            <v>4410</v>
          </cell>
          <cell r="D154">
            <v>6825074</v>
          </cell>
          <cell r="E154">
            <v>181</v>
          </cell>
          <cell r="F154">
            <v>138</v>
          </cell>
          <cell r="G154">
            <v>147</v>
          </cell>
          <cell r="H154">
            <v>150</v>
          </cell>
          <cell r="I154">
            <v>165</v>
          </cell>
          <cell r="J154">
            <v>167</v>
          </cell>
          <cell r="K154">
            <v>154</v>
          </cell>
          <cell r="L154">
            <v>139</v>
          </cell>
          <cell r="M154">
            <v>157</v>
          </cell>
        </row>
        <row r="155">
          <cell r="A155">
            <v>5175978</v>
          </cell>
          <cell r="B155">
            <v>5112082</v>
          </cell>
          <cell r="C155">
            <v>4410</v>
          </cell>
          <cell r="D155">
            <v>1753062</v>
          </cell>
          <cell r="E155">
            <v>184</v>
          </cell>
          <cell r="F155">
            <v>160</v>
          </cell>
          <cell r="G155">
            <v>199</v>
          </cell>
          <cell r="H155">
            <v>160</v>
          </cell>
          <cell r="I155">
            <v>158</v>
          </cell>
          <cell r="J155">
            <v>170</v>
          </cell>
          <cell r="K155">
            <v>189</v>
          </cell>
          <cell r="L155">
            <v>214</v>
          </cell>
          <cell r="M155">
            <v>211</v>
          </cell>
        </row>
        <row r="156">
          <cell r="A156">
            <v>5180228</v>
          </cell>
          <cell r="B156">
            <v>5114207</v>
          </cell>
          <cell r="C156">
            <v>4410</v>
          </cell>
          <cell r="D156">
            <v>6824208</v>
          </cell>
          <cell r="E156">
            <v>290</v>
          </cell>
          <cell r="F156">
            <v>103</v>
          </cell>
          <cell r="G156">
            <v>252</v>
          </cell>
          <cell r="H156">
            <v>47</v>
          </cell>
          <cell r="I156">
            <v>134</v>
          </cell>
          <cell r="J156">
            <v>150</v>
          </cell>
          <cell r="K156">
            <v>20</v>
          </cell>
          <cell r="L156">
            <v>155</v>
          </cell>
          <cell r="M156">
            <v>297</v>
          </cell>
        </row>
        <row r="157">
          <cell r="A157">
            <v>5180142</v>
          </cell>
          <cell r="B157">
            <v>5114164</v>
          </cell>
          <cell r="C157">
            <v>4410</v>
          </cell>
          <cell r="D157">
            <v>3725862</v>
          </cell>
          <cell r="E157">
            <v>138</v>
          </cell>
          <cell r="F157">
            <v>84</v>
          </cell>
          <cell r="G157">
            <v>124</v>
          </cell>
          <cell r="H157">
            <v>112</v>
          </cell>
          <cell r="I157">
            <v>147</v>
          </cell>
          <cell r="J157">
            <v>63</v>
          </cell>
          <cell r="K157">
            <v>117</v>
          </cell>
          <cell r="L157">
            <v>122</v>
          </cell>
          <cell r="M157">
            <v>130</v>
          </cell>
        </row>
        <row r="158">
          <cell r="A158">
            <v>5177576</v>
          </cell>
          <cell r="B158">
            <v>5112881</v>
          </cell>
          <cell r="C158">
            <v>4410</v>
          </cell>
          <cell r="D158">
            <v>3730999</v>
          </cell>
          <cell r="E158">
            <v>41</v>
          </cell>
          <cell r="F158">
            <v>38</v>
          </cell>
          <cell r="G158">
            <v>38</v>
          </cell>
          <cell r="H158">
            <v>38</v>
          </cell>
          <cell r="I158">
            <v>35</v>
          </cell>
          <cell r="J158">
            <v>40</v>
          </cell>
          <cell r="K158">
            <v>40</v>
          </cell>
          <cell r="L158">
            <v>40</v>
          </cell>
          <cell r="M158">
            <v>64</v>
          </cell>
        </row>
        <row r="159">
          <cell r="A159">
            <v>5176376</v>
          </cell>
          <cell r="B159">
            <v>5112281</v>
          </cell>
          <cell r="C159">
            <v>4410</v>
          </cell>
          <cell r="D159">
            <v>3729618</v>
          </cell>
          <cell r="E159">
            <v>200</v>
          </cell>
          <cell r="F159">
            <v>47</v>
          </cell>
          <cell r="G159">
            <v>18</v>
          </cell>
          <cell r="H159">
            <v>143</v>
          </cell>
          <cell r="I159">
            <v>168</v>
          </cell>
          <cell r="J159">
            <v>174</v>
          </cell>
          <cell r="K159">
            <v>195</v>
          </cell>
          <cell r="L159">
            <v>200</v>
          </cell>
          <cell r="M159">
            <v>221</v>
          </cell>
        </row>
        <row r="160">
          <cell r="A160">
            <v>5176332</v>
          </cell>
          <cell r="B160">
            <v>5112259</v>
          </cell>
          <cell r="C160">
            <v>4410</v>
          </cell>
          <cell r="D160">
            <v>6824288</v>
          </cell>
          <cell r="E160">
            <v>76</v>
          </cell>
          <cell r="F160">
            <v>57</v>
          </cell>
          <cell r="G160">
            <v>52</v>
          </cell>
          <cell r="H160">
            <v>53</v>
          </cell>
          <cell r="I160">
            <v>47</v>
          </cell>
          <cell r="J160">
            <v>42</v>
          </cell>
          <cell r="K160">
            <v>42</v>
          </cell>
          <cell r="L160">
            <v>37</v>
          </cell>
          <cell r="M160">
            <v>80</v>
          </cell>
        </row>
        <row r="161">
          <cell r="A161">
            <v>5176044</v>
          </cell>
          <cell r="B161">
            <v>5112115</v>
          </cell>
          <cell r="C161">
            <v>4410</v>
          </cell>
          <cell r="D161">
            <v>3725899</v>
          </cell>
          <cell r="E161">
            <v>139</v>
          </cell>
          <cell r="F161">
            <v>92</v>
          </cell>
          <cell r="G161">
            <v>71</v>
          </cell>
          <cell r="H161">
            <v>104</v>
          </cell>
          <cell r="I161">
            <v>88</v>
          </cell>
          <cell r="J161">
            <v>89</v>
          </cell>
          <cell r="K161">
            <v>90</v>
          </cell>
          <cell r="L161">
            <v>109</v>
          </cell>
          <cell r="M161">
            <v>184</v>
          </cell>
        </row>
        <row r="162">
          <cell r="A162">
            <v>5176230</v>
          </cell>
          <cell r="B162">
            <v>5112208</v>
          </cell>
          <cell r="C162">
            <v>4410</v>
          </cell>
          <cell r="D162">
            <v>3730484</v>
          </cell>
          <cell r="E162">
            <v>125</v>
          </cell>
          <cell r="F162">
            <v>114</v>
          </cell>
          <cell r="G162">
            <v>124</v>
          </cell>
          <cell r="H162">
            <v>57</v>
          </cell>
          <cell r="I162">
            <v>136</v>
          </cell>
          <cell r="J162">
            <v>221</v>
          </cell>
          <cell r="K162">
            <v>320</v>
          </cell>
          <cell r="L162">
            <v>270</v>
          </cell>
          <cell r="M162">
            <v>174</v>
          </cell>
        </row>
        <row r="163">
          <cell r="A163">
            <v>5176606</v>
          </cell>
          <cell r="B163">
            <v>5112396</v>
          </cell>
          <cell r="C163">
            <v>4410</v>
          </cell>
          <cell r="D163">
            <v>3725280</v>
          </cell>
          <cell r="E163">
            <v>78</v>
          </cell>
          <cell r="F163">
            <v>64</v>
          </cell>
          <cell r="G163">
            <v>66</v>
          </cell>
          <cell r="H163">
            <v>64</v>
          </cell>
          <cell r="I163">
            <v>67</v>
          </cell>
          <cell r="J163">
            <v>65</v>
          </cell>
          <cell r="K163">
            <v>69</v>
          </cell>
          <cell r="L163">
            <v>66</v>
          </cell>
          <cell r="M163">
            <v>79</v>
          </cell>
        </row>
        <row r="164">
          <cell r="A164">
            <v>5176668</v>
          </cell>
          <cell r="B164">
            <v>5112427</v>
          </cell>
          <cell r="C164">
            <v>4410</v>
          </cell>
          <cell r="D164">
            <v>3729033</v>
          </cell>
          <cell r="E164">
            <v>64</v>
          </cell>
          <cell r="F164">
            <v>54</v>
          </cell>
          <cell r="G164">
            <v>61</v>
          </cell>
          <cell r="H164">
            <v>64</v>
          </cell>
          <cell r="I164">
            <v>65</v>
          </cell>
          <cell r="J164">
            <v>54</v>
          </cell>
          <cell r="K164">
            <v>46</v>
          </cell>
          <cell r="L164">
            <v>47</v>
          </cell>
          <cell r="M164">
            <v>63</v>
          </cell>
        </row>
        <row r="165">
          <cell r="A165">
            <v>5180060</v>
          </cell>
          <cell r="B165">
            <v>5114123</v>
          </cell>
          <cell r="C165">
            <v>4410</v>
          </cell>
          <cell r="D165">
            <v>7286533</v>
          </cell>
          <cell r="E165">
            <v>212</v>
          </cell>
          <cell r="F165">
            <v>159</v>
          </cell>
          <cell r="G165">
            <v>151</v>
          </cell>
          <cell r="H165">
            <v>157</v>
          </cell>
          <cell r="I165">
            <v>173</v>
          </cell>
          <cell r="J165">
            <v>160</v>
          </cell>
          <cell r="K165">
            <v>178</v>
          </cell>
          <cell r="L165">
            <v>169</v>
          </cell>
          <cell r="M165">
            <v>156</v>
          </cell>
        </row>
        <row r="166">
          <cell r="A166">
            <v>5176398</v>
          </cell>
          <cell r="B166">
            <v>5112292</v>
          </cell>
          <cell r="C166">
            <v>4410</v>
          </cell>
          <cell r="D166">
            <v>7118122</v>
          </cell>
          <cell r="E166">
            <v>151</v>
          </cell>
          <cell r="F166">
            <v>55</v>
          </cell>
          <cell r="G166">
            <v>60</v>
          </cell>
          <cell r="H166">
            <v>85</v>
          </cell>
          <cell r="I166">
            <v>94</v>
          </cell>
          <cell r="J166">
            <v>109</v>
          </cell>
          <cell r="K166">
            <v>103</v>
          </cell>
          <cell r="L166">
            <v>86</v>
          </cell>
          <cell r="M166">
            <v>113</v>
          </cell>
        </row>
        <row r="167">
          <cell r="A167">
            <v>5176354</v>
          </cell>
          <cell r="B167">
            <v>5112270</v>
          </cell>
          <cell r="C167">
            <v>4410</v>
          </cell>
          <cell r="D167">
            <v>7105367</v>
          </cell>
          <cell r="E167">
            <v>181</v>
          </cell>
          <cell r="F167">
            <v>164</v>
          </cell>
          <cell r="G167">
            <v>0</v>
          </cell>
          <cell r="H167">
            <v>0</v>
          </cell>
          <cell r="I167">
            <v>72</v>
          </cell>
          <cell r="J167">
            <v>109</v>
          </cell>
          <cell r="K167">
            <v>109</v>
          </cell>
          <cell r="L167">
            <v>108</v>
          </cell>
          <cell r="M167">
            <v>139</v>
          </cell>
        </row>
        <row r="168">
          <cell r="A168">
            <v>5176108</v>
          </cell>
          <cell r="B168">
            <v>5112147</v>
          </cell>
          <cell r="C168">
            <v>4410</v>
          </cell>
          <cell r="D168">
            <v>7096028</v>
          </cell>
          <cell r="E168">
            <v>55</v>
          </cell>
          <cell r="F168">
            <v>63</v>
          </cell>
          <cell r="G168">
            <v>55</v>
          </cell>
          <cell r="H168">
            <v>49</v>
          </cell>
          <cell r="I168">
            <v>60</v>
          </cell>
          <cell r="J168">
            <v>80</v>
          </cell>
          <cell r="K168">
            <v>68</v>
          </cell>
          <cell r="L168">
            <v>58</v>
          </cell>
          <cell r="M168">
            <v>77</v>
          </cell>
        </row>
        <row r="169">
          <cell r="A169">
            <v>5176720</v>
          </cell>
          <cell r="B169">
            <v>5112453</v>
          </cell>
          <cell r="C169">
            <v>4410</v>
          </cell>
          <cell r="D169">
            <v>7724672</v>
          </cell>
          <cell r="E169">
            <v>253</v>
          </cell>
          <cell r="F169">
            <v>224</v>
          </cell>
          <cell r="G169">
            <v>230</v>
          </cell>
          <cell r="H169">
            <v>218</v>
          </cell>
          <cell r="I169">
            <v>210</v>
          </cell>
          <cell r="J169">
            <v>195</v>
          </cell>
          <cell r="K169">
            <v>250</v>
          </cell>
          <cell r="L169">
            <v>226</v>
          </cell>
          <cell r="M169">
            <v>210</v>
          </cell>
        </row>
        <row r="170">
          <cell r="A170">
            <v>5175956</v>
          </cell>
          <cell r="B170">
            <v>5112071</v>
          </cell>
          <cell r="C170">
            <v>4410</v>
          </cell>
          <cell r="D170">
            <v>7083034</v>
          </cell>
          <cell r="E170">
            <v>282</v>
          </cell>
          <cell r="F170">
            <v>251</v>
          </cell>
          <cell r="G170">
            <v>263</v>
          </cell>
          <cell r="H170">
            <v>307</v>
          </cell>
          <cell r="I170">
            <v>306</v>
          </cell>
          <cell r="J170">
            <v>264</v>
          </cell>
          <cell r="K170">
            <v>289</v>
          </cell>
          <cell r="L170">
            <v>823</v>
          </cell>
          <cell r="M170">
            <v>336</v>
          </cell>
        </row>
        <row r="171">
          <cell r="A171">
            <v>5179898</v>
          </cell>
          <cell r="B171">
            <v>5114042</v>
          </cell>
          <cell r="C171">
            <v>4410</v>
          </cell>
          <cell r="D171">
            <v>7095986</v>
          </cell>
          <cell r="E171">
            <v>207</v>
          </cell>
          <cell r="F171">
            <v>185</v>
          </cell>
          <cell r="G171">
            <v>198</v>
          </cell>
          <cell r="H171">
            <v>198</v>
          </cell>
          <cell r="I171">
            <v>159</v>
          </cell>
          <cell r="J171">
            <v>166</v>
          </cell>
          <cell r="K171">
            <v>174</v>
          </cell>
          <cell r="L171">
            <v>169</v>
          </cell>
          <cell r="M171">
            <v>197</v>
          </cell>
        </row>
        <row r="172">
          <cell r="A172">
            <v>5176066</v>
          </cell>
          <cell r="B172">
            <v>5112126</v>
          </cell>
          <cell r="C172">
            <v>4410</v>
          </cell>
          <cell r="D172">
            <v>7117603</v>
          </cell>
          <cell r="E172">
            <v>98</v>
          </cell>
          <cell r="F172">
            <v>73</v>
          </cell>
          <cell r="G172">
            <v>97</v>
          </cell>
          <cell r="H172">
            <v>86</v>
          </cell>
          <cell r="I172">
            <v>90</v>
          </cell>
          <cell r="J172">
            <v>75</v>
          </cell>
          <cell r="K172">
            <v>76</v>
          </cell>
          <cell r="L172">
            <v>77</v>
          </cell>
          <cell r="M172">
            <v>122</v>
          </cell>
        </row>
        <row r="173">
          <cell r="A173">
            <v>5180778</v>
          </cell>
          <cell r="B173">
            <v>5114482</v>
          </cell>
          <cell r="C173">
            <v>4410</v>
          </cell>
          <cell r="D173">
            <v>7686180</v>
          </cell>
          <cell r="E173">
            <v>250</v>
          </cell>
          <cell r="F173">
            <v>171</v>
          </cell>
          <cell r="G173">
            <v>120</v>
          </cell>
          <cell r="H173">
            <v>133</v>
          </cell>
          <cell r="I173">
            <v>184</v>
          </cell>
          <cell r="J173">
            <v>201</v>
          </cell>
          <cell r="K173">
            <v>194</v>
          </cell>
          <cell r="L173">
            <v>171</v>
          </cell>
          <cell r="M173">
            <v>217</v>
          </cell>
        </row>
        <row r="174">
          <cell r="A174">
            <v>5176170</v>
          </cell>
          <cell r="B174">
            <v>5112178</v>
          </cell>
          <cell r="C174">
            <v>4410</v>
          </cell>
          <cell r="D174">
            <v>6829880</v>
          </cell>
          <cell r="E174">
            <v>165</v>
          </cell>
          <cell r="F174">
            <v>28</v>
          </cell>
          <cell r="G174">
            <v>133</v>
          </cell>
          <cell r="H174">
            <v>148</v>
          </cell>
          <cell r="I174">
            <v>149</v>
          </cell>
          <cell r="J174">
            <v>172</v>
          </cell>
          <cell r="K174">
            <v>172</v>
          </cell>
          <cell r="L174">
            <v>146</v>
          </cell>
          <cell r="M174">
            <v>156</v>
          </cell>
        </row>
        <row r="175">
          <cell r="A175">
            <v>5180124</v>
          </cell>
          <cell r="B175">
            <v>5114155</v>
          </cell>
          <cell r="C175">
            <v>4410</v>
          </cell>
          <cell r="D175">
            <v>15960505</v>
          </cell>
          <cell r="E175">
            <v>124</v>
          </cell>
          <cell r="F175">
            <v>38</v>
          </cell>
          <cell r="G175">
            <v>92</v>
          </cell>
          <cell r="H175">
            <v>0</v>
          </cell>
          <cell r="I175">
            <v>28</v>
          </cell>
          <cell r="J175">
            <v>109</v>
          </cell>
          <cell r="K175">
            <v>127</v>
          </cell>
          <cell r="L175">
            <v>118</v>
          </cell>
          <cell r="M175">
            <v>124</v>
          </cell>
        </row>
        <row r="176">
          <cell r="A176">
            <v>5176126</v>
          </cell>
          <cell r="B176">
            <v>5112156</v>
          </cell>
          <cell r="C176">
            <v>4410</v>
          </cell>
          <cell r="D176">
            <v>15961010</v>
          </cell>
          <cell r="E176">
            <v>220</v>
          </cell>
          <cell r="F176">
            <v>225</v>
          </cell>
          <cell r="G176">
            <v>211</v>
          </cell>
          <cell r="H176">
            <v>232</v>
          </cell>
          <cell r="I176">
            <v>69</v>
          </cell>
          <cell r="J176">
            <v>115</v>
          </cell>
          <cell r="K176">
            <v>114</v>
          </cell>
          <cell r="L176">
            <v>119</v>
          </cell>
          <cell r="M176">
            <v>116</v>
          </cell>
        </row>
        <row r="177">
          <cell r="A177">
            <v>5176702</v>
          </cell>
          <cell r="B177">
            <v>5112444</v>
          </cell>
          <cell r="C177">
            <v>4410</v>
          </cell>
          <cell r="D177">
            <v>15960585</v>
          </cell>
          <cell r="E177">
            <v>175</v>
          </cell>
          <cell r="F177">
            <v>144</v>
          </cell>
          <cell r="G177">
            <v>162</v>
          </cell>
          <cell r="H177">
            <v>188</v>
          </cell>
          <cell r="I177">
            <v>196</v>
          </cell>
          <cell r="J177">
            <v>168</v>
          </cell>
          <cell r="K177">
            <v>171</v>
          </cell>
          <cell r="L177">
            <v>172</v>
          </cell>
          <cell r="M177">
            <v>178</v>
          </cell>
        </row>
        <row r="178">
          <cell r="A178">
            <v>5176484</v>
          </cell>
          <cell r="B178">
            <v>5112335</v>
          </cell>
          <cell r="C178">
            <v>4410</v>
          </cell>
          <cell r="D178">
            <v>15961070</v>
          </cell>
          <cell r="E178">
            <v>173</v>
          </cell>
          <cell r="F178">
            <v>136</v>
          </cell>
          <cell r="G178">
            <v>149</v>
          </cell>
          <cell r="H178">
            <v>150</v>
          </cell>
          <cell r="I178">
            <v>160</v>
          </cell>
          <cell r="J178">
            <v>150</v>
          </cell>
          <cell r="K178">
            <v>156</v>
          </cell>
          <cell r="L178">
            <v>167</v>
          </cell>
          <cell r="M178">
            <v>179</v>
          </cell>
        </row>
        <row r="179">
          <cell r="A179">
            <v>5177640</v>
          </cell>
          <cell r="B179">
            <v>5112913</v>
          </cell>
          <cell r="C179">
            <v>4410</v>
          </cell>
          <cell r="D179">
            <v>706227</v>
          </cell>
          <cell r="E179">
            <v>177</v>
          </cell>
          <cell r="F179">
            <v>153</v>
          </cell>
          <cell r="G179">
            <v>159</v>
          </cell>
          <cell r="H179">
            <v>131</v>
          </cell>
          <cell r="I179">
            <v>148</v>
          </cell>
          <cell r="J179">
            <v>143</v>
          </cell>
          <cell r="K179">
            <v>164</v>
          </cell>
          <cell r="L179">
            <v>153</v>
          </cell>
          <cell r="M179">
            <v>159</v>
          </cell>
        </row>
        <row r="180">
          <cell r="A180">
            <v>5176566</v>
          </cell>
          <cell r="B180">
            <v>5112376</v>
          </cell>
          <cell r="C180">
            <v>4410</v>
          </cell>
          <cell r="D180">
            <v>442299</v>
          </cell>
          <cell r="E180">
            <v>248</v>
          </cell>
          <cell r="F180">
            <v>201</v>
          </cell>
          <cell r="G180">
            <v>191</v>
          </cell>
          <cell r="H180">
            <v>186</v>
          </cell>
          <cell r="I180">
            <v>197</v>
          </cell>
          <cell r="J180">
            <v>179</v>
          </cell>
          <cell r="K180">
            <v>187</v>
          </cell>
          <cell r="L180">
            <v>200</v>
          </cell>
          <cell r="M180">
            <v>201</v>
          </cell>
        </row>
        <row r="181">
          <cell r="A181">
            <v>5177080</v>
          </cell>
          <cell r="B181">
            <v>5112633</v>
          </cell>
          <cell r="C181">
            <v>4410</v>
          </cell>
          <cell r="E181">
            <v>172</v>
          </cell>
          <cell r="F181">
            <v>152</v>
          </cell>
          <cell r="G181">
            <v>148</v>
          </cell>
          <cell r="H181">
            <v>144</v>
          </cell>
          <cell r="I181">
            <v>213</v>
          </cell>
          <cell r="J181">
            <v>183</v>
          </cell>
          <cell r="K181">
            <v>193</v>
          </cell>
          <cell r="L181">
            <v>172</v>
          </cell>
          <cell r="M181">
            <v>184</v>
          </cell>
        </row>
        <row r="182">
          <cell r="A182">
            <v>5176784</v>
          </cell>
          <cell r="B182">
            <v>5112485</v>
          </cell>
          <cell r="C182">
            <v>4410</v>
          </cell>
          <cell r="E182">
            <v>217</v>
          </cell>
          <cell r="F182">
            <v>193</v>
          </cell>
          <cell r="G182">
            <v>186</v>
          </cell>
          <cell r="H182">
            <v>165</v>
          </cell>
          <cell r="I182">
            <v>215</v>
          </cell>
          <cell r="J182">
            <v>185</v>
          </cell>
          <cell r="K182">
            <v>197</v>
          </cell>
          <cell r="L182">
            <v>178</v>
          </cell>
          <cell r="M182">
            <v>191</v>
          </cell>
        </row>
        <row r="183">
          <cell r="A183">
            <v>5180544</v>
          </cell>
          <cell r="B183">
            <v>5114365</v>
          </cell>
          <cell r="C183">
            <v>4410</v>
          </cell>
          <cell r="D183">
            <v>3653175</v>
          </cell>
          <cell r="E183">
            <v>254</v>
          </cell>
          <cell r="F183">
            <v>236</v>
          </cell>
          <cell r="G183">
            <v>201</v>
          </cell>
          <cell r="H183">
            <v>141</v>
          </cell>
          <cell r="I183">
            <v>196</v>
          </cell>
          <cell r="J183">
            <v>192</v>
          </cell>
          <cell r="K183">
            <v>197</v>
          </cell>
          <cell r="L183">
            <v>167</v>
          </cell>
          <cell r="M183">
            <v>152</v>
          </cell>
        </row>
        <row r="184">
          <cell r="A184">
            <v>5180524</v>
          </cell>
          <cell r="B184">
            <v>5114355</v>
          </cell>
          <cell r="C184">
            <v>4410</v>
          </cell>
          <cell r="D184">
            <v>3655718</v>
          </cell>
          <cell r="E184">
            <v>341</v>
          </cell>
          <cell r="F184">
            <v>262</v>
          </cell>
          <cell r="G184">
            <v>545</v>
          </cell>
          <cell r="H184">
            <v>495</v>
          </cell>
          <cell r="I184">
            <v>117</v>
          </cell>
          <cell r="J184">
            <v>148</v>
          </cell>
          <cell r="K184">
            <v>199</v>
          </cell>
          <cell r="L184">
            <v>246</v>
          </cell>
          <cell r="M184">
            <v>252</v>
          </cell>
        </row>
        <row r="185">
          <cell r="A185">
            <v>5177118</v>
          </cell>
          <cell r="B185">
            <v>5112652</v>
          </cell>
          <cell r="C185">
            <v>4410</v>
          </cell>
          <cell r="D185">
            <v>3648843</v>
          </cell>
          <cell r="E185">
            <v>233</v>
          </cell>
          <cell r="F185">
            <v>206</v>
          </cell>
          <cell r="G185">
            <v>200</v>
          </cell>
          <cell r="H185">
            <v>189</v>
          </cell>
          <cell r="I185">
            <v>273</v>
          </cell>
          <cell r="J185">
            <v>237</v>
          </cell>
          <cell r="K185">
            <v>251</v>
          </cell>
          <cell r="L185">
            <v>224</v>
          </cell>
          <cell r="M185">
            <v>242</v>
          </cell>
        </row>
        <row r="186">
          <cell r="A186">
            <v>5176896</v>
          </cell>
          <cell r="B186">
            <v>5112541</v>
          </cell>
          <cell r="C186">
            <v>4410</v>
          </cell>
          <cell r="D186">
            <v>32998173</v>
          </cell>
          <cell r="E186">
            <v>180</v>
          </cell>
          <cell r="F186">
            <v>149</v>
          </cell>
          <cell r="G186">
            <v>161</v>
          </cell>
          <cell r="H186">
            <v>141</v>
          </cell>
          <cell r="I186">
            <v>163</v>
          </cell>
          <cell r="J186">
            <v>151</v>
          </cell>
          <cell r="K186">
            <v>163</v>
          </cell>
          <cell r="L186">
            <v>155</v>
          </cell>
          <cell r="M186">
            <v>152</v>
          </cell>
        </row>
        <row r="187">
          <cell r="A187">
            <v>5180588</v>
          </cell>
          <cell r="B187">
            <v>5114387</v>
          </cell>
          <cell r="C187">
            <v>4410</v>
          </cell>
          <cell r="D187">
            <v>32997423</v>
          </cell>
          <cell r="E187">
            <v>172</v>
          </cell>
          <cell r="F187">
            <v>152</v>
          </cell>
          <cell r="G187">
            <v>148</v>
          </cell>
          <cell r="H187">
            <v>144</v>
          </cell>
          <cell r="I187">
            <v>213</v>
          </cell>
          <cell r="J187">
            <v>183</v>
          </cell>
          <cell r="K187">
            <v>193</v>
          </cell>
          <cell r="L187">
            <v>0</v>
          </cell>
          <cell r="M187">
            <v>0</v>
          </cell>
        </row>
        <row r="188">
          <cell r="A188">
            <v>5176830</v>
          </cell>
          <cell r="B188">
            <v>5112508</v>
          </cell>
          <cell r="C188">
            <v>4410</v>
          </cell>
          <cell r="D188">
            <v>70006349</v>
          </cell>
          <cell r="E188">
            <v>172</v>
          </cell>
          <cell r="F188">
            <v>152</v>
          </cell>
          <cell r="G188">
            <v>148</v>
          </cell>
          <cell r="H188">
            <v>144</v>
          </cell>
          <cell r="I188">
            <v>213</v>
          </cell>
          <cell r="J188">
            <v>183</v>
          </cell>
          <cell r="K188">
            <v>193</v>
          </cell>
          <cell r="L188">
            <v>47</v>
          </cell>
          <cell r="M188">
            <v>156</v>
          </cell>
        </row>
        <row r="189">
          <cell r="A189">
            <v>5176982</v>
          </cell>
          <cell r="B189">
            <v>5112584</v>
          </cell>
          <cell r="C189">
            <v>4410</v>
          </cell>
          <cell r="D189">
            <v>31116330</v>
          </cell>
          <cell r="E189">
            <v>218</v>
          </cell>
          <cell r="F189">
            <v>388</v>
          </cell>
          <cell r="G189">
            <v>187</v>
          </cell>
          <cell r="H189">
            <v>166</v>
          </cell>
          <cell r="I189">
            <v>217</v>
          </cell>
          <cell r="J189">
            <v>57</v>
          </cell>
          <cell r="K189">
            <v>66</v>
          </cell>
          <cell r="L189">
            <v>62</v>
          </cell>
          <cell r="M189">
            <v>50</v>
          </cell>
        </row>
        <row r="190">
          <cell r="A190">
            <v>5176526</v>
          </cell>
          <cell r="B190">
            <v>5112356</v>
          </cell>
          <cell r="C190">
            <v>4410</v>
          </cell>
          <cell r="D190">
            <v>3530489</v>
          </cell>
          <cell r="E190">
            <v>200</v>
          </cell>
          <cell r="F190">
            <v>176</v>
          </cell>
          <cell r="G190">
            <v>173</v>
          </cell>
          <cell r="H190">
            <v>193</v>
          </cell>
          <cell r="I190">
            <v>193</v>
          </cell>
          <cell r="J190">
            <v>173</v>
          </cell>
          <cell r="K190">
            <v>189</v>
          </cell>
          <cell r="L190">
            <v>172</v>
          </cell>
          <cell r="M190">
            <v>185</v>
          </cell>
        </row>
        <row r="191">
          <cell r="A191">
            <v>5176874</v>
          </cell>
          <cell r="B191">
            <v>5112530</v>
          </cell>
          <cell r="C191">
            <v>4410</v>
          </cell>
          <cell r="D191">
            <v>3509236</v>
          </cell>
          <cell r="E191">
            <v>233</v>
          </cell>
          <cell r="F191">
            <v>206</v>
          </cell>
          <cell r="G191">
            <v>560</v>
          </cell>
          <cell r="H191">
            <v>190</v>
          </cell>
          <cell r="I191">
            <v>198</v>
          </cell>
          <cell r="J191">
            <v>188</v>
          </cell>
          <cell r="K191">
            <v>218</v>
          </cell>
          <cell r="L191">
            <v>223</v>
          </cell>
          <cell r="M191">
            <v>302</v>
          </cell>
        </row>
        <row r="192">
          <cell r="A192">
            <v>5176440</v>
          </cell>
          <cell r="B192">
            <v>5112313</v>
          </cell>
          <cell r="C192">
            <v>4410</v>
          </cell>
          <cell r="D192">
            <v>10243936</v>
          </cell>
          <cell r="E192">
            <v>269</v>
          </cell>
          <cell r="F192">
            <v>789</v>
          </cell>
          <cell r="G192">
            <v>407</v>
          </cell>
          <cell r="H192">
            <v>487</v>
          </cell>
          <cell r="I192">
            <v>285</v>
          </cell>
          <cell r="J192">
            <v>119</v>
          </cell>
          <cell r="K192">
            <v>126</v>
          </cell>
          <cell r="L192">
            <v>141</v>
          </cell>
          <cell r="M192">
            <v>215</v>
          </cell>
        </row>
        <row r="193">
          <cell r="A193">
            <v>5177184</v>
          </cell>
          <cell r="B193">
            <v>5112685</v>
          </cell>
          <cell r="C193">
            <v>4410</v>
          </cell>
          <cell r="D193">
            <v>70006430</v>
          </cell>
          <cell r="E193">
            <v>243</v>
          </cell>
          <cell r="F193">
            <v>8</v>
          </cell>
          <cell r="G193">
            <v>409</v>
          </cell>
          <cell r="H193">
            <v>594</v>
          </cell>
          <cell r="I193">
            <v>82</v>
          </cell>
          <cell r="J193">
            <v>105</v>
          </cell>
          <cell r="K193">
            <v>188</v>
          </cell>
          <cell r="L193">
            <v>184</v>
          </cell>
          <cell r="M193">
            <v>224</v>
          </cell>
        </row>
        <row r="194">
          <cell r="A194">
            <v>5177022</v>
          </cell>
          <cell r="B194">
            <v>5112604</v>
          </cell>
          <cell r="C194">
            <v>4410</v>
          </cell>
          <cell r="D194">
            <v>70002696</v>
          </cell>
          <cell r="E194">
            <v>232</v>
          </cell>
          <cell r="F194">
            <v>198</v>
          </cell>
          <cell r="G194">
            <v>190</v>
          </cell>
          <cell r="H194">
            <v>188</v>
          </cell>
          <cell r="I194">
            <v>188</v>
          </cell>
          <cell r="J194">
            <v>172</v>
          </cell>
          <cell r="K194">
            <v>177</v>
          </cell>
          <cell r="L194">
            <v>164</v>
          </cell>
          <cell r="M194">
            <v>159</v>
          </cell>
        </row>
        <row r="195">
          <cell r="A195">
            <v>5180566</v>
          </cell>
          <cell r="B195">
            <v>5114376</v>
          </cell>
          <cell r="C195">
            <v>4410</v>
          </cell>
          <cell r="D195">
            <v>5315834</v>
          </cell>
          <cell r="E195">
            <v>405</v>
          </cell>
          <cell r="F195">
            <v>327</v>
          </cell>
          <cell r="G195">
            <v>239</v>
          </cell>
          <cell r="H195">
            <v>179</v>
          </cell>
          <cell r="I195">
            <v>341</v>
          </cell>
          <cell r="J195">
            <v>239</v>
          </cell>
          <cell r="K195">
            <v>340</v>
          </cell>
          <cell r="L195">
            <v>375</v>
          </cell>
          <cell r="M195">
            <v>357</v>
          </cell>
        </row>
        <row r="196">
          <cell r="A196">
            <v>5176548</v>
          </cell>
          <cell r="B196">
            <v>5112367</v>
          </cell>
          <cell r="C196">
            <v>4410</v>
          </cell>
          <cell r="D196">
            <v>156220</v>
          </cell>
          <cell r="E196">
            <v>210</v>
          </cell>
          <cell r="F196">
            <v>158</v>
          </cell>
          <cell r="G196">
            <v>147</v>
          </cell>
          <cell r="H196">
            <v>131</v>
          </cell>
          <cell r="I196">
            <v>147</v>
          </cell>
          <cell r="J196">
            <v>142</v>
          </cell>
          <cell r="K196">
            <v>130</v>
          </cell>
          <cell r="L196">
            <v>118</v>
          </cell>
          <cell r="M196">
            <v>165</v>
          </cell>
        </row>
        <row r="197">
          <cell r="A197">
            <v>5176852</v>
          </cell>
          <cell r="B197">
            <v>5112519</v>
          </cell>
          <cell r="C197">
            <v>4410</v>
          </cell>
          <cell r="D197">
            <v>1617998</v>
          </cell>
          <cell r="E197">
            <v>68</v>
          </cell>
          <cell r="F197">
            <v>74</v>
          </cell>
          <cell r="G197">
            <v>123</v>
          </cell>
          <cell r="H197">
            <v>150</v>
          </cell>
          <cell r="I197">
            <v>149</v>
          </cell>
          <cell r="J197">
            <v>154</v>
          </cell>
          <cell r="K197">
            <v>115</v>
          </cell>
          <cell r="L197">
            <v>113</v>
          </cell>
          <cell r="M197">
            <v>99</v>
          </cell>
        </row>
        <row r="198">
          <cell r="A198">
            <v>5177040</v>
          </cell>
          <cell r="B198">
            <v>5112613</v>
          </cell>
          <cell r="C198">
            <v>4410</v>
          </cell>
          <cell r="D198">
            <v>1502244</v>
          </cell>
          <cell r="E198">
            <v>118</v>
          </cell>
          <cell r="F198">
            <v>77</v>
          </cell>
          <cell r="G198">
            <v>83</v>
          </cell>
          <cell r="H198">
            <v>83</v>
          </cell>
          <cell r="I198">
            <v>81</v>
          </cell>
          <cell r="J198">
            <v>72</v>
          </cell>
          <cell r="K198">
            <v>68</v>
          </cell>
          <cell r="L198">
            <v>61</v>
          </cell>
          <cell r="M198">
            <v>102</v>
          </cell>
        </row>
        <row r="199">
          <cell r="A199">
            <v>5180508</v>
          </cell>
          <cell r="B199">
            <v>5114347</v>
          </cell>
          <cell r="C199">
            <v>4410</v>
          </cell>
          <cell r="D199">
            <v>1609087</v>
          </cell>
          <cell r="E199">
            <v>206</v>
          </cell>
          <cell r="F199">
            <v>162</v>
          </cell>
          <cell r="G199">
            <v>183</v>
          </cell>
          <cell r="H199">
            <v>177</v>
          </cell>
          <cell r="I199">
            <v>157</v>
          </cell>
          <cell r="J199">
            <v>146</v>
          </cell>
          <cell r="K199">
            <v>144</v>
          </cell>
          <cell r="L199">
            <v>126</v>
          </cell>
          <cell r="M199">
            <v>120</v>
          </cell>
        </row>
        <row r="200">
          <cell r="A200">
            <v>5180486</v>
          </cell>
          <cell r="B200">
            <v>5114336</v>
          </cell>
          <cell r="C200">
            <v>4410</v>
          </cell>
          <cell r="D200">
            <v>3305024</v>
          </cell>
          <cell r="E200">
            <v>106</v>
          </cell>
          <cell r="F200">
            <v>97</v>
          </cell>
          <cell r="G200">
            <v>115</v>
          </cell>
          <cell r="H200">
            <v>86</v>
          </cell>
          <cell r="I200">
            <v>99</v>
          </cell>
          <cell r="J200">
            <v>91</v>
          </cell>
          <cell r="K200">
            <v>95</v>
          </cell>
          <cell r="L200">
            <v>96</v>
          </cell>
          <cell r="M200">
            <v>108</v>
          </cell>
        </row>
        <row r="201">
          <cell r="A201">
            <v>5176462</v>
          </cell>
          <cell r="B201">
            <v>5112324</v>
          </cell>
          <cell r="C201">
            <v>4410</v>
          </cell>
          <cell r="D201">
            <v>3725788</v>
          </cell>
          <cell r="E201">
            <v>116</v>
          </cell>
          <cell r="F201">
            <v>113</v>
          </cell>
          <cell r="G201">
            <v>98</v>
          </cell>
          <cell r="H201">
            <v>94</v>
          </cell>
          <cell r="I201">
            <v>104</v>
          </cell>
          <cell r="J201">
            <v>105</v>
          </cell>
          <cell r="K201">
            <v>116</v>
          </cell>
          <cell r="L201">
            <v>121</v>
          </cell>
          <cell r="M201">
            <v>164</v>
          </cell>
        </row>
        <row r="202">
          <cell r="A202">
            <v>5176918</v>
          </cell>
          <cell r="B202">
            <v>5112552</v>
          </cell>
          <cell r="C202">
            <v>4410</v>
          </cell>
          <cell r="D202">
            <v>3725470</v>
          </cell>
          <cell r="E202">
            <v>95</v>
          </cell>
          <cell r="F202">
            <v>8</v>
          </cell>
          <cell r="G202">
            <v>172</v>
          </cell>
          <cell r="H202">
            <v>133</v>
          </cell>
          <cell r="I202">
            <v>134</v>
          </cell>
          <cell r="J202">
            <v>104</v>
          </cell>
          <cell r="K202">
            <v>106</v>
          </cell>
          <cell r="L202">
            <v>85</v>
          </cell>
          <cell r="M202">
            <v>100</v>
          </cell>
        </row>
        <row r="203">
          <cell r="A203">
            <v>5176962</v>
          </cell>
          <cell r="B203">
            <v>5112574</v>
          </cell>
          <cell r="C203">
            <v>4410</v>
          </cell>
          <cell r="D203">
            <v>3741444</v>
          </cell>
          <cell r="F203">
            <v>992</v>
          </cell>
          <cell r="H203">
            <v>489</v>
          </cell>
          <cell r="I203">
            <v>437</v>
          </cell>
          <cell r="J203">
            <v>434</v>
          </cell>
          <cell r="K203">
            <v>506</v>
          </cell>
          <cell r="L203">
            <v>391</v>
          </cell>
          <cell r="M203">
            <v>261</v>
          </cell>
        </row>
        <row r="204">
          <cell r="A204">
            <v>5176940</v>
          </cell>
          <cell r="B204">
            <v>5112563</v>
          </cell>
          <cell r="C204">
            <v>4410</v>
          </cell>
          <cell r="D204">
            <v>6825221</v>
          </cell>
          <cell r="E204">
            <v>325</v>
          </cell>
          <cell r="F204">
            <v>266</v>
          </cell>
          <cell r="G204">
            <v>157</v>
          </cell>
          <cell r="H204">
            <v>248</v>
          </cell>
          <cell r="I204">
            <v>0</v>
          </cell>
          <cell r="J204">
            <v>0</v>
          </cell>
          <cell r="K204">
            <v>170</v>
          </cell>
          <cell r="L204">
            <v>30</v>
          </cell>
          <cell r="M204">
            <v>224</v>
          </cell>
        </row>
        <row r="205">
          <cell r="A205">
            <v>5176808</v>
          </cell>
          <cell r="B205">
            <v>5112497</v>
          </cell>
          <cell r="C205">
            <v>4410</v>
          </cell>
          <cell r="D205">
            <v>3726095</v>
          </cell>
          <cell r="E205">
            <v>98</v>
          </cell>
          <cell r="F205">
            <v>63</v>
          </cell>
          <cell r="G205">
            <v>65</v>
          </cell>
          <cell r="H205">
            <v>75</v>
          </cell>
          <cell r="I205">
            <v>87</v>
          </cell>
          <cell r="J205">
            <v>0</v>
          </cell>
          <cell r="K205">
            <v>250</v>
          </cell>
          <cell r="L205">
            <v>217</v>
          </cell>
          <cell r="M205">
            <v>164</v>
          </cell>
        </row>
        <row r="206">
          <cell r="A206">
            <v>5177162</v>
          </cell>
          <cell r="B206">
            <v>5112674</v>
          </cell>
          <cell r="C206">
            <v>4410</v>
          </cell>
          <cell r="D206">
            <v>6824541</v>
          </cell>
          <cell r="E206">
            <v>210</v>
          </cell>
          <cell r="F206">
            <v>154</v>
          </cell>
          <cell r="G206">
            <v>155</v>
          </cell>
          <cell r="H206">
            <v>150</v>
          </cell>
          <cell r="I206">
            <v>183</v>
          </cell>
          <cell r="J206">
            <v>169</v>
          </cell>
          <cell r="K206">
            <v>208</v>
          </cell>
          <cell r="L206">
            <v>176</v>
          </cell>
          <cell r="M206">
            <v>184</v>
          </cell>
        </row>
        <row r="207">
          <cell r="A207">
            <v>5177000</v>
          </cell>
          <cell r="B207">
            <v>5112593</v>
          </cell>
          <cell r="C207">
            <v>4410</v>
          </cell>
          <cell r="D207">
            <v>7081993</v>
          </cell>
          <cell r="E207">
            <v>219</v>
          </cell>
          <cell r="F207">
            <v>358</v>
          </cell>
          <cell r="G207">
            <v>207</v>
          </cell>
          <cell r="H207">
            <v>212</v>
          </cell>
          <cell r="I207">
            <v>178</v>
          </cell>
          <cell r="J207">
            <v>157</v>
          </cell>
          <cell r="K207">
            <v>167</v>
          </cell>
          <cell r="L207">
            <v>170</v>
          </cell>
          <cell r="M207">
            <v>149</v>
          </cell>
        </row>
        <row r="208">
          <cell r="A208">
            <v>5177060</v>
          </cell>
          <cell r="B208">
            <v>5112623</v>
          </cell>
          <cell r="C208">
            <v>4410</v>
          </cell>
          <cell r="D208">
            <v>3307757</v>
          </cell>
          <cell r="E208">
            <v>153</v>
          </cell>
          <cell r="F208">
            <v>123</v>
          </cell>
          <cell r="G208">
            <v>125</v>
          </cell>
          <cell r="H208">
            <v>120</v>
          </cell>
          <cell r="I208">
            <v>135</v>
          </cell>
          <cell r="J208">
            <v>124</v>
          </cell>
          <cell r="K208">
            <v>123</v>
          </cell>
          <cell r="L208">
            <v>123</v>
          </cell>
          <cell r="M208">
            <v>134</v>
          </cell>
        </row>
        <row r="209">
          <cell r="A209">
            <v>5177140</v>
          </cell>
          <cell r="B209">
            <v>5112663</v>
          </cell>
          <cell r="C209">
            <v>4410</v>
          </cell>
          <cell r="D209">
            <v>7728052</v>
          </cell>
          <cell r="E209">
            <v>348</v>
          </cell>
          <cell r="F209">
            <v>311</v>
          </cell>
          <cell r="G209">
            <v>240</v>
          </cell>
          <cell r="H209">
            <v>188</v>
          </cell>
          <cell r="I209">
            <v>195</v>
          </cell>
          <cell r="J209">
            <v>181</v>
          </cell>
          <cell r="K209">
            <v>194</v>
          </cell>
          <cell r="L209">
            <v>191</v>
          </cell>
          <cell r="M209">
            <v>203</v>
          </cell>
        </row>
        <row r="210">
          <cell r="A210">
            <v>5176506</v>
          </cell>
          <cell r="B210">
            <v>5112346</v>
          </cell>
          <cell r="C210">
            <v>4410</v>
          </cell>
          <cell r="D210">
            <v>7104515</v>
          </cell>
          <cell r="E210">
            <v>112</v>
          </cell>
          <cell r="F210">
            <v>118</v>
          </cell>
          <cell r="G210">
            <v>115</v>
          </cell>
          <cell r="H210">
            <v>116</v>
          </cell>
          <cell r="I210">
            <v>123</v>
          </cell>
          <cell r="J210">
            <v>92</v>
          </cell>
          <cell r="K210">
            <v>100</v>
          </cell>
          <cell r="L210">
            <v>79</v>
          </cell>
          <cell r="M210">
            <v>110</v>
          </cell>
        </row>
        <row r="211">
          <cell r="A211">
            <v>5177102</v>
          </cell>
          <cell r="B211">
            <v>5112644</v>
          </cell>
          <cell r="C211">
            <v>4410</v>
          </cell>
          <cell r="D211">
            <v>7103621</v>
          </cell>
          <cell r="E211">
            <v>379</v>
          </cell>
          <cell r="F211">
            <v>345</v>
          </cell>
          <cell r="G211">
            <v>356</v>
          </cell>
          <cell r="H211">
            <v>338</v>
          </cell>
          <cell r="I211">
            <v>350</v>
          </cell>
          <cell r="J211">
            <v>331</v>
          </cell>
          <cell r="K211">
            <v>350</v>
          </cell>
          <cell r="L211">
            <v>429</v>
          </cell>
          <cell r="M211">
            <v>443</v>
          </cell>
        </row>
        <row r="212">
          <cell r="A212">
            <v>5180412</v>
          </cell>
          <cell r="B212">
            <v>5114299</v>
          </cell>
          <cell r="C212">
            <v>4410</v>
          </cell>
          <cell r="E212">
            <v>1138</v>
          </cell>
          <cell r="F212">
            <v>152</v>
          </cell>
          <cell r="G212">
            <v>148</v>
          </cell>
          <cell r="H212">
            <v>144</v>
          </cell>
          <cell r="I212">
            <v>213</v>
          </cell>
          <cell r="J212">
            <v>183</v>
          </cell>
          <cell r="K212">
            <v>193</v>
          </cell>
          <cell r="L212">
            <v>172</v>
          </cell>
          <cell r="M212">
            <v>368</v>
          </cell>
        </row>
        <row r="213">
          <cell r="A213">
            <v>5177558</v>
          </cell>
          <cell r="B213">
            <v>5112872</v>
          </cell>
          <cell r="C213">
            <v>4410</v>
          </cell>
          <cell r="E213">
            <v>172</v>
          </cell>
          <cell r="F213">
            <v>152</v>
          </cell>
          <cell r="G213">
            <v>148</v>
          </cell>
          <cell r="H213">
            <v>144</v>
          </cell>
          <cell r="I213">
            <v>213</v>
          </cell>
          <cell r="J213">
            <v>183</v>
          </cell>
          <cell r="K213">
            <v>193</v>
          </cell>
          <cell r="L213">
            <v>172</v>
          </cell>
          <cell r="M213">
            <v>184</v>
          </cell>
        </row>
        <row r="214">
          <cell r="A214">
            <v>5177310</v>
          </cell>
          <cell r="B214">
            <v>5112748</v>
          </cell>
          <cell r="C214">
            <v>4410</v>
          </cell>
          <cell r="D214">
            <v>3648694</v>
          </cell>
          <cell r="E214">
            <v>261</v>
          </cell>
          <cell r="F214">
            <v>493</v>
          </cell>
          <cell r="G214">
            <v>224</v>
          </cell>
          <cell r="H214">
            <v>198</v>
          </cell>
          <cell r="I214">
            <v>260</v>
          </cell>
          <cell r="J214">
            <v>223</v>
          </cell>
          <cell r="K214">
            <v>237</v>
          </cell>
          <cell r="L214">
            <v>215</v>
          </cell>
          <cell r="M214">
            <v>229</v>
          </cell>
        </row>
        <row r="215">
          <cell r="A215">
            <v>5177252</v>
          </cell>
          <cell r="B215">
            <v>5112719</v>
          </cell>
          <cell r="C215">
            <v>4410</v>
          </cell>
          <cell r="D215">
            <v>3655807</v>
          </cell>
          <cell r="E215">
            <v>268</v>
          </cell>
          <cell r="F215">
            <v>238</v>
          </cell>
          <cell r="G215">
            <v>230</v>
          </cell>
          <cell r="H215">
            <v>204</v>
          </cell>
          <cell r="I215">
            <v>267</v>
          </cell>
          <cell r="J215">
            <v>229</v>
          </cell>
          <cell r="K215">
            <v>244</v>
          </cell>
          <cell r="L215">
            <v>221</v>
          </cell>
          <cell r="M215">
            <v>236</v>
          </cell>
        </row>
        <row r="216">
          <cell r="A216">
            <v>5177480</v>
          </cell>
          <cell r="B216">
            <v>5112833</v>
          </cell>
          <cell r="C216">
            <v>4410</v>
          </cell>
          <cell r="D216">
            <v>1897293</v>
          </cell>
          <cell r="E216">
            <v>230</v>
          </cell>
          <cell r="F216">
            <v>142</v>
          </cell>
          <cell r="G216">
            <v>0</v>
          </cell>
          <cell r="H216">
            <v>0</v>
          </cell>
          <cell r="I216">
            <v>24</v>
          </cell>
          <cell r="J216">
            <v>121</v>
          </cell>
          <cell r="K216">
            <v>125</v>
          </cell>
          <cell r="L216">
            <v>151</v>
          </cell>
          <cell r="M216">
            <v>71</v>
          </cell>
        </row>
        <row r="217">
          <cell r="A217">
            <v>5180418</v>
          </cell>
          <cell r="B217">
            <v>5114302</v>
          </cell>
          <cell r="C217">
            <v>4410</v>
          </cell>
          <cell r="D217">
            <v>3530612</v>
          </cell>
          <cell r="E217">
            <v>107</v>
          </cell>
          <cell r="F217">
            <v>0</v>
          </cell>
          <cell r="G217">
            <v>385</v>
          </cell>
          <cell r="H217">
            <v>412</v>
          </cell>
          <cell r="I217">
            <v>404</v>
          </cell>
          <cell r="J217">
            <v>374</v>
          </cell>
          <cell r="K217">
            <v>373</v>
          </cell>
          <cell r="L217">
            <v>372</v>
          </cell>
          <cell r="M217">
            <v>420</v>
          </cell>
        </row>
        <row r="218">
          <cell r="A218">
            <v>5177514</v>
          </cell>
          <cell r="B218">
            <v>5112850</v>
          </cell>
          <cell r="C218">
            <v>4410</v>
          </cell>
          <cell r="D218">
            <v>10503146</v>
          </cell>
          <cell r="E218">
            <v>172</v>
          </cell>
          <cell r="F218">
            <v>229</v>
          </cell>
          <cell r="G218">
            <v>169</v>
          </cell>
          <cell r="H218">
            <v>163</v>
          </cell>
          <cell r="I218">
            <v>24</v>
          </cell>
          <cell r="J218">
            <v>144</v>
          </cell>
          <cell r="K218">
            <v>153</v>
          </cell>
          <cell r="L218">
            <v>138</v>
          </cell>
          <cell r="M218">
            <v>134</v>
          </cell>
        </row>
        <row r="219">
          <cell r="A219">
            <v>5177328</v>
          </cell>
          <cell r="B219">
            <v>5112757</v>
          </cell>
          <cell r="C219">
            <v>4410</v>
          </cell>
          <cell r="D219">
            <v>1676018</v>
          </cell>
          <cell r="E219">
            <v>172</v>
          </cell>
          <cell r="F219">
            <v>358</v>
          </cell>
          <cell r="G219">
            <v>217</v>
          </cell>
          <cell r="H219">
            <v>71</v>
          </cell>
          <cell r="I219">
            <v>193</v>
          </cell>
          <cell r="J219">
            <v>185</v>
          </cell>
          <cell r="K219">
            <v>204</v>
          </cell>
          <cell r="L219">
            <v>192</v>
          </cell>
          <cell r="M219">
            <v>180</v>
          </cell>
        </row>
        <row r="220">
          <cell r="A220">
            <v>5177536</v>
          </cell>
          <cell r="B220">
            <v>5112861</v>
          </cell>
          <cell r="C220">
            <v>4410</v>
          </cell>
          <cell r="D220">
            <v>10505256</v>
          </cell>
          <cell r="E220">
            <v>233</v>
          </cell>
          <cell r="F220">
            <v>214</v>
          </cell>
          <cell r="G220">
            <v>203</v>
          </cell>
          <cell r="H220">
            <v>0</v>
          </cell>
          <cell r="I220">
            <v>180</v>
          </cell>
          <cell r="J220">
            <v>164</v>
          </cell>
          <cell r="K220">
            <v>169</v>
          </cell>
          <cell r="L220">
            <v>153</v>
          </cell>
          <cell r="M220">
            <v>0</v>
          </cell>
        </row>
        <row r="221">
          <cell r="A221">
            <v>5177408</v>
          </cell>
          <cell r="B221">
            <v>5112797</v>
          </cell>
          <cell r="C221">
            <v>4410</v>
          </cell>
          <cell r="D221">
            <v>10407447</v>
          </cell>
          <cell r="E221">
            <v>172</v>
          </cell>
          <cell r="F221">
            <v>230</v>
          </cell>
          <cell r="G221">
            <v>94</v>
          </cell>
          <cell r="H221">
            <v>27</v>
          </cell>
          <cell r="I221">
            <v>130</v>
          </cell>
          <cell r="J221">
            <v>49</v>
          </cell>
          <cell r="K221">
            <v>79</v>
          </cell>
          <cell r="L221">
            <v>59</v>
          </cell>
          <cell r="M221">
            <v>54</v>
          </cell>
        </row>
        <row r="222">
          <cell r="A222">
            <v>5177366</v>
          </cell>
          <cell r="B222">
            <v>5112776</v>
          </cell>
          <cell r="C222">
            <v>4410</v>
          </cell>
          <cell r="D222">
            <v>963645</v>
          </cell>
          <cell r="E222">
            <v>70</v>
          </cell>
          <cell r="F222">
            <v>49</v>
          </cell>
          <cell r="G222">
            <v>86</v>
          </cell>
          <cell r="H222">
            <v>76</v>
          </cell>
          <cell r="I222">
            <v>65</v>
          </cell>
          <cell r="J222">
            <v>52</v>
          </cell>
          <cell r="K222">
            <v>48</v>
          </cell>
          <cell r="L222">
            <v>44</v>
          </cell>
          <cell r="M222">
            <v>44</v>
          </cell>
        </row>
        <row r="223">
          <cell r="A223">
            <v>5177444</v>
          </cell>
          <cell r="B223">
            <v>5112815</v>
          </cell>
          <cell r="C223">
            <v>4410</v>
          </cell>
          <cell r="D223">
            <v>1691956</v>
          </cell>
          <cell r="E223">
            <v>230</v>
          </cell>
          <cell r="F223">
            <v>0</v>
          </cell>
          <cell r="G223">
            <v>83</v>
          </cell>
          <cell r="H223">
            <v>0</v>
          </cell>
          <cell r="I223">
            <v>0</v>
          </cell>
          <cell r="J223">
            <v>0</v>
          </cell>
          <cell r="K223">
            <v>0</v>
          </cell>
          <cell r="L223">
            <v>0</v>
          </cell>
          <cell r="M223">
            <v>0</v>
          </cell>
        </row>
        <row r="224">
          <cell r="A224">
            <v>5177290</v>
          </cell>
          <cell r="B224">
            <v>5112738</v>
          </cell>
          <cell r="C224">
            <v>4410</v>
          </cell>
          <cell r="D224">
            <v>1617991</v>
          </cell>
          <cell r="E224">
            <v>231</v>
          </cell>
          <cell r="F224">
            <v>200</v>
          </cell>
          <cell r="G224">
            <v>209</v>
          </cell>
          <cell r="H224">
            <v>220</v>
          </cell>
          <cell r="I224">
            <v>233</v>
          </cell>
          <cell r="J224">
            <v>221</v>
          </cell>
          <cell r="K224">
            <v>249</v>
          </cell>
          <cell r="L224">
            <v>212</v>
          </cell>
          <cell r="M224">
            <v>244</v>
          </cell>
        </row>
        <row r="225">
          <cell r="A225">
            <v>5177268</v>
          </cell>
          <cell r="B225">
            <v>5112727</v>
          </cell>
          <cell r="C225">
            <v>4410</v>
          </cell>
          <cell r="D225">
            <v>1676016</v>
          </cell>
          <cell r="E225">
            <v>7</v>
          </cell>
          <cell r="F225">
            <v>37</v>
          </cell>
          <cell r="G225">
            <v>45</v>
          </cell>
          <cell r="H225">
            <v>48</v>
          </cell>
          <cell r="I225">
            <v>46</v>
          </cell>
          <cell r="J225">
            <v>90</v>
          </cell>
          <cell r="K225">
            <v>43</v>
          </cell>
          <cell r="L225">
            <v>35</v>
          </cell>
          <cell r="M225">
            <v>39</v>
          </cell>
        </row>
        <row r="226">
          <cell r="A226">
            <v>5177458</v>
          </cell>
          <cell r="B226">
            <v>5112822</v>
          </cell>
          <cell r="C226">
            <v>4410</v>
          </cell>
          <cell r="D226">
            <v>3730133</v>
          </cell>
          <cell r="E226">
            <v>131</v>
          </cell>
          <cell r="F226">
            <v>127</v>
          </cell>
          <cell r="G226">
            <v>147</v>
          </cell>
          <cell r="H226">
            <v>133</v>
          </cell>
          <cell r="I226">
            <v>117</v>
          </cell>
          <cell r="J226">
            <v>115</v>
          </cell>
          <cell r="K226">
            <v>134</v>
          </cell>
          <cell r="L226">
            <v>104</v>
          </cell>
          <cell r="M226">
            <v>125</v>
          </cell>
        </row>
        <row r="227">
          <cell r="A227">
            <v>5177388</v>
          </cell>
          <cell r="B227">
            <v>5112787</v>
          </cell>
          <cell r="C227">
            <v>4410</v>
          </cell>
          <cell r="D227">
            <v>3730590</v>
          </cell>
          <cell r="E227">
            <v>166</v>
          </cell>
          <cell r="F227">
            <v>122</v>
          </cell>
          <cell r="G227">
            <v>84</v>
          </cell>
          <cell r="H227">
            <v>94</v>
          </cell>
          <cell r="I227">
            <v>157</v>
          </cell>
          <cell r="J227">
            <v>104</v>
          </cell>
          <cell r="K227">
            <v>134</v>
          </cell>
          <cell r="L227">
            <v>117</v>
          </cell>
          <cell r="M227">
            <v>134</v>
          </cell>
        </row>
        <row r="228">
          <cell r="A228">
            <v>5177346</v>
          </cell>
          <cell r="B228">
            <v>5112766</v>
          </cell>
          <cell r="C228">
            <v>4410</v>
          </cell>
          <cell r="D228">
            <v>6824699</v>
          </cell>
          <cell r="E228">
            <v>186</v>
          </cell>
          <cell r="F228">
            <v>159</v>
          </cell>
          <cell r="G228">
            <v>172</v>
          </cell>
          <cell r="H228">
            <v>160</v>
          </cell>
          <cell r="I228">
            <v>168</v>
          </cell>
          <cell r="J228">
            <v>161</v>
          </cell>
          <cell r="K228">
            <v>163</v>
          </cell>
          <cell r="L228">
            <v>158</v>
          </cell>
          <cell r="M228">
            <v>170</v>
          </cell>
        </row>
        <row r="229">
          <cell r="A229">
            <v>5180420</v>
          </cell>
          <cell r="B229">
            <v>5114303</v>
          </cell>
          <cell r="C229">
            <v>4410</v>
          </cell>
          <cell r="D229">
            <v>3313746</v>
          </cell>
          <cell r="E229">
            <v>209</v>
          </cell>
          <cell r="F229">
            <v>149</v>
          </cell>
          <cell r="G229">
            <v>147</v>
          </cell>
          <cell r="H229">
            <v>147</v>
          </cell>
          <cell r="I229">
            <v>164</v>
          </cell>
          <cell r="J229">
            <v>145</v>
          </cell>
          <cell r="K229">
            <v>150</v>
          </cell>
          <cell r="L229">
            <v>139</v>
          </cell>
          <cell r="M229">
            <v>159</v>
          </cell>
        </row>
        <row r="230">
          <cell r="A230">
            <v>5177498</v>
          </cell>
          <cell r="B230">
            <v>5112842</v>
          </cell>
          <cell r="C230">
            <v>4410</v>
          </cell>
          <cell r="D230">
            <v>3725186</v>
          </cell>
          <cell r="E230">
            <v>173</v>
          </cell>
          <cell r="F230">
            <v>140</v>
          </cell>
          <cell r="G230">
            <v>169</v>
          </cell>
          <cell r="H230">
            <v>179</v>
          </cell>
          <cell r="I230">
            <v>173</v>
          </cell>
          <cell r="J230">
            <v>162</v>
          </cell>
          <cell r="K230">
            <v>182</v>
          </cell>
          <cell r="L230">
            <v>159</v>
          </cell>
          <cell r="M230">
            <v>111</v>
          </cell>
        </row>
        <row r="231">
          <cell r="A231">
            <v>5180404</v>
          </cell>
          <cell r="B231">
            <v>5114295</v>
          </cell>
          <cell r="C231">
            <v>4410</v>
          </cell>
          <cell r="D231">
            <v>3307308</v>
          </cell>
          <cell r="E231">
            <v>234</v>
          </cell>
          <cell r="F231">
            <v>219</v>
          </cell>
          <cell r="G231">
            <v>173</v>
          </cell>
          <cell r="H231">
            <v>184</v>
          </cell>
          <cell r="I231">
            <v>227</v>
          </cell>
          <cell r="J231">
            <v>217</v>
          </cell>
          <cell r="K231">
            <v>249</v>
          </cell>
          <cell r="L231">
            <v>214</v>
          </cell>
          <cell r="M231">
            <v>233</v>
          </cell>
        </row>
        <row r="232">
          <cell r="A232">
            <v>5180414</v>
          </cell>
          <cell r="B232">
            <v>5114300</v>
          </cell>
          <cell r="C232">
            <v>4410</v>
          </cell>
          <cell r="D232">
            <v>7116301</v>
          </cell>
          <cell r="E232">
            <v>279</v>
          </cell>
          <cell r="F232">
            <v>238</v>
          </cell>
          <cell r="G232">
            <v>227</v>
          </cell>
          <cell r="H232">
            <v>208</v>
          </cell>
          <cell r="I232">
            <v>231</v>
          </cell>
          <cell r="J232">
            <v>233</v>
          </cell>
          <cell r="K232">
            <v>243</v>
          </cell>
          <cell r="L232">
            <v>237</v>
          </cell>
          <cell r="M232">
            <v>268</v>
          </cell>
        </row>
        <row r="233">
          <cell r="A233">
            <v>5180328</v>
          </cell>
          <cell r="B233">
            <v>5114257</v>
          </cell>
          <cell r="C233">
            <v>4410</v>
          </cell>
          <cell r="D233">
            <v>2106164</v>
          </cell>
          <cell r="E233">
            <v>492</v>
          </cell>
          <cell r="F233">
            <v>174</v>
          </cell>
          <cell r="G233">
            <v>198</v>
          </cell>
          <cell r="H233">
            <v>187</v>
          </cell>
          <cell r="I233">
            <v>220</v>
          </cell>
          <cell r="J233">
            <v>141</v>
          </cell>
          <cell r="K233">
            <v>197</v>
          </cell>
          <cell r="L233">
            <v>201</v>
          </cell>
          <cell r="M233">
            <v>221</v>
          </cell>
        </row>
        <row r="234">
          <cell r="A234">
            <v>5180350</v>
          </cell>
          <cell r="B234">
            <v>5114268</v>
          </cell>
          <cell r="C234">
            <v>4410</v>
          </cell>
          <cell r="D234">
            <v>4866909</v>
          </cell>
          <cell r="E234">
            <v>502</v>
          </cell>
          <cell r="F234">
            <v>456</v>
          </cell>
          <cell r="G234">
            <v>456</v>
          </cell>
          <cell r="H234">
            <v>394</v>
          </cell>
          <cell r="I234">
            <v>396</v>
          </cell>
          <cell r="J234">
            <v>361</v>
          </cell>
          <cell r="K234">
            <v>383</v>
          </cell>
          <cell r="L234">
            <v>310</v>
          </cell>
          <cell r="M234">
            <v>361</v>
          </cell>
        </row>
        <row r="235">
          <cell r="A235">
            <v>5180312</v>
          </cell>
          <cell r="B235">
            <v>5114249</v>
          </cell>
          <cell r="C235">
            <v>4410</v>
          </cell>
          <cell r="D235">
            <v>7287965</v>
          </cell>
          <cell r="E235">
            <v>563</v>
          </cell>
          <cell r="F235">
            <v>423</v>
          </cell>
          <cell r="G235">
            <v>505</v>
          </cell>
          <cell r="H235">
            <v>442</v>
          </cell>
          <cell r="I235">
            <v>553</v>
          </cell>
          <cell r="J235">
            <v>538</v>
          </cell>
          <cell r="K235">
            <v>486</v>
          </cell>
          <cell r="L235">
            <v>396</v>
          </cell>
          <cell r="M235">
            <v>458</v>
          </cell>
        </row>
        <row r="236">
          <cell r="A236">
            <v>5069890</v>
          </cell>
          <cell r="B236">
            <v>5059038</v>
          </cell>
          <cell r="C236">
            <v>4410</v>
          </cell>
          <cell r="E236">
            <v>144</v>
          </cell>
          <cell r="F236">
            <v>128</v>
          </cell>
          <cell r="G236">
            <v>124</v>
          </cell>
          <cell r="H236">
            <v>119</v>
          </cell>
          <cell r="I236">
            <v>175</v>
          </cell>
          <cell r="J236">
            <v>149</v>
          </cell>
          <cell r="K236">
            <v>157</v>
          </cell>
          <cell r="L236">
            <v>141</v>
          </cell>
          <cell r="M236">
            <v>151</v>
          </cell>
        </row>
        <row r="237">
          <cell r="A237">
            <v>5053990</v>
          </cell>
          <cell r="B237">
            <v>5051088</v>
          </cell>
          <cell r="C237">
            <v>4410</v>
          </cell>
          <cell r="E237">
            <v>172</v>
          </cell>
          <cell r="F237">
            <v>143</v>
          </cell>
          <cell r="G237">
            <v>157</v>
          </cell>
          <cell r="H237">
            <v>149</v>
          </cell>
          <cell r="I237">
            <v>207</v>
          </cell>
          <cell r="J237">
            <v>189</v>
          </cell>
          <cell r="K237">
            <v>181</v>
          </cell>
          <cell r="L237">
            <v>183</v>
          </cell>
          <cell r="M237">
            <v>179</v>
          </cell>
        </row>
        <row r="238">
          <cell r="A238">
            <v>5171614</v>
          </cell>
          <cell r="B238">
            <v>5109900</v>
          </cell>
          <cell r="C238">
            <v>4410</v>
          </cell>
          <cell r="D238">
            <v>1535523</v>
          </cell>
          <cell r="E238">
            <v>132</v>
          </cell>
          <cell r="F238">
            <v>349</v>
          </cell>
          <cell r="G238">
            <v>381</v>
          </cell>
          <cell r="H238">
            <v>324</v>
          </cell>
          <cell r="I238">
            <v>310</v>
          </cell>
          <cell r="J238">
            <v>310</v>
          </cell>
          <cell r="K238">
            <v>287</v>
          </cell>
          <cell r="L238">
            <v>271</v>
          </cell>
          <cell r="M238">
            <v>275</v>
          </cell>
        </row>
        <row r="239">
          <cell r="A239">
            <v>5053992</v>
          </cell>
          <cell r="B239">
            <v>5051089</v>
          </cell>
          <cell r="C239">
            <v>4410</v>
          </cell>
          <cell r="D239">
            <v>3362812</v>
          </cell>
          <cell r="E239">
            <v>172</v>
          </cell>
          <cell r="F239">
            <v>143</v>
          </cell>
          <cell r="G239">
            <v>157</v>
          </cell>
          <cell r="H239">
            <v>149</v>
          </cell>
          <cell r="I239">
            <v>207</v>
          </cell>
          <cell r="J239">
            <v>189</v>
          </cell>
          <cell r="K239">
            <v>181</v>
          </cell>
          <cell r="L239">
            <v>183</v>
          </cell>
          <cell r="M239">
            <v>212</v>
          </cell>
        </row>
        <row r="240">
          <cell r="A240">
            <v>5171680</v>
          </cell>
          <cell r="B240">
            <v>5109933</v>
          </cell>
          <cell r="C240">
            <v>4410</v>
          </cell>
          <cell r="D240">
            <v>3642263</v>
          </cell>
          <cell r="E240">
            <v>325</v>
          </cell>
          <cell r="F240">
            <v>284</v>
          </cell>
          <cell r="G240">
            <v>291</v>
          </cell>
          <cell r="H240">
            <v>294</v>
          </cell>
          <cell r="I240">
            <v>311</v>
          </cell>
          <cell r="J240">
            <v>265</v>
          </cell>
          <cell r="K240">
            <v>394</v>
          </cell>
          <cell r="L240">
            <v>278</v>
          </cell>
          <cell r="M240">
            <v>287</v>
          </cell>
        </row>
        <row r="241">
          <cell r="A241">
            <v>5095452</v>
          </cell>
          <cell r="B241">
            <v>5071819</v>
          </cell>
          <cell r="C241">
            <v>4410</v>
          </cell>
          <cell r="D241">
            <v>31988423</v>
          </cell>
          <cell r="E241">
            <v>172</v>
          </cell>
          <cell r="F241">
            <v>143</v>
          </cell>
          <cell r="G241">
            <v>157</v>
          </cell>
          <cell r="H241">
            <v>149</v>
          </cell>
          <cell r="I241">
            <v>207</v>
          </cell>
          <cell r="J241">
            <v>179</v>
          </cell>
          <cell r="K241">
            <v>131</v>
          </cell>
          <cell r="L241">
            <v>146</v>
          </cell>
          <cell r="M241">
            <v>130</v>
          </cell>
        </row>
        <row r="242">
          <cell r="A242">
            <v>5095512</v>
          </cell>
          <cell r="B242">
            <v>5071849</v>
          </cell>
          <cell r="C242">
            <v>4410</v>
          </cell>
          <cell r="D242">
            <v>31981292</v>
          </cell>
          <cell r="E242">
            <v>235</v>
          </cell>
          <cell r="F242">
            <v>195</v>
          </cell>
          <cell r="G242">
            <v>217</v>
          </cell>
          <cell r="H242">
            <v>189</v>
          </cell>
          <cell r="I242">
            <v>228</v>
          </cell>
          <cell r="J242">
            <v>295</v>
          </cell>
          <cell r="K242">
            <v>205</v>
          </cell>
          <cell r="L242">
            <v>210</v>
          </cell>
          <cell r="M242">
            <v>232</v>
          </cell>
        </row>
        <row r="243">
          <cell r="A243">
            <v>5171786</v>
          </cell>
          <cell r="B243">
            <v>5109986</v>
          </cell>
          <cell r="C243">
            <v>4410</v>
          </cell>
          <cell r="D243">
            <v>3360956</v>
          </cell>
          <cell r="E243">
            <v>274</v>
          </cell>
          <cell r="F243">
            <v>244</v>
          </cell>
          <cell r="G243">
            <v>238</v>
          </cell>
          <cell r="H243">
            <v>210</v>
          </cell>
          <cell r="I243">
            <v>274</v>
          </cell>
          <cell r="J243">
            <v>310</v>
          </cell>
          <cell r="K243">
            <v>276</v>
          </cell>
          <cell r="L243">
            <v>457</v>
          </cell>
          <cell r="M243">
            <v>836</v>
          </cell>
        </row>
        <row r="244">
          <cell r="A244">
            <v>5171832</v>
          </cell>
          <cell r="B244">
            <v>5110009</v>
          </cell>
          <cell r="C244">
            <v>4410</v>
          </cell>
          <cell r="D244">
            <v>3506085</v>
          </cell>
          <cell r="E244">
            <v>251</v>
          </cell>
          <cell r="F244">
            <v>643</v>
          </cell>
          <cell r="G244">
            <v>126</v>
          </cell>
          <cell r="H244">
            <v>170</v>
          </cell>
          <cell r="I244">
            <v>193</v>
          </cell>
          <cell r="J244">
            <v>204</v>
          </cell>
          <cell r="K244">
            <v>204</v>
          </cell>
          <cell r="L244">
            <v>168</v>
          </cell>
          <cell r="M244">
            <v>203</v>
          </cell>
        </row>
        <row r="245">
          <cell r="A245">
            <v>5095448</v>
          </cell>
          <cell r="B245">
            <v>5071817</v>
          </cell>
          <cell r="C245">
            <v>4410</v>
          </cell>
          <cell r="D245" t="str">
            <v>70006220A</v>
          </cell>
          <cell r="E245">
            <v>33</v>
          </cell>
          <cell r="F245">
            <v>34</v>
          </cell>
          <cell r="G245">
            <v>44</v>
          </cell>
          <cell r="H245">
            <v>31</v>
          </cell>
          <cell r="I245">
            <v>40</v>
          </cell>
          <cell r="J245">
            <v>31</v>
          </cell>
          <cell r="K245">
            <v>38</v>
          </cell>
          <cell r="L245">
            <v>46</v>
          </cell>
          <cell r="M245">
            <v>24</v>
          </cell>
        </row>
        <row r="246">
          <cell r="A246">
            <v>5095462</v>
          </cell>
          <cell r="B246">
            <v>5071824</v>
          </cell>
          <cell r="C246">
            <v>4410</v>
          </cell>
          <cell r="D246">
            <v>5309091</v>
          </cell>
          <cell r="E246">
            <v>96</v>
          </cell>
          <cell r="F246">
            <v>69</v>
          </cell>
          <cell r="G246">
            <v>60</v>
          </cell>
          <cell r="H246">
            <v>66</v>
          </cell>
          <cell r="I246">
            <v>0</v>
          </cell>
          <cell r="J246">
            <v>59</v>
          </cell>
          <cell r="K246">
            <v>56</v>
          </cell>
          <cell r="L246">
            <v>52</v>
          </cell>
          <cell r="M246">
            <v>47</v>
          </cell>
        </row>
        <row r="247">
          <cell r="A247">
            <v>5180040</v>
          </cell>
          <cell r="B247">
            <v>5114113</v>
          </cell>
          <cell r="C247">
            <v>4410</v>
          </cell>
          <cell r="D247">
            <v>5316454</v>
          </cell>
          <cell r="E247">
            <v>340</v>
          </cell>
          <cell r="F247">
            <v>328</v>
          </cell>
          <cell r="G247">
            <v>341</v>
          </cell>
          <cell r="H247">
            <v>323</v>
          </cell>
          <cell r="I247">
            <v>366</v>
          </cell>
          <cell r="J247">
            <v>328</v>
          </cell>
          <cell r="K247">
            <v>317</v>
          </cell>
          <cell r="L247">
            <v>312</v>
          </cell>
          <cell r="M247">
            <v>332</v>
          </cell>
        </row>
        <row r="248">
          <cell r="A248">
            <v>5095598</v>
          </cell>
          <cell r="B248">
            <v>5071892</v>
          </cell>
          <cell r="C248">
            <v>4410</v>
          </cell>
          <cell r="D248">
            <v>16007652</v>
          </cell>
          <cell r="E248">
            <v>238</v>
          </cell>
          <cell r="F248">
            <v>208</v>
          </cell>
          <cell r="G248">
            <v>245</v>
          </cell>
          <cell r="H248">
            <v>207</v>
          </cell>
          <cell r="I248">
            <v>240</v>
          </cell>
          <cell r="J248">
            <v>247</v>
          </cell>
          <cell r="K248">
            <v>248</v>
          </cell>
          <cell r="L248">
            <v>283</v>
          </cell>
          <cell r="M248">
            <v>263</v>
          </cell>
        </row>
        <row r="249">
          <cell r="A249">
            <v>5095466</v>
          </cell>
          <cell r="B249">
            <v>5071826</v>
          </cell>
          <cell r="C249">
            <v>4410</v>
          </cell>
          <cell r="D249">
            <v>16007173</v>
          </cell>
          <cell r="E249">
            <v>379</v>
          </cell>
          <cell r="F249">
            <v>522</v>
          </cell>
          <cell r="G249">
            <v>381</v>
          </cell>
          <cell r="H249">
            <v>95</v>
          </cell>
          <cell r="I249">
            <v>274</v>
          </cell>
          <cell r="J249">
            <v>243</v>
          </cell>
          <cell r="K249">
            <v>227</v>
          </cell>
          <cell r="L249">
            <v>254</v>
          </cell>
          <cell r="M249">
            <v>251</v>
          </cell>
        </row>
        <row r="250">
          <cell r="A250">
            <v>5095540</v>
          </cell>
          <cell r="B250">
            <v>5071863</v>
          </cell>
          <cell r="C250">
            <v>4410</v>
          </cell>
          <cell r="D250">
            <v>10505241</v>
          </cell>
          <cell r="E250">
            <v>221</v>
          </cell>
          <cell r="F250">
            <v>243</v>
          </cell>
          <cell r="G250">
            <v>230</v>
          </cell>
          <cell r="H250">
            <v>205</v>
          </cell>
          <cell r="I250">
            <v>242</v>
          </cell>
          <cell r="J250">
            <v>260</v>
          </cell>
          <cell r="K250">
            <v>260</v>
          </cell>
          <cell r="L250">
            <v>259</v>
          </cell>
          <cell r="M250">
            <v>243</v>
          </cell>
        </row>
        <row r="251">
          <cell r="A251">
            <v>5095498</v>
          </cell>
          <cell r="B251">
            <v>5071842</v>
          </cell>
          <cell r="C251">
            <v>4410</v>
          </cell>
          <cell r="D251">
            <v>1881027</v>
          </cell>
          <cell r="E251">
            <v>300</v>
          </cell>
          <cell r="F251">
            <v>586</v>
          </cell>
          <cell r="G251">
            <v>156</v>
          </cell>
          <cell r="H251">
            <v>120</v>
          </cell>
          <cell r="I251">
            <v>390</v>
          </cell>
          <cell r="J251">
            <v>189</v>
          </cell>
          <cell r="K251">
            <v>197</v>
          </cell>
          <cell r="L251">
            <v>188</v>
          </cell>
          <cell r="M251">
            <v>200</v>
          </cell>
        </row>
        <row r="252">
          <cell r="A252">
            <v>5095602</v>
          </cell>
          <cell r="B252">
            <v>5071894</v>
          </cell>
          <cell r="C252">
            <v>4410</v>
          </cell>
          <cell r="D252">
            <v>734401</v>
          </cell>
          <cell r="E252">
            <v>175</v>
          </cell>
          <cell r="F252">
            <v>138</v>
          </cell>
          <cell r="G252">
            <v>163</v>
          </cell>
          <cell r="H252">
            <v>167</v>
          </cell>
          <cell r="I252">
            <v>193</v>
          </cell>
          <cell r="J252">
            <v>196</v>
          </cell>
          <cell r="K252">
            <v>211</v>
          </cell>
          <cell r="L252">
            <v>257</v>
          </cell>
          <cell r="M252">
            <v>203</v>
          </cell>
        </row>
        <row r="253">
          <cell r="A253">
            <v>5178306</v>
          </cell>
          <cell r="B253">
            <v>5113246</v>
          </cell>
          <cell r="C253">
            <v>4410</v>
          </cell>
          <cell r="D253">
            <v>1471915</v>
          </cell>
          <cell r="E253">
            <v>170</v>
          </cell>
          <cell r="F253">
            <v>118</v>
          </cell>
          <cell r="G253">
            <v>145</v>
          </cell>
          <cell r="H253">
            <v>128</v>
          </cell>
          <cell r="I253">
            <v>137</v>
          </cell>
          <cell r="J253">
            <v>138</v>
          </cell>
          <cell r="K253">
            <v>146</v>
          </cell>
          <cell r="L253">
            <v>143</v>
          </cell>
          <cell r="M253">
            <v>161</v>
          </cell>
        </row>
        <row r="254">
          <cell r="A254">
            <v>5067976</v>
          </cell>
          <cell r="B254">
            <v>5058081</v>
          </cell>
          <cell r="C254">
            <v>4410</v>
          </cell>
          <cell r="D254">
            <v>1876068</v>
          </cell>
          <cell r="E254">
            <v>217</v>
          </cell>
          <cell r="F254">
            <v>138</v>
          </cell>
          <cell r="G254">
            <v>111</v>
          </cell>
          <cell r="H254">
            <v>112</v>
          </cell>
          <cell r="I254">
            <v>116</v>
          </cell>
          <cell r="J254">
            <v>102</v>
          </cell>
          <cell r="K254">
            <v>119</v>
          </cell>
          <cell r="L254">
            <v>186</v>
          </cell>
          <cell r="M254">
            <v>178</v>
          </cell>
        </row>
        <row r="255">
          <cell r="A255">
            <v>5171722</v>
          </cell>
          <cell r="B255">
            <v>5109954</v>
          </cell>
          <cell r="C255">
            <v>4410</v>
          </cell>
          <cell r="D255">
            <v>1618666</v>
          </cell>
          <cell r="E255">
            <v>134</v>
          </cell>
          <cell r="F255">
            <v>113</v>
          </cell>
          <cell r="G255">
            <v>133</v>
          </cell>
          <cell r="H255">
            <v>215</v>
          </cell>
          <cell r="I255">
            <v>202</v>
          </cell>
          <cell r="J255">
            <v>190</v>
          </cell>
          <cell r="K255">
            <v>218</v>
          </cell>
          <cell r="L255">
            <v>227</v>
          </cell>
          <cell r="M255">
            <v>240</v>
          </cell>
        </row>
        <row r="256">
          <cell r="A256">
            <v>5171874</v>
          </cell>
          <cell r="B256">
            <v>5110030</v>
          </cell>
          <cell r="C256">
            <v>4410</v>
          </cell>
          <cell r="D256">
            <v>3741532</v>
          </cell>
          <cell r="E256">
            <v>310</v>
          </cell>
          <cell r="F256">
            <v>243</v>
          </cell>
          <cell r="G256">
            <v>258</v>
          </cell>
          <cell r="H256">
            <v>252</v>
          </cell>
          <cell r="I256">
            <v>264</v>
          </cell>
          <cell r="J256">
            <v>228</v>
          </cell>
          <cell r="K256">
            <v>258</v>
          </cell>
          <cell r="L256">
            <v>234</v>
          </cell>
          <cell r="M256">
            <v>248</v>
          </cell>
        </row>
        <row r="257">
          <cell r="A257">
            <v>5171854</v>
          </cell>
          <cell r="B257">
            <v>5110020</v>
          </cell>
          <cell r="C257">
            <v>4410</v>
          </cell>
          <cell r="D257">
            <v>6820464</v>
          </cell>
          <cell r="E257">
            <v>118</v>
          </cell>
          <cell r="F257">
            <v>103</v>
          </cell>
          <cell r="G257">
            <v>95</v>
          </cell>
          <cell r="H257">
            <v>95</v>
          </cell>
          <cell r="I257">
            <v>68</v>
          </cell>
          <cell r="J257">
            <v>74</v>
          </cell>
          <cell r="K257">
            <v>95</v>
          </cell>
          <cell r="L257">
            <v>102</v>
          </cell>
          <cell r="M257">
            <v>109</v>
          </cell>
        </row>
        <row r="258">
          <cell r="A258">
            <v>5171808</v>
          </cell>
          <cell r="B258">
            <v>5109997</v>
          </cell>
          <cell r="C258">
            <v>4410</v>
          </cell>
          <cell r="D258">
            <v>1751563</v>
          </cell>
          <cell r="E258">
            <v>88</v>
          </cell>
          <cell r="F258">
            <v>102</v>
          </cell>
          <cell r="G258">
            <v>129</v>
          </cell>
          <cell r="H258">
            <v>92</v>
          </cell>
          <cell r="I258">
            <v>8</v>
          </cell>
          <cell r="J258">
            <v>44</v>
          </cell>
          <cell r="K258">
            <v>152</v>
          </cell>
          <cell r="L258">
            <v>146</v>
          </cell>
          <cell r="M258">
            <v>155</v>
          </cell>
        </row>
        <row r="259">
          <cell r="A259">
            <v>5171702</v>
          </cell>
          <cell r="B259">
            <v>5109944</v>
          </cell>
          <cell r="C259">
            <v>4410</v>
          </cell>
          <cell r="D259">
            <v>1751603</v>
          </cell>
          <cell r="E259">
            <v>225</v>
          </cell>
          <cell r="F259">
            <v>192</v>
          </cell>
          <cell r="G259">
            <v>195</v>
          </cell>
          <cell r="H259">
            <v>174</v>
          </cell>
          <cell r="I259">
            <v>180</v>
          </cell>
          <cell r="J259">
            <v>136</v>
          </cell>
          <cell r="K259">
            <v>234</v>
          </cell>
          <cell r="L259">
            <v>240</v>
          </cell>
          <cell r="M259">
            <v>257</v>
          </cell>
        </row>
        <row r="260">
          <cell r="A260">
            <v>5180022</v>
          </cell>
          <cell r="B260">
            <v>5114104</v>
          </cell>
          <cell r="C260">
            <v>4410</v>
          </cell>
          <cell r="D260">
            <v>3730546</v>
          </cell>
          <cell r="E260">
            <v>152</v>
          </cell>
          <cell r="F260">
            <v>126</v>
          </cell>
          <cell r="G260">
            <v>119</v>
          </cell>
          <cell r="H260">
            <v>120</v>
          </cell>
          <cell r="I260">
            <v>133</v>
          </cell>
          <cell r="J260">
            <v>133</v>
          </cell>
          <cell r="K260">
            <v>143</v>
          </cell>
          <cell r="L260">
            <v>145</v>
          </cell>
          <cell r="M260">
            <v>149</v>
          </cell>
        </row>
        <row r="261">
          <cell r="A261">
            <v>5179920</v>
          </cell>
          <cell r="B261">
            <v>5114053</v>
          </cell>
          <cell r="C261">
            <v>4410</v>
          </cell>
          <cell r="D261">
            <v>1752678</v>
          </cell>
          <cell r="E261">
            <v>86</v>
          </cell>
          <cell r="F261">
            <v>4</v>
          </cell>
          <cell r="G261">
            <v>86</v>
          </cell>
          <cell r="H261">
            <v>180</v>
          </cell>
          <cell r="I261">
            <v>207</v>
          </cell>
          <cell r="J261">
            <v>70</v>
          </cell>
          <cell r="K261">
            <v>118</v>
          </cell>
          <cell r="L261">
            <v>138</v>
          </cell>
          <cell r="M261">
            <v>125</v>
          </cell>
        </row>
        <row r="262">
          <cell r="A262">
            <v>5095500</v>
          </cell>
          <cell r="B262">
            <v>5071843</v>
          </cell>
          <cell r="C262">
            <v>4410</v>
          </cell>
          <cell r="D262">
            <v>5077076</v>
          </cell>
          <cell r="E262">
            <v>15</v>
          </cell>
          <cell r="F262">
            <v>28</v>
          </cell>
          <cell r="G262">
            <v>16</v>
          </cell>
          <cell r="H262">
            <v>14</v>
          </cell>
          <cell r="I262">
            <v>18</v>
          </cell>
          <cell r="J262">
            <v>18</v>
          </cell>
          <cell r="K262">
            <v>17</v>
          </cell>
          <cell r="L262">
            <v>22</v>
          </cell>
          <cell r="M262">
            <v>20</v>
          </cell>
        </row>
        <row r="263">
          <cell r="A263">
            <v>5095542</v>
          </cell>
          <cell r="B263">
            <v>5071864</v>
          </cell>
          <cell r="C263">
            <v>4410</v>
          </cell>
          <cell r="D263">
            <v>1265689</v>
          </cell>
          <cell r="E263">
            <v>166</v>
          </cell>
          <cell r="F263">
            <v>141</v>
          </cell>
          <cell r="G263">
            <v>147</v>
          </cell>
          <cell r="H263">
            <v>196</v>
          </cell>
          <cell r="I263">
            <v>181</v>
          </cell>
          <cell r="J263">
            <v>167</v>
          </cell>
          <cell r="K263">
            <v>161</v>
          </cell>
          <cell r="L263">
            <v>214</v>
          </cell>
          <cell r="M263">
            <v>211</v>
          </cell>
        </row>
        <row r="264">
          <cell r="A264">
            <v>5171764</v>
          </cell>
          <cell r="B264">
            <v>5109975</v>
          </cell>
          <cell r="C264">
            <v>4410</v>
          </cell>
          <cell r="D264">
            <v>3730067</v>
          </cell>
          <cell r="E264">
            <v>148</v>
          </cell>
          <cell r="F264">
            <v>126</v>
          </cell>
          <cell r="G264">
            <v>130</v>
          </cell>
          <cell r="H264">
            <v>114</v>
          </cell>
          <cell r="I264">
            <v>111</v>
          </cell>
          <cell r="J264">
            <v>111</v>
          </cell>
          <cell r="K264">
            <v>115</v>
          </cell>
          <cell r="L264">
            <v>186</v>
          </cell>
          <cell r="M264">
            <v>227</v>
          </cell>
        </row>
        <row r="265">
          <cell r="A265">
            <v>5171592</v>
          </cell>
          <cell r="B265">
            <v>5109889</v>
          </cell>
          <cell r="C265">
            <v>4410</v>
          </cell>
          <cell r="D265">
            <v>3727076</v>
          </cell>
          <cell r="E265">
            <v>210</v>
          </cell>
          <cell r="F265">
            <v>172</v>
          </cell>
          <cell r="G265">
            <v>154</v>
          </cell>
          <cell r="H265">
            <v>160</v>
          </cell>
          <cell r="I265">
            <v>133</v>
          </cell>
          <cell r="J265">
            <v>185</v>
          </cell>
          <cell r="K265">
            <v>158</v>
          </cell>
          <cell r="L265">
            <v>157</v>
          </cell>
          <cell r="M265">
            <v>198</v>
          </cell>
        </row>
        <row r="266">
          <cell r="A266">
            <v>5095642</v>
          </cell>
          <cell r="B266">
            <v>5071914</v>
          </cell>
          <cell r="C266">
            <v>4410</v>
          </cell>
          <cell r="D266">
            <v>3041029</v>
          </cell>
          <cell r="E266">
            <v>65</v>
          </cell>
          <cell r="F266">
            <v>7</v>
          </cell>
          <cell r="G266">
            <v>28</v>
          </cell>
          <cell r="H266">
            <v>16</v>
          </cell>
          <cell r="I266">
            <v>9</v>
          </cell>
          <cell r="J266">
            <v>9</v>
          </cell>
          <cell r="K266">
            <v>6</v>
          </cell>
          <cell r="L266">
            <v>125</v>
          </cell>
          <cell r="M266">
            <v>86</v>
          </cell>
        </row>
        <row r="267">
          <cell r="A267">
            <v>5095456</v>
          </cell>
          <cell r="B267">
            <v>5071821</v>
          </cell>
          <cell r="C267">
            <v>4410</v>
          </cell>
          <cell r="D267">
            <v>7688441</v>
          </cell>
          <cell r="E267">
            <v>184</v>
          </cell>
          <cell r="F267">
            <v>132</v>
          </cell>
          <cell r="G267">
            <v>146</v>
          </cell>
          <cell r="H267">
            <v>135</v>
          </cell>
          <cell r="I267">
            <v>147</v>
          </cell>
          <cell r="J267">
            <v>131</v>
          </cell>
          <cell r="K267">
            <v>121</v>
          </cell>
          <cell r="L267">
            <v>132</v>
          </cell>
          <cell r="M267">
            <v>81</v>
          </cell>
        </row>
        <row r="268">
          <cell r="A268">
            <v>5171918</v>
          </cell>
          <cell r="B268">
            <v>5110052</v>
          </cell>
          <cell r="C268">
            <v>4410</v>
          </cell>
          <cell r="D268">
            <v>7103078</v>
          </cell>
          <cell r="E268">
            <v>177</v>
          </cell>
          <cell r="F268">
            <v>155</v>
          </cell>
          <cell r="G268">
            <v>163</v>
          </cell>
          <cell r="H268">
            <v>155</v>
          </cell>
          <cell r="I268">
            <v>158</v>
          </cell>
          <cell r="J268">
            <v>146</v>
          </cell>
          <cell r="K268">
            <v>167</v>
          </cell>
          <cell r="L268">
            <v>175</v>
          </cell>
          <cell r="M268">
            <v>180</v>
          </cell>
        </row>
        <row r="269">
          <cell r="A269">
            <v>5171896</v>
          </cell>
          <cell r="B269">
            <v>5110041</v>
          </cell>
          <cell r="C269">
            <v>4410</v>
          </cell>
          <cell r="D269">
            <v>7314013</v>
          </cell>
          <cell r="E269">
            <v>145</v>
          </cell>
          <cell r="F269">
            <v>126</v>
          </cell>
          <cell r="G269">
            <v>124</v>
          </cell>
          <cell r="H269">
            <v>125</v>
          </cell>
          <cell r="I269">
            <v>127</v>
          </cell>
          <cell r="J269">
            <v>109</v>
          </cell>
          <cell r="K269">
            <v>102</v>
          </cell>
          <cell r="L269">
            <v>109</v>
          </cell>
          <cell r="M269">
            <v>137</v>
          </cell>
        </row>
        <row r="270">
          <cell r="A270">
            <v>5171658</v>
          </cell>
          <cell r="B270">
            <v>5109922</v>
          </cell>
          <cell r="C270">
            <v>4410</v>
          </cell>
          <cell r="D270">
            <v>7117315</v>
          </cell>
          <cell r="E270">
            <v>135</v>
          </cell>
          <cell r="F270">
            <v>218</v>
          </cell>
          <cell r="G270">
            <v>148</v>
          </cell>
          <cell r="H270">
            <v>168</v>
          </cell>
          <cell r="I270">
            <v>175</v>
          </cell>
          <cell r="J270">
            <v>159</v>
          </cell>
          <cell r="K270">
            <v>192</v>
          </cell>
          <cell r="L270">
            <v>240</v>
          </cell>
          <cell r="M270">
            <v>512</v>
          </cell>
        </row>
        <row r="271">
          <cell r="A271">
            <v>5179940</v>
          </cell>
          <cell r="B271">
            <v>5114063</v>
          </cell>
          <cell r="C271">
            <v>4410</v>
          </cell>
          <cell r="D271">
            <v>7287842</v>
          </cell>
          <cell r="E271">
            <v>125</v>
          </cell>
          <cell r="F271">
            <v>94</v>
          </cell>
          <cell r="G271">
            <v>117</v>
          </cell>
          <cell r="H271">
            <v>126</v>
          </cell>
          <cell r="I271">
            <v>96</v>
          </cell>
          <cell r="J271">
            <v>103</v>
          </cell>
          <cell r="K271">
            <v>96</v>
          </cell>
          <cell r="L271">
            <v>90</v>
          </cell>
          <cell r="M271">
            <v>102</v>
          </cell>
        </row>
        <row r="272">
          <cell r="A272">
            <v>5058190</v>
          </cell>
          <cell r="B272">
            <v>5053188</v>
          </cell>
          <cell r="C272">
            <v>4410</v>
          </cell>
          <cell r="D272">
            <v>7687145</v>
          </cell>
          <cell r="E272">
            <v>77</v>
          </cell>
          <cell r="F272">
            <v>78</v>
          </cell>
          <cell r="G272">
            <v>86</v>
          </cell>
          <cell r="H272">
            <v>90</v>
          </cell>
          <cell r="I272">
            <v>82</v>
          </cell>
          <cell r="J272">
            <v>31</v>
          </cell>
          <cell r="K272">
            <v>112</v>
          </cell>
          <cell r="L272">
            <v>102</v>
          </cell>
          <cell r="M272">
            <v>117</v>
          </cell>
        </row>
        <row r="273">
          <cell r="A273">
            <v>5171636</v>
          </cell>
          <cell r="B273">
            <v>5109911</v>
          </cell>
          <cell r="C273">
            <v>4410</v>
          </cell>
          <cell r="D273">
            <v>7116337</v>
          </cell>
          <cell r="E273">
            <v>177</v>
          </cell>
          <cell r="F273">
            <v>184</v>
          </cell>
          <cell r="G273">
            <v>193</v>
          </cell>
          <cell r="H273">
            <v>193</v>
          </cell>
          <cell r="I273">
            <v>228</v>
          </cell>
          <cell r="J273">
            <v>182</v>
          </cell>
          <cell r="K273">
            <v>185</v>
          </cell>
          <cell r="L273">
            <v>168</v>
          </cell>
          <cell r="M273">
            <v>0</v>
          </cell>
        </row>
        <row r="274">
          <cell r="A274">
            <v>5179982</v>
          </cell>
          <cell r="B274">
            <v>5114084</v>
          </cell>
          <cell r="C274">
            <v>4410</v>
          </cell>
          <cell r="D274">
            <v>15960559</v>
          </cell>
          <cell r="E274">
            <v>254</v>
          </cell>
          <cell r="F274">
            <v>211</v>
          </cell>
          <cell r="G274">
            <v>217</v>
          </cell>
          <cell r="H274">
            <v>218</v>
          </cell>
          <cell r="I274">
            <v>220</v>
          </cell>
          <cell r="J274">
            <v>216</v>
          </cell>
          <cell r="K274">
            <v>223</v>
          </cell>
          <cell r="L274">
            <v>213</v>
          </cell>
          <cell r="M274">
            <v>224</v>
          </cell>
        </row>
        <row r="275">
          <cell r="A275">
            <v>5171744</v>
          </cell>
          <cell r="B275">
            <v>5109965</v>
          </cell>
          <cell r="C275">
            <v>4410</v>
          </cell>
          <cell r="D275">
            <v>18492333</v>
          </cell>
          <cell r="E275">
            <v>219</v>
          </cell>
          <cell r="F275">
            <v>158</v>
          </cell>
          <cell r="G275">
            <v>22</v>
          </cell>
          <cell r="H275">
            <v>29</v>
          </cell>
          <cell r="I275">
            <v>46</v>
          </cell>
          <cell r="J275">
            <v>17</v>
          </cell>
          <cell r="K275">
            <v>36</v>
          </cell>
          <cell r="L275">
            <v>174</v>
          </cell>
          <cell r="M275">
            <v>117</v>
          </cell>
        </row>
        <row r="276">
          <cell r="A276">
            <v>5179962</v>
          </cell>
          <cell r="B276">
            <v>5114074</v>
          </cell>
          <cell r="C276">
            <v>4410</v>
          </cell>
          <cell r="D276">
            <v>15960510</v>
          </cell>
          <cell r="E276">
            <v>214</v>
          </cell>
          <cell r="F276">
            <v>174</v>
          </cell>
          <cell r="G276">
            <v>177</v>
          </cell>
          <cell r="H276">
            <v>176</v>
          </cell>
          <cell r="I276">
            <v>209</v>
          </cell>
          <cell r="J276">
            <v>195</v>
          </cell>
          <cell r="K276">
            <v>218</v>
          </cell>
          <cell r="L276">
            <v>212</v>
          </cell>
          <cell r="M276">
            <v>233</v>
          </cell>
        </row>
        <row r="277">
          <cell r="A277">
            <v>5095454</v>
          </cell>
          <cell r="B277">
            <v>5071820</v>
          </cell>
          <cell r="C277">
            <v>4410</v>
          </cell>
          <cell r="D277">
            <v>444601</v>
          </cell>
          <cell r="E277">
            <v>224</v>
          </cell>
          <cell r="F277">
            <v>191</v>
          </cell>
          <cell r="G277">
            <v>240</v>
          </cell>
          <cell r="H277">
            <v>197</v>
          </cell>
          <cell r="I277">
            <v>156</v>
          </cell>
          <cell r="J277">
            <v>154</v>
          </cell>
          <cell r="K277">
            <v>107</v>
          </cell>
          <cell r="L277">
            <v>135</v>
          </cell>
          <cell r="M277">
            <v>124</v>
          </cell>
        </row>
        <row r="278">
          <cell r="A278">
            <v>5095478</v>
          </cell>
          <cell r="B278">
            <v>5071832</v>
          </cell>
          <cell r="C278">
            <v>4410</v>
          </cell>
          <cell r="D278">
            <v>3091663</v>
          </cell>
          <cell r="E278">
            <v>537</v>
          </cell>
          <cell r="F278">
            <v>402</v>
          </cell>
          <cell r="G278">
            <v>450</v>
          </cell>
          <cell r="H278">
            <v>477</v>
          </cell>
          <cell r="I278">
            <v>476</v>
          </cell>
          <cell r="J278">
            <v>1441</v>
          </cell>
          <cell r="K278">
            <v>642</v>
          </cell>
          <cell r="L278">
            <v>686</v>
          </cell>
          <cell r="M278">
            <v>845</v>
          </cell>
        </row>
        <row r="279">
          <cell r="A279">
            <v>5062618</v>
          </cell>
          <cell r="B279">
            <v>5055402</v>
          </cell>
          <cell r="C279">
            <v>4410</v>
          </cell>
          <cell r="D279">
            <v>3355427</v>
          </cell>
          <cell r="E279">
            <v>172</v>
          </cell>
          <cell r="F279">
            <v>972</v>
          </cell>
          <cell r="G279">
            <v>282</v>
          </cell>
          <cell r="H279">
            <v>160</v>
          </cell>
          <cell r="I279">
            <v>464</v>
          </cell>
          <cell r="J279">
            <v>182</v>
          </cell>
          <cell r="K279">
            <v>173</v>
          </cell>
          <cell r="L279">
            <v>153</v>
          </cell>
          <cell r="M279">
            <v>300</v>
          </cell>
        </row>
        <row r="280">
          <cell r="A280">
            <v>5070050</v>
          </cell>
          <cell r="B280">
            <v>5059118</v>
          </cell>
          <cell r="C280">
            <v>4410</v>
          </cell>
          <cell r="E280">
            <v>172</v>
          </cell>
          <cell r="F280">
            <v>143</v>
          </cell>
          <cell r="G280">
            <v>157</v>
          </cell>
          <cell r="H280">
            <v>149</v>
          </cell>
          <cell r="I280">
            <v>207</v>
          </cell>
          <cell r="J280">
            <v>189</v>
          </cell>
          <cell r="K280">
            <v>181</v>
          </cell>
          <cell r="L280">
            <v>183</v>
          </cell>
          <cell r="M280">
            <v>179</v>
          </cell>
        </row>
        <row r="281">
          <cell r="A281">
            <v>5095624</v>
          </cell>
          <cell r="B281">
            <v>5071905</v>
          </cell>
          <cell r="C281">
            <v>4410</v>
          </cell>
          <cell r="E281">
            <v>331</v>
          </cell>
          <cell r="F281">
            <v>275</v>
          </cell>
          <cell r="G281">
            <v>305</v>
          </cell>
          <cell r="H281">
            <v>266</v>
          </cell>
          <cell r="I281">
            <v>323</v>
          </cell>
          <cell r="J281">
            <v>294</v>
          </cell>
          <cell r="K281">
            <v>285</v>
          </cell>
          <cell r="L281">
            <v>294</v>
          </cell>
          <cell r="M281">
            <v>285</v>
          </cell>
        </row>
        <row r="282">
          <cell r="A282">
            <v>5054002</v>
          </cell>
          <cell r="B282">
            <v>5051094</v>
          </cell>
          <cell r="C282">
            <v>4410</v>
          </cell>
          <cell r="E282">
            <v>172</v>
          </cell>
          <cell r="F282">
            <v>143</v>
          </cell>
          <cell r="G282">
            <v>157</v>
          </cell>
          <cell r="H282">
            <v>149</v>
          </cell>
          <cell r="I282">
            <v>207</v>
          </cell>
          <cell r="J282">
            <v>189</v>
          </cell>
          <cell r="K282">
            <v>181</v>
          </cell>
          <cell r="L282">
            <v>183</v>
          </cell>
          <cell r="M282">
            <v>179</v>
          </cell>
        </row>
        <row r="283">
          <cell r="A283">
            <v>5095494</v>
          </cell>
          <cell r="B283">
            <v>5071840</v>
          </cell>
          <cell r="C283">
            <v>4410</v>
          </cell>
          <cell r="D283">
            <v>3642570</v>
          </cell>
          <cell r="E283">
            <v>67</v>
          </cell>
          <cell r="F283">
            <v>136</v>
          </cell>
          <cell r="G283">
            <v>124</v>
          </cell>
          <cell r="H283">
            <v>177</v>
          </cell>
          <cell r="I283">
            <v>234</v>
          </cell>
          <cell r="J283">
            <v>41</v>
          </cell>
          <cell r="K283">
            <v>124</v>
          </cell>
          <cell r="L283">
            <v>35</v>
          </cell>
          <cell r="M283">
            <v>144</v>
          </cell>
        </row>
        <row r="284">
          <cell r="A284">
            <v>5095490</v>
          </cell>
          <cell r="B284">
            <v>5071838</v>
          </cell>
          <cell r="C284">
            <v>4410</v>
          </cell>
          <cell r="D284">
            <v>3219396</v>
          </cell>
          <cell r="E284">
            <v>262</v>
          </cell>
          <cell r="F284">
            <v>195</v>
          </cell>
          <cell r="G284">
            <v>171</v>
          </cell>
          <cell r="H284">
            <v>241</v>
          </cell>
          <cell r="I284">
            <v>263</v>
          </cell>
          <cell r="J284">
            <v>235</v>
          </cell>
          <cell r="K284">
            <v>217</v>
          </cell>
          <cell r="L284">
            <v>173</v>
          </cell>
          <cell r="M284">
            <v>432</v>
          </cell>
        </row>
        <row r="285">
          <cell r="A285">
            <v>5095564</v>
          </cell>
          <cell r="B285">
            <v>5071875</v>
          </cell>
          <cell r="C285">
            <v>4410</v>
          </cell>
          <cell r="D285">
            <v>3362099</v>
          </cell>
          <cell r="E285">
            <v>28</v>
          </cell>
          <cell r="F285">
            <v>19</v>
          </cell>
          <cell r="G285">
            <v>22</v>
          </cell>
          <cell r="H285">
            <v>28</v>
          </cell>
          <cell r="I285">
            <v>18</v>
          </cell>
          <cell r="J285">
            <v>14</v>
          </cell>
          <cell r="K285">
            <v>70</v>
          </cell>
          <cell r="L285">
            <v>62</v>
          </cell>
          <cell r="M285">
            <v>60</v>
          </cell>
        </row>
        <row r="286">
          <cell r="A286">
            <v>5095502</v>
          </cell>
          <cell r="B286">
            <v>5071844</v>
          </cell>
          <cell r="C286">
            <v>4410</v>
          </cell>
          <cell r="D286">
            <v>3642500</v>
          </cell>
          <cell r="E286">
            <v>327</v>
          </cell>
          <cell r="F286">
            <v>256</v>
          </cell>
          <cell r="G286">
            <v>320</v>
          </cell>
          <cell r="H286">
            <v>263</v>
          </cell>
          <cell r="I286">
            <v>273</v>
          </cell>
          <cell r="J286">
            <v>239</v>
          </cell>
          <cell r="K286">
            <v>266</v>
          </cell>
          <cell r="L286">
            <v>272</v>
          </cell>
          <cell r="M286">
            <v>263</v>
          </cell>
        </row>
        <row r="287">
          <cell r="A287">
            <v>5095628</v>
          </cell>
          <cell r="B287">
            <v>5071907</v>
          </cell>
          <cell r="C287">
            <v>4410</v>
          </cell>
          <cell r="D287">
            <v>3642624</v>
          </cell>
          <cell r="E287">
            <v>269</v>
          </cell>
          <cell r="F287">
            <v>165</v>
          </cell>
          <cell r="G287">
            <v>190</v>
          </cell>
          <cell r="H287">
            <v>152</v>
          </cell>
          <cell r="I287">
            <v>256</v>
          </cell>
          <cell r="J287">
            <v>219</v>
          </cell>
          <cell r="K287">
            <v>685</v>
          </cell>
          <cell r="L287">
            <v>350</v>
          </cell>
          <cell r="M287">
            <v>310</v>
          </cell>
        </row>
        <row r="288">
          <cell r="A288">
            <v>5095626</v>
          </cell>
          <cell r="B288">
            <v>5071906</v>
          </cell>
          <cell r="C288">
            <v>4410</v>
          </cell>
          <cell r="D288">
            <v>3362908</v>
          </cell>
          <cell r="E288">
            <v>238</v>
          </cell>
          <cell r="F288">
            <v>157</v>
          </cell>
          <cell r="G288">
            <v>201</v>
          </cell>
          <cell r="H288">
            <v>189</v>
          </cell>
          <cell r="I288">
            <v>186</v>
          </cell>
          <cell r="J288">
            <v>328</v>
          </cell>
          <cell r="K288">
            <v>300</v>
          </cell>
          <cell r="L288">
            <v>331</v>
          </cell>
          <cell r="M288">
            <v>286</v>
          </cell>
        </row>
        <row r="289">
          <cell r="A289">
            <v>5095560</v>
          </cell>
          <cell r="B289">
            <v>5071873</v>
          </cell>
          <cell r="C289">
            <v>4410</v>
          </cell>
          <cell r="D289">
            <v>70005300</v>
          </cell>
          <cell r="E289">
            <v>62</v>
          </cell>
          <cell r="F289">
            <v>34</v>
          </cell>
          <cell r="G289">
            <v>17</v>
          </cell>
          <cell r="H289">
            <v>49</v>
          </cell>
          <cell r="I289">
            <v>60</v>
          </cell>
          <cell r="J289">
            <v>61</v>
          </cell>
          <cell r="K289">
            <v>45</v>
          </cell>
          <cell r="L289">
            <v>17</v>
          </cell>
          <cell r="M289">
            <v>40</v>
          </cell>
        </row>
        <row r="290">
          <cell r="A290">
            <v>5095612</v>
          </cell>
          <cell r="B290">
            <v>5071899</v>
          </cell>
          <cell r="C290">
            <v>4410</v>
          </cell>
          <cell r="D290">
            <v>70000034</v>
          </cell>
          <cell r="E290">
            <v>263</v>
          </cell>
          <cell r="F290">
            <v>164</v>
          </cell>
          <cell r="G290">
            <v>217</v>
          </cell>
          <cell r="H290">
            <v>190</v>
          </cell>
          <cell r="I290">
            <v>194</v>
          </cell>
          <cell r="J290">
            <v>186</v>
          </cell>
          <cell r="K290">
            <v>192</v>
          </cell>
          <cell r="L290">
            <v>277</v>
          </cell>
          <cell r="M290">
            <v>280</v>
          </cell>
        </row>
        <row r="291">
          <cell r="A291">
            <v>5095558</v>
          </cell>
          <cell r="B291">
            <v>5071872</v>
          </cell>
          <cell r="C291">
            <v>4410</v>
          </cell>
          <cell r="D291">
            <v>5344497</v>
          </cell>
          <cell r="E291">
            <v>289</v>
          </cell>
          <cell r="F291">
            <v>251</v>
          </cell>
          <cell r="G291">
            <v>287</v>
          </cell>
          <cell r="H291">
            <v>262</v>
          </cell>
          <cell r="I291">
            <v>279</v>
          </cell>
          <cell r="J291">
            <v>223</v>
          </cell>
          <cell r="K291">
            <v>166</v>
          </cell>
          <cell r="L291">
            <v>173</v>
          </cell>
          <cell r="M291">
            <v>168</v>
          </cell>
        </row>
        <row r="292">
          <cell r="A292">
            <v>5095592</v>
          </cell>
          <cell r="B292">
            <v>5071889</v>
          </cell>
          <cell r="C292">
            <v>4410</v>
          </cell>
          <cell r="D292">
            <v>1691912</v>
          </cell>
          <cell r="E292">
            <v>233</v>
          </cell>
          <cell r="F292">
            <v>190</v>
          </cell>
          <cell r="G292">
            <v>228</v>
          </cell>
          <cell r="H292">
            <v>200</v>
          </cell>
          <cell r="I292">
            <v>205</v>
          </cell>
          <cell r="J292">
            <v>213</v>
          </cell>
          <cell r="K292">
            <v>207</v>
          </cell>
          <cell r="L292">
            <v>235</v>
          </cell>
          <cell r="M292">
            <v>198</v>
          </cell>
        </row>
        <row r="293">
          <cell r="A293">
            <v>5095610</v>
          </cell>
          <cell r="B293">
            <v>5071898</v>
          </cell>
          <cell r="C293">
            <v>4410</v>
          </cell>
          <cell r="D293">
            <v>1472025</v>
          </cell>
          <cell r="E293">
            <v>194</v>
          </cell>
          <cell r="F293">
            <v>206</v>
          </cell>
          <cell r="G293">
            <v>203</v>
          </cell>
          <cell r="H293">
            <v>219</v>
          </cell>
          <cell r="I293">
            <v>234</v>
          </cell>
          <cell r="J293">
            <v>164</v>
          </cell>
          <cell r="K293">
            <v>87</v>
          </cell>
          <cell r="L293">
            <v>127</v>
          </cell>
          <cell r="M293">
            <v>81</v>
          </cell>
        </row>
        <row r="294">
          <cell r="A294">
            <v>5095552</v>
          </cell>
          <cell r="B294">
            <v>5071869</v>
          </cell>
          <cell r="C294">
            <v>4410</v>
          </cell>
          <cell r="D294">
            <v>709537</v>
          </cell>
          <cell r="E294">
            <v>216</v>
          </cell>
          <cell r="F294">
            <v>126</v>
          </cell>
          <cell r="G294">
            <v>196</v>
          </cell>
          <cell r="H294">
            <v>212</v>
          </cell>
          <cell r="I294">
            <v>197</v>
          </cell>
          <cell r="J294">
            <v>168</v>
          </cell>
          <cell r="K294">
            <v>169</v>
          </cell>
          <cell r="L294">
            <v>238</v>
          </cell>
          <cell r="M294">
            <v>281</v>
          </cell>
        </row>
        <row r="295">
          <cell r="A295">
            <v>5095488</v>
          </cell>
          <cell r="B295">
            <v>5071837</v>
          </cell>
          <cell r="C295">
            <v>4410</v>
          </cell>
          <cell r="D295">
            <v>706378</v>
          </cell>
          <cell r="E295">
            <v>397</v>
          </cell>
          <cell r="F295">
            <v>367</v>
          </cell>
          <cell r="G295">
            <v>639</v>
          </cell>
          <cell r="H295">
            <v>499</v>
          </cell>
          <cell r="I295">
            <v>387</v>
          </cell>
          <cell r="J295">
            <v>356</v>
          </cell>
          <cell r="K295">
            <v>327</v>
          </cell>
          <cell r="L295">
            <v>590</v>
          </cell>
          <cell r="M295">
            <v>1066</v>
          </cell>
        </row>
        <row r="296">
          <cell r="A296">
            <v>5095562</v>
          </cell>
          <cell r="B296">
            <v>5071874</v>
          </cell>
          <cell r="C296">
            <v>4410</v>
          </cell>
          <cell r="D296">
            <v>451902</v>
          </cell>
          <cell r="E296">
            <v>170</v>
          </cell>
          <cell r="F296">
            <v>380</v>
          </cell>
          <cell r="G296">
            <v>134</v>
          </cell>
          <cell r="H296">
            <v>167</v>
          </cell>
          <cell r="I296">
            <v>143</v>
          </cell>
          <cell r="J296">
            <v>227</v>
          </cell>
          <cell r="K296">
            <v>158</v>
          </cell>
          <cell r="L296">
            <v>291</v>
          </cell>
          <cell r="M296">
            <v>361</v>
          </cell>
        </row>
        <row r="297">
          <cell r="A297">
            <v>5095506</v>
          </cell>
          <cell r="B297">
            <v>5071846</v>
          </cell>
          <cell r="C297">
            <v>4410</v>
          </cell>
          <cell r="D297">
            <v>2955974</v>
          </cell>
          <cell r="E297">
            <v>187</v>
          </cell>
          <cell r="F297">
            <v>170</v>
          </cell>
          <cell r="G297">
            <v>183</v>
          </cell>
          <cell r="H297">
            <v>146</v>
          </cell>
          <cell r="I297">
            <v>157</v>
          </cell>
          <cell r="J297">
            <v>159</v>
          </cell>
          <cell r="K297">
            <v>157</v>
          </cell>
          <cell r="L297">
            <v>170</v>
          </cell>
          <cell r="M297">
            <v>157</v>
          </cell>
        </row>
        <row r="298">
          <cell r="A298">
            <v>5095460</v>
          </cell>
          <cell r="B298">
            <v>5071823</v>
          </cell>
          <cell r="C298">
            <v>4410</v>
          </cell>
          <cell r="D298">
            <v>3361122</v>
          </cell>
          <cell r="E298">
            <v>200</v>
          </cell>
          <cell r="F298">
            <v>140</v>
          </cell>
          <cell r="G298">
            <v>179</v>
          </cell>
          <cell r="H298">
            <v>165</v>
          </cell>
          <cell r="I298">
            <v>197</v>
          </cell>
          <cell r="J298">
            <v>173</v>
          </cell>
          <cell r="K298">
            <v>179</v>
          </cell>
          <cell r="L298">
            <v>168</v>
          </cell>
          <cell r="M298">
            <v>165</v>
          </cell>
        </row>
        <row r="299">
          <cell r="A299">
            <v>5095508</v>
          </cell>
          <cell r="B299">
            <v>5071847</v>
          </cell>
          <cell r="C299">
            <v>4410</v>
          </cell>
          <cell r="D299">
            <v>7273405</v>
          </cell>
          <cell r="E299">
            <v>507</v>
          </cell>
          <cell r="F299">
            <v>400</v>
          </cell>
          <cell r="G299">
            <v>481</v>
          </cell>
          <cell r="H299">
            <v>435</v>
          </cell>
          <cell r="I299">
            <v>471</v>
          </cell>
          <cell r="J299">
            <v>461</v>
          </cell>
          <cell r="K299">
            <v>417</v>
          </cell>
          <cell r="L299">
            <v>508</v>
          </cell>
          <cell r="M299">
            <v>442</v>
          </cell>
        </row>
        <row r="300">
          <cell r="A300">
            <v>5095504</v>
          </cell>
          <cell r="B300">
            <v>5071845</v>
          </cell>
          <cell r="C300">
            <v>4410</v>
          </cell>
          <cell r="D300">
            <v>7294384</v>
          </cell>
          <cell r="E300">
            <v>213</v>
          </cell>
          <cell r="F300">
            <v>137</v>
          </cell>
          <cell r="G300">
            <v>162</v>
          </cell>
          <cell r="H300">
            <v>150</v>
          </cell>
          <cell r="I300">
            <v>229</v>
          </cell>
          <cell r="J300">
            <v>239</v>
          </cell>
          <cell r="K300">
            <v>221</v>
          </cell>
          <cell r="L300">
            <v>260</v>
          </cell>
          <cell r="M300">
            <v>247</v>
          </cell>
        </row>
        <row r="301">
          <cell r="A301">
            <v>5052896</v>
          </cell>
          <cell r="B301">
            <v>5050541</v>
          </cell>
          <cell r="C301">
            <v>4410</v>
          </cell>
          <cell r="D301">
            <v>7729108</v>
          </cell>
          <cell r="E301">
            <v>214</v>
          </cell>
          <cell r="F301">
            <v>177</v>
          </cell>
          <cell r="G301">
            <v>216</v>
          </cell>
          <cell r="H301">
            <v>198</v>
          </cell>
          <cell r="I301">
            <v>201</v>
          </cell>
          <cell r="J301">
            <v>198</v>
          </cell>
          <cell r="K301">
            <v>175</v>
          </cell>
          <cell r="L301">
            <v>208</v>
          </cell>
          <cell r="M301">
            <v>204</v>
          </cell>
        </row>
        <row r="302">
          <cell r="A302">
            <v>5095566</v>
          </cell>
          <cell r="B302">
            <v>5071876</v>
          </cell>
          <cell r="C302">
            <v>4410</v>
          </cell>
          <cell r="D302">
            <v>7147079</v>
          </cell>
          <cell r="E302">
            <v>307</v>
          </cell>
          <cell r="F302">
            <v>190</v>
          </cell>
          <cell r="G302">
            <v>258</v>
          </cell>
          <cell r="H302">
            <v>234</v>
          </cell>
          <cell r="I302">
            <v>256</v>
          </cell>
          <cell r="J302">
            <v>270</v>
          </cell>
          <cell r="K302">
            <v>285</v>
          </cell>
          <cell r="L302">
            <v>333</v>
          </cell>
          <cell r="M302">
            <v>126</v>
          </cell>
        </row>
        <row r="303">
          <cell r="A303">
            <v>5095594</v>
          </cell>
          <cell r="B303">
            <v>5071890</v>
          </cell>
          <cell r="C303">
            <v>4410</v>
          </cell>
          <cell r="D303">
            <v>6892934</v>
          </cell>
          <cell r="E303">
            <v>64</v>
          </cell>
          <cell r="F303">
            <v>57</v>
          </cell>
          <cell r="G303">
            <v>56</v>
          </cell>
          <cell r="H303">
            <v>57</v>
          </cell>
          <cell r="I303">
            <v>70</v>
          </cell>
          <cell r="J303">
            <v>66</v>
          </cell>
          <cell r="K303">
            <v>62</v>
          </cell>
          <cell r="L303">
            <v>92</v>
          </cell>
          <cell r="M303">
            <v>23</v>
          </cell>
        </row>
        <row r="304">
          <cell r="A304">
            <v>5179394</v>
          </cell>
          <cell r="B304">
            <v>5113790</v>
          </cell>
          <cell r="C304">
            <v>4410</v>
          </cell>
          <cell r="D304">
            <v>6824105</v>
          </cell>
          <cell r="E304">
            <v>202</v>
          </cell>
          <cell r="F304">
            <v>191</v>
          </cell>
          <cell r="G304">
            <v>189</v>
          </cell>
          <cell r="H304">
            <v>180</v>
          </cell>
          <cell r="I304">
            <v>216</v>
          </cell>
          <cell r="J304">
            <v>197</v>
          </cell>
          <cell r="K304">
            <v>200</v>
          </cell>
          <cell r="L304">
            <v>221</v>
          </cell>
          <cell r="M304">
            <v>231</v>
          </cell>
        </row>
        <row r="305">
          <cell r="A305">
            <v>5094966</v>
          </cell>
          <cell r="B305">
            <v>5071576</v>
          </cell>
          <cell r="C305">
            <v>4410</v>
          </cell>
          <cell r="E305">
            <v>240</v>
          </cell>
          <cell r="F305">
            <v>193</v>
          </cell>
          <cell r="G305">
            <v>213</v>
          </cell>
          <cell r="H305">
            <v>149</v>
          </cell>
          <cell r="I305">
            <v>207</v>
          </cell>
          <cell r="J305">
            <v>189</v>
          </cell>
          <cell r="K305">
            <v>181</v>
          </cell>
          <cell r="L305">
            <v>183</v>
          </cell>
          <cell r="M305">
            <v>179</v>
          </cell>
        </row>
        <row r="306">
          <cell r="A306">
            <v>5094982</v>
          </cell>
          <cell r="B306">
            <v>5071584</v>
          </cell>
          <cell r="C306">
            <v>4410</v>
          </cell>
          <cell r="D306">
            <v>5370405</v>
          </cell>
          <cell r="E306">
            <v>166</v>
          </cell>
          <cell r="F306">
            <v>95</v>
          </cell>
          <cell r="G306">
            <v>758</v>
          </cell>
          <cell r="H306">
            <v>112</v>
          </cell>
          <cell r="I306">
            <v>242</v>
          </cell>
          <cell r="J306">
            <v>233</v>
          </cell>
          <cell r="K306">
            <v>166</v>
          </cell>
          <cell r="L306">
            <v>492</v>
          </cell>
          <cell r="M306">
            <v>562</v>
          </cell>
        </row>
        <row r="307">
          <cell r="A307">
            <v>5069760</v>
          </cell>
          <cell r="B307">
            <v>5058973</v>
          </cell>
          <cell r="C307">
            <v>4410</v>
          </cell>
          <cell r="D307">
            <v>9018200</v>
          </cell>
          <cell r="E307">
            <v>273</v>
          </cell>
          <cell r="F307">
            <v>145</v>
          </cell>
          <cell r="G307">
            <v>257</v>
          </cell>
          <cell r="H307">
            <v>97</v>
          </cell>
          <cell r="I307">
            <v>223</v>
          </cell>
          <cell r="J307">
            <v>146</v>
          </cell>
          <cell r="K307">
            <v>192</v>
          </cell>
          <cell r="L307">
            <v>151</v>
          </cell>
          <cell r="M307">
            <v>157</v>
          </cell>
        </row>
        <row r="308">
          <cell r="A308">
            <v>5094976</v>
          </cell>
          <cell r="B308">
            <v>5071581</v>
          </cell>
          <cell r="C308">
            <v>4410</v>
          </cell>
          <cell r="D308">
            <v>3927041</v>
          </cell>
          <cell r="E308">
            <v>347</v>
          </cell>
          <cell r="F308">
            <v>291</v>
          </cell>
          <cell r="G308">
            <v>263</v>
          </cell>
          <cell r="H308">
            <v>241</v>
          </cell>
          <cell r="I308">
            <v>259</v>
          </cell>
          <cell r="J308">
            <v>201</v>
          </cell>
          <cell r="K308">
            <v>276</v>
          </cell>
          <cell r="L308">
            <v>286</v>
          </cell>
          <cell r="M308">
            <v>270</v>
          </cell>
        </row>
        <row r="309">
          <cell r="A309">
            <v>5094978</v>
          </cell>
          <cell r="B309">
            <v>5071582</v>
          </cell>
          <cell r="C309">
            <v>4410</v>
          </cell>
          <cell r="D309">
            <v>21989071</v>
          </cell>
          <cell r="E309">
            <v>89</v>
          </cell>
          <cell r="F309">
            <v>73</v>
          </cell>
          <cell r="G309">
            <v>67</v>
          </cell>
          <cell r="H309">
            <v>74</v>
          </cell>
          <cell r="I309">
            <v>81</v>
          </cell>
          <cell r="J309">
            <v>79</v>
          </cell>
          <cell r="K309">
            <v>62</v>
          </cell>
          <cell r="L309">
            <v>226</v>
          </cell>
          <cell r="M309">
            <v>101</v>
          </cell>
        </row>
        <row r="310">
          <cell r="A310">
            <v>5094964</v>
          </cell>
          <cell r="B310">
            <v>5071575</v>
          </cell>
          <cell r="C310">
            <v>4410</v>
          </cell>
          <cell r="D310">
            <v>3917</v>
          </cell>
          <cell r="E310">
            <v>64</v>
          </cell>
          <cell r="F310">
            <v>75</v>
          </cell>
          <cell r="G310">
            <v>0</v>
          </cell>
          <cell r="H310">
            <v>0</v>
          </cell>
          <cell r="I310">
            <v>0</v>
          </cell>
          <cell r="J310">
            <v>0</v>
          </cell>
          <cell r="K310">
            <v>0</v>
          </cell>
          <cell r="L310">
            <v>0</v>
          </cell>
          <cell r="M310">
            <v>0</v>
          </cell>
        </row>
        <row r="311">
          <cell r="A311">
            <v>5094972</v>
          </cell>
          <cell r="B311">
            <v>5071579</v>
          </cell>
          <cell r="C311">
            <v>4410</v>
          </cell>
          <cell r="D311">
            <v>2064257</v>
          </cell>
          <cell r="E311">
            <v>170</v>
          </cell>
          <cell r="F311">
            <v>124</v>
          </cell>
          <cell r="G311">
            <v>207</v>
          </cell>
          <cell r="H311">
            <v>154</v>
          </cell>
          <cell r="I311">
            <v>131</v>
          </cell>
          <cell r="J311">
            <v>129</v>
          </cell>
          <cell r="K311">
            <v>128</v>
          </cell>
          <cell r="L311">
            <v>161</v>
          </cell>
          <cell r="M311">
            <v>157</v>
          </cell>
        </row>
        <row r="312">
          <cell r="A312">
            <v>5094974</v>
          </cell>
          <cell r="B312">
            <v>5071580</v>
          </cell>
          <cell r="C312">
            <v>4410</v>
          </cell>
          <cell r="D312">
            <v>1692114</v>
          </cell>
          <cell r="E312">
            <v>183</v>
          </cell>
          <cell r="F312">
            <v>120</v>
          </cell>
          <cell r="G312">
            <v>129</v>
          </cell>
          <cell r="H312">
            <v>47</v>
          </cell>
          <cell r="I312">
            <v>203</v>
          </cell>
          <cell r="J312">
            <v>98</v>
          </cell>
          <cell r="K312">
            <v>120</v>
          </cell>
          <cell r="L312">
            <v>24</v>
          </cell>
          <cell r="M312">
            <v>192</v>
          </cell>
        </row>
        <row r="313">
          <cell r="A313">
            <v>5094980</v>
          </cell>
          <cell r="B313">
            <v>5071583</v>
          </cell>
          <cell r="C313">
            <v>4410</v>
          </cell>
          <cell r="D313">
            <v>1616725</v>
          </cell>
          <cell r="E313">
            <v>148</v>
          </cell>
          <cell r="F313">
            <v>80</v>
          </cell>
          <cell r="G313">
            <v>115</v>
          </cell>
          <cell r="H313">
            <v>87</v>
          </cell>
          <cell r="I313">
            <v>96</v>
          </cell>
          <cell r="J313">
            <v>90</v>
          </cell>
          <cell r="K313">
            <v>77</v>
          </cell>
          <cell r="L313">
            <v>91</v>
          </cell>
          <cell r="M313">
            <v>81</v>
          </cell>
        </row>
        <row r="314">
          <cell r="A314">
            <v>5094962</v>
          </cell>
          <cell r="B314">
            <v>5071574</v>
          </cell>
          <cell r="C314">
            <v>4410</v>
          </cell>
          <cell r="D314">
            <v>7097166</v>
          </cell>
          <cell r="E314">
            <v>164</v>
          </cell>
          <cell r="F314">
            <v>68</v>
          </cell>
          <cell r="G314">
            <v>87</v>
          </cell>
          <cell r="H314">
            <v>60</v>
          </cell>
          <cell r="I314">
            <v>109</v>
          </cell>
          <cell r="J314">
            <v>95</v>
          </cell>
          <cell r="K314">
            <v>150</v>
          </cell>
          <cell r="L314">
            <v>173</v>
          </cell>
          <cell r="M314">
            <v>134</v>
          </cell>
        </row>
        <row r="315">
          <cell r="A315">
            <v>5094968</v>
          </cell>
          <cell r="B315">
            <v>5071577</v>
          </cell>
          <cell r="C315">
            <v>4410</v>
          </cell>
          <cell r="D315">
            <v>16008266</v>
          </cell>
          <cell r="E315">
            <v>101</v>
          </cell>
          <cell r="F315">
            <v>62</v>
          </cell>
          <cell r="G315">
            <v>53</v>
          </cell>
          <cell r="H315">
            <v>58</v>
          </cell>
          <cell r="I315">
            <v>85</v>
          </cell>
          <cell r="J315">
            <v>87</v>
          </cell>
          <cell r="K315">
            <v>79</v>
          </cell>
          <cell r="L315">
            <v>96</v>
          </cell>
          <cell r="M315">
            <v>76</v>
          </cell>
        </row>
        <row r="316">
          <cell r="A316">
            <v>5177230</v>
          </cell>
          <cell r="B316">
            <v>5112708</v>
          </cell>
          <cell r="C316">
            <v>4410</v>
          </cell>
          <cell r="D316">
            <v>3649761</v>
          </cell>
          <cell r="E316">
            <v>268</v>
          </cell>
          <cell r="F316">
            <v>238</v>
          </cell>
          <cell r="G316">
            <v>230</v>
          </cell>
          <cell r="H316">
            <v>204</v>
          </cell>
          <cell r="I316">
            <v>267</v>
          </cell>
          <cell r="J316">
            <v>229</v>
          </cell>
          <cell r="K316">
            <v>244</v>
          </cell>
          <cell r="L316">
            <v>221</v>
          </cell>
          <cell r="M316">
            <v>236</v>
          </cell>
        </row>
        <row r="317">
          <cell r="A317">
            <v>5081360</v>
          </cell>
          <cell r="B317">
            <v>5064773</v>
          </cell>
          <cell r="C317">
            <v>4410</v>
          </cell>
          <cell r="D317">
            <v>32997887</v>
          </cell>
          <cell r="E317">
            <v>172</v>
          </cell>
          <cell r="F317">
            <v>152</v>
          </cell>
          <cell r="G317">
            <v>148</v>
          </cell>
          <cell r="H317">
            <v>144</v>
          </cell>
          <cell r="I317">
            <v>213</v>
          </cell>
          <cell r="J317">
            <v>183</v>
          </cell>
          <cell r="K317">
            <v>193</v>
          </cell>
          <cell r="L317">
            <v>172</v>
          </cell>
          <cell r="M317">
            <v>93</v>
          </cell>
        </row>
        <row r="318">
          <cell r="A318">
            <v>5176762</v>
          </cell>
          <cell r="B318">
            <v>5112474</v>
          </cell>
          <cell r="C318">
            <v>4410</v>
          </cell>
          <cell r="D318">
            <v>3508977</v>
          </cell>
          <cell r="E318">
            <v>246</v>
          </cell>
          <cell r="F318">
            <v>220</v>
          </cell>
          <cell r="G318">
            <v>211</v>
          </cell>
          <cell r="H318">
            <v>188</v>
          </cell>
          <cell r="I318">
            <v>245</v>
          </cell>
          <cell r="J318">
            <v>211</v>
          </cell>
          <cell r="K318">
            <v>309</v>
          </cell>
          <cell r="L318">
            <v>360</v>
          </cell>
          <cell r="M318">
            <v>418</v>
          </cell>
        </row>
        <row r="319">
          <cell r="A319">
            <v>5181106</v>
          </cell>
          <cell r="B319">
            <v>5114646</v>
          </cell>
          <cell r="C319">
            <v>4410</v>
          </cell>
          <cell r="D319">
            <v>31988253</v>
          </cell>
          <cell r="E319">
            <v>164</v>
          </cell>
          <cell r="F319">
            <v>398</v>
          </cell>
          <cell r="G319">
            <v>479</v>
          </cell>
          <cell r="H319">
            <v>287</v>
          </cell>
          <cell r="I319">
            <v>254</v>
          </cell>
          <cell r="J319">
            <v>724</v>
          </cell>
          <cell r="K319">
            <v>440</v>
          </cell>
          <cell r="L319">
            <v>642</v>
          </cell>
          <cell r="M319">
            <v>138</v>
          </cell>
        </row>
        <row r="320">
          <cell r="A320">
            <v>5180626</v>
          </cell>
          <cell r="B320">
            <v>5114406</v>
          </cell>
          <cell r="C320">
            <v>4410</v>
          </cell>
          <cell r="D320">
            <v>31116284</v>
          </cell>
          <cell r="E320">
            <v>330</v>
          </cell>
          <cell r="F320">
            <v>295</v>
          </cell>
          <cell r="G320">
            <v>284</v>
          </cell>
          <cell r="H320">
            <v>252</v>
          </cell>
          <cell r="I320">
            <v>658</v>
          </cell>
          <cell r="J320">
            <v>192</v>
          </cell>
          <cell r="K320">
            <v>150</v>
          </cell>
          <cell r="L320">
            <v>160</v>
          </cell>
          <cell r="M320">
            <v>193</v>
          </cell>
        </row>
        <row r="321">
          <cell r="A321">
            <v>5180470</v>
          </cell>
          <cell r="B321">
            <v>5114328</v>
          </cell>
          <cell r="C321">
            <v>4410</v>
          </cell>
          <cell r="D321">
            <v>1618051</v>
          </cell>
          <cell r="E321">
            <v>233</v>
          </cell>
          <cell r="F321">
            <v>404</v>
          </cell>
          <cell r="G321">
            <v>200</v>
          </cell>
          <cell r="H321">
            <v>254</v>
          </cell>
          <cell r="I321">
            <v>79</v>
          </cell>
          <cell r="J321">
            <v>72</v>
          </cell>
          <cell r="K321">
            <v>74</v>
          </cell>
          <cell r="L321">
            <v>79</v>
          </cell>
          <cell r="M321">
            <v>99</v>
          </cell>
        </row>
        <row r="322">
          <cell r="A322">
            <v>5180450</v>
          </cell>
          <cell r="B322">
            <v>5114318</v>
          </cell>
          <cell r="C322">
            <v>4410</v>
          </cell>
          <cell r="D322">
            <v>3506176</v>
          </cell>
          <cell r="E322">
            <v>233</v>
          </cell>
          <cell r="F322">
            <v>206</v>
          </cell>
          <cell r="G322">
            <v>572</v>
          </cell>
          <cell r="H322">
            <v>265</v>
          </cell>
          <cell r="I322">
            <v>287</v>
          </cell>
          <cell r="J322">
            <v>229</v>
          </cell>
          <cell r="K322">
            <v>240</v>
          </cell>
          <cell r="L322">
            <v>270</v>
          </cell>
          <cell r="M322">
            <v>313</v>
          </cell>
        </row>
        <row r="323">
          <cell r="A323">
            <v>5180396</v>
          </cell>
          <cell r="B323">
            <v>5114291</v>
          </cell>
          <cell r="C323">
            <v>4410</v>
          </cell>
          <cell r="D323">
            <v>1502200</v>
          </cell>
          <cell r="E323">
            <v>563</v>
          </cell>
          <cell r="F323">
            <v>225</v>
          </cell>
          <cell r="G323">
            <v>200</v>
          </cell>
          <cell r="H323">
            <v>190</v>
          </cell>
          <cell r="I323">
            <v>191</v>
          </cell>
          <cell r="J323">
            <v>193</v>
          </cell>
          <cell r="K323">
            <v>223</v>
          </cell>
          <cell r="L323">
            <v>218</v>
          </cell>
          <cell r="M323">
            <v>233</v>
          </cell>
        </row>
        <row r="324">
          <cell r="A324">
            <v>5180370</v>
          </cell>
          <cell r="B324">
            <v>5114278</v>
          </cell>
          <cell r="C324">
            <v>4410</v>
          </cell>
          <cell r="D324">
            <v>2961927</v>
          </cell>
          <cell r="E324">
            <v>272</v>
          </cell>
          <cell r="F324">
            <v>126</v>
          </cell>
          <cell r="G324">
            <v>140</v>
          </cell>
          <cell r="H324">
            <v>128</v>
          </cell>
          <cell r="I324">
            <v>130</v>
          </cell>
          <cell r="J324">
            <v>103</v>
          </cell>
          <cell r="K324">
            <v>150</v>
          </cell>
          <cell r="L324">
            <v>134</v>
          </cell>
          <cell r="M324">
            <v>161</v>
          </cell>
        </row>
        <row r="325">
          <cell r="A325">
            <v>5180608</v>
          </cell>
          <cell r="B325">
            <v>5114397</v>
          </cell>
          <cell r="C325">
            <v>4410</v>
          </cell>
          <cell r="D325">
            <v>1502201</v>
          </cell>
          <cell r="E325">
            <v>140</v>
          </cell>
          <cell r="F325">
            <v>112</v>
          </cell>
          <cell r="G325">
            <v>124</v>
          </cell>
          <cell r="H325">
            <v>80</v>
          </cell>
          <cell r="I325">
            <v>78</v>
          </cell>
          <cell r="J325">
            <v>68</v>
          </cell>
          <cell r="K325">
            <v>71</v>
          </cell>
          <cell r="L325">
            <v>77</v>
          </cell>
          <cell r="M325">
            <v>89</v>
          </cell>
        </row>
        <row r="326">
          <cell r="A326">
            <v>5180858</v>
          </cell>
          <cell r="B326">
            <v>5114522</v>
          </cell>
          <cell r="C326">
            <v>4410</v>
          </cell>
          <cell r="D326">
            <v>3361903</v>
          </cell>
          <cell r="E326">
            <v>150</v>
          </cell>
          <cell r="F326">
            <v>186</v>
          </cell>
          <cell r="G326">
            <v>189</v>
          </cell>
          <cell r="H326">
            <v>169</v>
          </cell>
          <cell r="I326">
            <v>181</v>
          </cell>
          <cell r="J326">
            <v>161</v>
          </cell>
          <cell r="K326">
            <v>400</v>
          </cell>
          <cell r="L326">
            <v>283</v>
          </cell>
          <cell r="M326">
            <v>356</v>
          </cell>
        </row>
        <row r="327">
          <cell r="A327">
            <v>5180666</v>
          </cell>
          <cell r="B327">
            <v>5114426</v>
          </cell>
          <cell r="C327">
            <v>4410</v>
          </cell>
          <cell r="D327">
            <v>6802311</v>
          </cell>
          <cell r="E327">
            <v>336</v>
          </cell>
          <cell r="F327">
            <v>305</v>
          </cell>
          <cell r="G327">
            <v>300</v>
          </cell>
          <cell r="H327">
            <v>314</v>
          </cell>
          <cell r="I327">
            <v>296</v>
          </cell>
          <cell r="J327">
            <v>303</v>
          </cell>
          <cell r="K327">
            <v>317</v>
          </cell>
          <cell r="L327">
            <v>314</v>
          </cell>
          <cell r="M327">
            <v>333</v>
          </cell>
        </row>
        <row r="328">
          <cell r="A328">
            <v>5180878</v>
          </cell>
          <cell r="B328">
            <v>5114532</v>
          </cell>
          <cell r="C328">
            <v>4410</v>
          </cell>
          <cell r="D328">
            <v>3365025</v>
          </cell>
          <cell r="E328">
            <v>213</v>
          </cell>
          <cell r="F328">
            <v>189</v>
          </cell>
          <cell r="G328">
            <v>213</v>
          </cell>
          <cell r="H328">
            <v>201</v>
          </cell>
          <cell r="I328">
            <v>209</v>
          </cell>
          <cell r="J328">
            <v>189</v>
          </cell>
          <cell r="K328">
            <v>196</v>
          </cell>
          <cell r="L328">
            <v>189</v>
          </cell>
          <cell r="M328">
            <v>188</v>
          </cell>
        </row>
        <row r="329">
          <cell r="A329">
            <v>5177206</v>
          </cell>
          <cell r="B329">
            <v>5112696</v>
          </cell>
          <cell r="C329">
            <v>4410</v>
          </cell>
          <cell r="D329">
            <v>7085157</v>
          </cell>
          <cell r="E329">
            <v>380</v>
          </cell>
          <cell r="F329">
            <v>286</v>
          </cell>
          <cell r="G329">
            <v>232</v>
          </cell>
          <cell r="H329">
            <v>213</v>
          </cell>
          <cell r="I329">
            <v>205</v>
          </cell>
          <cell r="J329">
            <v>187</v>
          </cell>
          <cell r="K329">
            <v>215</v>
          </cell>
          <cell r="L329">
            <v>206</v>
          </cell>
          <cell r="M329">
            <v>203</v>
          </cell>
        </row>
        <row r="330">
          <cell r="A330">
            <v>5180644</v>
          </cell>
          <cell r="B330">
            <v>5114415</v>
          </cell>
          <cell r="C330">
            <v>4410</v>
          </cell>
          <cell r="D330">
            <v>7116921</v>
          </cell>
          <cell r="E330">
            <v>236</v>
          </cell>
          <cell r="F330">
            <v>181</v>
          </cell>
          <cell r="G330">
            <v>177</v>
          </cell>
          <cell r="H330">
            <v>177</v>
          </cell>
          <cell r="I330">
            <v>208</v>
          </cell>
          <cell r="J330">
            <v>207</v>
          </cell>
          <cell r="K330">
            <v>121</v>
          </cell>
          <cell r="L330">
            <v>70</v>
          </cell>
          <cell r="M330">
            <v>88</v>
          </cell>
        </row>
        <row r="331">
          <cell r="A331">
            <v>5180896</v>
          </cell>
          <cell r="B331">
            <v>5114541</v>
          </cell>
          <cell r="C331">
            <v>4410</v>
          </cell>
          <cell r="D331">
            <v>7130475</v>
          </cell>
          <cell r="E331">
            <v>171</v>
          </cell>
          <cell r="F331">
            <v>127</v>
          </cell>
          <cell r="G331">
            <v>139</v>
          </cell>
          <cell r="H331">
            <v>131</v>
          </cell>
          <cell r="I331">
            <v>145</v>
          </cell>
          <cell r="J331">
            <v>137</v>
          </cell>
          <cell r="K331">
            <v>144</v>
          </cell>
          <cell r="L331">
            <v>179</v>
          </cell>
          <cell r="M331">
            <v>203</v>
          </cell>
        </row>
        <row r="332">
          <cell r="A332">
            <v>5180912</v>
          </cell>
          <cell r="B332">
            <v>5114549</v>
          </cell>
          <cell r="C332">
            <v>4410</v>
          </cell>
          <cell r="D332">
            <v>7726425</v>
          </cell>
          <cell r="E332">
            <v>186</v>
          </cell>
          <cell r="F332">
            <v>158</v>
          </cell>
          <cell r="G332">
            <v>159</v>
          </cell>
          <cell r="H332">
            <v>151</v>
          </cell>
          <cell r="I332">
            <v>172</v>
          </cell>
          <cell r="J332">
            <v>177</v>
          </cell>
          <cell r="K332">
            <v>170</v>
          </cell>
          <cell r="L332">
            <v>192</v>
          </cell>
          <cell r="M332">
            <v>224</v>
          </cell>
        </row>
        <row r="333">
          <cell r="A333">
            <v>5068022</v>
          </cell>
          <cell r="B333">
            <v>5058104</v>
          </cell>
          <cell r="C333">
            <v>4410</v>
          </cell>
          <cell r="D333">
            <v>7210433</v>
          </cell>
          <cell r="E333">
            <v>7</v>
          </cell>
          <cell r="F333">
            <v>5</v>
          </cell>
          <cell r="G333">
            <v>5</v>
          </cell>
          <cell r="H333">
            <v>4</v>
          </cell>
          <cell r="I333">
            <v>7</v>
          </cell>
          <cell r="J333">
            <v>0</v>
          </cell>
          <cell r="K333">
            <v>0</v>
          </cell>
          <cell r="L333">
            <v>6</v>
          </cell>
          <cell r="M333">
            <v>5</v>
          </cell>
        </row>
        <row r="334">
          <cell r="A334">
            <v>5180384</v>
          </cell>
          <cell r="B334">
            <v>5114285</v>
          </cell>
          <cell r="C334">
            <v>4410</v>
          </cell>
          <cell r="D334">
            <v>24556677</v>
          </cell>
          <cell r="E334">
            <v>141</v>
          </cell>
          <cell r="F334">
            <v>124</v>
          </cell>
          <cell r="G334">
            <v>128</v>
          </cell>
          <cell r="H334">
            <v>112</v>
          </cell>
          <cell r="I334">
            <v>105</v>
          </cell>
          <cell r="J334">
            <v>90</v>
          </cell>
          <cell r="K334">
            <v>94</v>
          </cell>
          <cell r="L334">
            <v>102</v>
          </cell>
          <cell r="M334">
            <v>132</v>
          </cell>
        </row>
        <row r="335">
          <cell r="A335">
            <v>5180430</v>
          </cell>
          <cell r="B335">
            <v>5114308</v>
          </cell>
          <cell r="C335">
            <v>4410</v>
          </cell>
          <cell r="D335">
            <v>24906166</v>
          </cell>
          <cell r="E335">
            <v>79</v>
          </cell>
          <cell r="F335">
            <v>77</v>
          </cell>
          <cell r="G335">
            <v>92</v>
          </cell>
          <cell r="H335">
            <v>63</v>
          </cell>
          <cell r="I335">
            <v>28</v>
          </cell>
          <cell r="J335">
            <v>55</v>
          </cell>
          <cell r="K335">
            <v>75</v>
          </cell>
          <cell r="L335">
            <v>110</v>
          </cell>
          <cell r="M335">
            <v>124</v>
          </cell>
        </row>
        <row r="336">
          <cell r="A336">
            <v>5181104</v>
          </cell>
          <cell r="B336">
            <v>5114645</v>
          </cell>
          <cell r="C336">
            <v>4410</v>
          </cell>
          <cell r="D336">
            <v>3333108</v>
          </cell>
          <cell r="E336">
            <v>269</v>
          </cell>
          <cell r="F336">
            <v>228</v>
          </cell>
          <cell r="G336">
            <v>238</v>
          </cell>
          <cell r="H336">
            <v>231</v>
          </cell>
          <cell r="I336">
            <v>221</v>
          </cell>
          <cell r="J336">
            <v>205</v>
          </cell>
          <cell r="K336">
            <v>214</v>
          </cell>
          <cell r="L336">
            <v>223</v>
          </cell>
          <cell r="M336">
            <v>224</v>
          </cell>
        </row>
        <row r="337">
          <cell r="A337">
            <v>5177768</v>
          </cell>
          <cell r="B337">
            <v>5112977</v>
          </cell>
          <cell r="C337">
            <v>4410</v>
          </cell>
          <cell r="D337">
            <v>18490467</v>
          </cell>
          <cell r="E337">
            <v>233</v>
          </cell>
          <cell r="F337">
            <v>206</v>
          </cell>
          <cell r="G337">
            <v>200</v>
          </cell>
          <cell r="H337">
            <v>189</v>
          </cell>
          <cell r="I337">
            <v>273</v>
          </cell>
          <cell r="J337">
            <v>237</v>
          </cell>
          <cell r="K337">
            <v>251</v>
          </cell>
          <cell r="L337">
            <v>224</v>
          </cell>
          <cell r="M337">
            <v>155</v>
          </cell>
        </row>
        <row r="338">
          <cell r="A338">
            <v>5177784</v>
          </cell>
          <cell r="B338">
            <v>5112985</v>
          </cell>
          <cell r="C338">
            <v>4410</v>
          </cell>
          <cell r="D338">
            <v>442290</v>
          </cell>
          <cell r="E338">
            <v>233</v>
          </cell>
          <cell r="F338">
            <v>206</v>
          </cell>
          <cell r="G338">
            <v>200</v>
          </cell>
          <cell r="H338">
            <v>189</v>
          </cell>
          <cell r="I338">
            <v>273</v>
          </cell>
          <cell r="J338">
            <v>237</v>
          </cell>
          <cell r="K338">
            <v>91</v>
          </cell>
          <cell r="L338">
            <v>56</v>
          </cell>
          <cell r="M338">
            <v>154</v>
          </cell>
        </row>
        <row r="339">
          <cell r="A339">
            <v>5177748</v>
          </cell>
          <cell r="B339">
            <v>5112967</v>
          </cell>
          <cell r="C339">
            <v>4410</v>
          </cell>
          <cell r="D339">
            <v>5386161</v>
          </cell>
          <cell r="E339">
            <v>205</v>
          </cell>
          <cell r="F339">
            <v>176</v>
          </cell>
          <cell r="G339">
            <v>193</v>
          </cell>
          <cell r="H339">
            <v>195</v>
          </cell>
          <cell r="I339">
            <v>180</v>
          </cell>
          <cell r="J339">
            <v>174</v>
          </cell>
          <cell r="K339">
            <v>206</v>
          </cell>
          <cell r="L339">
            <v>191</v>
          </cell>
          <cell r="M339">
            <v>206</v>
          </cell>
        </row>
        <row r="340">
          <cell r="A340">
            <v>5177704</v>
          </cell>
          <cell r="B340">
            <v>5112945</v>
          </cell>
          <cell r="C340">
            <v>4410</v>
          </cell>
          <cell r="D340">
            <v>3725827</v>
          </cell>
          <cell r="E340">
            <v>211</v>
          </cell>
          <cell r="F340">
            <v>193</v>
          </cell>
          <cell r="G340">
            <v>197</v>
          </cell>
          <cell r="H340">
            <v>153</v>
          </cell>
          <cell r="I340">
            <v>214</v>
          </cell>
          <cell r="J340">
            <v>204</v>
          </cell>
          <cell r="K340">
            <v>181</v>
          </cell>
          <cell r="L340">
            <v>169</v>
          </cell>
          <cell r="M340">
            <v>90</v>
          </cell>
        </row>
        <row r="341">
          <cell r="A341">
            <v>5177726</v>
          </cell>
          <cell r="B341">
            <v>5112956</v>
          </cell>
          <cell r="C341">
            <v>4410</v>
          </cell>
          <cell r="D341">
            <v>5316436</v>
          </cell>
          <cell r="E341">
            <v>12</v>
          </cell>
          <cell r="F341">
            <v>16</v>
          </cell>
          <cell r="G341">
            <v>9</v>
          </cell>
          <cell r="H341">
            <v>21</v>
          </cell>
          <cell r="I341">
            <v>11</v>
          </cell>
          <cell r="J341">
            <v>16</v>
          </cell>
          <cell r="K341">
            <v>20</v>
          </cell>
          <cell r="L341">
            <v>13</v>
          </cell>
          <cell r="M341">
            <v>11</v>
          </cell>
        </row>
        <row r="342">
          <cell r="A342">
            <v>5177848</v>
          </cell>
          <cell r="B342">
            <v>5113017</v>
          </cell>
          <cell r="C342">
            <v>4410</v>
          </cell>
          <cell r="E342">
            <v>172</v>
          </cell>
          <cell r="F342">
            <v>152</v>
          </cell>
          <cell r="G342">
            <v>148</v>
          </cell>
          <cell r="H342">
            <v>144</v>
          </cell>
          <cell r="I342">
            <v>213</v>
          </cell>
          <cell r="J342">
            <v>183</v>
          </cell>
          <cell r="K342">
            <v>193</v>
          </cell>
          <cell r="L342">
            <v>172</v>
          </cell>
          <cell r="M342">
            <v>184</v>
          </cell>
        </row>
        <row r="343">
          <cell r="A343">
            <v>5177986</v>
          </cell>
          <cell r="B343">
            <v>5113086</v>
          </cell>
          <cell r="C343">
            <v>4410</v>
          </cell>
          <cell r="D343">
            <v>32997408</v>
          </cell>
          <cell r="E343">
            <v>233</v>
          </cell>
          <cell r="F343">
            <v>206</v>
          </cell>
          <cell r="G343">
            <v>200</v>
          </cell>
          <cell r="H343">
            <v>189</v>
          </cell>
          <cell r="I343">
            <v>273</v>
          </cell>
          <cell r="J343">
            <v>237</v>
          </cell>
          <cell r="K343">
            <v>502</v>
          </cell>
          <cell r="L343">
            <v>55</v>
          </cell>
          <cell r="M343">
            <v>30</v>
          </cell>
        </row>
        <row r="344">
          <cell r="A344">
            <v>5178040</v>
          </cell>
          <cell r="B344">
            <v>5113113</v>
          </cell>
          <cell r="C344">
            <v>4410</v>
          </cell>
          <cell r="D344">
            <v>31116282</v>
          </cell>
          <cell r="E344">
            <v>22</v>
          </cell>
          <cell r="F344">
            <v>659</v>
          </cell>
          <cell r="G344">
            <v>599</v>
          </cell>
          <cell r="H344">
            <v>622</v>
          </cell>
          <cell r="I344">
            <v>496</v>
          </cell>
          <cell r="J344">
            <v>0</v>
          </cell>
          <cell r="K344">
            <v>399</v>
          </cell>
          <cell r="L344">
            <v>466</v>
          </cell>
          <cell r="M344">
            <v>545</v>
          </cell>
        </row>
        <row r="345">
          <cell r="A345">
            <v>5177948</v>
          </cell>
          <cell r="B345">
            <v>5113067</v>
          </cell>
          <cell r="C345">
            <v>4410</v>
          </cell>
          <cell r="D345">
            <v>31988623</v>
          </cell>
          <cell r="E345">
            <v>172</v>
          </cell>
          <cell r="F345">
            <v>152</v>
          </cell>
          <cell r="G345">
            <v>148</v>
          </cell>
          <cell r="H345">
            <v>144</v>
          </cell>
          <cell r="I345">
            <v>213</v>
          </cell>
          <cell r="J345">
            <v>15</v>
          </cell>
          <cell r="K345">
            <v>25</v>
          </cell>
          <cell r="L345">
            <v>53</v>
          </cell>
          <cell r="M345">
            <v>76</v>
          </cell>
        </row>
        <row r="346">
          <cell r="A346">
            <v>5177968</v>
          </cell>
          <cell r="B346">
            <v>5113077</v>
          </cell>
          <cell r="C346">
            <v>4410</v>
          </cell>
          <cell r="D346">
            <v>3726021</v>
          </cell>
          <cell r="E346">
            <v>143</v>
          </cell>
          <cell r="F346">
            <v>120</v>
          </cell>
          <cell r="G346">
            <v>126</v>
          </cell>
          <cell r="H346">
            <v>75</v>
          </cell>
          <cell r="I346">
            <v>83</v>
          </cell>
          <cell r="J346">
            <v>84</v>
          </cell>
          <cell r="K346">
            <v>101</v>
          </cell>
          <cell r="L346">
            <v>90</v>
          </cell>
          <cell r="M346">
            <v>83</v>
          </cell>
        </row>
        <row r="347">
          <cell r="A347">
            <v>5178036</v>
          </cell>
          <cell r="B347">
            <v>5113111</v>
          </cell>
          <cell r="C347">
            <v>4410</v>
          </cell>
          <cell r="D347">
            <v>1884965</v>
          </cell>
          <cell r="E347">
            <v>0</v>
          </cell>
          <cell r="F347">
            <v>0</v>
          </cell>
          <cell r="G347">
            <v>0</v>
          </cell>
          <cell r="H347">
            <v>0</v>
          </cell>
          <cell r="I347">
            <v>6</v>
          </cell>
          <cell r="J347">
            <v>307</v>
          </cell>
          <cell r="K347">
            <v>322</v>
          </cell>
          <cell r="L347">
            <v>359</v>
          </cell>
          <cell r="M347">
            <v>424</v>
          </cell>
        </row>
        <row r="348">
          <cell r="A348">
            <v>5178030</v>
          </cell>
          <cell r="B348">
            <v>5113108</v>
          </cell>
          <cell r="C348">
            <v>4410</v>
          </cell>
          <cell r="D348">
            <v>1691957</v>
          </cell>
          <cell r="E348">
            <v>159</v>
          </cell>
          <cell r="F348">
            <v>144</v>
          </cell>
          <cell r="G348">
            <v>140</v>
          </cell>
          <cell r="H348">
            <v>158</v>
          </cell>
          <cell r="I348">
            <v>150</v>
          </cell>
          <cell r="J348">
            <v>128</v>
          </cell>
          <cell r="K348">
            <v>262</v>
          </cell>
          <cell r="L348">
            <v>123</v>
          </cell>
          <cell r="M348">
            <v>149</v>
          </cell>
        </row>
        <row r="349">
          <cell r="A349">
            <v>5177928</v>
          </cell>
          <cell r="B349">
            <v>5113057</v>
          </cell>
          <cell r="C349">
            <v>4410</v>
          </cell>
          <cell r="D349">
            <v>1691955</v>
          </cell>
          <cell r="E349">
            <v>193</v>
          </cell>
          <cell r="F349">
            <v>126</v>
          </cell>
          <cell r="G349">
            <v>115</v>
          </cell>
          <cell r="H349">
            <v>107</v>
          </cell>
          <cell r="I349">
            <v>106</v>
          </cell>
          <cell r="J349">
            <v>102</v>
          </cell>
          <cell r="K349">
            <v>109</v>
          </cell>
          <cell r="L349">
            <v>96</v>
          </cell>
          <cell r="M349">
            <v>107</v>
          </cell>
        </row>
        <row r="350">
          <cell r="A350">
            <v>5178038</v>
          </cell>
          <cell r="B350">
            <v>5113112</v>
          </cell>
          <cell r="C350">
            <v>4410</v>
          </cell>
          <cell r="D350">
            <v>3730935</v>
          </cell>
          <cell r="E350">
            <v>164</v>
          </cell>
          <cell r="F350">
            <v>114</v>
          </cell>
          <cell r="G350">
            <v>125</v>
          </cell>
          <cell r="H350">
            <v>127</v>
          </cell>
          <cell r="I350">
            <v>112</v>
          </cell>
          <cell r="J350">
            <v>93</v>
          </cell>
          <cell r="K350">
            <v>106</v>
          </cell>
          <cell r="L350">
            <v>116</v>
          </cell>
          <cell r="M350">
            <v>121</v>
          </cell>
        </row>
        <row r="351">
          <cell r="A351">
            <v>5178034</v>
          </cell>
          <cell r="B351">
            <v>5113110</v>
          </cell>
          <cell r="C351">
            <v>4410</v>
          </cell>
          <cell r="D351">
            <v>6821997</v>
          </cell>
          <cell r="E351">
            <v>45</v>
          </cell>
          <cell r="F351">
            <v>42</v>
          </cell>
          <cell r="G351">
            <v>37</v>
          </cell>
          <cell r="H351">
            <v>34</v>
          </cell>
          <cell r="I351">
            <v>40</v>
          </cell>
          <cell r="J351">
            <v>39</v>
          </cell>
          <cell r="K351">
            <v>40</v>
          </cell>
          <cell r="L351">
            <v>39</v>
          </cell>
          <cell r="M351">
            <v>35</v>
          </cell>
        </row>
        <row r="352">
          <cell r="A352">
            <v>5177908</v>
          </cell>
          <cell r="B352">
            <v>5113047</v>
          </cell>
          <cell r="C352">
            <v>4410</v>
          </cell>
          <cell r="D352">
            <v>1751077</v>
          </cell>
          <cell r="E352">
            <v>176</v>
          </cell>
          <cell r="F352">
            <v>79</v>
          </cell>
          <cell r="G352">
            <v>74</v>
          </cell>
          <cell r="H352">
            <v>64</v>
          </cell>
          <cell r="I352">
            <v>181</v>
          </cell>
          <cell r="J352">
            <v>105</v>
          </cell>
          <cell r="K352">
            <v>131</v>
          </cell>
          <cell r="L352">
            <v>129</v>
          </cell>
          <cell r="M352">
            <v>126</v>
          </cell>
        </row>
        <row r="353">
          <cell r="A353">
            <v>5177870</v>
          </cell>
          <cell r="B353">
            <v>5113028</v>
          </cell>
          <cell r="C353">
            <v>4410</v>
          </cell>
          <cell r="D353">
            <v>6823621</v>
          </cell>
          <cell r="E353">
            <v>201</v>
          </cell>
          <cell r="F353">
            <v>176</v>
          </cell>
          <cell r="G353">
            <v>182</v>
          </cell>
          <cell r="H353">
            <v>174</v>
          </cell>
          <cell r="I353">
            <v>189</v>
          </cell>
          <cell r="J353">
            <v>170</v>
          </cell>
          <cell r="K353">
            <v>189</v>
          </cell>
          <cell r="L353">
            <v>175</v>
          </cell>
          <cell r="M353">
            <v>193</v>
          </cell>
        </row>
        <row r="354">
          <cell r="A354">
            <v>5069762</v>
          </cell>
          <cell r="B354">
            <v>5058974</v>
          </cell>
          <cell r="C354">
            <v>4410</v>
          </cell>
          <cell r="D354">
            <v>7210412</v>
          </cell>
          <cell r="E354">
            <v>0</v>
          </cell>
          <cell r="F354">
            <v>98</v>
          </cell>
          <cell r="G354">
            <v>59</v>
          </cell>
          <cell r="H354">
            <v>107</v>
          </cell>
          <cell r="I354">
            <v>122</v>
          </cell>
          <cell r="J354">
            <v>121</v>
          </cell>
          <cell r="K354">
            <v>132</v>
          </cell>
          <cell r="L354">
            <v>143</v>
          </cell>
          <cell r="M354">
            <v>141</v>
          </cell>
        </row>
        <row r="355">
          <cell r="A355">
            <v>5177826</v>
          </cell>
          <cell r="B355">
            <v>5113006</v>
          </cell>
          <cell r="C355">
            <v>4410</v>
          </cell>
          <cell r="D355">
            <v>7109083</v>
          </cell>
          <cell r="E355">
            <v>137</v>
          </cell>
          <cell r="F355">
            <v>106</v>
          </cell>
          <cell r="G355">
            <v>141</v>
          </cell>
          <cell r="H355">
            <v>163</v>
          </cell>
          <cell r="I355">
            <v>153</v>
          </cell>
          <cell r="J355">
            <v>127</v>
          </cell>
          <cell r="K355">
            <v>134</v>
          </cell>
          <cell r="L355">
            <v>131</v>
          </cell>
          <cell r="M355">
            <v>173</v>
          </cell>
        </row>
        <row r="356">
          <cell r="A356">
            <v>5178008</v>
          </cell>
          <cell r="B356">
            <v>5113097</v>
          </cell>
          <cell r="C356">
            <v>4410</v>
          </cell>
          <cell r="D356">
            <v>7117841</v>
          </cell>
          <cell r="E356">
            <v>211</v>
          </cell>
          <cell r="F356">
            <v>169</v>
          </cell>
          <cell r="G356">
            <v>166</v>
          </cell>
          <cell r="H356">
            <v>164</v>
          </cell>
          <cell r="I356">
            <v>170</v>
          </cell>
          <cell r="J356">
            <v>170</v>
          </cell>
          <cell r="K356">
            <v>192</v>
          </cell>
          <cell r="L356">
            <v>165</v>
          </cell>
          <cell r="M356">
            <v>173</v>
          </cell>
        </row>
        <row r="357">
          <cell r="A357">
            <v>5177888</v>
          </cell>
          <cell r="B357">
            <v>5113037</v>
          </cell>
          <cell r="C357">
            <v>4410</v>
          </cell>
          <cell r="D357">
            <v>15961098</v>
          </cell>
          <cell r="E357">
            <v>65</v>
          </cell>
          <cell r="F357">
            <v>132</v>
          </cell>
          <cell r="G357">
            <v>99</v>
          </cell>
          <cell r="H357">
            <v>83</v>
          </cell>
          <cell r="I357">
            <v>93</v>
          </cell>
          <cell r="J357">
            <v>79</v>
          </cell>
          <cell r="K357">
            <v>83</v>
          </cell>
          <cell r="L357">
            <v>85</v>
          </cell>
          <cell r="M357">
            <v>86</v>
          </cell>
        </row>
        <row r="358">
          <cell r="A358">
            <v>5177802</v>
          </cell>
          <cell r="B358">
            <v>5112994</v>
          </cell>
          <cell r="C358">
            <v>4410</v>
          </cell>
          <cell r="D358">
            <v>721946</v>
          </cell>
          <cell r="E358">
            <v>134</v>
          </cell>
          <cell r="F358">
            <v>120</v>
          </cell>
          <cell r="G358">
            <v>240</v>
          </cell>
          <cell r="H358">
            <v>137</v>
          </cell>
          <cell r="I358">
            <v>147</v>
          </cell>
          <cell r="J358">
            <v>129</v>
          </cell>
          <cell r="K358">
            <v>139</v>
          </cell>
          <cell r="L358">
            <v>137</v>
          </cell>
          <cell r="M358">
            <v>148</v>
          </cell>
        </row>
        <row r="359">
          <cell r="A359">
            <v>5178042</v>
          </cell>
          <cell r="B359">
            <v>5113114</v>
          </cell>
          <cell r="C359">
            <v>4410</v>
          </cell>
          <cell r="D359">
            <v>3515738</v>
          </cell>
          <cell r="E359">
            <v>170</v>
          </cell>
          <cell r="F359">
            <v>144</v>
          </cell>
          <cell r="G359">
            <v>152</v>
          </cell>
          <cell r="H359">
            <v>151</v>
          </cell>
          <cell r="I359">
            <v>196</v>
          </cell>
          <cell r="J359">
            <v>164</v>
          </cell>
          <cell r="K359">
            <v>184</v>
          </cell>
          <cell r="L359">
            <v>184</v>
          </cell>
          <cell r="M359">
            <v>218</v>
          </cell>
        </row>
        <row r="360">
          <cell r="A360">
            <v>5178282</v>
          </cell>
          <cell r="B360">
            <v>5113234</v>
          </cell>
          <cell r="C360">
            <v>4410</v>
          </cell>
          <cell r="D360">
            <v>70006480</v>
          </cell>
          <cell r="E360">
            <v>251</v>
          </cell>
          <cell r="F360">
            <v>225</v>
          </cell>
          <cell r="G360">
            <v>206</v>
          </cell>
          <cell r="H360">
            <v>212</v>
          </cell>
          <cell r="I360">
            <v>229</v>
          </cell>
          <cell r="J360">
            <v>218</v>
          </cell>
          <cell r="K360">
            <v>215</v>
          </cell>
          <cell r="L360">
            <v>241</v>
          </cell>
          <cell r="M360">
            <v>204</v>
          </cell>
        </row>
        <row r="361">
          <cell r="A361">
            <v>5178348</v>
          </cell>
          <cell r="B361">
            <v>5113267</v>
          </cell>
          <cell r="C361">
            <v>4410</v>
          </cell>
          <cell r="D361">
            <v>5308643</v>
          </cell>
          <cell r="E361">
            <v>101</v>
          </cell>
          <cell r="F361">
            <v>86</v>
          </cell>
          <cell r="G361">
            <v>80</v>
          </cell>
          <cell r="H361">
            <v>92</v>
          </cell>
          <cell r="I361">
            <v>99</v>
          </cell>
          <cell r="J361">
            <v>74</v>
          </cell>
          <cell r="K361">
            <v>90</v>
          </cell>
          <cell r="L361">
            <v>73</v>
          </cell>
          <cell r="M361">
            <v>81</v>
          </cell>
        </row>
        <row r="362">
          <cell r="A362">
            <v>5178370</v>
          </cell>
          <cell r="B362">
            <v>5113278</v>
          </cell>
          <cell r="C362">
            <v>4410</v>
          </cell>
          <cell r="D362">
            <v>15960556</v>
          </cell>
          <cell r="E362">
            <v>179</v>
          </cell>
          <cell r="F362">
            <v>141</v>
          </cell>
          <cell r="G362">
            <v>136</v>
          </cell>
          <cell r="H362">
            <v>160</v>
          </cell>
          <cell r="I362">
            <v>178</v>
          </cell>
          <cell r="J362">
            <v>150</v>
          </cell>
          <cell r="K362">
            <v>143</v>
          </cell>
          <cell r="L362">
            <v>130</v>
          </cell>
          <cell r="M362">
            <v>134</v>
          </cell>
        </row>
        <row r="363">
          <cell r="A363">
            <v>5178044</v>
          </cell>
          <cell r="B363">
            <v>5113115</v>
          </cell>
          <cell r="C363">
            <v>4410</v>
          </cell>
          <cell r="D363">
            <v>10274686</v>
          </cell>
          <cell r="E363">
            <v>336</v>
          </cell>
          <cell r="F363">
            <v>281</v>
          </cell>
          <cell r="G363">
            <v>262</v>
          </cell>
          <cell r="H363">
            <v>252</v>
          </cell>
          <cell r="I363">
            <v>250</v>
          </cell>
          <cell r="J363">
            <v>240</v>
          </cell>
          <cell r="K363">
            <v>248</v>
          </cell>
          <cell r="L363">
            <v>216</v>
          </cell>
          <cell r="M363">
            <v>275</v>
          </cell>
        </row>
        <row r="364">
          <cell r="A364">
            <v>5178062</v>
          </cell>
          <cell r="B364">
            <v>5113124</v>
          </cell>
          <cell r="C364">
            <v>4410</v>
          </cell>
          <cell r="D364">
            <v>1502241</v>
          </cell>
          <cell r="E364">
            <v>167</v>
          </cell>
          <cell r="F364">
            <v>306</v>
          </cell>
          <cell r="G364">
            <v>158</v>
          </cell>
          <cell r="H364">
            <v>165</v>
          </cell>
          <cell r="I364">
            <v>183</v>
          </cell>
          <cell r="J364">
            <v>172</v>
          </cell>
          <cell r="K364">
            <v>190</v>
          </cell>
          <cell r="L364">
            <v>174</v>
          </cell>
          <cell r="M364">
            <v>212</v>
          </cell>
        </row>
        <row r="365">
          <cell r="A365">
            <v>5178262</v>
          </cell>
          <cell r="B365">
            <v>5113224</v>
          </cell>
          <cell r="C365">
            <v>4410</v>
          </cell>
          <cell r="D365">
            <v>1618664</v>
          </cell>
          <cell r="E365">
            <v>157</v>
          </cell>
          <cell r="F365">
            <v>138</v>
          </cell>
          <cell r="G365">
            <v>142</v>
          </cell>
          <cell r="H365">
            <v>130</v>
          </cell>
          <cell r="I365">
            <v>144</v>
          </cell>
          <cell r="J365">
            <v>130</v>
          </cell>
          <cell r="K365">
            <v>144</v>
          </cell>
          <cell r="L365">
            <v>140</v>
          </cell>
          <cell r="M365">
            <v>159</v>
          </cell>
        </row>
        <row r="366">
          <cell r="A366">
            <v>5178240</v>
          </cell>
          <cell r="B366">
            <v>5113213</v>
          </cell>
          <cell r="C366">
            <v>4410</v>
          </cell>
          <cell r="D366">
            <v>1691952</v>
          </cell>
          <cell r="E366">
            <v>252</v>
          </cell>
          <cell r="F366">
            <v>214</v>
          </cell>
          <cell r="G366">
            <v>207</v>
          </cell>
          <cell r="H366">
            <v>211</v>
          </cell>
          <cell r="I366">
            <v>220</v>
          </cell>
          <cell r="J366">
            <v>187</v>
          </cell>
          <cell r="K366">
            <v>194</v>
          </cell>
          <cell r="L366">
            <v>197</v>
          </cell>
          <cell r="M366">
            <v>221</v>
          </cell>
        </row>
        <row r="367">
          <cell r="A367">
            <v>5178218</v>
          </cell>
          <cell r="B367">
            <v>5113202</v>
          </cell>
          <cell r="C367">
            <v>4410</v>
          </cell>
          <cell r="D367">
            <v>1691954</v>
          </cell>
          <cell r="E367">
            <v>162</v>
          </cell>
          <cell r="F367">
            <v>298</v>
          </cell>
          <cell r="G367">
            <v>135</v>
          </cell>
          <cell r="H367">
            <v>158</v>
          </cell>
          <cell r="I367">
            <v>203</v>
          </cell>
          <cell r="J367">
            <v>146</v>
          </cell>
          <cell r="K367">
            <v>166</v>
          </cell>
          <cell r="L367">
            <v>200</v>
          </cell>
          <cell r="M367">
            <v>176</v>
          </cell>
        </row>
        <row r="368">
          <cell r="A368">
            <v>5178412</v>
          </cell>
          <cell r="B368">
            <v>5113299</v>
          </cell>
          <cell r="C368">
            <v>4410</v>
          </cell>
          <cell r="D368">
            <v>3730226</v>
          </cell>
          <cell r="E368">
            <v>46</v>
          </cell>
          <cell r="F368">
            <v>42</v>
          </cell>
          <cell r="G368">
            <v>51</v>
          </cell>
          <cell r="H368">
            <v>54</v>
          </cell>
          <cell r="I368">
            <v>40</v>
          </cell>
          <cell r="J368">
            <v>50</v>
          </cell>
          <cell r="K368">
            <v>50</v>
          </cell>
          <cell r="L368">
            <v>48</v>
          </cell>
          <cell r="M368">
            <v>60</v>
          </cell>
        </row>
        <row r="369">
          <cell r="A369">
            <v>5178326</v>
          </cell>
          <cell r="B369">
            <v>5113256</v>
          </cell>
          <cell r="C369">
            <v>4410</v>
          </cell>
          <cell r="D369">
            <v>4746657</v>
          </cell>
          <cell r="E369">
            <v>32</v>
          </cell>
          <cell r="F369">
            <v>33</v>
          </cell>
          <cell r="G369">
            <v>36</v>
          </cell>
          <cell r="H369">
            <v>42</v>
          </cell>
          <cell r="I369">
            <v>0</v>
          </cell>
          <cell r="J369">
            <v>27</v>
          </cell>
          <cell r="K369">
            <v>29</v>
          </cell>
          <cell r="L369">
            <v>0</v>
          </cell>
          <cell r="M369">
            <v>23</v>
          </cell>
        </row>
        <row r="370">
          <cell r="A370">
            <v>5178046</v>
          </cell>
          <cell r="B370">
            <v>5113116</v>
          </cell>
          <cell r="C370">
            <v>4410</v>
          </cell>
          <cell r="D370">
            <v>6824559</v>
          </cell>
          <cell r="E370">
            <v>257</v>
          </cell>
          <cell r="F370">
            <v>235</v>
          </cell>
          <cell r="G370">
            <v>262</v>
          </cell>
          <cell r="H370">
            <v>260</v>
          </cell>
          <cell r="I370">
            <v>268</v>
          </cell>
          <cell r="J370">
            <v>260</v>
          </cell>
          <cell r="K370">
            <v>247</v>
          </cell>
          <cell r="L370">
            <v>236</v>
          </cell>
          <cell r="M370">
            <v>272</v>
          </cell>
        </row>
        <row r="371">
          <cell r="A371">
            <v>5178086</v>
          </cell>
          <cell r="B371">
            <v>5113136</v>
          </cell>
          <cell r="C371">
            <v>4410</v>
          </cell>
          <cell r="D371">
            <v>6825496</v>
          </cell>
          <cell r="E371">
            <v>324</v>
          </cell>
          <cell r="F371">
            <v>228</v>
          </cell>
          <cell r="G371">
            <v>167</v>
          </cell>
          <cell r="H371">
            <v>192</v>
          </cell>
          <cell r="I371">
            <v>218</v>
          </cell>
          <cell r="J371">
            <v>184</v>
          </cell>
          <cell r="K371">
            <v>223</v>
          </cell>
          <cell r="L371">
            <v>176</v>
          </cell>
          <cell r="M371">
            <v>239</v>
          </cell>
        </row>
        <row r="372">
          <cell r="A372">
            <v>5178152</v>
          </cell>
          <cell r="B372">
            <v>5113169</v>
          </cell>
          <cell r="C372">
            <v>4410</v>
          </cell>
          <cell r="D372">
            <v>6823193</v>
          </cell>
          <cell r="E372">
            <v>99</v>
          </cell>
          <cell r="F372">
            <v>81</v>
          </cell>
          <cell r="G372">
            <v>63</v>
          </cell>
          <cell r="H372">
            <v>51</v>
          </cell>
          <cell r="I372">
            <v>110</v>
          </cell>
          <cell r="J372">
            <v>128</v>
          </cell>
          <cell r="K372">
            <v>131</v>
          </cell>
          <cell r="L372">
            <v>197</v>
          </cell>
          <cell r="M372">
            <v>272</v>
          </cell>
        </row>
        <row r="373">
          <cell r="A373">
            <v>5178392</v>
          </cell>
          <cell r="B373">
            <v>5113289</v>
          </cell>
          <cell r="C373">
            <v>4410</v>
          </cell>
          <cell r="D373">
            <v>1752329</v>
          </cell>
          <cell r="E373">
            <v>234</v>
          </cell>
          <cell r="F373">
            <v>195</v>
          </cell>
          <cell r="G373">
            <v>181</v>
          </cell>
          <cell r="H373">
            <v>166</v>
          </cell>
          <cell r="I373">
            <v>142</v>
          </cell>
          <cell r="J373">
            <v>129</v>
          </cell>
          <cell r="K373">
            <v>99</v>
          </cell>
          <cell r="L373">
            <v>173</v>
          </cell>
          <cell r="M373">
            <v>160</v>
          </cell>
        </row>
        <row r="374">
          <cell r="A374">
            <v>5178196</v>
          </cell>
          <cell r="B374">
            <v>5113191</v>
          </cell>
          <cell r="C374">
            <v>4410</v>
          </cell>
          <cell r="D374">
            <v>6822154</v>
          </cell>
          <cell r="E374">
            <v>185</v>
          </cell>
          <cell r="F374">
            <v>148</v>
          </cell>
          <cell r="G374">
            <v>155</v>
          </cell>
          <cell r="H374">
            <v>175</v>
          </cell>
          <cell r="I374">
            <v>145</v>
          </cell>
          <cell r="J374">
            <v>152</v>
          </cell>
          <cell r="K374">
            <v>155</v>
          </cell>
          <cell r="L374">
            <v>151</v>
          </cell>
          <cell r="M374">
            <v>169</v>
          </cell>
        </row>
        <row r="375">
          <cell r="A375">
            <v>5178130</v>
          </cell>
          <cell r="B375">
            <v>5113158</v>
          </cell>
          <cell r="C375">
            <v>4410</v>
          </cell>
          <cell r="D375">
            <v>7129727</v>
          </cell>
          <cell r="E375">
            <v>225</v>
          </cell>
          <cell r="F375">
            <v>175</v>
          </cell>
          <cell r="G375">
            <v>224</v>
          </cell>
          <cell r="H375">
            <v>201</v>
          </cell>
          <cell r="I375">
            <v>214</v>
          </cell>
          <cell r="J375">
            <v>189</v>
          </cell>
          <cell r="K375">
            <v>188</v>
          </cell>
          <cell r="L375">
            <v>204</v>
          </cell>
          <cell r="M375">
            <v>204</v>
          </cell>
        </row>
        <row r="376">
          <cell r="A376">
            <v>5178108</v>
          </cell>
          <cell r="B376">
            <v>5113147</v>
          </cell>
          <cell r="C376">
            <v>4410</v>
          </cell>
          <cell r="D376">
            <v>7128926</v>
          </cell>
          <cell r="E376">
            <v>246</v>
          </cell>
          <cell r="F376">
            <v>174</v>
          </cell>
          <cell r="G376">
            <v>202</v>
          </cell>
          <cell r="H376">
            <v>192</v>
          </cell>
          <cell r="I376">
            <v>186</v>
          </cell>
          <cell r="J376">
            <v>161</v>
          </cell>
          <cell r="K376">
            <v>168</v>
          </cell>
          <cell r="L376">
            <v>180</v>
          </cell>
          <cell r="M376">
            <v>206</v>
          </cell>
        </row>
        <row r="377">
          <cell r="A377">
            <v>5178174</v>
          </cell>
          <cell r="B377">
            <v>5113180</v>
          </cell>
          <cell r="C377">
            <v>4410</v>
          </cell>
          <cell r="D377">
            <v>7315000</v>
          </cell>
          <cell r="E377">
            <v>126</v>
          </cell>
          <cell r="F377">
            <v>116</v>
          </cell>
          <cell r="G377">
            <v>118</v>
          </cell>
          <cell r="H377">
            <v>135</v>
          </cell>
          <cell r="I377">
            <v>156</v>
          </cell>
          <cell r="J377">
            <v>137</v>
          </cell>
          <cell r="K377">
            <v>150</v>
          </cell>
          <cell r="L377">
            <v>133</v>
          </cell>
          <cell r="M377">
            <v>154</v>
          </cell>
        </row>
        <row r="378">
          <cell r="A378">
            <v>5094944</v>
          </cell>
          <cell r="B378">
            <v>5071565</v>
          </cell>
          <cell r="C378">
            <v>4410</v>
          </cell>
          <cell r="D378">
            <v>3655509</v>
          </cell>
          <cell r="E378">
            <v>134</v>
          </cell>
          <cell r="F378">
            <v>104</v>
          </cell>
          <cell r="G378">
            <v>118</v>
          </cell>
          <cell r="H378">
            <v>103</v>
          </cell>
          <cell r="I378">
            <v>106</v>
          </cell>
          <cell r="J378">
            <v>89</v>
          </cell>
          <cell r="K378">
            <v>94</v>
          </cell>
          <cell r="L378">
            <v>102</v>
          </cell>
          <cell r="M378">
            <v>104</v>
          </cell>
        </row>
        <row r="379">
          <cell r="A379">
            <v>5094950</v>
          </cell>
          <cell r="B379">
            <v>5071568</v>
          </cell>
          <cell r="C379">
            <v>4410</v>
          </cell>
          <cell r="D379">
            <v>3655838</v>
          </cell>
          <cell r="E379">
            <v>266</v>
          </cell>
          <cell r="F379">
            <v>213</v>
          </cell>
          <cell r="G379">
            <v>236</v>
          </cell>
          <cell r="H379">
            <v>207</v>
          </cell>
          <cell r="I379">
            <v>250</v>
          </cell>
          <cell r="J379">
            <v>228</v>
          </cell>
          <cell r="K379">
            <v>221</v>
          </cell>
          <cell r="L379">
            <v>228</v>
          </cell>
          <cell r="M379">
            <v>221</v>
          </cell>
        </row>
        <row r="380">
          <cell r="A380">
            <v>5178642</v>
          </cell>
          <cell r="B380">
            <v>5113414</v>
          </cell>
          <cell r="C380">
            <v>4410</v>
          </cell>
          <cell r="D380">
            <v>3655723</v>
          </cell>
          <cell r="E380">
            <v>233</v>
          </cell>
          <cell r="F380">
            <v>206</v>
          </cell>
          <cell r="G380">
            <v>200</v>
          </cell>
          <cell r="H380">
            <v>189</v>
          </cell>
          <cell r="I380">
            <v>273</v>
          </cell>
          <cell r="J380">
            <v>183</v>
          </cell>
          <cell r="K380">
            <v>193</v>
          </cell>
          <cell r="L380">
            <v>172</v>
          </cell>
          <cell r="M380">
            <v>184</v>
          </cell>
        </row>
        <row r="381">
          <cell r="A381">
            <v>5178434</v>
          </cell>
          <cell r="B381">
            <v>5113310</v>
          </cell>
          <cell r="C381">
            <v>4410</v>
          </cell>
          <cell r="D381">
            <v>3645931</v>
          </cell>
          <cell r="E381">
            <v>233</v>
          </cell>
          <cell r="F381">
            <v>206</v>
          </cell>
          <cell r="G381">
            <v>200</v>
          </cell>
          <cell r="H381">
            <v>189</v>
          </cell>
          <cell r="I381">
            <v>273</v>
          </cell>
          <cell r="J381">
            <v>237</v>
          </cell>
          <cell r="K381">
            <v>251</v>
          </cell>
          <cell r="L381">
            <v>224</v>
          </cell>
          <cell r="M381">
            <v>242</v>
          </cell>
        </row>
        <row r="382">
          <cell r="A382">
            <v>5178512</v>
          </cell>
          <cell r="B382">
            <v>5113349</v>
          </cell>
          <cell r="C382">
            <v>4410</v>
          </cell>
          <cell r="D382">
            <v>7115989</v>
          </cell>
          <cell r="E382">
            <v>233</v>
          </cell>
          <cell r="F382">
            <v>206</v>
          </cell>
          <cell r="G382">
            <v>200</v>
          </cell>
          <cell r="H382">
            <v>189</v>
          </cell>
          <cell r="I382">
            <v>273</v>
          </cell>
          <cell r="J382">
            <v>237</v>
          </cell>
          <cell r="K382">
            <v>251</v>
          </cell>
          <cell r="L382">
            <v>224</v>
          </cell>
          <cell r="M382">
            <v>242</v>
          </cell>
        </row>
        <row r="383">
          <cell r="A383">
            <v>5178728</v>
          </cell>
          <cell r="B383">
            <v>5113457</v>
          </cell>
          <cell r="C383">
            <v>4410</v>
          </cell>
          <cell r="D383">
            <v>721614</v>
          </cell>
          <cell r="E383">
            <v>233</v>
          </cell>
          <cell r="F383">
            <v>206</v>
          </cell>
          <cell r="G383">
            <v>200</v>
          </cell>
          <cell r="H383">
            <v>144</v>
          </cell>
          <cell r="I383">
            <v>213</v>
          </cell>
          <cell r="J383">
            <v>183</v>
          </cell>
          <cell r="K383">
            <v>193</v>
          </cell>
          <cell r="L383">
            <v>172</v>
          </cell>
          <cell r="M383">
            <v>475</v>
          </cell>
        </row>
        <row r="384">
          <cell r="A384">
            <v>5178940</v>
          </cell>
          <cell r="B384">
            <v>5113563</v>
          </cell>
          <cell r="C384">
            <v>4410</v>
          </cell>
          <cell r="D384">
            <v>1691953</v>
          </cell>
          <cell r="E384">
            <v>466</v>
          </cell>
          <cell r="F384">
            <v>412</v>
          </cell>
          <cell r="G384">
            <v>200</v>
          </cell>
          <cell r="H384">
            <v>189</v>
          </cell>
          <cell r="I384">
            <v>273</v>
          </cell>
          <cell r="J384">
            <v>237</v>
          </cell>
          <cell r="K384">
            <v>251</v>
          </cell>
          <cell r="L384">
            <v>224</v>
          </cell>
          <cell r="M384">
            <v>216</v>
          </cell>
        </row>
        <row r="385">
          <cell r="A385">
            <v>5178830</v>
          </cell>
          <cell r="B385">
            <v>5113508</v>
          </cell>
          <cell r="C385">
            <v>4410</v>
          </cell>
          <cell r="D385">
            <v>7103282</v>
          </cell>
          <cell r="E385">
            <v>233</v>
          </cell>
          <cell r="F385">
            <v>206</v>
          </cell>
          <cell r="G385">
            <v>200</v>
          </cell>
          <cell r="H385">
            <v>144</v>
          </cell>
          <cell r="I385">
            <v>213</v>
          </cell>
          <cell r="J385">
            <v>183</v>
          </cell>
          <cell r="K385">
            <v>193</v>
          </cell>
          <cell r="L385">
            <v>172</v>
          </cell>
          <cell r="M385">
            <v>269</v>
          </cell>
        </row>
        <row r="386">
          <cell r="A386">
            <v>5178452</v>
          </cell>
          <cell r="B386">
            <v>5113319</v>
          </cell>
          <cell r="C386">
            <v>4410</v>
          </cell>
          <cell r="D386">
            <v>7314095</v>
          </cell>
          <cell r="E386">
            <v>233</v>
          </cell>
          <cell r="F386">
            <v>206</v>
          </cell>
          <cell r="G386">
            <v>200</v>
          </cell>
          <cell r="H386">
            <v>189</v>
          </cell>
          <cell r="I386">
            <v>273</v>
          </cell>
          <cell r="J386">
            <v>237</v>
          </cell>
          <cell r="K386">
            <v>251</v>
          </cell>
          <cell r="L386">
            <v>224</v>
          </cell>
          <cell r="M386">
            <v>128</v>
          </cell>
        </row>
        <row r="387">
          <cell r="A387">
            <v>5094960</v>
          </cell>
          <cell r="B387">
            <v>5071573</v>
          </cell>
          <cell r="C387">
            <v>4410</v>
          </cell>
          <cell r="D387">
            <v>3639899</v>
          </cell>
          <cell r="E387">
            <v>246</v>
          </cell>
          <cell r="F387">
            <v>130</v>
          </cell>
          <cell r="G387">
            <v>145</v>
          </cell>
          <cell r="H387">
            <v>104</v>
          </cell>
          <cell r="I387">
            <v>126</v>
          </cell>
          <cell r="J387">
            <v>93</v>
          </cell>
          <cell r="K387">
            <v>133</v>
          </cell>
          <cell r="L387">
            <v>698</v>
          </cell>
          <cell r="M387">
            <v>528</v>
          </cell>
        </row>
        <row r="388">
          <cell r="A388">
            <v>5178708</v>
          </cell>
          <cell r="B388">
            <v>5113447</v>
          </cell>
          <cell r="C388">
            <v>4410</v>
          </cell>
          <cell r="D388">
            <v>3367065</v>
          </cell>
          <cell r="E388">
            <v>1145</v>
          </cell>
          <cell r="F388">
            <v>307</v>
          </cell>
          <cell r="G388">
            <v>295</v>
          </cell>
          <cell r="H388">
            <v>339</v>
          </cell>
          <cell r="I388">
            <v>357</v>
          </cell>
          <cell r="J388">
            <v>314</v>
          </cell>
          <cell r="K388">
            <v>940</v>
          </cell>
          <cell r="L388">
            <v>1023</v>
          </cell>
          <cell r="M388">
            <v>1107</v>
          </cell>
        </row>
        <row r="389">
          <cell r="A389">
            <v>5178768</v>
          </cell>
          <cell r="B389">
            <v>5113477</v>
          </cell>
          <cell r="C389">
            <v>4410</v>
          </cell>
          <cell r="D389">
            <v>3526774</v>
          </cell>
          <cell r="E389">
            <v>92</v>
          </cell>
          <cell r="F389">
            <v>42</v>
          </cell>
          <cell r="G389">
            <v>69</v>
          </cell>
          <cell r="H389">
            <v>218</v>
          </cell>
          <cell r="I389">
            <v>251</v>
          </cell>
          <cell r="J389">
            <v>227</v>
          </cell>
          <cell r="K389">
            <v>213</v>
          </cell>
          <cell r="L389">
            <v>122</v>
          </cell>
          <cell r="M389">
            <v>126</v>
          </cell>
        </row>
        <row r="390">
          <cell r="A390">
            <v>5178554</v>
          </cell>
          <cell r="B390">
            <v>5113370</v>
          </cell>
          <cell r="C390">
            <v>4410</v>
          </cell>
          <cell r="D390">
            <v>3507294</v>
          </cell>
          <cell r="E390">
            <v>137</v>
          </cell>
          <cell r="F390">
            <v>124</v>
          </cell>
          <cell r="G390">
            <v>124</v>
          </cell>
          <cell r="H390">
            <v>161</v>
          </cell>
          <cell r="I390">
            <v>178</v>
          </cell>
          <cell r="J390">
            <v>147</v>
          </cell>
          <cell r="K390">
            <v>162</v>
          </cell>
          <cell r="L390">
            <v>151</v>
          </cell>
          <cell r="M390">
            <v>180</v>
          </cell>
        </row>
        <row r="391">
          <cell r="A391">
            <v>5178960</v>
          </cell>
          <cell r="B391">
            <v>5113573</v>
          </cell>
          <cell r="C391">
            <v>4410</v>
          </cell>
          <cell r="D391">
            <v>3201977</v>
          </cell>
          <cell r="E391">
            <v>121</v>
          </cell>
          <cell r="F391">
            <v>63</v>
          </cell>
          <cell r="G391">
            <v>136</v>
          </cell>
          <cell r="H391">
            <v>101</v>
          </cell>
          <cell r="I391">
            <v>129</v>
          </cell>
          <cell r="J391">
            <v>111</v>
          </cell>
          <cell r="K391">
            <v>0</v>
          </cell>
          <cell r="L391">
            <v>261</v>
          </cell>
          <cell r="M391">
            <v>189</v>
          </cell>
        </row>
        <row r="392">
          <cell r="A392">
            <v>5178872</v>
          </cell>
          <cell r="B392">
            <v>5113529</v>
          </cell>
          <cell r="C392">
            <v>4410</v>
          </cell>
          <cell r="D392">
            <v>7117671</v>
          </cell>
          <cell r="E392">
            <v>215</v>
          </cell>
          <cell r="F392">
            <v>186</v>
          </cell>
          <cell r="G392">
            <v>151</v>
          </cell>
          <cell r="H392">
            <v>156</v>
          </cell>
          <cell r="I392">
            <v>157</v>
          </cell>
          <cell r="J392">
            <v>176</v>
          </cell>
          <cell r="K392">
            <v>190</v>
          </cell>
          <cell r="L392">
            <v>196</v>
          </cell>
          <cell r="M392">
            <v>211</v>
          </cell>
        </row>
        <row r="393">
          <cell r="A393">
            <v>5094952</v>
          </cell>
          <cell r="B393">
            <v>5071569</v>
          </cell>
          <cell r="C393">
            <v>4410</v>
          </cell>
          <cell r="D393">
            <v>5317774</v>
          </cell>
          <cell r="E393">
            <v>108</v>
          </cell>
          <cell r="F393">
            <v>99</v>
          </cell>
          <cell r="G393">
            <v>76</v>
          </cell>
          <cell r="H393">
            <v>70</v>
          </cell>
          <cell r="I393">
            <v>67</v>
          </cell>
          <cell r="J393">
            <v>65</v>
          </cell>
          <cell r="K393">
            <v>68</v>
          </cell>
          <cell r="L393">
            <v>65</v>
          </cell>
          <cell r="M393">
            <v>66</v>
          </cell>
        </row>
        <row r="394">
          <cell r="A394">
            <v>5178686</v>
          </cell>
          <cell r="B394">
            <v>5113436</v>
          </cell>
          <cell r="C394">
            <v>4410</v>
          </cell>
          <cell r="D394">
            <v>5383914</v>
          </cell>
          <cell r="E394">
            <v>332</v>
          </cell>
          <cell r="F394">
            <v>267</v>
          </cell>
          <cell r="G394">
            <v>302</v>
          </cell>
          <cell r="H394">
            <v>235</v>
          </cell>
          <cell r="I394">
            <v>256</v>
          </cell>
          <cell r="J394">
            <v>245</v>
          </cell>
          <cell r="K394">
            <v>254</v>
          </cell>
          <cell r="L394">
            <v>272</v>
          </cell>
          <cell r="M394">
            <v>295</v>
          </cell>
        </row>
        <row r="395">
          <cell r="A395">
            <v>5178664</v>
          </cell>
          <cell r="B395">
            <v>5113425</v>
          </cell>
          <cell r="C395">
            <v>4410</v>
          </cell>
          <cell r="D395">
            <v>16007568</v>
          </cell>
          <cell r="E395">
            <v>261</v>
          </cell>
          <cell r="F395">
            <v>239</v>
          </cell>
          <cell r="G395">
            <v>226</v>
          </cell>
          <cell r="H395">
            <v>237</v>
          </cell>
          <cell r="I395">
            <v>237</v>
          </cell>
          <cell r="J395">
            <v>236</v>
          </cell>
          <cell r="K395">
            <v>37</v>
          </cell>
          <cell r="L395">
            <v>175</v>
          </cell>
          <cell r="M395">
            <v>210</v>
          </cell>
        </row>
        <row r="396">
          <cell r="A396">
            <v>5094958</v>
          </cell>
          <cell r="B396">
            <v>5071572</v>
          </cell>
          <cell r="C396">
            <v>4410</v>
          </cell>
          <cell r="D396">
            <v>10276205</v>
          </cell>
          <cell r="E396">
            <v>331</v>
          </cell>
          <cell r="F396">
            <v>538</v>
          </cell>
          <cell r="G396">
            <v>602</v>
          </cell>
          <cell r="H396">
            <v>180</v>
          </cell>
          <cell r="I396">
            <v>12</v>
          </cell>
          <cell r="J396">
            <v>21</v>
          </cell>
          <cell r="K396">
            <v>479</v>
          </cell>
          <cell r="L396">
            <v>678</v>
          </cell>
          <cell r="M396">
            <v>137</v>
          </cell>
        </row>
        <row r="397">
          <cell r="A397">
            <v>5178598</v>
          </cell>
          <cell r="B397">
            <v>5113392</v>
          </cell>
          <cell r="C397">
            <v>4410</v>
          </cell>
          <cell r="D397">
            <v>8913502</v>
          </cell>
          <cell r="E397">
            <v>163</v>
          </cell>
          <cell r="F397">
            <v>131</v>
          </cell>
          <cell r="G397">
            <v>132</v>
          </cell>
          <cell r="H397">
            <v>123</v>
          </cell>
          <cell r="I397">
            <v>128</v>
          </cell>
          <cell r="J397">
            <v>123</v>
          </cell>
          <cell r="K397">
            <v>142</v>
          </cell>
          <cell r="L397">
            <v>133</v>
          </cell>
          <cell r="M397">
            <v>129</v>
          </cell>
        </row>
        <row r="398">
          <cell r="A398">
            <v>5094942</v>
          </cell>
          <cell r="B398">
            <v>5071564</v>
          </cell>
          <cell r="C398">
            <v>4410</v>
          </cell>
          <cell r="D398">
            <v>34728294</v>
          </cell>
          <cell r="E398">
            <v>34</v>
          </cell>
          <cell r="F398">
            <v>87</v>
          </cell>
          <cell r="G398">
            <v>83</v>
          </cell>
          <cell r="H398">
            <v>39</v>
          </cell>
          <cell r="I398">
            <v>44</v>
          </cell>
          <cell r="J398">
            <v>34</v>
          </cell>
          <cell r="K398">
            <v>25</v>
          </cell>
          <cell r="L398">
            <v>27</v>
          </cell>
          <cell r="M398">
            <v>23</v>
          </cell>
        </row>
        <row r="399">
          <cell r="A399">
            <v>5178490</v>
          </cell>
          <cell r="B399">
            <v>5113338</v>
          </cell>
          <cell r="C399">
            <v>4410</v>
          </cell>
          <cell r="D399">
            <v>1876871</v>
          </cell>
          <cell r="E399">
            <v>218</v>
          </cell>
          <cell r="F399">
            <v>196</v>
          </cell>
          <cell r="G399">
            <v>193</v>
          </cell>
          <cell r="H399">
            <v>177</v>
          </cell>
          <cell r="I399">
            <v>191</v>
          </cell>
          <cell r="J399">
            <v>173</v>
          </cell>
          <cell r="K399">
            <v>191</v>
          </cell>
          <cell r="L399">
            <v>201</v>
          </cell>
          <cell r="M399">
            <v>225</v>
          </cell>
        </row>
        <row r="400">
          <cell r="A400">
            <v>5178748</v>
          </cell>
          <cell r="B400">
            <v>5113467</v>
          </cell>
          <cell r="C400">
            <v>4410</v>
          </cell>
          <cell r="D400">
            <v>1889908</v>
          </cell>
          <cell r="E400">
            <v>161</v>
          </cell>
          <cell r="F400">
            <v>67</v>
          </cell>
          <cell r="G400">
            <v>44</v>
          </cell>
          <cell r="H400">
            <v>48</v>
          </cell>
          <cell r="I400">
            <v>48</v>
          </cell>
          <cell r="J400">
            <v>48</v>
          </cell>
          <cell r="K400">
            <v>50</v>
          </cell>
          <cell r="L400">
            <v>98</v>
          </cell>
          <cell r="M400">
            <v>173</v>
          </cell>
        </row>
        <row r="401">
          <cell r="A401">
            <v>5178620</v>
          </cell>
          <cell r="B401">
            <v>5113403</v>
          </cell>
          <cell r="C401">
            <v>4410</v>
          </cell>
          <cell r="D401">
            <v>2951300</v>
          </cell>
          <cell r="E401">
            <v>169</v>
          </cell>
          <cell r="F401">
            <v>130</v>
          </cell>
          <cell r="G401">
            <v>98</v>
          </cell>
          <cell r="H401">
            <v>120</v>
          </cell>
          <cell r="I401">
            <v>131</v>
          </cell>
          <cell r="J401">
            <v>122</v>
          </cell>
          <cell r="K401">
            <v>106</v>
          </cell>
          <cell r="L401">
            <v>114</v>
          </cell>
          <cell r="M401">
            <v>97</v>
          </cell>
        </row>
        <row r="402">
          <cell r="A402">
            <v>5094934</v>
          </cell>
          <cell r="B402">
            <v>5071560</v>
          </cell>
          <cell r="C402">
            <v>4410</v>
          </cell>
          <cell r="D402">
            <v>1449661</v>
          </cell>
          <cell r="E402">
            <v>91</v>
          </cell>
          <cell r="F402">
            <v>74</v>
          </cell>
          <cell r="G402">
            <v>115</v>
          </cell>
          <cell r="H402">
            <v>132</v>
          </cell>
          <cell r="I402">
            <v>152</v>
          </cell>
          <cell r="J402">
            <v>120</v>
          </cell>
          <cell r="K402">
            <v>94</v>
          </cell>
          <cell r="L402">
            <v>107</v>
          </cell>
          <cell r="M402">
            <v>109</v>
          </cell>
        </row>
        <row r="403">
          <cell r="A403">
            <v>5094936</v>
          </cell>
          <cell r="B403">
            <v>5071561</v>
          </cell>
          <cell r="C403">
            <v>4410</v>
          </cell>
          <cell r="D403">
            <v>1692118</v>
          </cell>
          <cell r="E403">
            <v>314</v>
          </cell>
          <cell r="F403">
            <v>90</v>
          </cell>
          <cell r="G403">
            <v>207</v>
          </cell>
          <cell r="H403">
            <v>191</v>
          </cell>
          <cell r="I403">
            <v>202</v>
          </cell>
          <cell r="J403">
            <v>174</v>
          </cell>
          <cell r="K403">
            <v>233</v>
          </cell>
          <cell r="L403">
            <v>332</v>
          </cell>
          <cell r="M403">
            <v>320</v>
          </cell>
        </row>
        <row r="404">
          <cell r="A404">
            <v>5094954</v>
          </cell>
          <cell r="B404">
            <v>5071570</v>
          </cell>
          <cell r="C404">
            <v>4410</v>
          </cell>
          <cell r="D404">
            <v>2950688</v>
          </cell>
          <cell r="E404">
            <v>930</v>
          </cell>
          <cell r="F404">
            <v>725</v>
          </cell>
          <cell r="G404">
            <v>863</v>
          </cell>
          <cell r="H404">
            <v>809</v>
          </cell>
          <cell r="I404">
            <v>872</v>
          </cell>
          <cell r="J404">
            <v>703</v>
          </cell>
          <cell r="K404">
            <v>680</v>
          </cell>
          <cell r="L404">
            <v>741</v>
          </cell>
          <cell r="M404">
            <v>772</v>
          </cell>
        </row>
        <row r="405">
          <cell r="A405">
            <v>5178982</v>
          </cell>
          <cell r="B405">
            <v>5113584</v>
          </cell>
          <cell r="C405">
            <v>4410</v>
          </cell>
          <cell r="D405">
            <v>1789741</v>
          </cell>
          <cell r="E405">
            <v>188</v>
          </cell>
          <cell r="F405">
            <v>159</v>
          </cell>
          <cell r="G405">
            <v>105</v>
          </cell>
          <cell r="H405">
            <v>74</v>
          </cell>
          <cell r="I405">
            <v>74</v>
          </cell>
          <cell r="J405">
            <v>67</v>
          </cell>
          <cell r="K405">
            <v>72</v>
          </cell>
          <cell r="L405">
            <v>70</v>
          </cell>
          <cell r="M405">
            <v>97</v>
          </cell>
        </row>
        <row r="406">
          <cell r="A406">
            <v>5178894</v>
          </cell>
          <cell r="B406">
            <v>5113540</v>
          </cell>
          <cell r="C406">
            <v>4410</v>
          </cell>
          <cell r="D406">
            <v>1676015</v>
          </cell>
          <cell r="E406">
            <v>199</v>
          </cell>
          <cell r="F406">
            <v>356</v>
          </cell>
          <cell r="G406">
            <v>374</v>
          </cell>
          <cell r="H406">
            <v>154</v>
          </cell>
          <cell r="I406">
            <v>190</v>
          </cell>
          <cell r="J406">
            <v>173</v>
          </cell>
          <cell r="K406">
            <v>186</v>
          </cell>
          <cell r="L406">
            <v>182</v>
          </cell>
          <cell r="M406">
            <v>224</v>
          </cell>
        </row>
        <row r="407">
          <cell r="A407">
            <v>5178576</v>
          </cell>
          <cell r="B407">
            <v>5113381</v>
          </cell>
          <cell r="C407">
            <v>4410</v>
          </cell>
          <cell r="D407">
            <v>2953743</v>
          </cell>
          <cell r="E407">
            <v>225</v>
          </cell>
          <cell r="F407">
            <v>166</v>
          </cell>
          <cell r="G407">
            <v>190</v>
          </cell>
          <cell r="H407">
            <v>161</v>
          </cell>
          <cell r="I407">
            <v>210</v>
          </cell>
          <cell r="J407">
            <v>187</v>
          </cell>
          <cell r="K407">
            <v>209</v>
          </cell>
          <cell r="L407">
            <v>195</v>
          </cell>
          <cell r="M407">
            <v>448</v>
          </cell>
        </row>
        <row r="408">
          <cell r="A408">
            <v>5094956</v>
          </cell>
          <cell r="B408">
            <v>5071571</v>
          </cell>
          <cell r="C408">
            <v>4410</v>
          </cell>
          <cell r="D408">
            <v>1729120</v>
          </cell>
          <cell r="E408">
            <v>383</v>
          </cell>
          <cell r="F408">
            <v>279</v>
          </cell>
          <cell r="G408">
            <v>329</v>
          </cell>
          <cell r="H408">
            <v>311</v>
          </cell>
          <cell r="I408">
            <v>325</v>
          </cell>
          <cell r="J408">
            <v>261</v>
          </cell>
          <cell r="K408">
            <v>272</v>
          </cell>
          <cell r="L408">
            <v>283</v>
          </cell>
          <cell r="M408">
            <v>276</v>
          </cell>
        </row>
        <row r="409">
          <cell r="A409">
            <v>5178852</v>
          </cell>
          <cell r="B409">
            <v>5113519</v>
          </cell>
          <cell r="C409">
            <v>4410</v>
          </cell>
          <cell r="D409">
            <v>1751649</v>
          </cell>
          <cell r="E409">
            <v>232</v>
          </cell>
          <cell r="F409">
            <v>173</v>
          </cell>
          <cell r="G409">
            <v>134</v>
          </cell>
          <cell r="H409">
            <v>92</v>
          </cell>
          <cell r="I409">
            <v>127</v>
          </cell>
          <cell r="J409">
            <v>269</v>
          </cell>
          <cell r="K409">
            <v>138</v>
          </cell>
          <cell r="L409">
            <v>190</v>
          </cell>
          <cell r="M409">
            <v>178</v>
          </cell>
        </row>
        <row r="410">
          <cell r="A410">
            <v>5179004</v>
          </cell>
          <cell r="B410">
            <v>5113595</v>
          </cell>
          <cell r="C410">
            <v>4410</v>
          </cell>
          <cell r="D410">
            <v>6824002</v>
          </cell>
          <cell r="E410">
            <v>56</v>
          </cell>
          <cell r="F410">
            <v>29</v>
          </cell>
          <cell r="G410">
            <v>81</v>
          </cell>
          <cell r="H410">
            <v>109</v>
          </cell>
          <cell r="I410">
            <v>304</v>
          </cell>
          <cell r="J410">
            <v>91</v>
          </cell>
          <cell r="K410">
            <v>60</v>
          </cell>
          <cell r="L410">
            <v>15</v>
          </cell>
          <cell r="M410">
            <v>31</v>
          </cell>
        </row>
        <row r="411">
          <cell r="A411">
            <v>5178790</v>
          </cell>
          <cell r="B411">
            <v>5113488</v>
          </cell>
          <cell r="C411">
            <v>4410</v>
          </cell>
          <cell r="D411">
            <v>6823599</v>
          </cell>
          <cell r="E411">
            <v>106</v>
          </cell>
          <cell r="F411">
            <v>108</v>
          </cell>
          <cell r="G411">
            <v>93</v>
          </cell>
          <cell r="H411">
            <v>97</v>
          </cell>
          <cell r="I411">
            <v>104</v>
          </cell>
          <cell r="J411">
            <v>82</v>
          </cell>
          <cell r="K411">
            <v>109</v>
          </cell>
          <cell r="L411">
            <v>123</v>
          </cell>
          <cell r="M411">
            <v>101</v>
          </cell>
        </row>
        <row r="412">
          <cell r="A412">
            <v>5178472</v>
          </cell>
          <cell r="B412">
            <v>5113329</v>
          </cell>
          <cell r="C412">
            <v>4410</v>
          </cell>
          <cell r="D412">
            <v>7104687</v>
          </cell>
          <cell r="E412">
            <v>92</v>
          </cell>
          <cell r="F412">
            <v>81</v>
          </cell>
          <cell r="G412">
            <v>83</v>
          </cell>
          <cell r="H412">
            <v>87</v>
          </cell>
          <cell r="I412">
            <v>131</v>
          </cell>
          <cell r="J412">
            <v>121</v>
          </cell>
          <cell r="K412">
            <v>130</v>
          </cell>
          <cell r="L412">
            <v>126</v>
          </cell>
          <cell r="M412">
            <v>107</v>
          </cell>
        </row>
        <row r="413">
          <cell r="A413">
            <v>5094938</v>
          </cell>
          <cell r="B413">
            <v>5071562</v>
          </cell>
          <cell r="C413">
            <v>4410</v>
          </cell>
          <cell r="D413">
            <v>7727711</v>
          </cell>
          <cell r="E413">
            <v>256</v>
          </cell>
          <cell r="F413">
            <v>215</v>
          </cell>
          <cell r="G413">
            <v>238</v>
          </cell>
          <cell r="H413">
            <v>199</v>
          </cell>
          <cell r="I413">
            <v>211</v>
          </cell>
          <cell r="J413">
            <v>193</v>
          </cell>
          <cell r="K413">
            <v>202</v>
          </cell>
          <cell r="L413">
            <v>228</v>
          </cell>
          <cell r="M413">
            <v>211</v>
          </cell>
        </row>
        <row r="414">
          <cell r="A414">
            <v>5178812</v>
          </cell>
          <cell r="B414">
            <v>5113499</v>
          </cell>
          <cell r="C414">
            <v>4410</v>
          </cell>
          <cell r="D414">
            <v>7130291</v>
          </cell>
          <cell r="E414">
            <v>472</v>
          </cell>
          <cell r="F414">
            <v>432</v>
          </cell>
          <cell r="G414">
            <v>478</v>
          </cell>
          <cell r="H414">
            <v>463</v>
          </cell>
          <cell r="I414">
            <v>491</v>
          </cell>
          <cell r="J414">
            <v>410</v>
          </cell>
          <cell r="K414">
            <v>437</v>
          </cell>
          <cell r="L414">
            <v>605</v>
          </cell>
          <cell r="M414">
            <v>450</v>
          </cell>
        </row>
        <row r="415">
          <cell r="A415">
            <v>5178532</v>
          </cell>
          <cell r="B415">
            <v>5113359</v>
          </cell>
          <cell r="C415">
            <v>4410</v>
          </cell>
          <cell r="D415">
            <v>7104777</v>
          </cell>
          <cell r="E415">
            <v>507</v>
          </cell>
          <cell r="F415">
            <v>328</v>
          </cell>
          <cell r="G415">
            <v>235</v>
          </cell>
          <cell r="H415">
            <v>218</v>
          </cell>
          <cell r="I415">
            <v>196</v>
          </cell>
          <cell r="J415">
            <v>165</v>
          </cell>
          <cell r="K415">
            <v>159</v>
          </cell>
          <cell r="L415">
            <v>182</v>
          </cell>
          <cell r="M415">
            <v>205</v>
          </cell>
        </row>
        <row r="416">
          <cell r="A416">
            <v>5178914</v>
          </cell>
          <cell r="B416">
            <v>5113550</v>
          </cell>
          <cell r="C416">
            <v>4410</v>
          </cell>
          <cell r="D416">
            <v>70006355</v>
          </cell>
          <cell r="E416">
            <v>144</v>
          </cell>
          <cell r="F416">
            <v>123</v>
          </cell>
          <cell r="G416">
            <v>127</v>
          </cell>
          <cell r="H416">
            <v>142</v>
          </cell>
          <cell r="I416">
            <v>143</v>
          </cell>
          <cell r="J416">
            <v>134</v>
          </cell>
          <cell r="K416">
            <v>142</v>
          </cell>
          <cell r="L416">
            <v>159</v>
          </cell>
          <cell r="M416">
            <v>139</v>
          </cell>
        </row>
        <row r="417">
          <cell r="A417">
            <v>5094940</v>
          </cell>
          <cell r="B417">
            <v>5071563</v>
          </cell>
          <cell r="C417">
            <v>4410</v>
          </cell>
          <cell r="D417">
            <v>3656133</v>
          </cell>
          <cell r="E417">
            <v>224</v>
          </cell>
          <cell r="F417">
            <v>177</v>
          </cell>
          <cell r="G417">
            <v>207</v>
          </cell>
          <cell r="H417">
            <v>179</v>
          </cell>
          <cell r="I417">
            <v>196</v>
          </cell>
          <cell r="J417">
            <v>170</v>
          </cell>
          <cell r="K417">
            <v>167</v>
          </cell>
          <cell r="L417">
            <v>186</v>
          </cell>
          <cell r="M417">
            <v>173</v>
          </cell>
        </row>
        <row r="418">
          <cell r="A418">
            <v>5179386</v>
          </cell>
          <cell r="B418">
            <v>5113786</v>
          </cell>
          <cell r="C418">
            <v>4410</v>
          </cell>
          <cell r="E418">
            <v>231</v>
          </cell>
          <cell r="F418">
            <v>206</v>
          </cell>
          <cell r="G418">
            <v>198</v>
          </cell>
          <cell r="H418">
            <v>176</v>
          </cell>
          <cell r="I418">
            <v>229</v>
          </cell>
          <cell r="J418">
            <v>198</v>
          </cell>
          <cell r="K418">
            <v>211</v>
          </cell>
          <cell r="L418">
            <v>191</v>
          </cell>
          <cell r="M418">
            <v>203</v>
          </cell>
        </row>
        <row r="419">
          <cell r="A419">
            <v>5179370</v>
          </cell>
          <cell r="B419">
            <v>5113778</v>
          </cell>
          <cell r="C419">
            <v>4410</v>
          </cell>
          <cell r="E419">
            <v>246</v>
          </cell>
          <cell r="F419">
            <v>220</v>
          </cell>
          <cell r="G419">
            <v>211</v>
          </cell>
          <cell r="H419">
            <v>188</v>
          </cell>
          <cell r="I419">
            <v>245</v>
          </cell>
          <cell r="J419">
            <v>211</v>
          </cell>
          <cell r="K419">
            <v>225</v>
          </cell>
          <cell r="L419">
            <v>203</v>
          </cell>
          <cell r="M419">
            <v>217</v>
          </cell>
        </row>
        <row r="420">
          <cell r="A420">
            <v>5179382</v>
          </cell>
          <cell r="B420">
            <v>5113784</v>
          </cell>
          <cell r="C420">
            <v>4410</v>
          </cell>
          <cell r="D420">
            <v>3652567</v>
          </cell>
          <cell r="E420">
            <v>172</v>
          </cell>
          <cell r="F420">
            <v>152</v>
          </cell>
          <cell r="G420">
            <v>148</v>
          </cell>
          <cell r="H420">
            <v>144</v>
          </cell>
          <cell r="I420">
            <v>213</v>
          </cell>
          <cell r="J420">
            <v>183</v>
          </cell>
          <cell r="K420">
            <v>193</v>
          </cell>
          <cell r="L420">
            <v>172</v>
          </cell>
          <cell r="M420">
            <v>184</v>
          </cell>
        </row>
        <row r="421">
          <cell r="A421">
            <v>5179384</v>
          </cell>
          <cell r="B421">
            <v>5113785</v>
          </cell>
          <cell r="C421">
            <v>4410</v>
          </cell>
          <cell r="D421">
            <v>16009352</v>
          </cell>
          <cell r="E421">
            <v>233</v>
          </cell>
          <cell r="F421">
            <v>206</v>
          </cell>
          <cell r="G421">
            <v>200</v>
          </cell>
          <cell r="H421">
            <v>189</v>
          </cell>
          <cell r="I421">
            <v>273</v>
          </cell>
          <cell r="J421">
            <v>237</v>
          </cell>
          <cell r="K421">
            <v>251</v>
          </cell>
          <cell r="L421">
            <v>224</v>
          </cell>
          <cell r="M421">
            <v>149</v>
          </cell>
        </row>
        <row r="422">
          <cell r="A422">
            <v>5179090</v>
          </cell>
          <cell r="B422">
            <v>5113638</v>
          </cell>
          <cell r="C422">
            <v>4410</v>
          </cell>
          <cell r="D422">
            <v>6821038</v>
          </cell>
          <cell r="E422">
            <v>233</v>
          </cell>
          <cell r="F422">
            <v>206</v>
          </cell>
          <cell r="G422">
            <v>200</v>
          </cell>
          <cell r="H422">
            <v>189</v>
          </cell>
          <cell r="I422">
            <v>273</v>
          </cell>
          <cell r="J422">
            <v>212</v>
          </cell>
          <cell r="K422">
            <v>100</v>
          </cell>
          <cell r="L422">
            <v>103</v>
          </cell>
          <cell r="M422">
            <v>114</v>
          </cell>
        </row>
        <row r="423">
          <cell r="A423">
            <v>5179332</v>
          </cell>
          <cell r="B423">
            <v>5113759</v>
          </cell>
          <cell r="C423">
            <v>4410</v>
          </cell>
          <cell r="D423">
            <v>1502247</v>
          </cell>
          <cell r="E423">
            <v>342</v>
          </cell>
          <cell r="F423">
            <v>618</v>
          </cell>
          <cell r="G423">
            <v>330</v>
          </cell>
          <cell r="H423">
            <v>321</v>
          </cell>
          <cell r="I423">
            <v>341</v>
          </cell>
          <cell r="J423">
            <v>311</v>
          </cell>
          <cell r="K423">
            <v>313</v>
          </cell>
          <cell r="L423">
            <v>303</v>
          </cell>
          <cell r="M423">
            <v>328</v>
          </cell>
        </row>
        <row r="424">
          <cell r="A424">
            <v>5179112</v>
          </cell>
          <cell r="B424">
            <v>5113649</v>
          </cell>
          <cell r="C424">
            <v>4410</v>
          </cell>
          <cell r="D424">
            <v>2951262</v>
          </cell>
          <cell r="E424">
            <v>100</v>
          </cell>
          <cell r="F424">
            <v>82</v>
          </cell>
          <cell r="G424">
            <v>98</v>
          </cell>
          <cell r="H424">
            <v>90</v>
          </cell>
          <cell r="I424">
            <v>91</v>
          </cell>
          <cell r="J424">
            <v>86</v>
          </cell>
          <cell r="K424">
            <v>96</v>
          </cell>
          <cell r="L424">
            <v>100</v>
          </cell>
          <cell r="M424">
            <v>95</v>
          </cell>
        </row>
        <row r="425">
          <cell r="A425">
            <v>5179200</v>
          </cell>
          <cell r="B425">
            <v>5113693</v>
          </cell>
          <cell r="C425">
            <v>4410</v>
          </cell>
          <cell r="D425">
            <v>1692334</v>
          </cell>
          <cell r="E425">
            <v>268</v>
          </cell>
          <cell r="F425">
            <v>229</v>
          </cell>
          <cell r="G425">
            <v>255</v>
          </cell>
          <cell r="H425">
            <v>248</v>
          </cell>
          <cell r="I425">
            <v>232</v>
          </cell>
          <cell r="J425">
            <v>218</v>
          </cell>
          <cell r="K425">
            <v>224</v>
          </cell>
          <cell r="L425">
            <v>251</v>
          </cell>
          <cell r="M425">
            <v>288</v>
          </cell>
        </row>
        <row r="426">
          <cell r="A426">
            <v>5179046</v>
          </cell>
          <cell r="B426">
            <v>5113616</v>
          </cell>
          <cell r="C426">
            <v>4410</v>
          </cell>
          <cell r="D426">
            <v>6822055</v>
          </cell>
          <cell r="E426">
            <v>186</v>
          </cell>
          <cell r="F426">
            <v>156</v>
          </cell>
          <cell r="G426">
            <v>165</v>
          </cell>
          <cell r="H426">
            <v>166</v>
          </cell>
          <cell r="I426">
            <v>177</v>
          </cell>
          <cell r="J426">
            <v>171</v>
          </cell>
          <cell r="K426">
            <v>171</v>
          </cell>
          <cell r="L426">
            <v>164</v>
          </cell>
          <cell r="M426">
            <v>186</v>
          </cell>
        </row>
        <row r="427">
          <cell r="A427">
            <v>5179158</v>
          </cell>
          <cell r="B427">
            <v>5113672</v>
          </cell>
          <cell r="C427">
            <v>4410</v>
          </cell>
          <cell r="D427">
            <v>3741358</v>
          </cell>
          <cell r="E427">
            <v>185</v>
          </cell>
          <cell r="F427">
            <v>152</v>
          </cell>
          <cell r="G427">
            <v>153</v>
          </cell>
          <cell r="H427">
            <v>190</v>
          </cell>
          <cell r="I427">
            <v>180</v>
          </cell>
          <cell r="J427">
            <v>158</v>
          </cell>
          <cell r="K427">
            <v>68</v>
          </cell>
          <cell r="L427">
            <v>93</v>
          </cell>
          <cell r="M427">
            <v>101</v>
          </cell>
        </row>
        <row r="428">
          <cell r="A428">
            <v>5179222</v>
          </cell>
          <cell r="B428">
            <v>5113704</v>
          </cell>
          <cell r="C428">
            <v>4410</v>
          </cell>
          <cell r="D428">
            <v>6822409</v>
          </cell>
          <cell r="E428">
            <v>17</v>
          </cell>
          <cell r="F428">
            <v>48</v>
          </cell>
          <cell r="G428">
            <v>44</v>
          </cell>
          <cell r="H428">
            <v>10</v>
          </cell>
          <cell r="I428">
            <v>10</v>
          </cell>
          <cell r="J428">
            <v>16</v>
          </cell>
          <cell r="K428">
            <v>0</v>
          </cell>
          <cell r="L428">
            <v>25</v>
          </cell>
          <cell r="M428">
            <v>39</v>
          </cell>
        </row>
        <row r="429">
          <cell r="A429">
            <v>5179242</v>
          </cell>
          <cell r="B429">
            <v>5113714</v>
          </cell>
          <cell r="C429">
            <v>4410</v>
          </cell>
          <cell r="D429">
            <v>6822101</v>
          </cell>
          <cell r="E429">
            <v>0</v>
          </cell>
          <cell r="F429">
            <v>168</v>
          </cell>
          <cell r="G429">
            <v>164</v>
          </cell>
          <cell r="H429">
            <v>125</v>
          </cell>
          <cell r="I429">
            <v>170</v>
          </cell>
          <cell r="J429">
            <v>157</v>
          </cell>
          <cell r="K429">
            <v>162</v>
          </cell>
          <cell r="L429">
            <v>236</v>
          </cell>
          <cell r="M429">
            <v>228</v>
          </cell>
        </row>
        <row r="430">
          <cell r="A430">
            <v>5179258</v>
          </cell>
          <cell r="B430">
            <v>5113722</v>
          </cell>
          <cell r="C430">
            <v>4410</v>
          </cell>
          <cell r="D430">
            <v>1676014</v>
          </cell>
          <cell r="E430">
            <v>0</v>
          </cell>
          <cell r="F430">
            <v>74</v>
          </cell>
          <cell r="G430">
            <v>126</v>
          </cell>
          <cell r="H430">
            <v>121</v>
          </cell>
          <cell r="I430">
            <v>164</v>
          </cell>
          <cell r="J430">
            <v>217</v>
          </cell>
          <cell r="K430">
            <v>98</v>
          </cell>
          <cell r="L430">
            <v>176</v>
          </cell>
          <cell r="M430">
            <v>234</v>
          </cell>
        </row>
        <row r="431">
          <cell r="A431">
            <v>5179354</v>
          </cell>
          <cell r="B431">
            <v>5113770</v>
          </cell>
          <cell r="C431">
            <v>4410</v>
          </cell>
          <cell r="D431">
            <v>3729707</v>
          </cell>
          <cell r="E431">
            <v>247</v>
          </cell>
          <cell r="F431">
            <v>457</v>
          </cell>
          <cell r="G431">
            <v>212</v>
          </cell>
          <cell r="H431">
            <v>176</v>
          </cell>
          <cell r="I431">
            <v>189</v>
          </cell>
          <cell r="J431">
            <v>170</v>
          </cell>
          <cell r="K431">
            <v>172</v>
          </cell>
          <cell r="L431">
            <v>139</v>
          </cell>
          <cell r="M431">
            <v>64</v>
          </cell>
        </row>
        <row r="432">
          <cell r="A432">
            <v>5179390</v>
          </cell>
          <cell r="B432">
            <v>5113788</v>
          </cell>
          <cell r="C432">
            <v>4410</v>
          </cell>
          <cell r="D432">
            <v>3730069</v>
          </cell>
          <cell r="E432">
            <v>272</v>
          </cell>
          <cell r="F432">
            <v>238</v>
          </cell>
          <cell r="G432">
            <v>230</v>
          </cell>
          <cell r="H432">
            <v>236</v>
          </cell>
          <cell r="I432">
            <v>251</v>
          </cell>
          <cell r="J432">
            <v>211</v>
          </cell>
          <cell r="K432">
            <v>227</v>
          </cell>
          <cell r="L432">
            <v>206</v>
          </cell>
          <cell r="M432">
            <v>228</v>
          </cell>
        </row>
        <row r="433">
          <cell r="A433">
            <v>5179388</v>
          </cell>
          <cell r="B433">
            <v>5113787</v>
          </cell>
          <cell r="C433">
            <v>4410</v>
          </cell>
          <cell r="D433">
            <v>6824767</v>
          </cell>
          <cell r="E433">
            <v>204</v>
          </cell>
          <cell r="F433">
            <v>135</v>
          </cell>
          <cell r="G433">
            <v>144</v>
          </cell>
          <cell r="H433">
            <v>183</v>
          </cell>
          <cell r="I433">
            <v>188</v>
          </cell>
          <cell r="J433">
            <v>180</v>
          </cell>
          <cell r="K433">
            <v>168</v>
          </cell>
          <cell r="L433">
            <v>156</v>
          </cell>
          <cell r="M433">
            <v>158</v>
          </cell>
        </row>
        <row r="434">
          <cell r="A434">
            <v>5179068</v>
          </cell>
          <cell r="B434">
            <v>5113627</v>
          </cell>
          <cell r="C434">
            <v>4410</v>
          </cell>
          <cell r="D434">
            <v>6829489</v>
          </cell>
          <cell r="E434">
            <v>59</v>
          </cell>
          <cell r="F434">
            <v>46</v>
          </cell>
          <cell r="G434">
            <v>56</v>
          </cell>
          <cell r="H434">
            <v>56</v>
          </cell>
          <cell r="I434">
            <v>60</v>
          </cell>
          <cell r="J434">
            <v>54</v>
          </cell>
          <cell r="K434">
            <v>43</v>
          </cell>
          <cell r="L434">
            <v>35</v>
          </cell>
          <cell r="M434">
            <v>31</v>
          </cell>
        </row>
        <row r="435">
          <cell r="A435">
            <v>5179274</v>
          </cell>
          <cell r="B435">
            <v>5113730</v>
          </cell>
          <cell r="C435">
            <v>4410</v>
          </cell>
          <cell r="D435">
            <v>3729711</v>
          </cell>
          <cell r="E435">
            <v>152</v>
          </cell>
          <cell r="F435">
            <v>152</v>
          </cell>
          <cell r="G435">
            <v>164</v>
          </cell>
          <cell r="H435">
            <v>148</v>
          </cell>
          <cell r="I435">
            <v>145</v>
          </cell>
          <cell r="J435">
            <v>127</v>
          </cell>
          <cell r="K435">
            <v>145</v>
          </cell>
          <cell r="L435">
            <v>123</v>
          </cell>
          <cell r="M435">
            <v>138</v>
          </cell>
        </row>
        <row r="436">
          <cell r="A436">
            <v>5179292</v>
          </cell>
          <cell r="B436">
            <v>5113739</v>
          </cell>
          <cell r="C436">
            <v>4410</v>
          </cell>
          <cell r="D436">
            <v>6825066</v>
          </cell>
          <cell r="E436">
            <v>227</v>
          </cell>
          <cell r="F436">
            <v>161</v>
          </cell>
          <cell r="G436">
            <v>135</v>
          </cell>
          <cell r="H436">
            <v>106</v>
          </cell>
          <cell r="I436">
            <v>133</v>
          </cell>
          <cell r="J436">
            <v>111</v>
          </cell>
          <cell r="K436">
            <v>192</v>
          </cell>
          <cell r="L436">
            <v>169</v>
          </cell>
          <cell r="M436">
            <v>195</v>
          </cell>
        </row>
        <row r="437">
          <cell r="A437">
            <v>5179178</v>
          </cell>
          <cell r="B437">
            <v>5113682</v>
          </cell>
          <cell r="C437">
            <v>4410</v>
          </cell>
          <cell r="D437">
            <v>6427949</v>
          </cell>
          <cell r="E437">
            <v>64</v>
          </cell>
          <cell r="F437">
            <v>60</v>
          </cell>
          <cell r="G437">
            <v>71</v>
          </cell>
          <cell r="H437">
            <v>128</v>
          </cell>
          <cell r="I437">
            <v>141</v>
          </cell>
          <cell r="J437">
            <v>133</v>
          </cell>
          <cell r="K437">
            <v>146</v>
          </cell>
          <cell r="L437">
            <v>138</v>
          </cell>
          <cell r="M437">
            <v>152</v>
          </cell>
        </row>
        <row r="438">
          <cell r="A438">
            <v>5179134</v>
          </cell>
          <cell r="B438">
            <v>5113660</v>
          </cell>
          <cell r="C438">
            <v>4410</v>
          </cell>
          <cell r="D438">
            <v>7104762</v>
          </cell>
          <cell r="E438">
            <v>241</v>
          </cell>
          <cell r="F438">
            <v>190</v>
          </cell>
          <cell r="G438">
            <v>201</v>
          </cell>
          <cell r="H438">
            <v>209</v>
          </cell>
          <cell r="I438">
            <v>168</v>
          </cell>
          <cell r="J438">
            <v>165</v>
          </cell>
          <cell r="K438">
            <v>175</v>
          </cell>
          <cell r="L438">
            <v>192</v>
          </cell>
          <cell r="M438">
            <v>193</v>
          </cell>
        </row>
        <row r="439">
          <cell r="A439">
            <v>5179380</v>
          </cell>
          <cell r="B439">
            <v>5113783</v>
          </cell>
          <cell r="C439">
            <v>4410</v>
          </cell>
          <cell r="D439">
            <v>7128931</v>
          </cell>
          <cell r="E439">
            <v>171</v>
          </cell>
          <cell r="F439">
            <v>151</v>
          </cell>
          <cell r="G439">
            <v>180</v>
          </cell>
          <cell r="H439">
            <v>238</v>
          </cell>
          <cell r="I439">
            <v>240</v>
          </cell>
          <cell r="J439">
            <v>220</v>
          </cell>
          <cell r="K439">
            <v>230</v>
          </cell>
          <cell r="L439">
            <v>222</v>
          </cell>
          <cell r="M439">
            <v>187</v>
          </cell>
        </row>
        <row r="440">
          <cell r="A440">
            <v>5179378</v>
          </cell>
          <cell r="B440">
            <v>5113782</v>
          </cell>
          <cell r="C440">
            <v>4410</v>
          </cell>
          <cell r="D440">
            <v>7314725</v>
          </cell>
          <cell r="E440">
            <v>219</v>
          </cell>
          <cell r="F440">
            <v>175</v>
          </cell>
          <cell r="G440">
            <v>175</v>
          </cell>
          <cell r="H440">
            <v>233</v>
          </cell>
          <cell r="I440">
            <v>243</v>
          </cell>
          <cell r="J440">
            <v>225</v>
          </cell>
          <cell r="K440">
            <v>247</v>
          </cell>
          <cell r="L440">
            <v>237</v>
          </cell>
          <cell r="M440">
            <v>262</v>
          </cell>
        </row>
        <row r="441">
          <cell r="A441">
            <v>5179310</v>
          </cell>
          <cell r="B441">
            <v>5113748</v>
          </cell>
          <cell r="C441">
            <v>4410</v>
          </cell>
          <cell r="D441">
            <v>3355246</v>
          </cell>
          <cell r="E441">
            <v>312</v>
          </cell>
          <cell r="F441">
            <v>79</v>
          </cell>
          <cell r="G441">
            <v>234</v>
          </cell>
          <cell r="H441">
            <v>208</v>
          </cell>
          <cell r="I441">
            <v>221</v>
          </cell>
          <cell r="J441">
            <v>200</v>
          </cell>
          <cell r="K441">
            <v>228</v>
          </cell>
          <cell r="L441">
            <v>225</v>
          </cell>
          <cell r="M441">
            <v>249</v>
          </cell>
        </row>
        <row r="442">
          <cell r="A442">
            <v>5179514</v>
          </cell>
          <cell r="B442">
            <v>5113850</v>
          </cell>
          <cell r="C442">
            <v>4410</v>
          </cell>
          <cell r="E442">
            <v>172</v>
          </cell>
          <cell r="F442">
            <v>152</v>
          </cell>
          <cell r="G442">
            <v>148</v>
          </cell>
          <cell r="H442">
            <v>144</v>
          </cell>
          <cell r="I442">
            <v>213</v>
          </cell>
          <cell r="J442">
            <v>183</v>
          </cell>
          <cell r="K442">
            <v>193</v>
          </cell>
          <cell r="L442">
            <v>172</v>
          </cell>
          <cell r="M442">
            <v>184</v>
          </cell>
        </row>
        <row r="443">
          <cell r="A443">
            <v>5179456</v>
          </cell>
          <cell r="B443">
            <v>5113821</v>
          </cell>
          <cell r="C443">
            <v>4410</v>
          </cell>
          <cell r="D443">
            <v>3353310</v>
          </cell>
          <cell r="E443">
            <v>259</v>
          </cell>
          <cell r="F443">
            <v>172</v>
          </cell>
          <cell r="G443">
            <v>180</v>
          </cell>
          <cell r="H443">
            <v>144</v>
          </cell>
          <cell r="I443">
            <v>140</v>
          </cell>
          <cell r="J443">
            <v>129</v>
          </cell>
          <cell r="K443">
            <v>156</v>
          </cell>
          <cell r="L443">
            <v>162</v>
          </cell>
          <cell r="M443">
            <v>192</v>
          </cell>
        </row>
        <row r="444">
          <cell r="A444">
            <v>5179658</v>
          </cell>
          <cell r="B444">
            <v>5113922</v>
          </cell>
          <cell r="C444">
            <v>4410</v>
          </cell>
          <cell r="D444">
            <v>1751036</v>
          </cell>
          <cell r="E444">
            <v>202</v>
          </cell>
          <cell r="F444">
            <v>278</v>
          </cell>
          <cell r="G444">
            <v>197</v>
          </cell>
          <cell r="H444">
            <v>115</v>
          </cell>
          <cell r="I444">
            <v>120</v>
          </cell>
          <cell r="J444">
            <v>102</v>
          </cell>
          <cell r="K444">
            <v>98</v>
          </cell>
          <cell r="L444">
            <v>74</v>
          </cell>
          <cell r="M444">
            <v>77</v>
          </cell>
        </row>
        <row r="445">
          <cell r="A445">
            <v>5179638</v>
          </cell>
          <cell r="B445">
            <v>5113912</v>
          </cell>
          <cell r="C445">
            <v>4410</v>
          </cell>
          <cell r="D445">
            <v>6829266</v>
          </cell>
          <cell r="E445">
            <v>314</v>
          </cell>
          <cell r="F445">
            <v>196</v>
          </cell>
          <cell r="G445">
            <v>234</v>
          </cell>
          <cell r="H445">
            <v>221</v>
          </cell>
          <cell r="I445">
            <v>229</v>
          </cell>
          <cell r="J445">
            <v>218</v>
          </cell>
          <cell r="K445">
            <v>138</v>
          </cell>
          <cell r="L445">
            <v>300</v>
          </cell>
          <cell r="M445">
            <v>245</v>
          </cell>
        </row>
        <row r="446">
          <cell r="A446">
            <v>5179596</v>
          </cell>
          <cell r="B446">
            <v>5113891</v>
          </cell>
          <cell r="C446">
            <v>4410</v>
          </cell>
          <cell r="D446">
            <v>6824305</v>
          </cell>
          <cell r="E446">
            <v>136</v>
          </cell>
          <cell r="F446">
            <v>124</v>
          </cell>
          <cell r="G446">
            <v>107</v>
          </cell>
          <cell r="H446">
            <v>129</v>
          </cell>
          <cell r="I446">
            <v>151</v>
          </cell>
          <cell r="J446">
            <v>105</v>
          </cell>
          <cell r="K446">
            <v>99</v>
          </cell>
          <cell r="L446">
            <v>124</v>
          </cell>
          <cell r="M446">
            <v>152</v>
          </cell>
        </row>
        <row r="447">
          <cell r="A447">
            <v>5179554</v>
          </cell>
          <cell r="B447">
            <v>5113870</v>
          </cell>
          <cell r="C447">
            <v>4410</v>
          </cell>
          <cell r="D447">
            <v>6824322</v>
          </cell>
          <cell r="E447">
            <v>190</v>
          </cell>
          <cell r="F447">
            <v>165</v>
          </cell>
          <cell r="G447">
            <v>166</v>
          </cell>
          <cell r="H447">
            <v>163</v>
          </cell>
          <cell r="I447">
            <v>175</v>
          </cell>
          <cell r="J447">
            <v>160</v>
          </cell>
          <cell r="K447">
            <v>195</v>
          </cell>
          <cell r="L447">
            <v>191</v>
          </cell>
          <cell r="M447">
            <v>188</v>
          </cell>
        </row>
        <row r="448">
          <cell r="A448">
            <v>5179696</v>
          </cell>
          <cell r="B448">
            <v>5113941</v>
          </cell>
          <cell r="C448">
            <v>4410</v>
          </cell>
          <cell r="D448">
            <v>3741427</v>
          </cell>
          <cell r="E448">
            <v>260</v>
          </cell>
          <cell r="F448">
            <v>145</v>
          </cell>
          <cell r="G448">
            <v>107</v>
          </cell>
          <cell r="H448">
            <v>125</v>
          </cell>
          <cell r="I448">
            <v>129</v>
          </cell>
          <cell r="J448">
            <v>175</v>
          </cell>
          <cell r="K448">
            <v>278</v>
          </cell>
          <cell r="L448">
            <v>187</v>
          </cell>
          <cell r="M448">
            <v>82</v>
          </cell>
        </row>
        <row r="449">
          <cell r="A449">
            <v>5179676</v>
          </cell>
          <cell r="B449">
            <v>5113931</v>
          </cell>
          <cell r="C449">
            <v>4410</v>
          </cell>
          <cell r="D449">
            <v>6822122</v>
          </cell>
          <cell r="E449">
            <v>30</v>
          </cell>
          <cell r="F449">
            <v>82</v>
          </cell>
          <cell r="G449">
            <v>76</v>
          </cell>
          <cell r="H449">
            <v>99</v>
          </cell>
          <cell r="I449">
            <v>57</v>
          </cell>
          <cell r="J449">
            <v>75</v>
          </cell>
          <cell r="K449">
            <v>76</v>
          </cell>
          <cell r="L449">
            <v>75</v>
          </cell>
          <cell r="M449">
            <v>76</v>
          </cell>
        </row>
        <row r="450">
          <cell r="A450">
            <v>5179574</v>
          </cell>
          <cell r="B450">
            <v>5113880</v>
          </cell>
          <cell r="C450">
            <v>4410</v>
          </cell>
          <cell r="D450">
            <v>6822441</v>
          </cell>
          <cell r="E450">
            <v>149</v>
          </cell>
          <cell r="F450">
            <v>120</v>
          </cell>
          <cell r="G450">
            <v>123</v>
          </cell>
          <cell r="H450">
            <v>110</v>
          </cell>
          <cell r="I450">
            <v>120</v>
          </cell>
          <cell r="J450">
            <v>90</v>
          </cell>
          <cell r="K450">
            <v>85</v>
          </cell>
          <cell r="L450">
            <v>144</v>
          </cell>
          <cell r="M450">
            <v>145</v>
          </cell>
        </row>
        <row r="451">
          <cell r="A451">
            <v>5179472</v>
          </cell>
          <cell r="B451">
            <v>5113829</v>
          </cell>
          <cell r="C451">
            <v>4410</v>
          </cell>
          <cell r="D451">
            <v>6824725</v>
          </cell>
          <cell r="E451">
            <v>237</v>
          </cell>
          <cell r="F451">
            <v>225</v>
          </cell>
          <cell r="G451">
            <v>452</v>
          </cell>
          <cell r="H451">
            <v>216</v>
          </cell>
          <cell r="I451">
            <v>218</v>
          </cell>
          <cell r="J451">
            <v>211</v>
          </cell>
          <cell r="K451">
            <v>221</v>
          </cell>
          <cell r="L451">
            <v>173</v>
          </cell>
          <cell r="M451">
            <v>239</v>
          </cell>
        </row>
        <row r="452">
          <cell r="A452">
            <v>5179436</v>
          </cell>
          <cell r="B452">
            <v>5113811</v>
          </cell>
          <cell r="C452">
            <v>4410</v>
          </cell>
          <cell r="D452">
            <v>7299050</v>
          </cell>
          <cell r="E452">
            <v>288</v>
          </cell>
          <cell r="F452">
            <v>117</v>
          </cell>
          <cell r="G452">
            <v>239</v>
          </cell>
          <cell r="H452">
            <v>185</v>
          </cell>
          <cell r="I452">
            <v>136</v>
          </cell>
          <cell r="J452">
            <v>213</v>
          </cell>
          <cell r="K452">
            <v>226</v>
          </cell>
          <cell r="L452">
            <v>233</v>
          </cell>
          <cell r="M452">
            <v>251</v>
          </cell>
        </row>
        <row r="453">
          <cell r="A453">
            <v>5179616</v>
          </cell>
          <cell r="B453">
            <v>5113901</v>
          </cell>
          <cell r="C453">
            <v>4410</v>
          </cell>
          <cell r="D453">
            <v>7103154</v>
          </cell>
          <cell r="E453">
            <v>188</v>
          </cell>
          <cell r="F453">
            <v>178</v>
          </cell>
          <cell r="G453">
            <v>175</v>
          </cell>
          <cell r="H453">
            <v>162</v>
          </cell>
          <cell r="I453">
            <v>147</v>
          </cell>
          <cell r="J453">
            <v>126</v>
          </cell>
          <cell r="K453">
            <v>137</v>
          </cell>
          <cell r="L453">
            <v>128</v>
          </cell>
          <cell r="M453">
            <v>154</v>
          </cell>
        </row>
        <row r="454">
          <cell r="A454">
            <v>5179416</v>
          </cell>
          <cell r="B454">
            <v>5113801</v>
          </cell>
          <cell r="C454">
            <v>4410</v>
          </cell>
          <cell r="D454">
            <v>15961103</v>
          </cell>
          <cell r="E454">
            <v>206</v>
          </cell>
          <cell r="F454">
            <v>154</v>
          </cell>
          <cell r="G454">
            <v>173</v>
          </cell>
          <cell r="H454">
            <v>167</v>
          </cell>
          <cell r="I454">
            <v>169</v>
          </cell>
          <cell r="J454">
            <v>184</v>
          </cell>
          <cell r="K454">
            <v>186</v>
          </cell>
          <cell r="L454">
            <v>187</v>
          </cell>
          <cell r="M454">
            <v>170</v>
          </cell>
        </row>
        <row r="455">
          <cell r="A455">
            <v>5179836</v>
          </cell>
          <cell r="B455">
            <v>5114011</v>
          </cell>
          <cell r="C455">
            <v>4410</v>
          </cell>
          <cell r="E455">
            <v>172</v>
          </cell>
          <cell r="F455">
            <v>152</v>
          </cell>
          <cell r="G455">
            <v>148</v>
          </cell>
          <cell r="H455">
            <v>144</v>
          </cell>
          <cell r="I455">
            <v>213</v>
          </cell>
          <cell r="J455">
            <v>183</v>
          </cell>
          <cell r="K455">
            <v>193</v>
          </cell>
          <cell r="L455">
            <v>172</v>
          </cell>
          <cell r="M455">
            <v>184</v>
          </cell>
        </row>
        <row r="456">
          <cell r="A456">
            <v>5175380</v>
          </cell>
          <cell r="B456">
            <v>5111783</v>
          </cell>
          <cell r="C456">
            <v>4410</v>
          </cell>
          <cell r="D456">
            <v>3649102</v>
          </cell>
          <cell r="E456">
            <v>239</v>
          </cell>
          <cell r="F456">
            <v>200</v>
          </cell>
          <cell r="G456">
            <v>223</v>
          </cell>
          <cell r="H456">
            <v>259</v>
          </cell>
          <cell r="I456">
            <v>291</v>
          </cell>
          <cell r="J456">
            <v>250</v>
          </cell>
          <cell r="K456">
            <v>253</v>
          </cell>
          <cell r="L456">
            <v>241</v>
          </cell>
          <cell r="M456">
            <v>253</v>
          </cell>
        </row>
        <row r="457">
          <cell r="A457">
            <v>5179716</v>
          </cell>
          <cell r="B457">
            <v>5113951</v>
          </cell>
          <cell r="C457">
            <v>4410</v>
          </cell>
          <cell r="D457">
            <v>3652839</v>
          </cell>
          <cell r="E457">
            <v>279</v>
          </cell>
          <cell r="F457">
            <v>248</v>
          </cell>
          <cell r="G457">
            <v>241</v>
          </cell>
          <cell r="H457">
            <v>233</v>
          </cell>
          <cell r="I457">
            <v>253</v>
          </cell>
          <cell r="J457">
            <v>232</v>
          </cell>
          <cell r="K457">
            <v>235</v>
          </cell>
          <cell r="L457">
            <v>218</v>
          </cell>
          <cell r="M457">
            <v>240</v>
          </cell>
        </row>
        <row r="458">
          <cell r="A458">
            <v>5181132</v>
          </cell>
          <cell r="B458">
            <v>5114659</v>
          </cell>
          <cell r="C458">
            <v>4410</v>
          </cell>
          <cell r="D458">
            <v>33001804</v>
          </cell>
          <cell r="E458">
            <v>172</v>
          </cell>
          <cell r="F458">
            <v>152</v>
          </cell>
          <cell r="G458">
            <v>148</v>
          </cell>
          <cell r="H458">
            <v>144</v>
          </cell>
          <cell r="I458">
            <v>213</v>
          </cell>
          <cell r="J458">
            <v>183</v>
          </cell>
          <cell r="K458">
            <v>193</v>
          </cell>
          <cell r="L458">
            <v>172</v>
          </cell>
          <cell r="M458">
            <v>184</v>
          </cell>
        </row>
        <row r="459">
          <cell r="A459">
            <v>5181130</v>
          </cell>
          <cell r="B459">
            <v>5114658</v>
          </cell>
          <cell r="C459">
            <v>4410</v>
          </cell>
          <cell r="D459">
            <v>31993465</v>
          </cell>
          <cell r="E459">
            <v>48</v>
          </cell>
          <cell r="F459">
            <v>59</v>
          </cell>
          <cell r="G459">
            <v>53</v>
          </cell>
          <cell r="H459">
            <v>52</v>
          </cell>
          <cell r="I459">
            <v>17</v>
          </cell>
          <cell r="J459">
            <v>43</v>
          </cell>
          <cell r="K459">
            <v>36</v>
          </cell>
          <cell r="L459">
            <v>39</v>
          </cell>
          <cell r="M459">
            <v>41</v>
          </cell>
        </row>
        <row r="460">
          <cell r="A460">
            <v>5179776</v>
          </cell>
          <cell r="B460">
            <v>5113981</v>
          </cell>
          <cell r="C460">
            <v>4410</v>
          </cell>
          <cell r="D460">
            <v>3741336</v>
          </cell>
          <cell r="E460">
            <v>233</v>
          </cell>
          <cell r="F460">
            <v>206</v>
          </cell>
          <cell r="G460">
            <v>200</v>
          </cell>
          <cell r="H460">
            <v>189</v>
          </cell>
          <cell r="I460">
            <v>273</v>
          </cell>
          <cell r="J460">
            <v>237</v>
          </cell>
          <cell r="K460">
            <v>251</v>
          </cell>
          <cell r="L460">
            <v>448</v>
          </cell>
          <cell r="M460">
            <v>136</v>
          </cell>
        </row>
        <row r="461">
          <cell r="A461">
            <v>5179756</v>
          </cell>
          <cell r="B461">
            <v>5113971</v>
          </cell>
          <cell r="C461">
            <v>4410</v>
          </cell>
          <cell r="D461">
            <v>31991508</v>
          </cell>
          <cell r="E461">
            <v>433</v>
          </cell>
          <cell r="F461">
            <v>447</v>
          </cell>
          <cell r="G461">
            <v>518</v>
          </cell>
          <cell r="H461">
            <v>289</v>
          </cell>
          <cell r="I461">
            <v>306</v>
          </cell>
          <cell r="J461">
            <v>291</v>
          </cell>
          <cell r="K461">
            <v>389</v>
          </cell>
          <cell r="L461">
            <v>527</v>
          </cell>
          <cell r="M461">
            <v>404</v>
          </cell>
        </row>
        <row r="462">
          <cell r="A462">
            <v>5179816</v>
          </cell>
          <cell r="B462">
            <v>5114001</v>
          </cell>
          <cell r="C462">
            <v>4410</v>
          </cell>
          <cell r="D462">
            <v>15960499</v>
          </cell>
          <cell r="E462">
            <v>50</v>
          </cell>
          <cell r="F462">
            <v>60</v>
          </cell>
          <cell r="G462">
            <v>65</v>
          </cell>
          <cell r="H462">
            <v>203</v>
          </cell>
          <cell r="I462">
            <v>195</v>
          </cell>
          <cell r="J462">
            <v>196</v>
          </cell>
          <cell r="K462">
            <v>169</v>
          </cell>
          <cell r="L462">
            <v>166</v>
          </cell>
          <cell r="M462">
            <v>167</v>
          </cell>
        </row>
        <row r="463">
          <cell r="A463">
            <v>5175446</v>
          </cell>
          <cell r="B463">
            <v>5111816</v>
          </cell>
          <cell r="C463">
            <v>4410</v>
          </cell>
          <cell r="D463">
            <v>156186</v>
          </cell>
          <cell r="E463">
            <v>73</v>
          </cell>
          <cell r="F463">
            <v>51</v>
          </cell>
          <cell r="G463">
            <v>47</v>
          </cell>
          <cell r="H463">
            <v>52</v>
          </cell>
          <cell r="I463">
            <v>61</v>
          </cell>
          <cell r="J463">
            <v>48</v>
          </cell>
          <cell r="K463">
            <v>48</v>
          </cell>
          <cell r="L463">
            <v>57</v>
          </cell>
          <cell r="M463">
            <v>58</v>
          </cell>
        </row>
        <row r="464">
          <cell r="A464">
            <v>5175360</v>
          </cell>
          <cell r="B464">
            <v>5111773</v>
          </cell>
          <cell r="C464">
            <v>4410</v>
          </cell>
          <cell r="D464">
            <v>156183</v>
          </cell>
          <cell r="E464">
            <v>229</v>
          </cell>
          <cell r="F464">
            <v>293</v>
          </cell>
          <cell r="G464">
            <v>320</v>
          </cell>
          <cell r="H464">
            <v>284</v>
          </cell>
          <cell r="I464">
            <v>354</v>
          </cell>
          <cell r="J464">
            <v>213</v>
          </cell>
          <cell r="K464">
            <v>288</v>
          </cell>
          <cell r="L464">
            <v>287</v>
          </cell>
          <cell r="M464">
            <v>352</v>
          </cell>
        </row>
        <row r="465">
          <cell r="A465">
            <v>5181122</v>
          </cell>
          <cell r="B465">
            <v>5114654</v>
          </cell>
          <cell r="C465">
            <v>4410</v>
          </cell>
          <cell r="D465">
            <v>355558</v>
          </cell>
          <cell r="E465">
            <v>681</v>
          </cell>
          <cell r="F465">
            <v>593</v>
          </cell>
          <cell r="G465">
            <v>639</v>
          </cell>
          <cell r="H465">
            <v>578</v>
          </cell>
          <cell r="I465">
            <v>572</v>
          </cell>
          <cell r="J465">
            <v>514</v>
          </cell>
          <cell r="K465">
            <v>490</v>
          </cell>
          <cell r="L465">
            <v>459</v>
          </cell>
          <cell r="M465">
            <v>356</v>
          </cell>
        </row>
        <row r="466">
          <cell r="A466">
            <v>5179736</v>
          </cell>
          <cell r="B466">
            <v>5113961</v>
          </cell>
          <cell r="C466">
            <v>4410</v>
          </cell>
          <cell r="D466">
            <v>16007907</v>
          </cell>
          <cell r="E466">
            <v>230</v>
          </cell>
          <cell r="F466">
            <v>193</v>
          </cell>
          <cell r="G466">
            <v>208</v>
          </cell>
          <cell r="H466">
            <v>210</v>
          </cell>
          <cell r="I466">
            <v>223</v>
          </cell>
          <cell r="J466">
            <v>173</v>
          </cell>
          <cell r="K466">
            <v>191</v>
          </cell>
          <cell r="L466">
            <v>201</v>
          </cell>
          <cell r="M466">
            <v>235</v>
          </cell>
        </row>
        <row r="467">
          <cell r="A467">
            <v>5179396</v>
          </cell>
          <cell r="B467">
            <v>5113791</v>
          </cell>
          <cell r="C467">
            <v>4410</v>
          </cell>
          <cell r="D467">
            <v>1910723</v>
          </cell>
          <cell r="E467">
            <v>282</v>
          </cell>
          <cell r="F467">
            <v>184</v>
          </cell>
          <cell r="G467">
            <v>240</v>
          </cell>
          <cell r="H467">
            <v>218</v>
          </cell>
          <cell r="I467">
            <v>198</v>
          </cell>
          <cell r="J467">
            <v>168</v>
          </cell>
          <cell r="K467">
            <v>148</v>
          </cell>
          <cell r="L467">
            <v>126</v>
          </cell>
          <cell r="M467">
            <v>131</v>
          </cell>
        </row>
        <row r="468">
          <cell r="A468">
            <v>5175424</v>
          </cell>
          <cell r="B468">
            <v>5111805</v>
          </cell>
          <cell r="C468">
            <v>4410</v>
          </cell>
          <cell r="D468">
            <v>1911907</v>
          </cell>
          <cell r="E468">
            <v>173</v>
          </cell>
          <cell r="F468">
            <v>152</v>
          </cell>
          <cell r="G468">
            <v>154</v>
          </cell>
          <cell r="H468">
            <v>150</v>
          </cell>
          <cell r="I468">
            <v>150</v>
          </cell>
          <cell r="J468">
            <v>142</v>
          </cell>
          <cell r="K468">
            <v>159</v>
          </cell>
          <cell r="L468">
            <v>151</v>
          </cell>
          <cell r="M468">
            <v>166</v>
          </cell>
        </row>
        <row r="469">
          <cell r="A469">
            <v>5181110</v>
          </cell>
          <cell r="B469">
            <v>5114648</v>
          </cell>
          <cell r="C469">
            <v>4410</v>
          </cell>
          <cell r="D469">
            <v>1535571</v>
          </cell>
          <cell r="E469">
            <v>260</v>
          </cell>
          <cell r="F469">
            <v>226</v>
          </cell>
          <cell r="G469">
            <v>217</v>
          </cell>
          <cell r="H469">
            <v>224</v>
          </cell>
          <cell r="I469">
            <v>236</v>
          </cell>
          <cell r="J469">
            <v>238</v>
          </cell>
          <cell r="K469">
            <v>227</v>
          </cell>
          <cell r="L469">
            <v>229</v>
          </cell>
          <cell r="M469">
            <v>183</v>
          </cell>
        </row>
        <row r="470">
          <cell r="A470">
            <v>5181116</v>
          </cell>
          <cell r="B470">
            <v>5114651</v>
          </cell>
          <cell r="C470">
            <v>4410</v>
          </cell>
          <cell r="D470">
            <v>2962692</v>
          </cell>
          <cell r="E470">
            <v>121</v>
          </cell>
          <cell r="F470">
            <v>181</v>
          </cell>
          <cell r="G470">
            <v>210</v>
          </cell>
          <cell r="H470">
            <v>172</v>
          </cell>
          <cell r="I470">
            <v>185</v>
          </cell>
          <cell r="J470">
            <v>166</v>
          </cell>
          <cell r="K470">
            <v>164</v>
          </cell>
          <cell r="L470">
            <v>175</v>
          </cell>
          <cell r="M470">
            <v>188</v>
          </cell>
        </row>
        <row r="471">
          <cell r="A471">
            <v>5179400</v>
          </cell>
          <cell r="B471">
            <v>5113793</v>
          </cell>
          <cell r="C471">
            <v>4410</v>
          </cell>
          <cell r="D471">
            <v>1753308</v>
          </cell>
          <cell r="E471">
            <v>237</v>
          </cell>
          <cell r="F471">
            <v>183</v>
          </cell>
          <cell r="G471">
            <v>220</v>
          </cell>
          <cell r="H471">
            <v>214</v>
          </cell>
          <cell r="I471">
            <v>291</v>
          </cell>
          <cell r="J471">
            <v>282</v>
          </cell>
          <cell r="K471">
            <v>323</v>
          </cell>
          <cell r="L471">
            <v>337</v>
          </cell>
          <cell r="M471">
            <v>367</v>
          </cell>
        </row>
        <row r="472">
          <cell r="A472">
            <v>5175298</v>
          </cell>
          <cell r="B472">
            <v>5111742</v>
          </cell>
          <cell r="C472">
            <v>4410</v>
          </cell>
          <cell r="D472">
            <v>3730356</v>
          </cell>
          <cell r="E472">
            <v>305</v>
          </cell>
          <cell r="F472">
            <v>267</v>
          </cell>
          <cell r="G472">
            <v>274</v>
          </cell>
          <cell r="H472">
            <v>268</v>
          </cell>
          <cell r="I472">
            <v>271</v>
          </cell>
          <cell r="J472">
            <v>280</v>
          </cell>
          <cell r="K472">
            <v>232</v>
          </cell>
          <cell r="L472">
            <v>149</v>
          </cell>
          <cell r="M472">
            <v>203</v>
          </cell>
        </row>
        <row r="473">
          <cell r="A473">
            <v>5179398</v>
          </cell>
          <cell r="B473">
            <v>5113792</v>
          </cell>
          <cell r="C473">
            <v>4410</v>
          </cell>
          <cell r="D473">
            <v>6823869</v>
          </cell>
          <cell r="E473">
            <v>218</v>
          </cell>
          <cell r="F473">
            <v>182</v>
          </cell>
          <cell r="G473">
            <v>188</v>
          </cell>
          <cell r="H473">
            <v>178</v>
          </cell>
          <cell r="I473">
            <v>195</v>
          </cell>
          <cell r="J473">
            <v>176</v>
          </cell>
          <cell r="K473">
            <v>174</v>
          </cell>
          <cell r="L473">
            <v>172</v>
          </cell>
          <cell r="M473">
            <v>212</v>
          </cell>
        </row>
        <row r="474">
          <cell r="A474">
            <v>5179402</v>
          </cell>
          <cell r="B474">
            <v>5113794</v>
          </cell>
          <cell r="C474">
            <v>4410</v>
          </cell>
          <cell r="D474">
            <v>3725850</v>
          </cell>
          <cell r="E474">
            <v>151</v>
          </cell>
          <cell r="F474">
            <v>128</v>
          </cell>
          <cell r="G474">
            <v>123</v>
          </cell>
          <cell r="H474">
            <v>121</v>
          </cell>
          <cell r="I474">
            <v>138</v>
          </cell>
          <cell r="J474">
            <v>136</v>
          </cell>
          <cell r="K474">
            <v>141</v>
          </cell>
          <cell r="L474">
            <v>117</v>
          </cell>
          <cell r="M474">
            <v>152</v>
          </cell>
        </row>
        <row r="475">
          <cell r="A475">
            <v>5179858</v>
          </cell>
          <cell r="B475">
            <v>5114022</v>
          </cell>
          <cell r="C475">
            <v>4410</v>
          </cell>
          <cell r="D475">
            <v>6821123</v>
          </cell>
          <cell r="E475">
            <v>135</v>
          </cell>
          <cell r="F475">
            <v>158</v>
          </cell>
          <cell r="G475">
            <v>123</v>
          </cell>
          <cell r="H475">
            <v>151</v>
          </cell>
          <cell r="I475">
            <v>160</v>
          </cell>
          <cell r="J475">
            <v>140</v>
          </cell>
          <cell r="K475">
            <v>132</v>
          </cell>
          <cell r="L475">
            <v>139</v>
          </cell>
          <cell r="M475">
            <v>148</v>
          </cell>
        </row>
        <row r="476">
          <cell r="A476">
            <v>5179880</v>
          </cell>
          <cell r="B476">
            <v>5114033</v>
          </cell>
          <cell r="C476">
            <v>4410</v>
          </cell>
          <cell r="D476">
            <v>6823343</v>
          </cell>
          <cell r="E476">
            <v>87</v>
          </cell>
          <cell r="F476">
            <v>87</v>
          </cell>
          <cell r="G476">
            <v>79</v>
          </cell>
          <cell r="H476">
            <v>82</v>
          </cell>
          <cell r="I476">
            <v>79</v>
          </cell>
          <cell r="J476">
            <v>68</v>
          </cell>
          <cell r="K476">
            <v>71</v>
          </cell>
          <cell r="L476">
            <v>70</v>
          </cell>
          <cell r="M476">
            <v>46</v>
          </cell>
        </row>
        <row r="477">
          <cell r="A477">
            <v>5175340</v>
          </cell>
          <cell r="B477">
            <v>5111763</v>
          </cell>
          <cell r="C477">
            <v>4410</v>
          </cell>
          <cell r="D477">
            <v>6829406</v>
          </cell>
          <cell r="E477">
            <v>141</v>
          </cell>
          <cell r="F477">
            <v>110</v>
          </cell>
          <cell r="G477">
            <v>123</v>
          </cell>
          <cell r="H477">
            <v>299</v>
          </cell>
          <cell r="I477">
            <v>286</v>
          </cell>
          <cell r="J477">
            <v>806</v>
          </cell>
          <cell r="K477">
            <v>233</v>
          </cell>
          <cell r="L477">
            <v>249</v>
          </cell>
          <cell r="M477">
            <v>306</v>
          </cell>
        </row>
        <row r="478">
          <cell r="A478">
            <v>5175318</v>
          </cell>
          <cell r="B478">
            <v>5111752</v>
          </cell>
          <cell r="C478">
            <v>4410</v>
          </cell>
          <cell r="D478">
            <v>1751648</v>
          </cell>
          <cell r="E478">
            <v>257</v>
          </cell>
          <cell r="F478">
            <v>224</v>
          </cell>
          <cell r="G478">
            <v>201</v>
          </cell>
          <cell r="H478">
            <v>210</v>
          </cell>
          <cell r="I478">
            <v>206</v>
          </cell>
          <cell r="J478">
            <v>172</v>
          </cell>
          <cell r="K478">
            <v>184</v>
          </cell>
          <cell r="L478">
            <v>206</v>
          </cell>
          <cell r="M478">
            <v>223</v>
          </cell>
        </row>
        <row r="479">
          <cell r="A479">
            <v>5181126</v>
          </cell>
          <cell r="B479">
            <v>5114656</v>
          </cell>
          <cell r="C479">
            <v>4410</v>
          </cell>
          <cell r="D479">
            <v>3314066</v>
          </cell>
          <cell r="E479">
            <v>223</v>
          </cell>
          <cell r="F479">
            <v>189</v>
          </cell>
          <cell r="G479">
            <v>199</v>
          </cell>
          <cell r="H479">
            <v>179</v>
          </cell>
          <cell r="I479">
            <v>199</v>
          </cell>
          <cell r="J479">
            <v>186</v>
          </cell>
          <cell r="K479">
            <v>201</v>
          </cell>
          <cell r="L479">
            <v>190</v>
          </cell>
          <cell r="M479">
            <v>202</v>
          </cell>
        </row>
        <row r="480">
          <cell r="A480">
            <v>5181112</v>
          </cell>
          <cell r="B480">
            <v>5114649</v>
          </cell>
          <cell r="C480">
            <v>4410</v>
          </cell>
          <cell r="D480">
            <v>3304967</v>
          </cell>
          <cell r="E480">
            <v>89</v>
          </cell>
          <cell r="F480">
            <v>90</v>
          </cell>
          <cell r="G480">
            <v>68</v>
          </cell>
          <cell r="H480">
            <v>79</v>
          </cell>
          <cell r="I480">
            <v>84</v>
          </cell>
          <cell r="J480">
            <v>90</v>
          </cell>
          <cell r="K480">
            <v>86</v>
          </cell>
          <cell r="L480">
            <v>87</v>
          </cell>
          <cell r="M480">
            <v>121</v>
          </cell>
        </row>
        <row r="481">
          <cell r="A481">
            <v>5095622</v>
          </cell>
          <cell r="B481">
            <v>5071904</v>
          </cell>
          <cell r="C481">
            <v>4410</v>
          </cell>
          <cell r="D481">
            <v>7146519</v>
          </cell>
          <cell r="E481">
            <v>125</v>
          </cell>
          <cell r="F481">
            <v>86</v>
          </cell>
          <cell r="G481">
            <v>75</v>
          </cell>
          <cell r="H481">
            <v>106</v>
          </cell>
          <cell r="I481">
            <v>120</v>
          </cell>
          <cell r="J481">
            <v>119</v>
          </cell>
          <cell r="K481">
            <v>20</v>
          </cell>
          <cell r="L481">
            <v>89</v>
          </cell>
          <cell r="M481">
            <v>85</v>
          </cell>
        </row>
        <row r="482">
          <cell r="A482">
            <v>5179796</v>
          </cell>
          <cell r="B482">
            <v>5113991</v>
          </cell>
          <cell r="C482">
            <v>4410</v>
          </cell>
          <cell r="D482">
            <v>7130334</v>
          </cell>
          <cell r="E482">
            <v>107</v>
          </cell>
          <cell r="F482">
            <v>137</v>
          </cell>
          <cell r="G482">
            <v>228</v>
          </cell>
          <cell r="H482">
            <v>269</v>
          </cell>
          <cell r="I482">
            <v>609</v>
          </cell>
          <cell r="J482">
            <v>84</v>
          </cell>
          <cell r="K482">
            <v>75</v>
          </cell>
          <cell r="L482">
            <v>91</v>
          </cell>
          <cell r="M482">
            <v>103</v>
          </cell>
        </row>
        <row r="483">
          <cell r="A483">
            <v>5175402</v>
          </cell>
          <cell r="B483">
            <v>5111794</v>
          </cell>
          <cell r="C483">
            <v>4410</v>
          </cell>
          <cell r="D483">
            <v>7116786</v>
          </cell>
          <cell r="E483">
            <v>217</v>
          </cell>
          <cell r="F483">
            <v>177</v>
          </cell>
          <cell r="G483">
            <v>169</v>
          </cell>
          <cell r="H483">
            <v>189</v>
          </cell>
          <cell r="I483">
            <v>187</v>
          </cell>
          <cell r="J483">
            <v>168</v>
          </cell>
          <cell r="K483">
            <v>177</v>
          </cell>
          <cell r="L483">
            <v>173</v>
          </cell>
          <cell r="M483">
            <v>192</v>
          </cell>
        </row>
        <row r="484">
          <cell r="A484">
            <v>5181108</v>
          </cell>
          <cell r="B484">
            <v>5114647</v>
          </cell>
          <cell r="C484">
            <v>4410</v>
          </cell>
          <cell r="D484">
            <v>7118154</v>
          </cell>
          <cell r="E484">
            <v>226</v>
          </cell>
          <cell r="F484">
            <v>206</v>
          </cell>
          <cell r="G484">
            <v>199</v>
          </cell>
          <cell r="H484">
            <v>189</v>
          </cell>
          <cell r="I484">
            <v>205</v>
          </cell>
          <cell r="J484">
            <v>179</v>
          </cell>
          <cell r="K484">
            <v>194</v>
          </cell>
          <cell r="L484">
            <v>191</v>
          </cell>
          <cell r="M484">
            <v>205</v>
          </cell>
        </row>
        <row r="485">
          <cell r="A485">
            <v>5181124</v>
          </cell>
          <cell r="B485">
            <v>5114655</v>
          </cell>
          <cell r="C485">
            <v>4410</v>
          </cell>
          <cell r="D485">
            <v>7116084</v>
          </cell>
          <cell r="E485">
            <v>51</v>
          </cell>
          <cell r="F485">
            <v>0</v>
          </cell>
          <cell r="G485">
            <v>0</v>
          </cell>
          <cell r="H485">
            <v>299</v>
          </cell>
          <cell r="I485">
            <v>446</v>
          </cell>
          <cell r="J485">
            <v>376</v>
          </cell>
          <cell r="K485">
            <v>352</v>
          </cell>
          <cell r="L485">
            <v>331</v>
          </cell>
          <cell r="M485">
            <v>355</v>
          </cell>
        </row>
        <row r="486">
          <cell r="A486">
            <v>5181114</v>
          </cell>
          <cell r="B486">
            <v>5114650</v>
          </cell>
          <cell r="C486">
            <v>4410</v>
          </cell>
          <cell r="D486">
            <v>7117927</v>
          </cell>
          <cell r="E486">
            <v>277</v>
          </cell>
          <cell r="F486">
            <v>243</v>
          </cell>
          <cell r="G486">
            <v>255</v>
          </cell>
          <cell r="H486">
            <v>248</v>
          </cell>
          <cell r="I486">
            <v>271</v>
          </cell>
          <cell r="J486">
            <v>228</v>
          </cell>
          <cell r="K486">
            <v>269</v>
          </cell>
          <cell r="L486">
            <v>225</v>
          </cell>
          <cell r="M486">
            <v>243</v>
          </cell>
        </row>
        <row r="487">
          <cell r="A487">
            <v>5181128</v>
          </cell>
          <cell r="B487">
            <v>5114657</v>
          </cell>
          <cell r="C487">
            <v>4410</v>
          </cell>
          <cell r="D487">
            <v>443766</v>
          </cell>
          <cell r="E487">
            <v>179</v>
          </cell>
          <cell r="F487">
            <v>167</v>
          </cell>
          <cell r="G487">
            <v>158</v>
          </cell>
          <cell r="H487">
            <v>168</v>
          </cell>
          <cell r="I487">
            <v>155</v>
          </cell>
          <cell r="J487">
            <v>150</v>
          </cell>
          <cell r="K487">
            <v>149</v>
          </cell>
          <cell r="L487">
            <v>161</v>
          </cell>
          <cell r="M487">
            <v>183</v>
          </cell>
        </row>
        <row r="488">
          <cell r="A488">
            <v>5181120</v>
          </cell>
          <cell r="B488">
            <v>5114653</v>
          </cell>
          <cell r="C488">
            <v>4410</v>
          </cell>
          <cell r="D488">
            <v>721580</v>
          </cell>
          <cell r="E488">
            <v>185</v>
          </cell>
          <cell r="F488">
            <v>137</v>
          </cell>
          <cell r="G488">
            <v>149</v>
          </cell>
          <cell r="H488">
            <v>141</v>
          </cell>
          <cell r="I488">
            <v>150</v>
          </cell>
          <cell r="J488">
            <v>132</v>
          </cell>
          <cell r="K488">
            <v>132</v>
          </cell>
          <cell r="L488">
            <v>138</v>
          </cell>
          <cell r="M488">
            <v>144</v>
          </cell>
        </row>
        <row r="489">
          <cell r="A489">
            <v>5070046</v>
          </cell>
          <cell r="B489">
            <v>5059116</v>
          </cell>
          <cell r="C489">
            <v>4410</v>
          </cell>
          <cell r="E489">
            <v>172</v>
          </cell>
          <cell r="F489">
            <v>143</v>
          </cell>
          <cell r="G489">
            <v>157</v>
          </cell>
          <cell r="H489">
            <v>149</v>
          </cell>
          <cell r="I489">
            <v>207</v>
          </cell>
          <cell r="J489">
            <v>189</v>
          </cell>
          <cell r="K489">
            <v>181</v>
          </cell>
          <cell r="L489">
            <v>183</v>
          </cell>
          <cell r="M489">
            <v>179</v>
          </cell>
        </row>
        <row r="490">
          <cell r="A490">
            <v>5174896</v>
          </cell>
          <cell r="B490">
            <v>5111541</v>
          </cell>
          <cell r="C490">
            <v>4410</v>
          </cell>
          <cell r="E490">
            <v>353</v>
          </cell>
          <cell r="F490">
            <v>315</v>
          </cell>
          <cell r="G490">
            <v>303</v>
          </cell>
          <cell r="H490">
            <v>270</v>
          </cell>
          <cell r="I490">
            <v>352</v>
          </cell>
          <cell r="J490">
            <v>303</v>
          </cell>
          <cell r="K490">
            <v>323</v>
          </cell>
          <cell r="L490">
            <v>292</v>
          </cell>
          <cell r="M490">
            <v>312</v>
          </cell>
        </row>
        <row r="491">
          <cell r="A491">
            <v>5174998</v>
          </cell>
          <cell r="B491">
            <v>5111592</v>
          </cell>
          <cell r="C491">
            <v>4410</v>
          </cell>
          <cell r="F491">
            <v>612</v>
          </cell>
          <cell r="H491">
            <v>278</v>
          </cell>
          <cell r="I491">
            <v>247</v>
          </cell>
          <cell r="J491">
            <v>323</v>
          </cell>
          <cell r="K491">
            <v>277</v>
          </cell>
          <cell r="L491">
            <v>295</v>
          </cell>
          <cell r="M491">
            <v>267</v>
          </cell>
        </row>
        <row r="492">
          <cell r="A492">
            <v>5181150</v>
          </cell>
          <cell r="B492">
            <v>5114668</v>
          </cell>
          <cell r="C492">
            <v>4410</v>
          </cell>
          <cell r="D492">
            <v>33001592</v>
          </cell>
          <cell r="E492">
            <v>3389</v>
          </cell>
          <cell r="F492">
            <v>95</v>
          </cell>
          <cell r="G492">
            <v>116</v>
          </cell>
          <cell r="H492">
            <v>157</v>
          </cell>
          <cell r="I492">
            <v>33</v>
          </cell>
          <cell r="J492">
            <v>69</v>
          </cell>
          <cell r="K492">
            <v>70</v>
          </cell>
          <cell r="L492">
            <v>77</v>
          </cell>
          <cell r="M492">
            <v>88</v>
          </cell>
        </row>
        <row r="493">
          <cell r="A493">
            <v>5181148</v>
          </cell>
          <cell r="B493">
            <v>5114667</v>
          </cell>
          <cell r="C493">
            <v>4410</v>
          </cell>
          <cell r="D493">
            <v>33001697</v>
          </cell>
          <cell r="E493">
            <v>151</v>
          </cell>
          <cell r="F493">
            <v>30</v>
          </cell>
          <cell r="G493">
            <v>116</v>
          </cell>
          <cell r="H493">
            <v>112</v>
          </cell>
          <cell r="I493">
            <v>116</v>
          </cell>
          <cell r="J493">
            <v>105</v>
          </cell>
          <cell r="K493">
            <v>107</v>
          </cell>
          <cell r="L493">
            <v>92</v>
          </cell>
          <cell r="M493">
            <v>110</v>
          </cell>
        </row>
        <row r="494">
          <cell r="A494">
            <v>5181152</v>
          </cell>
          <cell r="B494">
            <v>5114669</v>
          </cell>
          <cell r="C494">
            <v>4410</v>
          </cell>
          <cell r="D494">
            <v>33001593</v>
          </cell>
          <cell r="E494">
            <v>53</v>
          </cell>
          <cell r="F494">
            <v>29</v>
          </cell>
          <cell r="G494">
            <v>72</v>
          </cell>
          <cell r="H494">
            <v>48</v>
          </cell>
          <cell r="I494">
            <v>57</v>
          </cell>
          <cell r="J494">
            <v>43</v>
          </cell>
          <cell r="K494">
            <v>41</v>
          </cell>
          <cell r="L494">
            <v>51</v>
          </cell>
          <cell r="M494">
            <v>54</v>
          </cell>
        </row>
        <row r="495">
          <cell r="A495">
            <v>5181162</v>
          </cell>
          <cell r="B495">
            <v>5114674</v>
          </cell>
          <cell r="C495">
            <v>4410</v>
          </cell>
          <cell r="D495">
            <v>33001588</v>
          </cell>
          <cell r="E495">
            <v>283</v>
          </cell>
          <cell r="F495">
            <v>253</v>
          </cell>
          <cell r="G495">
            <v>243</v>
          </cell>
          <cell r="H495">
            <v>216</v>
          </cell>
          <cell r="I495">
            <v>282</v>
          </cell>
          <cell r="J495">
            <v>243</v>
          </cell>
          <cell r="K495">
            <v>259</v>
          </cell>
          <cell r="L495">
            <v>234</v>
          </cell>
          <cell r="M495">
            <v>250</v>
          </cell>
        </row>
        <row r="496">
          <cell r="A496">
            <v>5181158</v>
          </cell>
          <cell r="B496">
            <v>5114672</v>
          </cell>
          <cell r="C496">
            <v>4410</v>
          </cell>
          <cell r="D496">
            <v>33001667</v>
          </cell>
          <cell r="E496">
            <v>133</v>
          </cell>
          <cell r="F496">
            <v>104</v>
          </cell>
          <cell r="G496">
            <v>93</v>
          </cell>
          <cell r="H496">
            <v>105</v>
          </cell>
          <cell r="I496">
            <v>110</v>
          </cell>
          <cell r="J496">
            <v>105</v>
          </cell>
          <cell r="K496">
            <v>103</v>
          </cell>
          <cell r="L496">
            <v>102</v>
          </cell>
          <cell r="M496">
            <v>105</v>
          </cell>
        </row>
        <row r="497">
          <cell r="A497">
            <v>5174954</v>
          </cell>
          <cell r="B497">
            <v>5111570</v>
          </cell>
          <cell r="C497">
            <v>4410</v>
          </cell>
          <cell r="D497">
            <v>3727095</v>
          </cell>
          <cell r="E497">
            <v>172</v>
          </cell>
          <cell r="F497">
            <v>152</v>
          </cell>
          <cell r="G497">
            <v>148</v>
          </cell>
          <cell r="H497">
            <v>144</v>
          </cell>
          <cell r="I497">
            <v>213</v>
          </cell>
          <cell r="J497">
            <v>183</v>
          </cell>
          <cell r="K497">
            <v>193</v>
          </cell>
          <cell r="L497">
            <v>155</v>
          </cell>
          <cell r="M497">
            <v>171</v>
          </cell>
        </row>
        <row r="498">
          <cell r="A498">
            <v>5175028</v>
          </cell>
          <cell r="B498">
            <v>5111607</v>
          </cell>
          <cell r="C498">
            <v>4410</v>
          </cell>
          <cell r="D498">
            <v>18492450</v>
          </cell>
          <cell r="E498">
            <v>172</v>
          </cell>
          <cell r="F498">
            <v>152</v>
          </cell>
          <cell r="G498">
            <v>148</v>
          </cell>
          <cell r="H498">
            <v>144</v>
          </cell>
          <cell r="I498">
            <v>213</v>
          </cell>
          <cell r="J498">
            <v>121</v>
          </cell>
          <cell r="K498">
            <v>165</v>
          </cell>
          <cell r="L498">
            <v>133</v>
          </cell>
          <cell r="M498">
            <v>149</v>
          </cell>
        </row>
        <row r="499">
          <cell r="A499">
            <v>5175148</v>
          </cell>
          <cell r="B499">
            <v>5111667</v>
          </cell>
          <cell r="C499">
            <v>4410</v>
          </cell>
          <cell r="D499">
            <v>3362761</v>
          </cell>
          <cell r="E499">
            <v>327</v>
          </cell>
          <cell r="F499">
            <v>105</v>
          </cell>
          <cell r="G499">
            <v>100</v>
          </cell>
          <cell r="H499">
            <v>214</v>
          </cell>
          <cell r="I499">
            <v>219</v>
          </cell>
          <cell r="J499">
            <v>161</v>
          </cell>
          <cell r="K499">
            <v>154</v>
          </cell>
          <cell r="L499">
            <v>122</v>
          </cell>
          <cell r="M499">
            <v>136</v>
          </cell>
        </row>
        <row r="500">
          <cell r="A500">
            <v>5174934</v>
          </cell>
          <cell r="B500">
            <v>5111560</v>
          </cell>
          <cell r="C500">
            <v>4410</v>
          </cell>
          <cell r="D500">
            <v>3361097</v>
          </cell>
          <cell r="E500">
            <v>138</v>
          </cell>
          <cell r="F500">
            <v>117</v>
          </cell>
          <cell r="G500">
            <v>112</v>
          </cell>
          <cell r="H500">
            <v>117</v>
          </cell>
          <cell r="I500">
            <v>122</v>
          </cell>
          <cell r="J500">
            <v>121</v>
          </cell>
          <cell r="K500">
            <v>149</v>
          </cell>
          <cell r="L500">
            <v>146</v>
          </cell>
          <cell r="M500">
            <v>165</v>
          </cell>
        </row>
        <row r="501">
          <cell r="A501">
            <v>5176422</v>
          </cell>
          <cell r="B501">
            <v>5112304</v>
          </cell>
          <cell r="C501">
            <v>4410</v>
          </cell>
          <cell r="D501">
            <v>156078</v>
          </cell>
          <cell r="E501">
            <v>93</v>
          </cell>
          <cell r="F501">
            <v>101</v>
          </cell>
          <cell r="G501">
            <v>109</v>
          </cell>
          <cell r="H501">
            <v>93</v>
          </cell>
          <cell r="I501">
            <v>101</v>
          </cell>
          <cell r="J501">
            <v>98</v>
          </cell>
          <cell r="K501">
            <v>95</v>
          </cell>
          <cell r="L501">
            <v>94</v>
          </cell>
          <cell r="M501">
            <v>101</v>
          </cell>
        </row>
        <row r="502">
          <cell r="A502">
            <v>5174992</v>
          </cell>
          <cell r="B502">
            <v>5111589</v>
          </cell>
          <cell r="C502">
            <v>4410</v>
          </cell>
          <cell r="D502">
            <v>156257</v>
          </cell>
          <cell r="E502">
            <v>206</v>
          </cell>
          <cell r="F502">
            <v>187</v>
          </cell>
          <cell r="G502">
            <v>185</v>
          </cell>
          <cell r="H502">
            <v>176</v>
          </cell>
          <cell r="I502">
            <v>201</v>
          </cell>
          <cell r="J502">
            <v>183</v>
          </cell>
          <cell r="K502">
            <v>196</v>
          </cell>
          <cell r="L502">
            <v>165</v>
          </cell>
          <cell r="M502">
            <v>201</v>
          </cell>
        </row>
        <row r="503">
          <cell r="A503">
            <v>5181168</v>
          </cell>
          <cell r="B503">
            <v>5114677</v>
          </cell>
          <cell r="C503">
            <v>4410</v>
          </cell>
          <cell r="D503">
            <v>2934728</v>
          </cell>
          <cell r="E503">
            <v>197</v>
          </cell>
          <cell r="F503">
            <v>178</v>
          </cell>
          <cell r="G503">
            <v>175</v>
          </cell>
          <cell r="H503">
            <v>176</v>
          </cell>
          <cell r="I503">
            <v>187</v>
          </cell>
          <cell r="J503">
            <v>0</v>
          </cell>
          <cell r="K503">
            <v>0</v>
          </cell>
          <cell r="L503">
            <v>0</v>
          </cell>
          <cell r="M503">
            <v>0</v>
          </cell>
        </row>
        <row r="504">
          <cell r="A504">
            <v>5174878</v>
          </cell>
          <cell r="B504">
            <v>5111532</v>
          </cell>
          <cell r="C504">
            <v>4410</v>
          </cell>
          <cell r="D504">
            <v>1502245</v>
          </cell>
          <cell r="E504">
            <v>161</v>
          </cell>
          <cell r="F504">
            <v>127</v>
          </cell>
          <cell r="G504">
            <v>152</v>
          </cell>
          <cell r="H504">
            <v>166</v>
          </cell>
          <cell r="I504">
            <v>172</v>
          </cell>
          <cell r="J504">
            <v>200</v>
          </cell>
          <cell r="K504">
            <v>265</v>
          </cell>
          <cell r="L504">
            <v>196</v>
          </cell>
          <cell r="M504">
            <v>226</v>
          </cell>
        </row>
        <row r="505">
          <cell r="A505">
            <v>5181156</v>
          </cell>
          <cell r="B505">
            <v>5114671</v>
          </cell>
          <cell r="C505">
            <v>4410</v>
          </cell>
          <cell r="D505">
            <v>1530244</v>
          </cell>
          <cell r="E505">
            <v>257</v>
          </cell>
          <cell r="F505">
            <v>202</v>
          </cell>
          <cell r="G505">
            <v>211</v>
          </cell>
          <cell r="H505">
            <v>199</v>
          </cell>
          <cell r="I505">
            <v>218</v>
          </cell>
          <cell r="J505">
            <v>218</v>
          </cell>
          <cell r="K505">
            <v>220</v>
          </cell>
          <cell r="L505">
            <v>195</v>
          </cell>
          <cell r="M505">
            <v>244</v>
          </cell>
        </row>
        <row r="506">
          <cell r="A506">
            <v>5175084</v>
          </cell>
          <cell r="B506">
            <v>5111635</v>
          </cell>
          <cell r="C506">
            <v>4410</v>
          </cell>
          <cell r="D506">
            <v>3741011</v>
          </cell>
          <cell r="E506">
            <v>180</v>
          </cell>
          <cell r="F506">
            <v>86</v>
          </cell>
          <cell r="G506">
            <v>132</v>
          </cell>
          <cell r="H506">
            <v>175</v>
          </cell>
          <cell r="I506">
            <v>252</v>
          </cell>
          <cell r="J506">
            <v>86</v>
          </cell>
          <cell r="K506">
            <v>128</v>
          </cell>
          <cell r="L506">
            <v>160</v>
          </cell>
          <cell r="M506">
            <v>131</v>
          </cell>
        </row>
        <row r="507">
          <cell r="A507">
            <v>5175014</v>
          </cell>
          <cell r="B507">
            <v>5111600</v>
          </cell>
          <cell r="C507">
            <v>4410</v>
          </cell>
          <cell r="D507">
            <v>3730354</v>
          </cell>
          <cell r="E507">
            <v>168</v>
          </cell>
          <cell r="F507">
            <v>124</v>
          </cell>
          <cell r="G507">
            <v>100</v>
          </cell>
          <cell r="H507">
            <v>120</v>
          </cell>
          <cell r="I507">
            <v>106</v>
          </cell>
          <cell r="J507">
            <v>114</v>
          </cell>
          <cell r="K507">
            <v>88</v>
          </cell>
          <cell r="L507">
            <v>126</v>
          </cell>
          <cell r="M507">
            <v>130</v>
          </cell>
        </row>
        <row r="508">
          <cell r="A508">
            <v>5175170</v>
          </cell>
          <cell r="B508">
            <v>5111678</v>
          </cell>
          <cell r="C508">
            <v>4410</v>
          </cell>
          <cell r="D508">
            <v>1752157</v>
          </cell>
          <cell r="E508">
            <v>190</v>
          </cell>
          <cell r="F508">
            <v>183</v>
          </cell>
          <cell r="G508">
            <v>165</v>
          </cell>
          <cell r="H508">
            <v>184</v>
          </cell>
          <cell r="I508">
            <v>137</v>
          </cell>
          <cell r="J508">
            <v>147</v>
          </cell>
          <cell r="K508">
            <v>174</v>
          </cell>
          <cell r="L508">
            <v>157</v>
          </cell>
          <cell r="M508">
            <v>101</v>
          </cell>
        </row>
        <row r="509">
          <cell r="A509">
            <v>5174916</v>
          </cell>
          <cell r="B509">
            <v>5111551</v>
          </cell>
          <cell r="C509">
            <v>4410</v>
          </cell>
          <cell r="D509">
            <v>6826732</v>
          </cell>
          <cell r="E509">
            <v>243</v>
          </cell>
          <cell r="F509">
            <v>253</v>
          </cell>
          <cell r="G509">
            <v>254</v>
          </cell>
          <cell r="H509">
            <v>237</v>
          </cell>
          <cell r="I509">
            <v>241</v>
          </cell>
          <cell r="J509">
            <v>229</v>
          </cell>
          <cell r="K509">
            <v>238</v>
          </cell>
          <cell r="L509">
            <v>240</v>
          </cell>
          <cell r="M509">
            <v>251</v>
          </cell>
        </row>
        <row r="510">
          <cell r="A510">
            <v>5174864</v>
          </cell>
          <cell r="B510">
            <v>5111525</v>
          </cell>
          <cell r="C510">
            <v>4410</v>
          </cell>
          <cell r="D510">
            <v>6827200</v>
          </cell>
          <cell r="E510">
            <v>333</v>
          </cell>
          <cell r="F510">
            <v>278</v>
          </cell>
          <cell r="G510">
            <v>343</v>
          </cell>
          <cell r="H510">
            <v>377</v>
          </cell>
          <cell r="I510">
            <v>341</v>
          </cell>
          <cell r="J510">
            <v>294</v>
          </cell>
          <cell r="K510">
            <v>295</v>
          </cell>
          <cell r="L510">
            <v>289</v>
          </cell>
          <cell r="M510">
            <v>325</v>
          </cell>
        </row>
        <row r="511">
          <cell r="A511">
            <v>5181166</v>
          </cell>
          <cell r="B511">
            <v>5114676</v>
          </cell>
          <cell r="C511">
            <v>4410</v>
          </cell>
          <cell r="D511">
            <v>2207229</v>
          </cell>
          <cell r="E511">
            <v>160</v>
          </cell>
          <cell r="F511">
            <v>102</v>
          </cell>
          <cell r="G511">
            <v>140</v>
          </cell>
          <cell r="H511">
            <v>123</v>
          </cell>
          <cell r="I511">
            <v>143</v>
          </cell>
          <cell r="J511">
            <v>163</v>
          </cell>
          <cell r="K511">
            <v>159</v>
          </cell>
          <cell r="L511">
            <v>171</v>
          </cell>
          <cell r="M511">
            <v>210</v>
          </cell>
        </row>
        <row r="512">
          <cell r="A512">
            <v>5181154</v>
          </cell>
          <cell r="B512">
            <v>5114670</v>
          </cell>
          <cell r="C512">
            <v>4410</v>
          </cell>
          <cell r="D512">
            <v>6313517</v>
          </cell>
          <cell r="E512">
            <v>91</v>
          </cell>
          <cell r="F512">
            <v>78</v>
          </cell>
          <cell r="G512">
            <v>90</v>
          </cell>
          <cell r="H512">
            <v>68</v>
          </cell>
          <cell r="I512">
            <v>94</v>
          </cell>
          <cell r="J512">
            <v>89</v>
          </cell>
          <cell r="K512">
            <v>112</v>
          </cell>
          <cell r="L512">
            <v>100</v>
          </cell>
          <cell r="M512">
            <v>97</v>
          </cell>
        </row>
        <row r="513">
          <cell r="A513">
            <v>5175192</v>
          </cell>
          <cell r="B513">
            <v>5111689</v>
          </cell>
          <cell r="C513">
            <v>4410</v>
          </cell>
          <cell r="D513">
            <v>6823609</v>
          </cell>
          <cell r="E513">
            <v>111</v>
          </cell>
          <cell r="F513">
            <v>83</v>
          </cell>
          <cell r="G513">
            <v>79</v>
          </cell>
          <cell r="H513">
            <v>83</v>
          </cell>
          <cell r="I513">
            <v>82</v>
          </cell>
          <cell r="J513">
            <v>78</v>
          </cell>
          <cell r="K513">
            <v>81</v>
          </cell>
          <cell r="L513">
            <v>83</v>
          </cell>
          <cell r="M513">
            <v>128</v>
          </cell>
        </row>
        <row r="514">
          <cell r="A514">
            <v>5175214</v>
          </cell>
          <cell r="B514">
            <v>5111700</v>
          </cell>
          <cell r="C514">
            <v>4410</v>
          </cell>
          <cell r="D514">
            <v>6820904</v>
          </cell>
          <cell r="E514">
            <v>117</v>
          </cell>
          <cell r="F514">
            <v>72</v>
          </cell>
          <cell r="G514">
            <v>65</v>
          </cell>
          <cell r="H514">
            <v>101</v>
          </cell>
          <cell r="I514">
            <v>125</v>
          </cell>
          <cell r="J514">
            <v>96</v>
          </cell>
          <cell r="K514">
            <v>109</v>
          </cell>
          <cell r="L514">
            <v>113</v>
          </cell>
          <cell r="M514">
            <v>129</v>
          </cell>
        </row>
        <row r="515">
          <cell r="A515">
            <v>5181174</v>
          </cell>
          <cell r="B515">
            <v>5114680</v>
          </cell>
          <cell r="C515">
            <v>4410</v>
          </cell>
          <cell r="D515">
            <v>2177224</v>
          </cell>
          <cell r="E515">
            <v>230</v>
          </cell>
          <cell r="F515">
            <v>9</v>
          </cell>
          <cell r="G515">
            <v>374</v>
          </cell>
          <cell r="H515">
            <v>196</v>
          </cell>
          <cell r="I515">
            <v>204</v>
          </cell>
          <cell r="J515">
            <v>374</v>
          </cell>
          <cell r="K515">
            <v>204</v>
          </cell>
          <cell r="L515">
            <v>221</v>
          </cell>
          <cell r="M515">
            <v>162</v>
          </cell>
        </row>
        <row r="516">
          <cell r="A516">
            <v>5181172</v>
          </cell>
          <cell r="B516">
            <v>5114679</v>
          </cell>
          <cell r="C516">
            <v>4410</v>
          </cell>
          <cell r="D516">
            <v>3361758</v>
          </cell>
          <cell r="E516">
            <v>182</v>
          </cell>
          <cell r="F516">
            <v>150</v>
          </cell>
          <cell r="G516">
            <v>222</v>
          </cell>
          <cell r="H516">
            <v>166</v>
          </cell>
          <cell r="I516">
            <v>162</v>
          </cell>
          <cell r="J516">
            <v>314</v>
          </cell>
          <cell r="K516">
            <v>185</v>
          </cell>
          <cell r="L516">
            <v>162</v>
          </cell>
          <cell r="M516">
            <v>202</v>
          </cell>
        </row>
        <row r="517">
          <cell r="A517">
            <v>5181164</v>
          </cell>
          <cell r="B517">
            <v>5114675</v>
          </cell>
          <cell r="C517">
            <v>4410</v>
          </cell>
          <cell r="D517">
            <v>2178270</v>
          </cell>
          <cell r="E517">
            <v>122</v>
          </cell>
          <cell r="F517">
            <v>109</v>
          </cell>
          <cell r="G517">
            <v>101</v>
          </cell>
          <cell r="H517">
            <v>91</v>
          </cell>
          <cell r="I517">
            <v>95</v>
          </cell>
          <cell r="J517">
            <v>100</v>
          </cell>
          <cell r="K517">
            <v>122</v>
          </cell>
          <cell r="L517">
            <v>104</v>
          </cell>
          <cell r="M517">
            <v>102</v>
          </cell>
        </row>
        <row r="518">
          <cell r="A518">
            <v>5175064</v>
          </cell>
          <cell r="B518">
            <v>5111625</v>
          </cell>
          <cell r="C518">
            <v>4410</v>
          </cell>
          <cell r="D518">
            <v>7314866</v>
          </cell>
          <cell r="E518">
            <v>154</v>
          </cell>
          <cell r="F518">
            <v>140</v>
          </cell>
          <cell r="G518">
            <v>168</v>
          </cell>
          <cell r="H518">
            <v>128</v>
          </cell>
          <cell r="I518">
            <v>138</v>
          </cell>
          <cell r="J518">
            <v>135</v>
          </cell>
          <cell r="K518">
            <v>175</v>
          </cell>
          <cell r="L518">
            <v>217</v>
          </cell>
          <cell r="M518">
            <v>175</v>
          </cell>
        </row>
        <row r="519">
          <cell r="A519">
            <v>5174972</v>
          </cell>
          <cell r="B519">
            <v>5111579</v>
          </cell>
          <cell r="C519">
            <v>4410</v>
          </cell>
          <cell r="D519">
            <v>7129741</v>
          </cell>
          <cell r="E519">
            <v>261</v>
          </cell>
          <cell r="F519">
            <v>228</v>
          </cell>
          <cell r="G519">
            <v>222</v>
          </cell>
          <cell r="H519">
            <v>182</v>
          </cell>
          <cell r="I519">
            <v>197</v>
          </cell>
          <cell r="J519">
            <v>167</v>
          </cell>
          <cell r="K519">
            <v>152</v>
          </cell>
          <cell r="L519">
            <v>121</v>
          </cell>
          <cell r="M519">
            <v>396</v>
          </cell>
        </row>
        <row r="520">
          <cell r="A520">
            <v>5175236</v>
          </cell>
          <cell r="B520">
            <v>5111711</v>
          </cell>
          <cell r="C520">
            <v>4410</v>
          </cell>
          <cell r="D520">
            <v>7129869</v>
          </cell>
          <cell r="E520">
            <v>110</v>
          </cell>
          <cell r="F520">
            <v>91</v>
          </cell>
          <cell r="G520">
            <v>119</v>
          </cell>
          <cell r="H520">
            <v>123</v>
          </cell>
          <cell r="I520">
            <v>132</v>
          </cell>
          <cell r="J520">
            <v>125</v>
          </cell>
          <cell r="K520">
            <v>150</v>
          </cell>
          <cell r="L520">
            <v>152</v>
          </cell>
          <cell r="M520">
            <v>181</v>
          </cell>
        </row>
        <row r="521">
          <cell r="A521">
            <v>5175106</v>
          </cell>
          <cell r="B521">
            <v>5111646</v>
          </cell>
          <cell r="C521">
            <v>4410</v>
          </cell>
          <cell r="D521">
            <v>7117821</v>
          </cell>
          <cell r="E521">
            <v>109</v>
          </cell>
          <cell r="F521">
            <v>96</v>
          </cell>
          <cell r="G521">
            <v>118</v>
          </cell>
          <cell r="H521">
            <v>102</v>
          </cell>
          <cell r="I521">
            <v>120</v>
          </cell>
          <cell r="J521">
            <v>77</v>
          </cell>
          <cell r="K521">
            <v>114</v>
          </cell>
          <cell r="L521">
            <v>81</v>
          </cell>
          <cell r="M521">
            <v>116</v>
          </cell>
        </row>
        <row r="522">
          <cell r="A522">
            <v>5175126</v>
          </cell>
          <cell r="B522">
            <v>5111656</v>
          </cell>
          <cell r="C522">
            <v>4410</v>
          </cell>
          <cell r="D522">
            <v>7129903</v>
          </cell>
          <cell r="E522">
            <v>235</v>
          </cell>
          <cell r="F522">
            <v>205</v>
          </cell>
          <cell r="G522">
            <v>193</v>
          </cell>
          <cell r="H522">
            <v>186</v>
          </cell>
          <cell r="I522">
            <v>201</v>
          </cell>
          <cell r="J522">
            <v>193</v>
          </cell>
          <cell r="K522">
            <v>199</v>
          </cell>
          <cell r="L522">
            <v>203</v>
          </cell>
          <cell r="M522">
            <v>204</v>
          </cell>
        </row>
        <row r="523">
          <cell r="A523">
            <v>5181144</v>
          </cell>
          <cell r="B523">
            <v>5114665</v>
          </cell>
          <cell r="C523">
            <v>4410</v>
          </cell>
          <cell r="D523">
            <v>7727099</v>
          </cell>
          <cell r="E523">
            <v>235</v>
          </cell>
          <cell r="F523">
            <v>342</v>
          </cell>
          <cell r="G523">
            <v>175</v>
          </cell>
          <cell r="H523">
            <v>299</v>
          </cell>
          <cell r="I523">
            <v>264</v>
          </cell>
          <cell r="J523">
            <v>214</v>
          </cell>
          <cell r="K523">
            <v>227</v>
          </cell>
          <cell r="L523">
            <v>219</v>
          </cell>
          <cell r="M523">
            <v>490</v>
          </cell>
        </row>
        <row r="524">
          <cell r="A524">
            <v>5181146</v>
          </cell>
          <cell r="B524">
            <v>5114666</v>
          </cell>
          <cell r="C524">
            <v>4410</v>
          </cell>
          <cell r="D524">
            <v>7128985</v>
          </cell>
          <cell r="E524">
            <v>278</v>
          </cell>
          <cell r="F524">
            <v>176</v>
          </cell>
          <cell r="G524">
            <v>204</v>
          </cell>
          <cell r="H524">
            <v>240</v>
          </cell>
          <cell r="I524">
            <v>225</v>
          </cell>
          <cell r="J524">
            <v>205</v>
          </cell>
          <cell r="K524">
            <v>241</v>
          </cell>
          <cell r="L524">
            <v>254</v>
          </cell>
          <cell r="M524">
            <v>224</v>
          </cell>
        </row>
        <row r="525">
          <cell r="A525">
            <v>5051536</v>
          </cell>
          <cell r="B525">
            <v>5049861</v>
          </cell>
          <cell r="C525">
            <v>4410</v>
          </cell>
          <cell r="D525">
            <v>7286434</v>
          </cell>
          <cell r="E525">
            <v>236</v>
          </cell>
          <cell r="F525">
            <v>237</v>
          </cell>
          <cell r="G525">
            <v>260</v>
          </cell>
          <cell r="H525">
            <v>223</v>
          </cell>
          <cell r="I525">
            <v>210</v>
          </cell>
          <cell r="J525">
            <v>197</v>
          </cell>
          <cell r="K525">
            <v>235</v>
          </cell>
          <cell r="L525">
            <v>237</v>
          </cell>
          <cell r="M525">
            <v>199</v>
          </cell>
        </row>
        <row r="526">
          <cell r="A526">
            <v>5181170</v>
          </cell>
          <cell r="B526">
            <v>5114678</v>
          </cell>
          <cell r="C526">
            <v>4410</v>
          </cell>
          <cell r="D526">
            <v>7117754</v>
          </cell>
          <cell r="E526">
            <v>160</v>
          </cell>
          <cell r="F526">
            <v>7</v>
          </cell>
          <cell r="G526">
            <v>273</v>
          </cell>
          <cell r="H526">
            <v>136</v>
          </cell>
          <cell r="I526">
            <v>104</v>
          </cell>
          <cell r="J526">
            <v>129</v>
          </cell>
          <cell r="K526">
            <v>168</v>
          </cell>
          <cell r="L526">
            <v>156</v>
          </cell>
          <cell r="M526">
            <v>121</v>
          </cell>
        </row>
        <row r="527">
          <cell r="A527">
            <v>5175042</v>
          </cell>
          <cell r="B527">
            <v>5111614</v>
          </cell>
          <cell r="C527">
            <v>4410</v>
          </cell>
          <cell r="D527">
            <v>18492543</v>
          </cell>
          <cell r="E527">
            <v>153</v>
          </cell>
          <cell r="F527">
            <v>131</v>
          </cell>
          <cell r="G527">
            <v>126</v>
          </cell>
          <cell r="H527">
            <v>131</v>
          </cell>
          <cell r="I527">
            <v>157</v>
          </cell>
          <cell r="J527">
            <v>156</v>
          </cell>
          <cell r="K527">
            <v>152</v>
          </cell>
          <cell r="L527">
            <v>154</v>
          </cell>
          <cell r="M527">
            <v>138</v>
          </cell>
        </row>
        <row r="528">
          <cell r="A528">
            <v>5174814</v>
          </cell>
          <cell r="B528">
            <v>5111500</v>
          </cell>
          <cell r="C528">
            <v>4410</v>
          </cell>
          <cell r="D528">
            <v>3648819</v>
          </cell>
          <cell r="E528">
            <v>233</v>
          </cell>
          <cell r="F528">
            <v>412</v>
          </cell>
          <cell r="G528">
            <v>200</v>
          </cell>
          <cell r="H528">
            <v>189</v>
          </cell>
          <cell r="I528">
            <v>273</v>
          </cell>
          <cell r="J528">
            <v>339</v>
          </cell>
          <cell r="K528">
            <v>159</v>
          </cell>
          <cell r="L528">
            <v>170</v>
          </cell>
          <cell r="M528">
            <v>178</v>
          </cell>
        </row>
        <row r="529">
          <cell r="A529">
            <v>5181194</v>
          </cell>
          <cell r="B529">
            <v>5114690</v>
          </cell>
          <cell r="C529">
            <v>4410</v>
          </cell>
          <cell r="D529">
            <v>31993432</v>
          </cell>
          <cell r="E529">
            <v>333</v>
          </cell>
          <cell r="F529">
            <v>237</v>
          </cell>
          <cell r="G529">
            <v>174</v>
          </cell>
          <cell r="H529">
            <v>101</v>
          </cell>
          <cell r="I529">
            <v>91</v>
          </cell>
          <cell r="J529">
            <v>187</v>
          </cell>
          <cell r="K529">
            <v>107</v>
          </cell>
          <cell r="L529">
            <v>88</v>
          </cell>
          <cell r="M529">
            <v>127</v>
          </cell>
        </row>
        <row r="530">
          <cell r="A530">
            <v>5181202</v>
          </cell>
          <cell r="B530">
            <v>5114694</v>
          </cell>
          <cell r="C530">
            <v>4410</v>
          </cell>
          <cell r="D530">
            <v>33001596</v>
          </cell>
          <cell r="E530">
            <v>190</v>
          </cell>
          <cell r="F530">
            <v>175</v>
          </cell>
          <cell r="G530">
            <v>139</v>
          </cell>
          <cell r="H530">
            <v>134</v>
          </cell>
          <cell r="I530">
            <v>51</v>
          </cell>
          <cell r="J530">
            <v>19</v>
          </cell>
          <cell r="K530">
            <v>105</v>
          </cell>
          <cell r="L530">
            <v>92</v>
          </cell>
          <cell r="M530">
            <v>91</v>
          </cell>
        </row>
        <row r="531">
          <cell r="A531">
            <v>5181186</v>
          </cell>
          <cell r="B531">
            <v>5114686</v>
          </cell>
          <cell r="C531">
            <v>4410</v>
          </cell>
          <cell r="D531">
            <v>33001601</v>
          </cell>
          <cell r="E531">
            <v>123</v>
          </cell>
          <cell r="F531">
            <v>107</v>
          </cell>
          <cell r="G531">
            <v>128</v>
          </cell>
          <cell r="H531">
            <v>98</v>
          </cell>
          <cell r="I531">
            <v>98</v>
          </cell>
          <cell r="J531">
            <v>131</v>
          </cell>
          <cell r="K531">
            <v>135</v>
          </cell>
          <cell r="L531">
            <v>109</v>
          </cell>
          <cell r="M531">
            <v>118</v>
          </cell>
        </row>
        <row r="532">
          <cell r="A532">
            <v>5181210</v>
          </cell>
          <cell r="B532">
            <v>5114698</v>
          </cell>
          <cell r="C532">
            <v>4410</v>
          </cell>
          <cell r="D532">
            <v>33001773</v>
          </cell>
          <cell r="E532">
            <v>22</v>
          </cell>
          <cell r="F532">
            <v>16</v>
          </cell>
          <cell r="G532">
            <v>22</v>
          </cell>
          <cell r="H532">
            <v>30</v>
          </cell>
          <cell r="I532">
            <v>32</v>
          </cell>
          <cell r="J532">
            <v>26</v>
          </cell>
          <cell r="K532">
            <v>31</v>
          </cell>
          <cell r="L532">
            <v>19</v>
          </cell>
          <cell r="M532">
            <v>27</v>
          </cell>
        </row>
        <row r="533">
          <cell r="A533">
            <v>5174714</v>
          </cell>
          <cell r="B533">
            <v>5111450</v>
          </cell>
          <cell r="C533">
            <v>4410</v>
          </cell>
          <cell r="D533">
            <v>33001188</v>
          </cell>
          <cell r="E533">
            <v>278</v>
          </cell>
          <cell r="F533">
            <v>227</v>
          </cell>
          <cell r="G533">
            <v>249</v>
          </cell>
          <cell r="H533">
            <v>132</v>
          </cell>
          <cell r="I533">
            <v>342</v>
          </cell>
          <cell r="J533">
            <v>206</v>
          </cell>
          <cell r="K533">
            <v>81</v>
          </cell>
          <cell r="L533">
            <v>194</v>
          </cell>
          <cell r="M533">
            <v>204</v>
          </cell>
        </row>
        <row r="534">
          <cell r="A534">
            <v>5174520</v>
          </cell>
          <cell r="B534">
            <v>5111353</v>
          </cell>
          <cell r="C534">
            <v>4410</v>
          </cell>
          <cell r="D534">
            <v>33001602</v>
          </cell>
          <cell r="E534">
            <v>185</v>
          </cell>
          <cell r="F534">
            <v>161</v>
          </cell>
          <cell r="G534">
            <v>150</v>
          </cell>
          <cell r="H534">
            <v>155</v>
          </cell>
          <cell r="I534">
            <v>154</v>
          </cell>
          <cell r="J534">
            <v>151</v>
          </cell>
          <cell r="K534">
            <v>167</v>
          </cell>
          <cell r="L534">
            <v>152</v>
          </cell>
          <cell r="M534">
            <v>157</v>
          </cell>
        </row>
        <row r="535">
          <cell r="A535">
            <v>5174632</v>
          </cell>
          <cell r="B535">
            <v>5111409</v>
          </cell>
          <cell r="C535">
            <v>4410</v>
          </cell>
          <cell r="D535">
            <v>33001169</v>
          </cell>
          <cell r="E535">
            <v>172</v>
          </cell>
          <cell r="F535">
            <v>132</v>
          </cell>
          <cell r="G535">
            <v>269</v>
          </cell>
          <cell r="H535">
            <v>19</v>
          </cell>
          <cell r="I535">
            <v>6</v>
          </cell>
          <cell r="J535">
            <v>75</v>
          </cell>
          <cell r="K535">
            <v>92</v>
          </cell>
          <cell r="L535">
            <v>72</v>
          </cell>
          <cell r="M535">
            <v>68</v>
          </cell>
        </row>
        <row r="536">
          <cell r="A536">
            <v>5181208</v>
          </cell>
          <cell r="B536">
            <v>5114697</v>
          </cell>
          <cell r="C536">
            <v>4410</v>
          </cell>
          <cell r="D536">
            <v>33001662</v>
          </cell>
          <cell r="E536">
            <v>40</v>
          </cell>
          <cell r="F536">
            <v>0</v>
          </cell>
          <cell r="G536">
            <v>0</v>
          </cell>
          <cell r="H536">
            <v>245</v>
          </cell>
          <cell r="I536">
            <v>87</v>
          </cell>
          <cell r="J536">
            <v>93</v>
          </cell>
          <cell r="K536">
            <v>310</v>
          </cell>
          <cell r="L536">
            <v>176</v>
          </cell>
          <cell r="M536">
            <v>128</v>
          </cell>
        </row>
        <row r="537">
          <cell r="A537">
            <v>5181200</v>
          </cell>
          <cell r="B537">
            <v>5114693</v>
          </cell>
          <cell r="C537">
            <v>4410</v>
          </cell>
          <cell r="D537">
            <v>31993387</v>
          </cell>
          <cell r="E537">
            <v>310</v>
          </cell>
          <cell r="F537">
            <v>247</v>
          </cell>
          <cell r="G537">
            <v>208</v>
          </cell>
          <cell r="H537">
            <v>249</v>
          </cell>
          <cell r="I537">
            <v>253</v>
          </cell>
          <cell r="J537">
            <v>434</v>
          </cell>
          <cell r="K537">
            <v>192</v>
          </cell>
          <cell r="L537">
            <v>188</v>
          </cell>
          <cell r="M537">
            <v>221</v>
          </cell>
        </row>
        <row r="538">
          <cell r="A538">
            <v>5174746</v>
          </cell>
          <cell r="B538">
            <v>5111466</v>
          </cell>
          <cell r="C538">
            <v>4410</v>
          </cell>
          <cell r="D538">
            <v>32998192</v>
          </cell>
          <cell r="E538">
            <v>257</v>
          </cell>
          <cell r="F538">
            <v>206</v>
          </cell>
          <cell r="G538">
            <v>213</v>
          </cell>
          <cell r="H538">
            <v>127</v>
          </cell>
          <cell r="I538">
            <v>362</v>
          </cell>
          <cell r="J538">
            <v>212</v>
          </cell>
          <cell r="K538">
            <v>221</v>
          </cell>
          <cell r="L538">
            <v>228</v>
          </cell>
          <cell r="M538">
            <v>231</v>
          </cell>
        </row>
        <row r="539">
          <cell r="A539">
            <v>5174766</v>
          </cell>
          <cell r="B539">
            <v>5111476</v>
          </cell>
          <cell r="C539">
            <v>4410</v>
          </cell>
          <cell r="D539">
            <v>156238</v>
          </cell>
          <cell r="E539">
            <v>233</v>
          </cell>
          <cell r="F539">
            <v>206</v>
          </cell>
          <cell r="G539">
            <v>200</v>
          </cell>
          <cell r="H539">
            <v>189</v>
          </cell>
          <cell r="I539">
            <v>273</v>
          </cell>
          <cell r="J539">
            <v>531</v>
          </cell>
          <cell r="K539">
            <v>205</v>
          </cell>
          <cell r="L539">
            <v>168</v>
          </cell>
          <cell r="M539">
            <v>165</v>
          </cell>
        </row>
        <row r="540">
          <cell r="A540">
            <v>5174744</v>
          </cell>
          <cell r="B540">
            <v>5111465</v>
          </cell>
          <cell r="C540">
            <v>4410</v>
          </cell>
          <cell r="D540">
            <v>31116437</v>
          </cell>
          <cell r="E540">
            <v>233</v>
          </cell>
          <cell r="F540">
            <v>206</v>
          </cell>
          <cell r="G540">
            <v>200</v>
          </cell>
          <cell r="H540">
            <v>189</v>
          </cell>
          <cell r="I540">
            <v>273</v>
          </cell>
          <cell r="J540">
            <v>331</v>
          </cell>
          <cell r="K540">
            <v>321</v>
          </cell>
          <cell r="L540">
            <v>230</v>
          </cell>
          <cell r="M540">
            <v>246</v>
          </cell>
        </row>
        <row r="541">
          <cell r="A541">
            <v>5181188</v>
          </cell>
          <cell r="B541">
            <v>5114687</v>
          </cell>
          <cell r="C541">
            <v>4410</v>
          </cell>
          <cell r="D541">
            <v>3361154</v>
          </cell>
          <cell r="E541">
            <v>58</v>
          </cell>
          <cell r="F541">
            <v>135</v>
          </cell>
          <cell r="G541">
            <v>103</v>
          </cell>
          <cell r="H541">
            <v>105</v>
          </cell>
          <cell r="I541">
            <v>192</v>
          </cell>
          <cell r="J541">
            <v>223</v>
          </cell>
          <cell r="K541">
            <v>248</v>
          </cell>
          <cell r="L541">
            <v>230</v>
          </cell>
          <cell r="M541">
            <v>216</v>
          </cell>
        </row>
        <row r="542">
          <cell r="A542">
            <v>5174748</v>
          </cell>
          <cell r="B542">
            <v>5111467</v>
          </cell>
          <cell r="C542">
            <v>4410</v>
          </cell>
          <cell r="D542">
            <v>3366079</v>
          </cell>
          <cell r="E542">
            <v>14</v>
          </cell>
          <cell r="F542">
            <v>61</v>
          </cell>
          <cell r="G542">
            <v>6</v>
          </cell>
          <cell r="H542">
            <v>32</v>
          </cell>
          <cell r="I542">
            <v>0</v>
          </cell>
          <cell r="J542">
            <v>0</v>
          </cell>
          <cell r="K542">
            <v>7</v>
          </cell>
          <cell r="L542">
            <v>34</v>
          </cell>
          <cell r="M542">
            <v>31</v>
          </cell>
        </row>
        <row r="543">
          <cell r="A543">
            <v>5174788</v>
          </cell>
          <cell r="B543">
            <v>5111487</v>
          </cell>
          <cell r="C543">
            <v>4410</v>
          </cell>
          <cell r="D543">
            <v>1472658</v>
          </cell>
          <cell r="E543">
            <v>233</v>
          </cell>
          <cell r="F543">
            <v>206</v>
          </cell>
          <cell r="G543">
            <v>200</v>
          </cell>
          <cell r="H543">
            <v>3</v>
          </cell>
          <cell r="I543">
            <v>0</v>
          </cell>
          <cell r="J543">
            <v>11</v>
          </cell>
          <cell r="K543">
            <v>47</v>
          </cell>
          <cell r="L543">
            <v>51</v>
          </cell>
          <cell r="M543">
            <v>59</v>
          </cell>
        </row>
        <row r="544">
          <cell r="A544">
            <v>5181216</v>
          </cell>
          <cell r="B544">
            <v>5114701</v>
          </cell>
          <cell r="C544">
            <v>4410</v>
          </cell>
          <cell r="D544">
            <v>10412047</v>
          </cell>
          <cell r="E544">
            <v>208</v>
          </cell>
          <cell r="F544">
            <v>180</v>
          </cell>
          <cell r="G544">
            <v>456</v>
          </cell>
          <cell r="H544">
            <v>108</v>
          </cell>
          <cell r="I544">
            <v>145</v>
          </cell>
          <cell r="J544">
            <v>90</v>
          </cell>
          <cell r="K544">
            <v>73</v>
          </cell>
          <cell r="L544">
            <v>100</v>
          </cell>
          <cell r="M544">
            <v>110</v>
          </cell>
        </row>
        <row r="545">
          <cell r="A545">
            <v>5095546</v>
          </cell>
          <cell r="B545">
            <v>5071866</v>
          </cell>
          <cell r="C545">
            <v>4410</v>
          </cell>
          <cell r="D545">
            <v>3352125</v>
          </cell>
          <cell r="E545">
            <v>437</v>
          </cell>
          <cell r="F545">
            <v>655</v>
          </cell>
          <cell r="G545">
            <v>355</v>
          </cell>
          <cell r="H545">
            <v>310</v>
          </cell>
          <cell r="I545">
            <v>151</v>
          </cell>
          <cell r="J545">
            <v>114</v>
          </cell>
          <cell r="K545">
            <v>109</v>
          </cell>
          <cell r="L545">
            <v>150</v>
          </cell>
          <cell r="M545">
            <v>121</v>
          </cell>
        </row>
        <row r="546">
          <cell r="A546">
            <v>5174740</v>
          </cell>
          <cell r="B546">
            <v>5111463</v>
          </cell>
          <cell r="C546">
            <v>4410</v>
          </cell>
          <cell r="D546">
            <v>10503444</v>
          </cell>
          <cell r="E546">
            <v>233</v>
          </cell>
          <cell r="F546">
            <v>1</v>
          </cell>
          <cell r="G546">
            <v>56</v>
          </cell>
          <cell r="H546">
            <v>130</v>
          </cell>
          <cell r="I546">
            <v>272</v>
          </cell>
          <cell r="J546">
            <v>117</v>
          </cell>
          <cell r="K546">
            <v>25</v>
          </cell>
          <cell r="L546">
            <v>33</v>
          </cell>
          <cell r="M546">
            <v>163</v>
          </cell>
        </row>
        <row r="547">
          <cell r="A547">
            <v>5095544</v>
          </cell>
          <cell r="B547">
            <v>5071865</v>
          </cell>
          <cell r="C547">
            <v>4410</v>
          </cell>
          <cell r="D547">
            <v>10505319</v>
          </cell>
          <cell r="E547">
            <v>172</v>
          </cell>
          <cell r="F547">
            <v>187</v>
          </cell>
          <cell r="G547">
            <v>183</v>
          </cell>
          <cell r="H547">
            <v>151</v>
          </cell>
          <cell r="I547">
            <v>149</v>
          </cell>
          <cell r="J547">
            <v>139</v>
          </cell>
          <cell r="K547">
            <v>118</v>
          </cell>
          <cell r="L547">
            <v>127</v>
          </cell>
          <cell r="M547">
            <v>135</v>
          </cell>
        </row>
        <row r="548">
          <cell r="A548">
            <v>5181192</v>
          </cell>
          <cell r="B548">
            <v>5114689</v>
          </cell>
          <cell r="C548">
            <v>4410</v>
          </cell>
          <cell r="D548">
            <v>5397879</v>
          </cell>
          <cell r="E548">
            <v>379</v>
          </cell>
          <cell r="F548">
            <v>327</v>
          </cell>
          <cell r="G548">
            <v>328</v>
          </cell>
          <cell r="H548">
            <v>307</v>
          </cell>
          <cell r="I548">
            <v>349</v>
          </cell>
          <cell r="J548">
            <v>325</v>
          </cell>
          <cell r="K548">
            <v>317</v>
          </cell>
          <cell r="L548">
            <v>304</v>
          </cell>
          <cell r="M548">
            <v>345</v>
          </cell>
        </row>
        <row r="549">
          <cell r="A549">
            <v>5174562</v>
          </cell>
          <cell r="B549">
            <v>5111374</v>
          </cell>
          <cell r="C549">
            <v>4410</v>
          </cell>
          <cell r="D549">
            <v>156269</v>
          </cell>
          <cell r="E549">
            <v>158</v>
          </cell>
          <cell r="F549">
            <v>132</v>
          </cell>
          <cell r="G549">
            <v>141</v>
          </cell>
          <cell r="H549">
            <v>120</v>
          </cell>
          <cell r="I549">
            <v>114</v>
          </cell>
          <cell r="J549">
            <v>89</v>
          </cell>
          <cell r="K549">
            <v>96</v>
          </cell>
          <cell r="L549">
            <v>103</v>
          </cell>
          <cell r="M549">
            <v>113</v>
          </cell>
        </row>
        <row r="550">
          <cell r="A550">
            <v>5181196</v>
          </cell>
          <cell r="B550">
            <v>5114691</v>
          </cell>
          <cell r="C550">
            <v>4410</v>
          </cell>
          <cell r="D550">
            <v>16007159</v>
          </cell>
          <cell r="E550">
            <v>176</v>
          </cell>
          <cell r="F550">
            <v>94</v>
          </cell>
          <cell r="G550">
            <v>145</v>
          </cell>
          <cell r="H550">
            <v>0</v>
          </cell>
          <cell r="I550">
            <v>64</v>
          </cell>
          <cell r="J550">
            <v>86</v>
          </cell>
          <cell r="K550">
            <v>127</v>
          </cell>
          <cell r="L550">
            <v>90</v>
          </cell>
          <cell r="M550">
            <v>85</v>
          </cell>
        </row>
        <row r="551">
          <cell r="A551">
            <v>5174500</v>
          </cell>
          <cell r="B551">
            <v>5111343</v>
          </cell>
          <cell r="C551">
            <v>4410</v>
          </cell>
          <cell r="D551">
            <v>2935810</v>
          </cell>
          <cell r="E551">
            <v>163</v>
          </cell>
          <cell r="F551">
            <v>127</v>
          </cell>
          <cell r="G551">
            <v>342</v>
          </cell>
          <cell r="H551">
            <v>193</v>
          </cell>
          <cell r="I551">
            <v>168</v>
          </cell>
          <cell r="J551">
            <v>144</v>
          </cell>
          <cell r="K551">
            <v>120</v>
          </cell>
          <cell r="L551">
            <v>159</v>
          </cell>
          <cell r="M551">
            <v>306</v>
          </cell>
        </row>
        <row r="552">
          <cell r="A552">
            <v>5174614</v>
          </cell>
          <cell r="B552">
            <v>5111400</v>
          </cell>
          <cell r="C552">
            <v>4410</v>
          </cell>
          <cell r="D552">
            <v>1618667</v>
          </cell>
          <cell r="E552">
            <v>105</v>
          </cell>
          <cell r="F552">
            <v>128</v>
          </cell>
          <cell r="G552">
            <v>139</v>
          </cell>
          <cell r="H552">
            <v>132</v>
          </cell>
          <cell r="I552">
            <v>86</v>
          </cell>
          <cell r="J552">
            <v>80</v>
          </cell>
          <cell r="K552">
            <v>73</v>
          </cell>
          <cell r="L552">
            <v>85</v>
          </cell>
          <cell r="M552">
            <v>149</v>
          </cell>
        </row>
        <row r="553">
          <cell r="A553">
            <v>5174730</v>
          </cell>
          <cell r="B553">
            <v>5111458</v>
          </cell>
          <cell r="C553">
            <v>4410</v>
          </cell>
          <cell r="D553">
            <v>1908798</v>
          </cell>
          <cell r="E553">
            <v>70</v>
          </cell>
          <cell r="F553">
            <v>39</v>
          </cell>
          <cell r="G553">
            <v>14</v>
          </cell>
          <cell r="H553">
            <v>11</v>
          </cell>
          <cell r="I553">
            <v>13</v>
          </cell>
          <cell r="J553">
            <v>8</v>
          </cell>
          <cell r="K553">
            <v>7</v>
          </cell>
          <cell r="L553">
            <v>13</v>
          </cell>
          <cell r="M553">
            <v>462</v>
          </cell>
        </row>
        <row r="554">
          <cell r="A554">
            <v>5174732</v>
          </cell>
          <cell r="B554">
            <v>5111459</v>
          </cell>
          <cell r="C554">
            <v>4410</v>
          </cell>
          <cell r="D554">
            <v>1618663</v>
          </cell>
          <cell r="E554">
            <v>228</v>
          </cell>
          <cell r="F554">
            <v>201</v>
          </cell>
          <cell r="G554">
            <v>209</v>
          </cell>
          <cell r="H554">
            <v>204</v>
          </cell>
          <cell r="I554">
            <v>214</v>
          </cell>
          <cell r="J554">
            <v>217</v>
          </cell>
          <cell r="K554">
            <v>217</v>
          </cell>
          <cell r="L554">
            <v>219</v>
          </cell>
          <cell r="M554">
            <v>233</v>
          </cell>
        </row>
        <row r="555">
          <cell r="A555">
            <v>5174750</v>
          </cell>
          <cell r="B555">
            <v>5111468</v>
          </cell>
          <cell r="C555">
            <v>4410</v>
          </cell>
          <cell r="D555">
            <v>1911856</v>
          </cell>
          <cell r="E555">
            <v>78</v>
          </cell>
          <cell r="F555">
            <v>52</v>
          </cell>
          <cell r="G555">
            <v>23</v>
          </cell>
          <cell r="H555">
            <v>53</v>
          </cell>
          <cell r="I555">
            <v>57</v>
          </cell>
          <cell r="J555">
            <v>57</v>
          </cell>
          <cell r="K555">
            <v>34</v>
          </cell>
          <cell r="L555">
            <v>14</v>
          </cell>
          <cell r="M555">
            <v>0</v>
          </cell>
        </row>
        <row r="556">
          <cell r="A556">
            <v>5174570</v>
          </cell>
          <cell r="B556">
            <v>5111378</v>
          </cell>
          <cell r="C556">
            <v>4410</v>
          </cell>
          <cell r="D556">
            <v>1617397</v>
          </cell>
          <cell r="E556">
            <v>153</v>
          </cell>
          <cell r="F556">
            <v>142</v>
          </cell>
          <cell r="G556">
            <v>129</v>
          </cell>
          <cell r="H556">
            <v>67</v>
          </cell>
          <cell r="I556">
            <v>53</v>
          </cell>
          <cell r="J556">
            <v>51</v>
          </cell>
          <cell r="K556">
            <v>50</v>
          </cell>
          <cell r="L556">
            <v>67</v>
          </cell>
          <cell r="M556">
            <v>71</v>
          </cell>
        </row>
        <row r="557">
          <cell r="A557">
            <v>5174834</v>
          </cell>
          <cell r="B557">
            <v>5111510</v>
          </cell>
          <cell r="C557">
            <v>4410</v>
          </cell>
          <cell r="D557">
            <v>1617687</v>
          </cell>
          <cell r="E557">
            <v>648</v>
          </cell>
          <cell r="F557">
            <v>507</v>
          </cell>
          <cell r="G557">
            <v>493</v>
          </cell>
          <cell r="H557">
            <v>472</v>
          </cell>
          <cell r="I557">
            <v>550</v>
          </cell>
          <cell r="J557">
            <v>489</v>
          </cell>
          <cell r="K557">
            <v>496</v>
          </cell>
          <cell r="L557">
            <v>495</v>
          </cell>
          <cell r="M557">
            <v>527</v>
          </cell>
        </row>
        <row r="558">
          <cell r="A558">
            <v>5072676</v>
          </cell>
          <cell r="B558">
            <v>5060431</v>
          </cell>
          <cell r="C558">
            <v>4410</v>
          </cell>
          <cell r="D558">
            <v>1692471</v>
          </cell>
          <cell r="E558">
            <v>278</v>
          </cell>
          <cell r="F558">
            <v>247</v>
          </cell>
          <cell r="G558">
            <v>270</v>
          </cell>
          <cell r="H558">
            <v>268</v>
          </cell>
          <cell r="I558">
            <v>263</v>
          </cell>
          <cell r="J558">
            <v>241</v>
          </cell>
          <cell r="K558">
            <v>239</v>
          </cell>
          <cell r="L558">
            <v>228</v>
          </cell>
          <cell r="M558">
            <v>311</v>
          </cell>
        </row>
        <row r="559">
          <cell r="A559">
            <v>5174728</v>
          </cell>
          <cell r="B559">
            <v>5111457</v>
          </cell>
          <cell r="C559">
            <v>4410</v>
          </cell>
          <cell r="D559">
            <v>70003617</v>
          </cell>
          <cell r="E559">
            <v>103</v>
          </cell>
          <cell r="F559">
            <v>102</v>
          </cell>
          <cell r="G559">
            <v>96</v>
          </cell>
          <cell r="H559">
            <v>116</v>
          </cell>
          <cell r="I559">
            <v>143</v>
          </cell>
          <cell r="J559">
            <v>111</v>
          </cell>
          <cell r="K559">
            <v>104</v>
          </cell>
          <cell r="L559">
            <v>104</v>
          </cell>
          <cell r="M559">
            <v>223</v>
          </cell>
        </row>
        <row r="560">
          <cell r="A560">
            <v>5174558</v>
          </cell>
          <cell r="B560">
            <v>5111372</v>
          </cell>
          <cell r="C560">
            <v>4410</v>
          </cell>
          <cell r="D560">
            <v>6821752</v>
          </cell>
          <cell r="E560">
            <v>223</v>
          </cell>
          <cell r="F560">
            <v>94</v>
          </cell>
          <cell r="G560">
            <v>74</v>
          </cell>
          <cell r="H560">
            <v>76</v>
          </cell>
          <cell r="I560">
            <v>80</v>
          </cell>
          <cell r="J560">
            <v>99</v>
          </cell>
          <cell r="K560">
            <v>112</v>
          </cell>
          <cell r="L560">
            <v>101</v>
          </cell>
          <cell r="M560">
            <v>174</v>
          </cell>
        </row>
        <row r="561">
          <cell r="A561">
            <v>5174556</v>
          </cell>
          <cell r="B561">
            <v>5111371</v>
          </cell>
          <cell r="C561">
            <v>4410</v>
          </cell>
          <cell r="D561">
            <v>3726725</v>
          </cell>
          <cell r="E561">
            <v>227</v>
          </cell>
          <cell r="F561">
            <v>199</v>
          </cell>
          <cell r="G561">
            <v>210</v>
          </cell>
          <cell r="H561">
            <v>203</v>
          </cell>
          <cell r="I561">
            <v>204</v>
          </cell>
          <cell r="J561">
            <v>164</v>
          </cell>
          <cell r="K561">
            <v>159</v>
          </cell>
          <cell r="L561">
            <v>150</v>
          </cell>
          <cell r="M561">
            <v>156</v>
          </cell>
        </row>
        <row r="562">
          <cell r="A562">
            <v>5174536</v>
          </cell>
          <cell r="B562">
            <v>5111361</v>
          </cell>
          <cell r="C562">
            <v>4410</v>
          </cell>
          <cell r="D562">
            <v>1616912</v>
          </cell>
          <cell r="E562">
            <v>163</v>
          </cell>
          <cell r="F562">
            <v>136</v>
          </cell>
          <cell r="G562">
            <v>112</v>
          </cell>
          <cell r="H562">
            <v>0</v>
          </cell>
          <cell r="I562">
            <v>48</v>
          </cell>
          <cell r="J562">
            <v>16</v>
          </cell>
          <cell r="K562">
            <v>20</v>
          </cell>
          <cell r="L562">
            <v>26</v>
          </cell>
          <cell r="M562">
            <v>81</v>
          </cell>
        </row>
        <row r="563">
          <cell r="A563">
            <v>5174654</v>
          </cell>
          <cell r="B563">
            <v>5111420</v>
          </cell>
          <cell r="C563">
            <v>4410</v>
          </cell>
          <cell r="D563">
            <v>3726685</v>
          </cell>
          <cell r="E563">
            <v>111</v>
          </cell>
          <cell r="F563">
            <v>94</v>
          </cell>
          <cell r="G563">
            <v>111</v>
          </cell>
          <cell r="H563">
            <v>147</v>
          </cell>
          <cell r="I563">
            <v>146</v>
          </cell>
          <cell r="J563">
            <v>137</v>
          </cell>
          <cell r="K563">
            <v>145</v>
          </cell>
          <cell r="L563">
            <v>140</v>
          </cell>
          <cell r="M563">
            <v>178</v>
          </cell>
        </row>
        <row r="564">
          <cell r="A564">
            <v>5181218</v>
          </cell>
          <cell r="B564">
            <v>5114702</v>
          </cell>
          <cell r="C564">
            <v>4410</v>
          </cell>
          <cell r="D564">
            <v>3726394</v>
          </cell>
          <cell r="E564">
            <v>56</v>
          </cell>
          <cell r="F564">
            <v>47</v>
          </cell>
          <cell r="G564">
            <v>104</v>
          </cell>
          <cell r="H564">
            <v>148</v>
          </cell>
          <cell r="I564">
            <v>90</v>
          </cell>
          <cell r="J564">
            <v>90</v>
          </cell>
          <cell r="K564">
            <v>83</v>
          </cell>
          <cell r="L564">
            <v>94</v>
          </cell>
          <cell r="M564">
            <v>111</v>
          </cell>
        </row>
        <row r="565">
          <cell r="A565">
            <v>5174742</v>
          </cell>
          <cell r="B565">
            <v>5111464</v>
          </cell>
          <cell r="C565">
            <v>4410</v>
          </cell>
          <cell r="D565">
            <v>7129712</v>
          </cell>
          <cell r="E565">
            <v>66</v>
          </cell>
          <cell r="F565">
            <v>63</v>
          </cell>
          <cell r="G565">
            <v>83</v>
          </cell>
          <cell r="H565">
            <v>73</v>
          </cell>
          <cell r="I565">
            <v>73</v>
          </cell>
          <cell r="J565">
            <v>70</v>
          </cell>
          <cell r="K565">
            <v>78</v>
          </cell>
          <cell r="L565">
            <v>78</v>
          </cell>
          <cell r="M565">
            <v>84</v>
          </cell>
        </row>
        <row r="566">
          <cell r="A566">
            <v>5095548</v>
          </cell>
          <cell r="B566">
            <v>5071867</v>
          </cell>
          <cell r="C566">
            <v>4410</v>
          </cell>
          <cell r="D566">
            <v>6894254</v>
          </cell>
          <cell r="E566">
            <v>73</v>
          </cell>
          <cell r="F566">
            <v>63</v>
          </cell>
          <cell r="G566">
            <v>62</v>
          </cell>
          <cell r="H566">
            <v>57</v>
          </cell>
          <cell r="I566">
            <v>145</v>
          </cell>
          <cell r="J566">
            <v>76</v>
          </cell>
          <cell r="K566">
            <v>230</v>
          </cell>
          <cell r="L566">
            <v>153</v>
          </cell>
          <cell r="M566">
            <v>122</v>
          </cell>
        </row>
        <row r="567">
          <cell r="A567">
            <v>5174592</v>
          </cell>
          <cell r="B567">
            <v>5111389</v>
          </cell>
          <cell r="C567">
            <v>4410</v>
          </cell>
          <cell r="D567">
            <v>7117911</v>
          </cell>
          <cell r="E567">
            <v>357</v>
          </cell>
          <cell r="F567">
            <v>330</v>
          </cell>
          <cell r="G567">
            <v>330</v>
          </cell>
          <cell r="H567">
            <v>313</v>
          </cell>
          <cell r="I567">
            <v>326</v>
          </cell>
          <cell r="J567">
            <v>313</v>
          </cell>
          <cell r="K567">
            <v>341</v>
          </cell>
          <cell r="L567">
            <v>311</v>
          </cell>
          <cell r="M567">
            <v>332</v>
          </cell>
        </row>
        <row r="568">
          <cell r="A568">
            <v>5174734</v>
          </cell>
          <cell r="B568">
            <v>5111460</v>
          </cell>
          <cell r="C568">
            <v>4410</v>
          </cell>
          <cell r="D568">
            <v>7729420</v>
          </cell>
          <cell r="E568">
            <v>205</v>
          </cell>
          <cell r="F568">
            <v>177</v>
          </cell>
          <cell r="G568">
            <v>182</v>
          </cell>
          <cell r="H568">
            <v>221</v>
          </cell>
          <cell r="I568">
            <v>214</v>
          </cell>
          <cell r="J568">
            <v>198</v>
          </cell>
          <cell r="K568">
            <v>202</v>
          </cell>
          <cell r="L568">
            <v>167</v>
          </cell>
          <cell r="M568">
            <v>189</v>
          </cell>
        </row>
        <row r="569">
          <cell r="A569">
            <v>5181190</v>
          </cell>
          <cell r="B569">
            <v>5114688</v>
          </cell>
          <cell r="C569">
            <v>4410</v>
          </cell>
          <cell r="D569">
            <v>15961073</v>
          </cell>
          <cell r="E569">
            <v>139</v>
          </cell>
          <cell r="F569">
            <v>141</v>
          </cell>
          <cell r="G569">
            <v>0</v>
          </cell>
          <cell r="H569">
            <v>120</v>
          </cell>
          <cell r="I569">
            <v>179</v>
          </cell>
          <cell r="J569">
            <v>104</v>
          </cell>
          <cell r="K569">
            <v>0</v>
          </cell>
          <cell r="L569">
            <v>166</v>
          </cell>
          <cell r="M569">
            <v>165</v>
          </cell>
        </row>
        <row r="570">
          <cell r="A570">
            <v>5181198</v>
          </cell>
          <cell r="B570">
            <v>5114692</v>
          </cell>
          <cell r="C570">
            <v>4410</v>
          </cell>
          <cell r="D570">
            <v>15960526</v>
          </cell>
          <cell r="E570">
            <v>80</v>
          </cell>
          <cell r="F570">
            <v>62</v>
          </cell>
          <cell r="G570">
            <v>45</v>
          </cell>
          <cell r="H570">
            <v>44</v>
          </cell>
          <cell r="I570">
            <v>39</v>
          </cell>
          <cell r="J570">
            <v>34</v>
          </cell>
          <cell r="K570">
            <v>34</v>
          </cell>
          <cell r="L570">
            <v>31</v>
          </cell>
          <cell r="M570">
            <v>39</v>
          </cell>
        </row>
        <row r="571">
          <cell r="A571">
            <v>5181214</v>
          </cell>
          <cell r="B571">
            <v>5114700</v>
          </cell>
          <cell r="C571">
            <v>4410</v>
          </cell>
          <cell r="D571">
            <v>6997086</v>
          </cell>
          <cell r="E571">
            <v>0</v>
          </cell>
          <cell r="F571">
            <v>0</v>
          </cell>
          <cell r="G571">
            <v>0</v>
          </cell>
          <cell r="H571">
            <v>50</v>
          </cell>
          <cell r="I571">
            <v>99</v>
          </cell>
          <cell r="J571">
            <v>74</v>
          </cell>
          <cell r="K571">
            <v>83</v>
          </cell>
          <cell r="L571">
            <v>75</v>
          </cell>
          <cell r="M571">
            <v>63</v>
          </cell>
        </row>
        <row r="572">
          <cell r="A572">
            <v>5174806</v>
          </cell>
          <cell r="B572">
            <v>5111496</v>
          </cell>
          <cell r="C572">
            <v>4410</v>
          </cell>
          <cell r="D572">
            <v>445011</v>
          </cell>
          <cell r="E572">
            <v>75</v>
          </cell>
          <cell r="F572">
            <v>56</v>
          </cell>
          <cell r="G572">
            <v>58</v>
          </cell>
          <cell r="H572">
            <v>59</v>
          </cell>
          <cell r="I572">
            <v>72</v>
          </cell>
          <cell r="J572">
            <v>43</v>
          </cell>
          <cell r="K572">
            <v>48</v>
          </cell>
          <cell r="L572">
            <v>64</v>
          </cell>
          <cell r="M572">
            <v>66</v>
          </cell>
        </row>
        <row r="573">
          <cell r="A573">
            <v>5181212</v>
          </cell>
          <cell r="B573">
            <v>5114699</v>
          </cell>
          <cell r="C573">
            <v>4410</v>
          </cell>
          <cell r="D573">
            <v>443767</v>
          </cell>
          <cell r="E573">
            <v>144</v>
          </cell>
          <cell r="F573">
            <v>123</v>
          </cell>
          <cell r="G573">
            <v>12</v>
          </cell>
          <cell r="H573">
            <v>142</v>
          </cell>
          <cell r="I573">
            <v>140</v>
          </cell>
          <cell r="J573">
            <v>128</v>
          </cell>
          <cell r="K573">
            <v>158</v>
          </cell>
          <cell r="L573">
            <v>182</v>
          </cell>
          <cell r="M573">
            <v>213</v>
          </cell>
        </row>
        <row r="574">
          <cell r="A574">
            <v>5174692</v>
          </cell>
          <cell r="B574">
            <v>5111439</v>
          </cell>
          <cell r="C574">
            <v>4410</v>
          </cell>
          <cell r="D574">
            <v>156092</v>
          </cell>
          <cell r="E574">
            <v>172</v>
          </cell>
          <cell r="F574">
            <v>152</v>
          </cell>
          <cell r="G574">
            <v>148</v>
          </cell>
          <cell r="H574">
            <v>144</v>
          </cell>
          <cell r="I574">
            <v>213</v>
          </cell>
          <cell r="J574">
            <v>183</v>
          </cell>
          <cell r="K574">
            <v>193</v>
          </cell>
          <cell r="L574">
            <v>172</v>
          </cell>
          <cell r="M574">
            <v>184</v>
          </cell>
        </row>
        <row r="575">
          <cell r="A575">
            <v>5174674</v>
          </cell>
          <cell r="B575">
            <v>5111430</v>
          </cell>
          <cell r="C575">
            <v>4410</v>
          </cell>
          <cell r="D575">
            <v>156074</v>
          </cell>
          <cell r="E575">
            <v>172</v>
          </cell>
          <cell r="F575">
            <v>152</v>
          </cell>
          <cell r="G575">
            <v>148</v>
          </cell>
          <cell r="H575">
            <v>144</v>
          </cell>
          <cell r="I575">
            <v>213</v>
          </cell>
          <cell r="J575">
            <v>183</v>
          </cell>
          <cell r="K575">
            <v>193</v>
          </cell>
          <cell r="L575">
            <v>172</v>
          </cell>
          <cell r="M575">
            <v>184</v>
          </cell>
        </row>
        <row r="576">
          <cell r="A576">
            <v>5181206</v>
          </cell>
          <cell r="B576">
            <v>5114696</v>
          </cell>
          <cell r="C576">
            <v>4410</v>
          </cell>
          <cell r="D576">
            <v>31993760</v>
          </cell>
          <cell r="E576">
            <v>99</v>
          </cell>
          <cell r="F576">
            <v>27</v>
          </cell>
          <cell r="G576">
            <v>26</v>
          </cell>
          <cell r="H576">
            <v>58</v>
          </cell>
          <cell r="I576">
            <v>26</v>
          </cell>
          <cell r="J576">
            <v>39</v>
          </cell>
          <cell r="K576">
            <v>35</v>
          </cell>
          <cell r="L576">
            <v>19</v>
          </cell>
          <cell r="M576">
            <v>34</v>
          </cell>
        </row>
        <row r="577">
          <cell r="A577">
            <v>5095596</v>
          </cell>
          <cell r="B577">
            <v>5071891</v>
          </cell>
          <cell r="C577">
            <v>4410</v>
          </cell>
          <cell r="E577">
            <v>172</v>
          </cell>
          <cell r="F577">
            <v>143</v>
          </cell>
          <cell r="H577">
            <v>157</v>
          </cell>
          <cell r="I577">
            <v>149</v>
          </cell>
          <cell r="J577">
            <v>207</v>
          </cell>
          <cell r="K577">
            <v>189</v>
          </cell>
          <cell r="L577">
            <v>181</v>
          </cell>
          <cell r="M577">
            <v>183</v>
          </cell>
        </row>
        <row r="578">
          <cell r="A578">
            <v>5174188</v>
          </cell>
          <cell r="B578">
            <v>5111187</v>
          </cell>
          <cell r="C578">
            <v>4410</v>
          </cell>
          <cell r="E578">
            <v>233</v>
          </cell>
          <cell r="F578">
            <v>206</v>
          </cell>
          <cell r="G578">
            <v>200</v>
          </cell>
          <cell r="H578">
            <v>189</v>
          </cell>
          <cell r="I578">
            <v>273</v>
          </cell>
          <cell r="J578">
            <v>237</v>
          </cell>
          <cell r="K578">
            <v>251</v>
          </cell>
          <cell r="L578">
            <v>224</v>
          </cell>
          <cell r="M578">
            <v>242</v>
          </cell>
        </row>
        <row r="579">
          <cell r="A579">
            <v>5181262</v>
          </cell>
          <cell r="B579">
            <v>5114724</v>
          </cell>
          <cell r="C579">
            <v>4410</v>
          </cell>
          <cell r="D579">
            <v>33001584</v>
          </cell>
          <cell r="E579">
            <v>430</v>
          </cell>
          <cell r="F579">
            <v>474</v>
          </cell>
          <cell r="G579">
            <v>427</v>
          </cell>
          <cell r="H579">
            <v>455</v>
          </cell>
          <cell r="I579">
            <v>434</v>
          </cell>
          <cell r="J579">
            <v>453</v>
          </cell>
          <cell r="K579">
            <v>584</v>
          </cell>
          <cell r="L579">
            <v>422</v>
          </cell>
          <cell r="M579">
            <v>470</v>
          </cell>
        </row>
        <row r="580">
          <cell r="A580">
            <v>5181260</v>
          </cell>
          <cell r="B580">
            <v>5114723</v>
          </cell>
          <cell r="C580">
            <v>4410</v>
          </cell>
          <cell r="D580">
            <v>33001792</v>
          </cell>
          <cell r="E580">
            <v>110</v>
          </cell>
          <cell r="F580">
            <v>95</v>
          </cell>
          <cell r="G580">
            <v>89</v>
          </cell>
          <cell r="H580">
            <v>87</v>
          </cell>
          <cell r="I580">
            <v>87</v>
          </cell>
          <cell r="J580">
            <v>84</v>
          </cell>
          <cell r="K580">
            <v>81</v>
          </cell>
          <cell r="L580">
            <v>66</v>
          </cell>
          <cell r="M580">
            <v>84</v>
          </cell>
        </row>
        <row r="581">
          <cell r="A581">
            <v>5181270</v>
          </cell>
          <cell r="B581">
            <v>5114728</v>
          </cell>
          <cell r="C581">
            <v>4410</v>
          </cell>
          <cell r="D581">
            <v>33001774</v>
          </cell>
          <cell r="E581">
            <v>83</v>
          </cell>
          <cell r="F581">
            <v>83</v>
          </cell>
          <cell r="G581">
            <v>86</v>
          </cell>
          <cell r="H581">
            <v>91</v>
          </cell>
          <cell r="I581">
            <v>85</v>
          </cell>
          <cell r="J581">
            <v>101</v>
          </cell>
          <cell r="K581">
            <v>112</v>
          </cell>
          <cell r="L581">
            <v>152</v>
          </cell>
          <cell r="M581">
            <v>106</v>
          </cell>
        </row>
        <row r="582">
          <cell r="A582">
            <v>5181236</v>
          </cell>
          <cell r="B582">
            <v>5114711</v>
          </cell>
          <cell r="C582">
            <v>4410</v>
          </cell>
          <cell r="D582">
            <v>33001663</v>
          </cell>
          <cell r="E582">
            <v>172</v>
          </cell>
          <cell r="F582">
            <v>124</v>
          </cell>
          <cell r="G582">
            <v>110</v>
          </cell>
          <cell r="H582">
            <v>119</v>
          </cell>
          <cell r="I582">
            <v>96</v>
          </cell>
          <cell r="J582">
            <v>96</v>
          </cell>
          <cell r="K582">
            <v>99</v>
          </cell>
          <cell r="L582">
            <v>126</v>
          </cell>
          <cell r="M582">
            <v>109</v>
          </cell>
        </row>
        <row r="583">
          <cell r="A583">
            <v>5174316</v>
          </cell>
          <cell r="B583">
            <v>5111251</v>
          </cell>
          <cell r="C583">
            <v>4410</v>
          </cell>
          <cell r="D583">
            <v>33001191</v>
          </cell>
          <cell r="E583">
            <v>263</v>
          </cell>
          <cell r="F583">
            <v>462</v>
          </cell>
          <cell r="G583">
            <v>450</v>
          </cell>
          <cell r="H583">
            <v>210</v>
          </cell>
          <cell r="I583">
            <v>226</v>
          </cell>
          <cell r="J583">
            <v>185</v>
          </cell>
          <cell r="K583">
            <v>64</v>
          </cell>
          <cell r="L583">
            <v>169</v>
          </cell>
          <cell r="M583">
            <v>183</v>
          </cell>
        </row>
        <row r="584">
          <cell r="A584">
            <v>5174226</v>
          </cell>
          <cell r="B584">
            <v>5111206</v>
          </cell>
          <cell r="C584">
            <v>4410</v>
          </cell>
          <cell r="D584">
            <v>33001570</v>
          </cell>
          <cell r="E584">
            <v>56</v>
          </cell>
          <cell r="F584">
            <v>109</v>
          </cell>
          <cell r="G584">
            <v>45</v>
          </cell>
          <cell r="H584">
            <v>96</v>
          </cell>
          <cell r="I584">
            <v>113</v>
          </cell>
          <cell r="J584">
            <v>51</v>
          </cell>
          <cell r="K584">
            <v>80</v>
          </cell>
          <cell r="L584">
            <v>77</v>
          </cell>
          <cell r="M584">
            <v>78</v>
          </cell>
        </row>
        <row r="585">
          <cell r="A585">
            <v>5174002</v>
          </cell>
          <cell r="B585">
            <v>5111094</v>
          </cell>
          <cell r="C585">
            <v>4410</v>
          </cell>
          <cell r="D585">
            <v>33001430</v>
          </cell>
          <cell r="E585">
            <v>10</v>
          </cell>
          <cell r="F585">
            <v>73</v>
          </cell>
          <cell r="G585">
            <v>60</v>
          </cell>
          <cell r="H585">
            <v>58</v>
          </cell>
          <cell r="I585">
            <v>71</v>
          </cell>
          <cell r="J585">
            <v>45</v>
          </cell>
          <cell r="K585">
            <v>54</v>
          </cell>
          <cell r="L585">
            <v>57</v>
          </cell>
          <cell r="M585">
            <v>58</v>
          </cell>
        </row>
        <row r="586">
          <cell r="A586">
            <v>5174258</v>
          </cell>
          <cell r="B586">
            <v>5111222</v>
          </cell>
          <cell r="C586">
            <v>4410</v>
          </cell>
          <cell r="D586">
            <v>33001417</v>
          </cell>
          <cell r="E586">
            <v>112</v>
          </cell>
          <cell r="F586">
            <v>111</v>
          </cell>
          <cell r="G586">
            <v>70</v>
          </cell>
          <cell r="H586">
            <v>83</v>
          </cell>
          <cell r="I586">
            <v>103</v>
          </cell>
          <cell r="J586">
            <v>99</v>
          </cell>
          <cell r="K586">
            <v>96</v>
          </cell>
          <cell r="L586">
            <v>107</v>
          </cell>
          <cell r="M586">
            <v>95</v>
          </cell>
        </row>
        <row r="587">
          <cell r="A587">
            <v>5174208</v>
          </cell>
          <cell r="B587">
            <v>5111197</v>
          </cell>
          <cell r="C587">
            <v>4410</v>
          </cell>
          <cell r="D587">
            <v>33001419</v>
          </cell>
          <cell r="E587">
            <v>291</v>
          </cell>
          <cell r="F587">
            <v>256</v>
          </cell>
          <cell r="G587">
            <v>271</v>
          </cell>
          <cell r="H587">
            <v>267</v>
          </cell>
          <cell r="I587">
            <v>289</v>
          </cell>
          <cell r="J587">
            <v>260</v>
          </cell>
          <cell r="K587">
            <v>274</v>
          </cell>
          <cell r="L587">
            <v>273</v>
          </cell>
          <cell r="M587">
            <v>277</v>
          </cell>
        </row>
        <row r="588">
          <cell r="A588">
            <v>5173818</v>
          </cell>
          <cell r="B588">
            <v>5111002</v>
          </cell>
          <cell r="C588">
            <v>4410</v>
          </cell>
          <cell r="D588">
            <v>31993648</v>
          </cell>
          <cell r="E588">
            <v>283</v>
          </cell>
          <cell r="F588">
            <v>221</v>
          </cell>
          <cell r="G588">
            <v>224</v>
          </cell>
          <cell r="H588">
            <v>190</v>
          </cell>
          <cell r="I588">
            <v>230</v>
          </cell>
          <cell r="J588">
            <v>210</v>
          </cell>
          <cell r="K588">
            <v>226</v>
          </cell>
          <cell r="L588">
            <v>215</v>
          </cell>
          <cell r="M588">
            <v>219</v>
          </cell>
        </row>
        <row r="589">
          <cell r="A589">
            <v>5173856</v>
          </cell>
          <cell r="B589">
            <v>5111021</v>
          </cell>
          <cell r="C589">
            <v>4410</v>
          </cell>
          <cell r="D589">
            <v>33001442</v>
          </cell>
          <cell r="E589">
            <v>294</v>
          </cell>
          <cell r="F589">
            <v>235</v>
          </cell>
          <cell r="G589">
            <v>305</v>
          </cell>
          <cell r="H589">
            <v>267</v>
          </cell>
          <cell r="I589">
            <v>284</v>
          </cell>
          <cell r="J589">
            <v>306</v>
          </cell>
          <cell r="K589">
            <v>310</v>
          </cell>
          <cell r="L589">
            <v>267</v>
          </cell>
          <cell r="M589">
            <v>295</v>
          </cell>
        </row>
        <row r="590">
          <cell r="A590">
            <v>5174356</v>
          </cell>
          <cell r="B590">
            <v>5111271</v>
          </cell>
          <cell r="C590">
            <v>4410</v>
          </cell>
          <cell r="D590">
            <v>33001425</v>
          </cell>
          <cell r="E590">
            <v>338</v>
          </cell>
          <cell r="F590">
            <v>300</v>
          </cell>
          <cell r="G590">
            <v>289</v>
          </cell>
          <cell r="H590">
            <v>257</v>
          </cell>
          <cell r="I590">
            <v>336</v>
          </cell>
          <cell r="J590">
            <v>289</v>
          </cell>
          <cell r="K590">
            <v>308</v>
          </cell>
          <cell r="L590">
            <v>278</v>
          </cell>
          <cell r="M590">
            <v>297</v>
          </cell>
        </row>
        <row r="591">
          <cell r="A591">
            <v>5173900</v>
          </cell>
          <cell r="B591">
            <v>5111043</v>
          </cell>
          <cell r="C591">
            <v>4410</v>
          </cell>
          <cell r="D591">
            <v>7220476</v>
          </cell>
          <cell r="E591">
            <v>295</v>
          </cell>
          <cell r="F591">
            <v>260</v>
          </cell>
          <cell r="G591">
            <v>250</v>
          </cell>
          <cell r="H591">
            <v>221</v>
          </cell>
          <cell r="I591">
            <v>289</v>
          </cell>
          <cell r="J591">
            <v>250</v>
          </cell>
          <cell r="K591">
            <v>266</v>
          </cell>
          <cell r="L591">
            <v>240</v>
          </cell>
          <cell r="M591">
            <v>675</v>
          </cell>
        </row>
        <row r="592">
          <cell r="A592">
            <v>5181242</v>
          </cell>
          <cell r="B592">
            <v>5114714</v>
          </cell>
          <cell r="C592">
            <v>4410</v>
          </cell>
          <cell r="D592">
            <v>32997359</v>
          </cell>
          <cell r="E592">
            <v>275</v>
          </cell>
          <cell r="F592">
            <v>14</v>
          </cell>
          <cell r="G592">
            <v>436</v>
          </cell>
          <cell r="H592">
            <v>227</v>
          </cell>
          <cell r="I592">
            <v>244</v>
          </cell>
          <cell r="J592">
            <v>466</v>
          </cell>
          <cell r="K592">
            <v>242</v>
          </cell>
          <cell r="L592">
            <v>205</v>
          </cell>
          <cell r="M592">
            <v>224</v>
          </cell>
        </row>
        <row r="593">
          <cell r="A593">
            <v>5181238</v>
          </cell>
          <cell r="B593">
            <v>5114712</v>
          </cell>
          <cell r="C593">
            <v>4410</v>
          </cell>
          <cell r="D593">
            <v>3651220</v>
          </cell>
          <cell r="E593">
            <v>122</v>
          </cell>
          <cell r="F593">
            <v>132</v>
          </cell>
          <cell r="G593">
            <v>120</v>
          </cell>
          <cell r="H593">
            <v>129</v>
          </cell>
          <cell r="I593">
            <v>133</v>
          </cell>
          <cell r="J593">
            <v>156</v>
          </cell>
          <cell r="K593">
            <v>138</v>
          </cell>
          <cell r="L593">
            <v>172</v>
          </cell>
          <cell r="M593">
            <v>233</v>
          </cell>
        </row>
        <row r="594">
          <cell r="A594">
            <v>5181256</v>
          </cell>
          <cell r="B594">
            <v>5114721</v>
          </cell>
          <cell r="C594">
            <v>4410</v>
          </cell>
          <cell r="D594">
            <v>3640514</v>
          </cell>
          <cell r="E594">
            <v>230</v>
          </cell>
          <cell r="F594">
            <v>110</v>
          </cell>
          <cell r="G594">
            <v>103</v>
          </cell>
          <cell r="H594">
            <v>110</v>
          </cell>
          <cell r="I594">
            <v>135</v>
          </cell>
          <cell r="J594">
            <v>117</v>
          </cell>
          <cell r="K594">
            <v>137</v>
          </cell>
          <cell r="L594">
            <v>135</v>
          </cell>
          <cell r="M594">
            <v>116</v>
          </cell>
        </row>
        <row r="595">
          <cell r="A595">
            <v>5174456</v>
          </cell>
          <cell r="B595">
            <v>5111321</v>
          </cell>
          <cell r="C595">
            <v>4410</v>
          </cell>
          <cell r="D595">
            <v>3214357</v>
          </cell>
          <cell r="E595">
            <v>887</v>
          </cell>
          <cell r="F595">
            <v>778</v>
          </cell>
          <cell r="G595">
            <v>832</v>
          </cell>
          <cell r="H595">
            <v>861</v>
          </cell>
          <cell r="I595">
            <v>930</v>
          </cell>
          <cell r="J595">
            <v>847</v>
          </cell>
          <cell r="K595">
            <v>1341</v>
          </cell>
          <cell r="L595">
            <v>1342</v>
          </cell>
          <cell r="M595">
            <v>1514</v>
          </cell>
        </row>
        <row r="596">
          <cell r="A596">
            <v>5174412</v>
          </cell>
          <cell r="B596">
            <v>5111299</v>
          </cell>
          <cell r="C596">
            <v>4410</v>
          </cell>
          <cell r="D596">
            <v>7728631</v>
          </cell>
          <cell r="E596">
            <v>172</v>
          </cell>
          <cell r="F596">
            <v>152</v>
          </cell>
          <cell r="G596">
            <v>148</v>
          </cell>
          <cell r="H596">
            <v>144</v>
          </cell>
          <cell r="I596">
            <v>213</v>
          </cell>
          <cell r="J596">
            <v>60</v>
          </cell>
          <cell r="K596">
            <v>80</v>
          </cell>
          <cell r="L596">
            <v>73</v>
          </cell>
          <cell r="M596">
            <v>95</v>
          </cell>
        </row>
        <row r="597">
          <cell r="A597">
            <v>5173838</v>
          </cell>
          <cell r="B597">
            <v>5111012</v>
          </cell>
          <cell r="C597">
            <v>4410</v>
          </cell>
          <cell r="D597">
            <v>3518882</v>
          </cell>
          <cell r="E597">
            <v>362</v>
          </cell>
          <cell r="F597">
            <v>393</v>
          </cell>
          <cell r="G597">
            <v>573</v>
          </cell>
          <cell r="H597">
            <v>474</v>
          </cell>
          <cell r="I597">
            <v>403</v>
          </cell>
          <cell r="J597">
            <v>333</v>
          </cell>
          <cell r="K597">
            <v>366</v>
          </cell>
          <cell r="L597">
            <v>324</v>
          </cell>
          <cell r="M597">
            <v>241</v>
          </cell>
        </row>
        <row r="598">
          <cell r="A598">
            <v>5174432</v>
          </cell>
          <cell r="B598">
            <v>5111309</v>
          </cell>
          <cell r="C598">
            <v>4410</v>
          </cell>
          <cell r="D598">
            <v>3524380</v>
          </cell>
          <cell r="E598">
            <v>317</v>
          </cell>
          <cell r="F598">
            <v>284</v>
          </cell>
          <cell r="G598">
            <v>273</v>
          </cell>
          <cell r="H598">
            <v>188</v>
          </cell>
          <cell r="I598">
            <v>229</v>
          </cell>
          <cell r="J598">
            <v>234</v>
          </cell>
          <cell r="K598">
            <v>293</v>
          </cell>
          <cell r="L598">
            <v>231</v>
          </cell>
          <cell r="M598">
            <v>253</v>
          </cell>
        </row>
        <row r="599">
          <cell r="A599">
            <v>5181258</v>
          </cell>
          <cell r="B599">
            <v>5114722</v>
          </cell>
          <cell r="C599">
            <v>4410</v>
          </cell>
          <cell r="D599">
            <v>10506665</v>
          </cell>
          <cell r="E599">
            <v>59</v>
          </cell>
          <cell r="F599">
            <v>159</v>
          </cell>
          <cell r="G599">
            <v>201</v>
          </cell>
          <cell r="H599">
            <v>138</v>
          </cell>
          <cell r="I599">
            <v>122</v>
          </cell>
          <cell r="J599">
            <v>154</v>
          </cell>
          <cell r="K599">
            <v>191</v>
          </cell>
          <cell r="L599">
            <v>145</v>
          </cell>
          <cell r="M599">
            <v>155</v>
          </cell>
        </row>
        <row r="600">
          <cell r="A600">
            <v>5174030</v>
          </cell>
          <cell r="B600">
            <v>5111108</v>
          </cell>
          <cell r="C600">
            <v>4410</v>
          </cell>
          <cell r="D600">
            <v>10505180</v>
          </cell>
          <cell r="E600">
            <v>240</v>
          </cell>
          <cell r="F600">
            <v>258</v>
          </cell>
          <cell r="G600">
            <v>170</v>
          </cell>
          <cell r="H600">
            <v>171</v>
          </cell>
          <cell r="I600">
            <v>189</v>
          </cell>
          <cell r="J600">
            <v>163</v>
          </cell>
          <cell r="K600">
            <v>166</v>
          </cell>
          <cell r="L600">
            <v>172</v>
          </cell>
          <cell r="M600">
            <v>207</v>
          </cell>
        </row>
        <row r="601">
          <cell r="A601">
            <v>5181268</v>
          </cell>
          <cell r="B601">
            <v>5114727</v>
          </cell>
          <cell r="C601">
            <v>4410</v>
          </cell>
          <cell r="D601">
            <v>2958357</v>
          </cell>
          <cell r="E601">
            <v>469</v>
          </cell>
          <cell r="F601">
            <v>166</v>
          </cell>
          <cell r="G601">
            <v>151</v>
          </cell>
          <cell r="H601">
            <v>130</v>
          </cell>
          <cell r="I601">
            <v>178</v>
          </cell>
          <cell r="J601">
            <v>164</v>
          </cell>
          <cell r="K601">
            <v>176</v>
          </cell>
          <cell r="L601">
            <v>159</v>
          </cell>
          <cell r="M601">
            <v>123</v>
          </cell>
        </row>
        <row r="602">
          <cell r="A602">
            <v>5181254</v>
          </cell>
          <cell r="B602">
            <v>5114720</v>
          </cell>
          <cell r="C602">
            <v>4410</v>
          </cell>
          <cell r="D602">
            <v>5308709</v>
          </cell>
          <cell r="E602">
            <v>50</v>
          </cell>
          <cell r="F602">
            <v>90</v>
          </cell>
          <cell r="G602">
            <v>73</v>
          </cell>
          <cell r="H602">
            <v>73</v>
          </cell>
          <cell r="I602">
            <v>121</v>
          </cell>
          <cell r="J602">
            <v>62</v>
          </cell>
          <cell r="K602">
            <v>60</v>
          </cell>
          <cell r="L602">
            <v>57</v>
          </cell>
          <cell r="M602">
            <v>79</v>
          </cell>
        </row>
        <row r="603">
          <cell r="A603">
            <v>5181240</v>
          </cell>
          <cell r="B603">
            <v>5114713</v>
          </cell>
          <cell r="C603">
            <v>4410</v>
          </cell>
          <cell r="D603">
            <v>10276316</v>
          </cell>
          <cell r="E603">
            <v>235</v>
          </cell>
          <cell r="F603">
            <v>187</v>
          </cell>
          <cell r="G603">
            <v>210</v>
          </cell>
          <cell r="H603">
            <v>199</v>
          </cell>
          <cell r="I603">
            <v>307</v>
          </cell>
          <cell r="J603">
            <v>200</v>
          </cell>
          <cell r="K603">
            <v>641</v>
          </cell>
          <cell r="L603">
            <v>860</v>
          </cell>
          <cell r="M603">
            <v>963</v>
          </cell>
        </row>
        <row r="604">
          <cell r="A604">
            <v>5174094</v>
          </cell>
          <cell r="B604">
            <v>5111140</v>
          </cell>
          <cell r="C604">
            <v>4410</v>
          </cell>
          <cell r="D604">
            <v>1692335</v>
          </cell>
          <cell r="E604">
            <v>128</v>
          </cell>
          <cell r="F604">
            <v>96</v>
          </cell>
          <cell r="G604">
            <v>83</v>
          </cell>
          <cell r="H604">
            <v>86</v>
          </cell>
          <cell r="I604">
            <v>88</v>
          </cell>
          <cell r="J604">
            <v>79</v>
          </cell>
          <cell r="K604">
            <v>109</v>
          </cell>
          <cell r="L604">
            <v>114</v>
          </cell>
          <cell r="M604">
            <v>134</v>
          </cell>
        </row>
        <row r="605">
          <cell r="A605">
            <v>5174392</v>
          </cell>
          <cell r="B605">
            <v>5111289</v>
          </cell>
          <cell r="C605">
            <v>4410</v>
          </cell>
          <cell r="D605">
            <v>1618670</v>
          </cell>
          <cell r="E605">
            <v>349</v>
          </cell>
          <cell r="F605">
            <v>578</v>
          </cell>
          <cell r="G605">
            <v>281</v>
          </cell>
          <cell r="H605">
            <v>276</v>
          </cell>
          <cell r="I605">
            <v>276</v>
          </cell>
          <cell r="J605">
            <v>235</v>
          </cell>
          <cell r="K605">
            <v>245</v>
          </cell>
          <cell r="L605">
            <v>231</v>
          </cell>
          <cell r="M605">
            <v>295</v>
          </cell>
        </row>
        <row r="606">
          <cell r="A606">
            <v>5181264</v>
          </cell>
          <cell r="B606">
            <v>5114725</v>
          </cell>
          <cell r="C606">
            <v>4410</v>
          </cell>
          <cell r="D606">
            <v>1618052</v>
          </cell>
          <cell r="E606">
            <v>290</v>
          </cell>
          <cell r="F606">
            <v>175</v>
          </cell>
          <cell r="G606">
            <v>187</v>
          </cell>
          <cell r="H606">
            <v>180</v>
          </cell>
          <cell r="I606">
            <v>187</v>
          </cell>
          <cell r="J606">
            <v>164</v>
          </cell>
          <cell r="K606">
            <v>191</v>
          </cell>
          <cell r="L606">
            <v>170</v>
          </cell>
          <cell r="M606">
            <v>192</v>
          </cell>
        </row>
        <row r="607">
          <cell r="A607">
            <v>5181248</v>
          </cell>
          <cell r="B607">
            <v>5114717</v>
          </cell>
          <cell r="C607">
            <v>4410</v>
          </cell>
          <cell r="D607">
            <v>1618050</v>
          </cell>
          <cell r="E607">
            <v>297</v>
          </cell>
          <cell r="F607">
            <v>233</v>
          </cell>
          <cell r="G607">
            <v>251</v>
          </cell>
          <cell r="H607">
            <v>390</v>
          </cell>
          <cell r="I607">
            <v>404</v>
          </cell>
          <cell r="J607">
            <v>257</v>
          </cell>
          <cell r="K607">
            <v>301</v>
          </cell>
          <cell r="L607">
            <v>446</v>
          </cell>
          <cell r="M607">
            <v>516</v>
          </cell>
        </row>
        <row r="608">
          <cell r="A608">
            <v>5181246</v>
          </cell>
          <cell r="B608">
            <v>5114716</v>
          </cell>
          <cell r="C608">
            <v>4410</v>
          </cell>
          <cell r="D608">
            <v>1910727</v>
          </cell>
          <cell r="E608">
            <v>184</v>
          </cell>
          <cell r="F608">
            <v>199</v>
          </cell>
          <cell r="G608">
            <v>160</v>
          </cell>
          <cell r="H608">
            <v>171</v>
          </cell>
          <cell r="I608">
            <v>186</v>
          </cell>
          <cell r="J608">
            <v>176</v>
          </cell>
          <cell r="K608">
            <v>203</v>
          </cell>
          <cell r="L608">
            <v>190</v>
          </cell>
          <cell r="M608">
            <v>195</v>
          </cell>
        </row>
        <row r="609">
          <cell r="A609">
            <v>5181278</v>
          </cell>
          <cell r="B609">
            <v>5114732</v>
          </cell>
          <cell r="C609">
            <v>4410</v>
          </cell>
          <cell r="D609">
            <v>1529861</v>
          </cell>
          <cell r="E609">
            <v>74</v>
          </cell>
          <cell r="F609">
            <v>97</v>
          </cell>
          <cell r="G609">
            <v>110</v>
          </cell>
          <cell r="H609">
            <v>36</v>
          </cell>
          <cell r="I609">
            <v>106</v>
          </cell>
          <cell r="J609">
            <v>67</v>
          </cell>
          <cell r="K609">
            <v>141</v>
          </cell>
          <cell r="L609">
            <v>83</v>
          </cell>
          <cell r="M609">
            <v>62</v>
          </cell>
        </row>
        <row r="610">
          <cell r="A610">
            <v>5181266</v>
          </cell>
          <cell r="B610">
            <v>5114726</v>
          </cell>
          <cell r="C610">
            <v>4410</v>
          </cell>
          <cell r="D610">
            <v>2953705</v>
          </cell>
          <cell r="E610">
            <v>158</v>
          </cell>
          <cell r="F610">
            <v>145</v>
          </cell>
          <cell r="G610">
            <v>178</v>
          </cell>
          <cell r="H610">
            <v>154</v>
          </cell>
          <cell r="I610">
            <v>140</v>
          </cell>
          <cell r="J610">
            <v>128</v>
          </cell>
          <cell r="K610">
            <v>117</v>
          </cell>
          <cell r="L610">
            <v>188</v>
          </cell>
          <cell r="M610">
            <v>203</v>
          </cell>
        </row>
        <row r="611">
          <cell r="A611">
            <v>5181252</v>
          </cell>
          <cell r="B611">
            <v>5114719</v>
          </cell>
          <cell r="C611">
            <v>4410</v>
          </cell>
          <cell r="D611">
            <v>1426101</v>
          </cell>
          <cell r="E611">
            <v>178</v>
          </cell>
          <cell r="F611">
            <v>125</v>
          </cell>
          <cell r="G611">
            <v>156</v>
          </cell>
          <cell r="H611">
            <v>136</v>
          </cell>
          <cell r="I611">
            <v>184</v>
          </cell>
          <cell r="J611">
            <v>180</v>
          </cell>
          <cell r="K611">
            <v>170</v>
          </cell>
          <cell r="L611">
            <v>150</v>
          </cell>
          <cell r="M611">
            <v>206</v>
          </cell>
        </row>
        <row r="612">
          <cell r="A612">
            <v>5174130</v>
          </cell>
          <cell r="B612">
            <v>5111158</v>
          </cell>
          <cell r="C612">
            <v>4410</v>
          </cell>
          <cell r="D612">
            <v>70000447</v>
          </cell>
          <cell r="E612">
            <v>123</v>
          </cell>
          <cell r="F612">
            <v>106</v>
          </cell>
          <cell r="G612">
            <v>92</v>
          </cell>
          <cell r="H612">
            <v>199</v>
          </cell>
          <cell r="I612">
            <v>153</v>
          </cell>
          <cell r="J612">
            <v>140</v>
          </cell>
          <cell r="K612">
            <v>133</v>
          </cell>
          <cell r="L612">
            <v>155</v>
          </cell>
          <cell r="M612">
            <v>138</v>
          </cell>
        </row>
        <row r="613">
          <cell r="A613">
            <v>5174244</v>
          </cell>
          <cell r="B613">
            <v>5111215</v>
          </cell>
          <cell r="C613">
            <v>4410</v>
          </cell>
          <cell r="D613">
            <v>70003621</v>
          </cell>
          <cell r="E613">
            <v>128</v>
          </cell>
          <cell r="F613">
            <v>93</v>
          </cell>
          <cell r="G613">
            <v>97</v>
          </cell>
          <cell r="H613">
            <v>78</v>
          </cell>
          <cell r="I613">
            <v>88</v>
          </cell>
          <cell r="J613">
            <v>66</v>
          </cell>
          <cell r="K613">
            <v>74</v>
          </cell>
          <cell r="L613">
            <v>90</v>
          </cell>
          <cell r="M613">
            <v>104</v>
          </cell>
        </row>
        <row r="614">
          <cell r="A614">
            <v>5174110</v>
          </cell>
          <cell r="B614">
            <v>5111148</v>
          </cell>
          <cell r="C614">
            <v>4410</v>
          </cell>
          <cell r="D614">
            <v>3729652</v>
          </cell>
          <cell r="E614">
            <v>65</v>
          </cell>
          <cell r="F614">
            <v>125</v>
          </cell>
          <cell r="G614">
            <v>129</v>
          </cell>
          <cell r="H614">
            <v>51</v>
          </cell>
          <cell r="I614">
            <v>22</v>
          </cell>
          <cell r="J614">
            <v>68</v>
          </cell>
          <cell r="K614">
            <v>78</v>
          </cell>
          <cell r="L614">
            <v>98</v>
          </cell>
          <cell r="M614">
            <v>105</v>
          </cell>
        </row>
        <row r="615">
          <cell r="A615">
            <v>5174072</v>
          </cell>
          <cell r="B615">
            <v>5111129</v>
          </cell>
          <cell r="C615">
            <v>4410</v>
          </cell>
          <cell r="D615">
            <v>3741059</v>
          </cell>
          <cell r="E615">
            <v>116</v>
          </cell>
          <cell r="F615">
            <v>121</v>
          </cell>
          <cell r="G615">
            <v>98</v>
          </cell>
          <cell r="H615">
            <v>59</v>
          </cell>
          <cell r="I615">
            <v>64</v>
          </cell>
          <cell r="J615">
            <v>47</v>
          </cell>
          <cell r="K615">
            <v>46</v>
          </cell>
          <cell r="L615">
            <v>52</v>
          </cell>
          <cell r="M615">
            <v>109</v>
          </cell>
        </row>
        <row r="616">
          <cell r="A616">
            <v>5174048</v>
          </cell>
          <cell r="B616">
            <v>5111117</v>
          </cell>
          <cell r="C616">
            <v>4410</v>
          </cell>
          <cell r="D616">
            <v>4746631</v>
          </cell>
          <cell r="E616">
            <v>105</v>
          </cell>
          <cell r="F616">
            <v>65</v>
          </cell>
          <cell r="G616">
            <v>58</v>
          </cell>
          <cell r="H616">
            <v>66</v>
          </cell>
          <cell r="I616">
            <v>94</v>
          </cell>
          <cell r="J616">
            <v>48</v>
          </cell>
          <cell r="K616">
            <v>83</v>
          </cell>
          <cell r="L616">
            <v>80</v>
          </cell>
          <cell r="M616">
            <v>57</v>
          </cell>
        </row>
        <row r="617">
          <cell r="A617">
            <v>5174278</v>
          </cell>
          <cell r="B617">
            <v>5111232</v>
          </cell>
          <cell r="C617">
            <v>4410</v>
          </cell>
          <cell r="D617">
            <v>6824939</v>
          </cell>
          <cell r="E617">
            <v>177</v>
          </cell>
          <cell r="F617">
            <v>89</v>
          </cell>
          <cell r="G617">
            <v>169</v>
          </cell>
          <cell r="H617">
            <v>223</v>
          </cell>
          <cell r="I617">
            <v>215</v>
          </cell>
          <cell r="J617">
            <v>147</v>
          </cell>
          <cell r="K617">
            <v>191</v>
          </cell>
          <cell r="L617">
            <v>193</v>
          </cell>
          <cell r="M617">
            <v>213</v>
          </cell>
        </row>
        <row r="618">
          <cell r="A618">
            <v>5173942</v>
          </cell>
          <cell r="B618">
            <v>5111064</v>
          </cell>
          <cell r="C618">
            <v>4410</v>
          </cell>
          <cell r="D618">
            <v>6822219</v>
          </cell>
          <cell r="E618">
            <v>345</v>
          </cell>
          <cell r="F618">
            <v>207</v>
          </cell>
          <cell r="G618">
            <v>135</v>
          </cell>
          <cell r="H618">
            <v>300</v>
          </cell>
          <cell r="I618">
            <v>206</v>
          </cell>
          <cell r="J618">
            <v>232</v>
          </cell>
          <cell r="K618">
            <v>204</v>
          </cell>
          <cell r="L618">
            <v>210</v>
          </cell>
          <cell r="M618">
            <v>212</v>
          </cell>
        </row>
        <row r="619">
          <cell r="A619">
            <v>5173922</v>
          </cell>
          <cell r="B619">
            <v>5111054</v>
          </cell>
          <cell r="C619">
            <v>4410</v>
          </cell>
          <cell r="D619">
            <v>3741354</v>
          </cell>
          <cell r="E619">
            <v>307</v>
          </cell>
          <cell r="F619">
            <v>536</v>
          </cell>
          <cell r="G619">
            <v>269</v>
          </cell>
          <cell r="H619">
            <v>249</v>
          </cell>
          <cell r="I619">
            <v>248</v>
          </cell>
          <cell r="J619">
            <v>219</v>
          </cell>
          <cell r="K619">
            <v>232</v>
          </cell>
          <cell r="L619">
            <v>212</v>
          </cell>
          <cell r="M619">
            <v>232</v>
          </cell>
        </row>
        <row r="620">
          <cell r="A620">
            <v>5174336</v>
          </cell>
          <cell r="B620">
            <v>5111261</v>
          </cell>
          <cell r="C620">
            <v>4410</v>
          </cell>
          <cell r="D620">
            <v>6823409</v>
          </cell>
          <cell r="E620">
            <v>164</v>
          </cell>
          <cell r="F620">
            <v>339</v>
          </cell>
          <cell r="G620">
            <v>134</v>
          </cell>
          <cell r="H620">
            <v>143</v>
          </cell>
          <cell r="I620">
            <v>136</v>
          </cell>
          <cell r="J620">
            <v>130</v>
          </cell>
          <cell r="K620">
            <v>147</v>
          </cell>
          <cell r="L620">
            <v>140</v>
          </cell>
          <cell r="M620">
            <v>388</v>
          </cell>
        </row>
        <row r="621">
          <cell r="A621">
            <v>5181276</v>
          </cell>
          <cell r="B621">
            <v>5114731</v>
          </cell>
          <cell r="C621">
            <v>4410</v>
          </cell>
          <cell r="D621">
            <v>3364526</v>
          </cell>
          <cell r="E621">
            <v>261</v>
          </cell>
          <cell r="F621">
            <v>210</v>
          </cell>
          <cell r="G621">
            <v>227</v>
          </cell>
          <cell r="H621">
            <v>231</v>
          </cell>
          <cell r="I621">
            <v>244</v>
          </cell>
          <cell r="J621">
            <v>248</v>
          </cell>
          <cell r="K621">
            <v>261</v>
          </cell>
          <cell r="L621">
            <v>227</v>
          </cell>
          <cell r="M621">
            <v>228</v>
          </cell>
        </row>
        <row r="622">
          <cell r="A622">
            <v>5181244</v>
          </cell>
          <cell r="B622">
            <v>5114715</v>
          </cell>
          <cell r="C622">
            <v>4410</v>
          </cell>
          <cell r="D622">
            <v>3308580</v>
          </cell>
          <cell r="E622">
            <v>193</v>
          </cell>
          <cell r="F622">
            <v>163</v>
          </cell>
          <cell r="G622">
            <v>175</v>
          </cell>
          <cell r="H622">
            <v>114</v>
          </cell>
          <cell r="I622">
            <v>29</v>
          </cell>
          <cell r="J622">
            <v>114</v>
          </cell>
          <cell r="K622">
            <v>123</v>
          </cell>
          <cell r="L622">
            <v>116</v>
          </cell>
          <cell r="M622">
            <v>132</v>
          </cell>
        </row>
        <row r="623">
          <cell r="A623">
            <v>5174010</v>
          </cell>
          <cell r="B623">
            <v>5111098</v>
          </cell>
          <cell r="C623">
            <v>4410</v>
          </cell>
          <cell r="D623">
            <v>3725286</v>
          </cell>
          <cell r="E623">
            <v>148</v>
          </cell>
          <cell r="F623">
            <v>64</v>
          </cell>
          <cell r="G623">
            <v>57</v>
          </cell>
          <cell r="H623">
            <v>57</v>
          </cell>
          <cell r="I623">
            <v>76</v>
          </cell>
          <cell r="J623">
            <v>51</v>
          </cell>
          <cell r="K623">
            <v>101</v>
          </cell>
          <cell r="L623">
            <v>152</v>
          </cell>
          <cell r="M623">
            <v>149</v>
          </cell>
        </row>
        <row r="624">
          <cell r="A624">
            <v>5173964</v>
          </cell>
          <cell r="B624">
            <v>5111075</v>
          </cell>
          <cell r="C624">
            <v>4410</v>
          </cell>
          <cell r="D624">
            <v>6825025</v>
          </cell>
          <cell r="E624">
            <v>221</v>
          </cell>
          <cell r="F624">
            <v>215</v>
          </cell>
          <cell r="G624">
            <v>189</v>
          </cell>
          <cell r="H624">
            <v>195</v>
          </cell>
          <cell r="I624">
            <v>193</v>
          </cell>
          <cell r="J624">
            <v>178</v>
          </cell>
          <cell r="K624">
            <v>209</v>
          </cell>
          <cell r="L624">
            <v>233</v>
          </cell>
          <cell r="M624">
            <v>263</v>
          </cell>
        </row>
        <row r="625">
          <cell r="A625">
            <v>5174298</v>
          </cell>
          <cell r="B625">
            <v>5111242</v>
          </cell>
          <cell r="C625">
            <v>4410</v>
          </cell>
          <cell r="D625">
            <v>6825279</v>
          </cell>
          <cell r="E625">
            <v>200</v>
          </cell>
          <cell r="F625">
            <v>156</v>
          </cell>
          <cell r="G625">
            <v>145</v>
          </cell>
          <cell r="H625">
            <v>81</v>
          </cell>
          <cell r="I625">
            <v>201</v>
          </cell>
          <cell r="J625">
            <v>215</v>
          </cell>
          <cell r="K625">
            <v>268</v>
          </cell>
          <cell r="L625">
            <v>256</v>
          </cell>
          <cell r="M625">
            <v>310</v>
          </cell>
        </row>
        <row r="626">
          <cell r="A626">
            <v>5173878</v>
          </cell>
          <cell r="B626">
            <v>5111032</v>
          </cell>
          <cell r="C626">
            <v>4410</v>
          </cell>
          <cell r="D626">
            <v>1751055</v>
          </cell>
          <cell r="E626">
            <v>0</v>
          </cell>
          <cell r="F626">
            <v>8</v>
          </cell>
          <cell r="G626">
            <v>171</v>
          </cell>
          <cell r="H626">
            <v>311</v>
          </cell>
          <cell r="I626">
            <v>254</v>
          </cell>
          <cell r="J626">
            <v>137</v>
          </cell>
          <cell r="K626">
            <v>94</v>
          </cell>
          <cell r="L626">
            <v>498</v>
          </cell>
          <cell r="M626">
            <v>168</v>
          </cell>
        </row>
        <row r="627">
          <cell r="A627">
            <v>5174372</v>
          </cell>
          <cell r="B627">
            <v>5111279</v>
          </cell>
          <cell r="C627">
            <v>4410</v>
          </cell>
          <cell r="D627">
            <v>6823844</v>
          </cell>
          <cell r="E627">
            <v>167</v>
          </cell>
          <cell r="F627">
            <v>132</v>
          </cell>
          <cell r="G627">
            <v>141</v>
          </cell>
          <cell r="H627">
            <v>143</v>
          </cell>
          <cell r="I627">
            <v>143</v>
          </cell>
          <cell r="J627">
            <v>125</v>
          </cell>
          <cell r="K627">
            <v>132</v>
          </cell>
          <cell r="L627">
            <v>122</v>
          </cell>
          <cell r="M627">
            <v>139</v>
          </cell>
        </row>
        <row r="628">
          <cell r="A628">
            <v>5181274</v>
          </cell>
          <cell r="B628">
            <v>5114730</v>
          </cell>
          <cell r="C628">
            <v>4410</v>
          </cell>
          <cell r="D628">
            <v>2197944</v>
          </cell>
          <cell r="E628">
            <v>198</v>
          </cell>
          <cell r="F628">
            <v>10</v>
          </cell>
          <cell r="G628">
            <v>314</v>
          </cell>
          <cell r="H628">
            <v>157</v>
          </cell>
          <cell r="I628">
            <v>163</v>
          </cell>
          <cell r="J628">
            <v>166</v>
          </cell>
          <cell r="K628">
            <v>164</v>
          </cell>
          <cell r="L628">
            <v>156</v>
          </cell>
          <cell r="M628">
            <v>234</v>
          </cell>
        </row>
        <row r="629">
          <cell r="A629">
            <v>5181272</v>
          </cell>
          <cell r="B629">
            <v>5114729</v>
          </cell>
          <cell r="C629">
            <v>4410</v>
          </cell>
          <cell r="D629">
            <v>6311924</v>
          </cell>
          <cell r="E629">
            <v>69</v>
          </cell>
          <cell r="F629">
            <v>56</v>
          </cell>
          <cell r="G629">
            <v>70</v>
          </cell>
          <cell r="H629">
            <v>86</v>
          </cell>
          <cell r="I629">
            <v>76</v>
          </cell>
          <cell r="J629">
            <v>47</v>
          </cell>
          <cell r="K629">
            <v>69</v>
          </cell>
          <cell r="L629">
            <v>96</v>
          </cell>
          <cell r="M629">
            <v>72</v>
          </cell>
        </row>
        <row r="630">
          <cell r="A630">
            <v>5181232</v>
          </cell>
          <cell r="B630">
            <v>5114709</v>
          </cell>
          <cell r="C630">
            <v>4410</v>
          </cell>
          <cell r="D630">
            <v>3360427</v>
          </cell>
          <cell r="E630">
            <v>166</v>
          </cell>
          <cell r="F630">
            <v>150</v>
          </cell>
          <cell r="G630">
            <v>151</v>
          </cell>
          <cell r="H630">
            <v>152</v>
          </cell>
          <cell r="I630">
            <v>162</v>
          </cell>
          <cell r="J630">
            <v>151</v>
          </cell>
          <cell r="K630">
            <v>159</v>
          </cell>
          <cell r="L630">
            <v>147</v>
          </cell>
          <cell r="M630">
            <v>164</v>
          </cell>
        </row>
        <row r="631">
          <cell r="A631">
            <v>5181234</v>
          </cell>
          <cell r="B631">
            <v>5114710</v>
          </cell>
          <cell r="C631">
            <v>4410</v>
          </cell>
          <cell r="D631">
            <v>3307993</v>
          </cell>
          <cell r="E631">
            <v>203</v>
          </cell>
          <cell r="F631">
            <v>175</v>
          </cell>
          <cell r="G631">
            <v>181</v>
          </cell>
          <cell r="H631">
            <v>186</v>
          </cell>
          <cell r="I631">
            <v>165</v>
          </cell>
          <cell r="J631">
            <v>76</v>
          </cell>
          <cell r="K631">
            <v>101</v>
          </cell>
          <cell r="L631">
            <v>232</v>
          </cell>
          <cell r="M631">
            <v>230</v>
          </cell>
        </row>
        <row r="632">
          <cell r="A632">
            <v>5173984</v>
          </cell>
          <cell r="B632">
            <v>5111085</v>
          </cell>
          <cell r="C632">
            <v>4410</v>
          </cell>
          <cell r="D632">
            <v>7117560</v>
          </cell>
          <cell r="E632">
            <v>197</v>
          </cell>
          <cell r="F632">
            <v>9</v>
          </cell>
          <cell r="G632">
            <v>141</v>
          </cell>
          <cell r="H632">
            <v>142</v>
          </cell>
          <cell r="I632">
            <v>153</v>
          </cell>
          <cell r="J632">
            <v>131</v>
          </cell>
          <cell r="K632">
            <v>123</v>
          </cell>
          <cell r="L632">
            <v>129</v>
          </cell>
          <cell r="M632">
            <v>123</v>
          </cell>
        </row>
        <row r="633">
          <cell r="A633">
            <v>5173796</v>
          </cell>
          <cell r="B633">
            <v>5110991</v>
          </cell>
          <cell r="C633">
            <v>4410</v>
          </cell>
          <cell r="D633">
            <v>7285185</v>
          </cell>
          <cell r="E633">
            <v>316</v>
          </cell>
          <cell r="F633">
            <v>289</v>
          </cell>
          <cell r="G633">
            <v>269</v>
          </cell>
          <cell r="H633">
            <v>303</v>
          </cell>
          <cell r="I633">
            <v>328</v>
          </cell>
          <cell r="J633">
            <v>269</v>
          </cell>
          <cell r="K633">
            <v>295</v>
          </cell>
          <cell r="L633">
            <v>285</v>
          </cell>
          <cell r="M633">
            <v>329</v>
          </cell>
        </row>
        <row r="634">
          <cell r="A634">
            <v>5173482</v>
          </cell>
          <cell r="B634">
            <v>5110834</v>
          </cell>
          <cell r="C634">
            <v>4410</v>
          </cell>
          <cell r="E634">
            <v>228</v>
          </cell>
          <cell r="F634">
            <v>203</v>
          </cell>
          <cell r="G634">
            <v>196</v>
          </cell>
          <cell r="H634">
            <v>174</v>
          </cell>
          <cell r="I634">
            <v>227</v>
          </cell>
          <cell r="J634">
            <v>195</v>
          </cell>
          <cell r="K634">
            <v>208</v>
          </cell>
          <cell r="L634">
            <v>188</v>
          </cell>
          <cell r="M634">
            <v>201</v>
          </cell>
        </row>
        <row r="635">
          <cell r="A635">
            <v>5173286</v>
          </cell>
          <cell r="B635">
            <v>5110736</v>
          </cell>
          <cell r="C635">
            <v>4410</v>
          </cell>
          <cell r="D635">
            <v>33001166</v>
          </cell>
          <cell r="E635">
            <v>527</v>
          </cell>
          <cell r="F635">
            <v>366</v>
          </cell>
          <cell r="G635">
            <v>470</v>
          </cell>
          <cell r="H635">
            <v>345</v>
          </cell>
          <cell r="I635">
            <v>385</v>
          </cell>
          <cell r="J635">
            <v>319</v>
          </cell>
          <cell r="K635">
            <v>328</v>
          </cell>
          <cell r="L635">
            <v>384</v>
          </cell>
          <cell r="M635">
            <v>378</v>
          </cell>
        </row>
        <row r="636">
          <cell r="A636">
            <v>5173666</v>
          </cell>
          <cell r="B636">
            <v>5110926</v>
          </cell>
          <cell r="C636">
            <v>4410</v>
          </cell>
          <cell r="D636">
            <v>33001650</v>
          </cell>
          <cell r="E636">
            <v>253</v>
          </cell>
          <cell r="F636">
            <v>226</v>
          </cell>
          <cell r="G636">
            <v>218</v>
          </cell>
          <cell r="H636">
            <v>193</v>
          </cell>
          <cell r="I636">
            <v>252</v>
          </cell>
          <cell r="J636">
            <v>217</v>
          </cell>
          <cell r="K636">
            <v>231</v>
          </cell>
          <cell r="L636">
            <v>209</v>
          </cell>
          <cell r="M636">
            <v>223</v>
          </cell>
        </row>
        <row r="637">
          <cell r="A637">
            <v>5173502</v>
          </cell>
          <cell r="B637">
            <v>5110844</v>
          </cell>
          <cell r="C637">
            <v>4410</v>
          </cell>
          <cell r="D637">
            <v>32998208</v>
          </cell>
          <cell r="E637">
            <v>134</v>
          </cell>
          <cell r="F637">
            <v>118</v>
          </cell>
          <cell r="G637">
            <v>111</v>
          </cell>
          <cell r="H637">
            <v>112</v>
          </cell>
          <cell r="I637">
            <v>110</v>
          </cell>
          <cell r="J637">
            <v>109</v>
          </cell>
          <cell r="K637">
            <v>115</v>
          </cell>
          <cell r="L637">
            <v>101</v>
          </cell>
          <cell r="M637">
            <v>111</v>
          </cell>
        </row>
        <row r="638">
          <cell r="A638">
            <v>5173542</v>
          </cell>
          <cell r="B638">
            <v>5110864</v>
          </cell>
          <cell r="C638">
            <v>4410</v>
          </cell>
          <cell r="D638">
            <v>33001540</v>
          </cell>
          <cell r="E638">
            <v>172</v>
          </cell>
          <cell r="F638">
            <v>152</v>
          </cell>
          <cell r="G638">
            <v>148</v>
          </cell>
          <cell r="H638">
            <v>144</v>
          </cell>
          <cell r="I638">
            <v>213</v>
          </cell>
          <cell r="J638">
            <v>183</v>
          </cell>
          <cell r="K638">
            <v>193</v>
          </cell>
          <cell r="L638">
            <v>172</v>
          </cell>
          <cell r="M638">
            <v>178</v>
          </cell>
        </row>
        <row r="639">
          <cell r="A639">
            <v>5181412</v>
          </cell>
          <cell r="B639">
            <v>5114799</v>
          </cell>
          <cell r="C639">
            <v>4410</v>
          </cell>
          <cell r="D639">
            <v>32998184</v>
          </cell>
          <cell r="E639">
            <v>51</v>
          </cell>
          <cell r="F639">
            <v>55</v>
          </cell>
          <cell r="G639">
            <v>63</v>
          </cell>
          <cell r="H639">
            <v>57</v>
          </cell>
          <cell r="I639">
            <v>57</v>
          </cell>
          <cell r="J639">
            <v>66</v>
          </cell>
          <cell r="K639">
            <v>73</v>
          </cell>
          <cell r="L639">
            <v>68</v>
          </cell>
          <cell r="M639">
            <v>60</v>
          </cell>
        </row>
        <row r="640">
          <cell r="A640">
            <v>5173520</v>
          </cell>
          <cell r="B640">
            <v>5110853</v>
          </cell>
          <cell r="C640">
            <v>4410</v>
          </cell>
          <cell r="D640">
            <v>32998171</v>
          </cell>
          <cell r="E640">
            <v>130</v>
          </cell>
          <cell r="F640">
            <v>440</v>
          </cell>
          <cell r="G640">
            <v>28</v>
          </cell>
          <cell r="H640">
            <v>135</v>
          </cell>
          <cell r="I640">
            <v>87</v>
          </cell>
          <cell r="J640">
            <v>189</v>
          </cell>
          <cell r="K640">
            <v>248</v>
          </cell>
          <cell r="L640">
            <v>109</v>
          </cell>
          <cell r="M640">
            <v>135</v>
          </cell>
        </row>
        <row r="641">
          <cell r="A641">
            <v>5181516</v>
          </cell>
          <cell r="B641">
            <v>5114851</v>
          </cell>
          <cell r="C641">
            <v>4410</v>
          </cell>
          <cell r="D641">
            <v>33001809</v>
          </cell>
          <cell r="E641">
            <v>864</v>
          </cell>
          <cell r="F641">
            <v>611</v>
          </cell>
          <cell r="G641">
            <v>524</v>
          </cell>
          <cell r="H641">
            <v>523</v>
          </cell>
          <cell r="I641">
            <v>546</v>
          </cell>
          <cell r="J641">
            <v>528</v>
          </cell>
          <cell r="K641">
            <v>533</v>
          </cell>
          <cell r="L641">
            <v>464</v>
          </cell>
          <cell r="M641">
            <v>369</v>
          </cell>
        </row>
        <row r="642">
          <cell r="A642">
            <v>5181336</v>
          </cell>
          <cell r="B642">
            <v>5114761</v>
          </cell>
          <cell r="C642">
            <v>4410</v>
          </cell>
          <cell r="D642">
            <v>32998193</v>
          </cell>
          <cell r="E642">
            <v>34</v>
          </cell>
          <cell r="F642">
            <v>29</v>
          </cell>
          <cell r="G642">
            <v>32</v>
          </cell>
          <cell r="H642">
            <v>26</v>
          </cell>
          <cell r="I642">
            <v>17</v>
          </cell>
          <cell r="J642">
            <v>13</v>
          </cell>
          <cell r="K642">
            <v>21</v>
          </cell>
          <cell r="L642">
            <v>10</v>
          </cell>
          <cell r="M642">
            <v>198</v>
          </cell>
        </row>
        <row r="643">
          <cell r="A643">
            <v>5181294</v>
          </cell>
          <cell r="B643">
            <v>5114740</v>
          </cell>
          <cell r="C643">
            <v>4410</v>
          </cell>
          <cell r="D643">
            <v>31993686</v>
          </cell>
          <cell r="E643">
            <v>86</v>
          </cell>
          <cell r="F643">
            <v>75</v>
          </cell>
          <cell r="G643">
            <v>74</v>
          </cell>
          <cell r="H643">
            <v>72</v>
          </cell>
          <cell r="I643">
            <v>70</v>
          </cell>
          <cell r="J643">
            <v>70</v>
          </cell>
          <cell r="K643">
            <v>74</v>
          </cell>
          <cell r="L643">
            <v>53</v>
          </cell>
          <cell r="M643">
            <v>189</v>
          </cell>
        </row>
        <row r="644">
          <cell r="A644">
            <v>5181288</v>
          </cell>
          <cell r="B644">
            <v>5114737</v>
          </cell>
          <cell r="C644">
            <v>4410</v>
          </cell>
          <cell r="D644">
            <v>33001589</v>
          </cell>
          <cell r="E644">
            <v>64</v>
          </cell>
          <cell r="F644">
            <v>69</v>
          </cell>
          <cell r="G644">
            <v>63</v>
          </cell>
          <cell r="H644">
            <v>90</v>
          </cell>
          <cell r="I644">
            <v>77</v>
          </cell>
          <cell r="J644">
            <v>74</v>
          </cell>
          <cell r="K644">
            <v>79</v>
          </cell>
          <cell r="L644">
            <v>80</v>
          </cell>
          <cell r="M644">
            <v>306</v>
          </cell>
        </row>
        <row r="645">
          <cell r="A645">
            <v>5181286</v>
          </cell>
          <cell r="B645">
            <v>5114736</v>
          </cell>
          <cell r="C645">
            <v>4410</v>
          </cell>
          <cell r="D645">
            <v>33001717</v>
          </cell>
          <cell r="E645">
            <v>169</v>
          </cell>
          <cell r="F645">
            <v>201</v>
          </cell>
          <cell r="G645">
            <v>183</v>
          </cell>
          <cell r="H645">
            <v>189</v>
          </cell>
          <cell r="I645">
            <v>207</v>
          </cell>
          <cell r="J645">
            <v>223</v>
          </cell>
          <cell r="K645">
            <v>227</v>
          </cell>
          <cell r="L645">
            <v>223</v>
          </cell>
          <cell r="M645">
            <v>282</v>
          </cell>
        </row>
        <row r="646">
          <cell r="A646">
            <v>5181538</v>
          </cell>
          <cell r="B646">
            <v>5114862</v>
          </cell>
          <cell r="C646">
            <v>4410</v>
          </cell>
          <cell r="D646">
            <v>33001546</v>
          </cell>
          <cell r="E646">
            <v>251</v>
          </cell>
          <cell r="F646">
            <v>210</v>
          </cell>
          <cell r="G646">
            <v>189</v>
          </cell>
          <cell r="H646">
            <v>250</v>
          </cell>
          <cell r="I646">
            <v>268</v>
          </cell>
          <cell r="J646">
            <v>324</v>
          </cell>
          <cell r="K646">
            <v>352</v>
          </cell>
          <cell r="L646">
            <v>321</v>
          </cell>
          <cell r="M646">
            <v>270</v>
          </cell>
        </row>
        <row r="647">
          <cell r="A647">
            <v>5181648</v>
          </cell>
          <cell r="B647">
            <v>5114917</v>
          </cell>
          <cell r="C647">
            <v>4410</v>
          </cell>
          <cell r="D647">
            <v>33001571</v>
          </cell>
          <cell r="E647">
            <v>271</v>
          </cell>
          <cell r="F647">
            <v>242</v>
          </cell>
          <cell r="G647">
            <v>234</v>
          </cell>
          <cell r="H647">
            <v>207</v>
          </cell>
          <cell r="I647">
            <v>270</v>
          </cell>
          <cell r="J647">
            <v>233</v>
          </cell>
          <cell r="K647">
            <v>248</v>
          </cell>
          <cell r="L647">
            <v>225</v>
          </cell>
          <cell r="M647">
            <v>146</v>
          </cell>
        </row>
        <row r="648">
          <cell r="A648">
            <v>5181300</v>
          </cell>
          <cell r="B648">
            <v>5114743</v>
          </cell>
          <cell r="C648">
            <v>4410</v>
          </cell>
          <cell r="D648">
            <v>33001744</v>
          </cell>
          <cell r="E648">
            <v>185</v>
          </cell>
          <cell r="F648">
            <v>169</v>
          </cell>
          <cell r="G648">
            <v>205</v>
          </cell>
          <cell r="H648">
            <v>42</v>
          </cell>
          <cell r="I648">
            <v>148</v>
          </cell>
          <cell r="J648">
            <v>140</v>
          </cell>
          <cell r="K648">
            <v>151</v>
          </cell>
          <cell r="L648">
            <v>134</v>
          </cell>
          <cell r="M648">
            <v>417</v>
          </cell>
        </row>
        <row r="649">
          <cell r="A649">
            <v>5181358</v>
          </cell>
          <cell r="B649">
            <v>5114772</v>
          </cell>
          <cell r="C649">
            <v>4410</v>
          </cell>
          <cell r="D649">
            <v>33001580</v>
          </cell>
          <cell r="E649">
            <v>240</v>
          </cell>
          <cell r="F649">
            <v>143</v>
          </cell>
          <cell r="G649">
            <v>105</v>
          </cell>
          <cell r="H649">
            <v>127</v>
          </cell>
          <cell r="I649">
            <v>136</v>
          </cell>
          <cell r="J649">
            <v>145</v>
          </cell>
          <cell r="K649">
            <v>78</v>
          </cell>
          <cell r="L649">
            <v>95</v>
          </cell>
          <cell r="M649">
            <v>294</v>
          </cell>
        </row>
        <row r="650">
          <cell r="A650">
            <v>5181296</v>
          </cell>
          <cell r="B650">
            <v>5114741</v>
          </cell>
          <cell r="C650">
            <v>4410</v>
          </cell>
          <cell r="D650">
            <v>33001562</v>
          </cell>
          <cell r="E650">
            <v>0</v>
          </cell>
          <cell r="F650">
            <v>0</v>
          </cell>
          <cell r="G650">
            <v>0</v>
          </cell>
          <cell r="H650">
            <v>0</v>
          </cell>
          <cell r="I650">
            <v>0</v>
          </cell>
          <cell r="J650">
            <v>0</v>
          </cell>
          <cell r="K650">
            <v>190</v>
          </cell>
          <cell r="L650">
            <v>30</v>
          </cell>
          <cell r="M650">
            <v>138</v>
          </cell>
        </row>
        <row r="651">
          <cell r="A651">
            <v>5181606</v>
          </cell>
          <cell r="B651">
            <v>5114896</v>
          </cell>
          <cell r="C651">
            <v>4410</v>
          </cell>
          <cell r="D651">
            <v>33001552</v>
          </cell>
          <cell r="E651">
            <v>178</v>
          </cell>
          <cell r="F651">
            <v>131</v>
          </cell>
          <cell r="G651">
            <v>162</v>
          </cell>
          <cell r="H651">
            <v>128</v>
          </cell>
          <cell r="I651">
            <v>156</v>
          </cell>
          <cell r="J651">
            <v>143</v>
          </cell>
          <cell r="K651">
            <v>131</v>
          </cell>
          <cell r="L651">
            <v>153</v>
          </cell>
          <cell r="M651">
            <v>99</v>
          </cell>
        </row>
        <row r="652">
          <cell r="A652">
            <v>5095496</v>
          </cell>
          <cell r="B652">
            <v>5071841</v>
          </cell>
          <cell r="C652">
            <v>4410</v>
          </cell>
          <cell r="D652">
            <v>31116243</v>
          </cell>
          <cell r="E652">
            <v>89</v>
          </cell>
          <cell r="F652">
            <v>65</v>
          </cell>
          <cell r="G652">
            <v>59</v>
          </cell>
          <cell r="H652">
            <v>53</v>
          </cell>
          <cell r="I652">
            <v>61</v>
          </cell>
          <cell r="J652">
            <v>66</v>
          </cell>
          <cell r="K652">
            <v>253</v>
          </cell>
          <cell r="L652">
            <v>233</v>
          </cell>
          <cell r="M652">
            <v>204</v>
          </cell>
        </row>
        <row r="653">
          <cell r="A653">
            <v>5181476</v>
          </cell>
          <cell r="B653">
            <v>5114831</v>
          </cell>
          <cell r="C653">
            <v>4410</v>
          </cell>
          <cell r="D653">
            <v>31991225</v>
          </cell>
          <cell r="E653">
            <v>225</v>
          </cell>
          <cell r="F653">
            <v>176</v>
          </cell>
          <cell r="G653">
            <v>155</v>
          </cell>
          <cell r="H653">
            <v>88</v>
          </cell>
          <cell r="I653">
            <v>170</v>
          </cell>
          <cell r="J653">
            <v>158</v>
          </cell>
          <cell r="K653">
            <v>165</v>
          </cell>
          <cell r="L653">
            <v>246</v>
          </cell>
          <cell r="M653">
            <v>227</v>
          </cell>
        </row>
        <row r="654">
          <cell r="A654">
            <v>5095536</v>
          </cell>
          <cell r="B654">
            <v>5071861</v>
          </cell>
          <cell r="C654">
            <v>4410</v>
          </cell>
          <cell r="D654">
            <v>3642153</v>
          </cell>
          <cell r="E654">
            <v>172</v>
          </cell>
          <cell r="F654">
            <v>143</v>
          </cell>
          <cell r="G654">
            <v>157</v>
          </cell>
          <cell r="H654">
            <v>149</v>
          </cell>
          <cell r="I654">
            <v>207</v>
          </cell>
          <cell r="J654">
            <v>189</v>
          </cell>
          <cell r="K654">
            <v>181</v>
          </cell>
          <cell r="L654">
            <v>191</v>
          </cell>
          <cell r="M654">
            <v>298</v>
          </cell>
        </row>
        <row r="655">
          <cell r="A655">
            <v>5095538</v>
          </cell>
          <cell r="B655">
            <v>5071862</v>
          </cell>
          <cell r="C655">
            <v>4410</v>
          </cell>
          <cell r="D655">
            <v>3642517</v>
          </cell>
          <cell r="E655">
            <v>172</v>
          </cell>
          <cell r="F655">
            <v>143</v>
          </cell>
          <cell r="G655">
            <v>157</v>
          </cell>
          <cell r="H655">
            <v>149</v>
          </cell>
          <cell r="I655">
            <v>207</v>
          </cell>
          <cell r="J655">
            <v>189</v>
          </cell>
          <cell r="K655">
            <v>181</v>
          </cell>
          <cell r="L655">
            <v>131</v>
          </cell>
          <cell r="M655">
            <v>142</v>
          </cell>
        </row>
        <row r="656">
          <cell r="A656">
            <v>5181432</v>
          </cell>
          <cell r="B656">
            <v>5114809</v>
          </cell>
          <cell r="C656">
            <v>4410</v>
          </cell>
          <cell r="D656">
            <v>3506182</v>
          </cell>
          <cell r="E656">
            <v>72</v>
          </cell>
          <cell r="F656">
            <v>74</v>
          </cell>
          <cell r="G656">
            <v>246</v>
          </cell>
          <cell r="H656">
            <v>162</v>
          </cell>
          <cell r="I656">
            <v>31</v>
          </cell>
          <cell r="J656">
            <v>92</v>
          </cell>
          <cell r="K656">
            <v>104</v>
          </cell>
          <cell r="L656">
            <v>100</v>
          </cell>
          <cell r="M656">
            <v>112</v>
          </cell>
        </row>
        <row r="657">
          <cell r="A657">
            <v>5173440</v>
          </cell>
          <cell r="B657">
            <v>5110813</v>
          </cell>
          <cell r="C657">
            <v>4410</v>
          </cell>
          <cell r="D657">
            <v>156305</v>
          </cell>
          <cell r="E657">
            <v>238</v>
          </cell>
          <cell r="F657">
            <v>176</v>
          </cell>
          <cell r="G657">
            <v>199</v>
          </cell>
          <cell r="H657">
            <v>220</v>
          </cell>
          <cell r="I657">
            <v>297</v>
          </cell>
          <cell r="J657">
            <v>363</v>
          </cell>
          <cell r="K657">
            <v>261</v>
          </cell>
          <cell r="L657">
            <v>219</v>
          </cell>
          <cell r="M657">
            <v>147</v>
          </cell>
        </row>
        <row r="658">
          <cell r="A658">
            <v>5173562</v>
          </cell>
          <cell r="B658">
            <v>5110874</v>
          </cell>
          <cell r="C658">
            <v>4410</v>
          </cell>
          <cell r="D658">
            <v>156268</v>
          </cell>
          <cell r="E658">
            <v>256</v>
          </cell>
          <cell r="F658">
            <v>207</v>
          </cell>
          <cell r="G658">
            <v>225</v>
          </cell>
          <cell r="H658">
            <v>223</v>
          </cell>
          <cell r="I658">
            <v>245</v>
          </cell>
          <cell r="J658">
            <v>219</v>
          </cell>
          <cell r="K658">
            <v>217</v>
          </cell>
          <cell r="L658">
            <v>221</v>
          </cell>
          <cell r="M658">
            <v>243</v>
          </cell>
        </row>
        <row r="659">
          <cell r="A659">
            <v>5173242</v>
          </cell>
          <cell r="B659">
            <v>5110714</v>
          </cell>
          <cell r="C659">
            <v>4410</v>
          </cell>
          <cell r="D659">
            <v>156202</v>
          </cell>
          <cell r="E659">
            <v>198</v>
          </cell>
          <cell r="F659">
            <v>186</v>
          </cell>
          <cell r="G659">
            <v>188</v>
          </cell>
          <cell r="H659">
            <v>178</v>
          </cell>
          <cell r="I659">
            <v>182</v>
          </cell>
          <cell r="J659">
            <v>172</v>
          </cell>
          <cell r="K659">
            <v>176</v>
          </cell>
          <cell r="L659">
            <v>168</v>
          </cell>
          <cell r="M659">
            <v>139</v>
          </cell>
        </row>
        <row r="660">
          <cell r="A660">
            <v>5173186</v>
          </cell>
          <cell r="B660">
            <v>5110686</v>
          </cell>
          <cell r="C660">
            <v>4410</v>
          </cell>
          <cell r="D660">
            <v>156244</v>
          </cell>
          <cell r="E660">
            <v>171</v>
          </cell>
          <cell r="F660">
            <v>149</v>
          </cell>
          <cell r="G660">
            <v>128</v>
          </cell>
          <cell r="H660">
            <v>141</v>
          </cell>
          <cell r="I660">
            <v>139</v>
          </cell>
          <cell r="J660">
            <v>123</v>
          </cell>
          <cell r="K660">
            <v>146</v>
          </cell>
          <cell r="L660">
            <v>134</v>
          </cell>
          <cell r="M660">
            <v>138</v>
          </cell>
        </row>
        <row r="661">
          <cell r="A661">
            <v>5181410</v>
          </cell>
          <cell r="B661">
            <v>5114798</v>
          </cell>
          <cell r="C661">
            <v>4410</v>
          </cell>
          <cell r="D661">
            <v>16005397</v>
          </cell>
          <cell r="E661">
            <v>430</v>
          </cell>
          <cell r="F661">
            <v>243</v>
          </cell>
          <cell r="G661">
            <v>248</v>
          </cell>
          <cell r="H661">
            <v>171</v>
          </cell>
          <cell r="I661">
            <v>216</v>
          </cell>
          <cell r="J661">
            <v>188</v>
          </cell>
          <cell r="K661">
            <v>241</v>
          </cell>
          <cell r="L661">
            <v>289</v>
          </cell>
          <cell r="M661">
            <v>384</v>
          </cell>
        </row>
        <row r="662">
          <cell r="A662">
            <v>5181314</v>
          </cell>
          <cell r="B662">
            <v>5114750</v>
          </cell>
          <cell r="C662">
            <v>4410</v>
          </cell>
          <cell r="D662">
            <v>10277319</v>
          </cell>
          <cell r="E662">
            <v>263</v>
          </cell>
          <cell r="F662">
            <v>578</v>
          </cell>
          <cell r="G662">
            <v>397</v>
          </cell>
          <cell r="H662">
            <v>155</v>
          </cell>
          <cell r="I662">
            <v>386</v>
          </cell>
          <cell r="J662">
            <v>358</v>
          </cell>
          <cell r="K662">
            <v>364</v>
          </cell>
          <cell r="L662">
            <v>351</v>
          </cell>
          <cell r="M662">
            <v>341</v>
          </cell>
        </row>
        <row r="663">
          <cell r="A663">
            <v>5181454</v>
          </cell>
          <cell r="B663">
            <v>5114820</v>
          </cell>
          <cell r="C663">
            <v>4410</v>
          </cell>
          <cell r="D663">
            <v>8669924</v>
          </cell>
          <cell r="E663">
            <v>144</v>
          </cell>
          <cell r="F663">
            <v>76</v>
          </cell>
          <cell r="G663">
            <v>177</v>
          </cell>
          <cell r="H663">
            <v>188</v>
          </cell>
          <cell r="I663">
            <v>39</v>
          </cell>
          <cell r="J663">
            <v>117</v>
          </cell>
          <cell r="K663">
            <v>126</v>
          </cell>
          <cell r="L663">
            <v>0</v>
          </cell>
          <cell r="M663">
            <v>286</v>
          </cell>
        </row>
        <row r="664">
          <cell r="A664">
            <v>5181304</v>
          </cell>
          <cell r="B664">
            <v>5114745</v>
          </cell>
          <cell r="C664">
            <v>4410</v>
          </cell>
          <cell r="D664">
            <v>7630648</v>
          </cell>
          <cell r="E664">
            <v>297</v>
          </cell>
          <cell r="F664">
            <v>195</v>
          </cell>
          <cell r="G664">
            <v>219</v>
          </cell>
          <cell r="H664">
            <v>273</v>
          </cell>
          <cell r="I664">
            <v>312</v>
          </cell>
          <cell r="J664">
            <v>271</v>
          </cell>
          <cell r="K664">
            <v>309</v>
          </cell>
          <cell r="L664">
            <v>286</v>
          </cell>
          <cell r="M664">
            <v>309</v>
          </cell>
        </row>
        <row r="665">
          <cell r="A665">
            <v>5173720</v>
          </cell>
          <cell r="B665">
            <v>5110953</v>
          </cell>
          <cell r="C665">
            <v>4410</v>
          </cell>
          <cell r="D665">
            <v>1618671</v>
          </cell>
          <cell r="E665">
            <v>252</v>
          </cell>
          <cell r="F665">
            <v>209</v>
          </cell>
          <cell r="G665">
            <v>230</v>
          </cell>
          <cell r="H665">
            <v>238</v>
          </cell>
          <cell r="I665">
            <v>258</v>
          </cell>
          <cell r="J665">
            <v>235</v>
          </cell>
          <cell r="K665">
            <v>238</v>
          </cell>
          <cell r="L665">
            <v>225</v>
          </cell>
          <cell r="M665">
            <v>315</v>
          </cell>
        </row>
        <row r="666">
          <cell r="A666">
            <v>5173702</v>
          </cell>
          <cell r="B666">
            <v>5110944</v>
          </cell>
          <cell r="C666">
            <v>4410</v>
          </cell>
          <cell r="D666">
            <v>1472654</v>
          </cell>
          <cell r="E666">
            <v>370</v>
          </cell>
          <cell r="F666">
            <v>244</v>
          </cell>
          <cell r="G666">
            <v>170</v>
          </cell>
          <cell r="H666">
            <v>254</v>
          </cell>
          <cell r="I666">
            <v>303</v>
          </cell>
          <cell r="J666">
            <v>264</v>
          </cell>
          <cell r="K666">
            <v>288</v>
          </cell>
          <cell r="L666">
            <v>280</v>
          </cell>
          <cell r="M666">
            <v>186</v>
          </cell>
        </row>
        <row r="667">
          <cell r="A667">
            <v>5173626</v>
          </cell>
          <cell r="B667">
            <v>5110906</v>
          </cell>
          <cell r="C667">
            <v>4410</v>
          </cell>
          <cell r="D667">
            <v>1691962</v>
          </cell>
          <cell r="E667">
            <v>389</v>
          </cell>
          <cell r="F667">
            <v>296</v>
          </cell>
          <cell r="G667">
            <v>280</v>
          </cell>
          <cell r="H667">
            <v>57</v>
          </cell>
          <cell r="I667">
            <v>81</v>
          </cell>
          <cell r="J667">
            <v>146</v>
          </cell>
          <cell r="K667">
            <v>153</v>
          </cell>
          <cell r="L667">
            <v>157</v>
          </cell>
          <cell r="M667">
            <v>203</v>
          </cell>
        </row>
        <row r="668">
          <cell r="A668">
            <v>5181582</v>
          </cell>
          <cell r="B668">
            <v>5114884</v>
          </cell>
          <cell r="C668">
            <v>4410</v>
          </cell>
          <cell r="D668">
            <v>1434947</v>
          </cell>
          <cell r="E668">
            <v>137</v>
          </cell>
          <cell r="F668">
            <v>172</v>
          </cell>
          <cell r="G668">
            <v>78</v>
          </cell>
          <cell r="H668">
            <v>79</v>
          </cell>
          <cell r="I668">
            <v>94</v>
          </cell>
          <cell r="J668">
            <v>88</v>
          </cell>
          <cell r="K668">
            <v>15</v>
          </cell>
          <cell r="L668">
            <v>6</v>
          </cell>
          <cell r="M668">
            <v>11</v>
          </cell>
        </row>
        <row r="669">
          <cell r="A669">
            <v>5181298</v>
          </cell>
          <cell r="B669">
            <v>5114742</v>
          </cell>
          <cell r="C669">
            <v>4410</v>
          </cell>
          <cell r="D669">
            <v>1836820</v>
          </cell>
          <cell r="E669">
            <v>96</v>
          </cell>
          <cell r="F669">
            <v>82</v>
          </cell>
          <cell r="G669">
            <v>80</v>
          </cell>
          <cell r="H669">
            <v>83</v>
          </cell>
          <cell r="I669">
            <v>105</v>
          </cell>
          <cell r="J669">
            <v>77</v>
          </cell>
          <cell r="K669">
            <v>116</v>
          </cell>
          <cell r="L669">
            <v>86</v>
          </cell>
          <cell r="M669">
            <v>105</v>
          </cell>
        </row>
        <row r="670">
          <cell r="A670">
            <v>5181376</v>
          </cell>
          <cell r="B670">
            <v>5114781</v>
          </cell>
          <cell r="C670">
            <v>4410</v>
          </cell>
          <cell r="D670">
            <v>1902077</v>
          </cell>
          <cell r="E670">
            <v>220</v>
          </cell>
          <cell r="F670">
            <v>164</v>
          </cell>
          <cell r="G670">
            <v>173</v>
          </cell>
          <cell r="H670">
            <v>189</v>
          </cell>
          <cell r="I670">
            <v>160</v>
          </cell>
          <cell r="J670">
            <v>161</v>
          </cell>
          <cell r="K670">
            <v>145</v>
          </cell>
          <cell r="L670">
            <v>170</v>
          </cell>
          <cell r="M670">
            <v>181</v>
          </cell>
        </row>
        <row r="671">
          <cell r="A671">
            <v>5181394</v>
          </cell>
          <cell r="B671">
            <v>5114790</v>
          </cell>
          <cell r="C671">
            <v>4410</v>
          </cell>
          <cell r="D671">
            <v>1891190</v>
          </cell>
          <cell r="E671">
            <v>332</v>
          </cell>
          <cell r="F671">
            <v>286</v>
          </cell>
          <cell r="G671">
            <v>301</v>
          </cell>
          <cell r="H671">
            <v>291</v>
          </cell>
          <cell r="I671">
            <v>335</v>
          </cell>
          <cell r="J671">
            <v>136</v>
          </cell>
          <cell r="K671">
            <v>313</v>
          </cell>
          <cell r="L671">
            <v>472</v>
          </cell>
          <cell r="M671">
            <v>262</v>
          </cell>
        </row>
        <row r="672">
          <cell r="A672">
            <v>5095534</v>
          </cell>
          <cell r="B672">
            <v>5071860</v>
          </cell>
          <cell r="C672">
            <v>4410</v>
          </cell>
          <cell r="D672">
            <v>1727781</v>
          </cell>
          <cell r="E672">
            <v>236</v>
          </cell>
          <cell r="F672">
            <v>192</v>
          </cell>
          <cell r="G672">
            <v>221</v>
          </cell>
          <cell r="H672">
            <v>217</v>
          </cell>
          <cell r="I672">
            <v>218</v>
          </cell>
          <cell r="J672">
            <v>196</v>
          </cell>
          <cell r="K672">
            <v>118</v>
          </cell>
          <cell r="L672">
            <v>168</v>
          </cell>
          <cell r="M672">
            <v>157</v>
          </cell>
        </row>
        <row r="673">
          <cell r="A673">
            <v>5173368</v>
          </cell>
          <cell r="B673">
            <v>5110777</v>
          </cell>
          <cell r="C673">
            <v>4410</v>
          </cell>
          <cell r="D673">
            <v>1730290</v>
          </cell>
          <cell r="E673">
            <v>159</v>
          </cell>
          <cell r="F673">
            <v>129</v>
          </cell>
          <cell r="G673">
            <v>146</v>
          </cell>
          <cell r="H673">
            <v>141</v>
          </cell>
          <cell r="I673">
            <v>142</v>
          </cell>
          <cell r="J673">
            <v>128</v>
          </cell>
          <cell r="K673">
            <v>140</v>
          </cell>
          <cell r="L673">
            <v>133</v>
          </cell>
          <cell r="M673">
            <v>113</v>
          </cell>
        </row>
        <row r="674">
          <cell r="A674">
            <v>5181560</v>
          </cell>
          <cell r="B674">
            <v>5114873</v>
          </cell>
          <cell r="C674">
            <v>4410</v>
          </cell>
          <cell r="D674">
            <v>1728889</v>
          </cell>
          <cell r="E674">
            <v>236</v>
          </cell>
          <cell r="F674">
            <v>192</v>
          </cell>
          <cell r="G674">
            <v>197</v>
          </cell>
          <cell r="H674">
            <v>188</v>
          </cell>
          <cell r="I674">
            <v>205</v>
          </cell>
          <cell r="J674">
            <v>224</v>
          </cell>
          <cell r="K674">
            <v>204</v>
          </cell>
          <cell r="L674">
            <v>165</v>
          </cell>
          <cell r="M674">
            <v>127</v>
          </cell>
        </row>
        <row r="675">
          <cell r="A675">
            <v>5173328</v>
          </cell>
          <cell r="B675">
            <v>5110757</v>
          </cell>
          <cell r="C675">
            <v>4410</v>
          </cell>
          <cell r="D675">
            <v>3730857</v>
          </cell>
          <cell r="E675">
            <v>161</v>
          </cell>
          <cell r="F675">
            <v>134</v>
          </cell>
          <cell r="G675">
            <v>280</v>
          </cell>
          <cell r="H675">
            <v>146</v>
          </cell>
          <cell r="I675">
            <v>157</v>
          </cell>
          <cell r="J675">
            <v>138</v>
          </cell>
          <cell r="K675">
            <v>144</v>
          </cell>
          <cell r="L675">
            <v>114</v>
          </cell>
          <cell r="M675">
            <v>137</v>
          </cell>
        </row>
        <row r="676">
          <cell r="A676">
            <v>5173404</v>
          </cell>
          <cell r="B676">
            <v>5110795</v>
          </cell>
          <cell r="C676">
            <v>4410</v>
          </cell>
          <cell r="D676">
            <v>6824296</v>
          </cell>
          <cell r="E676">
            <v>168</v>
          </cell>
          <cell r="F676">
            <v>161</v>
          </cell>
          <cell r="G676">
            <v>185</v>
          </cell>
          <cell r="H676">
            <v>144</v>
          </cell>
          <cell r="I676">
            <v>192</v>
          </cell>
          <cell r="J676">
            <v>156</v>
          </cell>
          <cell r="K676">
            <v>262</v>
          </cell>
          <cell r="L676">
            <v>172</v>
          </cell>
          <cell r="M676">
            <v>73</v>
          </cell>
        </row>
        <row r="677">
          <cell r="A677">
            <v>5173224</v>
          </cell>
          <cell r="B677">
            <v>5110705</v>
          </cell>
          <cell r="C677">
            <v>4410</v>
          </cell>
          <cell r="D677">
            <v>6822386</v>
          </cell>
          <cell r="E677">
            <v>140</v>
          </cell>
          <cell r="F677">
            <v>121</v>
          </cell>
          <cell r="G677">
            <v>121</v>
          </cell>
          <cell r="H677">
            <v>117</v>
          </cell>
          <cell r="I677">
            <v>128</v>
          </cell>
          <cell r="J677">
            <v>118</v>
          </cell>
          <cell r="K677">
            <v>126</v>
          </cell>
          <cell r="L677">
            <v>121</v>
          </cell>
          <cell r="M677">
            <v>136</v>
          </cell>
        </row>
        <row r="678">
          <cell r="A678">
            <v>5173422</v>
          </cell>
          <cell r="B678">
            <v>5110804</v>
          </cell>
          <cell r="C678">
            <v>4410</v>
          </cell>
          <cell r="D678">
            <v>6822495</v>
          </cell>
          <cell r="E678">
            <v>88</v>
          </cell>
          <cell r="F678">
            <v>77</v>
          </cell>
          <cell r="G678">
            <v>73</v>
          </cell>
          <cell r="H678">
            <v>78</v>
          </cell>
          <cell r="I678">
            <v>75</v>
          </cell>
          <cell r="J678">
            <v>67</v>
          </cell>
          <cell r="K678">
            <v>78</v>
          </cell>
          <cell r="L678">
            <v>72</v>
          </cell>
          <cell r="M678">
            <v>94</v>
          </cell>
        </row>
        <row r="679">
          <cell r="A679">
            <v>5173264</v>
          </cell>
          <cell r="B679">
            <v>5110725</v>
          </cell>
          <cell r="C679">
            <v>4410</v>
          </cell>
          <cell r="D679">
            <v>3726357</v>
          </cell>
          <cell r="E679">
            <v>197</v>
          </cell>
          <cell r="F679">
            <v>160</v>
          </cell>
          <cell r="G679">
            <v>172</v>
          </cell>
          <cell r="H679">
            <v>171</v>
          </cell>
          <cell r="I679">
            <v>181</v>
          </cell>
          <cell r="J679">
            <v>154</v>
          </cell>
          <cell r="K679">
            <v>166</v>
          </cell>
          <cell r="L679">
            <v>181</v>
          </cell>
          <cell r="M679">
            <v>197</v>
          </cell>
        </row>
        <row r="680">
          <cell r="A680">
            <v>5173688</v>
          </cell>
          <cell r="B680">
            <v>5110937</v>
          </cell>
          <cell r="C680">
            <v>4410</v>
          </cell>
          <cell r="D680">
            <v>1751188</v>
          </cell>
          <cell r="E680">
            <v>280</v>
          </cell>
          <cell r="F680">
            <v>259</v>
          </cell>
          <cell r="G680">
            <v>246</v>
          </cell>
          <cell r="H680">
            <v>267</v>
          </cell>
          <cell r="I680">
            <v>280</v>
          </cell>
          <cell r="J680">
            <v>247</v>
          </cell>
          <cell r="K680">
            <v>256</v>
          </cell>
          <cell r="L680">
            <v>252</v>
          </cell>
          <cell r="M680">
            <v>260</v>
          </cell>
        </row>
        <row r="681">
          <cell r="A681">
            <v>5173204</v>
          </cell>
          <cell r="B681">
            <v>5110695</v>
          </cell>
          <cell r="C681">
            <v>4410</v>
          </cell>
          <cell r="D681">
            <v>6823792</v>
          </cell>
          <cell r="E681">
            <v>235</v>
          </cell>
          <cell r="F681">
            <v>218</v>
          </cell>
          <cell r="G681">
            <v>205</v>
          </cell>
          <cell r="H681">
            <v>205</v>
          </cell>
          <cell r="I681">
            <v>189</v>
          </cell>
          <cell r="J681">
            <v>175</v>
          </cell>
          <cell r="K681">
            <v>193</v>
          </cell>
          <cell r="L681">
            <v>183</v>
          </cell>
          <cell r="M681">
            <v>219</v>
          </cell>
        </row>
        <row r="682">
          <cell r="A682">
            <v>5173386</v>
          </cell>
          <cell r="B682">
            <v>5110786</v>
          </cell>
          <cell r="C682">
            <v>4410</v>
          </cell>
          <cell r="D682">
            <v>3730277</v>
          </cell>
          <cell r="E682">
            <v>138</v>
          </cell>
          <cell r="F682">
            <v>117</v>
          </cell>
          <cell r="G682">
            <v>127</v>
          </cell>
          <cell r="H682">
            <v>123</v>
          </cell>
          <cell r="I682">
            <v>130</v>
          </cell>
          <cell r="J682">
            <v>121</v>
          </cell>
          <cell r="K682">
            <v>129</v>
          </cell>
          <cell r="L682">
            <v>117</v>
          </cell>
          <cell r="M682">
            <v>127</v>
          </cell>
        </row>
        <row r="683">
          <cell r="A683">
            <v>5173346</v>
          </cell>
          <cell r="B683">
            <v>5110766</v>
          </cell>
          <cell r="C683">
            <v>4410</v>
          </cell>
          <cell r="D683">
            <v>3729336</v>
          </cell>
          <cell r="E683">
            <v>166</v>
          </cell>
          <cell r="F683">
            <v>149</v>
          </cell>
          <cell r="G683">
            <v>147</v>
          </cell>
          <cell r="H683">
            <v>146</v>
          </cell>
          <cell r="I683">
            <v>149</v>
          </cell>
          <cell r="J683">
            <v>147</v>
          </cell>
          <cell r="K683">
            <v>155</v>
          </cell>
          <cell r="L683">
            <v>140</v>
          </cell>
          <cell r="M683">
            <v>173</v>
          </cell>
        </row>
        <row r="684">
          <cell r="A684">
            <v>5173306</v>
          </cell>
          <cell r="B684">
            <v>5110746</v>
          </cell>
          <cell r="C684">
            <v>4410</v>
          </cell>
          <cell r="D684">
            <v>1753006</v>
          </cell>
          <cell r="E684">
            <v>185</v>
          </cell>
          <cell r="F684">
            <v>105</v>
          </cell>
          <cell r="G684">
            <v>159</v>
          </cell>
          <cell r="H684">
            <v>126</v>
          </cell>
          <cell r="I684">
            <v>185</v>
          </cell>
          <cell r="J684">
            <v>209</v>
          </cell>
          <cell r="K684">
            <v>199</v>
          </cell>
          <cell r="L684">
            <v>180</v>
          </cell>
          <cell r="M684">
            <v>174</v>
          </cell>
        </row>
        <row r="685">
          <cell r="A685">
            <v>5173604</v>
          </cell>
          <cell r="B685">
            <v>5110895</v>
          </cell>
          <cell r="C685">
            <v>4410</v>
          </cell>
          <cell r="D685">
            <v>6821606</v>
          </cell>
          <cell r="E685">
            <v>178</v>
          </cell>
          <cell r="F685">
            <v>160</v>
          </cell>
          <cell r="G685">
            <v>169</v>
          </cell>
          <cell r="H685">
            <v>65</v>
          </cell>
          <cell r="I685">
            <v>201</v>
          </cell>
          <cell r="J685">
            <v>84</v>
          </cell>
          <cell r="K685">
            <v>147</v>
          </cell>
          <cell r="L685">
            <v>140</v>
          </cell>
          <cell r="M685">
            <v>151</v>
          </cell>
        </row>
        <row r="686">
          <cell r="A686">
            <v>5173738</v>
          </cell>
          <cell r="B686">
            <v>5110962</v>
          </cell>
          <cell r="C686">
            <v>4410</v>
          </cell>
          <cell r="D686">
            <v>6822901</v>
          </cell>
          <cell r="E686">
            <v>153</v>
          </cell>
          <cell r="F686">
            <v>130</v>
          </cell>
          <cell r="G686">
            <v>156</v>
          </cell>
          <cell r="H686">
            <v>148</v>
          </cell>
          <cell r="I686">
            <v>154</v>
          </cell>
          <cell r="J686">
            <v>145</v>
          </cell>
          <cell r="K686">
            <v>128</v>
          </cell>
          <cell r="L686">
            <v>183</v>
          </cell>
          <cell r="M686">
            <v>205</v>
          </cell>
        </row>
        <row r="687">
          <cell r="A687">
            <v>5173760</v>
          </cell>
          <cell r="B687">
            <v>5110973</v>
          </cell>
          <cell r="C687">
            <v>4410</v>
          </cell>
          <cell r="D687">
            <v>6822887</v>
          </cell>
          <cell r="E687">
            <v>219</v>
          </cell>
          <cell r="F687">
            <v>185</v>
          </cell>
          <cell r="G687">
            <v>157</v>
          </cell>
          <cell r="H687">
            <v>45</v>
          </cell>
          <cell r="I687">
            <v>33</v>
          </cell>
          <cell r="J687">
            <v>140</v>
          </cell>
          <cell r="K687">
            <v>153</v>
          </cell>
          <cell r="L687">
            <v>151</v>
          </cell>
          <cell r="M687">
            <v>156</v>
          </cell>
        </row>
        <row r="688">
          <cell r="A688">
            <v>5181692</v>
          </cell>
          <cell r="B688">
            <v>5114939</v>
          </cell>
          <cell r="C688">
            <v>4410</v>
          </cell>
          <cell r="D688">
            <v>3365973</v>
          </cell>
          <cell r="E688">
            <v>124</v>
          </cell>
          <cell r="F688">
            <v>99</v>
          </cell>
          <cell r="G688">
            <v>100</v>
          </cell>
          <cell r="H688">
            <v>93</v>
          </cell>
          <cell r="I688">
            <v>120</v>
          </cell>
          <cell r="J688">
            <v>113</v>
          </cell>
          <cell r="K688">
            <v>95</v>
          </cell>
          <cell r="L688">
            <v>89</v>
          </cell>
          <cell r="M688">
            <v>111</v>
          </cell>
        </row>
        <row r="689">
          <cell r="A689">
            <v>5181626</v>
          </cell>
          <cell r="B689">
            <v>5114906</v>
          </cell>
          <cell r="C689">
            <v>4410</v>
          </cell>
          <cell r="D689">
            <v>3306002</v>
          </cell>
          <cell r="E689">
            <v>210</v>
          </cell>
          <cell r="F689">
            <v>161</v>
          </cell>
          <cell r="G689">
            <v>176</v>
          </cell>
          <cell r="H689">
            <v>165</v>
          </cell>
          <cell r="I689">
            <v>184</v>
          </cell>
          <cell r="J689">
            <v>137</v>
          </cell>
          <cell r="K689">
            <v>142</v>
          </cell>
          <cell r="L689">
            <v>139</v>
          </cell>
          <cell r="M689">
            <v>144</v>
          </cell>
        </row>
        <row r="690">
          <cell r="A690">
            <v>5181496</v>
          </cell>
          <cell r="B690">
            <v>5114841</v>
          </cell>
          <cell r="C690">
            <v>4410</v>
          </cell>
          <cell r="D690">
            <v>2181128</v>
          </cell>
          <cell r="E690">
            <v>346</v>
          </cell>
          <cell r="F690">
            <v>280</v>
          </cell>
          <cell r="G690">
            <v>190</v>
          </cell>
          <cell r="H690">
            <v>169</v>
          </cell>
          <cell r="I690">
            <v>169</v>
          </cell>
          <cell r="J690">
            <v>159</v>
          </cell>
          <cell r="K690">
            <v>153</v>
          </cell>
          <cell r="L690">
            <v>146</v>
          </cell>
          <cell r="M690">
            <v>171</v>
          </cell>
        </row>
        <row r="691">
          <cell r="A691">
            <v>5173460</v>
          </cell>
          <cell r="B691">
            <v>5110823</v>
          </cell>
          <cell r="C691">
            <v>4410</v>
          </cell>
          <cell r="D691">
            <v>7314690</v>
          </cell>
          <cell r="E691">
            <v>74</v>
          </cell>
          <cell r="F691">
            <v>108</v>
          </cell>
          <cell r="G691">
            <v>90</v>
          </cell>
          <cell r="H691">
            <v>60</v>
          </cell>
          <cell r="I691">
            <v>47</v>
          </cell>
          <cell r="J691">
            <v>35</v>
          </cell>
          <cell r="K691">
            <v>69</v>
          </cell>
          <cell r="L691">
            <v>88</v>
          </cell>
          <cell r="M691">
            <v>80</v>
          </cell>
        </row>
        <row r="692">
          <cell r="A692">
            <v>5173174</v>
          </cell>
          <cell r="B692">
            <v>5110680</v>
          </cell>
          <cell r="C692">
            <v>4410</v>
          </cell>
          <cell r="D692">
            <v>7299924</v>
          </cell>
          <cell r="E692">
            <v>503</v>
          </cell>
          <cell r="F692">
            <v>341</v>
          </cell>
          <cell r="G692">
            <v>349</v>
          </cell>
          <cell r="H692">
            <v>303</v>
          </cell>
          <cell r="I692">
            <v>360</v>
          </cell>
          <cell r="J692">
            <v>287</v>
          </cell>
          <cell r="K692">
            <v>657</v>
          </cell>
          <cell r="L692">
            <v>621</v>
          </cell>
          <cell r="M692">
            <v>678</v>
          </cell>
        </row>
        <row r="693">
          <cell r="A693">
            <v>5173584</v>
          </cell>
          <cell r="B693">
            <v>5110885</v>
          </cell>
          <cell r="C693">
            <v>4410</v>
          </cell>
          <cell r="D693">
            <v>7117917</v>
          </cell>
          <cell r="E693">
            <v>125</v>
          </cell>
          <cell r="F693">
            <v>119</v>
          </cell>
          <cell r="G693">
            <v>136</v>
          </cell>
          <cell r="H693">
            <v>133</v>
          </cell>
          <cell r="I693">
            <v>147</v>
          </cell>
          <cell r="J693">
            <v>136</v>
          </cell>
          <cell r="K693">
            <v>153</v>
          </cell>
          <cell r="L693">
            <v>137</v>
          </cell>
          <cell r="M693">
            <v>144</v>
          </cell>
        </row>
        <row r="694">
          <cell r="A694">
            <v>5173648</v>
          </cell>
          <cell r="B694">
            <v>5110917</v>
          </cell>
          <cell r="C694">
            <v>4410</v>
          </cell>
          <cell r="D694">
            <v>7728031</v>
          </cell>
          <cell r="E694">
            <v>183</v>
          </cell>
          <cell r="F694">
            <v>157</v>
          </cell>
          <cell r="G694">
            <v>157</v>
          </cell>
          <cell r="H694">
            <v>170</v>
          </cell>
          <cell r="I694">
            <v>186</v>
          </cell>
          <cell r="J694">
            <v>167</v>
          </cell>
          <cell r="K694">
            <v>167</v>
          </cell>
          <cell r="L694">
            <v>170</v>
          </cell>
          <cell r="M694">
            <v>193</v>
          </cell>
        </row>
        <row r="695">
          <cell r="A695">
            <v>5181670</v>
          </cell>
          <cell r="B695">
            <v>5114928</v>
          </cell>
          <cell r="C695">
            <v>4410</v>
          </cell>
          <cell r="D695">
            <v>442302</v>
          </cell>
          <cell r="E695">
            <v>179</v>
          </cell>
          <cell r="F695">
            <v>7</v>
          </cell>
          <cell r="G695">
            <v>342</v>
          </cell>
          <cell r="H695">
            <v>208</v>
          </cell>
          <cell r="I695">
            <v>229</v>
          </cell>
          <cell r="J695">
            <v>209</v>
          </cell>
          <cell r="K695">
            <v>227</v>
          </cell>
          <cell r="L695">
            <v>218</v>
          </cell>
          <cell r="M695">
            <v>230</v>
          </cell>
        </row>
        <row r="696">
          <cell r="A696">
            <v>5181290</v>
          </cell>
          <cell r="B696">
            <v>5114738</v>
          </cell>
          <cell r="C696">
            <v>4410</v>
          </cell>
          <cell r="D696">
            <v>4172304</v>
          </cell>
          <cell r="E696">
            <v>202</v>
          </cell>
          <cell r="F696">
            <v>208</v>
          </cell>
          <cell r="G696">
            <v>246</v>
          </cell>
          <cell r="H696">
            <v>233</v>
          </cell>
          <cell r="I696">
            <v>260</v>
          </cell>
          <cell r="J696">
            <v>243</v>
          </cell>
          <cell r="K696">
            <v>303</v>
          </cell>
          <cell r="L696">
            <v>286</v>
          </cell>
          <cell r="M696">
            <v>317</v>
          </cell>
        </row>
        <row r="697">
          <cell r="A697">
            <v>5182094</v>
          </cell>
          <cell r="B697">
            <v>5115140</v>
          </cell>
          <cell r="C697">
            <v>4410</v>
          </cell>
          <cell r="E697">
            <v>303</v>
          </cell>
          <cell r="F697">
            <v>266</v>
          </cell>
          <cell r="G697">
            <v>254</v>
          </cell>
          <cell r="H697">
            <v>225</v>
          </cell>
          <cell r="I697">
            <v>295</v>
          </cell>
          <cell r="J697">
            <v>257</v>
          </cell>
          <cell r="K697">
            <v>272</v>
          </cell>
          <cell r="L697">
            <v>245</v>
          </cell>
          <cell r="M697">
            <v>262</v>
          </cell>
        </row>
        <row r="698">
          <cell r="A698">
            <v>5181862</v>
          </cell>
          <cell r="B698">
            <v>5115024</v>
          </cell>
          <cell r="C698">
            <v>4410</v>
          </cell>
          <cell r="E698">
            <v>172</v>
          </cell>
          <cell r="F698">
            <v>152</v>
          </cell>
          <cell r="G698">
            <v>148</v>
          </cell>
          <cell r="H698">
            <v>144</v>
          </cell>
          <cell r="I698">
            <v>213</v>
          </cell>
          <cell r="J698">
            <v>183</v>
          </cell>
          <cell r="K698">
            <v>193</v>
          </cell>
          <cell r="L698">
            <v>172</v>
          </cell>
          <cell r="M698">
            <v>184</v>
          </cell>
        </row>
        <row r="699">
          <cell r="A699">
            <v>5172472</v>
          </cell>
          <cell r="B699">
            <v>5110329</v>
          </cell>
          <cell r="C699">
            <v>4410</v>
          </cell>
          <cell r="E699">
            <v>233</v>
          </cell>
          <cell r="F699">
            <v>206</v>
          </cell>
          <cell r="G699">
            <v>200</v>
          </cell>
          <cell r="H699">
            <v>189</v>
          </cell>
          <cell r="I699">
            <v>273</v>
          </cell>
          <cell r="J699">
            <v>237</v>
          </cell>
          <cell r="K699">
            <v>251</v>
          </cell>
          <cell r="L699">
            <v>224</v>
          </cell>
          <cell r="M699">
            <v>242</v>
          </cell>
        </row>
        <row r="700">
          <cell r="A700">
            <v>5172642</v>
          </cell>
          <cell r="B700">
            <v>5110414</v>
          </cell>
          <cell r="C700">
            <v>4410</v>
          </cell>
          <cell r="D700">
            <v>33001415</v>
          </cell>
          <cell r="E700">
            <v>371</v>
          </cell>
          <cell r="F700">
            <v>261</v>
          </cell>
          <cell r="G700">
            <v>160</v>
          </cell>
          <cell r="H700">
            <v>2926</v>
          </cell>
          <cell r="I700">
            <v>281</v>
          </cell>
          <cell r="J700">
            <v>190</v>
          </cell>
          <cell r="K700">
            <v>478</v>
          </cell>
          <cell r="L700">
            <v>217</v>
          </cell>
          <cell r="M700">
            <v>302</v>
          </cell>
        </row>
        <row r="701">
          <cell r="A701">
            <v>5182318</v>
          </cell>
          <cell r="B701">
            <v>5115252</v>
          </cell>
          <cell r="C701">
            <v>4410</v>
          </cell>
          <cell r="D701">
            <v>33001547</v>
          </cell>
          <cell r="E701">
            <v>195</v>
          </cell>
          <cell r="F701">
            <v>4</v>
          </cell>
          <cell r="G701">
            <v>296</v>
          </cell>
          <cell r="H701">
            <v>116</v>
          </cell>
          <cell r="I701">
            <v>135</v>
          </cell>
          <cell r="J701">
            <v>189</v>
          </cell>
          <cell r="K701">
            <v>293</v>
          </cell>
          <cell r="L701">
            <v>256</v>
          </cell>
          <cell r="M701">
            <v>223</v>
          </cell>
        </row>
        <row r="702">
          <cell r="A702">
            <v>5172620</v>
          </cell>
          <cell r="B702">
            <v>5110403</v>
          </cell>
          <cell r="C702">
            <v>4410</v>
          </cell>
          <cell r="D702">
            <v>33001585</v>
          </cell>
          <cell r="E702">
            <v>306</v>
          </cell>
          <cell r="F702">
            <v>317</v>
          </cell>
          <cell r="G702">
            <v>141</v>
          </cell>
          <cell r="H702">
            <v>277</v>
          </cell>
          <cell r="I702">
            <v>284</v>
          </cell>
          <cell r="J702">
            <v>85</v>
          </cell>
          <cell r="K702">
            <v>79</v>
          </cell>
          <cell r="L702">
            <v>83</v>
          </cell>
          <cell r="M702">
            <v>161</v>
          </cell>
        </row>
        <row r="703">
          <cell r="A703">
            <v>5172560</v>
          </cell>
          <cell r="B703">
            <v>5110373</v>
          </cell>
          <cell r="C703">
            <v>4410</v>
          </cell>
          <cell r="D703">
            <v>33001174</v>
          </cell>
          <cell r="E703">
            <v>172</v>
          </cell>
          <cell r="F703">
            <v>152</v>
          </cell>
          <cell r="G703">
            <v>148</v>
          </cell>
          <cell r="H703">
            <v>144</v>
          </cell>
          <cell r="I703">
            <v>213</v>
          </cell>
          <cell r="J703">
            <v>226</v>
          </cell>
          <cell r="K703">
            <v>236</v>
          </cell>
          <cell r="L703">
            <v>253</v>
          </cell>
          <cell r="M703">
            <v>207</v>
          </cell>
        </row>
        <row r="704">
          <cell r="A704">
            <v>5182198</v>
          </cell>
          <cell r="B704">
            <v>5115192</v>
          </cell>
          <cell r="C704">
            <v>4410</v>
          </cell>
          <cell r="D704">
            <v>33001678</v>
          </cell>
          <cell r="E704">
            <v>263</v>
          </cell>
          <cell r="F704">
            <v>246</v>
          </cell>
          <cell r="G704">
            <v>244</v>
          </cell>
          <cell r="H704">
            <v>218</v>
          </cell>
          <cell r="I704">
            <v>230</v>
          </cell>
          <cell r="J704">
            <v>223</v>
          </cell>
          <cell r="K704">
            <v>235</v>
          </cell>
          <cell r="L704">
            <v>225</v>
          </cell>
          <cell r="M704">
            <v>233</v>
          </cell>
        </row>
        <row r="705">
          <cell r="A705">
            <v>5182222</v>
          </cell>
          <cell r="B705">
            <v>5115204</v>
          </cell>
          <cell r="C705">
            <v>4410</v>
          </cell>
          <cell r="D705">
            <v>33001590</v>
          </cell>
          <cell r="E705">
            <v>225</v>
          </cell>
          <cell r="F705">
            <v>207</v>
          </cell>
          <cell r="G705">
            <v>217</v>
          </cell>
          <cell r="H705">
            <v>199</v>
          </cell>
          <cell r="I705">
            <v>194</v>
          </cell>
          <cell r="J705">
            <v>175</v>
          </cell>
          <cell r="K705">
            <v>185</v>
          </cell>
          <cell r="L705">
            <v>169</v>
          </cell>
          <cell r="M705">
            <v>193</v>
          </cell>
        </row>
        <row r="706">
          <cell r="A706">
            <v>5182128</v>
          </cell>
          <cell r="B706">
            <v>5115157</v>
          </cell>
          <cell r="C706">
            <v>4410</v>
          </cell>
          <cell r="D706">
            <v>31993646</v>
          </cell>
          <cell r="E706">
            <v>256</v>
          </cell>
          <cell r="F706">
            <v>229</v>
          </cell>
          <cell r="G706">
            <v>221</v>
          </cell>
          <cell r="H706">
            <v>327</v>
          </cell>
          <cell r="I706">
            <v>253</v>
          </cell>
          <cell r="J706">
            <v>167</v>
          </cell>
          <cell r="K706">
            <v>167</v>
          </cell>
          <cell r="L706">
            <v>157</v>
          </cell>
          <cell r="M706">
            <v>354</v>
          </cell>
        </row>
        <row r="707">
          <cell r="A707">
            <v>5182010</v>
          </cell>
          <cell r="B707">
            <v>5115098</v>
          </cell>
          <cell r="C707">
            <v>4410</v>
          </cell>
          <cell r="D707">
            <v>33001793</v>
          </cell>
          <cell r="E707">
            <v>153</v>
          </cell>
          <cell r="F707">
            <v>102</v>
          </cell>
          <cell r="G707">
            <v>75</v>
          </cell>
          <cell r="H707">
            <v>84</v>
          </cell>
          <cell r="I707">
            <v>101</v>
          </cell>
          <cell r="J707">
            <v>101</v>
          </cell>
          <cell r="K707">
            <v>31</v>
          </cell>
          <cell r="L707">
            <v>77</v>
          </cell>
          <cell r="M707">
            <v>79</v>
          </cell>
        </row>
        <row r="708">
          <cell r="A708">
            <v>5172982</v>
          </cell>
          <cell r="B708">
            <v>5110584</v>
          </cell>
          <cell r="C708">
            <v>4410</v>
          </cell>
          <cell r="D708">
            <v>31993631</v>
          </cell>
          <cell r="E708">
            <v>241</v>
          </cell>
          <cell r="F708">
            <v>200</v>
          </cell>
          <cell r="G708">
            <v>199</v>
          </cell>
          <cell r="H708">
            <v>270</v>
          </cell>
          <cell r="I708">
            <v>179</v>
          </cell>
          <cell r="J708">
            <v>284</v>
          </cell>
          <cell r="K708">
            <v>304</v>
          </cell>
          <cell r="L708">
            <v>322</v>
          </cell>
          <cell r="M708">
            <v>264</v>
          </cell>
        </row>
        <row r="709">
          <cell r="A709">
            <v>5181948</v>
          </cell>
          <cell r="B709">
            <v>5115067</v>
          </cell>
          <cell r="C709">
            <v>4410</v>
          </cell>
          <cell r="D709">
            <v>2065978</v>
          </cell>
          <cell r="E709">
            <v>364</v>
          </cell>
          <cell r="F709">
            <v>191</v>
          </cell>
          <cell r="G709">
            <v>294</v>
          </cell>
          <cell r="H709">
            <v>322</v>
          </cell>
          <cell r="I709">
            <v>139</v>
          </cell>
          <cell r="J709">
            <v>199</v>
          </cell>
          <cell r="K709">
            <v>203</v>
          </cell>
          <cell r="L709">
            <v>210</v>
          </cell>
          <cell r="M709">
            <v>176</v>
          </cell>
        </row>
        <row r="710">
          <cell r="A710">
            <v>5172580</v>
          </cell>
          <cell r="B710">
            <v>5110383</v>
          </cell>
          <cell r="C710">
            <v>4410</v>
          </cell>
          <cell r="D710">
            <v>31116237</v>
          </cell>
          <cell r="E710">
            <v>135</v>
          </cell>
          <cell r="F710">
            <v>131</v>
          </cell>
          <cell r="G710">
            <v>122</v>
          </cell>
          <cell r="H710">
            <v>135</v>
          </cell>
          <cell r="I710">
            <v>155</v>
          </cell>
          <cell r="J710">
            <v>172</v>
          </cell>
          <cell r="K710">
            <v>165</v>
          </cell>
          <cell r="L710">
            <v>162</v>
          </cell>
          <cell r="M710">
            <v>211</v>
          </cell>
        </row>
        <row r="711">
          <cell r="A711">
            <v>5173116</v>
          </cell>
          <cell r="B711">
            <v>5110651</v>
          </cell>
          <cell r="C711">
            <v>4410</v>
          </cell>
          <cell r="D711">
            <v>31116238</v>
          </cell>
          <cell r="E711">
            <v>208</v>
          </cell>
          <cell r="F711">
            <v>236</v>
          </cell>
          <cell r="G711">
            <v>215</v>
          </cell>
          <cell r="H711">
            <v>176</v>
          </cell>
          <cell r="I711">
            <v>85</v>
          </cell>
          <cell r="J711">
            <v>161</v>
          </cell>
          <cell r="K711">
            <v>189</v>
          </cell>
          <cell r="L711">
            <v>200</v>
          </cell>
          <cell r="M711">
            <v>205</v>
          </cell>
        </row>
        <row r="712">
          <cell r="A712">
            <v>5181884</v>
          </cell>
          <cell r="B712">
            <v>5115035</v>
          </cell>
          <cell r="C712">
            <v>4410</v>
          </cell>
          <cell r="D712">
            <v>31116239</v>
          </cell>
          <cell r="E712">
            <v>172</v>
          </cell>
          <cell r="F712">
            <v>152</v>
          </cell>
          <cell r="G712">
            <v>302</v>
          </cell>
          <cell r="H712">
            <v>131</v>
          </cell>
          <cell r="I712">
            <v>276</v>
          </cell>
          <cell r="J712">
            <v>46</v>
          </cell>
          <cell r="K712">
            <v>12</v>
          </cell>
          <cell r="L712">
            <v>86</v>
          </cell>
          <cell r="M712">
            <v>88</v>
          </cell>
        </row>
        <row r="713">
          <cell r="A713">
            <v>5172942</v>
          </cell>
          <cell r="B713">
            <v>5110564</v>
          </cell>
          <cell r="C713">
            <v>4410</v>
          </cell>
          <cell r="D713">
            <v>31116245</v>
          </cell>
          <cell r="E713">
            <v>239</v>
          </cell>
          <cell r="F713">
            <v>213</v>
          </cell>
          <cell r="G713">
            <v>205</v>
          </cell>
          <cell r="H713">
            <v>182</v>
          </cell>
          <cell r="I713">
            <v>238</v>
          </cell>
          <cell r="J713">
            <v>256</v>
          </cell>
          <cell r="K713">
            <v>222</v>
          </cell>
          <cell r="L713">
            <v>169</v>
          </cell>
          <cell r="M713">
            <v>189</v>
          </cell>
        </row>
        <row r="714">
          <cell r="A714">
            <v>5172796</v>
          </cell>
          <cell r="B714">
            <v>5110491</v>
          </cell>
          <cell r="C714">
            <v>4410</v>
          </cell>
          <cell r="D714">
            <v>31116246</v>
          </cell>
          <cell r="E714">
            <v>233</v>
          </cell>
          <cell r="F714">
            <v>206</v>
          </cell>
          <cell r="G714">
            <v>200</v>
          </cell>
          <cell r="H714">
            <v>189</v>
          </cell>
          <cell r="I714">
            <v>273</v>
          </cell>
          <cell r="J714">
            <v>584</v>
          </cell>
          <cell r="K714">
            <v>740</v>
          </cell>
          <cell r="L714">
            <v>227</v>
          </cell>
          <cell r="M714">
            <v>363</v>
          </cell>
        </row>
        <row r="715">
          <cell r="A715">
            <v>5172860</v>
          </cell>
          <cell r="B715">
            <v>5110523</v>
          </cell>
          <cell r="C715">
            <v>4410</v>
          </cell>
          <cell r="D715">
            <v>31116248</v>
          </cell>
          <cell r="E715">
            <v>46</v>
          </cell>
          <cell r="F715">
            <v>88</v>
          </cell>
          <cell r="G715">
            <v>48</v>
          </cell>
          <cell r="H715">
            <v>49</v>
          </cell>
          <cell r="I715">
            <v>0</v>
          </cell>
          <cell r="J715">
            <v>78</v>
          </cell>
          <cell r="K715">
            <v>93</v>
          </cell>
          <cell r="L715">
            <v>89</v>
          </cell>
          <cell r="M715">
            <v>106</v>
          </cell>
        </row>
        <row r="716">
          <cell r="A716">
            <v>5182298</v>
          </cell>
          <cell r="B716">
            <v>5115242</v>
          </cell>
          <cell r="C716">
            <v>4410</v>
          </cell>
          <cell r="D716">
            <v>31988115</v>
          </cell>
          <cell r="E716">
            <v>60</v>
          </cell>
          <cell r="F716">
            <v>10</v>
          </cell>
          <cell r="G716">
            <v>132</v>
          </cell>
          <cell r="H716">
            <v>67</v>
          </cell>
          <cell r="I716">
            <v>75</v>
          </cell>
          <cell r="J716">
            <v>126</v>
          </cell>
          <cell r="K716">
            <v>160</v>
          </cell>
          <cell r="L716">
            <v>160</v>
          </cell>
          <cell r="M716">
            <v>176</v>
          </cell>
        </row>
        <row r="717">
          <cell r="A717">
            <v>5182276</v>
          </cell>
          <cell r="B717">
            <v>5115231</v>
          </cell>
          <cell r="C717">
            <v>4410</v>
          </cell>
          <cell r="D717">
            <v>31981290</v>
          </cell>
          <cell r="E717">
            <v>195</v>
          </cell>
          <cell r="F717">
            <v>163</v>
          </cell>
          <cell r="G717">
            <v>168</v>
          </cell>
          <cell r="H717">
            <v>160</v>
          </cell>
          <cell r="I717">
            <v>174</v>
          </cell>
          <cell r="J717">
            <v>222</v>
          </cell>
          <cell r="K717">
            <v>252</v>
          </cell>
          <cell r="L717">
            <v>248</v>
          </cell>
          <cell r="M717">
            <v>269</v>
          </cell>
        </row>
        <row r="718">
          <cell r="A718">
            <v>5172962</v>
          </cell>
          <cell r="B718">
            <v>5110574</v>
          </cell>
          <cell r="C718">
            <v>4410</v>
          </cell>
          <cell r="D718">
            <v>3519531</v>
          </cell>
          <cell r="E718">
            <v>0</v>
          </cell>
          <cell r="F718">
            <v>77</v>
          </cell>
          <cell r="G718">
            <v>0</v>
          </cell>
          <cell r="H718">
            <v>0</v>
          </cell>
          <cell r="I718">
            <v>553</v>
          </cell>
          <cell r="J718">
            <v>452</v>
          </cell>
          <cell r="K718">
            <v>301</v>
          </cell>
          <cell r="L718">
            <v>273</v>
          </cell>
          <cell r="M718">
            <v>174</v>
          </cell>
        </row>
        <row r="719">
          <cell r="A719">
            <v>5182112</v>
          </cell>
          <cell r="B719">
            <v>5115149</v>
          </cell>
          <cell r="C719">
            <v>4410</v>
          </cell>
          <cell r="D719">
            <v>1318592</v>
          </cell>
          <cell r="E719">
            <v>130</v>
          </cell>
          <cell r="F719">
            <v>101</v>
          </cell>
          <cell r="G719">
            <v>151</v>
          </cell>
          <cell r="H719">
            <v>359</v>
          </cell>
          <cell r="I719">
            <v>208</v>
          </cell>
          <cell r="J719">
            <v>253</v>
          </cell>
          <cell r="K719">
            <v>266</v>
          </cell>
          <cell r="L719">
            <v>260</v>
          </cell>
          <cell r="M719">
            <v>299</v>
          </cell>
        </row>
        <row r="720">
          <cell r="A720">
            <v>5182074</v>
          </cell>
          <cell r="B720">
            <v>5115130</v>
          </cell>
          <cell r="C720">
            <v>4410</v>
          </cell>
          <cell r="D720">
            <v>1608140</v>
          </cell>
          <cell r="E720">
            <v>94</v>
          </cell>
          <cell r="F720">
            <v>85</v>
          </cell>
          <cell r="G720">
            <v>54</v>
          </cell>
          <cell r="H720">
            <v>16</v>
          </cell>
          <cell r="I720">
            <v>17</v>
          </cell>
          <cell r="J720">
            <v>83</v>
          </cell>
          <cell r="K720">
            <v>224</v>
          </cell>
          <cell r="L720">
            <v>194</v>
          </cell>
          <cell r="M720">
            <v>173</v>
          </cell>
        </row>
        <row r="721">
          <cell r="A721">
            <v>5173134</v>
          </cell>
          <cell r="B721">
            <v>5110660</v>
          </cell>
          <cell r="C721">
            <v>4410</v>
          </cell>
          <cell r="D721">
            <v>3202137</v>
          </cell>
          <cell r="E721">
            <v>240</v>
          </cell>
          <cell r="F721">
            <v>220</v>
          </cell>
          <cell r="G721">
            <v>241</v>
          </cell>
          <cell r="H721">
            <v>258</v>
          </cell>
          <cell r="I721">
            <v>242</v>
          </cell>
          <cell r="J721">
            <v>257</v>
          </cell>
          <cell r="K721">
            <v>267</v>
          </cell>
          <cell r="L721">
            <v>208</v>
          </cell>
          <cell r="M721">
            <v>229</v>
          </cell>
        </row>
        <row r="722">
          <cell r="A722">
            <v>5172494</v>
          </cell>
          <cell r="B722">
            <v>5110340</v>
          </cell>
          <cell r="C722">
            <v>4410</v>
          </cell>
          <cell r="D722">
            <v>7095932</v>
          </cell>
          <cell r="E722">
            <v>227</v>
          </cell>
          <cell r="F722">
            <v>144</v>
          </cell>
          <cell r="G722">
            <v>202</v>
          </cell>
          <cell r="H722">
            <v>113</v>
          </cell>
          <cell r="I722">
            <v>193</v>
          </cell>
          <cell r="J722">
            <v>199</v>
          </cell>
          <cell r="K722">
            <v>149</v>
          </cell>
          <cell r="L722">
            <v>219</v>
          </cell>
          <cell r="M722">
            <v>161</v>
          </cell>
        </row>
        <row r="723">
          <cell r="A723">
            <v>5182142</v>
          </cell>
          <cell r="B723">
            <v>5115164</v>
          </cell>
          <cell r="C723">
            <v>4410</v>
          </cell>
          <cell r="D723">
            <v>652821</v>
          </cell>
          <cell r="E723">
            <v>234</v>
          </cell>
          <cell r="F723">
            <v>190</v>
          </cell>
          <cell r="G723">
            <v>172</v>
          </cell>
          <cell r="H723">
            <v>212</v>
          </cell>
          <cell r="I723">
            <v>206</v>
          </cell>
          <cell r="J723">
            <v>192</v>
          </cell>
          <cell r="K723">
            <v>203</v>
          </cell>
          <cell r="L723">
            <v>205</v>
          </cell>
          <cell r="M723">
            <v>179</v>
          </cell>
        </row>
        <row r="724">
          <cell r="A724">
            <v>5182242</v>
          </cell>
          <cell r="B724">
            <v>5115214</v>
          </cell>
          <cell r="C724">
            <v>4410</v>
          </cell>
          <cell r="D724">
            <v>16005733</v>
          </cell>
          <cell r="E724">
            <v>292</v>
          </cell>
          <cell r="F724">
            <v>193</v>
          </cell>
          <cell r="G724">
            <v>195</v>
          </cell>
          <cell r="H724">
            <v>210</v>
          </cell>
          <cell r="I724">
            <v>258</v>
          </cell>
          <cell r="J724">
            <v>131</v>
          </cell>
          <cell r="K724">
            <v>137</v>
          </cell>
          <cell r="L724">
            <v>145</v>
          </cell>
          <cell r="M724">
            <v>161</v>
          </cell>
        </row>
        <row r="725">
          <cell r="A725">
            <v>5182160</v>
          </cell>
          <cell r="B725">
            <v>5115173</v>
          </cell>
          <cell r="C725">
            <v>4410</v>
          </cell>
          <cell r="D725">
            <v>16006116</v>
          </cell>
          <cell r="E725">
            <v>211</v>
          </cell>
          <cell r="F725">
            <v>201</v>
          </cell>
          <cell r="G725">
            <v>219</v>
          </cell>
          <cell r="H725">
            <v>191</v>
          </cell>
          <cell r="I725">
            <v>197</v>
          </cell>
          <cell r="J725">
            <v>158</v>
          </cell>
          <cell r="K725">
            <v>201</v>
          </cell>
          <cell r="L725">
            <v>187</v>
          </cell>
          <cell r="M725">
            <v>169</v>
          </cell>
        </row>
        <row r="726">
          <cell r="A726">
            <v>5182032</v>
          </cell>
          <cell r="B726">
            <v>5115109</v>
          </cell>
          <cell r="C726">
            <v>4410</v>
          </cell>
          <cell r="D726">
            <v>9111051</v>
          </cell>
          <cell r="E726">
            <v>159</v>
          </cell>
          <cell r="F726">
            <v>279</v>
          </cell>
          <cell r="G726">
            <v>191</v>
          </cell>
          <cell r="H726">
            <v>221</v>
          </cell>
          <cell r="I726">
            <v>237</v>
          </cell>
          <cell r="J726">
            <v>230</v>
          </cell>
          <cell r="K726">
            <v>250</v>
          </cell>
          <cell r="L726">
            <v>287</v>
          </cell>
          <cell r="M726">
            <v>326</v>
          </cell>
        </row>
        <row r="727">
          <cell r="A727">
            <v>5182360</v>
          </cell>
          <cell r="B727">
            <v>5115273</v>
          </cell>
          <cell r="C727">
            <v>4410</v>
          </cell>
          <cell r="D727">
            <v>861966</v>
          </cell>
          <cell r="E727">
            <v>92</v>
          </cell>
          <cell r="F727">
            <v>89</v>
          </cell>
          <cell r="G727">
            <v>98</v>
          </cell>
          <cell r="H727">
            <v>21</v>
          </cell>
          <cell r="I727">
            <v>75</v>
          </cell>
          <cell r="J727">
            <v>70</v>
          </cell>
          <cell r="K727">
            <v>76</v>
          </cell>
          <cell r="L727">
            <v>67</v>
          </cell>
          <cell r="M727">
            <v>69</v>
          </cell>
        </row>
        <row r="728">
          <cell r="A728">
            <v>5181970</v>
          </cell>
          <cell r="B728">
            <v>5115078</v>
          </cell>
          <cell r="C728">
            <v>4410</v>
          </cell>
          <cell r="D728">
            <v>1837448</v>
          </cell>
          <cell r="E728">
            <v>188</v>
          </cell>
          <cell r="F728">
            <v>156</v>
          </cell>
          <cell r="G728">
            <v>167</v>
          </cell>
          <cell r="H728">
            <v>169</v>
          </cell>
          <cell r="I728">
            <v>163</v>
          </cell>
          <cell r="J728">
            <v>155</v>
          </cell>
          <cell r="K728">
            <v>189</v>
          </cell>
          <cell r="L728">
            <v>223</v>
          </cell>
          <cell r="M728">
            <v>212</v>
          </cell>
        </row>
        <row r="729">
          <cell r="A729">
            <v>5172710</v>
          </cell>
          <cell r="B729">
            <v>5110448</v>
          </cell>
          <cell r="C729">
            <v>4410</v>
          </cell>
          <cell r="D729">
            <v>70003616</v>
          </cell>
          <cell r="E729">
            <v>257</v>
          </cell>
          <cell r="F729">
            <v>235</v>
          </cell>
          <cell r="G729">
            <v>251</v>
          </cell>
          <cell r="H729">
            <v>238</v>
          </cell>
          <cell r="I729">
            <v>262</v>
          </cell>
          <cell r="J729">
            <v>248</v>
          </cell>
          <cell r="K729">
            <v>271</v>
          </cell>
          <cell r="L729">
            <v>313</v>
          </cell>
          <cell r="M729">
            <v>238</v>
          </cell>
        </row>
        <row r="730">
          <cell r="A730">
            <v>5172880</v>
          </cell>
          <cell r="B730">
            <v>5110533</v>
          </cell>
          <cell r="C730">
            <v>4410</v>
          </cell>
          <cell r="D730">
            <v>1752930</v>
          </cell>
          <cell r="E730">
            <v>176</v>
          </cell>
          <cell r="F730">
            <v>42</v>
          </cell>
          <cell r="G730">
            <v>156</v>
          </cell>
          <cell r="H730">
            <v>43</v>
          </cell>
          <cell r="I730">
            <v>256</v>
          </cell>
          <cell r="J730">
            <v>139</v>
          </cell>
          <cell r="K730">
            <v>330</v>
          </cell>
          <cell r="L730">
            <v>329</v>
          </cell>
          <cell r="M730">
            <v>336</v>
          </cell>
        </row>
        <row r="731">
          <cell r="A731">
            <v>5172838</v>
          </cell>
          <cell r="B731">
            <v>5110512</v>
          </cell>
          <cell r="C731">
            <v>4410</v>
          </cell>
          <cell r="D731">
            <v>3730363</v>
          </cell>
          <cell r="E731">
            <v>207</v>
          </cell>
          <cell r="F731">
            <v>178</v>
          </cell>
          <cell r="G731">
            <v>186</v>
          </cell>
          <cell r="H731">
            <v>186</v>
          </cell>
          <cell r="I731">
            <v>183</v>
          </cell>
          <cell r="J731">
            <v>166</v>
          </cell>
          <cell r="K731">
            <v>197</v>
          </cell>
          <cell r="L731">
            <v>179</v>
          </cell>
          <cell r="M731">
            <v>201</v>
          </cell>
        </row>
        <row r="732">
          <cell r="A732">
            <v>5172816</v>
          </cell>
          <cell r="B732">
            <v>5110501</v>
          </cell>
          <cell r="C732">
            <v>4410</v>
          </cell>
          <cell r="D732">
            <v>3730168</v>
          </cell>
          <cell r="E732">
            <v>139</v>
          </cell>
          <cell r="F732">
            <v>160</v>
          </cell>
          <cell r="G732">
            <v>127</v>
          </cell>
          <cell r="H732">
            <v>166</v>
          </cell>
          <cell r="I732">
            <v>157</v>
          </cell>
          <cell r="J732">
            <v>216</v>
          </cell>
          <cell r="K732">
            <v>163</v>
          </cell>
          <cell r="L732">
            <v>174</v>
          </cell>
          <cell r="M732">
            <v>189</v>
          </cell>
        </row>
        <row r="733">
          <cell r="A733">
            <v>5172776</v>
          </cell>
          <cell r="B733">
            <v>5110481</v>
          </cell>
          <cell r="C733">
            <v>4410</v>
          </cell>
          <cell r="D733">
            <v>3729805</v>
          </cell>
          <cell r="E733">
            <v>30</v>
          </cell>
          <cell r="F733">
            <v>33</v>
          </cell>
          <cell r="G733">
            <v>27</v>
          </cell>
          <cell r="H733">
            <v>37</v>
          </cell>
          <cell r="I733">
            <v>41</v>
          </cell>
          <cell r="J733">
            <v>38</v>
          </cell>
          <cell r="K733">
            <v>35</v>
          </cell>
          <cell r="L733">
            <v>36</v>
          </cell>
          <cell r="M733">
            <v>39</v>
          </cell>
        </row>
        <row r="734">
          <cell r="A734">
            <v>5172996</v>
          </cell>
          <cell r="B734">
            <v>5110591</v>
          </cell>
          <cell r="C734">
            <v>4410</v>
          </cell>
          <cell r="D734">
            <v>6824716</v>
          </cell>
          <cell r="E734">
            <v>161</v>
          </cell>
          <cell r="F734">
            <v>136</v>
          </cell>
          <cell r="G734">
            <v>154</v>
          </cell>
          <cell r="H734">
            <v>158</v>
          </cell>
          <cell r="I734">
            <v>141</v>
          </cell>
          <cell r="J734">
            <v>134</v>
          </cell>
          <cell r="K734">
            <v>141</v>
          </cell>
          <cell r="L734">
            <v>195</v>
          </cell>
          <cell r="M734">
            <v>284</v>
          </cell>
        </row>
        <row r="735">
          <cell r="A735">
            <v>5172600</v>
          </cell>
          <cell r="B735">
            <v>5110393</v>
          </cell>
          <cell r="C735">
            <v>4410</v>
          </cell>
          <cell r="D735">
            <v>6821987</v>
          </cell>
          <cell r="E735">
            <v>305</v>
          </cell>
          <cell r="F735">
            <v>260</v>
          </cell>
          <cell r="G735">
            <v>290</v>
          </cell>
          <cell r="H735">
            <v>289</v>
          </cell>
          <cell r="I735">
            <v>295</v>
          </cell>
          <cell r="J735">
            <v>295</v>
          </cell>
          <cell r="K735">
            <v>284</v>
          </cell>
          <cell r="L735">
            <v>237</v>
          </cell>
          <cell r="M735">
            <v>125</v>
          </cell>
        </row>
        <row r="736">
          <cell r="A736">
            <v>5182410</v>
          </cell>
          <cell r="B736">
            <v>5115298</v>
          </cell>
          <cell r="C736">
            <v>4410</v>
          </cell>
          <cell r="D736">
            <v>2970052</v>
          </cell>
          <cell r="E736">
            <v>143</v>
          </cell>
          <cell r="F736">
            <v>124</v>
          </cell>
          <cell r="G736">
            <v>124</v>
          </cell>
          <cell r="H736">
            <v>119</v>
          </cell>
          <cell r="I736">
            <v>123</v>
          </cell>
          <cell r="J736">
            <v>101</v>
          </cell>
          <cell r="K736">
            <v>52</v>
          </cell>
          <cell r="L736">
            <v>103</v>
          </cell>
          <cell r="M736">
            <v>125</v>
          </cell>
        </row>
        <row r="737">
          <cell r="A737">
            <v>5180294</v>
          </cell>
          <cell r="B737">
            <v>5114240</v>
          </cell>
          <cell r="C737">
            <v>4410</v>
          </cell>
          <cell r="D737">
            <v>6823182</v>
          </cell>
          <cell r="E737">
            <v>105</v>
          </cell>
          <cell r="F737">
            <v>83</v>
          </cell>
          <cell r="G737">
            <v>101</v>
          </cell>
          <cell r="H737">
            <v>88</v>
          </cell>
          <cell r="I737">
            <v>100</v>
          </cell>
          <cell r="J737">
            <v>90</v>
          </cell>
          <cell r="K737">
            <v>90</v>
          </cell>
          <cell r="L737">
            <v>76</v>
          </cell>
          <cell r="M737">
            <v>91</v>
          </cell>
        </row>
        <row r="738">
          <cell r="A738">
            <v>5172900</v>
          </cell>
          <cell r="B738">
            <v>5110543</v>
          </cell>
          <cell r="C738">
            <v>4410</v>
          </cell>
          <cell r="D738">
            <v>1751228</v>
          </cell>
          <cell r="E738">
            <v>118</v>
          </cell>
          <cell r="F738">
            <v>95</v>
          </cell>
          <cell r="G738">
            <v>102</v>
          </cell>
          <cell r="H738">
            <v>98</v>
          </cell>
          <cell r="I738">
            <v>128</v>
          </cell>
          <cell r="J738">
            <v>140</v>
          </cell>
          <cell r="K738">
            <v>149</v>
          </cell>
          <cell r="L738">
            <v>150</v>
          </cell>
          <cell r="M738">
            <v>143</v>
          </cell>
        </row>
        <row r="739">
          <cell r="A739">
            <v>5172922</v>
          </cell>
          <cell r="B739">
            <v>5110554</v>
          </cell>
          <cell r="C739">
            <v>4410</v>
          </cell>
          <cell r="D739">
            <v>6825380</v>
          </cell>
          <cell r="E739">
            <v>242</v>
          </cell>
          <cell r="F739">
            <v>424</v>
          </cell>
          <cell r="G739">
            <v>217</v>
          </cell>
          <cell r="H739">
            <v>145</v>
          </cell>
          <cell r="I739">
            <v>122</v>
          </cell>
          <cell r="J739">
            <v>171</v>
          </cell>
          <cell r="K739">
            <v>108</v>
          </cell>
          <cell r="L739">
            <v>163</v>
          </cell>
          <cell r="M739">
            <v>216</v>
          </cell>
        </row>
        <row r="740">
          <cell r="A740">
            <v>5173016</v>
          </cell>
          <cell r="B740">
            <v>5110601</v>
          </cell>
          <cell r="C740">
            <v>4410</v>
          </cell>
          <cell r="D740">
            <v>6822519</v>
          </cell>
          <cell r="E740">
            <v>303</v>
          </cell>
          <cell r="F740">
            <v>247</v>
          </cell>
          <cell r="G740">
            <v>260</v>
          </cell>
          <cell r="H740">
            <v>210</v>
          </cell>
          <cell r="I740">
            <v>319</v>
          </cell>
          <cell r="J740">
            <v>230</v>
          </cell>
          <cell r="K740">
            <v>252</v>
          </cell>
          <cell r="L740">
            <v>271</v>
          </cell>
          <cell r="M740">
            <v>253</v>
          </cell>
        </row>
        <row r="741">
          <cell r="A741">
            <v>5172754</v>
          </cell>
          <cell r="B741">
            <v>5110470</v>
          </cell>
          <cell r="C741">
            <v>4410</v>
          </cell>
          <cell r="D741">
            <v>6822047</v>
          </cell>
          <cell r="E741">
            <v>272</v>
          </cell>
          <cell r="F741">
            <v>291</v>
          </cell>
          <cell r="G741">
            <v>275</v>
          </cell>
          <cell r="H741">
            <v>262</v>
          </cell>
          <cell r="I741">
            <v>268</v>
          </cell>
          <cell r="J741">
            <v>248</v>
          </cell>
          <cell r="K741">
            <v>305</v>
          </cell>
          <cell r="L741">
            <v>277</v>
          </cell>
          <cell r="M741">
            <v>317</v>
          </cell>
        </row>
        <row r="742">
          <cell r="A742">
            <v>5172732</v>
          </cell>
          <cell r="B742">
            <v>5110459</v>
          </cell>
          <cell r="C742">
            <v>4410</v>
          </cell>
          <cell r="D742">
            <v>1751170</v>
          </cell>
          <cell r="E742">
            <v>264</v>
          </cell>
          <cell r="F742">
            <v>233</v>
          </cell>
          <cell r="G742">
            <v>144</v>
          </cell>
          <cell r="H742">
            <v>106</v>
          </cell>
          <cell r="I742">
            <v>113</v>
          </cell>
          <cell r="J742">
            <v>101</v>
          </cell>
          <cell r="K742">
            <v>105</v>
          </cell>
          <cell r="L742">
            <v>99</v>
          </cell>
          <cell r="M742">
            <v>96</v>
          </cell>
        </row>
        <row r="743">
          <cell r="A743">
            <v>5172538</v>
          </cell>
          <cell r="B743">
            <v>5110362</v>
          </cell>
          <cell r="C743">
            <v>4410</v>
          </cell>
          <cell r="D743">
            <v>3741192</v>
          </cell>
          <cell r="E743">
            <v>201</v>
          </cell>
          <cell r="F743">
            <v>117</v>
          </cell>
          <cell r="G743">
            <v>214</v>
          </cell>
          <cell r="H743">
            <v>143</v>
          </cell>
          <cell r="I743">
            <v>196</v>
          </cell>
          <cell r="J743">
            <v>238</v>
          </cell>
          <cell r="K743">
            <v>135</v>
          </cell>
          <cell r="L743">
            <v>170</v>
          </cell>
          <cell r="M743">
            <v>234</v>
          </cell>
        </row>
        <row r="744">
          <cell r="A744">
            <v>5172516</v>
          </cell>
          <cell r="B744">
            <v>5110351</v>
          </cell>
          <cell r="C744">
            <v>4410</v>
          </cell>
          <cell r="D744">
            <v>1751493</v>
          </cell>
          <cell r="E744">
            <v>79</v>
          </cell>
          <cell r="F744">
            <v>82</v>
          </cell>
          <cell r="G744">
            <v>10</v>
          </cell>
          <cell r="H744">
            <v>8</v>
          </cell>
          <cell r="I744">
            <v>80</v>
          </cell>
          <cell r="J744">
            <v>71</v>
          </cell>
          <cell r="K744">
            <v>56</v>
          </cell>
          <cell r="L744">
            <v>51</v>
          </cell>
          <cell r="M744">
            <v>47</v>
          </cell>
        </row>
        <row r="745">
          <cell r="A745">
            <v>5173098</v>
          </cell>
          <cell r="B745">
            <v>5110642</v>
          </cell>
          <cell r="C745">
            <v>4410</v>
          </cell>
          <cell r="D745">
            <v>6825296</v>
          </cell>
          <cell r="E745">
            <v>69</v>
          </cell>
          <cell r="F745">
            <v>61</v>
          </cell>
          <cell r="G745">
            <v>58</v>
          </cell>
          <cell r="H745">
            <v>58</v>
          </cell>
          <cell r="I745">
            <v>62</v>
          </cell>
          <cell r="J745">
            <v>53</v>
          </cell>
          <cell r="K745">
            <v>64</v>
          </cell>
          <cell r="L745">
            <v>58</v>
          </cell>
          <cell r="M745">
            <v>61</v>
          </cell>
        </row>
        <row r="746">
          <cell r="A746">
            <v>5182426</v>
          </cell>
          <cell r="B746">
            <v>5115306</v>
          </cell>
          <cell r="C746">
            <v>4410</v>
          </cell>
          <cell r="D746">
            <v>3304774</v>
          </cell>
          <cell r="E746">
            <v>198</v>
          </cell>
          <cell r="F746">
            <v>188</v>
          </cell>
          <cell r="G746">
            <v>220</v>
          </cell>
          <cell r="H746">
            <v>173</v>
          </cell>
          <cell r="I746">
            <v>234</v>
          </cell>
          <cell r="J746">
            <v>204</v>
          </cell>
          <cell r="K746">
            <v>221</v>
          </cell>
          <cell r="L746">
            <v>194</v>
          </cell>
          <cell r="M746">
            <v>199</v>
          </cell>
        </row>
        <row r="747">
          <cell r="A747">
            <v>5181818</v>
          </cell>
          <cell r="B747">
            <v>5115002</v>
          </cell>
          <cell r="C747">
            <v>4410</v>
          </cell>
          <cell r="D747">
            <v>3362898</v>
          </cell>
          <cell r="E747">
            <v>95</v>
          </cell>
          <cell r="F747">
            <v>94</v>
          </cell>
          <cell r="G747">
            <v>89</v>
          </cell>
          <cell r="H747">
            <v>38</v>
          </cell>
          <cell r="I747">
            <v>147</v>
          </cell>
          <cell r="J747">
            <v>93</v>
          </cell>
          <cell r="K747">
            <v>98</v>
          </cell>
          <cell r="L747">
            <v>87</v>
          </cell>
          <cell r="M747">
            <v>103</v>
          </cell>
        </row>
        <row r="748">
          <cell r="A748">
            <v>5181840</v>
          </cell>
          <cell r="B748">
            <v>5115013</v>
          </cell>
          <cell r="C748">
            <v>4410</v>
          </cell>
          <cell r="D748">
            <v>3362455</v>
          </cell>
          <cell r="E748">
            <v>297</v>
          </cell>
          <cell r="F748">
            <v>221</v>
          </cell>
          <cell r="G748">
            <v>79</v>
          </cell>
          <cell r="H748">
            <v>122</v>
          </cell>
          <cell r="I748">
            <v>106</v>
          </cell>
          <cell r="J748">
            <v>120</v>
          </cell>
          <cell r="K748">
            <v>115</v>
          </cell>
          <cell r="L748">
            <v>89</v>
          </cell>
          <cell r="M748">
            <v>134</v>
          </cell>
        </row>
        <row r="749">
          <cell r="A749">
            <v>5182388</v>
          </cell>
          <cell r="B749">
            <v>5115287</v>
          </cell>
          <cell r="C749">
            <v>4410</v>
          </cell>
          <cell r="D749">
            <v>1273624</v>
          </cell>
          <cell r="E749">
            <v>132</v>
          </cell>
          <cell r="F749">
            <v>135</v>
          </cell>
          <cell r="G749">
            <v>140</v>
          </cell>
          <cell r="H749">
            <v>143</v>
          </cell>
          <cell r="I749">
            <v>149</v>
          </cell>
          <cell r="J749">
            <v>136</v>
          </cell>
          <cell r="K749">
            <v>143</v>
          </cell>
          <cell r="L749">
            <v>130</v>
          </cell>
          <cell r="M749">
            <v>133</v>
          </cell>
        </row>
        <row r="750">
          <cell r="A750">
            <v>5182378</v>
          </cell>
          <cell r="B750">
            <v>5115282</v>
          </cell>
          <cell r="C750">
            <v>4410</v>
          </cell>
          <cell r="D750">
            <v>3741259</v>
          </cell>
          <cell r="E750">
            <v>162</v>
          </cell>
          <cell r="F750">
            <v>268</v>
          </cell>
          <cell r="G750">
            <v>284</v>
          </cell>
          <cell r="H750">
            <v>140</v>
          </cell>
          <cell r="I750">
            <v>149</v>
          </cell>
          <cell r="J750">
            <v>149</v>
          </cell>
          <cell r="K750">
            <v>151</v>
          </cell>
          <cell r="L750">
            <v>139</v>
          </cell>
          <cell r="M750">
            <v>148</v>
          </cell>
        </row>
        <row r="751">
          <cell r="A751">
            <v>5182260</v>
          </cell>
          <cell r="B751">
            <v>5115223</v>
          </cell>
          <cell r="C751">
            <v>4410</v>
          </cell>
          <cell r="D751">
            <v>2105087</v>
          </cell>
          <cell r="E751">
            <v>252</v>
          </cell>
          <cell r="F751">
            <v>186</v>
          </cell>
          <cell r="G751">
            <v>158</v>
          </cell>
          <cell r="H751">
            <v>153</v>
          </cell>
          <cell r="I751">
            <v>184</v>
          </cell>
          <cell r="J751">
            <v>189</v>
          </cell>
          <cell r="K751">
            <v>299</v>
          </cell>
          <cell r="L751">
            <v>289</v>
          </cell>
          <cell r="M751">
            <v>214</v>
          </cell>
        </row>
        <row r="752">
          <cell r="A752">
            <v>5182182</v>
          </cell>
          <cell r="B752">
            <v>5115184</v>
          </cell>
          <cell r="C752">
            <v>4410</v>
          </cell>
          <cell r="D752">
            <v>3303604</v>
          </cell>
          <cell r="E752">
            <v>310</v>
          </cell>
          <cell r="F752">
            <v>188</v>
          </cell>
          <cell r="G752">
            <v>210</v>
          </cell>
          <cell r="H752">
            <v>198</v>
          </cell>
          <cell r="I752">
            <v>202</v>
          </cell>
          <cell r="J752">
            <v>185</v>
          </cell>
          <cell r="K752">
            <v>193</v>
          </cell>
          <cell r="L752">
            <v>155</v>
          </cell>
          <cell r="M752">
            <v>148</v>
          </cell>
        </row>
        <row r="753">
          <cell r="A753">
            <v>5182054</v>
          </cell>
          <cell r="B753">
            <v>5115120</v>
          </cell>
          <cell r="C753">
            <v>4410</v>
          </cell>
          <cell r="D753">
            <v>4746782</v>
          </cell>
          <cell r="E753">
            <v>114</v>
          </cell>
          <cell r="F753">
            <v>121</v>
          </cell>
          <cell r="G753">
            <v>166</v>
          </cell>
          <cell r="H753">
            <v>92</v>
          </cell>
          <cell r="I753">
            <v>106</v>
          </cell>
          <cell r="J753">
            <v>117</v>
          </cell>
          <cell r="K753">
            <v>141</v>
          </cell>
          <cell r="L753">
            <v>144</v>
          </cell>
          <cell r="M753">
            <v>158</v>
          </cell>
        </row>
        <row r="754">
          <cell r="A754">
            <v>5182338</v>
          </cell>
          <cell r="B754">
            <v>5115262</v>
          </cell>
          <cell r="C754">
            <v>4410</v>
          </cell>
          <cell r="D754">
            <v>7115383</v>
          </cell>
          <cell r="E754">
            <v>76</v>
          </cell>
          <cell r="F754">
            <v>68</v>
          </cell>
          <cell r="G754">
            <v>65</v>
          </cell>
          <cell r="H754">
            <v>67</v>
          </cell>
          <cell r="I754">
            <v>65</v>
          </cell>
          <cell r="J754">
            <v>65</v>
          </cell>
          <cell r="K754">
            <v>33</v>
          </cell>
          <cell r="L754">
            <v>167</v>
          </cell>
          <cell r="M754">
            <v>142</v>
          </cell>
        </row>
        <row r="755">
          <cell r="A755">
            <v>5172688</v>
          </cell>
          <cell r="B755">
            <v>5110437</v>
          </cell>
          <cell r="C755">
            <v>4410</v>
          </cell>
          <cell r="D755">
            <v>7725828</v>
          </cell>
          <cell r="E755">
            <v>263</v>
          </cell>
          <cell r="F755">
            <v>242</v>
          </cell>
          <cell r="G755">
            <v>228</v>
          </cell>
          <cell r="H755">
            <v>218</v>
          </cell>
          <cell r="I755">
            <v>214</v>
          </cell>
          <cell r="J755">
            <v>209</v>
          </cell>
          <cell r="K755">
            <v>237</v>
          </cell>
          <cell r="L755">
            <v>291</v>
          </cell>
          <cell r="M755">
            <v>296</v>
          </cell>
        </row>
        <row r="756">
          <cell r="A756">
            <v>5172664</v>
          </cell>
          <cell r="B756">
            <v>5110425</v>
          </cell>
          <cell r="C756">
            <v>4410</v>
          </cell>
          <cell r="D756">
            <v>7729366</v>
          </cell>
          <cell r="E756">
            <v>79</v>
          </cell>
          <cell r="F756">
            <v>73</v>
          </cell>
          <cell r="G756">
            <v>81</v>
          </cell>
          <cell r="H756">
            <v>30</v>
          </cell>
          <cell r="I756">
            <v>64</v>
          </cell>
          <cell r="J756">
            <v>67</v>
          </cell>
          <cell r="K756">
            <v>52</v>
          </cell>
          <cell r="L756">
            <v>63</v>
          </cell>
          <cell r="M756">
            <v>101</v>
          </cell>
        </row>
        <row r="757">
          <cell r="A757">
            <v>5181904</v>
          </cell>
          <cell r="B757">
            <v>5115045</v>
          </cell>
          <cell r="C757">
            <v>4410</v>
          </cell>
          <cell r="D757">
            <v>18492532</v>
          </cell>
          <cell r="E757">
            <v>110</v>
          </cell>
          <cell r="F757">
            <v>80</v>
          </cell>
          <cell r="G757">
            <v>49</v>
          </cell>
          <cell r="H757">
            <v>43</v>
          </cell>
          <cell r="I757">
            <v>31</v>
          </cell>
          <cell r="J757">
            <v>60</v>
          </cell>
          <cell r="K757">
            <v>18</v>
          </cell>
          <cell r="L757">
            <v>20</v>
          </cell>
          <cell r="M757">
            <v>50</v>
          </cell>
        </row>
        <row r="758">
          <cell r="A758">
            <v>5173074</v>
          </cell>
          <cell r="B758">
            <v>5110630</v>
          </cell>
          <cell r="C758">
            <v>4410</v>
          </cell>
          <cell r="D758">
            <v>445012</v>
          </cell>
          <cell r="E758">
            <v>185</v>
          </cell>
          <cell r="F758">
            <v>253</v>
          </cell>
          <cell r="G758">
            <v>72</v>
          </cell>
          <cell r="H758">
            <v>143</v>
          </cell>
          <cell r="I758">
            <v>219</v>
          </cell>
          <cell r="J758">
            <v>251</v>
          </cell>
          <cell r="K758">
            <v>234</v>
          </cell>
          <cell r="L758">
            <v>215</v>
          </cell>
          <cell r="M758">
            <v>226</v>
          </cell>
        </row>
        <row r="759">
          <cell r="A759">
            <v>5181926</v>
          </cell>
          <cell r="B759">
            <v>5115056</v>
          </cell>
          <cell r="C759">
            <v>4410</v>
          </cell>
          <cell r="D759">
            <v>33001526</v>
          </cell>
          <cell r="E759">
            <v>112</v>
          </cell>
          <cell r="F759">
            <v>156</v>
          </cell>
          <cell r="G759">
            <v>88</v>
          </cell>
          <cell r="H759">
            <v>87</v>
          </cell>
          <cell r="I759">
            <v>104</v>
          </cell>
          <cell r="J759">
            <v>90</v>
          </cell>
          <cell r="K759">
            <v>0</v>
          </cell>
          <cell r="L759">
            <v>168</v>
          </cell>
          <cell r="M759">
            <v>91</v>
          </cell>
        </row>
        <row r="760">
          <cell r="A760">
            <v>5182574</v>
          </cell>
          <cell r="B760">
            <v>5115380</v>
          </cell>
          <cell r="C760">
            <v>4410</v>
          </cell>
          <cell r="E760">
            <v>233</v>
          </cell>
          <cell r="F760">
            <v>206</v>
          </cell>
          <cell r="G760">
            <v>200</v>
          </cell>
          <cell r="H760">
            <v>189</v>
          </cell>
          <cell r="I760">
            <v>273</v>
          </cell>
          <cell r="J760">
            <v>237</v>
          </cell>
          <cell r="K760">
            <v>251</v>
          </cell>
          <cell r="L760">
            <v>224</v>
          </cell>
          <cell r="M760">
            <v>242</v>
          </cell>
        </row>
        <row r="761">
          <cell r="A761">
            <v>5081362</v>
          </cell>
          <cell r="B761">
            <v>5064774</v>
          </cell>
          <cell r="C761">
            <v>4410</v>
          </cell>
          <cell r="E761">
            <v>144</v>
          </cell>
          <cell r="F761">
            <v>128</v>
          </cell>
          <cell r="G761">
            <v>124</v>
          </cell>
          <cell r="H761">
            <v>119</v>
          </cell>
          <cell r="I761">
            <v>175</v>
          </cell>
          <cell r="J761">
            <v>149</v>
          </cell>
          <cell r="K761">
            <v>157</v>
          </cell>
          <cell r="L761">
            <v>141</v>
          </cell>
          <cell r="M761">
            <v>151</v>
          </cell>
        </row>
        <row r="762">
          <cell r="A762">
            <v>5071492</v>
          </cell>
          <cell r="B762">
            <v>5059839</v>
          </cell>
          <cell r="C762">
            <v>4410</v>
          </cell>
          <cell r="E762">
            <v>504</v>
          </cell>
          <cell r="F762">
            <v>446</v>
          </cell>
          <cell r="G762">
            <v>432</v>
          </cell>
          <cell r="H762">
            <v>388</v>
          </cell>
          <cell r="I762">
            <v>504</v>
          </cell>
          <cell r="J762">
            <v>432</v>
          </cell>
          <cell r="K762">
            <v>460</v>
          </cell>
          <cell r="L762">
            <v>417</v>
          </cell>
          <cell r="M762">
            <v>432</v>
          </cell>
        </row>
        <row r="763">
          <cell r="A763">
            <v>5071468</v>
          </cell>
          <cell r="B763">
            <v>5059827</v>
          </cell>
          <cell r="C763">
            <v>4410</v>
          </cell>
          <cell r="E763">
            <v>504</v>
          </cell>
          <cell r="F763">
            <v>446</v>
          </cell>
          <cell r="G763">
            <v>432</v>
          </cell>
          <cell r="H763">
            <v>388</v>
          </cell>
          <cell r="I763">
            <v>504</v>
          </cell>
          <cell r="J763">
            <v>432</v>
          </cell>
          <cell r="K763">
            <v>460</v>
          </cell>
          <cell r="L763">
            <v>417</v>
          </cell>
          <cell r="M763">
            <v>432</v>
          </cell>
        </row>
        <row r="764">
          <cell r="A764">
            <v>5172260</v>
          </cell>
          <cell r="B764">
            <v>5110223</v>
          </cell>
          <cell r="C764">
            <v>4410</v>
          </cell>
          <cell r="E764">
            <v>233</v>
          </cell>
          <cell r="F764">
            <v>206</v>
          </cell>
          <cell r="G764">
            <v>200</v>
          </cell>
          <cell r="H764">
            <v>189</v>
          </cell>
          <cell r="I764">
            <v>273</v>
          </cell>
          <cell r="J764">
            <v>237</v>
          </cell>
          <cell r="K764">
            <v>251</v>
          </cell>
          <cell r="L764">
            <v>224</v>
          </cell>
          <cell r="M764">
            <v>242</v>
          </cell>
        </row>
        <row r="765">
          <cell r="A765">
            <v>5172042</v>
          </cell>
          <cell r="B765">
            <v>5110114</v>
          </cell>
          <cell r="C765">
            <v>4410</v>
          </cell>
          <cell r="D765">
            <v>31116244</v>
          </cell>
          <cell r="E765">
            <v>211</v>
          </cell>
          <cell r="F765">
            <v>184</v>
          </cell>
          <cell r="G765">
            <v>217</v>
          </cell>
          <cell r="H765">
            <v>224</v>
          </cell>
          <cell r="I765">
            <v>220</v>
          </cell>
          <cell r="J765">
            <v>181</v>
          </cell>
          <cell r="K765">
            <v>185</v>
          </cell>
          <cell r="L765">
            <v>180</v>
          </cell>
          <cell r="M765">
            <v>370</v>
          </cell>
        </row>
        <row r="766">
          <cell r="A766">
            <v>5182832</v>
          </cell>
          <cell r="B766">
            <v>5115509</v>
          </cell>
          <cell r="C766">
            <v>4410</v>
          </cell>
          <cell r="D766">
            <v>31988075</v>
          </cell>
          <cell r="E766">
            <v>292</v>
          </cell>
          <cell r="F766">
            <v>204</v>
          </cell>
          <cell r="G766">
            <v>262</v>
          </cell>
          <cell r="H766">
            <v>256</v>
          </cell>
          <cell r="I766">
            <v>474</v>
          </cell>
          <cell r="J766">
            <v>223</v>
          </cell>
          <cell r="K766">
            <v>382</v>
          </cell>
          <cell r="L766">
            <v>347</v>
          </cell>
          <cell r="M766">
            <v>365</v>
          </cell>
        </row>
        <row r="767">
          <cell r="A767">
            <v>5172386</v>
          </cell>
          <cell r="B767">
            <v>5110286</v>
          </cell>
          <cell r="C767">
            <v>4410</v>
          </cell>
          <cell r="D767">
            <v>31988142</v>
          </cell>
          <cell r="E767">
            <v>885</v>
          </cell>
          <cell r="F767">
            <v>716</v>
          </cell>
          <cell r="G767">
            <v>795</v>
          </cell>
          <cell r="H767">
            <v>773</v>
          </cell>
          <cell r="I767">
            <v>534</v>
          </cell>
          <cell r="J767">
            <v>926</v>
          </cell>
          <cell r="K767">
            <v>1058</v>
          </cell>
          <cell r="L767">
            <v>223</v>
          </cell>
          <cell r="M767">
            <v>345</v>
          </cell>
        </row>
        <row r="768">
          <cell r="A768">
            <v>5182980</v>
          </cell>
          <cell r="B768">
            <v>5115583</v>
          </cell>
          <cell r="C768">
            <v>4410</v>
          </cell>
          <cell r="D768">
            <v>31988297</v>
          </cell>
          <cell r="E768">
            <v>136</v>
          </cell>
          <cell r="F768">
            <v>120</v>
          </cell>
          <cell r="G768">
            <v>132</v>
          </cell>
          <cell r="H768">
            <v>153</v>
          </cell>
          <cell r="I768">
            <v>178</v>
          </cell>
          <cell r="J768">
            <v>120</v>
          </cell>
          <cell r="K768">
            <v>182</v>
          </cell>
          <cell r="L768">
            <v>165</v>
          </cell>
          <cell r="M768">
            <v>205</v>
          </cell>
        </row>
        <row r="769">
          <cell r="A769">
            <v>5172238</v>
          </cell>
          <cell r="B769">
            <v>5110212</v>
          </cell>
          <cell r="C769">
            <v>4410</v>
          </cell>
          <cell r="D769">
            <v>31988295</v>
          </cell>
          <cell r="E769">
            <v>233</v>
          </cell>
          <cell r="F769">
            <v>206</v>
          </cell>
          <cell r="G769">
            <v>200</v>
          </cell>
          <cell r="H769">
            <v>189</v>
          </cell>
          <cell r="I769">
            <v>273</v>
          </cell>
          <cell r="J769">
            <v>129</v>
          </cell>
          <cell r="K769">
            <v>128</v>
          </cell>
          <cell r="L769">
            <v>127</v>
          </cell>
          <cell r="M769">
            <v>125</v>
          </cell>
        </row>
        <row r="770">
          <cell r="A770">
            <v>5182958</v>
          </cell>
          <cell r="B770">
            <v>5115572</v>
          </cell>
          <cell r="C770">
            <v>4410</v>
          </cell>
          <cell r="D770">
            <v>7104363</v>
          </cell>
          <cell r="E770">
            <v>233</v>
          </cell>
          <cell r="F770">
            <v>304</v>
          </cell>
          <cell r="G770">
            <v>148</v>
          </cell>
          <cell r="H770">
            <v>144</v>
          </cell>
          <cell r="I770">
            <v>213</v>
          </cell>
          <cell r="J770">
            <v>150</v>
          </cell>
          <cell r="K770">
            <v>162</v>
          </cell>
          <cell r="L770">
            <v>186</v>
          </cell>
          <cell r="M770">
            <v>244</v>
          </cell>
        </row>
        <row r="771">
          <cell r="A771">
            <v>5183040</v>
          </cell>
          <cell r="B771">
            <v>5115613</v>
          </cell>
          <cell r="C771">
            <v>4410</v>
          </cell>
          <cell r="D771">
            <v>31116348</v>
          </cell>
          <cell r="E771">
            <v>176</v>
          </cell>
          <cell r="F771">
            <v>213</v>
          </cell>
          <cell r="G771">
            <v>215</v>
          </cell>
          <cell r="H771">
            <v>202</v>
          </cell>
          <cell r="I771">
            <v>208</v>
          </cell>
          <cell r="J771">
            <v>85</v>
          </cell>
          <cell r="K771">
            <v>96</v>
          </cell>
          <cell r="L771">
            <v>94</v>
          </cell>
          <cell r="M771">
            <v>96</v>
          </cell>
        </row>
        <row r="772">
          <cell r="A772">
            <v>5183062</v>
          </cell>
          <cell r="B772">
            <v>5115624</v>
          </cell>
          <cell r="C772">
            <v>4410</v>
          </cell>
          <cell r="D772">
            <v>3362593</v>
          </cell>
          <cell r="E772">
            <v>233</v>
          </cell>
          <cell r="F772">
            <v>206</v>
          </cell>
          <cell r="G772">
            <v>200</v>
          </cell>
          <cell r="H772">
            <v>189</v>
          </cell>
          <cell r="I772">
            <v>273</v>
          </cell>
          <cell r="J772">
            <v>211</v>
          </cell>
          <cell r="K772">
            <v>233</v>
          </cell>
          <cell r="L772">
            <v>221</v>
          </cell>
          <cell r="M772">
            <v>189</v>
          </cell>
        </row>
        <row r="773">
          <cell r="A773">
            <v>5182532</v>
          </cell>
          <cell r="B773">
            <v>5115359</v>
          </cell>
          <cell r="C773">
            <v>4410</v>
          </cell>
          <cell r="D773">
            <v>3219599</v>
          </cell>
          <cell r="E773">
            <v>346</v>
          </cell>
          <cell r="F773">
            <v>291</v>
          </cell>
          <cell r="G773">
            <v>299</v>
          </cell>
          <cell r="H773">
            <v>279</v>
          </cell>
          <cell r="I773">
            <v>312</v>
          </cell>
          <cell r="J773">
            <v>265</v>
          </cell>
          <cell r="K773">
            <v>334</v>
          </cell>
          <cell r="L773">
            <v>310</v>
          </cell>
          <cell r="M773">
            <v>334</v>
          </cell>
        </row>
        <row r="774">
          <cell r="A774">
            <v>5172106</v>
          </cell>
          <cell r="B774">
            <v>5110146</v>
          </cell>
          <cell r="C774">
            <v>4410</v>
          </cell>
          <cell r="D774">
            <v>31116327</v>
          </cell>
          <cell r="E774">
            <v>233</v>
          </cell>
          <cell r="F774">
            <v>206</v>
          </cell>
          <cell r="G774">
            <v>200</v>
          </cell>
          <cell r="H774">
            <v>189</v>
          </cell>
          <cell r="I774">
            <v>273</v>
          </cell>
          <cell r="J774">
            <v>159</v>
          </cell>
          <cell r="K774">
            <v>154</v>
          </cell>
          <cell r="L774">
            <v>188</v>
          </cell>
          <cell r="M774">
            <v>212</v>
          </cell>
        </row>
        <row r="775">
          <cell r="A775">
            <v>5182638</v>
          </cell>
          <cell r="B775">
            <v>5115412</v>
          </cell>
          <cell r="C775">
            <v>4410</v>
          </cell>
          <cell r="D775">
            <v>18492456</v>
          </cell>
          <cell r="E775">
            <v>233</v>
          </cell>
          <cell r="F775">
            <v>206</v>
          </cell>
          <cell r="G775">
            <v>200</v>
          </cell>
          <cell r="H775">
            <v>189</v>
          </cell>
          <cell r="I775">
            <v>273</v>
          </cell>
          <cell r="J775">
            <v>211</v>
          </cell>
          <cell r="K775">
            <v>201</v>
          </cell>
          <cell r="L775">
            <v>178</v>
          </cell>
          <cell r="M775">
            <v>206</v>
          </cell>
        </row>
        <row r="776">
          <cell r="A776">
            <v>5182894</v>
          </cell>
          <cell r="B776">
            <v>5115540</v>
          </cell>
          <cell r="C776">
            <v>4410</v>
          </cell>
          <cell r="D776">
            <v>16006045</v>
          </cell>
          <cell r="E776">
            <v>233</v>
          </cell>
          <cell r="F776">
            <v>206</v>
          </cell>
          <cell r="G776">
            <v>200</v>
          </cell>
          <cell r="H776">
            <v>189</v>
          </cell>
          <cell r="I776">
            <v>462</v>
          </cell>
          <cell r="J776">
            <v>209</v>
          </cell>
          <cell r="K776">
            <v>205</v>
          </cell>
          <cell r="L776">
            <v>163</v>
          </cell>
          <cell r="M776">
            <v>45</v>
          </cell>
        </row>
        <row r="777">
          <cell r="A777">
            <v>5172280</v>
          </cell>
          <cell r="B777">
            <v>5110233</v>
          </cell>
          <cell r="C777">
            <v>4410</v>
          </cell>
          <cell r="D777">
            <v>3361122</v>
          </cell>
          <cell r="E777">
            <v>323</v>
          </cell>
          <cell r="F777">
            <v>269</v>
          </cell>
          <cell r="G777">
            <v>349</v>
          </cell>
          <cell r="H777">
            <v>546</v>
          </cell>
          <cell r="I777">
            <v>689</v>
          </cell>
          <cell r="J777">
            <v>337</v>
          </cell>
          <cell r="K777">
            <v>267</v>
          </cell>
          <cell r="L777">
            <v>207</v>
          </cell>
          <cell r="M777">
            <v>446</v>
          </cell>
        </row>
        <row r="778">
          <cell r="A778">
            <v>5182616</v>
          </cell>
          <cell r="B778">
            <v>5115401</v>
          </cell>
          <cell r="C778">
            <v>4410</v>
          </cell>
          <cell r="D778">
            <v>3519601</v>
          </cell>
          <cell r="E778">
            <v>0</v>
          </cell>
          <cell r="F778">
            <v>0</v>
          </cell>
          <cell r="G778">
            <v>0</v>
          </cell>
          <cell r="H778">
            <v>53</v>
          </cell>
          <cell r="I778">
            <v>74</v>
          </cell>
          <cell r="J778">
            <v>63</v>
          </cell>
          <cell r="K778">
            <v>0</v>
          </cell>
          <cell r="L778">
            <v>0</v>
          </cell>
          <cell r="M778">
            <v>0</v>
          </cell>
        </row>
        <row r="779">
          <cell r="A779">
            <v>5172086</v>
          </cell>
          <cell r="B779">
            <v>5110136</v>
          </cell>
          <cell r="C779">
            <v>4410</v>
          </cell>
          <cell r="D779">
            <v>7116324</v>
          </cell>
          <cell r="E779">
            <v>233</v>
          </cell>
          <cell r="F779">
            <v>206</v>
          </cell>
          <cell r="G779">
            <v>156</v>
          </cell>
          <cell r="H779">
            <v>59</v>
          </cell>
          <cell r="I779">
            <v>71</v>
          </cell>
          <cell r="J779">
            <v>70</v>
          </cell>
          <cell r="K779">
            <v>66</v>
          </cell>
          <cell r="L779">
            <v>57</v>
          </cell>
          <cell r="M779">
            <v>62</v>
          </cell>
        </row>
        <row r="780">
          <cell r="A780">
            <v>5071472</v>
          </cell>
          <cell r="B780">
            <v>5059829</v>
          </cell>
          <cell r="C780">
            <v>4410</v>
          </cell>
          <cell r="D780">
            <v>10502784</v>
          </cell>
          <cell r="E780">
            <v>758</v>
          </cell>
          <cell r="F780">
            <v>671</v>
          </cell>
          <cell r="H780">
            <v>1301</v>
          </cell>
          <cell r="J780">
            <v>1343</v>
          </cell>
          <cell r="K780">
            <v>693</v>
          </cell>
          <cell r="L780">
            <v>628</v>
          </cell>
          <cell r="M780">
            <v>650</v>
          </cell>
        </row>
        <row r="781">
          <cell r="A781">
            <v>5182592</v>
          </cell>
          <cell r="B781">
            <v>5115389</v>
          </cell>
          <cell r="C781">
            <v>4410</v>
          </cell>
          <cell r="D781">
            <v>3214496</v>
          </cell>
          <cell r="E781">
            <v>824</v>
          </cell>
          <cell r="F781">
            <v>121</v>
          </cell>
          <cell r="G781">
            <v>366</v>
          </cell>
          <cell r="H781">
            <v>351</v>
          </cell>
          <cell r="I781">
            <v>363</v>
          </cell>
          <cell r="J781">
            <v>315</v>
          </cell>
          <cell r="K781">
            <v>324</v>
          </cell>
          <cell r="L781">
            <v>309</v>
          </cell>
          <cell r="M781">
            <v>313</v>
          </cell>
        </row>
        <row r="782">
          <cell r="A782">
            <v>5182936</v>
          </cell>
          <cell r="B782">
            <v>5115561</v>
          </cell>
          <cell r="C782">
            <v>4410</v>
          </cell>
          <cell r="D782">
            <v>721606</v>
          </cell>
          <cell r="E782">
            <v>233</v>
          </cell>
          <cell r="F782">
            <v>22</v>
          </cell>
          <cell r="G782">
            <v>136</v>
          </cell>
          <cell r="H782">
            <v>133</v>
          </cell>
          <cell r="I782">
            <v>125</v>
          </cell>
          <cell r="J782">
            <v>122</v>
          </cell>
          <cell r="K782">
            <v>123</v>
          </cell>
          <cell r="L782">
            <v>124</v>
          </cell>
          <cell r="M782">
            <v>122</v>
          </cell>
        </row>
        <row r="783">
          <cell r="A783">
            <v>5172150</v>
          </cell>
          <cell r="B783">
            <v>5110168</v>
          </cell>
          <cell r="C783">
            <v>4410</v>
          </cell>
          <cell r="D783">
            <v>10505264</v>
          </cell>
          <cell r="E783">
            <v>233</v>
          </cell>
          <cell r="F783">
            <v>190</v>
          </cell>
          <cell r="G783">
            <v>160</v>
          </cell>
          <cell r="H783">
            <v>166</v>
          </cell>
          <cell r="I783">
            <v>150</v>
          </cell>
          <cell r="J783">
            <v>158</v>
          </cell>
          <cell r="K783">
            <v>169</v>
          </cell>
          <cell r="L783">
            <v>191</v>
          </cell>
          <cell r="M783">
            <v>184</v>
          </cell>
        </row>
        <row r="784">
          <cell r="A784">
            <v>5182748</v>
          </cell>
          <cell r="B784">
            <v>5115467</v>
          </cell>
          <cell r="C784">
            <v>4410</v>
          </cell>
          <cell r="D784">
            <v>2962274</v>
          </cell>
          <cell r="E784">
            <v>100</v>
          </cell>
          <cell r="F784">
            <v>93</v>
          </cell>
          <cell r="G784">
            <v>93</v>
          </cell>
          <cell r="H784">
            <v>93</v>
          </cell>
          <cell r="I784">
            <v>92</v>
          </cell>
          <cell r="J784">
            <v>96</v>
          </cell>
          <cell r="K784">
            <v>102</v>
          </cell>
          <cell r="L784">
            <v>139</v>
          </cell>
          <cell r="M784">
            <v>132</v>
          </cell>
        </row>
        <row r="785">
          <cell r="A785">
            <v>5055390</v>
          </cell>
          <cell r="B785">
            <v>5051788</v>
          </cell>
          <cell r="C785">
            <v>4410</v>
          </cell>
          <cell r="D785">
            <v>7724923</v>
          </cell>
          <cell r="E785">
            <v>171</v>
          </cell>
          <cell r="F785">
            <v>106</v>
          </cell>
          <cell r="G785">
            <v>101</v>
          </cell>
          <cell r="H785">
            <v>143</v>
          </cell>
          <cell r="I785">
            <v>137</v>
          </cell>
          <cell r="J785">
            <v>79</v>
          </cell>
          <cell r="K785">
            <v>0</v>
          </cell>
          <cell r="L785">
            <v>81</v>
          </cell>
          <cell r="M785">
            <v>190</v>
          </cell>
        </row>
        <row r="786">
          <cell r="A786">
            <v>5183002</v>
          </cell>
          <cell r="B786">
            <v>5115594</v>
          </cell>
          <cell r="C786">
            <v>4410</v>
          </cell>
          <cell r="D786">
            <v>16008646</v>
          </cell>
          <cell r="E786">
            <v>293</v>
          </cell>
          <cell r="F786">
            <v>260</v>
          </cell>
          <cell r="G786">
            <v>203</v>
          </cell>
          <cell r="H786">
            <v>198</v>
          </cell>
          <cell r="I786">
            <v>210</v>
          </cell>
          <cell r="J786">
            <v>199</v>
          </cell>
          <cell r="K786">
            <v>236</v>
          </cell>
          <cell r="L786">
            <v>229</v>
          </cell>
          <cell r="M786">
            <v>222</v>
          </cell>
        </row>
        <row r="787">
          <cell r="A787">
            <v>5183020</v>
          </cell>
          <cell r="B787">
            <v>5115603</v>
          </cell>
          <cell r="C787">
            <v>4410</v>
          </cell>
          <cell r="D787">
            <v>70000669</v>
          </cell>
          <cell r="E787">
            <v>368</v>
          </cell>
          <cell r="F787">
            <v>307</v>
          </cell>
          <cell r="G787">
            <v>327</v>
          </cell>
          <cell r="H787">
            <v>404</v>
          </cell>
          <cell r="I787">
            <v>462</v>
          </cell>
          <cell r="J787">
            <v>456</v>
          </cell>
          <cell r="K787">
            <v>597</v>
          </cell>
          <cell r="L787">
            <v>609</v>
          </cell>
          <cell r="M787">
            <v>598</v>
          </cell>
        </row>
        <row r="788">
          <cell r="A788">
            <v>5172172</v>
          </cell>
          <cell r="B788">
            <v>5110179</v>
          </cell>
          <cell r="C788">
            <v>4410</v>
          </cell>
          <cell r="D788">
            <v>156204</v>
          </cell>
          <cell r="E788">
            <v>77</v>
          </cell>
          <cell r="F788">
            <v>100</v>
          </cell>
          <cell r="G788">
            <v>114</v>
          </cell>
          <cell r="H788">
            <v>35</v>
          </cell>
          <cell r="I788">
            <v>197</v>
          </cell>
          <cell r="J788">
            <v>101</v>
          </cell>
          <cell r="K788">
            <v>119</v>
          </cell>
          <cell r="L788">
            <v>99</v>
          </cell>
          <cell r="M788">
            <v>145</v>
          </cell>
        </row>
        <row r="789">
          <cell r="A789">
            <v>5182812</v>
          </cell>
          <cell r="B789">
            <v>5115499</v>
          </cell>
          <cell r="C789">
            <v>4410</v>
          </cell>
          <cell r="D789">
            <v>16006710</v>
          </cell>
          <cell r="E789">
            <v>158</v>
          </cell>
          <cell r="F789">
            <v>150</v>
          </cell>
          <cell r="G789">
            <v>135</v>
          </cell>
          <cell r="H789">
            <v>130</v>
          </cell>
          <cell r="I789">
            <v>149</v>
          </cell>
          <cell r="J789">
            <v>128</v>
          </cell>
          <cell r="K789">
            <v>157</v>
          </cell>
          <cell r="L789">
            <v>143</v>
          </cell>
          <cell r="M789">
            <v>150</v>
          </cell>
        </row>
        <row r="790">
          <cell r="A790">
            <v>5182726</v>
          </cell>
          <cell r="B790">
            <v>5115456</v>
          </cell>
          <cell r="C790">
            <v>4410</v>
          </cell>
          <cell r="D790">
            <v>16008713</v>
          </cell>
          <cell r="E790">
            <v>127</v>
          </cell>
          <cell r="F790">
            <v>95</v>
          </cell>
          <cell r="G790">
            <v>98</v>
          </cell>
          <cell r="H790">
            <v>179</v>
          </cell>
          <cell r="I790">
            <v>204</v>
          </cell>
          <cell r="J790">
            <v>184</v>
          </cell>
          <cell r="K790">
            <v>201</v>
          </cell>
          <cell r="L790">
            <v>195</v>
          </cell>
          <cell r="M790">
            <v>214</v>
          </cell>
        </row>
        <row r="791">
          <cell r="A791">
            <v>5182788</v>
          </cell>
          <cell r="B791">
            <v>5115487</v>
          </cell>
          <cell r="C791">
            <v>4410</v>
          </cell>
          <cell r="D791">
            <v>16008391</v>
          </cell>
          <cell r="E791">
            <v>0</v>
          </cell>
          <cell r="F791">
            <v>0</v>
          </cell>
          <cell r="G791">
            <v>0</v>
          </cell>
          <cell r="H791">
            <v>84</v>
          </cell>
          <cell r="I791">
            <v>21</v>
          </cell>
          <cell r="J791">
            <v>32</v>
          </cell>
          <cell r="K791">
            <v>5</v>
          </cell>
          <cell r="L791">
            <v>50</v>
          </cell>
          <cell r="M791">
            <v>83</v>
          </cell>
        </row>
        <row r="792">
          <cell r="A792">
            <v>5182654</v>
          </cell>
          <cell r="B792">
            <v>5115420</v>
          </cell>
          <cell r="C792">
            <v>4410</v>
          </cell>
          <cell r="D792">
            <v>1535017</v>
          </cell>
          <cell r="E792">
            <v>209</v>
          </cell>
          <cell r="F792">
            <v>127</v>
          </cell>
          <cell r="G792">
            <v>149</v>
          </cell>
          <cell r="H792">
            <v>156</v>
          </cell>
          <cell r="I792">
            <v>135</v>
          </cell>
          <cell r="J792">
            <v>129</v>
          </cell>
          <cell r="K792">
            <v>124</v>
          </cell>
          <cell r="L792">
            <v>96</v>
          </cell>
          <cell r="M792">
            <v>189</v>
          </cell>
        </row>
        <row r="793">
          <cell r="A793">
            <v>5182668</v>
          </cell>
          <cell r="B793">
            <v>5115427</v>
          </cell>
          <cell r="C793">
            <v>4410</v>
          </cell>
          <cell r="D793">
            <v>1618047</v>
          </cell>
          <cell r="E793">
            <v>187</v>
          </cell>
          <cell r="F793">
            <v>157</v>
          </cell>
          <cell r="G793">
            <v>124</v>
          </cell>
          <cell r="H793">
            <v>103</v>
          </cell>
          <cell r="I793">
            <v>114</v>
          </cell>
          <cell r="J793">
            <v>156</v>
          </cell>
          <cell r="K793">
            <v>153</v>
          </cell>
          <cell r="L793">
            <v>129</v>
          </cell>
          <cell r="M793">
            <v>145</v>
          </cell>
        </row>
        <row r="794">
          <cell r="A794">
            <v>5182706</v>
          </cell>
          <cell r="B794">
            <v>5115446</v>
          </cell>
          <cell r="C794">
            <v>4410</v>
          </cell>
          <cell r="D794">
            <v>1911852</v>
          </cell>
          <cell r="E794">
            <v>233</v>
          </cell>
          <cell r="F794">
            <v>194</v>
          </cell>
          <cell r="G794">
            <v>150</v>
          </cell>
          <cell r="H794">
            <v>199</v>
          </cell>
          <cell r="I794">
            <v>179</v>
          </cell>
          <cell r="J794">
            <v>164</v>
          </cell>
          <cell r="K794">
            <v>184</v>
          </cell>
          <cell r="L794">
            <v>157</v>
          </cell>
          <cell r="M794">
            <v>196</v>
          </cell>
        </row>
        <row r="795">
          <cell r="A795">
            <v>5072584</v>
          </cell>
          <cell r="B795">
            <v>5060385</v>
          </cell>
          <cell r="C795">
            <v>4410</v>
          </cell>
          <cell r="D795">
            <v>1877886</v>
          </cell>
          <cell r="E795">
            <v>40</v>
          </cell>
          <cell r="F795">
            <v>42</v>
          </cell>
          <cell r="G795">
            <v>46</v>
          </cell>
          <cell r="H795">
            <v>54</v>
          </cell>
          <cell r="I795">
            <v>41</v>
          </cell>
          <cell r="J795">
            <v>40</v>
          </cell>
          <cell r="K795">
            <v>45</v>
          </cell>
          <cell r="L795">
            <v>42</v>
          </cell>
          <cell r="M795">
            <v>0</v>
          </cell>
        </row>
        <row r="796">
          <cell r="A796">
            <v>5182916</v>
          </cell>
          <cell r="B796">
            <v>5115551</v>
          </cell>
          <cell r="C796">
            <v>4410</v>
          </cell>
          <cell r="D796">
            <v>70004106</v>
          </cell>
          <cell r="E796">
            <v>129</v>
          </cell>
          <cell r="F796">
            <v>85</v>
          </cell>
          <cell r="G796">
            <v>101</v>
          </cell>
          <cell r="H796">
            <v>90</v>
          </cell>
          <cell r="I796">
            <v>96</v>
          </cell>
          <cell r="J796">
            <v>34</v>
          </cell>
          <cell r="K796">
            <v>79</v>
          </cell>
          <cell r="L796">
            <v>93</v>
          </cell>
          <cell r="M796">
            <v>82</v>
          </cell>
        </row>
        <row r="797">
          <cell r="A797">
            <v>5172020</v>
          </cell>
          <cell r="B797">
            <v>5110103</v>
          </cell>
          <cell r="C797">
            <v>4410</v>
          </cell>
          <cell r="D797">
            <v>3730868</v>
          </cell>
          <cell r="E797">
            <v>39</v>
          </cell>
          <cell r="F797">
            <v>59</v>
          </cell>
          <cell r="G797">
            <v>79</v>
          </cell>
          <cell r="H797">
            <v>38</v>
          </cell>
          <cell r="I797">
            <v>171</v>
          </cell>
          <cell r="J797">
            <v>84</v>
          </cell>
          <cell r="K797">
            <v>69</v>
          </cell>
          <cell r="L797">
            <v>68</v>
          </cell>
          <cell r="M797">
            <v>108</v>
          </cell>
        </row>
        <row r="798">
          <cell r="A798">
            <v>5171956</v>
          </cell>
          <cell r="B798">
            <v>5110071</v>
          </cell>
          <cell r="C798">
            <v>4410</v>
          </cell>
          <cell r="D798">
            <v>3725885</v>
          </cell>
          <cell r="E798">
            <v>42</v>
          </cell>
          <cell r="F798">
            <v>32</v>
          </cell>
          <cell r="G798">
            <v>33</v>
          </cell>
          <cell r="H798">
            <v>37</v>
          </cell>
          <cell r="I798">
            <v>41</v>
          </cell>
          <cell r="J798">
            <v>25</v>
          </cell>
          <cell r="K798">
            <v>43</v>
          </cell>
          <cell r="L798">
            <v>38</v>
          </cell>
          <cell r="M798">
            <v>36</v>
          </cell>
        </row>
        <row r="799">
          <cell r="A799">
            <v>5171976</v>
          </cell>
          <cell r="B799">
            <v>5110081</v>
          </cell>
          <cell r="C799">
            <v>4410</v>
          </cell>
          <cell r="D799">
            <v>1751159</v>
          </cell>
          <cell r="E799">
            <v>30</v>
          </cell>
          <cell r="F799">
            <v>23</v>
          </cell>
          <cell r="G799">
            <v>20</v>
          </cell>
          <cell r="H799">
            <v>21</v>
          </cell>
          <cell r="I799">
            <v>22</v>
          </cell>
          <cell r="J799">
            <v>18</v>
          </cell>
          <cell r="K799">
            <v>17</v>
          </cell>
          <cell r="L799">
            <v>15</v>
          </cell>
          <cell r="M799">
            <v>31</v>
          </cell>
        </row>
        <row r="800">
          <cell r="A800">
            <v>5171998</v>
          </cell>
          <cell r="B800">
            <v>5110092</v>
          </cell>
          <cell r="C800">
            <v>4410</v>
          </cell>
          <cell r="D800">
            <v>3730699</v>
          </cell>
          <cell r="E800">
            <v>173</v>
          </cell>
          <cell r="F800">
            <v>160</v>
          </cell>
          <cell r="G800">
            <v>159</v>
          </cell>
          <cell r="H800">
            <v>154</v>
          </cell>
          <cell r="I800">
            <v>163</v>
          </cell>
          <cell r="J800">
            <v>145</v>
          </cell>
          <cell r="K800">
            <v>156</v>
          </cell>
          <cell r="L800">
            <v>147</v>
          </cell>
          <cell r="M800">
            <v>172</v>
          </cell>
        </row>
        <row r="801">
          <cell r="A801">
            <v>5172064</v>
          </cell>
          <cell r="B801">
            <v>5110125</v>
          </cell>
          <cell r="C801">
            <v>4410</v>
          </cell>
          <cell r="D801">
            <v>1752643</v>
          </cell>
          <cell r="E801">
            <v>162</v>
          </cell>
          <cell r="F801">
            <v>138</v>
          </cell>
          <cell r="G801">
            <v>120</v>
          </cell>
          <cell r="H801">
            <v>136</v>
          </cell>
          <cell r="I801">
            <v>133</v>
          </cell>
          <cell r="J801">
            <v>125</v>
          </cell>
          <cell r="K801">
            <v>135</v>
          </cell>
          <cell r="L801">
            <v>135</v>
          </cell>
          <cell r="M801">
            <v>142</v>
          </cell>
        </row>
        <row r="802">
          <cell r="A802">
            <v>5172128</v>
          </cell>
          <cell r="B802">
            <v>5110157</v>
          </cell>
          <cell r="C802">
            <v>4410</v>
          </cell>
          <cell r="D802">
            <v>6822805</v>
          </cell>
          <cell r="E802">
            <v>213</v>
          </cell>
          <cell r="F802">
            <v>171</v>
          </cell>
          <cell r="G802">
            <v>153</v>
          </cell>
          <cell r="H802">
            <v>180</v>
          </cell>
          <cell r="I802">
            <v>182</v>
          </cell>
          <cell r="J802">
            <v>159</v>
          </cell>
          <cell r="K802">
            <v>176</v>
          </cell>
          <cell r="L802">
            <v>171</v>
          </cell>
          <cell r="M802">
            <v>144</v>
          </cell>
        </row>
        <row r="803">
          <cell r="A803">
            <v>5172216</v>
          </cell>
          <cell r="B803">
            <v>5110201</v>
          </cell>
          <cell r="C803">
            <v>4410</v>
          </cell>
          <cell r="D803">
            <v>5826806</v>
          </cell>
          <cell r="E803">
            <v>134</v>
          </cell>
          <cell r="F803">
            <v>198</v>
          </cell>
          <cell r="G803">
            <v>139</v>
          </cell>
          <cell r="H803">
            <v>194</v>
          </cell>
          <cell r="I803">
            <v>116</v>
          </cell>
          <cell r="J803">
            <v>132</v>
          </cell>
          <cell r="K803">
            <v>118</v>
          </cell>
          <cell r="L803">
            <v>170</v>
          </cell>
          <cell r="M803">
            <v>127</v>
          </cell>
        </row>
        <row r="804">
          <cell r="A804">
            <v>5172324</v>
          </cell>
          <cell r="B804">
            <v>5110255</v>
          </cell>
          <cell r="C804">
            <v>4410</v>
          </cell>
          <cell r="D804">
            <v>6827554</v>
          </cell>
          <cell r="E804">
            <v>120</v>
          </cell>
          <cell r="F804">
            <v>146</v>
          </cell>
          <cell r="G804">
            <v>175</v>
          </cell>
          <cell r="H804">
            <v>178</v>
          </cell>
          <cell r="I804">
            <v>178</v>
          </cell>
          <cell r="J804">
            <v>160</v>
          </cell>
          <cell r="K804">
            <v>157</v>
          </cell>
          <cell r="L804">
            <v>156</v>
          </cell>
          <cell r="M804">
            <v>149</v>
          </cell>
        </row>
        <row r="805">
          <cell r="A805">
            <v>5182872</v>
          </cell>
          <cell r="B805">
            <v>5115529</v>
          </cell>
          <cell r="C805">
            <v>4410</v>
          </cell>
          <cell r="D805">
            <v>3365126</v>
          </cell>
          <cell r="E805">
            <v>123</v>
          </cell>
          <cell r="F805">
            <v>111</v>
          </cell>
          <cell r="G805">
            <v>113</v>
          </cell>
          <cell r="H805">
            <v>111</v>
          </cell>
          <cell r="I805">
            <v>116</v>
          </cell>
          <cell r="J805">
            <v>114</v>
          </cell>
          <cell r="K805">
            <v>113</v>
          </cell>
          <cell r="L805">
            <v>108</v>
          </cell>
          <cell r="M805">
            <v>123</v>
          </cell>
        </row>
        <row r="806">
          <cell r="A806">
            <v>5182552</v>
          </cell>
          <cell r="B806">
            <v>5115369</v>
          </cell>
          <cell r="C806">
            <v>4410</v>
          </cell>
          <cell r="D806">
            <v>1309442</v>
          </cell>
          <cell r="E806">
            <v>283</v>
          </cell>
          <cell r="F806">
            <v>210</v>
          </cell>
          <cell r="G806">
            <v>168</v>
          </cell>
          <cell r="H806">
            <v>211</v>
          </cell>
          <cell r="I806">
            <v>270</v>
          </cell>
          <cell r="J806">
            <v>210</v>
          </cell>
          <cell r="K806">
            <v>243</v>
          </cell>
          <cell r="L806">
            <v>253</v>
          </cell>
          <cell r="M806">
            <v>242</v>
          </cell>
        </row>
        <row r="807">
          <cell r="A807">
            <v>5095510</v>
          </cell>
          <cell r="B807">
            <v>5071848</v>
          </cell>
          <cell r="C807">
            <v>4410</v>
          </cell>
          <cell r="D807">
            <v>7094174</v>
          </cell>
          <cell r="E807">
            <v>260</v>
          </cell>
          <cell r="F807">
            <v>113</v>
          </cell>
          <cell r="G807">
            <v>46</v>
          </cell>
          <cell r="H807">
            <v>127</v>
          </cell>
          <cell r="I807">
            <v>118</v>
          </cell>
          <cell r="J807">
            <v>183</v>
          </cell>
          <cell r="K807">
            <v>258</v>
          </cell>
          <cell r="L807">
            <v>330</v>
          </cell>
          <cell r="M807">
            <v>314</v>
          </cell>
        </row>
        <row r="808">
          <cell r="A808">
            <v>5172194</v>
          </cell>
          <cell r="B808">
            <v>5110190</v>
          </cell>
          <cell r="C808">
            <v>4410</v>
          </cell>
          <cell r="D808">
            <v>7117735</v>
          </cell>
          <cell r="E808">
            <v>113</v>
          </cell>
          <cell r="F808">
            <v>56</v>
          </cell>
          <cell r="G808">
            <v>119</v>
          </cell>
          <cell r="H808">
            <v>103</v>
          </cell>
          <cell r="I808">
            <v>135</v>
          </cell>
          <cell r="J808">
            <v>157</v>
          </cell>
          <cell r="K808">
            <v>126</v>
          </cell>
          <cell r="L808">
            <v>156</v>
          </cell>
          <cell r="M808">
            <v>132</v>
          </cell>
        </row>
        <row r="809">
          <cell r="A809">
            <v>5182768</v>
          </cell>
          <cell r="B809">
            <v>5115477</v>
          </cell>
          <cell r="C809">
            <v>4410</v>
          </cell>
          <cell r="D809">
            <v>7316427</v>
          </cell>
          <cell r="E809">
            <v>275</v>
          </cell>
          <cell r="F809">
            <v>208</v>
          </cell>
          <cell r="G809">
            <v>240</v>
          </cell>
          <cell r="H809">
            <v>229</v>
          </cell>
          <cell r="I809">
            <v>247</v>
          </cell>
          <cell r="J809">
            <v>208</v>
          </cell>
          <cell r="K809">
            <v>216</v>
          </cell>
          <cell r="L809">
            <v>265</v>
          </cell>
          <cell r="M809">
            <v>223</v>
          </cell>
        </row>
        <row r="810">
          <cell r="A810">
            <v>5172302</v>
          </cell>
          <cell r="B810">
            <v>5110244</v>
          </cell>
          <cell r="C810">
            <v>4410</v>
          </cell>
          <cell r="D810">
            <v>445100</v>
          </cell>
          <cell r="E810">
            <v>200</v>
          </cell>
          <cell r="F810">
            <v>173</v>
          </cell>
          <cell r="G810">
            <v>158</v>
          </cell>
          <cell r="H810">
            <v>163</v>
          </cell>
          <cell r="I810">
            <v>164</v>
          </cell>
          <cell r="J810">
            <v>138</v>
          </cell>
          <cell r="K810">
            <v>145</v>
          </cell>
          <cell r="L810">
            <v>177</v>
          </cell>
          <cell r="M810">
            <v>212</v>
          </cell>
        </row>
        <row r="811">
          <cell r="A811">
            <v>5182684</v>
          </cell>
          <cell r="B811">
            <v>5115435</v>
          </cell>
          <cell r="C811">
            <v>4410</v>
          </cell>
          <cell r="D811">
            <v>719449</v>
          </cell>
          <cell r="E811">
            <v>175</v>
          </cell>
          <cell r="F811">
            <v>160</v>
          </cell>
          <cell r="G811">
            <v>140</v>
          </cell>
          <cell r="H811">
            <v>161</v>
          </cell>
          <cell r="I811">
            <v>157</v>
          </cell>
          <cell r="J811">
            <v>147</v>
          </cell>
          <cell r="K811">
            <v>139</v>
          </cell>
          <cell r="L811">
            <v>130</v>
          </cell>
          <cell r="M811">
            <v>178</v>
          </cell>
        </row>
        <row r="812">
          <cell r="A812">
            <v>5095458</v>
          </cell>
          <cell r="B812">
            <v>5071822</v>
          </cell>
          <cell r="C812">
            <v>4410</v>
          </cell>
          <cell r="D812">
            <v>4418976</v>
          </cell>
          <cell r="E812">
            <v>240</v>
          </cell>
          <cell r="F812">
            <v>185</v>
          </cell>
          <cell r="G812">
            <v>227</v>
          </cell>
          <cell r="H812">
            <v>186</v>
          </cell>
          <cell r="I812">
            <v>464</v>
          </cell>
          <cell r="J812">
            <v>221</v>
          </cell>
          <cell r="K812">
            <v>184</v>
          </cell>
          <cell r="L812">
            <v>199</v>
          </cell>
          <cell r="M812">
            <v>186</v>
          </cell>
        </row>
        <row r="813">
          <cell r="A813">
            <v>5172366</v>
          </cell>
          <cell r="B813">
            <v>5110276</v>
          </cell>
          <cell r="C813">
            <v>4410</v>
          </cell>
          <cell r="D813">
            <v>3507303</v>
          </cell>
          <cell r="E813">
            <v>288</v>
          </cell>
          <cell r="F813">
            <v>261</v>
          </cell>
          <cell r="G813">
            <v>137</v>
          </cell>
          <cell r="H813">
            <v>126</v>
          </cell>
          <cell r="I813">
            <v>147</v>
          </cell>
          <cell r="J813">
            <v>207</v>
          </cell>
          <cell r="K813">
            <v>239</v>
          </cell>
          <cell r="L813">
            <v>223</v>
          </cell>
          <cell r="M813">
            <v>230</v>
          </cell>
        </row>
        <row r="814">
          <cell r="A814">
            <v>5183156</v>
          </cell>
          <cell r="B814">
            <v>5115671</v>
          </cell>
          <cell r="C814">
            <v>4410</v>
          </cell>
          <cell r="E814">
            <v>315</v>
          </cell>
          <cell r="F814">
            <v>281</v>
          </cell>
          <cell r="G814">
            <v>270</v>
          </cell>
          <cell r="H814">
            <v>240</v>
          </cell>
          <cell r="I814">
            <v>313</v>
          </cell>
          <cell r="J814">
            <v>270</v>
          </cell>
          <cell r="K814">
            <v>288</v>
          </cell>
          <cell r="L814">
            <v>261</v>
          </cell>
          <cell r="M814">
            <v>277</v>
          </cell>
        </row>
        <row r="815">
          <cell r="A815">
            <v>5183250</v>
          </cell>
          <cell r="B815">
            <v>5115718</v>
          </cell>
          <cell r="C815">
            <v>4410</v>
          </cell>
          <cell r="D815">
            <v>3364064</v>
          </cell>
          <cell r="E815">
            <v>294</v>
          </cell>
          <cell r="F815">
            <v>263</v>
          </cell>
          <cell r="G815">
            <v>253</v>
          </cell>
          <cell r="H815">
            <v>225</v>
          </cell>
          <cell r="I815">
            <v>294</v>
          </cell>
          <cell r="J815">
            <v>92</v>
          </cell>
          <cell r="K815">
            <v>42</v>
          </cell>
          <cell r="L815">
            <v>22</v>
          </cell>
          <cell r="M815">
            <v>11</v>
          </cell>
        </row>
        <row r="816">
          <cell r="A816">
            <v>5183308</v>
          </cell>
          <cell r="B816">
            <v>5115747</v>
          </cell>
          <cell r="C816">
            <v>4410</v>
          </cell>
          <cell r="D816">
            <v>31988300</v>
          </cell>
          <cell r="E816">
            <v>96</v>
          </cell>
          <cell r="F816">
            <v>96</v>
          </cell>
          <cell r="G816">
            <v>112</v>
          </cell>
          <cell r="H816">
            <v>136</v>
          </cell>
          <cell r="I816">
            <v>53</v>
          </cell>
          <cell r="J816">
            <v>134</v>
          </cell>
          <cell r="K816">
            <v>151</v>
          </cell>
          <cell r="L816">
            <v>180</v>
          </cell>
          <cell r="M816">
            <v>211</v>
          </cell>
        </row>
        <row r="817">
          <cell r="A817">
            <v>5183176</v>
          </cell>
          <cell r="B817">
            <v>5115681</v>
          </cell>
          <cell r="C817">
            <v>4410</v>
          </cell>
          <cell r="D817">
            <v>31988296</v>
          </cell>
          <cell r="E817">
            <v>110</v>
          </cell>
          <cell r="F817">
            <v>75</v>
          </cell>
          <cell r="G817">
            <v>77</v>
          </cell>
          <cell r="H817">
            <v>73</v>
          </cell>
          <cell r="I817">
            <v>67</v>
          </cell>
          <cell r="J817">
            <v>67</v>
          </cell>
          <cell r="K817">
            <v>68</v>
          </cell>
          <cell r="L817">
            <v>67</v>
          </cell>
          <cell r="M817">
            <v>0</v>
          </cell>
        </row>
        <row r="818">
          <cell r="A818">
            <v>5183102</v>
          </cell>
          <cell r="B818">
            <v>5115644</v>
          </cell>
          <cell r="C818">
            <v>4410</v>
          </cell>
          <cell r="D818">
            <v>31988099</v>
          </cell>
          <cell r="E818">
            <v>230</v>
          </cell>
          <cell r="F818">
            <v>164</v>
          </cell>
          <cell r="G818">
            <v>164</v>
          </cell>
          <cell r="H818">
            <v>204</v>
          </cell>
          <cell r="I818">
            <v>167</v>
          </cell>
          <cell r="J818">
            <v>181</v>
          </cell>
          <cell r="K818">
            <v>216</v>
          </cell>
          <cell r="L818">
            <v>183</v>
          </cell>
          <cell r="M818">
            <v>186</v>
          </cell>
        </row>
        <row r="819">
          <cell r="A819">
            <v>5183120</v>
          </cell>
          <cell r="B819">
            <v>5115653</v>
          </cell>
          <cell r="C819">
            <v>4410</v>
          </cell>
          <cell r="D819">
            <v>355781</v>
          </cell>
          <cell r="E819">
            <v>240</v>
          </cell>
          <cell r="F819">
            <v>214</v>
          </cell>
          <cell r="G819">
            <v>206</v>
          </cell>
          <cell r="H819">
            <v>183</v>
          </cell>
          <cell r="I819">
            <v>239</v>
          </cell>
          <cell r="J819">
            <v>422</v>
          </cell>
          <cell r="K819">
            <v>267</v>
          </cell>
          <cell r="L819">
            <v>230</v>
          </cell>
          <cell r="M819">
            <v>227</v>
          </cell>
        </row>
        <row r="820">
          <cell r="A820">
            <v>5183360</v>
          </cell>
          <cell r="B820">
            <v>5115773</v>
          </cell>
          <cell r="C820">
            <v>4410</v>
          </cell>
          <cell r="D820">
            <v>31988301</v>
          </cell>
          <cell r="E820">
            <v>172</v>
          </cell>
          <cell r="F820">
            <v>152</v>
          </cell>
          <cell r="G820">
            <v>148</v>
          </cell>
          <cell r="H820">
            <v>144</v>
          </cell>
          <cell r="I820">
            <v>213</v>
          </cell>
          <cell r="J820">
            <v>187</v>
          </cell>
          <cell r="K820">
            <v>205</v>
          </cell>
          <cell r="L820">
            <v>237</v>
          </cell>
          <cell r="M820">
            <v>257</v>
          </cell>
        </row>
        <row r="821">
          <cell r="A821">
            <v>5183230</v>
          </cell>
          <cell r="B821">
            <v>5115708</v>
          </cell>
          <cell r="C821">
            <v>4410</v>
          </cell>
          <cell r="D821">
            <v>31988303</v>
          </cell>
          <cell r="E821">
            <v>78</v>
          </cell>
          <cell r="F821">
            <v>58</v>
          </cell>
          <cell r="G821">
            <v>61</v>
          </cell>
          <cell r="H821">
            <v>59</v>
          </cell>
          <cell r="I821">
            <v>63</v>
          </cell>
          <cell r="J821">
            <v>116</v>
          </cell>
          <cell r="K821">
            <v>143</v>
          </cell>
          <cell r="L821">
            <v>241</v>
          </cell>
          <cell r="M821">
            <v>271</v>
          </cell>
        </row>
        <row r="822">
          <cell r="A822">
            <v>5183270</v>
          </cell>
          <cell r="B822">
            <v>5115728</v>
          </cell>
          <cell r="C822">
            <v>4410</v>
          </cell>
          <cell r="D822">
            <v>7116236</v>
          </cell>
          <cell r="E822">
            <v>466</v>
          </cell>
          <cell r="F822">
            <v>403</v>
          </cell>
          <cell r="G822">
            <v>102</v>
          </cell>
          <cell r="H822">
            <v>128</v>
          </cell>
          <cell r="I822">
            <v>205</v>
          </cell>
          <cell r="J822">
            <v>115</v>
          </cell>
          <cell r="K822">
            <v>115</v>
          </cell>
          <cell r="L822">
            <v>109</v>
          </cell>
          <cell r="M822">
            <v>142</v>
          </cell>
        </row>
        <row r="823">
          <cell r="A823">
            <v>5081364</v>
          </cell>
          <cell r="B823">
            <v>5064775</v>
          </cell>
          <cell r="C823">
            <v>4410</v>
          </cell>
          <cell r="D823">
            <v>2964935</v>
          </cell>
          <cell r="E823">
            <v>185</v>
          </cell>
          <cell r="F823">
            <v>165</v>
          </cell>
          <cell r="G823">
            <v>151</v>
          </cell>
          <cell r="H823">
            <v>157</v>
          </cell>
          <cell r="I823">
            <v>146</v>
          </cell>
          <cell r="J823">
            <v>147</v>
          </cell>
          <cell r="K823">
            <v>158</v>
          </cell>
          <cell r="L823">
            <v>136</v>
          </cell>
          <cell r="M823">
            <v>164</v>
          </cell>
        </row>
        <row r="824">
          <cell r="A824">
            <v>5183290</v>
          </cell>
          <cell r="B824">
            <v>5115738</v>
          </cell>
          <cell r="C824">
            <v>4410</v>
          </cell>
          <cell r="D824">
            <v>1916086</v>
          </cell>
          <cell r="E824">
            <v>269</v>
          </cell>
          <cell r="F824">
            <v>270</v>
          </cell>
          <cell r="G824">
            <v>77</v>
          </cell>
          <cell r="H824">
            <v>13</v>
          </cell>
          <cell r="I824">
            <v>147</v>
          </cell>
          <cell r="J824">
            <v>0</v>
          </cell>
          <cell r="K824">
            <v>0</v>
          </cell>
          <cell r="L824">
            <v>147</v>
          </cell>
          <cell r="M824">
            <v>0</v>
          </cell>
        </row>
        <row r="825">
          <cell r="A825">
            <v>5183214</v>
          </cell>
          <cell r="B825">
            <v>5115700</v>
          </cell>
          <cell r="C825">
            <v>4410</v>
          </cell>
          <cell r="D825">
            <v>1618089</v>
          </cell>
          <cell r="E825">
            <v>251</v>
          </cell>
          <cell r="F825">
            <v>207</v>
          </cell>
          <cell r="G825">
            <v>214</v>
          </cell>
          <cell r="H825">
            <v>208</v>
          </cell>
          <cell r="I825">
            <v>223</v>
          </cell>
          <cell r="J825">
            <v>207</v>
          </cell>
          <cell r="K825">
            <v>254</v>
          </cell>
          <cell r="L825">
            <v>236</v>
          </cell>
          <cell r="M825">
            <v>230</v>
          </cell>
        </row>
        <row r="826">
          <cell r="A826">
            <v>5183344</v>
          </cell>
          <cell r="B826">
            <v>5115765</v>
          </cell>
          <cell r="C826">
            <v>4410</v>
          </cell>
          <cell r="D826">
            <v>3366163</v>
          </cell>
          <cell r="E826">
            <v>252</v>
          </cell>
          <cell r="F826">
            <v>228</v>
          </cell>
          <cell r="G826">
            <v>234</v>
          </cell>
          <cell r="H826">
            <v>214</v>
          </cell>
          <cell r="I826">
            <v>216</v>
          </cell>
          <cell r="J826">
            <v>205</v>
          </cell>
          <cell r="K826">
            <v>222</v>
          </cell>
          <cell r="L826">
            <v>216</v>
          </cell>
          <cell r="M826">
            <v>220</v>
          </cell>
        </row>
        <row r="827">
          <cell r="A827">
            <v>5183324</v>
          </cell>
          <cell r="B827">
            <v>5115755</v>
          </cell>
          <cell r="C827">
            <v>4410</v>
          </cell>
          <cell r="D827">
            <v>3361922</v>
          </cell>
          <cell r="E827">
            <v>265</v>
          </cell>
          <cell r="F827">
            <v>239</v>
          </cell>
          <cell r="G827">
            <v>234</v>
          </cell>
          <cell r="H827">
            <v>228</v>
          </cell>
          <cell r="I827">
            <v>234</v>
          </cell>
          <cell r="J827">
            <v>250</v>
          </cell>
          <cell r="K827">
            <v>297</v>
          </cell>
          <cell r="L827">
            <v>282</v>
          </cell>
          <cell r="M827">
            <v>325</v>
          </cell>
        </row>
        <row r="828">
          <cell r="A828">
            <v>5183198</v>
          </cell>
          <cell r="B828">
            <v>5115692</v>
          </cell>
          <cell r="C828">
            <v>4410</v>
          </cell>
          <cell r="D828">
            <v>4867375</v>
          </cell>
          <cell r="E828">
            <v>56</v>
          </cell>
          <cell r="F828">
            <v>48</v>
          </cell>
          <cell r="G828">
            <v>43</v>
          </cell>
          <cell r="H828">
            <v>43</v>
          </cell>
          <cell r="I828">
            <v>48</v>
          </cell>
          <cell r="J828">
            <v>47</v>
          </cell>
          <cell r="K828">
            <v>58</v>
          </cell>
          <cell r="L828">
            <v>54</v>
          </cell>
          <cell r="M828">
            <v>55</v>
          </cell>
        </row>
        <row r="829">
          <cell r="A829">
            <v>5183136</v>
          </cell>
          <cell r="B829">
            <v>5115661</v>
          </cell>
          <cell r="C829">
            <v>4410</v>
          </cell>
          <cell r="D829">
            <v>7085074</v>
          </cell>
          <cell r="E829">
            <v>233</v>
          </cell>
          <cell r="F829">
            <v>202</v>
          </cell>
          <cell r="G829">
            <v>228</v>
          </cell>
          <cell r="H829">
            <v>208</v>
          </cell>
          <cell r="I829">
            <v>214</v>
          </cell>
          <cell r="J829">
            <v>212</v>
          </cell>
          <cell r="K829">
            <v>236</v>
          </cell>
          <cell r="L829">
            <v>229</v>
          </cell>
          <cell r="M829">
            <v>265</v>
          </cell>
        </row>
        <row r="830">
          <cell r="A830">
            <v>5183682</v>
          </cell>
          <cell r="B830">
            <v>5115934</v>
          </cell>
          <cell r="C830">
            <v>4410</v>
          </cell>
          <cell r="D830">
            <v>2206823</v>
          </cell>
          <cell r="E830">
            <v>233</v>
          </cell>
          <cell r="F830">
            <v>206</v>
          </cell>
          <cell r="G830">
            <v>200</v>
          </cell>
          <cell r="H830">
            <v>189</v>
          </cell>
          <cell r="I830">
            <v>273</v>
          </cell>
          <cell r="J830">
            <v>237</v>
          </cell>
          <cell r="K830">
            <v>251</v>
          </cell>
          <cell r="L830">
            <v>227</v>
          </cell>
          <cell r="M830">
            <v>233</v>
          </cell>
        </row>
        <row r="831">
          <cell r="A831">
            <v>5164458</v>
          </cell>
          <cell r="B831">
            <v>5106322</v>
          </cell>
          <cell r="C831">
            <v>4410</v>
          </cell>
          <cell r="E831">
            <v>422</v>
          </cell>
          <cell r="F831">
            <v>200</v>
          </cell>
          <cell r="G831">
            <v>190</v>
          </cell>
          <cell r="H831">
            <v>168</v>
          </cell>
          <cell r="I831">
            <v>219</v>
          </cell>
          <cell r="J831">
            <v>186</v>
          </cell>
          <cell r="K831">
            <v>196</v>
          </cell>
          <cell r="L831">
            <v>181</v>
          </cell>
          <cell r="M831">
            <v>187</v>
          </cell>
        </row>
        <row r="832">
          <cell r="A832">
            <v>5164868</v>
          </cell>
          <cell r="B832">
            <v>5106527</v>
          </cell>
          <cell r="C832">
            <v>4410</v>
          </cell>
          <cell r="D832">
            <v>31988455</v>
          </cell>
          <cell r="E832">
            <v>318</v>
          </cell>
          <cell r="F832">
            <v>253</v>
          </cell>
          <cell r="G832">
            <v>259</v>
          </cell>
          <cell r="H832">
            <v>246</v>
          </cell>
          <cell r="I832">
            <v>260</v>
          </cell>
          <cell r="J832">
            <v>250</v>
          </cell>
          <cell r="K832">
            <v>255</v>
          </cell>
          <cell r="L832">
            <v>260</v>
          </cell>
          <cell r="M832">
            <v>226</v>
          </cell>
        </row>
        <row r="833">
          <cell r="A833">
            <v>5164450</v>
          </cell>
          <cell r="B833">
            <v>5106318</v>
          </cell>
          <cell r="C833">
            <v>4410</v>
          </cell>
          <cell r="D833">
            <v>31988464</v>
          </cell>
          <cell r="E833">
            <v>20</v>
          </cell>
          <cell r="F833">
            <v>20</v>
          </cell>
          <cell r="G833">
            <v>16</v>
          </cell>
          <cell r="H833">
            <v>19</v>
          </cell>
          <cell r="I833">
            <v>19</v>
          </cell>
          <cell r="J833">
            <v>268</v>
          </cell>
          <cell r="K833">
            <v>274</v>
          </cell>
          <cell r="L833">
            <v>207</v>
          </cell>
          <cell r="M833">
            <v>270</v>
          </cell>
        </row>
        <row r="834">
          <cell r="A834">
            <v>5095464</v>
          </cell>
          <cell r="B834">
            <v>5071825</v>
          </cell>
          <cell r="C834">
            <v>4410</v>
          </cell>
          <cell r="D834">
            <v>31988462</v>
          </cell>
          <cell r="E834">
            <v>85</v>
          </cell>
          <cell r="F834">
            <v>60</v>
          </cell>
          <cell r="G834">
            <v>63</v>
          </cell>
          <cell r="H834">
            <v>64</v>
          </cell>
          <cell r="I834">
            <v>58</v>
          </cell>
          <cell r="J834">
            <v>78</v>
          </cell>
          <cell r="K834">
            <v>94</v>
          </cell>
          <cell r="L834">
            <v>104</v>
          </cell>
          <cell r="M834">
            <v>90</v>
          </cell>
        </row>
        <row r="835">
          <cell r="A835">
            <v>5183574</v>
          </cell>
          <cell r="B835">
            <v>5115880</v>
          </cell>
          <cell r="C835">
            <v>4410</v>
          </cell>
          <cell r="D835">
            <v>31987891</v>
          </cell>
          <cell r="E835">
            <v>564</v>
          </cell>
          <cell r="F835">
            <v>189</v>
          </cell>
          <cell r="G835">
            <v>86</v>
          </cell>
          <cell r="H835">
            <v>75</v>
          </cell>
          <cell r="I835">
            <v>76</v>
          </cell>
          <cell r="J835">
            <v>254</v>
          </cell>
          <cell r="K835">
            <v>255</v>
          </cell>
          <cell r="L835">
            <v>300</v>
          </cell>
          <cell r="M835">
            <v>303</v>
          </cell>
        </row>
        <row r="836">
          <cell r="A836">
            <v>5183640</v>
          </cell>
          <cell r="B836">
            <v>5115913</v>
          </cell>
          <cell r="C836">
            <v>4410</v>
          </cell>
          <cell r="D836">
            <v>31987889</v>
          </cell>
          <cell r="E836">
            <v>233</v>
          </cell>
          <cell r="F836">
            <v>206</v>
          </cell>
          <cell r="G836">
            <v>200</v>
          </cell>
          <cell r="H836">
            <v>189</v>
          </cell>
          <cell r="I836">
            <v>273</v>
          </cell>
          <cell r="J836">
            <v>367</v>
          </cell>
          <cell r="K836">
            <v>250</v>
          </cell>
          <cell r="L836">
            <v>233</v>
          </cell>
          <cell r="M836">
            <v>256</v>
          </cell>
        </row>
        <row r="837">
          <cell r="A837">
            <v>5183552</v>
          </cell>
          <cell r="B837">
            <v>5115869</v>
          </cell>
          <cell r="C837">
            <v>4410</v>
          </cell>
          <cell r="D837">
            <v>31987892</v>
          </cell>
          <cell r="E837">
            <v>313</v>
          </cell>
          <cell r="F837">
            <v>169</v>
          </cell>
          <cell r="G837">
            <v>362</v>
          </cell>
          <cell r="H837">
            <v>168</v>
          </cell>
          <cell r="I837">
            <v>193</v>
          </cell>
          <cell r="J837">
            <v>320</v>
          </cell>
          <cell r="K837">
            <v>172</v>
          </cell>
          <cell r="L837">
            <v>159</v>
          </cell>
          <cell r="M837">
            <v>171</v>
          </cell>
        </row>
        <row r="838">
          <cell r="A838">
            <v>5183702</v>
          </cell>
          <cell r="B838">
            <v>5115944</v>
          </cell>
          <cell r="C838">
            <v>4410</v>
          </cell>
          <cell r="D838">
            <v>31987888</v>
          </cell>
          <cell r="E838">
            <v>208</v>
          </cell>
          <cell r="F838">
            <v>192</v>
          </cell>
          <cell r="G838">
            <v>187</v>
          </cell>
          <cell r="H838">
            <v>175</v>
          </cell>
          <cell r="I838">
            <v>194</v>
          </cell>
          <cell r="J838">
            <v>167</v>
          </cell>
          <cell r="K838">
            <v>201</v>
          </cell>
          <cell r="L838">
            <v>166</v>
          </cell>
          <cell r="M838">
            <v>184</v>
          </cell>
        </row>
        <row r="839">
          <cell r="A839">
            <v>5183470</v>
          </cell>
          <cell r="B839">
            <v>5115828</v>
          </cell>
          <cell r="C839">
            <v>4410</v>
          </cell>
          <cell r="D839">
            <v>3518719</v>
          </cell>
          <cell r="E839">
            <v>140</v>
          </cell>
          <cell r="F839">
            <v>97</v>
          </cell>
          <cell r="G839">
            <v>165</v>
          </cell>
          <cell r="H839">
            <v>385</v>
          </cell>
          <cell r="I839">
            <v>228</v>
          </cell>
          <cell r="J839">
            <v>206</v>
          </cell>
          <cell r="K839">
            <v>204</v>
          </cell>
          <cell r="L839">
            <v>201</v>
          </cell>
          <cell r="M839">
            <v>220</v>
          </cell>
        </row>
        <row r="840">
          <cell r="A840">
            <v>5164434</v>
          </cell>
          <cell r="B840">
            <v>5106310</v>
          </cell>
          <cell r="C840">
            <v>4410</v>
          </cell>
          <cell r="D840">
            <v>10506324</v>
          </cell>
          <cell r="E840">
            <v>120</v>
          </cell>
          <cell r="F840">
            <v>157</v>
          </cell>
          <cell r="G840">
            <v>176</v>
          </cell>
          <cell r="H840">
            <v>191</v>
          </cell>
          <cell r="I840">
            <v>220</v>
          </cell>
          <cell r="J840">
            <v>119</v>
          </cell>
          <cell r="K840">
            <v>0</v>
          </cell>
          <cell r="L840">
            <v>135</v>
          </cell>
          <cell r="M840">
            <v>138</v>
          </cell>
        </row>
        <row r="841">
          <cell r="A841">
            <v>5164466</v>
          </cell>
          <cell r="B841">
            <v>5106326</v>
          </cell>
          <cell r="C841">
            <v>4410</v>
          </cell>
          <cell r="D841">
            <v>10505261</v>
          </cell>
          <cell r="E841">
            <v>744</v>
          </cell>
          <cell r="F841">
            <v>647</v>
          </cell>
          <cell r="G841">
            <v>301</v>
          </cell>
          <cell r="H841">
            <v>208</v>
          </cell>
          <cell r="I841">
            <v>148</v>
          </cell>
          <cell r="J841">
            <v>251</v>
          </cell>
          <cell r="K841">
            <v>236</v>
          </cell>
          <cell r="L841">
            <v>248</v>
          </cell>
          <cell r="M841">
            <v>318</v>
          </cell>
        </row>
        <row r="842">
          <cell r="A842">
            <v>5183598</v>
          </cell>
          <cell r="B842">
            <v>5115892</v>
          </cell>
          <cell r="C842">
            <v>4410</v>
          </cell>
          <cell r="D842">
            <v>5561062</v>
          </cell>
          <cell r="E842">
            <v>168</v>
          </cell>
          <cell r="F842">
            <v>152</v>
          </cell>
          <cell r="G842">
            <v>99</v>
          </cell>
          <cell r="H842">
            <v>127</v>
          </cell>
          <cell r="I842">
            <v>172</v>
          </cell>
          <cell r="J842">
            <v>175</v>
          </cell>
          <cell r="K842">
            <v>187</v>
          </cell>
          <cell r="L842">
            <v>156</v>
          </cell>
          <cell r="M842">
            <v>172</v>
          </cell>
        </row>
        <row r="843">
          <cell r="A843">
            <v>5164448</v>
          </cell>
          <cell r="B843">
            <v>5106317</v>
          </cell>
          <cell r="C843">
            <v>4410</v>
          </cell>
          <cell r="D843">
            <v>157318</v>
          </cell>
          <cell r="E843">
            <v>106</v>
          </cell>
          <cell r="F843">
            <v>53</v>
          </cell>
          <cell r="G843">
            <v>47</v>
          </cell>
          <cell r="H843">
            <v>95</v>
          </cell>
          <cell r="I843">
            <v>110</v>
          </cell>
          <cell r="J843">
            <v>126</v>
          </cell>
          <cell r="K843">
            <v>111</v>
          </cell>
          <cell r="L843">
            <v>84</v>
          </cell>
          <cell r="M843">
            <v>36</v>
          </cell>
        </row>
        <row r="844">
          <cell r="A844">
            <v>5164462</v>
          </cell>
          <cell r="B844">
            <v>5106324</v>
          </cell>
          <cell r="C844">
            <v>4410</v>
          </cell>
          <cell r="D844">
            <v>157297</v>
          </cell>
          <cell r="E844">
            <v>226</v>
          </cell>
          <cell r="F844">
            <v>179</v>
          </cell>
          <cell r="G844">
            <v>196</v>
          </cell>
          <cell r="H844">
            <v>180</v>
          </cell>
          <cell r="I844">
            <v>190</v>
          </cell>
          <cell r="J844">
            <v>175</v>
          </cell>
          <cell r="K844">
            <v>187</v>
          </cell>
          <cell r="L844">
            <v>179</v>
          </cell>
          <cell r="M844">
            <v>211</v>
          </cell>
        </row>
        <row r="845">
          <cell r="A845">
            <v>5164460</v>
          </cell>
          <cell r="B845">
            <v>5106323</v>
          </cell>
          <cell r="C845">
            <v>4410</v>
          </cell>
          <cell r="D845">
            <v>157390</v>
          </cell>
          <cell r="E845">
            <v>137</v>
          </cell>
          <cell r="F845">
            <v>111</v>
          </cell>
          <cell r="G845">
            <v>119</v>
          </cell>
          <cell r="H845">
            <v>111</v>
          </cell>
          <cell r="I845">
            <v>111</v>
          </cell>
          <cell r="J845">
            <v>65</v>
          </cell>
          <cell r="K845">
            <v>76</v>
          </cell>
          <cell r="L845">
            <v>106</v>
          </cell>
          <cell r="M845">
            <v>91</v>
          </cell>
        </row>
        <row r="846">
          <cell r="A846">
            <v>5164452</v>
          </cell>
          <cell r="B846">
            <v>5106319</v>
          </cell>
          <cell r="C846">
            <v>4410</v>
          </cell>
          <cell r="D846">
            <v>156867</v>
          </cell>
          <cell r="E846">
            <v>117</v>
          </cell>
          <cell r="F846">
            <v>88</v>
          </cell>
          <cell r="G846">
            <v>78</v>
          </cell>
          <cell r="H846">
            <v>112</v>
          </cell>
          <cell r="I846">
            <v>106</v>
          </cell>
          <cell r="J846">
            <v>112</v>
          </cell>
          <cell r="K846">
            <v>114</v>
          </cell>
          <cell r="L846">
            <v>115</v>
          </cell>
          <cell r="M846">
            <v>119</v>
          </cell>
        </row>
        <row r="847">
          <cell r="A847">
            <v>5183782</v>
          </cell>
          <cell r="B847">
            <v>5115984</v>
          </cell>
          <cell r="C847">
            <v>4410</v>
          </cell>
          <cell r="D847">
            <v>1871768</v>
          </cell>
          <cell r="E847">
            <v>68</v>
          </cell>
          <cell r="F847">
            <v>60</v>
          </cell>
          <cell r="G847">
            <v>60</v>
          </cell>
          <cell r="H847">
            <v>61</v>
          </cell>
          <cell r="I847">
            <v>61</v>
          </cell>
          <cell r="J847">
            <v>125</v>
          </cell>
          <cell r="K847">
            <v>170</v>
          </cell>
          <cell r="L847">
            <v>106</v>
          </cell>
          <cell r="M847">
            <v>0</v>
          </cell>
        </row>
        <row r="848">
          <cell r="A848">
            <v>5183744</v>
          </cell>
          <cell r="B848">
            <v>5115965</v>
          </cell>
          <cell r="C848">
            <v>4410</v>
          </cell>
          <cell r="D848">
            <v>1502202</v>
          </cell>
          <cell r="E848">
            <v>0</v>
          </cell>
          <cell r="F848">
            <v>155</v>
          </cell>
          <cell r="G848">
            <v>261</v>
          </cell>
          <cell r="H848">
            <v>246</v>
          </cell>
          <cell r="I848">
            <v>270</v>
          </cell>
          <cell r="J848">
            <v>229</v>
          </cell>
          <cell r="K848">
            <v>230</v>
          </cell>
          <cell r="L848">
            <v>211</v>
          </cell>
          <cell r="M848">
            <v>224</v>
          </cell>
        </row>
        <row r="849">
          <cell r="A849">
            <v>5164468</v>
          </cell>
          <cell r="B849">
            <v>5106327</v>
          </cell>
          <cell r="C849">
            <v>4410</v>
          </cell>
          <cell r="D849">
            <v>1908888</v>
          </cell>
          <cell r="E849">
            <v>384</v>
          </cell>
          <cell r="F849">
            <v>274</v>
          </cell>
          <cell r="G849">
            <v>306</v>
          </cell>
          <cell r="H849">
            <v>309</v>
          </cell>
          <cell r="I849">
            <v>216</v>
          </cell>
          <cell r="J849">
            <v>170</v>
          </cell>
          <cell r="K849">
            <v>187</v>
          </cell>
          <cell r="L849">
            <v>190</v>
          </cell>
          <cell r="M849">
            <v>183</v>
          </cell>
        </row>
        <row r="850">
          <cell r="A850">
            <v>5183428</v>
          </cell>
          <cell r="B850">
            <v>5115807</v>
          </cell>
          <cell r="C850">
            <v>4410</v>
          </cell>
          <cell r="D850">
            <v>1836958</v>
          </cell>
          <cell r="E850">
            <v>143</v>
          </cell>
          <cell r="F850">
            <v>153</v>
          </cell>
          <cell r="G850">
            <v>115</v>
          </cell>
          <cell r="H850">
            <v>102</v>
          </cell>
          <cell r="I850">
            <v>169</v>
          </cell>
          <cell r="J850">
            <v>241</v>
          </cell>
          <cell r="K850">
            <v>285</v>
          </cell>
          <cell r="L850">
            <v>219</v>
          </cell>
          <cell r="M850">
            <v>141</v>
          </cell>
        </row>
        <row r="851">
          <cell r="A851">
            <v>5183488</v>
          </cell>
          <cell r="B851">
            <v>5115837</v>
          </cell>
          <cell r="C851">
            <v>4410</v>
          </cell>
          <cell r="D851">
            <v>1502206</v>
          </cell>
          <cell r="E851">
            <v>0</v>
          </cell>
          <cell r="F851">
            <v>0</v>
          </cell>
          <cell r="G851">
            <v>145</v>
          </cell>
          <cell r="H851">
            <v>54</v>
          </cell>
          <cell r="I851">
            <v>100</v>
          </cell>
          <cell r="J851">
            <v>96</v>
          </cell>
          <cell r="K851">
            <v>141</v>
          </cell>
          <cell r="L851">
            <v>143</v>
          </cell>
          <cell r="M851">
            <v>115</v>
          </cell>
        </row>
        <row r="852">
          <cell r="A852">
            <v>5183724</v>
          </cell>
          <cell r="B852">
            <v>5115955</v>
          </cell>
          <cell r="C852">
            <v>4410</v>
          </cell>
          <cell r="D852">
            <v>1728446</v>
          </cell>
          <cell r="E852">
            <v>36</v>
          </cell>
          <cell r="F852">
            <v>26</v>
          </cell>
          <cell r="G852">
            <v>27</v>
          </cell>
          <cell r="H852">
            <v>26</v>
          </cell>
          <cell r="I852">
            <v>192</v>
          </cell>
          <cell r="J852">
            <v>34</v>
          </cell>
          <cell r="K852">
            <v>6</v>
          </cell>
          <cell r="L852">
            <v>50</v>
          </cell>
          <cell r="M852">
            <v>57</v>
          </cell>
        </row>
        <row r="853">
          <cell r="A853">
            <v>5183510</v>
          </cell>
          <cell r="B853">
            <v>5115848</v>
          </cell>
          <cell r="C853">
            <v>4410</v>
          </cell>
          <cell r="D853">
            <v>1728445</v>
          </cell>
          <cell r="E853">
            <v>230</v>
          </cell>
          <cell r="F853">
            <v>86</v>
          </cell>
          <cell r="G853">
            <v>0</v>
          </cell>
          <cell r="H853">
            <v>0</v>
          </cell>
          <cell r="I853">
            <v>39</v>
          </cell>
          <cell r="J853">
            <v>100</v>
          </cell>
          <cell r="K853">
            <v>94</v>
          </cell>
          <cell r="L853">
            <v>70</v>
          </cell>
          <cell r="M853">
            <v>21</v>
          </cell>
        </row>
        <row r="854">
          <cell r="A854">
            <v>5183766</v>
          </cell>
          <cell r="B854">
            <v>5115976</v>
          </cell>
          <cell r="C854">
            <v>4410</v>
          </cell>
          <cell r="D854">
            <v>3362565</v>
          </cell>
          <cell r="E854">
            <v>244</v>
          </cell>
          <cell r="F854">
            <v>158</v>
          </cell>
          <cell r="G854">
            <v>210</v>
          </cell>
          <cell r="H854">
            <v>230</v>
          </cell>
          <cell r="I854">
            <v>226</v>
          </cell>
          <cell r="J854">
            <v>187</v>
          </cell>
          <cell r="K854">
            <v>215</v>
          </cell>
          <cell r="L854">
            <v>193</v>
          </cell>
          <cell r="M854">
            <v>199</v>
          </cell>
        </row>
        <row r="855">
          <cell r="A855">
            <v>5164856</v>
          </cell>
          <cell r="B855">
            <v>5106521</v>
          </cell>
          <cell r="C855">
            <v>4410</v>
          </cell>
          <cell r="D855">
            <v>6829643</v>
          </cell>
          <cell r="E855">
            <v>269</v>
          </cell>
          <cell r="F855">
            <v>228</v>
          </cell>
          <cell r="G855">
            <v>246</v>
          </cell>
          <cell r="H855">
            <v>243</v>
          </cell>
          <cell r="I855">
            <v>230</v>
          </cell>
          <cell r="J855">
            <v>196</v>
          </cell>
          <cell r="K855">
            <v>278</v>
          </cell>
          <cell r="L855">
            <v>257</v>
          </cell>
          <cell r="M855">
            <v>301</v>
          </cell>
        </row>
        <row r="856">
          <cell r="A856">
            <v>5164858</v>
          </cell>
          <cell r="B856">
            <v>5106522</v>
          </cell>
          <cell r="C856">
            <v>4410</v>
          </cell>
          <cell r="D856">
            <v>6824620</v>
          </cell>
          <cell r="E856">
            <v>242</v>
          </cell>
          <cell r="F856">
            <v>196</v>
          </cell>
          <cell r="G856">
            <v>217</v>
          </cell>
          <cell r="H856">
            <v>219</v>
          </cell>
          <cell r="I856">
            <v>216</v>
          </cell>
          <cell r="J856">
            <v>181</v>
          </cell>
          <cell r="K856">
            <v>242</v>
          </cell>
          <cell r="L856">
            <v>216</v>
          </cell>
          <cell r="M856">
            <v>210</v>
          </cell>
        </row>
        <row r="857">
          <cell r="A857">
            <v>5164860</v>
          </cell>
          <cell r="B857">
            <v>5106523</v>
          </cell>
          <cell r="C857">
            <v>4410</v>
          </cell>
          <cell r="D857">
            <v>6826641</v>
          </cell>
          <cell r="E857">
            <v>65</v>
          </cell>
          <cell r="F857">
            <v>66</v>
          </cell>
          <cell r="G857">
            <v>91</v>
          </cell>
          <cell r="H857">
            <v>293</v>
          </cell>
          <cell r="I857">
            <v>297</v>
          </cell>
          <cell r="J857">
            <v>232</v>
          </cell>
          <cell r="K857">
            <v>278</v>
          </cell>
          <cell r="L857">
            <v>244</v>
          </cell>
          <cell r="M857">
            <v>253</v>
          </cell>
        </row>
        <row r="858">
          <cell r="A858">
            <v>5164864</v>
          </cell>
          <cell r="B858">
            <v>5106525</v>
          </cell>
          <cell r="C858">
            <v>4410</v>
          </cell>
          <cell r="D858">
            <v>2184403</v>
          </cell>
          <cell r="E858">
            <v>162</v>
          </cell>
          <cell r="F858">
            <v>129</v>
          </cell>
          <cell r="G858">
            <v>199</v>
          </cell>
          <cell r="H858">
            <v>244</v>
          </cell>
          <cell r="I858">
            <v>231</v>
          </cell>
          <cell r="J858">
            <v>238</v>
          </cell>
          <cell r="K858">
            <v>275</v>
          </cell>
          <cell r="L858">
            <v>224</v>
          </cell>
          <cell r="M858">
            <v>243</v>
          </cell>
        </row>
        <row r="859">
          <cell r="A859">
            <v>5164456</v>
          </cell>
          <cell r="B859">
            <v>5106321</v>
          </cell>
          <cell r="C859">
            <v>4410</v>
          </cell>
          <cell r="D859">
            <v>6823783</v>
          </cell>
          <cell r="E859">
            <v>149</v>
          </cell>
          <cell r="F859">
            <v>129</v>
          </cell>
          <cell r="G859">
            <v>130</v>
          </cell>
          <cell r="H859">
            <v>141</v>
          </cell>
          <cell r="I859">
            <v>118</v>
          </cell>
          <cell r="J859">
            <v>68</v>
          </cell>
          <cell r="K859">
            <v>134</v>
          </cell>
          <cell r="L859">
            <v>144</v>
          </cell>
          <cell r="M859">
            <v>138</v>
          </cell>
        </row>
        <row r="860">
          <cell r="A860">
            <v>5183378</v>
          </cell>
          <cell r="B860">
            <v>5115782</v>
          </cell>
          <cell r="C860">
            <v>4410</v>
          </cell>
          <cell r="D860">
            <v>2181883</v>
          </cell>
          <cell r="E860">
            <v>48</v>
          </cell>
          <cell r="F860">
            <v>0</v>
          </cell>
          <cell r="G860">
            <v>28</v>
          </cell>
          <cell r="H860">
            <v>1</v>
          </cell>
          <cell r="I860">
            <v>22</v>
          </cell>
          <cell r="J860">
            <v>20</v>
          </cell>
          <cell r="K860">
            <v>0</v>
          </cell>
          <cell r="L860">
            <v>25</v>
          </cell>
          <cell r="M860">
            <v>108</v>
          </cell>
        </row>
        <row r="861">
          <cell r="A861">
            <v>5183390</v>
          </cell>
          <cell r="B861">
            <v>5115788</v>
          </cell>
          <cell r="C861">
            <v>4410</v>
          </cell>
          <cell r="D861">
            <v>7115437</v>
          </cell>
          <cell r="E861">
            <v>111</v>
          </cell>
          <cell r="F861">
            <v>97</v>
          </cell>
          <cell r="G861">
            <v>109</v>
          </cell>
          <cell r="H861">
            <v>109</v>
          </cell>
          <cell r="I861">
            <v>107</v>
          </cell>
          <cell r="J861">
            <v>98</v>
          </cell>
          <cell r="K861">
            <v>89</v>
          </cell>
          <cell r="L861">
            <v>117</v>
          </cell>
          <cell r="M861">
            <v>230</v>
          </cell>
        </row>
        <row r="862">
          <cell r="A862">
            <v>5183618</v>
          </cell>
          <cell r="B862">
            <v>5115902</v>
          </cell>
          <cell r="C862">
            <v>4410</v>
          </cell>
          <cell r="D862">
            <v>7104501</v>
          </cell>
          <cell r="E862">
            <v>383</v>
          </cell>
          <cell r="F862">
            <v>319</v>
          </cell>
          <cell r="G862">
            <v>332</v>
          </cell>
          <cell r="H862">
            <v>344</v>
          </cell>
          <cell r="I862">
            <v>357</v>
          </cell>
          <cell r="J862">
            <v>345</v>
          </cell>
          <cell r="K862">
            <v>357</v>
          </cell>
          <cell r="L862">
            <v>376</v>
          </cell>
          <cell r="M862">
            <v>340</v>
          </cell>
        </row>
        <row r="863">
          <cell r="A863">
            <v>5183532</v>
          </cell>
          <cell r="B863">
            <v>5115859</v>
          </cell>
          <cell r="C863">
            <v>4410</v>
          </cell>
          <cell r="D863">
            <v>7729310</v>
          </cell>
          <cell r="E863">
            <v>173</v>
          </cell>
          <cell r="F863">
            <v>178</v>
          </cell>
          <cell r="G863">
            <v>372</v>
          </cell>
          <cell r="H863">
            <v>230</v>
          </cell>
          <cell r="I863">
            <v>495</v>
          </cell>
          <cell r="J863">
            <v>211</v>
          </cell>
          <cell r="K863">
            <v>197</v>
          </cell>
          <cell r="L863">
            <v>193</v>
          </cell>
          <cell r="M863">
            <v>194</v>
          </cell>
        </row>
        <row r="864">
          <cell r="A864">
            <v>5164862</v>
          </cell>
          <cell r="B864">
            <v>5106524</v>
          </cell>
          <cell r="C864">
            <v>4410</v>
          </cell>
          <cell r="D864">
            <v>3526783</v>
          </cell>
          <cell r="E864">
            <v>194</v>
          </cell>
          <cell r="F864">
            <v>202</v>
          </cell>
          <cell r="G864">
            <v>31</v>
          </cell>
          <cell r="H864">
            <v>221</v>
          </cell>
          <cell r="I864">
            <v>330</v>
          </cell>
          <cell r="J864">
            <v>266</v>
          </cell>
          <cell r="K864">
            <v>281</v>
          </cell>
          <cell r="L864">
            <v>311</v>
          </cell>
          <cell r="M864">
            <v>328</v>
          </cell>
        </row>
        <row r="865">
          <cell r="A865">
            <v>5183410</v>
          </cell>
          <cell r="B865">
            <v>5115798</v>
          </cell>
          <cell r="C865">
            <v>4410</v>
          </cell>
          <cell r="D865">
            <v>443759</v>
          </cell>
          <cell r="E865">
            <v>141</v>
          </cell>
          <cell r="F865">
            <v>55</v>
          </cell>
          <cell r="G865">
            <v>34</v>
          </cell>
          <cell r="H865">
            <v>32</v>
          </cell>
          <cell r="I865">
            <v>88</v>
          </cell>
          <cell r="J865">
            <v>61</v>
          </cell>
          <cell r="K865">
            <v>53</v>
          </cell>
          <cell r="L865">
            <v>45</v>
          </cell>
          <cell r="M865">
            <v>84</v>
          </cell>
        </row>
        <row r="866">
          <cell r="A866">
            <v>5164446</v>
          </cell>
          <cell r="B866">
            <v>5106316</v>
          </cell>
          <cell r="C866">
            <v>4410</v>
          </cell>
          <cell r="D866">
            <v>2511582</v>
          </cell>
          <cell r="E866">
            <v>244</v>
          </cell>
          <cell r="F866">
            <v>203</v>
          </cell>
          <cell r="G866">
            <v>195</v>
          </cell>
          <cell r="H866">
            <v>222</v>
          </cell>
          <cell r="I866">
            <v>222</v>
          </cell>
          <cell r="J866">
            <v>196</v>
          </cell>
          <cell r="K866">
            <v>216</v>
          </cell>
          <cell r="L866">
            <v>217</v>
          </cell>
          <cell r="M866">
            <v>220</v>
          </cell>
        </row>
        <row r="867">
          <cell r="A867">
            <v>5164440</v>
          </cell>
          <cell r="B867">
            <v>5106313</v>
          </cell>
          <cell r="C867">
            <v>4410</v>
          </cell>
          <cell r="D867">
            <v>2511576</v>
          </cell>
          <cell r="E867">
            <v>237</v>
          </cell>
          <cell r="F867">
            <v>193</v>
          </cell>
          <cell r="G867">
            <v>191</v>
          </cell>
          <cell r="H867">
            <v>177</v>
          </cell>
          <cell r="I867">
            <v>162</v>
          </cell>
          <cell r="J867">
            <v>166</v>
          </cell>
          <cell r="K867">
            <v>253</v>
          </cell>
          <cell r="L867">
            <v>246</v>
          </cell>
          <cell r="M867">
            <v>230</v>
          </cell>
        </row>
        <row r="868">
          <cell r="A868">
            <v>5164430</v>
          </cell>
          <cell r="B868">
            <v>5106308</v>
          </cell>
          <cell r="C868">
            <v>4410</v>
          </cell>
          <cell r="D868">
            <v>2511577</v>
          </cell>
          <cell r="E868">
            <v>372</v>
          </cell>
          <cell r="F868">
            <v>363</v>
          </cell>
          <cell r="G868">
            <v>337</v>
          </cell>
          <cell r="H868">
            <v>360</v>
          </cell>
          <cell r="I868">
            <v>204</v>
          </cell>
          <cell r="J868">
            <v>122</v>
          </cell>
          <cell r="K868">
            <v>326</v>
          </cell>
          <cell r="L868">
            <v>350</v>
          </cell>
          <cell r="M868">
            <v>298</v>
          </cell>
        </row>
        <row r="869">
          <cell r="A869">
            <v>5164444</v>
          </cell>
          <cell r="B869">
            <v>5106315</v>
          </cell>
          <cell r="C869">
            <v>4410</v>
          </cell>
          <cell r="D869">
            <v>2511562</v>
          </cell>
          <cell r="E869">
            <v>255</v>
          </cell>
          <cell r="F869">
            <v>179</v>
          </cell>
          <cell r="G869">
            <v>209</v>
          </cell>
          <cell r="H869">
            <v>178</v>
          </cell>
          <cell r="I869">
            <v>209</v>
          </cell>
          <cell r="J869">
            <v>179</v>
          </cell>
          <cell r="K869">
            <v>166</v>
          </cell>
          <cell r="L869">
            <v>180</v>
          </cell>
          <cell r="M869">
            <v>182</v>
          </cell>
        </row>
        <row r="870">
          <cell r="A870">
            <v>5164442</v>
          </cell>
          <cell r="B870">
            <v>5106314</v>
          </cell>
          <cell r="C870">
            <v>4410</v>
          </cell>
          <cell r="D870">
            <v>2511570</v>
          </cell>
          <cell r="E870">
            <v>168</v>
          </cell>
          <cell r="F870">
            <v>135</v>
          </cell>
          <cell r="G870">
            <v>124</v>
          </cell>
          <cell r="H870">
            <v>166</v>
          </cell>
          <cell r="I870">
            <v>188</v>
          </cell>
          <cell r="J870">
            <v>138</v>
          </cell>
          <cell r="K870">
            <v>169</v>
          </cell>
          <cell r="L870">
            <v>170</v>
          </cell>
          <cell r="M870">
            <v>174</v>
          </cell>
        </row>
        <row r="871">
          <cell r="A871">
            <v>5164438</v>
          </cell>
          <cell r="B871">
            <v>5106312</v>
          </cell>
          <cell r="C871">
            <v>4410</v>
          </cell>
          <cell r="D871">
            <v>2510917</v>
          </cell>
          <cell r="E871">
            <v>433</v>
          </cell>
          <cell r="F871">
            <v>204</v>
          </cell>
          <cell r="G871">
            <v>84</v>
          </cell>
          <cell r="H871">
            <v>332</v>
          </cell>
          <cell r="I871">
            <v>281</v>
          </cell>
          <cell r="J871">
            <v>313</v>
          </cell>
          <cell r="K871">
            <v>381</v>
          </cell>
          <cell r="L871">
            <v>389</v>
          </cell>
          <cell r="M871">
            <v>450</v>
          </cell>
        </row>
        <row r="872">
          <cell r="A872">
            <v>5164436</v>
          </cell>
          <cell r="B872">
            <v>5106311</v>
          </cell>
          <cell r="C872">
            <v>4410</v>
          </cell>
          <cell r="D872">
            <v>2510931</v>
          </cell>
          <cell r="E872">
            <v>365</v>
          </cell>
          <cell r="F872">
            <v>277</v>
          </cell>
          <cell r="G872">
            <v>300</v>
          </cell>
          <cell r="H872">
            <v>289</v>
          </cell>
          <cell r="I872">
            <v>310</v>
          </cell>
          <cell r="J872">
            <v>252</v>
          </cell>
          <cell r="K872">
            <v>242</v>
          </cell>
          <cell r="L872">
            <v>216</v>
          </cell>
          <cell r="M872">
            <v>312</v>
          </cell>
        </row>
        <row r="873">
          <cell r="A873">
            <v>5164464</v>
          </cell>
          <cell r="B873">
            <v>5106325</v>
          </cell>
          <cell r="C873">
            <v>4410</v>
          </cell>
          <cell r="D873">
            <v>444027</v>
          </cell>
          <cell r="E873">
            <v>192</v>
          </cell>
          <cell r="F873">
            <v>73</v>
          </cell>
          <cell r="G873">
            <v>70</v>
          </cell>
          <cell r="H873">
            <v>90</v>
          </cell>
          <cell r="I873">
            <v>123</v>
          </cell>
          <cell r="J873">
            <v>123</v>
          </cell>
          <cell r="K873">
            <v>128</v>
          </cell>
          <cell r="L873">
            <v>182</v>
          </cell>
          <cell r="M873">
            <v>197</v>
          </cell>
        </row>
        <row r="874">
          <cell r="A874">
            <v>5183450</v>
          </cell>
          <cell r="B874">
            <v>5115818</v>
          </cell>
          <cell r="C874">
            <v>4410</v>
          </cell>
          <cell r="D874">
            <v>443779</v>
          </cell>
          <cell r="E874">
            <v>116</v>
          </cell>
          <cell r="F874">
            <v>94</v>
          </cell>
          <cell r="G874">
            <v>94</v>
          </cell>
          <cell r="H874">
            <v>94</v>
          </cell>
          <cell r="I874">
            <v>97</v>
          </cell>
          <cell r="J874">
            <v>88</v>
          </cell>
          <cell r="K874">
            <v>102</v>
          </cell>
          <cell r="L874">
            <v>95</v>
          </cell>
          <cell r="M874">
            <v>103</v>
          </cell>
        </row>
        <row r="875">
          <cell r="A875">
            <v>5183662</v>
          </cell>
          <cell r="B875">
            <v>5115924</v>
          </cell>
          <cell r="C875">
            <v>4410</v>
          </cell>
          <cell r="D875">
            <v>443778</v>
          </cell>
          <cell r="E875">
            <v>104</v>
          </cell>
          <cell r="F875">
            <v>107</v>
          </cell>
          <cell r="G875">
            <v>116</v>
          </cell>
          <cell r="H875">
            <v>115</v>
          </cell>
          <cell r="I875">
            <v>117</v>
          </cell>
          <cell r="J875">
            <v>189</v>
          </cell>
          <cell r="K875">
            <v>257</v>
          </cell>
          <cell r="L875">
            <v>220</v>
          </cell>
          <cell r="M875">
            <v>266</v>
          </cell>
        </row>
        <row r="876">
          <cell r="A876">
            <v>5184464</v>
          </cell>
          <cell r="B876">
            <v>5116325</v>
          </cell>
          <cell r="C876">
            <v>4410</v>
          </cell>
          <cell r="D876">
            <v>3651294</v>
          </cell>
          <cell r="E876">
            <v>142</v>
          </cell>
          <cell r="F876">
            <v>130</v>
          </cell>
          <cell r="G876">
            <v>120</v>
          </cell>
          <cell r="H876">
            <v>216</v>
          </cell>
          <cell r="I876">
            <v>260</v>
          </cell>
          <cell r="J876">
            <v>211</v>
          </cell>
          <cell r="K876">
            <v>186</v>
          </cell>
          <cell r="L876">
            <v>158</v>
          </cell>
          <cell r="M876">
            <v>183</v>
          </cell>
        </row>
        <row r="877">
          <cell r="A877">
            <v>5164840</v>
          </cell>
          <cell r="B877">
            <v>5106513</v>
          </cell>
          <cell r="C877">
            <v>4410</v>
          </cell>
          <cell r="D877">
            <v>32997471</v>
          </cell>
          <cell r="E877">
            <v>144</v>
          </cell>
          <cell r="F877">
            <v>77</v>
          </cell>
          <cell r="G877">
            <v>254</v>
          </cell>
          <cell r="H877">
            <v>98</v>
          </cell>
          <cell r="I877">
            <v>131</v>
          </cell>
          <cell r="J877">
            <v>167</v>
          </cell>
          <cell r="K877">
            <v>133</v>
          </cell>
          <cell r="L877">
            <v>232</v>
          </cell>
          <cell r="M877">
            <v>97</v>
          </cell>
        </row>
        <row r="878">
          <cell r="A878">
            <v>5164502</v>
          </cell>
          <cell r="B878">
            <v>5106344</v>
          </cell>
          <cell r="C878">
            <v>4410</v>
          </cell>
          <cell r="D878">
            <v>31981487</v>
          </cell>
          <cell r="E878">
            <v>32</v>
          </cell>
          <cell r="F878">
            <v>33</v>
          </cell>
          <cell r="G878">
            <v>145</v>
          </cell>
          <cell r="H878">
            <v>60</v>
          </cell>
          <cell r="I878">
            <v>75</v>
          </cell>
          <cell r="J878">
            <v>123</v>
          </cell>
          <cell r="K878">
            <v>168</v>
          </cell>
          <cell r="L878">
            <v>97</v>
          </cell>
          <cell r="M878">
            <v>141</v>
          </cell>
        </row>
        <row r="879">
          <cell r="A879">
            <v>5164488</v>
          </cell>
          <cell r="B879">
            <v>5106337</v>
          </cell>
          <cell r="C879">
            <v>4410</v>
          </cell>
          <cell r="D879">
            <v>31116222</v>
          </cell>
          <cell r="E879">
            <v>344</v>
          </cell>
          <cell r="F879">
            <v>152</v>
          </cell>
          <cell r="G879">
            <v>148</v>
          </cell>
          <cell r="H879">
            <v>144</v>
          </cell>
          <cell r="I879">
            <v>213</v>
          </cell>
          <cell r="J879">
            <v>164</v>
          </cell>
          <cell r="K879">
            <v>177</v>
          </cell>
          <cell r="L879">
            <v>176</v>
          </cell>
          <cell r="M879">
            <v>177</v>
          </cell>
        </row>
        <row r="880">
          <cell r="A880">
            <v>5164474</v>
          </cell>
          <cell r="B880">
            <v>5106330</v>
          </cell>
          <cell r="C880">
            <v>4410</v>
          </cell>
          <cell r="D880">
            <v>31116220</v>
          </cell>
          <cell r="E880">
            <v>84</v>
          </cell>
          <cell r="F880">
            <v>6</v>
          </cell>
          <cell r="G880">
            <v>9</v>
          </cell>
          <cell r="H880">
            <v>4</v>
          </cell>
          <cell r="I880">
            <v>9</v>
          </cell>
          <cell r="J880">
            <v>94</v>
          </cell>
          <cell r="K880">
            <v>35</v>
          </cell>
          <cell r="L880">
            <v>338</v>
          </cell>
          <cell r="M880">
            <v>230</v>
          </cell>
        </row>
        <row r="881">
          <cell r="A881">
            <v>5184036</v>
          </cell>
          <cell r="B881">
            <v>5116111</v>
          </cell>
          <cell r="C881">
            <v>4410</v>
          </cell>
          <cell r="D881">
            <v>31987902</v>
          </cell>
          <cell r="E881">
            <v>208</v>
          </cell>
          <cell r="F881">
            <v>186</v>
          </cell>
          <cell r="G881">
            <v>184</v>
          </cell>
          <cell r="H881">
            <v>190</v>
          </cell>
          <cell r="I881">
            <v>213</v>
          </cell>
          <cell r="J881">
            <v>186</v>
          </cell>
          <cell r="K881">
            <v>189</v>
          </cell>
          <cell r="L881">
            <v>199</v>
          </cell>
          <cell r="M881">
            <v>217</v>
          </cell>
        </row>
        <row r="882">
          <cell r="A882">
            <v>5164470</v>
          </cell>
          <cell r="B882">
            <v>5106328</v>
          </cell>
          <cell r="C882">
            <v>4410</v>
          </cell>
          <cell r="D882">
            <v>3519578</v>
          </cell>
          <cell r="E882">
            <v>287</v>
          </cell>
          <cell r="F882">
            <v>234</v>
          </cell>
          <cell r="G882">
            <v>111</v>
          </cell>
          <cell r="H882">
            <v>297</v>
          </cell>
          <cell r="I882">
            <v>220</v>
          </cell>
          <cell r="J882">
            <v>201</v>
          </cell>
          <cell r="K882">
            <v>240</v>
          </cell>
          <cell r="L882">
            <v>206</v>
          </cell>
          <cell r="M882">
            <v>210</v>
          </cell>
        </row>
        <row r="883">
          <cell r="A883">
            <v>5164428</v>
          </cell>
          <cell r="B883">
            <v>5106307</v>
          </cell>
          <cell r="C883">
            <v>4410</v>
          </cell>
          <cell r="D883">
            <v>3530549</v>
          </cell>
          <cell r="E883">
            <v>162</v>
          </cell>
          <cell r="F883">
            <v>137</v>
          </cell>
          <cell r="G883">
            <v>132</v>
          </cell>
          <cell r="H883">
            <v>230</v>
          </cell>
          <cell r="I883">
            <v>207</v>
          </cell>
          <cell r="J883">
            <v>158</v>
          </cell>
          <cell r="K883">
            <v>170</v>
          </cell>
          <cell r="L883">
            <v>176</v>
          </cell>
          <cell r="M883">
            <v>189</v>
          </cell>
        </row>
        <row r="884">
          <cell r="A884">
            <v>5164472</v>
          </cell>
          <cell r="B884">
            <v>5106329</v>
          </cell>
          <cell r="C884">
            <v>4410</v>
          </cell>
          <cell r="D884">
            <v>10409345</v>
          </cell>
          <cell r="E884">
            <v>220</v>
          </cell>
          <cell r="F884">
            <v>276</v>
          </cell>
          <cell r="G884">
            <v>185</v>
          </cell>
          <cell r="H884">
            <v>195</v>
          </cell>
          <cell r="I884">
            <v>213</v>
          </cell>
          <cell r="J884">
            <v>204</v>
          </cell>
          <cell r="K884">
            <v>200</v>
          </cell>
          <cell r="L884">
            <v>182</v>
          </cell>
          <cell r="M884">
            <v>186</v>
          </cell>
        </row>
        <row r="885">
          <cell r="A885">
            <v>5164486</v>
          </cell>
          <cell r="B885">
            <v>5106336</v>
          </cell>
          <cell r="C885">
            <v>4410</v>
          </cell>
          <cell r="D885">
            <v>1692062</v>
          </cell>
          <cell r="E885">
            <v>146</v>
          </cell>
          <cell r="F885">
            <v>0</v>
          </cell>
          <cell r="G885">
            <v>145</v>
          </cell>
          <cell r="H885">
            <v>146</v>
          </cell>
          <cell r="I885">
            <v>153</v>
          </cell>
          <cell r="J885">
            <v>135</v>
          </cell>
          <cell r="K885">
            <v>179</v>
          </cell>
          <cell r="L885">
            <v>68</v>
          </cell>
          <cell r="M885">
            <v>119</v>
          </cell>
        </row>
        <row r="886">
          <cell r="A886">
            <v>5164398</v>
          </cell>
          <cell r="B886">
            <v>5106292</v>
          </cell>
          <cell r="C886">
            <v>4410</v>
          </cell>
          <cell r="D886">
            <v>218322</v>
          </cell>
          <cell r="E886">
            <v>226</v>
          </cell>
          <cell r="F886">
            <v>195</v>
          </cell>
          <cell r="G886">
            <v>220</v>
          </cell>
          <cell r="H886">
            <v>223</v>
          </cell>
          <cell r="I886">
            <v>242</v>
          </cell>
          <cell r="J886">
            <v>224</v>
          </cell>
          <cell r="K886">
            <v>232</v>
          </cell>
          <cell r="L886">
            <v>212</v>
          </cell>
          <cell r="M886">
            <v>117</v>
          </cell>
        </row>
        <row r="887">
          <cell r="A887">
            <v>5164400</v>
          </cell>
          <cell r="B887">
            <v>5106293</v>
          </cell>
          <cell r="C887">
            <v>4410</v>
          </cell>
          <cell r="D887">
            <v>209721</v>
          </cell>
          <cell r="E887">
            <v>283</v>
          </cell>
          <cell r="F887">
            <v>250</v>
          </cell>
          <cell r="G887">
            <v>310</v>
          </cell>
          <cell r="H887">
            <v>196</v>
          </cell>
          <cell r="I887">
            <v>268</v>
          </cell>
          <cell r="J887">
            <v>211</v>
          </cell>
          <cell r="K887">
            <v>939</v>
          </cell>
          <cell r="L887">
            <v>201</v>
          </cell>
          <cell r="M887">
            <v>229</v>
          </cell>
        </row>
        <row r="888">
          <cell r="A888">
            <v>5164498</v>
          </cell>
          <cell r="B888">
            <v>5106342</v>
          </cell>
          <cell r="C888">
            <v>4410</v>
          </cell>
          <cell r="D888">
            <v>157302</v>
          </cell>
          <cell r="E888">
            <v>66</v>
          </cell>
          <cell r="F888">
            <v>35</v>
          </cell>
          <cell r="G888">
            <v>127</v>
          </cell>
          <cell r="H888">
            <v>184</v>
          </cell>
          <cell r="I888">
            <v>212</v>
          </cell>
          <cell r="J888">
            <v>197</v>
          </cell>
          <cell r="K888">
            <v>170</v>
          </cell>
          <cell r="L888">
            <v>148</v>
          </cell>
          <cell r="M888">
            <v>128</v>
          </cell>
        </row>
        <row r="889">
          <cell r="A889">
            <v>5164478</v>
          </cell>
          <cell r="B889">
            <v>5106332</v>
          </cell>
          <cell r="C889">
            <v>4410</v>
          </cell>
          <cell r="D889">
            <v>156841</v>
          </cell>
          <cell r="E889">
            <v>265</v>
          </cell>
          <cell r="F889">
            <v>209</v>
          </cell>
          <cell r="G889">
            <v>237</v>
          </cell>
          <cell r="H889">
            <v>226</v>
          </cell>
          <cell r="I889">
            <v>227</v>
          </cell>
          <cell r="J889">
            <v>223</v>
          </cell>
          <cell r="K889">
            <v>252</v>
          </cell>
          <cell r="L889">
            <v>257</v>
          </cell>
          <cell r="M889">
            <v>244</v>
          </cell>
        </row>
        <row r="890">
          <cell r="A890">
            <v>5183910</v>
          </cell>
          <cell r="B890">
            <v>5116048</v>
          </cell>
          <cell r="C890">
            <v>4410</v>
          </cell>
          <cell r="D890">
            <v>358969</v>
          </cell>
          <cell r="E890">
            <v>87</v>
          </cell>
          <cell r="F890">
            <v>109</v>
          </cell>
          <cell r="G890">
            <v>106</v>
          </cell>
          <cell r="H890">
            <v>213</v>
          </cell>
          <cell r="I890">
            <v>150</v>
          </cell>
          <cell r="J890">
            <v>178</v>
          </cell>
          <cell r="K890">
            <v>100</v>
          </cell>
          <cell r="L890">
            <v>125</v>
          </cell>
          <cell r="M890">
            <v>97</v>
          </cell>
        </row>
        <row r="891">
          <cell r="A891">
            <v>5184530</v>
          </cell>
          <cell r="B891">
            <v>5116358</v>
          </cell>
          <cell r="C891">
            <v>4410</v>
          </cell>
          <cell r="D891">
            <v>16008613</v>
          </cell>
          <cell r="E891">
            <v>341</v>
          </cell>
          <cell r="F891">
            <v>322</v>
          </cell>
          <cell r="G891">
            <v>298</v>
          </cell>
          <cell r="H891">
            <v>295</v>
          </cell>
          <cell r="I891">
            <v>300</v>
          </cell>
          <cell r="J891">
            <v>181</v>
          </cell>
          <cell r="K891">
            <v>0</v>
          </cell>
          <cell r="L891">
            <v>219</v>
          </cell>
          <cell r="M891">
            <v>219</v>
          </cell>
        </row>
        <row r="892">
          <cell r="A892">
            <v>5184040</v>
          </cell>
          <cell r="B892">
            <v>5116113</v>
          </cell>
          <cell r="C892">
            <v>4410</v>
          </cell>
          <cell r="D892">
            <v>16005829</v>
          </cell>
          <cell r="E892">
            <v>219</v>
          </cell>
          <cell r="F892">
            <v>204</v>
          </cell>
          <cell r="G892">
            <v>198</v>
          </cell>
          <cell r="H892">
            <v>189</v>
          </cell>
          <cell r="I892">
            <v>157</v>
          </cell>
          <cell r="J892">
            <v>137</v>
          </cell>
          <cell r="K892">
            <v>141</v>
          </cell>
          <cell r="L892">
            <v>132</v>
          </cell>
          <cell r="M892">
            <v>159</v>
          </cell>
        </row>
        <row r="893">
          <cell r="A893">
            <v>5164476</v>
          </cell>
          <cell r="B893">
            <v>5106331</v>
          </cell>
          <cell r="C893">
            <v>4410</v>
          </cell>
          <cell r="D893">
            <v>16005871</v>
          </cell>
          <cell r="E893">
            <v>229</v>
          </cell>
          <cell r="F893">
            <v>150</v>
          </cell>
          <cell r="G893">
            <v>226</v>
          </cell>
          <cell r="H893">
            <v>166</v>
          </cell>
          <cell r="I893">
            <v>149</v>
          </cell>
          <cell r="J893">
            <v>147</v>
          </cell>
          <cell r="K893">
            <v>156</v>
          </cell>
          <cell r="L893">
            <v>155</v>
          </cell>
          <cell r="M893">
            <v>152</v>
          </cell>
        </row>
        <row r="894">
          <cell r="A894">
            <v>5164846</v>
          </cell>
          <cell r="B894">
            <v>5106516</v>
          </cell>
          <cell r="C894">
            <v>4410</v>
          </cell>
          <cell r="D894">
            <v>31988589</v>
          </cell>
          <cell r="E894">
            <v>172</v>
          </cell>
          <cell r="F894">
            <v>152</v>
          </cell>
          <cell r="G894">
            <v>148</v>
          </cell>
          <cell r="H894">
            <v>144</v>
          </cell>
          <cell r="I894">
            <v>213</v>
          </cell>
          <cell r="J894">
            <v>68</v>
          </cell>
          <cell r="K894">
            <v>83</v>
          </cell>
          <cell r="L894">
            <v>77</v>
          </cell>
          <cell r="M894">
            <v>74</v>
          </cell>
        </row>
        <row r="895">
          <cell r="A895">
            <v>5164854</v>
          </cell>
          <cell r="B895">
            <v>5106520</v>
          </cell>
          <cell r="C895">
            <v>4410</v>
          </cell>
          <cell r="D895">
            <v>10279394</v>
          </cell>
          <cell r="E895">
            <v>420</v>
          </cell>
          <cell r="F895">
            <v>367</v>
          </cell>
          <cell r="G895">
            <v>315</v>
          </cell>
          <cell r="H895">
            <v>290</v>
          </cell>
          <cell r="I895">
            <v>291</v>
          </cell>
          <cell r="J895">
            <v>262</v>
          </cell>
          <cell r="K895">
            <v>284</v>
          </cell>
          <cell r="L895">
            <v>275</v>
          </cell>
          <cell r="M895">
            <v>276</v>
          </cell>
        </row>
        <row r="896">
          <cell r="A896">
            <v>5164480</v>
          </cell>
          <cell r="B896">
            <v>5106333</v>
          </cell>
          <cell r="C896">
            <v>4410</v>
          </cell>
          <cell r="D896">
            <v>1900725</v>
          </cell>
          <cell r="E896">
            <v>123</v>
          </cell>
          <cell r="F896">
            <v>43</v>
          </cell>
          <cell r="G896">
            <v>12</v>
          </cell>
          <cell r="H896">
            <v>19</v>
          </cell>
          <cell r="I896">
            <v>79</v>
          </cell>
          <cell r="J896">
            <v>0</v>
          </cell>
          <cell r="K896">
            <v>34</v>
          </cell>
          <cell r="L896">
            <v>8</v>
          </cell>
          <cell r="M896">
            <v>9</v>
          </cell>
        </row>
        <row r="897">
          <cell r="A897">
            <v>5184486</v>
          </cell>
          <cell r="B897">
            <v>5116336</v>
          </cell>
          <cell r="C897">
            <v>4410</v>
          </cell>
          <cell r="D897">
            <v>1616529</v>
          </cell>
          <cell r="E897">
            <v>193</v>
          </cell>
          <cell r="F897">
            <v>157</v>
          </cell>
          <cell r="G897">
            <v>174</v>
          </cell>
          <cell r="H897">
            <v>173</v>
          </cell>
          <cell r="I897">
            <v>189</v>
          </cell>
          <cell r="J897">
            <v>161</v>
          </cell>
          <cell r="K897">
            <v>175</v>
          </cell>
          <cell r="L897">
            <v>164</v>
          </cell>
          <cell r="M897">
            <v>194</v>
          </cell>
        </row>
        <row r="898">
          <cell r="A898">
            <v>5164484</v>
          </cell>
          <cell r="B898">
            <v>5106335</v>
          </cell>
          <cell r="C898">
            <v>4410</v>
          </cell>
          <cell r="D898">
            <v>1691804</v>
          </cell>
          <cell r="E898">
            <v>215</v>
          </cell>
          <cell r="F898">
            <v>174</v>
          </cell>
          <cell r="G898">
            <v>181</v>
          </cell>
          <cell r="H898">
            <v>195</v>
          </cell>
          <cell r="I898">
            <v>230</v>
          </cell>
          <cell r="J898">
            <v>198</v>
          </cell>
          <cell r="K898">
            <v>194</v>
          </cell>
          <cell r="L898">
            <v>184</v>
          </cell>
          <cell r="M898">
            <v>116</v>
          </cell>
        </row>
        <row r="899">
          <cell r="A899">
            <v>5164396</v>
          </cell>
          <cell r="B899">
            <v>5106291</v>
          </cell>
          <cell r="C899">
            <v>4410</v>
          </cell>
          <cell r="D899">
            <v>1691868</v>
          </cell>
          <cell r="E899">
            <v>223</v>
          </cell>
          <cell r="F899">
            <v>187</v>
          </cell>
          <cell r="G899">
            <v>193</v>
          </cell>
          <cell r="H899">
            <v>197</v>
          </cell>
          <cell r="I899">
            <v>196</v>
          </cell>
          <cell r="J899">
            <v>188</v>
          </cell>
          <cell r="K899">
            <v>500</v>
          </cell>
          <cell r="L899">
            <v>165</v>
          </cell>
          <cell r="M899">
            <v>150</v>
          </cell>
        </row>
        <row r="900">
          <cell r="A900">
            <v>5164482</v>
          </cell>
          <cell r="B900">
            <v>5106334</v>
          </cell>
          <cell r="C900">
            <v>4410</v>
          </cell>
          <cell r="D900">
            <v>1728799</v>
          </cell>
          <cell r="E900">
            <v>179</v>
          </cell>
          <cell r="F900">
            <v>162</v>
          </cell>
          <cell r="G900">
            <v>175</v>
          </cell>
          <cell r="H900">
            <v>180</v>
          </cell>
          <cell r="I900">
            <v>206</v>
          </cell>
          <cell r="J900">
            <v>180</v>
          </cell>
          <cell r="K900">
            <v>167</v>
          </cell>
          <cell r="L900">
            <v>186</v>
          </cell>
          <cell r="M900">
            <v>219</v>
          </cell>
        </row>
        <row r="901">
          <cell r="A901">
            <v>5184022</v>
          </cell>
          <cell r="B901">
            <v>5116104</v>
          </cell>
          <cell r="C901">
            <v>4410</v>
          </cell>
          <cell r="D901">
            <v>1730273</v>
          </cell>
          <cell r="E901">
            <v>189</v>
          </cell>
          <cell r="F901">
            <v>149</v>
          </cell>
          <cell r="G901">
            <v>163</v>
          </cell>
          <cell r="H901">
            <v>152</v>
          </cell>
          <cell r="I901">
            <v>161</v>
          </cell>
          <cell r="J901">
            <v>133</v>
          </cell>
          <cell r="K901">
            <v>135</v>
          </cell>
          <cell r="L901">
            <v>130</v>
          </cell>
          <cell r="M901">
            <v>134</v>
          </cell>
        </row>
        <row r="902">
          <cell r="A902">
            <v>5184508</v>
          </cell>
          <cell r="B902">
            <v>5116347</v>
          </cell>
          <cell r="C902">
            <v>4410</v>
          </cell>
          <cell r="D902">
            <v>3306160</v>
          </cell>
          <cell r="E902">
            <v>269</v>
          </cell>
          <cell r="F902">
            <v>184</v>
          </cell>
          <cell r="G902">
            <v>249</v>
          </cell>
          <cell r="H902">
            <v>202</v>
          </cell>
          <cell r="I902">
            <v>240</v>
          </cell>
          <cell r="J902">
            <v>442</v>
          </cell>
          <cell r="K902">
            <v>221</v>
          </cell>
          <cell r="L902">
            <v>191</v>
          </cell>
          <cell r="M902">
            <v>205</v>
          </cell>
        </row>
        <row r="903">
          <cell r="A903">
            <v>5183954</v>
          </cell>
          <cell r="B903">
            <v>5116070</v>
          </cell>
          <cell r="C903">
            <v>4410</v>
          </cell>
          <cell r="D903">
            <v>6826851</v>
          </cell>
          <cell r="E903">
            <v>214</v>
          </cell>
          <cell r="F903">
            <v>200</v>
          </cell>
          <cell r="G903">
            <v>206</v>
          </cell>
          <cell r="H903">
            <v>159</v>
          </cell>
          <cell r="I903">
            <v>163</v>
          </cell>
          <cell r="J903">
            <v>54</v>
          </cell>
          <cell r="K903">
            <v>170</v>
          </cell>
          <cell r="L903">
            <v>26</v>
          </cell>
          <cell r="M903">
            <v>228</v>
          </cell>
        </row>
        <row r="904">
          <cell r="A904">
            <v>5164830</v>
          </cell>
          <cell r="B904">
            <v>5106508</v>
          </cell>
          <cell r="C904">
            <v>4410</v>
          </cell>
          <cell r="D904">
            <v>2182722</v>
          </cell>
          <cell r="E904">
            <v>160</v>
          </cell>
          <cell r="F904">
            <v>122</v>
          </cell>
          <cell r="G904">
            <v>124</v>
          </cell>
          <cell r="H904">
            <v>128</v>
          </cell>
          <cell r="I904">
            <v>136</v>
          </cell>
          <cell r="J904">
            <v>113</v>
          </cell>
          <cell r="K904">
            <v>131</v>
          </cell>
          <cell r="L904">
            <v>136</v>
          </cell>
          <cell r="M904">
            <v>132</v>
          </cell>
        </row>
        <row r="905">
          <cell r="A905">
            <v>5164852</v>
          </cell>
          <cell r="B905">
            <v>5106519</v>
          </cell>
          <cell r="C905">
            <v>4410</v>
          </cell>
          <cell r="D905">
            <v>2101213</v>
          </cell>
          <cell r="E905">
            <v>333</v>
          </cell>
          <cell r="F905">
            <v>274</v>
          </cell>
          <cell r="G905">
            <v>302</v>
          </cell>
          <cell r="H905">
            <v>261</v>
          </cell>
          <cell r="I905">
            <v>297</v>
          </cell>
          <cell r="J905">
            <v>249</v>
          </cell>
          <cell r="K905">
            <v>270</v>
          </cell>
          <cell r="L905">
            <v>280</v>
          </cell>
          <cell r="M905">
            <v>290</v>
          </cell>
        </row>
        <row r="906">
          <cell r="A906">
            <v>5164834</v>
          </cell>
          <cell r="B906">
            <v>5106510</v>
          </cell>
          <cell r="C906">
            <v>4410</v>
          </cell>
          <cell r="D906">
            <v>2197971</v>
          </cell>
          <cell r="E906">
            <v>140</v>
          </cell>
          <cell r="F906">
            <v>254</v>
          </cell>
          <cell r="G906">
            <v>129</v>
          </cell>
          <cell r="H906">
            <v>106</v>
          </cell>
          <cell r="I906">
            <v>117</v>
          </cell>
          <cell r="J906">
            <v>112</v>
          </cell>
          <cell r="K906">
            <v>89</v>
          </cell>
          <cell r="L906">
            <v>142</v>
          </cell>
          <cell r="M906">
            <v>143</v>
          </cell>
        </row>
        <row r="907">
          <cell r="A907">
            <v>5164850</v>
          </cell>
          <cell r="B907">
            <v>5106518</v>
          </cell>
          <cell r="C907">
            <v>4410</v>
          </cell>
          <cell r="D907">
            <v>2196750</v>
          </cell>
          <cell r="E907">
            <v>375</v>
          </cell>
          <cell r="F907">
            <v>283</v>
          </cell>
          <cell r="G907">
            <v>290</v>
          </cell>
          <cell r="H907">
            <v>289</v>
          </cell>
          <cell r="I907">
            <v>330</v>
          </cell>
          <cell r="J907">
            <v>287</v>
          </cell>
          <cell r="K907">
            <v>309</v>
          </cell>
          <cell r="L907">
            <v>295</v>
          </cell>
          <cell r="M907">
            <v>305</v>
          </cell>
        </row>
        <row r="908">
          <cell r="A908">
            <v>5164492</v>
          </cell>
          <cell r="B908">
            <v>5106339</v>
          </cell>
          <cell r="C908">
            <v>4410</v>
          </cell>
          <cell r="D908">
            <v>1752876</v>
          </cell>
          <cell r="E908">
            <v>215</v>
          </cell>
          <cell r="F908">
            <v>195</v>
          </cell>
          <cell r="G908">
            <v>221</v>
          </cell>
          <cell r="H908">
            <v>194</v>
          </cell>
          <cell r="I908">
            <v>175</v>
          </cell>
          <cell r="J908">
            <v>147</v>
          </cell>
          <cell r="K908">
            <v>183</v>
          </cell>
          <cell r="L908">
            <v>179</v>
          </cell>
          <cell r="M908">
            <v>191</v>
          </cell>
        </row>
        <row r="909">
          <cell r="A909">
            <v>5184034</v>
          </cell>
          <cell r="B909">
            <v>5116110</v>
          </cell>
          <cell r="C909">
            <v>4410</v>
          </cell>
          <cell r="D909">
            <v>3360635</v>
          </cell>
          <cell r="E909">
            <v>329</v>
          </cell>
          <cell r="F909">
            <v>265</v>
          </cell>
          <cell r="G909">
            <v>299</v>
          </cell>
          <cell r="H909">
            <v>286</v>
          </cell>
          <cell r="I909">
            <v>307</v>
          </cell>
          <cell r="J909">
            <v>261</v>
          </cell>
          <cell r="K909">
            <v>295</v>
          </cell>
          <cell r="L909">
            <v>235</v>
          </cell>
          <cell r="M909">
            <v>351</v>
          </cell>
        </row>
        <row r="910">
          <cell r="A910">
            <v>5184038</v>
          </cell>
          <cell r="B910">
            <v>5116112</v>
          </cell>
          <cell r="C910">
            <v>4410</v>
          </cell>
          <cell r="D910">
            <v>3366515</v>
          </cell>
          <cell r="E910">
            <v>177</v>
          </cell>
          <cell r="F910">
            <v>153</v>
          </cell>
          <cell r="G910">
            <v>162</v>
          </cell>
          <cell r="H910">
            <v>157</v>
          </cell>
          <cell r="I910">
            <v>158</v>
          </cell>
          <cell r="J910">
            <v>149</v>
          </cell>
          <cell r="K910">
            <v>162</v>
          </cell>
          <cell r="L910">
            <v>167</v>
          </cell>
          <cell r="M910">
            <v>170</v>
          </cell>
        </row>
        <row r="911">
          <cell r="A911">
            <v>5184066</v>
          </cell>
          <cell r="B911">
            <v>5116126</v>
          </cell>
          <cell r="C911">
            <v>4410</v>
          </cell>
          <cell r="D911">
            <v>2206650</v>
          </cell>
          <cell r="E911">
            <v>218</v>
          </cell>
          <cell r="F911">
            <v>148</v>
          </cell>
          <cell r="G911">
            <v>152</v>
          </cell>
          <cell r="H911">
            <v>170</v>
          </cell>
          <cell r="I911">
            <v>175</v>
          </cell>
          <cell r="J911">
            <v>142</v>
          </cell>
          <cell r="K911">
            <v>126</v>
          </cell>
          <cell r="L911">
            <v>112</v>
          </cell>
          <cell r="M911">
            <v>119</v>
          </cell>
        </row>
        <row r="912">
          <cell r="A912">
            <v>5183998</v>
          </cell>
          <cell r="B912">
            <v>5116092</v>
          </cell>
          <cell r="C912">
            <v>4410</v>
          </cell>
          <cell r="D912">
            <v>7285289</v>
          </cell>
          <cell r="E912">
            <v>106</v>
          </cell>
          <cell r="F912">
            <v>104</v>
          </cell>
          <cell r="G912">
            <v>192</v>
          </cell>
          <cell r="H912">
            <v>108</v>
          </cell>
          <cell r="I912">
            <v>107</v>
          </cell>
          <cell r="J912">
            <v>92</v>
          </cell>
          <cell r="K912">
            <v>89</v>
          </cell>
          <cell r="L912">
            <v>74</v>
          </cell>
          <cell r="M912">
            <v>90</v>
          </cell>
        </row>
        <row r="913">
          <cell r="A913">
            <v>5164836</v>
          </cell>
          <cell r="B913">
            <v>5106511</v>
          </cell>
          <cell r="C913">
            <v>4410</v>
          </cell>
          <cell r="D913">
            <v>7286761</v>
          </cell>
          <cell r="E913">
            <v>134</v>
          </cell>
          <cell r="F913">
            <v>107</v>
          </cell>
          <cell r="G913">
            <v>118</v>
          </cell>
          <cell r="H913">
            <v>106</v>
          </cell>
          <cell r="I913">
            <v>103</v>
          </cell>
          <cell r="J913">
            <v>114</v>
          </cell>
          <cell r="K913">
            <v>119</v>
          </cell>
          <cell r="L913">
            <v>105</v>
          </cell>
          <cell r="M913">
            <v>108</v>
          </cell>
        </row>
        <row r="914">
          <cell r="A914">
            <v>5164848</v>
          </cell>
          <cell r="B914">
            <v>5106517</v>
          </cell>
          <cell r="C914">
            <v>4410</v>
          </cell>
          <cell r="D914">
            <v>7286813</v>
          </cell>
          <cell r="E914">
            <v>306</v>
          </cell>
          <cell r="F914">
            <v>478</v>
          </cell>
          <cell r="G914">
            <v>257</v>
          </cell>
          <cell r="H914">
            <v>172</v>
          </cell>
          <cell r="I914">
            <v>134</v>
          </cell>
          <cell r="J914">
            <v>128</v>
          </cell>
          <cell r="K914">
            <v>128</v>
          </cell>
          <cell r="L914">
            <v>120</v>
          </cell>
          <cell r="M914">
            <v>209</v>
          </cell>
        </row>
        <row r="915">
          <cell r="A915">
            <v>5164838</v>
          </cell>
          <cell r="B915">
            <v>5106512</v>
          </cell>
          <cell r="C915">
            <v>4410</v>
          </cell>
          <cell r="D915">
            <v>7286515</v>
          </cell>
          <cell r="E915">
            <v>221</v>
          </cell>
          <cell r="F915">
            <v>174</v>
          </cell>
          <cell r="G915">
            <v>163</v>
          </cell>
          <cell r="H915">
            <v>164</v>
          </cell>
          <cell r="I915">
            <v>177</v>
          </cell>
          <cell r="J915">
            <v>169</v>
          </cell>
          <cell r="K915">
            <v>182</v>
          </cell>
          <cell r="L915">
            <v>172</v>
          </cell>
          <cell r="M915">
            <v>214</v>
          </cell>
        </row>
        <row r="916">
          <cell r="A916">
            <v>5164500</v>
          </cell>
          <cell r="B916">
            <v>5106343</v>
          </cell>
          <cell r="C916">
            <v>4410</v>
          </cell>
          <cell r="D916">
            <v>7285279</v>
          </cell>
          <cell r="E916">
            <v>293</v>
          </cell>
          <cell r="F916">
            <v>335</v>
          </cell>
          <cell r="G916">
            <v>401</v>
          </cell>
          <cell r="H916">
            <v>335</v>
          </cell>
          <cell r="I916">
            <v>365</v>
          </cell>
          <cell r="J916">
            <v>325</v>
          </cell>
          <cell r="K916">
            <v>358</v>
          </cell>
          <cell r="L916">
            <v>361</v>
          </cell>
          <cell r="M916">
            <v>365</v>
          </cell>
        </row>
        <row r="917">
          <cell r="A917">
            <v>5184044</v>
          </cell>
          <cell r="B917">
            <v>5116115</v>
          </cell>
          <cell r="C917">
            <v>4410</v>
          </cell>
          <cell r="D917">
            <v>7725827</v>
          </cell>
          <cell r="E917">
            <v>150</v>
          </cell>
          <cell r="F917">
            <v>114</v>
          </cell>
          <cell r="G917">
            <v>134</v>
          </cell>
          <cell r="H917">
            <v>126</v>
          </cell>
          <cell r="I917">
            <v>123</v>
          </cell>
          <cell r="J917">
            <v>146</v>
          </cell>
          <cell r="K917">
            <v>156</v>
          </cell>
          <cell r="L917">
            <v>133</v>
          </cell>
          <cell r="M917">
            <v>127</v>
          </cell>
        </row>
        <row r="918">
          <cell r="A918">
            <v>5164842</v>
          </cell>
          <cell r="B918">
            <v>5106514</v>
          </cell>
          <cell r="C918">
            <v>4410</v>
          </cell>
          <cell r="D918">
            <v>18490459</v>
          </cell>
          <cell r="E918">
            <v>314</v>
          </cell>
          <cell r="F918">
            <v>248</v>
          </cell>
          <cell r="G918">
            <v>271</v>
          </cell>
          <cell r="H918">
            <v>254</v>
          </cell>
          <cell r="I918">
            <v>279</v>
          </cell>
          <cell r="J918">
            <v>285</v>
          </cell>
          <cell r="K918">
            <v>306</v>
          </cell>
          <cell r="L918">
            <v>290</v>
          </cell>
          <cell r="M918">
            <v>288</v>
          </cell>
        </row>
        <row r="919">
          <cell r="A919">
            <v>5164494</v>
          </cell>
          <cell r="B919">
            <v>5106340</v>
          </cell>
          <cell r="C919">
            <v>4410</v>
          </cell>
          <cell r="D919">
            <v>15961978</v>
          </cell>
          <cell r="E919">
            <v>283</v>
          </cell>
          <cell r="F919">
            <v>253</v>
          </cell>
          <cell r="G919">
            <v>266</v>
          </cell>
          <cell r="H919">
            <v>242</v>
          </cell>
          <cell r="I919">
            <v>279</v>
          </cell>
          <cell r="J919">
            <v>234</v>
          </cell>
          <cell r="K919">
            <v>272</v>
          </cell>
          <cell r="L919">
            <v>253</v>
          </cell>
          <cell r="M919">
            <v>230</v>
          </cell>
        </row>
        <row r="920">
          <cell r="A920">
            <v>5164414</v>
          </cell>
          <cell r="B920">
            <v>5106300</v>
          </cell>
          <cell r="C920">
            <v>4410</v>
          </cell>
          <cell r="D920">
            <v>2511585</v>
          </cell>
          <cell r="E920">
            <v>157</v>
          </cell>
          <cell r="F920">
            <v>128</v>
          </cell>
          <cell r="G920">
            <v>138</v>
          </cell>
          <cell r="H920">
            <v>133</v>
          </cell>
          <cell r="I920">
            <v>134</v>
          </cell>
          <cell r="J920">
            <v>120</v>
          </cell>
          <cell r="K920">
            <v>130</v>
          </cell>
          <cell r="L920">
            <v>118</v>
          </cell>
          <cell r="M920">
            <v>129</v>
          </cell>
        </row>
        <row r="921">
          <cell r="A921">
            <v>5164412</v>
          </cell>
          <cell r="B921">
            <v>5106299</v>
          </cell>
          <cell r="C921">
            <v>4410</v>
          </cell>
          <cell r="D921">
            <v>2511559</v>
          </cell>
          <cell r="E921">
            <v>94</v>
          </cell>
          <cell r="F921">
            <v>114</v>
          </cell>
          <cell r="G921">
            <v>117</v>
          </cell>
          <cell r="H921">
            <v>80</v>
          </cell>
          <cell r="I921">
            <v>121</v>
          </cell>
          <cell r="J921">
            <v>110</v>
          </cell>
          <cell r="K921">
            <v>113</v>
          </cell>
          <cell r="L921">
            <v>103</v>
          </cell>
          <cell r="M921">
            <v>89</v>
          </cell>
        </row>
        <row r="922">
          <cell r="A922">
            <v>5164408</v>
          </cell>
          <cell r="B922">
            <v>5106297</v>
          </cell>
          <cell r="C922">
            <v>4410</v>
          </cell>
          <cell r="D922">
            <v>2511596</v>
          </cell>
          <cell r="E922">
            <v>246</v>
          </cell>
          <cell r="F922">
            <v>212</v>
          </cell>
          <cell r="G922">
            <v>217</v>
          </cell>
          <cell r="H922">
            <v>222</v>
          </cell>
          <cell r="I922">
            <v>233</v>
          </cell>
          <cell r="J922">
            <v>218</v>
          </cell>
          <cell r="K922">
            <v>229</v>
          </cell>
          <cell r="L922">
            <v>213</v>
          </cell>
          <cell r="M922">
            <v>210</v>
          </cell>
        </row>
        <row r="923">
          <cell r="A923">
            <v>5164416</v>
          </cell>
          <cell r="B923">
            <v>5106301</v>
          </cell>
          <cell r="C923">
            <v>4410</v>
          </cell>
          <cell r="D923">
            <v>2511578</v>
          </cell>
          <cell r="E923">
            <v>165</v>
          </cell>
          <cell r="F923">
            <v>133</v>
          </cell>
          <cell r="G923">
            <v>89</v>
          </cell>
          <cell r="H923">
            <v>129</v>
          </cell>
          <cell r="I923">
            <v>126</v>
          </cell>
          <cell r="J923">
            <v>201</v>
          </cell>
          <cell r="K923">
            <v>116</v>
          </cell>
          <cell r="L923">
            <v>101</v>
          </cell>
          <cell r="M923">
            <v>108</v>
          </cell>
        </row>
        <row r="924">
          <cell r="A924">
            <v>5164418</v>
          </cell>
          <cell r="B924">
            <v>5106302</v>
          </cell>
          <cell r="C924">
            <v>4410</v>
          </cell>
          <cell r="D924">
            <v>2511603</v>
          </cell>
          <cell r="E924">
            <v>238</v>
          </cell>
          <cell r="F924">
            <v>209</v>
          </cell>
          <cell r="G924">
            <v>212</v>
          </cell>
          <cell r="H924">
            <v>225</v>
          </cell>
          <cell r="I924">
            <v>137</v>
          </cell>
          <cell r="J924">
            <v>201</v>
          </cell>
          <cell r="K924">
            <v>206</v>
          </cell>
          <cell r="L924">
            <v>199</v>
          </cell>
          <cell r="M924">
            <v>202</v>
          </cell>
        </row>
        <row r="925">
          <cell r="A925">
            <v>5164402</v>
          </cell>
          <cell r="B925">
            <v>5106294</v>
          </cell>
          <cell r="C925">
            <v>4410</v>
          </cell>
          <cell r="D925">
            <v>2511592</v>
          </cell>
          <cell r="E925">
            <v>254</v>
          </cell>
          <cell r="F925">
            <v>219</v>
          </cell>
          <cell r="G925">
            <v>203</v>
          </cell>
          <cell r="H925">
            <v>248</v>
          </cell>
          <cell r="I925">
            <v>251</v>
          </cell>
          <cell r="J925">
            <v>84</v>
          </cell>
          <cell r="K925">
            <v>163</v>
          </cell>
          <cell r="L925">
            <v>187</v>
          </cell>
          <cell r="M925">
            <v>213</v>
          </cell>
        </row>
        <row r="926">
          <cell r="A926">
            <v>5164406</v>
          </cell>
          <cell r="B926">
            <v>5106296</v>
          </cell>
          <cell r="C926">
            <v>4410</v>
          </cell>
          <cell r="D926">
            <v>2511575</v>
          </cell>
          <cell r="E926">
            <v>311</v>
          </cell>
          <cell r="F926">
            <v>274</v>
          </cell>
          <cell r="G926">
            <v>259</v>
          </cell>
          <cell r="H926">
            <v>256</v>
          </cell>
          <cell r="I926">
            <v>253</v>
          </cell>
          <cell r="J926">
            <v>90</v>
          </cell>
          <cell r="K926">
            <v>287</v>
          </cell>
          <cell r="L926">
            <v>271</v>
          </cell>
          <cell r="M926">
            <v>258</v>
          </cell>
        </row>
        <row r="927">
          <cell r="A927">
            <v>5164404</v>
          </cell>
          <cell r="B927">
            <v>5106295</v>
          </cell>
          <cell r="C927">
            <v>4410</v>
          </cell>
          <cell r="D927">
            <v>2511573</v>
          </cell>
          <cell r="E927">
            <v>77</v>
          </cell>
          <cell r="F927">
            <v>30</v>
          </cell>
          <cell r="G927">
            <v>52</v>
          </cell>
          <cell r="H927">
            <v>67</v>
          </cell>
          <cell r="I927">
            <v>77</v>
          </cell>
          <cell r="J927">
            <v>87</v>
          </cell>
          <cell r="K927">
            <v>92</v>
          </cell>
          <cell r="L927">
            <v>100</v>
          </cell>
          <cell r="M927">
            <v>113</v>
          </cell>
        </row>
        <row r="928">
          <cell r="A928">
            <v>5164420</v>
          </cell>
          <cell r="B928">
            <v>5106303</v>
          </cell>
          <cell r="C928">
            <v>4410</v>
          </cell>
          <cell r="D928">
            <v>2511600</v>
          </cell>
          <cell r="E928">
            <v>242</v>
          </cell>
          <cell r="F928">
            <v>184</v>
          </cell>
          <cell r="G928">
            <v>199</v>
          </cell>
          <cell r="H928">
            <v>201</v>
          </cell>
          <cell r="I928">
            <v>236</v>
          </cell>
          <cell r="J928">
            <v>190</v>
          </cell>
          <cell r="K928">
            <v>207</v>
          </cell>
          <cell r="L928">
            <v>200</v>
          </cell>
          <cell r="M928">
            <v>191</v>
          </cell>
        </row>
        <row r="929">
          <cell r="A929">
            <v>5164422</v>
          </cell>
          <cell r="B929">
            <v>5106304</v>
          </cell>
          <cell r="C929">
            <v>4410</v>
          </cell>
          <cell r="D929">
            <v>2511565</v>
          </cell>
          <cell r="E929">
            <v>293</v>
          </cell>
          <cell r="F929">
            <v>130</v>
          </cell>
          <cell r="G929">
            <v>170</v>
          </cell>
          <cell r="H929">
            <v>245</v>
          </cell>
          <cell r="I929">
            <v>18</v>
          </cell>
          <cell r="J929">
            <v>214</v>
          </cell>
          <cell r="K929">
            <v>83</v>
          </cell>
          <cell r="L929">
            <v>154</v>
          </cell>
          <cell r="M929">
            <v>81</v>
          </cell>
        </row>
        <row r="930">
          <cell r="A930">
            <v>5164424</v>
          </cell>
          <cell r="B930">
            <v>5106305</v>
          </cell>
          <cell r="C930">
            <v>4410</v>
          </cell>
          <cell r="D930">
            <v>2511593</v>
          </cell>
          <cell r="E930">
            <v>142</v>
          </cell>
          <cell r="F930">
            <v>115</v>
          </cell>
          <cell r="G930">
            <v>97</v>
          </cell>
          <cell r="H930">
            <v>104</v>
          </cell>
          <cell r="I930">
            <v>107</v>
          </cell>
          <cell r="J930">
            <v>88</v>
          </cell>
          <cell r="K930">
            <v>82</v>
          </cell>
          <cell r="L930">
            <v>82</v>
          </cell>
          <cell r="M930">
            <v>113</v>
          </cell>
        </row>
        <row r="931">
          <cell r="A931">
            <v>5164426</v>
          </cell>
          <cell r="B931">
            <v>5106306</v>
          </cell>
          <cell r="C931">
            <v>4410</v>
          </cell>
          <cell r="D931">
            <v>2511574</v>
          </cell>
          <cell r="E931">
            <v>194</v>
          </cell>
          <cell r="F931">
            <v>164</v>
          </cell>
          <cell r="G931">
            <v>165</v>
          </cell>
          <cell r="H931">
            <v>158</v>
          </cell>
          <cell r="I931">
            <v>171</v>
          </cell>
          <cell r="J931">
            <v>149</v>
          </cell>
          <cell r="K931">
            <v>173</v>
          </cell>
          <cell r="L931">
            <v>162</v>
          </cell>
          <cell r="M931">
            <v>165</v>
          </cell>
        </row>
        <row r="932">
          <cell r="A932">
            <v>5183976</v>
          </cell>
          <cell r="B932">
            <v>5116081</v>
          </cell>
          <cell r="C932">
            <v>4410</v>
          </cell>
          <cell r="D932">
            <v>443758</v>
          </cell>
          <cell r="E932">
            <v>390</v>
          </cell>
          <cell r="F932">
            <v>305</v>
          </cell>
          <cell r="G932">
            <v>339</v>
          </cell>
          <cell r="H932">
            <v>321</v>
          </cell>
          <cell r="I932">
            <v>333</v>
          </cell>
          <cell r="J932">
            <v>319</v>
          </cell>
          <cell r="K932">
            <v>332</v>
          </cell>
          <cell r="L932">
            <v>319</v>
          </cell>
          <cell r="M932">
            <v>327</v>
          </cell>
        </row>
        <row r="933">
          <cell r="A933">
            <v>5183932</v>
          </cell>
          <cell r="B933">
            <v>5116059</v>
          </cell>
          <cell r="C933">
            <v>4410</v>
          </cell>
          <cell r="D933">
            <v>3954342</v>
          </cell>
          <cell r="E933">
            <v>428</v>
          </cell>
          <cell r="F933">
            <v>275</v>
          </cell>
          <cell r="G933">
            <v>250</v>
          </cell>
          <cell r="H933">
            <v>270</v>
          </cell>
          <cell r="I933">
            <v>275</v>
          </cell>
          <cell r="J933">
            <v>530</v>
          </cell>
          <cell r="K933">
            <v>179</v>
          </cell>
          <cell r="L933">
            <v>285</v>
          </cell>
          <cell r="M933">
            <v>171</v>
          </cell>
        </row>
        <row r="934">
          <cell r="A934">
            <v>5164380</v>
          </cell>
          <cell r="B934">
            <v>5106283</v>
          </cell>
          <cell r="C934">
            <v>4410</v>
          </cell>
          <cell r="D934">
            <v>3642290</v>
          </cell>
          <cell r="E934">
            <v>61</v>
          </cell>
          <cell r="F934">
            <v>46</v>
          </cell>
          <cell r="G934">
            <v>189</v>
          </cell>
          <cell r="H934">
            <v>730</v>
          </cell>
          <cell r="I934">
            <v>591</v>
          </cell>
          <cell r="J934">
            <v>299</v>
          </cell>
          <cell r="K934">
            <v>326</v>
          </cell>
          <cell r="L934">
            <v>524</v>
          </cell>
          <cell r="M934">
            <v>485</v>
          </cell>
        </row>
        <row r="935">
          <cell r="A935">
            <v>5164386</v>
          </cell>
          <cell r="B935">
            <v>5106286</v>
          </cell>
          <cell r="C935">
            <v>4410</v>
          </cell>
          <cell r="D935">
            <v>3642235</v>
          </cell>
          <cell r="E935">
            <v>235</v>
          </cell>
          <cell r="F935">
            <v>172</v>
          </cell>
          <cell r="G935">
            <v>177</v>
          </cell>
          <cell r="H935">
            <v>184</v>
          </cell>
          <cell r="I935">
            <v>190</v>
          </cell>
          <cell r="J935">
            <v>309</v>
          </cell>
          <cell r="K935">
            <v>75</v>
          </cell>
          <cell r="L935">
            <v>227</v>
          </cell>
          <cell r="M935">
            <v>204</v>
          </cell>
        </row>
        <row r="936">
          <cell r="A936">
            <v>5164824</v>
          </cell>
          <cell r="B936">
            <v>5106505</v>
          </cell>
          <cell r="C936">
            <v>4410</v>
          </cell>
          <cell r="D936">
            <v>3530671</v>
          </cell>
          <cell r="E936">
            <v>170</v>
          </cell>
          <cell r="F936">
            <v>150</v>
          </cell>
          <cell r="G936">
            <v>0</v>
          </cell>
          <cell r="H936">
            <v>0</v>
          </cell>
          <cell r="I936">
            <v>368</v>
          </cell>
          <cell r="J936">
            <v>296</v>
          </cell>
          <cell r="K936">
            <v>268</v>
          </cell>
          <cell r="L936">
            <v>278</v>
          </cell>
          <cell r="M936">
            <v>85</v>
          </cell>
        </row>
        <row r="937">
          <cell r="A937">
            <v>5164516</v>
          </cell>
          <cell r="B937">
            <v>5106351</v>
          </cell>
          <cell r="C937">
            <v>4410</v>
          </cell>
          <cell r="D937">
            <v>31987898</v>
          </cell>
          <cell r="E937">
            <v>233</v>
          </cell>
          <cell r="F937">
            <v>164</v>
          </cell>
          <cell r="G937">
            <v>180</v>
          </cell>
          <cell r="H937">
            <v>197</v>
          </cell>
          <cell r="I937">
            <v>181</v>
          </cell>
          <cell r="J937">
            <v>215</v>
          </cell>
          <cell r="K937">
            <v>193</v>
          </cell>
          <cell r="L937">
            <v>203</v>
          </cell>
          <cell r="M937">
            <v>196</v>
          </cell>
        </row>
        <row r="938">
          <cell r="A938">
            <v>5164358</v>
          </cell>
          <cell r="B938">
            <v>5106272</v>
          </cell>
          <cell r="C938">
            <v>4410</v>
          </cell>
          <cell r="D938">
            <v>31987899</v>
          </cell>
          <cell r="E938">
            <v>270</v>
          </cell>
          <cell r="F938">
            <v>80</v>
          </cell>
          <cell r="G938">
            <v>77</v>
          </cell>
          <cell r="H938">
            <v>73</v>
          </cell>
          <cell r="I938">
            <v>72</v>
          </cell>
          <cell r="J938">
            <v>20</v>
          </cell>
          <cell r="K938">
            <v>45</v>
          </cell>
          <cell r="L938">
            <v>54</v>
          </cell>
          <cell r="M938">
            <v>48</v>
          </cell>
        </row>
        <row r="939">
          <cell r="A939">
            <v>5164510</v>
          </cell>
          <cell r="B939">
            <v>5106348</v>
          </cell>
          <cell r="C939">
            <v>4410</v>
          </cell>
          <cell r="D939">
            <v>3530677</v>
          </cell>
          <cell r="E939">
            <v>160</v>
          </cell>
          <cell r="F939">
            <v>136</v>
          </cell>
          <cell r="G939">
            <v>136</v>
          </cell>
          <cell r="H939">
            <v>211</v>
          </cell>
          <cell r="I939">
            <v>213</v>
          </cell>
          <cell r="J939">
            <v>222</v>
          </cell>
          <cell r="K939">
            <v>223</v>
          </cell>
          <cell r="L939">
            <v>218</v>
          </cell>
          <cell r="M939">
            <v>262</v>
          </cell>
        </row>
        <row r="940">
          <cell r="A940">
            <v>5164394</v>
          </cell>
          <cell r="B940">
            <v>5106290</v>
          </cell>
          <cell r="C940">
            <v>4410</v>
          </cell>
          <cell r="D940">
            <v>31987897</v>
          </cell>
          <cell r="E940">
            <v>1317</v>
          </cell>
          <cell r="F940">
            <v>1097</v>
          </cell>
          <cell r="G940">
            <v>1089</v>
          </cell>
          <cell r="H940">
            <v>1094</v>
          </cell>
          <cell r="I940">
            <v>1144</v>
          </cell>
          <cell r="J940">
            <v>977</v>
          </cell>
          <cell r="K940">
            <v>1072</v>
          </cell>
          <cell r="L940">
            <v>1041</v>
          </cell>
          <cell r="M940">
            <v>1130</v>
          </cell>
        </row>
        <row r="941">
          <cell r="A941">
            <v>5164376</v>
          </cell>
          <cell r="B941">
            <v>5106281</v>
          </cell>
          <cell r="C941">
            <v>4410</v>
          </cell>
          <cell r="D941">
            <v>3530654</v>
          </cell>
          <cell r="E941">
            <v>233</v>
          </cell>
          <cell r="F941">
            <v>206</v>
          </cell>
          <cell r="G941">
            <v>200</v>
          </cell>
          <cell r="H941">
            <v>189</v>
          </cell>
          <cell r="I941">
            <v>437</v>
          </cell>
          <cell r="J941">
            <v>130</v>
          </cell>
          <cell r="K941">
            <v>130</v>
          </cell>
          <cell r="L941">
            <v>128</v>
          </cell>
          <cell r="M941">
            <v>292</v>
          </cell>
        </row>
        <row r="942">
          <cell r="A942">
            <v>5164384</v>
          </cell>
          <cell r="B942">
            <v>5106285</v>
          </cell>
          <cell r="C942">
            <v>4410</v>
          </cell>
          <cell r="D942">
            <v>3360953</v>
          </cell>
          <cell r="E942">
            <v>92</v>
          </cell>
          <cell r="F942">
            <v>68</v>
          </cell>
          <cell r="G942">
            <v>68</v>
          </cell>
          <cell r="H942">
            <v>84</v>
          </cell>
          <cell r="I942">
            <v>186</v>
          </cell>
          <cell r="J942">
            <v>370</v>
          </cell>
          <cell r="K942">
            <v>597</v>
          </cell>
          <cell r="L942">
            <v>193</v>
          </cell>
          <cell r="M942">
            <v>201</v>
          </cell>
        </row>
        <row r="943">
          <cell r="A943">
            <v>5164390</v>
          </cell>
          <cell r="B943">
            <v>5106288</v>
          </cell>
          <cell r="C943">
            <v>4410</v>
          </cell>
          <cell r="D943">
            <v>3524660</v>
          </cell>
          <cell r="E943">
            <v>100</v>
          </cell>
          <cell r="F943">
            <v>37</v>
          </cell>
          <cell r="G943">
            <v>50</v>
          </cell>
          <cell r="H943">
            <v>111</v>
          </cell>
          <cell r="I943">
            <v>37</v>
          </cell>
          <cell r="J943">
            <v>43</v>
          </cell>
          <cell r="K943">
            <v>51</v>
          </cell>
          <cell r="L943">
            <v>79</v>
          </cell>
          <cell r="M943">
            <v>71</v>
          </cell>
        </row>
        <row r="944">
          <cell r="A944">
            <v>5164378</v>
          </cell>
          <cell r="B944">
            <v>5106282</v>
          </cell>
          <cell r="C944">
            <v>4410</v>
          </cell>
          <cell r="D944">
            <v>3530649</v>
          </cell>
          <cell r="E944">
            <v>50</v>
          </cell>
          <cell r="F944">
            <v>46</v>
          </cell>
          <cell r="G944">
            <v>45</v>
          </cell>
          <cell r="H944">
            <v>80</v>
          </cell>
          <cell r="I944">
            <v>81</v>
          </cell>
          <cell r="J944">
            <v>73</v>
          </cell>
          <cell r="K944">
            <v>76</v>
          </cell>
          <cell r="L944">
            <v>87</v>
          </cell>
          <cell r="M944">
            <v>100</v>
          </cell>
        </row>
        <row r="945">
          <cell r="A945">
            <v>5164816</v>
          </cell>
          <cell r="B945">
            <v>5106501</v>
          </cell>
          <cell r="C945">
            <v>4410</v>
          </cell>
          <cell r="D945">
            <v>3530486</v>
          </cell>
          <cell r="E945">
            <v>0</v>
          </cell>
          <cell r="F945">
            <v>0</v>
          </cell>
          <cell r="G945">
            <v>95</v>
          </cell>
          <cell r="H945">
            <v>121</v>
          </cell>
          <cell r="I945">
            <v>140</v>
          </cell>
          <cell r="J945">
            <v>137</v>
          </cell>
          <cell r="K945">
            <v>139</v>
          </cell>
          <cell r="L945">
            <v>142</v>
          </cell>
          <cell r="M945">
            <v>173</v>
          </cell>
        </row>
        <row r="946">
          <cell r="A946">
            <v>5164514</v>
          </cell>
          <cell r="B946">
            <v>5106350</v>
          </cell>
          <cell r="C946">
            <v>4410</v>
          </cell>
          <cell r="D946">
            <v>3530672</v>
          </cell>
          <cell r="E946">
            <v>297</v>
          </cell>
          <cell r="F946">
            <v>252</v>
          </cell>
          <cell r="G946">
            <v>248</v>
          </cell>
          <cell r="H946">
            <v>102</v>
          </cell>
          <cell r="I946">
            <v>169</v>
          </cell>
          <cell r="J946">
            <v>172</v>
          </cell>
          <cell r="K946">
            <v>197</v>
          </cell>
          <cell r="L946">
            <v>201</v>
          </cell>
          <cell r="M946">
            <v>225</v>
          </cell>
        </row>
        <row r="947">
          <cell r="A947">
            <v>5164360</v>
          </cell>
          <cell r="B947">
            <v>5106273</v>
          </cell>
          <cell r="C947">
            <v>4410</v>
          </cell>
          <cell r="D947">
            <v>3530648</v>
          </cell>
          <cell r="E947">
            <v>171</v>
          </cell>
          <cell r="F947">
            <v>105</v>
          </cell>
          <cell r="G947">
            <v>182</v>
          </cell>
          <cell r="H947">
            <v>115</v>
          </cell>
          <cell r="I947">
            <v>90</v>
          </cell>
          <cell r="J947">
            <v>98</v>
          </cell>
          <cell r="K947">
            <v>100</v>
          </cell>
          <cell r="L947">
            <v>105</v>
          </cell>
          <cell r="M947">
            <v>72</v>
          </cell>
        </row>
        <row r="948">
          <cell r="A948">
            <v>5164526</v>
          </cell>
          <cell r="B948">
            <v>5106356</v>
          </cell>
          <cell r="C948">
            <v>4410</v>
          </cell>
          <cell r="D948">
            <v>3530684</v>
          </cell>
          <cell r="E948">
            <v>250</v>
          </cell>
          <cell r="F948">
            <v>223</v>
          </cell>
          <cell r="G948">
            <v>215</v>
          </cell>
          <cell r="H948">
            <v>96</v>
          </cell>
          <cell r="I948">
            <v>152</v>
          </cell>
          <cell r="J948">
            <v>113</v>
          </cell>
          <cell r="K948">
            <v>196</v>
          </cell>
          <cell r="L948">
            <v>252</v>
          </cell>
          <cell r="M948">
            <v>130</v>
          </cell>
        </row>
        <row r="949">
          <cell r="A949">
            <v>5164372</v>
          </cell>
          <cell r="B949">
            <v>5106279</v>
          </cell>
          <cell r="C949">
            <v>4410</v>
          </cell>
          <cell r="D949">
            <v>3530674</v>
          </cell>
          <cell r="E949">
            <v>42</v>
          </cell>
          <cell r="F949">
            <v>30</v>
          </cell>
          <cell r="G949">
            <v>27</v>
          </cell>
          <cell r="H949">
            <v>35</v>
          </cell>
          <cell r="I949">
            <v>40</v>
          </cell>
          <cell r="J949">
            <v>28</v>
          </cell>
          <cell r="K949">
            <v>21</v>
          </cell>
          <cell r="L949">
            <v>16</v>
          </cell>
          <cell r="M949">
            <v>22</v>
          </cell>
        </row>
        <row r="950">
          <cell r="A950">
            <v>5164362</v>
          </cell>
          <cell r="B950">
            <v>5106274</v>
          </cell>
          <cell r="C950">
            <v>4410</v>
          </cell>
          <cell r="D950">
            <v>3530629</v>
          </cell>
          <cell r="E950">
            <v>186</v>
          </cell>
          <cell r="F950">
            <v>298</v>
          </cell>
          <cell r="G950">
            <v>129</v>
          </cell>
          <cell r="H950">
            <v>176</v>
          </cell>
          <cell r="I950">
            <v>88</v>
          </cell>
          <cell r="J950">
            <v>79</v>
          </cell>
          <cell r="K950">
            <v>126</v>
          </cell>
          <cell r="L950">
            <v>163</v>
          </cell>
          <cell r="M950">
            <v>118</v>
          </cell>
        </row>
        <row r="951">
          <cell r="A951">
            <v>5164374</v>
          </cell>
          <cell r="B951">
            <v>5106280</v>
          </cell>
          <cell r="C951">
            <v>4410</v>
          </cell>
          <cell r="D951">
            <v>3518794</v>
          </cell>
          <cell r="E951">
            <v>145</v>
          </cell>
          <cell r="F951">
            <v>118</v>
          </cell>
          <cell r="G951">
            <v>127</v>
          </cell>
          <cell r="H951">
            <v>124</v>
          </cell>
          <cell r="I951">
            <v>82</v>
          </cell>
          <cell r="J951">
            <v>88</v>
          </cell>
          <cell r="K951">
            <v>64</v>
          </cell>
          <cell r="L951">
            <v>64</v>
          </cell>
          <cell r="M951">
            <v>69</v>
          </cell>
        </row>
        <row r="952">
          <cell r="A952">
            <v>5164356</v>
          </cell>
          <cell r="B952">
            <v>5106271</v>
          </cell>
          <cell r="C952">
            <v>4410</v>
          </cell>
          <cell r="D952">
            <v>3525071</v>
          </cell>
          <cell r="E952">
            <v>162</v>
          </cell>
          <cell r="F952">
            <v>291</v>
          </cell>
          <cell r="G952">
            <v>189</v>
          </cell>
          <cell r="H952">
            <v>163</v>
          </cell>
          <cell r="I952">
            <v>168</v>
          </cell>
          <cell r="J952">
            <v>153</v>
          </cell>
          <cell r="K952">
            <v>161</v>
          </cell>
          <cell r="L952">
            <v>133</v>
          </cell>
          <cell r="M952">
            <v>155</v>
          </cell>
        </row>
        <row r="953">
          <cell r="A953">
            <v>5164382</v>
          </cell>
          <cell r="B953">
            <v>5106284</v>
          </cell>
          <cell r="C953">
            <v>4410</v>
          </cell>
          <cell r="D953">
            <v>3530655</v>
          </cell>
          <cell r="E953">
            <v>218</v>
          </cell>
          <cell r="F953">
            <v>169</v>
          </cell>
          <cell r="G953">
            <v>190</v>
          </cell>
          <cell r="H953">
            <v>104</v>
          </cell>
          <cell r="I953">
            <v>119</v>
          </cell>
          <cell r="J953">
            <v>118</v>
          </cell>
          <cell r="K953">
            <v>131</v>
          </cell>
          <cell r="L953">
            <v>137</v>
          </cell>
          <cell r="M953">
            <v>182</v>
          </cell>
        </row>
        <row r="954">
          <cell r="A954">
            <v>5164508</v>
          </cell>
          <cell r="B954">
            <v>5106347</v>
          </cell>
          <cell r="C954">
            <v>4410</v>
          </cell>
          <cell r="D954">
            <v>3530658</v>
          </cell>
          <cell r="E954">
            <v>93</v>
          </cell>
          <cell r="F954">
            <v>66</v>
          </cell>
          <cell r="G954">
            <v>67</v>
          </cell>
          <cell r="H954">
            <v>336</v>
          </cell>
          <cell r="I954">
            <v>87</v>
          </cell>
          <cell r="J954">
            <v>83</v>
          </cell>
          <cell r="K954">
            <v>68</v>
          </cell>
          <cell r="L954">
            <v>118</v>
          </cell>
          <cell r="M954">
            <v>107</v>
          </cell>
        </row>
        <row r="955">
          <cell r="A955">
            <v>5164350</v>
          </cell>
          <cell r="B955">
            <v>5106268</v>
          </cell>
          <cell r="C955">
            <v>4410</v>
          </cell>
          <cell r="D955">
            <v>3524674</v>
          </cell>
          <cell r="E955">
            <v>94</v>
          </cell>
          <cell r="F955">
            <v>80</v>
          </cell>
          <cell r="G955">
            <v>83</v>
          </cell>
          <cell r="H955">
            <v>264</v>
          </cell>
          <cell r="I955">
            <v>65</v>
          </cell>
          <cell r="J955">
            <v>72</v>
          </cell>
          <cell r="K955">
            <v>56</v>
          </cell>
          <cell r="L955">
            <v>77</v>
          </cell>
          <cell r="M955">
            <v>73</v>
          </cell>
        </row>
        <row r="956">
          <cell r="A956">
            <v>5164820</v>
          </cell>
          <cell r="B956">
            <v>5106503</v>
          </cell>
          <cell r="C956">
            <v>4410</v>
          </cell>
          <cell r="D956">
            <v>3530466</v>
          </cell>
          <cell r="E956">
            <v>240</v>
          </cell>
          <cell r="F956">
            <v>212</v>
          </cell>
          <cell r="G956">
            <v>205</v>
          </cell>
          <cell r="H956">
            <v>92</v>
          </cell>
          <cell r="I956">
            <v>43</v>
          </cell>
          <cell r="J956">
            <v>45</v>
          </cell>
          <cell r="K956">
            <v>48</v>
          </cell>
          <cell r="L956">
            <v>46</v>
          </cell>
          <cell r="M956">
            <v>32</v>
          </cell>
        </row>
        <row r="957">
          <cell r="A957">
            <v>5164782</v>
          </cell>
          <cell r="B957">
            <v>5106484</v>
          </cell>
          <cell r="C957">
            <v>4410</v>
          </cell>
          <cell r="D957">
            <v>3521494</v>
          </cell>
          <cell r="E957">
            <v>48</v>
          </cell>
          <cell r="F957">
            <v>63</v>
          </cell>
          <cell r="G957">
            <v>112</v>
          </cell>
          <cell r="H957">
            <v>194</v>
          </cell>
          <cell r="I957">
            <v>118</v>
          </cell>
          <cell r="J957">
            <v>92</v>
          </cell>
          <cell r="K957">
            <v>124</v>
          </cell>
          <cell r="L957">
            <v>114</v>
          </cell>
          <cell r="M957">
            <v>116</v>
          </cell>
        </row>
        <row r="958">
          <cell r="A958">
            <v>5164520</v>
          </cell>
          <cell r="B958">
            <v>5106353</v>
          </cell>
          <cell r="C958">
            <v>4410</v>
          </cell>
          <cell r="D958">
            <v>3506132</v>
          </cell>
          <cell r="E958">
            <v>138</v>
          </cell>
          <cell r="F958">
            <v>325</v>
          </cell>
          <cell r="G958">
            <v>209</v>
          </cell>
          <cell r="H958">
            <v>188</v>
          </cell>
          <cell r="I958">
            <v>402</v>
          </cell>
          <cell r="J958">
            <v>175</v>
          </cell>
          <cell r="K958">
            <v>172</v>
          </cell>
          <cell r="L958">
            <v>179</v>
          </cell>
          <cell r="M958">
            <v>170</v>
          </cell>
        </row>
        <row r="959">
          <cell r="A959">
            <v>5164518</v>
          </cell>
          <cell r="B959">
            <v>5106352</v>
          </cell>
          <cell r="C959">
            <v>4410</v>
          </cell>
          <cell r="D959">
            <v>10505681</v>
          </cell>
          <cell r="E959">
            <v>73</v>
          </cell>
          <cell r="F959">
            <v>479</v>
          </cell>
          <cell r="G959">
            <v>131</v>
          </cell>
          <cell r="H959">
            <v>131</v>
          </cell>
          <cell r="I959">
            <v>81</v>
          </cell>
          <cell r="J959">
            <v>66</v>
          </cell>
          <cell r="K959">
            <v>62</v>
          </cell>
          <cell r="L959">
            <v>80</v>
          </cell>
          <cell r="M959">
            <v>89</v>
          </cell>
        </row>
        <row r="960">
          <cell r="A960">
            <v>5164392</v>
          </cell>
          <cell r="B960">
            <v>5106289</v>
          </cell>
          <cell r="C960">
            <v>4410</v>
          </cell>
          <cell r="D960">
            <v>1910779</v>
          </cell>
          <cell r="E960">
            <v>359</v>
          </cell>
          <cell r="F960">
            <v>269</v>
          </cell>
          <cell r="G960">
            <v>204</v>
          </cell>
          <cell r="H960">
            <v>113</v>
          </cell>
          <cell r="I960">
            <v>284</v>
          </cell>
          <cell r="J960">
            <v>210</v>
          </cell>
          <cell r="K960">
            <v>169</v>
          </cell>
          <cell r="L960">
            <v>8</v>
          </cell>
          <cell r="M960">
            <v>12</v>
          </cell>
        </row>
        <row r="961">
          <cell r="A961">
            <v>5164368</v>
          </cell>
          <cell r="B961">
            <v>5106277</v>
          </cell>
          <cell r="C961">
            <v>4410</v>
          </cell>
          <cell r="D961">
            <v>1692057</v>
          </cell>
          <cell r="E961">
            <v>319</v>
          </cell>
          <cell r="F961">
            <v>340</v>
          </cell>
          <cell r="G961">
            <v>246</v>
          </cell>
          <cell r="H961">
            <v>203</v>
          </cell>
          <cell r="I961">
            <v>210</v>
          </cell>
          <cell r="J961">
            <v>196</v>
          </cell>
          <cell r="K961">
            <v>64</v>
          </cell>
          <cell r="L961">
            <v>170</v>
          </cell>
          <cell r="M961">
            <v>201</v>
          </cell>
        </row>
        <row r="962">
          <cell r="A962">
            <v>5164512</v>
          </cell>
          <cell r="B962">
            <v>5106349</v>
          </cell>
          <cell r="C962">
            <v>4410</v>
          </cell>
          <cell r="D962">
            <v>31987894</v>
          </cell>
          <cell r="E962">
            <v>270</v>
          </cell>
          <cell r="F962">
            <v>241</v>
          </cell>
          <cell r="G962">
            <v>233</v>
          </cell>
          <cell r="H962">
            <v>206</v>
          </cell>
          <cell r="I962">
            <v>269</v>
          </cell>
          <cell r="J962">
            <v>408</v>
          </cell>
          <cell r="K962">
            <v>277</v>
          </cell>
          <cell r="L962">
            <v>256</v>
          </cell>
          <cell r="M962">
            <v>270</v>
          </cell>
        </row>
        <row r="963">
          <cell r="A963">
            <v>5164822</v>
          </cell>
          <cell r="B963">
            <v>5106504</v>
          </cell>
          <cell r="C963">
            <v>4410</v>
          </cell>
          <cell r="D963">
            <v>10277558</v>
          </cell>
          <cell r="E963">
            <v>100</v>
          </cell>
          <cell r="F963">
            <v>92</v>
          </cell>
          <cell r="G963">
            <v>188</v>
          </cell>
          <cell r="H963">
            <v>175</v>
          </cell>
          <cell r="I963">
            <v>89</v>
          </cell>
          <cell r="J963">
            <v>88</v>
          </cell>
          <cell r="K963">
            <v>92</v>
          </cell>
          <cell r="L963">
            <v>85</v>
          </cell>
          <cell r="M963">
            <v>85</v>
          </cell>
        </row>
        <row r="964">
          <cell r="A964">
            <v>5164504</v>
          </cell>
          <cell r="B964">
            <v>5106345</v>
          </cell>
          <cell r="C964">
            <v>4410</v>
          </cell>
          <cell r="D964">
            <v>1691800</v>
          </cell>
          <cell r="E964">
            <v>98</v>
          </cell>
          <cell r="F964">
            <v>95</v>
          </cell>
          <cell r="G964">
            <v>108</v>
          </cell>
          <cell r="H964">
            <v>103</v>
          </cell>
          <cell r="I964">
            <v>113</v>
          </cell>
          <cell r="J964">
            <v>114</v>
          </cell>
          <cell r="K964">
            <v>121</v>
          </cell>
          <cell r="L964">
            <v>135</v>
          </cell>
          <cell r="M964">
            <v>117</v>
          </cell>
        </row>
        <row r="965">
          <cell r="A965">
            <v>5164506</v>
          </cell>
          <cell r="B965">
            <v>5106346</v>
          </cell>
          <cell r="C965">
            <v>4410</v>
          </cell>
          <cell r="D965">
            <v>1905863</v>
          </cell>
          <cell r="E965">
            <v>0</v>
          </cell>
          <cell r="F965">
            <v>0</v>
          </cell>
          <cell r="G965">
            <v>0</v>
          </cell>
          <cell r="H965">
            <v>0</v>
          </cell>
          <cell r="I965">
            <v>0</v>
          </cell>
          <cell r="J965">
            <v>233</v>
          </cell>
          <cell r="K965">
            <v>40</v>
          </cell>
          <cell r="L965">
            <v>43</v>
          </cell>
          <cell r="M965">
            <v>80</v>
          </cell>
        </row>
        <row r="966">
          <cell r="A966">
            <v>5164818</v>
          </cell>
          <cell r="B966">
            <v>5106502</v>
          </cell>
          <cell r="C966">
            <v>4410</v>
          </cell>
          <cell r="D966">
            <v>1501560</v>
          </cell>
          <cell r="E966">
            <v>121</v>
          </cell>
          <cell r="F966">
            <v>95</v>
          </cell>
          <cell r="G966">
            <v>106</v>
          </cell>
          <cell r="H966">
            <v>97</v>
          </cell>
          <cell r="I966">
            <v>90</v>
          </cell>
          <cell r="J966">
            <v>98</v>
          </cell>
          <cell r="K966">
            <v>103</v>
          </cell>
          <cell r="L966">
            <v>105</v>
          </cell>
          <cell r="M966">
            <v>90</v>
          </cell>
        </row>
        <row r="967">
          <cell r="A967">
            <v>5164354</v>
          </cell>
          <cell r="B967">
            <v>5106270</v>
          </cell>
          <cell r="C967">
            <v>4410</v>
          </cell>
          <cell r="D967">
            <v>1840042</v>
          </cell>
          <cell r="E967">
            <v>62</v>
          </cell>
          <cell r="F967">
            <v>14</v>
          </cell>
          <cell r="G967">
            <v>25</v>
          </cell>
          <cell r="H967">
            <v>90</v>
          </cell>
          <cell r="I967">
            <v>71</v>
          </cell>
          <cell r="J967">
            <v>70</v>
          </cell>
          <cell r="K967">
            <v>69</v>
          </cell>
          <cell r="L967">
            <v>88</v>
          </cell>
          <cell r="M967">
            <v>84</v>
          </cell>
        </row>
        <row r="968">
          <cell r="A968">
            <v>5164524</v>
          </cell>
          <cell r="B968">
            <v>5106355</v>
          </cell>
          <cell r="C968">
            <v>4410</v>
          </cell>
          <cell r="D968">
            <v>7286891</v>
          </cell>
          <cell r="E968">
            <v>108</v>
          </cell>
          <cell r="F968">
            <v>88</v>
          </cell>
          <cell r="G968">
            <v>95</v>
          </cell>
          <cell r="H968">
            <v>140</v>
          </cell>
          <cell r="I968">
            <v>174</v>
          </cell>
          <cell r="J968">
            <v>160</v>
          </cell>
          <cell r="K968">
            <v>165</v>
          </cell>
          <cell r="L968">
            <v>267</v>
          </cell>
          <cell r="M968">
            <v>255</v>
          </cell>
        </row>
        <row r="969">
          <cell r="A969">
            <v>5164828</v>
          </cell>
          <cell r="B969">
            <v>5106507</v>
          </cell>
          <cell r="C969">
            <v>4410</v>
          </cell>
          <cell r="D969">
            <v>7288592</v>
          </cell>
          <cell r="E969">
            <v>712</v>
          </cell>
          <cell r="F969">
            <v>570</v>
          </cell>
          <cell r="G969">
            <v>616</v>
          </cell>
          <cell r="H969">
            <v>757</v>
          </cell>
          <cell r="I969">
            <v>775</v>
          </cell>
          <cell r="J969">
            <v>710</v>
          </cell>
          <cell r="K969">
            <v>735</v>
          </cell>
          <cell r="L969">
            <v>683</v>
          </cell>
          <cell r="M969">
            <v>706</v>
          </cell>
        </row>
        <row r="970">
          <cell r="A970">
            <v>5164826</v>
          </cell>
          <cell r="B970">
            <v>5106506</v>
          </cell>
          <cell r="C970">
            <v>4410</v>
          </cell>
          <cell r="D970">
            <v>7314557</v>
          </cell>
          <cell r="E970">
            <v>110</v>
          </cell>
          <cell r="F970">
            <v>86</v>
          </cell>
          <cell r="G970">
            <v>117</v>
          </cell>
          <cell r="H970">
            <v>123</v>
          </cell>
          <cell r="I970">
            <v>156</v>
          </cell>
          <cell r="J970">
            <v>132</v>
          </cell>
          <cell r="K970">
            <v>141</v>
          </cell>
          <cell r="L970">
            <v>148</v>
          </cell>
          <cell r="M970">
            <v>149</v>
          </cell>
        </row>
        <row r="971">
          <cell r="A971">
            <v>5164522</v>
          </cell>
          <cell r="B971">
            <v>5106354</v>
          </cell>
          <cell r="C971">
            <v>4410</v>
          </cell>
          <cell r="D971">
            <v>18490468</v>
          </cell>
          <cell r="E971">
            <v>226</v>
          </cell>
          <cell r="F971">
            <v>173</v>
          </cell>
          <cell r="G971">
            <v>190</v>
          </cell>
          <cell r="H971">
            <v>178</v>
          </cell>
          <cell r="I971">
            <v>172</v>
          </cell>
          <cell r="J971">
            <v>191</v>
          </cell>
          <cell r="K971">
            <v>192</v>
          </cell>
          <cell r="L971">
            <v>214</v>
          </cell>
          <cell r="M971">
            <v>188</v>
          </cell>
        </row>
        <row r="972">
          <cell r="A972">
            <v>5164370</v>
          </cell>
          <cell r="B972">
            <v>5106278</v>
          </cell>
          <cell r="C972">
            <v>4410</v>
          </cell>
          <cell r="D972">
            <v>18492531</v>
          </cell>
          <cell r="E972">
            <v>134</v>
          </cell>
          <cell r="F972">
            <v>71</v>
          </cell>
          <cell r="G972">
            <v>102</v>
          </cell>
          <cell r="H972">
            <v>73</v>
          </cell>
          <cell r="I972">
            <v>68</v>
          </cell>
          <cell r="J972">
            <v>61</v>
          </cell>
          <cell r="K972">
            <v>63</v>
          </cell>
          <cell r="L972">
            <v>80</v>
          </cell>
          <cell r="M972">
            <v>73</v>
          </cell>
        </row>
        <row r="973">
          <cell r="A973">
            <v>5184278</v>
          </cell>
          <cell r="B973">
            <v>5116232</v>
          </cell>
          <cell r="C973">
            <v>4410</v>
          </cell>
          <cell r="D973">
            <v>31981477</v>
          </cell>
          <cell r="E973">
            <v>172</v>
          </cell>
          <cell r="F973">
            <v>152</v>
          </cell>
          <cell r="G973">
            <v>148</v>
          </cell>
          <cell r="H973">
            <v>144</v>
          </cell>
          <cell r="I973">
            <v>213</v>
          </cell>
          <cell r="J973">
            <v>129</v>
          </cell>
          <cell r="K973">
            <v>126</v>
          </cell>
          <cell r="L973">
            <v>48</v>
          </cell>
          <cell r="M973">
            <v>15</v>
          </cell>
        </row>
        <row r="974">
          <cell r="A974">
            <v>5164322</v>
          </cell>
          <cell r="B974">
            <v>5106254</v>
          </cell>
          <cell r="C974">
            <v>4410</v>
          </cell>
          <cell r="D974">
            <v>1320359</v>
          </cell>
          <cell r="E974">
            <v>599</v>
          </cell>
          <cell r="F974">
            <v>713</v>
          </cell>
          <cell r="G974">
            <v>743</v>
          </cell>
          <cell r="H974">
            <v>335</v>
          </cell>
          <cell r="I974">
            <v>105</v>
          </cell>
          <cell r="J974">
            <v>142</v>
          </cell>
          <cell r="K974">
            <v>115</v>
          </cell>
          <cell r="L974">
            <v>132</v>
          </cell>
          <cell r="M974">
            <v>128</v>
          </cell>
        </row>
        <row r="975">
          <cell r="A975">
            <v>5164336</v>
          </cell>
          <cell r="B975">
            <v>5106261</v>
          </cell>
          <cell r="C975">
            <v>4410</v>
          </cell>
          <cell r="D975">
            <v>3524447</v>
          </cell>
          <cell r="E975">
            <v>188</v>
          </cell>
          <cell r="F975">
            <v>382</v>
          </cell>
          <cell r="G975">
            <v>145</v>
          </cell>
          <cell r="H975">
            <v>422</v>
          </cell>
          <cell r="I975">
            <v>337</v>
          </cell>
          <cell r="J975">
            <v>288</v>
          </cell>
          <cell r="K975">
            <v>129</v>
          </cell>
          <cell r="L975">
            <v>105</v>
          </cell>
          <cell r="M975">
            <v>87</v>
          </cell>
        </row>
        <row r="976">
          <cell r="A976">
            <v>5164326</v>
          </cell>
          <cell r="B976">
            <v>5106256</v>
          </cell>
          <cell r="C976">
            <v>4410</v>
          </cell>
          <cell r="D976">
            <v>3524645</v>
          </cell>
          <cell r="E976">
            <v>146</v>
          </cell>
          <cell r="F976">
            <v>143</v>
          </cell>
          <cell r="G976">
            <v>133</v>
          </cell>
          <cell r="H976">
            <v>246</v>
          </cell>
          <cell r="I976">
            <v>119</v>
          </cell>
          <cell r="J976">
            <v>118</v>
          </cell>
          <cell r="K976">
            <v>124</v>
          </cell>
          <cell r="L976">
            <v>128</v>
          </cell>
          <cell r="M976">
            <v>140</v>
          </cell>
        </row>
        <row r="977">
          <cell r="A977">
            <v>5164324</v>
          </cell>
          <cell r="B977">
            <v>5106255</v>
          </cell>
          <cell r="C977">
            <v>4410</v>
          </cell>
          <cell r="D977">
            <v>3524663</v>
          </cell>
          <cell r="E977">
            <v>151</v>
          </cell>
          <cell r="F977">
            <v>119</v>
          </cell>
          <cell r="G977">
            <v>123</v>
          </cell>
          <cell r="H977">
            <v>355</v>
          </cell>
          <cell r="I977">
            <v>114</v>
          </cell>
          <cell r="J977">
            <v>103</v>
          </cell>
          <cell r="K977">
            <v>90</v>
          </cell>
          <cell r="L977">
            <v>107</v>
          </cell>
          <cell r="M977">
            <v>120</v>
          </cell>
        </row>
        <row r="978">
          <cell r="A978">
            <v>5164340</v>
          </cell>
          <cell r="B978">
            <v>5106263</v>
          </cell>
          <cell r="C978">
            <v>4410</v>
          </cell>
          <cell r="D978">
            <v>3524586</v>
          </cell>
          <cell r="E978">
            <v>172</v>
          </cell>
          <cell r="F978">
            <v>152</v>
          </cell>
          <cell r="G978">
            <v>148</v>
          </cell>
          <cell r="H978">
            <v>137</v>
          </cell>
          <cell r="I978">
            <v>131</v>
          </cell>
          <cell r="J978">
            <v>133</v>
          </cell>
          <cell r="K978">
            <v>125</v>
          </cell>
          <cell r="L978">
            <v>165</v>
          </cell>
          <cell r="M978">
            <v>127</v>
          </cell>
        </row>
        <row r="979">
          <cell r="A979">
            <v>5164338</v>
          </cell>
          <cell r="B979">
            <v>5106262</v>
          </cell>
          <cell r="C979">
            <v>4410</v>
          </cell>
          <cell r="D979">
            <v>3524602</v>
          </cell>
          <cell r="E979">
            <v>163</v>
          </cell>
          <cell r="F979">
            <v>99</v>
          </cell>
          <cell r="G979">
            <v>136</v>
          </cell>
          <cell r="H979">
            <v>233</v>
          </cell>
          <cell r="I979">
            <v>236</v>
          </cell>
          <cell r="J979">
            <v>247</v>
          </cell>
          <cell r="K979">
            <v>271</v>
          </cell>
          <cell r="L979">
            <v>251</v>
          </cell>
          <cell r="M979">
            <v>302</v>
          </cell>
        </row>
        <row r="980">
          <cell r="A980">
            <v>5164346</v>
          </cell>
          <cell r="B980">
            <v>5106266</v>
          </cell>
          <cell r="C980">
            <v>4410</v>
          </cell>
          <cell r="D980">
            <v>3524665</v>
          </cell>
          <cell r="E980">
            <v>198</v>
          </cell>
          <cell r="F980">
            <v>138</v>
          </cell>
          <cell r="G980">
            <v>153</v>
          </cell>
          <cell r="H980">
            <v>123</v>
          </cell>
          <cell r="I980">
            <v>113</v>
          </cell>
          <cell r="J980">
            <v>99</v>
          </cell>
          <cell r="K980">
            <v>105</v>
          </cell>
          <cell r="L980">
            <v>104</v>
          </cell>
          <cell r="M980">
            <v>182</v>
          </cell>
        </row>
        <row r="981">
          <cell r="A981">
            <v>5164328</v>
          </cell>
          <cell r="B981">
            <v>5106257</v>
          </cell>
          <cell r="C981">
            <v>4410</v>
          </cell>
          <cell r="D981">
            <v>3524647</v>
          </cell>
          <cell r="E981">
            <v>241</v>
          </cell>
          <cell r="F981">
            <v>215</v>
          </cell>
          <cell r="G981">
            <v>208</v>
          </cell>
          <cell r="H981">
            <v>204</v>
          </cell>
          <cell r="I981">
            <v>217</v>
          </cell>
          <cell r="J981">
            <v>201</v>
          </cell>
          <cell r="K981">
            <v>221</v>
          </cell>
          <cell r="L981">
            <v>208</v>
          </cell>
          <cell r="M981">
            <v>216</v>
          </cell>
        </row>
        <row r="982">
          <cell r="A982">
            <v>5164330</v>
          </cell>
          <cell r="B982">
            <v>5106258</v>
          </cell>
          <cell r="C982">
            <v>4410</v>
          </cell>
          <cell r="D982">
            <v>3524581</v>
          </cell>
          <cell r="E982">
            <v>66</v>
          </cell>
          <cell r="F982">
            <v>56</v>
          </cell>
          <cell r="G982">
            <v>48</v>
          </cell>
          <cell r="H982">
            <v>156</v>
          </cell>
          <cell r="I982">
            <v>174</v>
          </cell>
          <cell r="J982">
            <v>154</v>
          </cell>
          <cell r="K982">
            <v>155</v>
          </cell>
          <cell r="L982">
            <v>138</v>
          </cell>
          <cell r="M982">
            <v>161</v>
          </cell>
        </row>
        <row r="983">
          <cell r="A983">
            <v>5164332</v>
          </cell>
          <cell r="B983">
            <v>5106259</v>
          </cell>
          <cell r="C983">
            <v>4410</v>
          </cell>
          <cell r="D983">
            <v>3524448</v>
          </cell>
          <cell r="E983">
            <v>194</v>
          </cell>
          <cell r="F983">
            <v>163</v>
          </cell>
          <cell r="G983">
            <v>125</v>
          </cell>
          <cell r="H983">
            <v>105</v>
          </cell>
          <cell r="I983">
            <v>157</v>
          </cell>
          <cell r="J983">
            <v>118</v>
          </cell>
          <cell r="K983">
            <v>129</v>
          </cell>
          <cell r="L983">
            <v>148</v>
          </cell>
          <cell r="M983">
            <v>103</v>
          </cell>
        </row>
        <row r="984">
          <cell r="A984">
            <v>5164344</v>
          </cell>
          <cell r="B984">
            <v>5106265</v>
          </cell>
          <cell r="C984">
            <v>4410</v>
          </cell>
          <cell r="D984">
            <v>3524464</v>
          </cell>
          <cell r="E984">
            <v>138</v>
          </cell>
          <cell r="F984">
            <v>115</v>
          </cell>
          <cell r="G984">
            <v>119</v>
          </cell>
          <cell r="H984">
            <v>302</v>
          </cell>
          <cell r="I984">
            <v>548</v>
          </cell>
          <cell r="J984">
            <v>242</v>
          </cell>
          <cell r="K984">
            <v>245</v>
          </cell>
          <cell r="L984">
            <v>255</v>
          </cell>
          <cell r="M984">
            <v>280</v>
          </cell>
        </row>
        <row r="985">
          <cell r="A985">
            <v>5164540</v>
          </cell>
          <cell r="B985">
            <v>5106363</v>
          </cell>
          <cell r="C985">
            <v>4410</v>
          </cell>
          <cell r="D985">
            <v>3524446</v>
          </cell>
          <cell r="E985">
            <v>304</v>
          </cell>
          <cell r="F985">
            <v>180</v>
          </cell>
          <cell r="G985">
            <v>236</v>
          </cell>
          <cell r="H985">
            <v>143</v>
          </cell>
          <cell r="I985">
            <v>137</v>
          </cell>
          <cell r="J985">
            <v>192</v>
          </cell>
          <cell r="K985">
            <v>206</v>
          </cell>
          <cell r="L985">
            <v>189</v>
          </cell>
          <cell r="M985">
            <v>205</v>
          </cell>
        </row>
        <row r="986">
          <cell r="A986">
            <v>5071984</v>
          </cell>
          <cell r="B986">
            <v>5060085</v>
          </cell>
          <cell r="C986">
            <v>4410</v>
          </cell>
          <cell r="D986">
            <v>1692913</v>
          </cell>
          <cell r="E986">
            <v>683</v>
          </cell>
          <cell r="F986">
            <v>262</v>
          </cell>
          <cell r="G986">
            <v>126</v>
          </cell>
          <cell r="H986">
            <v>135</v>
          </cell>
          <cell r="I986">
            <v>148</v>
          </cell>
          <cell r="J986">
            <v>155</v>
          </cell>
          <cell r="K986">
            <v>185</v>
          </cell>
          <cell r="L986">
            <v>208</v>
          </cell>
          <cell r="M986">
            <v>406</v>
          </cell>
        </row>
        <row r="987">
          <cell r="A987">
            <v>5164528</v>
          </cell>
          <cell r="B987">
            <v>5106357</v>
          </cell>
          <cell r="C987">
            <v>4410</v>
          </cell>
          <cell r="D987">
            <v>70000569</v>
          </cell>
          <cell r="E987">
            <v>37</v>
          </cell>
          <cell r="F987">
            <v>35</v>
          </cell>
          <cell r="G987">
            <v>55</v>
          </cell>
          <cell r="H987">
            <v>49</v>
          </cell>
          <cell r="I987">
            <v>50</v>
          </cell>
          <cell r="J987">
            <v>53</v>
          </cell>
          <cell r="K987">
            <v>53</v>
          </cell>
          <cell r="L987">
            <v>74</v>
          </cell>
          <cell r="M987">
            <v>66</v>
          </cell>
        </row>
        <row r="988">
          <cell r="A988">
            <v>5164530</v>
          </cell>
          <cell r="B988">
            <v>5106358</v>
          </cell>
          <cell r="C988">
            <v>4410</v>
          </cell>
          <cell r="D988">
            <v>70005187</v>
          </cell>
          <cell r="E988">
            <v>177</v>
          </cell>
          <cell r="F988">
            <v>104</v>
          </cell>
          <cell r="G988">
            <v>166</v>
          </cell>
          <cell r="H988">
            <v>217</v>
          </cell>
          <cell r="I988">
            <v>192</v>
          </cell>
          <cell r="J988">
            <v>109</v>
          </cell>
          <cell r="K988">
            <v>118</v>
          </cell>
          <cell r="L988">
            <v>115</v>
          </cell>
          <cell r="M988">
            <v>89</v>
          </cell>
        </row>
        <row r="989">
          <cell r="A989">
            <v>5164534</v>
          </cell>
          <cell r="B989">
            <v>5106360</v>
          </cell>
          <cell r="C989">
            <v>4410</v>
          </cell>
          <cell r="D989">
            <v>156345</v>
          </cell>
          <cell r="E989">
            <v>132</v>
          </cell>
          <cell r="F989">
            <v>105</v>
          </cell>
          <cell r="G989">
            <v>106</v>
          </cell>
          <cell r="H989">
            <v>107</v>
          </cell>
          <cell r="I989">
            <v>135</v>
          </cell>
          <cell r="J989">
            <v>130</v>
          </cell>
          <cell r="K989">
            <v>124</v>
          </cell>
          <cell r="L989">
            <v>149</v>
          </cell>
          <cell r="M989">
            <v>145</v>
          </cell>
        </row>
        <row r="990">
          <cell r="A990">
            <v>5164348</v>
          </cell>
          <cell r="B990">
            <v>5106267</v>
          </cell>
          <cell r="C990">
            <v>4410</v>
          </cell>
          <cell r="D990">
            <v>10275683</v>
          </cell>
          <cell r="E990">
            <v>771</v>
          </cell>
          <cell r="F990">
            <v>571</v>
          </cell>
          <cell r="G990">
            <v>617</v>
          </cell>
          <cell r="H990">
            <v>604</v>
          </cell>
          <cell r="I990">
            <v>652</v>
          </cell>
          <cell r="J990">
            <v>586</v>
          </cell>
          <cell r="K990">
            <v>634</v>
          </cell>
          <cell r="L990">
            <v>692</v>
          </cell>
          <cell r="M990">
            <v>808</v>
          </cell>
        </row>
        <row r="991">
          <cell r="A991">
            <v>5164532</v>
          </cell>
          <cell r="B991">
            <v>5106359</v>
          </cell>
          <cell r="C991">
            <v>4410</v>
          </cell>
          <cell r="D991">
            <v>1691801</v>
          </cell>
          <cell r="E991">
            <v>51</v>
          </cell>
          <cell r="F991">
            <v>47</v>
          </cell>
          <cell r="G991">
            <v>0</v>
          </cell>
          <cell r="H991">
            <v>29</v>
          </cell>
          <cell r="I991">
            <v>171</v>
          </cell>
          <cell r="J991">
            <v>149</v>
          </cell>
          <cell r="K991">
            <v>138</v>
          </cell>
          <cell r="L991">
            <v>160</v>
          </cell>
          <cell r="M991">
            <v>150</v>
          </cell>
        </row>
        <row r="992">
          <cell r="A992">
            <v>5164536</v>
          </cell>
          <cell r="B992">
            <v>5106361</v>
          </cell>
          <cell r="C992">
            <v>4410</v>
          </cell>
          <cell r="D992">
            <v>1691870</v>
          </cell>
          <cell r="E992">
            <v>95</v>
          </cell>
          <cell r="F992">
            <v>61</v>
          </cell>
          <cell r="G992">
            <v>68</v>
          </cell>
          <cell r="H992">
            <v>56</v>
          </cell>
          <cell r="I992">
            <v>64</v>
          </cell>
          <cell r="J992">
            <v>62</v>
          </cell>
          <cell r="K992">
            <v>65</v>
          </cell>
          <cell r="L992">
            <v>67</v>
          </cell>
          <cell r="M992">
            <v>67</v>
          </cell>
        </row>
        <row r="993">
          <cell r="A993">
            <v>5164334</v>
          </cell>
          <cell r="B993">
            <v>5106260</v>
          </cell>
          <cell r="C993">
            <v>4410</v>
          </cell>
          <cell r="D993">
            <v>444202</v>
          </cell>
          <cell r="E993">
            <v>97</v>
          </cell>
          <cell r="F993">
            <v>94</v>
          </cell>
          <cell r="G993">
            <v>81</v>
          </cell>
          <cell r="H993">
            <v>149</v>
          </cell>
          <cell r="I993">
            <v>250</v>
          </cell>
          <cell r="J993">
            <v>208</v>
          </cell>
          <cell r="K993">
            <v>237</v>
          </cell>
          <cell r="L993">
            <v>259</v>
          </cell>
          <cell r="M993">
            <v>272</v>
          </cell>
        </row>
        <row r="994">
          <cell r="A994">
            <v>5077372</v>
          </cell>
          <cell r="B994">
            <v>5062779</v>
          </cell>
          <cell r="C994">
            <v>4410</v>
          </cell>
          <cell r="D994">
            <v>2951353</v>
          </cell>
          <cell r="E994">
            <v>138</v>
          </cell>
          <cell r="F994">
            <v>120</v>
          </cell>
          <cell r="G994">
            <v>167</v>
          </cell>
          <cell r="H994">
            <v>217</v>
          </cell>
          <cell r="I994">
            <v>257</v>
          </cell>
          <cell r="J994">
            <v>226</v>
          </cell>
          <cell r="K994">
            <v>161</v>
          </cell>
          <cell r="L994">
            <v>153</v>
          </cell>
          <cell r="M994">
            <v>124</v>
          </cell>
        </row>
        <row r="995">
          <cell r="A995">
            <v>5072320</v>
          </cell>
          <cell r="B995">
            <v>5060253</v>
          </cell>
          <cell r="C995">
            <v>4410</v>
          </cell>
          <cell r="D995">
            <v>1693320</v>
          </cell>
          <cell r="E995">
            <v>139</v>
          </cell>
          <cell r="F995">
            <v>70</v>
          </cell>
          <cell r="G995">
            <v>247</v>
          </cell>
          <cell r="H995">
            <v>213</v>
          </cell>
          <cell r="I995">
            <v>220</v>
          </cell>
          <cell r="J995">
            <v>178</v>
          </cell>
          <cell r="K995">
            <v>331</v>
          </cell>
          <cell r="L995">
            <v>229</v>
          </cell>
          <cell r="M995">
            <v>359</v>
          </cell>
        </row>
        <row r="996">
          <cell r="A996">
            <v>5164174</v>
          </cell>
          <cell r="B996">
            <v>5106180</v>
          </cell>
          <cell r="C996">
            <v>4410</v>
          </cell>
          <cell r="D996">
            <v>210751</v>
          </cell>
          <cell r="E996">
            <v>122</v>
          </cell>
          <cell r="F996">
            <v>120</v>
          </cell>
          <cell r="G996">
            <v>138</v>
          </cell>
          <cell r="H996">
            <v>19</v>
          </cell>
          <cell r="I996">
            <v>119</v>
          </cell>
          <cell r="J996">
            <v>108</v>
          </cell>
          <cell r="K996">
            <v>107</v>
          </cell>
          <cell r="L996">
            <v>96</v>
          </cell>
          <cell r="M996">
            <v>0</v>
          </cell>
        </row>
        <row r="997">
          <cell r="A997">
            <v>5164186</v>
          </cell>
          <cell r="B997">
            <v>5106186</v>
          </cell>
          <cell r="C997">
            <v>4410</v>
          </cell>
          <cell r="D997">
            <v>219291</v>
          </cell>
          <cell r="E997">
            <v>257</v>
          </cell>
          <cell r="F997">
            <v>205</v>
          </cell>
          <cell r="G997">
            <v>249</v>
          </cell>
          <cell r="H997">
            <v>207</v>
          </cell>
          <cell r="I997">
            <v>200</v>
          </cell>
          <cell r="J997">
            <v>198</v>
          </cell>
          <cell r="K997">
            <v>191</v>
          </cell>
          <cell r="L997">
            <v>218</v>
          </cell>
          <cell r="M997">
            <v>224</v>
          </cell>
        </row>
        <row r="998">
          <cell r="A998">
            <v>5075980</v>
          </cell>
          <cell r="B998">
            <v>5062083</v>
          </cell>
          <cell r="C998">
            <v>4410</v>
          </cell>
          <cell r="D998">
            <v>10275001</v>
          </cell>
          <cell r="E998">
            <v>44</v>
          </cell>
          <cell r="F998">
            <v>44</v>
          </cell>
          <cell r="G998">
            <v>53</v>
          </cell>
          <cell r="H998">
            <v>53</v>
          </cell>
          <cell r="I998">
            <v>42</v>
          </cell>
          <cell r="J998">
            <v>40</v>
          </cell>
          <cell r="K998">
            <v>42</v>
          </cell>
          <cell r="L998">
            <v>39</v>
          </cell>
          <cell r="M998">
            <v>44</v>
          </cell>
        </row>
        <row r="999">
          <cell r="A999">
            <v>5164176</v>
          </cell>
          <cell r="B999">
            <v>5106181</v>
          </cell>
          <cell r="C999">
            <v>4410</v>
          </cell>
          <cell r="D999">
            <v>1911743</v>
          </cell>
          <cell r="E999">
            <v>166</v>
          </cell>
          <cell r="F999">
            <v>170</v>
          </cell>
          <cell r="G999">
            <v>115</v>
          </cell>
          <cell r="H999">
            <v>122</v>
          </cell>
          <cell r="I999">
            <v>170</v>
          </cell>
          <cell r="J999">
            <v>125</v>
          </cell>
          <cell r="K999">
            <v>127</v>
          </cell>
          <cell r="L999">
            <v>110</v>
          </cell>
          <cell r="M999">
            <v>135</v>
          </cell>
        </row>
        <row r="1000">
          <cell r="A1000">
            <v>5164188</v>
          </cell>
          <cell r="B1000">
            <v>5106187</v>
          </cell>
          <cell r="C1000">
            <v>4410</v>
          </cell>
          <cell r="D1000">
            <v>7102593</v>
          </cell>
          <cell r="E1000">
            <v>119</v>
          </cell>
          <cell r="F1000">
            <v>0</v>
          </cell>
          <cell r="G1000">
            <v>186</v>
          </cell>
          <cell r="H1000">
            <v>73</v>
          </cell>
          <cell r="I1000">
            <v>210</v>
          </cell>
          <cell r="J1000">
            <v>229</v>
          </cell>
          <cell r="K1000">
            <v>248</v>
          </cell>
          <cell r="L1000">
            <v>171</v>
          </cell>
          <cell r="M1000">
            <v>183</v>
          </cell>
        </row>
        <row r="1001">
          <cell r="A1001">
            <v>6049965</v>
          </cell>
          <cell r="B1001">
            <v>5901484</v>
          </cell>
          <cell r="C1001">
            <v>4410</v>
          </cell>
          <cell r="D1001">
            <v>3364065</v>
          </cell>
          <cell r="L1001">
            <v>184</v>
          </cell>
          <cell r="M1001">
            <v>162</v>
          </cell>
        </row>
        <row r="1002">
          <cell r="A1002">
            <v>6031512</v>
          </cell>
          <cell r="B1002">
            <v>5895400</v>
          </cell>
          <cell r="C1002">
            <v>4410</v>
          </cell>
          <cell r="D1002">
            <v>31988422</v>
          </cell>
          <cell r="K1002">
            <v>65</v>
          </cell>
          <cell r="L1002">
            <v>70</v>
          </cell>
          <cell r="M1002">
            <v>96</v>
          </cell>
        </row>
        <row r="1003">
          <cell r="A1003">
            <v>5972120</v>
          </cell>
          <cell r="B1003">
            <v>5880600</v>
          </cell>
          <cell r="C1003">
            <v>4410</v>
          </cell>
          <cell r="D1003">
            <v>10406970</v>
          </cell>
          <cell r="H1003">
            <v>51</v>
          </cell>
          <cell r="I1003">
            <v>58</v>
          </cell>
          <cell r="J1003">
            <v>53</v>
          </cell>
          <cell r="K1003">
            <v>54</v>
          </cell>
          <cell r="L1003">
            <v>52</v>
          </cell>
          <cell r="M1003">
            <v>57</v>
          </cell>
        </row>
        <row r="1004">
          <cell r="A1004">
            <v>5446730</v>
          </cell>
          <cell r="B1004">
            <v>5366452</v>
          </cell>
          <cell r="C1004">
            <v>4410</v>
          </cell>
          <cell r="D1004">
            <v>3196633</v>
          </cell>
          <cell r="H1004">
            <v>1748</v>
          </cell>
          <cell r="I1004">
            <v>768</v>
          </cell>
          <cell r="J1004">
            <v>720</v>
          </cell>
          <cell r="K1004">
            <v>768</v>
          </cell>
          <cell r="L1004">
            <v>696</v>
          </cell>
          <cell r="M1004">
            <v>0</v>
          </cell>
        </row>
        <row r="1005">
          <cell r="A1005">
            <v>5190124</v>
          </cell>
          <cell r="B1005">
            <v>5119155</v>
          </cell>
          <cell r="C1005">
            <v>4410</v>
          </cell>
          <cell r="D1005">
            <v>10245780</v>
          </cell>
          <cell r="E1005">
            <v>1700</v>
          </cell>
          <cell r="F1005">
            <v>4008</v>
          </cell>
          <cell r="G1005">
            <v>4178</v>
          </cell>
          <cell r="H1005">
            <v>3482</v>
          </cell>
          <cell r="I1005">
            <v>4139</v>
          </cell>
          <cell r="J1005">
            <v>3887</v>
          </cell>
          <cell r="K1005">
            <v>4305</v>
          </cell>
          <cell r="L1005">
            <v>2482</v>
          </cell>
          <cell r="M1005">
            <v>1281</v>
          </cell>
        </row>
        <row r="1006">
          <cell r="A1006">
            <v>5186012</v>
          </cell>
          <cell r="B1006">
            <v>5117099</v>
          </cell>
          <cell r="C1006">
            <v>4410</v>
          </cell>
          <cell r="D1006">
            <v>32998053</v>
          </cell>
          <cell r="E1006">
            <v>233</v>
          </cell>
          <cell r="F1006">
            <v>206</v>
          </cell>
          <cell r="G1006">
            <v>200</v>
          </cell>
          <cell r="H1006">
            <v>189</v>
          </cell>
          <cell r="I1006">
            <v>273</v>
          </cell>
          <cell r="J1006">
            <v>794</v>
          </cell>
          <cell r="K1006">
            <v>0</v>
          </cell>
          <cell r="L1006">
            <v>186</v>
          </cell>
          <cell r="M1006">
            <v>2349</v>
          </cell>
        </row>
        <row r="1007">
          <cell r="A1007">
            <v>5186004</v>
          </cell>
          <cell r="B1007">
            <v>5117095</v>
          </cell>
          <cell r="C1007">
            <v>4410</v>
          </cell>
          <cell r="D1007">
            <v>31981484</v>
          </cell>
          <cell r="E1007">
            <v>265</v>
          </cell>
          <cell r="F1007">
            <v>280</v>
          </cell>
          <cell r="G1007">
            <v>153</v>
          </cell>
          <cell r="H1007">
            <v>147</v>
          </cell>
          <cell r="I1007">
            <v>159</v>
          </cell>
          <cell r="J1007">
            <v>145</v>
          </cell>
          <cell r="K1007">
            <v>164</v>
          </cell>
          <cell r="L1007">
            <v>164</v>
          </cell>
          <cell r="M1007">
            <v>196</v>
          </cell>
        </row>
        <row r="1008">
          <cell r="A1008">
            <v>5186002</v>
          </cell>
          <cell r="B1008">
            <v>5117094</v>
          </cell>
          <cell r="C1008">
            <v>4410</v>
          </cell>
          <cell r="D1008">
            <v>3305173</v>
          </cell>
          <cell r="E1008">
            <v>17</v>
          </cell>
          <cell r="F1008">
            <v>79</v>
          </cell>
          <cell r="G1008">
            <v>69</v>
          </cell>
          <cell r="H1008">
            <v>59</v>
          </cell>
          <cell r="I1008">
            <v>113</v>
          </cell>
          <cell r="J1008">
            <v>83</v>
          </cell>
          <cell r="K1008">
            <v>123</v>
          </cell>
          <cell r="L1008">
            <v>112</v>
          </cell>
          <cell r="M1008">
            <v>133</v>
          </cell>
        </row>
        <row r="1009">
          <cell r="A1009">
            <v>5186000</v>
          </cell>
          <cell r="B1009">
            <v>5117093</v>
          </cell>
          <cell r="C1009">
            <v>4410</v>
          </cell>
          <cell r="D1009">
            <v>31981483</v>
          </cell>
          <cell r="E1009">
            <v>217</v>
          </cell>
          <cell r="F1009">
            <v>166</v>
          </cell>
          <cell r="G1009">
            <v>190</v>
          </cell>
          <cell r="H1009">
            <v>177</v>
          </cell>
          <cell r="I1009">
            <v>193</v>
          </cell>
          <cell r="J1009">
            <v>168</v>
          </cell>
          <cell r="K1009">
            <v>182</v>
          </cell>
          <cell r="L1009">
            <v>169</v>
          </cell>
          <cell r="M1009">
            <v>195</v>
          </cell>
        </row>
        <row r="1010">
          <cell r="A1010">
            <v>5185996</v>
          </cell>
          <cell r="B1010">
            <v>5117091</v>
          </cell>
          <cell r="C1010">
            <v>4410</v>
          </cell>
          <cell r="D1010">
            <v>719410</v>
          </cell>
          <cell r="E1010">
            <v>184</v>
          </cell>
          <cell r="F1010">
            <v>264</v>
          </cell>
          <cell r="G1010">
            <v>147</v>
          </cell>
          <cell r="H1010">
            <v>155</v>
          </cell>
          <cell r="I1010">
            <v>163</v>
          </cell>
          <cell r="J1010">
            <v>148</v>
          </cell>
          <cell r="K1010">
            <v>162</v>
          </cell>
          <cell r="L1010">
            <v>154</v>
          </cell>
          <cell r="M1010">
            <v>145</v>
          </cell>
        </row>
        <row r="1011">
          <cell r="A1011">
            <v>5185994</v>
          </cell>
          <cell r="B1011">
            <v>5117090</v>
          </cell>
          <cell r="C1011">
            <v>4410</v>
          </cell>
          <cell r="D1011">
            <v>1501756</v>
          </cell>
          <cell r="E1011">
            <v>128</v>
          </cell>
          <cell r="F1011">
            <v>100</v>
          </cell>
          <cell r="G1011">
            <v>108</v>
          </cell>
          <cell r="H1011">
            <v>104</v>
          </cell>
          <cell r="I1011">
            <v>109</v>
          </cell>
          <cell r="J1011">
            <v>96</v>
          </cell>
          <cell r="K1011">
            <v>108</v>
          </cell>
          <cell r="L1011">
            <v>100</v>
          </cell>
          <cell r="M1011">
            <v>119</v>
          </cell>
        </row>
        <row r="1012">
          <cell r="A1012">
            <v>5185992</v>
          </cell>
          <cell r="B1012">
            <v>5117089</v>
          </cell>
          <cell r="C1012">
            <v>4410</v>
          </cell>
          <cell r="D1012">
            <v>3354961</v>
          </cell>
          <cell r="E1012">
            <v>233</v>
          </cell>
          <cell r="F1012">
            <v>142</v>
          </cell>
          <cell r="G1012">
            <v>98</v>
          </cell>
          <cell r="H1012">
            <v>76</v>
          </cell>
          <cell r="I1012">
            <v>92</v>
          </cell>
          <cell r="J1012">
            <v>85</v>
          </cell>
          <cell r="K1012">
            <v>100</v>
          </cell>
          <cell r="L1012">
            <v>86</v>
          </cell>
          <cell r="M1012">
            <v>107</v>
          </cell>
        </row>
        <row r="1013">
          <cell r="A1013">
            <v>5185990</v>
          </cell>
          <cell r="B1013">
            <v>5117088</v>
          </cell>
          <cell r="C1013">
            <v>4410</v>
          </cell>
          <cell r="D1013">
            <v>443765</v>
          </cell>
          <cell r="E1013">
            <v>138</v>
          </cell>
          <cell r="F1013">
            <v>89</v>
          </cell>
          <cell r="G1013">
            <v>113</v>
          </cell>
          <cell r="H1013">
            <v>232</v>
          </cell>
          <cell r="I1013">
            <v>118</v>
          </cell>
          <cell r="J1013">
            <v>131</v>
          </cell>
          <cell r="K1013">
            <v>137</v>
          </cell>
          <cell r="L1013">
            <v>175</v>
          </cell>
          <cell r="M1013">
            <v>108</v>
          </cell>
        </row>
        <row r="1014">
          <cell r="A1014">
            <v>5185988</v>
          </cell>
          <cell r="B1014">
            <v>5117087</v>
          </cell>
          <cell r="C1014">
            <v>4410</v>
          </cell>
          <cell r="D1014">
            <v>16005934</v>
          </cell>
          <cell r="E1014">
            <v>429</v>
          </cell>
          <cell r="F1014">
            <v>266</v>
          </cell>
          <cell r="G1014">
            <v>333</v>
          </cell>
          <cell r="H1014">
            <v>247</v>
          </cell>
          <cell r="I1014">
            <v>190</v>
          </cell>
          <cell r="J1014">
            <v>398</v>
          </cell>
          <cell r="K1014">
            <v>523</v>
          </cell>
          <cell r="L1014">
            <v>507</v>
          </cell>
          <cell r="M1014">
            <v>662</v>
          </cell>
        </row>
        <row r="1015">
          <cell r="A1015">
            <v>5185986</v>
          </cell>
          <cell r="B1015">
            <v>5117086</v>
          </cell>
          <cell r="C1015">
            <v>4410</v>
          </cell>
          <cell r="D1015">
            <v>7728784</v>
          </cell>
          <cell r="E1015">
            <v>233</v>
          </cell>
          <cell r="F1015">
            <v>206</v>
          </cell>
          <cell r="G1015">
            <v>200</v>
          </cell>
          <cell r="H1015">
            <v>189</v>
          </cell>
          <cell r="I1015">
            <v>273</v>
          </cell>
          <cell r="J1015">
            <v>769</v>
          </cell>
          <cell r="K1015">
            <v>268</v>
          </cell>
          <cell r="L1015">
            <v>273</v>
          </cell>
          <cell r="M1015">
            <v>364</v>
          </cell>
        </row>
        <row r="1016">
          <cell r="A1016">
            <v>5185984</v>
          </cell>
          <cell r="B1016">
            <v>5117085</v>
          </cell>
          <cell r="C1016">
            <v>4410</v>
          </cell>
          <cell r="D1016">
            <v>16008570</v>
          </cell>
          <cell r="E1016">
            <v>285</v>
          </cell>
          <cell r="F1016">
            <v>208</v>
          </cell>
          <cell r="G1016">
            <v>194</v>
          </cell>
          <cell r="H1016">
            <v>184</v>
          </cell>
          <cell r="I1016">
            <v>206</v>
          </cell>
          <cell r="J1016">
            <v>202</v>
          </cell>
          <cell r="K1016">
            <v>215</v>
          </cell>
          <cell r="L1016">
            <v>216</v>
          </cell>
          <cell r="M1016">
            <v>229</v>
          </cell>
        </row>
        <row r="1017">
          <cell r="A1017">
            <v>5185982</v>
          </cell>
          <cell r="B1017">
            <v>5117084</v>
          </cell>
          <cell r="C1017">
            <v>4410</v>
          </cell>
          <cell r="D1017">
            <v>1728413</v>
          </cell>
          <cell r="E1017">
            <v>204</v>
          </cell>
          <cell r="F1017">
            <v>172</v>
          </cell>
          <cell r="G1017">
            <v>169</v>
          </cell>
          <cell r="H1017">
            <v>141</v>
          </cell>
          <cell r="I1017">
            <v>155</v>
          </cell>
          <cell r="J1017">
            <v>155</v>
          </cell>
          <cell r="K1017">
            <v>166</v>
          </cell>
          <cell r="L1017">
            <v>141</v>
          </cell>
          <cell r="M1017">
            <v>168</v>
          </cell>
        </row>
        <row r="1018">
          <cell r="A1018">
            <v>5185972</v>
          </cell>
          <cell r="B1018">
            <v>5117079</v>
          </cell>
          <cell r="C1018">
            <v>4410</v>
          </cell>
          <cell r="D1018">
            <v>7300070</v>
          </cell>
          <cell r="E1018">
            <v>153</v>
          </cell>
          <cell r="F1018">
            <v>175</v>
          </cell>
          <cell r="G1018">
            <v>198</v>
          </cell>
          <cell r="H1018">
            <v>348</v>
          </cell>
          <cell r="I1018">
            <v>369</v>
          </cell>
          <cell r="J1018">
            <v>116</v>
          </cell>
          <cell r="K1018">
            <v>231</v>
          </cell>
          <cell r="L1018">
            <v>225</v>
          </cell>
          <cell r="M1018">
            <v>252</v>
          </cell>
        </row>
        <row r="1019">
          <cell r="A1019">
            <v>5185952</v>
          </cell>
          <cell r="B1019">
            <v>5117069</v>
          </cell>
          <cell r="C1019">
            <v>4410</v>
          </cell>
          <cell r="D1019">
            <v>2209161</v>
          </cell>
          <cell r="E1019">
            <v>312</v>
          </cell>
          <cell r="F1019">
            <v>186</v>
          </cell>
          <cell r="G1019">
            <v>191</v>
          </cell>
          <cell r="H1019">
            <v>169</v>
          </cell>
          <cell r="I1019">
            <v>215</v>
          </cell>
          <cell r="J1019">
            <v>284</v>
          </cell>
          <cell r="K1019">
            <v>393</v>
          </cell>
          <cell r="L1019">
            <v>300</v>
          </cell>
          <cell r="M1019">
            <v>357</v>
          </cell>
        </row>
        <row r="1020">
          <cell r="A1020">
            <v>5185932</v>
          </cell>
          <cell r="B1020">
            <v>5117059</v>
          </cell>
          <cell r="C1020">
            <v>4410</v>
          </cell>
          <cell r="D1020">
            <v>1426635</v>
          </cell>
          <cell r="E1020">
            <v>443</v>
          </cell>
          <cell r="F1020">
            <v>413</v>
          </cell>
          <cell r="G1020">
            <v>284</v>
          </cell>
          <cell r="H1020">
            <v>345</v>
          </cell>
          <cell r="I1020">
            <v>351</v>
          </cell>
          <cell r="J1020">
            <v>307</v>
          </cell>
          <cell r="K1020">
            <v>331</v>
          </cell>
          <cell r="L1020">
            <v>340</v>
          </cell>
          <cell r="M1020">
            <v>377</v>
          </cell>
        </row>
        <row r="1021">
          <cell r="A1021">
            <v>5185914</v>
          </cell>
          <cell r="B1021">
            <v>5117050</v>
          </cell>
          <cell r="C1021">
            <v>4410</v>
          </cell>
          <cell r="D1021">
            <v>31981481</v>
          </cell>
          <cell r="E1021">
            <v>233</v>
          </cell>
          <cell r="F1021">
            <v>206</v>
          </cell>
          <cell r="G1021">
            <v>200</v>
          </cell>
          <cell r="H1021">
            <v>189</v>
          </cell>
          <cell r="I1021">
            <v>273</v>
          </cell>
          <cell r="J1021">
            <v>168</v>
          </cell>
          <cell r="K1021">
            <v>171</v>
          </cell>
          <cell r="L1021">
            <v>155</v>
          </cell>
          <cell r="M1021">
            <v>192</v>
          </cell>
        </row>
        <row r="1022">
          <cell r="A1022">
            <v>5185892</v>
          </cell>
          <cell r="B1022">
            <v>5117039</v>
          </cell>
          <cell r="C1022">
            <v>4410</v>
          </cell>
          <cell r="D1022">
            <v>3530449</v>
          </cell>
          <cell r="E1022">
            <v>207</v>
          </cell>
          <cell r="F1022">
            <v>278</v>
          </cell>
          <cell r="G1022">
            <v>256</v>
          </cell>
          <cell r="H1022">
            <v>122</v>
          </cell>
          <cell r="I1022">
            <v>115</v>
          </cell>
          <cell r="J1022">
            <v>117</v>
          </cell>
          <cell r="K1022">
            <v>112</v>
          </cell>
          <cell r="L1022">
            <v>112</v>
          </cell>
          <cell r="M1022">
            <v>110</v>
          </cell>
        </row>
        <row r="1023">
          <cell r="A1023">
            <v>5185876</v>
          </cell>
          <cell r="B1023">
            <v>5117031</v>
          </cell>
          <cell r="C1023">
            <v>4410</v>
          </cell>
          <cell r="D1023">
            <v>1693467</v>
          </cell>
          <cell r="E1023">
            <v>681</v>
          </cell>
          <cell r="F1023">
            <v>551</v>
          </cell>
          <cell r="G1023">
            <v>484</v>
          </cell>
          <cell r="H1023">
            <v>412</v>
          </cell>
          <cell r="I1023">
            <v>429</v>
          </cell>
          <cell r="J1023">
            <v>371</v>
          </cell>
          <cell r="K1023">
            <v>397</v>
          </cell>
          <cell r="L1023">
            <v>351</v>
          </cell>
          <cell r="M1023">
            <v>357</v>
          </cell>
        </row>
        <row r="1024">
          <cell r="A1024">
            <v>5185862</v>
          </cell>
          <cell r="B1024">
            <v>5117024</v>
          </cell>
          <cell r="C1024">
            <v>4410</v>
          </cell>
          <cell r="D1024">
            <v>3306267</v>
          </cell>
          <cell r="E1024">
            <v>124</v>
          </cell>
          <cell r="F1024">
            <v>115</v>
          </cell>
          <cell r="G1024">
            <v>114</v>
          </cell>
          <cell r="H1024">
            <v>118</v>
          </cell>
          <cell r="I1024">
            <v>117</v>
          </cell>
          <cell r="J1024">
            <v>103</v>
          </cell>
          <cell r="K1024">
            <v>135</v>
          </cell>
          <cell r="L1024">
            <v>129</v>
          </cell>
          <cell r="M1024">
            <v>140</v>
          </cell>
        </row>
        <row r="1025">
          <cell r="A1025">
            <v>5185848</v>
          </cell>
          <cell r="B1025">
            <v>5117017</v>
          </cell>
          <cell r="C1025">
            <v>4410</v>
          </cell>
          <cell r="D1025">
            <v>2065758</v>
          </cell>
          <cell r="E1025">
            <v>321</v>
          </cell>
          <cell r="F1025">
            <v>271</v>
          </cell>
          <cell r="G1025">
            <v>276</v>
          </cell>
          <cell r="H1025">
            <v>236</v>
          </cell>
          <cell r="I1025">
            <v>264</v>
          </cell>
          <cell r="J1025">
            <v>243</v>
          </cell>
          <cell r="K1025">
            <v>238</v>
          </cell>
          <cell r="L1025">
            <v>184</v>
          </cell>
          <cell r="M1025">
            <v>240</v>
          </cell>
        </row>
        <row r="1026">
          <cell r="A1026">
            <v>5185828</v>
          </cell>
          <cell r="B1026">
            <v>5117007</v>
          </cell>
          <cell r="C1026">
            <v>4410</v>
          </cell>
          <cell r="D1026">
            <v>31981479</v>
          </cell>
          <cell r="E1026">
            <v>107</v>
          </cell>
          <cell r="F1026">
            <v>58</v>
          </cell>
          <cell r="G1026">
            <v>40</v>
          </cell>
          <cell r="H1026">
            <v>34</v>
          </cell>
          <cell r="I1026">
            <v>45</v>
          </cell>
          <cell r="J1026">
            <v>190</v>
          </cell>
          <cell r="K1026">
            <v>183</v>
          </cell>
          <cell r="L1026">
            <v>135</v>
          </cell>
          <cell r="M1026">
            <v>105</v>
          </cell>
        </row>
        <row r="1027">
          <cell r="A1027">
            <v>5185810</v>
          </cell>
          <cell r="B1027">
            <v>5116998</v>
          </cell>
          <cell r="C1027">
            <v>4410</v>
          </cell>
          <cell r="D1027">
            <v>7094103</v>
          </cell>
          <cell r="E1027">
            <v>79</v>
          </cell>
          <cell r="F1027">
            <v>148</v>
          </cell>
          <cell r="G1027">
            <v>68</v>
          </cell>
          <cell r="H1027">
            <v>69</v>
          </cell>
          <cell r="I1027">
            <v>126</v>
          </cell>
          <cell r="J1027">
            <v>116</v>
          </cell>
          <cell r="K1027">
            <v>338</v>
          </cell>
          <cell r="L1027">
            <v>187</v>
          </cell>
          <cell r="M1027">
            <v>203</v>
          </cell>
        </row>
        <row r="1028">
          <cell r="A1028">
            <v>5185790</v>
          </cell>
          <cell r="B1028">
            <v>5116988</v>
          </cell>
          <cell r="C1028">
            <v>4410</v>
          </cell>
          <cell r="D1028">
            <v>10505262</v>
          </cell>
          <cell r="E1028">
            <v>547</v>
          </cell>
          <cell r="F1028">
            <v>217</v>
          </cell>
          <cell r="G1028">
            <v>179</v>
          </cell>
          <cell r="H1028">
            <v>162</v>
          </cell>
          <cell r="I1028">
            <v>174</v>
          </cell>
          <cell r="J1028">
            <v>158</v>
          </cell>
          <cell r="K1028">
            <v>165</v>
          </cell>
          <cell r="L1028">
            <v>146</v>
          </cell>
          <cell r="M1028">
            <v>150</v>
          </cell>
        </row>
        <row r="1029">
          <cell r="A1029">
            <v>5185770</v>
          </cell>
          <cell r="B1029">
            <v>5116978</v>
          </cell>
          <cell r="C1029">
            <v>4410</v>
          </cell>
          <cell r="D1029">
            <v>31988559</v>
          </cell>
          <cell r="E1029">
            <v>233</v>
          </cell>
          <cell r="F1029">
            <v>206</v>
          </cell>
          <cell r="G1029">
            <v>200</v>
          </cell>
          <cell r="H1029">
            <v>189</v>
          </cell>
          <cell r="I1029">
            <v>273</v>
          </cell>
          <cell r="J1029">
            <v>175</v>
          </cell>
          <cell r="K1029">
            <v>179</v>
          </cell>
          <cell r="L1029">
            <v>196</v>
          </cell>
          <cell r="M1029">
            <v>209</v>
          </cell>
        </row>
        <row r="1030">
          <cell r="A1030">
            <v>5185750</v>
          </cell>
          <cell r="B1030">
            <v>5116968</v>
          </cell>
          <cell r="C1030">
            <v>4410</v>
          </cell>
          <cell r="D1030">
            <v>1885109</v>
          </cell>
          <cell r="E1030">
            <v>280</v>
          </cell>
          <cell r="F1030">
            <v>216</v>
          </cell>
          <cell r="G1030">
            <v>215</v>
          </cell>
          <cell r="H1030">
            <v>227</v>
          </cell>
          <cell r="I1030">
            <v>243</v>
          </cell>
          <cell r="J1030">
            <v>230</v>
          </cell>
          <cell r="K1030">
            <v>242</v>
          </cell>
          <cell r="L1030">
            <v>224</v>
          </cell>
          <cell r="M1030">
            <v>215</v>
          </cell>
        </row>
        <row r="1031">
          <cell r="A1031">
            <v>5185728</v>
          </cell>
          <cell r="B1031">
            <v>5116957</v>
          </cell>
          <cell r="C1031">
            <v>4410</v>
          </cell>
          <cell r="D1031">
            <v>3524629</v>
          </cell>
          <cell r="E1031">
            <v>110</v>
          </cell>
          <cell r="F1031">
            <v>92</v>
          </cell>
          <cell r="G1031">
            <v>120</v>
          </cell>
          <cell r="H1031">
            <v>359</v>
          </cell>
          <cell r="I1031">
            <v>279</v>
          </cell>
          <cell r="J1031">
            <v>260</v>
          </cell>
          <cell r="K1031">
            <v>318</v>
          </cell>
          <cell r="L1031">
            <v>298</v>
          </cell>
          <cell r="M1031">
            <v>342</v>
          </cell>
        </row>
        <row r="1032">
          <cell r="A1032">
            <v>5185708</v>
          </cell>
          <cell r="B1032">
            <v>5116947</v>
          </cell>
          <cell r="C1032">
            <v>4410</v>
          </cell>
          <cell r="D1032">
            <v>5311518</v>
          </cell>
          <cell r="E1032">
            <v>233</v>
          </cell>
          <cell r="F1032">
            <v>206</v>
          </cell>
          <cell r="G1032">
            <v>200</v>
          </cell>
          <cell r="H1032">
            <v>189</v>
          </cell>
          <cell r="I1032">
            <v>273</v>
          </cell>
          <cell r="J1032">
            <v>237</v>
          </cell>
          <cell r="K1032">
            <v>251</v>
          </cell>
          <cell r="L1032">
            <v>224</v>
          </cell>
          <cell r="M1032">
            <v>497</v>
          </cell>
        </row>
        <row r="1033">
          <cell r="A1033">
            <v>5185690</v>
          </cell>
          <cell r="B1033">
            <v>5116938</v>
          </cell>
          <cell r="C1033">
            <v>4410</v>
          </cell>
          <cell r="D1033">
            <v>3506033</v>
          </cell>
          <cell r="E1033">
            <v>233</v>
          </cell>
          <cell r="F1033">
            <v>72</v>
          </cell>
          <cell r="G1033">
            <v>24</v>
          </cell>
          <cell r="H1033">
            <v>157</v>
          </cell>
          <cell r="I1033">
            <v>192</v>
          </cell>
          <cell r="J1033">
            <v>180</v>
          </cell>
          <cell r="K1033">
            <v>190</v>
          </cell>
          <cell r="L1033">
            <v>169</v>
          </cell>
          <cell r="M1033">
            <v>182</v>
          </cell>
        </row>
        <row r="1034">
          <cell r="A1034">
            <v>5185674</v>
          </cell>
          <cell r="B1034">
            <v>5116930</v>
          </cell>
          <cell r="C1034">
            <v>4410</v>
          </cell>
          <cell r="D1034">
            <v>6809405</v>
          </cell>
          <cell r="E1034">
            <v>328</v>
          </cell>
          <cell r="F1034">
            <v>476</v>
          </cell>
          <cell r="G1034">
            <v>84</v>
          </cell>
          <cell r="H1034">
            <v>203</v>
          </cell>
          <cell r="I1034">
            <v>194</v>
          </cell>
          <cell r="J1034">
            <v>248</v>
          </cell>
          <cell r="K1034">
            <v>307</v>
          </cell>
          <cell r="L1034">
            <v>198</v>
          </cell>
          <cell r="M1034">
            <v>204</v>
          </cell>
        </row>
        <row r="1035">
          <cell r="A1035">
            <v>5185654</v>
          </cell>
          <cell r="B1035">
            <v>5116920</v>
          </cell>
          <cell r="C1035">
            <v>4410</v>
          </cell>
          <cell r="D1035">
            <v>31116351</v>
          </cell>
          <cell r="E1035">
            <v>47</v>
          </cell>
          <cell r="F1035">
            <v>51</v>
          </cell>
          <cell r="G1035">
            <v>48</v>
          </cell>
          <cell r="H1035">
            <v>72</v>
          </cell>
          <cell r="I1035">
            <v>80</v>
          </cell>
          <cell r="J1035">
            <v>99</v>
          </cell>
          <cell r="K1035">
            <v>107</v>
          </cell>
          <cell r="L1035">
            <v>105</v>
          </cell>
          <cell r="M1035">
            <v>105</v>
          </cell>
        </row>
        <row r="1036">
          <cell r="A1036">
            <v>5185636</v>
          </cell>
          <cell r="B1036">
            <v>5116911</v>
          </cell>
          <cell r="C1036">
            <v>4410</v>
          </cell>
          <cell r="D1036">
            <v>31116263</v>
          </cell>
          <cell r="E1036">
            <v>166</v>
          </cell>
          <cell r="F1036">
            <v>92</v>
          </cell>
          <cell r="G1036">
            <v>42</v>
          </cell>
          <cell r="H1036">
            <v>35</v>
          </cell>
          <cell r="I1036">
            <v>62</v>
          </cell>
          <cell r="J1036">
            <v>70</v>
          </cell>
          <cell r="K1036">
            <v>36</v>
          </cell>
          <cell r="L1036">
            <v>10</v>
          </cell>
          <cell r="M1036">
            <v>21</v>
          </cell>
        </row>
        <row r="1037">
          <cell r="A1037">
            <v>5185614</v>
          </cell>
          <cell r="B1037">
            <v>5116900</v>
          </cell>
          <cell r="C1037">
            <v>4410</v>
          </cell>
          <cell r="D1037">
            <v>16008552</v>
          </cell>
          <cell r="E1037">
            <v>94</v>
          </cell>
          <cell r="F1037">
            <v>80</v>
          </cell>
          <cell r="G1037">
            <v>80</v>
          </cell>
          <cell r="H1037">
            <v>79</v>
          </cell>
          <cell r="I1037">
            <v>83</v>
          </cell>
          <cell r="J1037">
            <v>84</v>
          </cell>
          <cell r="K1037">
            <v>92</v>
          </cell>
          <cell r="L1037">
            <v>85</v>
          </cell>
          <cell r="M1037">
            <v>102</v>
          </cell>
        </row>
        <row r="1038">
          <cell r="A1038">
            <v>5185592</v>
          </cell>
          <cell r="B1038">
            <v>5116889</v>
          </cell>
          <cell r="C1038">
            <v>4410</v>
          </cell>
          <cell r="D1038">
            <v>31116265</v>
          </cell>
          <cell r="E1038">
            <v>279</v>
          </cell>
          <cell r="F1038">
            <v>247</v>
          </cell>
          <cell r="G1038">
            <v>249</v>
          </cell>
          <cell r="H1038">
            <v>241</v>
          </cell>
          <cell r="I1038">
            <v>201</v>
          </cell>
          <cell r="J1038">
            <v>242</v>
          </cell>
          <cell r="K1038">
            <v>282</v>
          </cell>
          <cell r="L1038">
            <v>240</v>
          </cell>
          <cell r="M1038">
            <v>276</v>
          </cell>
        </row>
        <row r="1039">
          <cell r="A1039">
            <v>5185570</v>
          </cell>
          <cell r="B1039">
            <v>5116878</v>
          </cell>
          <cell r="C1039">
            <v>4410</v>
          </cell>
          <cell r="D1039">
            <v>1693465</v>
          </cell>
          <cell r="E1039">
            <v>51</v>
          </cell>
          <cell r="F1039">
            <v>217</v>
          </cell>
          <cell r="G1039">
            <v>199</v>
          </cell>
          <cell r="H1039">
            <v>224</v>
          </cell>
          <cell r="I1039">
            <v>230</v>
          </cell>
          <cell r="J1039">
            <v>198</v>
          </cell>
          <cell r="K1039">
            <v>203</v>
          </cell>
          <cell r="L1039">
            <v>170</v>
          </cell>
          <cell r="M1039">
            <v>166</v>
          </cell>
        </row>
        <row r="1040">
          <cell r="A1040">
            <v>5185546</v>
          </cell>
          <cell r="B1040">
            <v>5116866</v>
          </cell>
          <cell r="C1040">
            <v>4410</v>
          </cell>
          <cell r="D1040">
            <v>1728404</v>
          </cell>
          <cell r="E1040">
            <v>111</v>
          </cell>
          <cell r="F1040">
            <v>91</v>
          </cell>
          <cell r="G1040">
            <v>91</v>
          </cell>
          <cell r="H1040">
            <v>129</v>
          </cell>
          <cell r="I1040">
            <v>53</v>
          </cell>
          <cell r="J1040">
            <v>44</v>
          </cell>
          <cell r="K1040">
            <v>43</v>
          </cell>
          <cell r="L1040">
            <v>46</v>
          </cell>
          <cell r="M1040">
            <v>41</v>
          </cell>
        </row>
        <row r="1041">
          <cell r="A1041">
            <v>5185524</v>
          </cell>
          <cell r="B1041">
            <v>5116855</v>
          </cell>
          <cell r="C1041">
            <v>4410</v>
          </cell>
          <cell r="D1041">
            <v>31116262</v>
          </cell>
          <cell r="E1041">
            <v>107</v>
          </cell>
          <cell r="F1041">
            <v>93</v>
          </cell>
          <cell r="G1041">
            <v>96</v>
          </cell>
          <cell r="H1041">
            <v>92</v>
          </cell>
          <cell r="I1041">
            <v>90</v>
          </cell>
          <cell r="J1041">
            <v>77</v>
          </cell>
          <cell r="K1041">
            <v>103</v>
          </cell>
          <cell r="L1041">
            <v>109</v>
          </cell>
          <cell r="M1041">
            <v>118</v>
          </cell>
        </row>
        <row r="1042">
          <cell r="A1042">
            <v>5185504</v>
          </cell>
          <cell r="B1042">
            <v>5116845</v>
          </cell>
          <cell r="C1042">
            <v>4410</v>
          </cell>
          <cell r="D1042">
            <v>16005842</v>
          </cell>
          <cell r="E1042">
            <v>223</v>
          </cell>
          <cell r="F1042">
            <v>177</v>
          </cell>
          <cell r="G1042">
            <v>184</v>
          </cell>
          <cell r="H1042">
            <v>181</v>
          </cell>
          <cell r="I1042">
            <v>215</v>
          </cell>
          <cell r="J1042">
            <v>138</v>
          </cell>
          <cell r="K1042">
            <v>204</v>
          </cell>
          <cell r="L1042">
            <v>195</v>
          </cell>
          <cell r="M1042">
            <v>196</v>
          </cell>
        </row>
        <row r="1043">
          <cell r="A1043">
            <v>5185482</v>
          </cell>
          <cell r="B1043">
            <v>5116834</v>
          </cell>
          <cell r="C1043">
            <v>4410</v>
          </cell>
          <cell r="D1043">
            <v>3305920</v>
          </cell>
          <cell r="E1043">
            <v>113</v>
          </cell>
          <cell r="F1043">
            <v>102</v>
          </cell>
          <cell r="G1043">
            <v>110</v>
          </cell>
          <cell r="H1043">
            <v>107</v>
          </cell>
          <cell r="I1043">
            <v>99</v>
          </cell>
          <cell r="J1043">
            <v>86</v>
          </cell>
          <cell r="K1043">
            <v>101</v>
          </cell>
          <cell r="L1043">
            <v>36</v>
          </cell>
          <cell r="M1043">
            <v>100</v>
          </cell>
        </row>
        <row r="1044">
          <cell r="A1044">
            <v>5185462</v>
          </cell>
          <cell r="B1044">
            <v>5116824</v>
          </cell>
          <cell r="C1044">
            <v>4410</v>
          </cell>
          <cell r="D1044">
            <v>31116352</v>
          </cell>
          <cell r="E1044">
            <v>230</v>
          </cell>
          <cell r="F1044">
            <v>87</v>
          </cell>
          <cell r="G1044">
            <v>0</v>
          </cell>
          <cell r="H1044">
            <v>0</v>
          </cell>
          <cell r="I1044">
            <v>0</v>
          </cell>
          <cell r="J1044">
            <v>123</v>
          </cell>
          <cell r="K1044">
            <v>127</v>
          </cell>
          <cell r="L1044">
            <v>111</v>
          </cell>
          <cell r="M1044">
            <v>66</v>
          </cell>
        </row>
        <row r="1045">
          <cell r="A1045">
            <v>5185440</v>
          </cell>
          <cell r="B1045">
            <v>5116813</v>
          </cell>
          <cell r="C1045">
            <v>4410</v>
          </cell>
          <cell r="D1045">
            <v>3360908</v>
          </cell>
          <cell r="E1045">
            <v>119</v>
          </cell>
          <cell r="F1045">
            <v>19</v>
          </cell>
          <cell r="G1045">
            <v>29</v>
          </cell>
          <cell r="H1045">
            <v>20</v>
          </cell>
          <cell r="I1045">
            <v>106</v>
          </cell>
          <cell r="J1045">
            <v>61</v>
          </cell>
          <cell r="K1045">
            <v>121</v>
          </cell>
          <cell r="L1045">
            <v>16</v>
          </cell>
          <cell r="M1045">
            <v>4</v>
          </cell>
        </row>
        <row r="1046">
          <cell r="A1046">
            <v>5185418</v>
          </cell>
          <cell r="B1046">
            <v>5116802</v>
          </cell>
          <cell r="C1046">
            <v>4410</v>
          </cell>
          <cell r="D1046">
            <v>443756</v>
          </cell>
          <cell r="E1046">
            <v>94</v>
          </cell>
          <cell r="F1046">
            <v>135</v>
          </cell>
          <cell r="G1046">
            <v>79</v>
          </cell>
          <cell r="H1046">
            <v>113</v>
          </cell>
          <cell r="I1046">
            <v>190</v>
          </cell>
          <cell r="J1046">
            <v>330</v>
          </cell>
          <cell r="K1046">
            <v>338</v>
          </cell>
          <cell r="L1046">
            <v>324</v>
          </cell>
          <cell r="M1046">
            <v>326</v>
          </cell>
        </row>
        <row r="1047">
          <cell r="A1047">
            <v>5185396</v>
          </cell>
          <cell r="B1047">
            <v>5116791</v>
          </cell>
          <cell r="C1047">
            <v>4410</v>
          </cell>
          <cell r="D1047">
            <v>7686575</v>
          </cell>
          <cell r="E1047">
            <v>233</v>
          </cell>
          <cell r="F1047">
            <v>206</v>
          </cell>
          <cell r="G1047">
            <v>200</v>
          </cell>
          <cell r="H1047">
            <v>189</v>
          </cell>
          <cell r="I1047">
            <v>273</v>
          </cell>
          <cell r="J1047">
            <v>251</v>
          </cell>
          <cell r="K1047">
            <v>297</v>
          </cell>
          <cell r="L1047">
            <v>281</v>
          </cell>
          <cell r="M1047">
            <v>297</v>
          </cell>
        </row>
        <row r="1048">
          <cell r="A1048">
            <v>5185374</v>
          </cell>
          <cell r="B1048">
            <v>5116780</v>
          </cell>
          <cell r="C1048">
            <v>4410</v>
          </cell>
          <cell r="D1048">
            <v>7118079</v>
          </cell>
          <cell r="E1048">
            <v>247</v>
          </cell>
          <cell r="F1048">
            <v>139</v>
          </cell>
          <cell r="G1048">
            <v>206</v>
          </cell>
          <cell r="H1048">
            <v>199</v>
          </cell>
          <cell r="I1048">
            <v>203</v>
          </cell>
          <cell r="J1048">
            <v>0</v>
          </cell>
          <cell r="K1048">
            <v>0</v>
          </cell>
          <cell r="L1048">
            <v>98</v>
          </cell>
          <cell r="M1048">
            <v>57</v>
          </cell>
        </row>
        <row r="1049">
          <cell r="A1049">
            <v>5185352</v>
          </cell>
          <cell r="B1049">
            <v>5116769</v>
          </cell>
          <cell r="C1049">
            <v>4410</v>
          </cell>
          <cell r="D1049">
            <v>1693201</v>
          </cell>
          <cell r="E1049">
            <v>93</v>
          </cell>
          <cell r="F1049">
            <v>102</v>
          </cell>
          <cell r="G1049">
            <v>98</v>
          </cell>
          <cell r="H1049">
            <v>50</v>
          </cell>
          <cell r="I1049">
            <v>60</v>
          </cell>
          <cell r="J1049">
            <v>50</v>
          </cell>
          <cell r="K1049">
            <v>55</v>
          </cell>
          <cell r="L1049">
            <v>51</v>
          </cell>
          <cell r="M1049">
            <v>68</v>
          </cell>
        </row>
        <row r="1050">
          <cell r="A1050">
            <v>5185328</v>
          </cell>
          <cell r="B1050">
            <v>5116757</v>
          </cell>
          <cell r="C1050">
            <v>4410</v>
          </cell>
          <cell r="D1050">
            <v>7116771</v>
          </cell>
          <cell r="E1050">
            <v>116</v>
          </cell>
          <cell r="F1050">
            <v>212</v>
          </cell>
          <cell r="G1050">
            <v>106</v>
          </cell>
          <cell r="H1050">
            <v>110</v>
          </cell>
          <cell r="I1050">
            <v>105</v>
          </cell>
          <cell r="J1050">
            <v>148</v>
          </cell>
          <cell r="K1050">
            <v>136</v>
          </cell>
          <cell r="L1050">
            <v>126</v>
          </cell>
          <cell r="M1050">
            <v>87</v>
          </cell>
        </row>
        <row r="1051">
          <cell r="A1051">
            <v>5185306</v>
          </cell>
          <cell r="B1051">
            <v>5116746</v>
          </cell>
          <cell r="C1051">
            <v>4410</v>
          </cell>
          <cell r="D1051">
            <v>1692063</v>
          </cell>
          <cell r="E1051">
            <v>84</v>
          </cell>
          <cell r="F1051">
            <v>66</v>
          </cell>
          <cell r="G1051">
            <v>83</v>
          </cell>
          <cell r="H1051">
            <v>231</v>
          </cell>
          <cell r="I1051">
            <v>145</v>
          </cell>
          <cell r="J1051">
            <v>152</v>
          </cell>
          <cell r="K1051">
            <v>151</v>
          </cell>
          <cell r="L1051">
            <v>97</v>
          </cell>
          <cell r="M1051">
            <v>86</v>
          </cell>
        </row>
        <row r="1052">
          <cell r="A1052">
            <v>5185284</v>
          </cell>
          <cell r="B1052">
            <v>5116735</v>
          </cell>
          <cell r="C1052">
            <v>4410</v>
          </cell>
          <cell r="D1052">
            <v>358844</v>
          </cell>
          <cell r="E1052">
            <v>102</v>
          </cell>
          <cell r="F1052">
            <v>74</v>
          </cell>
          <cell r="G1052">
            <v>71</v>
          </cell>
          <cell r="H1052">
            <v>55</v>
          </cell>
          <cell r="I1052">
            <v>177</v>
          </cell>
          <cell r="J1052">
            <v>85</v>
          </cell>
          <cell r="K1052">
            <v>0</v>
          </cell>
          <cell r="L1052">
            <v>16</v>
          </cell>
          <cell r="M1052">
            <v>59</v>
          </cell>
        </row>
        <row r="1053">
          <cell r="A1053">
            <v>5185262</v>
          </cell>
          <cell r="B1053">
            <v>5116724</v>
          </cell>
          <cell r="C1053">
            <v>4410</v>
          </cell>
          <cell r="D1053">
            <v>355467</v>
          </cell>
          <cell r="E1053">
            <v>267</v>
          </cell>
          <cell r="F1053">
            <v>236</v>
          </cell>
          <cell r="G1053">
            <v>228</v>
          </cell>
          <cell r="H1053">
            <v>202</v>
          </cell>
          <cell r="I1053">
            <v>264</v>
          </cell>
          <cell r="J1053">
            <v>227</v>
          </cell>
          <cell r="K1053">
            <v>242</v>
          </cell>
          <cell r="L1053">
            <v>219</v>
          </cell>
          <cell r="M1053">
            <v>234</v>
          </cell>
        </row>
        <row r="1054">
          <cell r="A1054">
            <v>5185240</v>
          </cell>
          <cell r="B1054">
            <v>5116713</v>
          </cell>
          <cell r="C1054">
            <v>4410</v>
          </cell>
          <cell r="D1054">
            <v>2100191</v>
          </cell>
          <cell r="E1054">
            <v>181</v>
          </cell>
          <cell r="F1054">
            <v>190</v>
          </cell>
          <cell r="G1054">
            <v>131</v>
          </cell>
          <cell r="H1054">
            <v>237</v>
          </cell>
          <cell r="I1054">
            <v>205</v>
          </cell>
          <cell r="J1054">
            <v>186</v>
          </cell>
          <cell r="K1054">
            <v>140</v>
          </cell>
          <cell r="L1054">
            <v>152</v>
          </cell>
          <cell r="M1054">
            <v>188</v>
          </cell>
        </row>
        <row r="1055">
          <cell r="A1055">
            <v>5185218</v>
          </cell>
          <cell r="B1055">
            <v>5116702</v>
          </cell>
          <cell r="C1055">
            <v>4410</v>
          </cell>
          <cell r="D1055">
            <v>6820883</v>
          </cell>
          <cell r="E1055">
            <v>120</v>
          </cell>
          <cell r="F1055">
            <v>83</v>
          </cell>
          <cell r="G1055">
            <v>148</v>
          </cell>
          <cell r="H1055">
            <v>51</v>
          </cell>
          <cell r="I1055">
            <v>81</v>
          </cell>
          <cell r="J1055">
            <v>109</v>
          </cell>
          <cell r="K1055">
            <v>76</v>
          </cell>
          <cell r="L1055">
            <v>76</v>
          </cell>
          <cell r="M1055">
            <v>123</v>
          </cell>
        </row>
        <row r="1056">
          <cell r="A1056">
            <v>5185196</v>
          </cell>
          <cell r="B1056">
            <v>5116691</v>
          </cell>
          <cell r="C1056">
            <v>4410</v>
          </cell>
          <cell r="D1056">
            <v>10408060</v>
          </cell>
          <cell r="E1056">
            <v>270</v>
          </cell>
          <cell r="F1056">
            <v>241</v>
          </cell>
          <cell r="G1056">
            <v>233</v>
          </cell>
          <cell r="H1056">
            <v>403</v>
          </cell>
          <cell r="I1056">
            <v>286</v>
          </cell>
          <cell r="J1056">
            <v>269</v>
          </cell>
          <cell r="K1056">
            <v>206</v>
          </cell>
          <cell r="L1056">
            <v>194</v>
          </cell>
          <cell r="M1056">
            <v>222</v>
          </cell>
        </row>
        <row r="1057">
          <cell r="A1057">
            <v>5185174</v>
          </cell>
          <cell r="B1057">
            <v>5116680</v>
          </cell>
          <cell r="C1057">
            <v>4410</v>
          </cell>
          <cell r="D1057">
            <v>5312879</v>
          </cell>
          <cell r="E1057">
            <v>234</v>
          </cell>
          <cell r="F1057">
            <v>176</v>
          </cell>
          <cell r="G1057">
            <v>192</v>
          </cell>
          <cell r="H1057">
            <v>188</v>
          </cell>
          <cell r="I1057">
            <v>188</v>
          </cell>
          <cell r="J1057">
            <v>194</v>
          </cell>
          <cell r="K1057">
            <v>205</v>
          </cell>
          <cell r="L1057">
            <v>221</v>
          </cell>
          <cell r="M1057">
            <v>230</v>
          </cell>
        </row>
        <row r="1058">
          <cell r="A1058">
            <v>5185152</v>
          </cell>
          <cell r="B1058">
            <v>5116669</v>
          </cell>
          <cell r="C1058">
            <v>4410</v>
          </cell>
          <cell r="D1058">
            <v>3362950</v>
          </cell>
          <cell r="E1058">
            <v>269</v>
          </cell>
          <cell r="F1058">
            <v>287</v>
          </cell>
          <cell r="G1058">
            <v>306</v>
          </cell>
          <cell r="H1058">
            <v>319</v>
          </cell>
          <cell r="I1058">
            <v>277</v>
          </cell>
          <cell r="J1058">
            <v>380</v>
          </cell>
          <cell r="K1058">
            <v>175</v>
          </cell>
          <cell r="L1058">
            <v>185</v>
          </cell>
          <cell r="M1058">
            <v>220</v>
          </cell>
        </row>
        <row r="1059">
          <cell r="A1059">
            <v>5185130</v>
          </cell>
          <cell r="B1059">
            <v>5116658</v>
          </cell>
          <cell r="C1059">
            <v>4410</v>
          </cell>
          <cell r="D1059">
            <v>7686572</v>
          </cell>
          <cell r="E1059">
            <v>294</v>
          </cell>
          <cell r="F1059">
            <v>261</v>
          </cell>
          <cell r="G1059">
            <v>346</v>
          </cell>
          <cell r="H1059">
            <v>484</v>
          </cell>
          <cell r="I1059">
            <v>426</v>
          </cell>
          <cell r="J1059">
            <v>384</v>
          </cell>
          <cell r="K1059">
            <v>369</v>
          </cell>
          <cell r="L1059">
            <v>363</v>
          </cell>
          <cell r="M1059">
            <v>365</v>
          </cell>
        </row>
        <row r="1060">
          <cell r="A1060">
            <v>5185106</v>
          </cell>
          <cell r="B1060">
            <v>5116646</v>
          </cell>
          <cell r="C1060">
            <v>4410</v>
          </cell>
          <cell r="D1060">
            <v>3363561</v>
          </cell>
          <cell r="E1060">
            <v>0</v>
          </cell>
          <cell r="F1060">
            <v>0</v>
          </cell>
          <cell r="G1060">
            <v>182</v>
          </cell>
          <cell r="H1060">
            <v>121</v>
          </cell>
          <cell r="I1060">
            <v>140</v>
          </cell>
          <cell r="J1060">
            <v>129</v>
          </cell>
          <cell r="K1060">
            <v>113</v>
          </cell>
          <cell r="L1060">
            <v>99</v>
          </cell>
          <cell r="M1060">
            <v>111</v>
          </cell>
        </row>
        <row r="1061">
          <cell r="A1061">
            <v>5185084</v>
          </cell>
          <cell r="B1061">
            <v>5116635</v>
          </cell>
          <cell r="C1061">
            <v>4410</v>
          </cell>
          <cell r="D1061">
            <v>1310406</v>
          </cell>
          <cell r="E1061">
            <v>61</v>
          </cell>
          <cell r="F1061">
            <v>25</v>
          </cell>
          <cell r="G1061">
            <v>44</v>
          </cell>
          <cell r="H1061">
            <v>72</v>
          </cell>
          <cell r="I1061">
            <v>10</v>
          </cell>
          <cell r="J1061">
            <v>66</v>
          </cell>
          <cell r="K1061">
            <v>90</v>
          </cell>
          <cell r="L1061">
            <v>77</v>
          </cell>
          <cell r="M1061">
            <v>68</v>
          </cell>
        </row>
        <row r="1062">
          <cell r="A1062">
            <v>5185066</v>
          </cell>
          <cell r="B1062">
            <v>5116626</v>
          </cell>
          <cell r="C1062">
            <v>4410</v>
          </cell>
          <cell r="D1062">
            <v>7686571</v>
          </cell>
          <cell r="E1062">
            <v>203</v>
          </cell>
          <cell r="F1062">
            <v>182</v>
          </cell>
          <cell r="G1062">
            <v>215</v>
          </cell>
          <cell r="H1062">
            <v>178</v>
          </cell>
          <cell r="I1062">
            <v>124</v>
          </cell>
          <cell r="J1062">
            <v>162</v>
          </cell>
          <cell r="K1062">
            <v>179</v>
          </cell>
          <cell r="L1062">
            <v>142</v>
          </cell>
          <cell r="M1062">
            <v>199</v>
          </cell>
        </row>
        <row r="1063">
          <cell r="A1063">
            <v>5185026</v>
          </cell>
          <cell r="B1063">
            <v>5116606</v>
          </cell>
          <cell r="C1063">
            <v>4410</v>
          </cell>
          <cell r="D1063">
            <v>16008562</v>
          </cell>
          <cell r="E1063">
            <v>252</v>
          </cell>
          <cell r="F1063">
            <v>208</v>
          </cell>
          <cell r="G1063">
            <v>206</v>
          </cell>
          <cell r="H1063">
            <v>212</v>
          </cell>
          <cell r="I1063">
            <v>253</v>
          </cell>
          <cell r="J1063">
            <v>246</v>
          </cell>
          <cell r="K1063">
            <v>241</v>
          </cell>
          <cell r="L1063">
            <v>202</v>
          </cell>
          <cell r="M1063">
            <v>244</v>
          </cell>
        </row>
        <row r="1064">
          <cell r="A1064">
            <v>5185004</v>
          </cell>
          <cell r="B1064">
            <v>5116595</v>
          </cell>
          <cell r="C1064">
            <v>4410</v>
          </cell>
          <cell r="D1064">
            <v>1319489</v>
          </cell>
          <cell r="F1064">
            <v>683</v>
          </cell>
          <cell r="H1064">
            <v>368</v>
          </cell>
          <cell r="I1064">
            <v>343</v>
          </cell>
          <cell r="J1064">
            <v>290</v>
          </cell>
          <cell r="K1064">
            <v>283</v>
          </cell>
          <cell r="L1064">
            <v>307</v>
          </cell>
          <cell r="M1064">
            <v>317</v>
          </cell>
        </row>
        <row r="1065">
          <cell r="A1065">
            <v>5184986</v>
          </cell>
          <cell r="B1065">
            <v>5116586</v>
          </cell>
          <cell r="C1065">
            <v>4410</v>
          </cell>
          <cell r="D1065">
            <v>31116353</v>
          </cell>
          <cell r="E1065">
            <v>246</v>
          </cell>
          <cell r="F1065">
            <v>220</v>
          </cell>
          <cell r="G1065">
            <v>211</v>
          </cell>
          <cell r="H1065">
            <v>188</v>
          </cell>
          <cell r="I1065">
            <v>245</v>
          </cell>
          <cell r="J1065">
            <v>143</v>
          </cell>
          <cell r="K1065">
            <v>181</v>
          </cell>
          <cell r="L1065">
            <v>164</v>
          </cell>
          <cell r="M1065">
            <v>168</v>
          </cell>
        </row>
        <row r="1066">
          <cell r="A1066">
            <v>5184968</v>
          </cell>
          <cell r="B1066">
            <v>5116577</v>
          </cell>
          <cell r="C1066">
            <v>4410</v>
          </cell>
          <cell r="D1066">
            <v>7686858</v>
          </cell>
          <cell r="E1066">
            <v>151</v>
          </cell>
          <cell r="F1066">
            <v>59</v>
          </cell>
          <cell r="G1066">
            <v>80</v>
          </cell>
          <cell r="H1066">
            <v>46</v>
          </cell>
          <cell r="I1066">
            <v>41</v>
          </cell>
          <cell r="J1066">
            <v>114</v>
          </cell>
          <cell r="K1066">
            <v>86</v>
          </cell>
          <cell r="L1066">
            <v>104</v>
          </cell>
          <cell r="M1066">
            <v>92</v>
          </cell>
        </row>
        <row r="1067">
          <cell r="A1067">
            <v>5184946</v>
          </cell>
          <cell r="B1067">
            <v>5116566</v>
          </cell>
          <cell r="C1067">
            <v>4410</v>
          </cell>
          <cell r="D1067">
            <v>3362106</v>
          </cell>
          <cell r="E1067">
            <v>233</v>
          </cell>
          <cell r="F1067">
            <v>206</v>
          </cell>
          <cell r="G1067">
            <v>200</v>
          </cell>
          <cell r="H1067">
            <v>189</v>
          </cell>
          <cell r="I1067">
            <v>273</v>
          </cell>
          <cell r="J1067">
            <v>84</v>
          </cell>
          <cell r="K1067">
            <v>58</v>
          </cell>
          <cell r="L1067">
            <v>21</v>
          </cell>
          <cell r="M1067">
            <v>29</v>
          </cell>
        </row>
        <row r="1068">
          <cell r="A1068">
            <v>5184926</v>
          </cell>
          <cell r="B1068">
            <v>5116556</v>
          </cell>
          <cell r="C1068">
            <v>4410</v>
          </cell>
          <cell r="D1068">
            <v>18492468</v>
          </cell>
          <cell r="E1068">
            <v>233</v>
          </cell>
          <cell r="F1068">
            <v>206</v>
          </cell>
          <cell r="G1068">
            <v>200</v>
          </cell>
          <cell r="H1068">
            <v>189</v>
          </cell>
          <cell r="I1068">
            <v>273</v>
          </cell>
          <cell r="J1068">
            <v>312</v>
          </cell>
          <cell r="K1068">
            <v>241</v>
          </cell>
          <cell r="L1068">
            <v>223</v>
          </cell>
          <cell r="M1068">
            <v>244</v>
          </cell>
        </row>
        <row r="1069">
          <cell r="A1069">
            <v>5184902</v>
          </cell>
          <cell r="B1069">
            <v>5116544</v>
          </cell>
          <cell r="C1069">
            <v>4410</v>
          </cell>
          <cell r="D1069">
            <v>31116355</v>
          </cell>
          <cell r="E1069">
            <v>142</v>
          </cell>
          <cell r="F1069">
            <v>127</v>
          </cell>
          <cell r="G1069">
            <v>133</v>
          </cell>
          <cell r="H1069">
            <v>128</v>
          </cell>
          <cell r="I1069">
            <v>130</v>
          </cell>
          <cell r="J1069">
            <v>133</v>
          </cell>
          <cell r="K1069">
            <v>173</v>
          </cell>
          <cell r="L1069">
            <v>176</v>
          </cell>
          <cell r="M1069">
            <v>190</v>
          </cell>
        </row>
        <row r="1070">
          <cell r="A1070">
            <v>5184884</v>
          </cell>
          <cell r="B1070">
            <v>5116535</v>
          </cell>
          <cell r="C1070">
            <v>4410</v>
          </cell>
          <cell r="D1070">
            <v>2181834</v>
          </cell>
          <cell r="E1070">
            <v>235</v>
          </cell>
          <cell r="F1070">
            <v>195</v>
          </cell>
          <cell r="G1070">
            <v>193</v>
          </cell>
          <cell r="H1070">
            <v>183</v>
          </cell>
          <cell r="I1070">
            <v>204</v>
          </cell>
          <cell r="J1070">
            <v>193</v>
          </cell>
          <cell r="K1070">
            <v>188</v>
          </cell>
          <cell r="L1070">
            <v>30</v>
          </cell>
          <cell r="M1070">
            <v>23</v>
          </cell>
        </row>
        <row r="1071">
          <cell r="A1071">
            <v>5184864</v>
          </cell>
          <cell r="B1071">
            <v>5116525</v>
          </cell>
          <cell r="C1071">
            <v>4410</v>
          </cell>
          <cell r="D1071">
            <v>31987826</v>
          </cell>
          <cell r="E1071">
            <v>317</v>
          </cell>
          <cell r="F1071">
            <v>284</v>
          </cell>
          <cell r="G1071">
            <v>273</v>
          </cell>
          <cell r="H1071">
            <v>243</v>
          </cell>
          <cell r="I1071">
            <v>317</v>
          </cell>
          <cell r="J1071">
            <v>272</v>
          </cell>
          <cell r="K1071">
            <v>290</v>
          </cell>
          <cell r="L1071">
            <v>263</v>
          </cell>
          <cell r="M1071">
            <v>0</v>
          </cell>
        </row>
        <row r="1072">
          <cell r="A1072">
            <v>5184862</v>
          </cell>
          <cell r="B1072">
            <v>5116524</v>
          </cell>
          <cell r="C1072">
            <v>4410</v>
          </cell>
          <cell r="D1072">
            <v>220614</v>
          </cell>
          <cell r="E1072">
            <v>212</v>
          </cell>
          <cell r="F1072">
            <v>155</v>
          </cell>
          <cell r="G1072">
            <v>119</v>
          </cell>
          <cell r="H1072">
            <v>31</v>
          </cell>
          <cell r="I1072">
            <v>111</v>
          </cell>
          <cell r="J1072">
            <v>30</v>
          </cell>
          <cell r="K1072">
            <v>112</v>
          </cell>
          <cell r="L1072">
            <v>87</v>
          </cell>
          <cell r="M1072">
            <v>83</v>
          </cell>
        </row>
        <row r="1073">
          <cell r="A1073">
            <v>5184860</v>
          </cell>
          <cell r="B1073">
            <v>5116523</v>
          </cell>
          <cell r="C1073">
            <v>4410</v>
          </cell>
          <cell r="D1073">
            <v>31987825</v>
          </cell>
          <cell r="E1073">
            <v>208</v>
          </cell>
          <cell r="F1073">
            <v>187</v>
          </cell>
          <cell r="G1073">
            <v>180</v>
          </cell>
          <cell r="H1073">
            <v>160</v>
          </cell>
          <cell r="I1073">
            <v>208</v>
          </cell>
          <cell r="J1073">
            <v>81</v>
          </cell>
          <cell r="K1073">
            <v>67</v>
          </cell>
          <cell r="L1073">
            <v>66</v>
          </cell>
          <cell r="M1073">
            <v>64</v>
          </cell>
        </row>
        <row r="1074">
          <cell r="A1074">
            <v>5184858</v>
          </cell>
          <cell r="B1074">
            <v>5116522</v>
          </cell>
          <cell r="C1074">
            <v>4410</v>
          </cell>
          <cell r="D1074">
            <v>31116349</v>
          </cell>
          <cell r="E1074">
            <v>270</v>
          </cell>
          <cell r="F1074">
            <v>189</v>
          </cell>
          <cell r="G1074">
            <v>189</v>
          </cell>
          <cell r="H1074">
            <v>242</v>
          </cell>
          <cell r="I1074">
            <v>166</v>
          </cell>
          <cell r="J1074">
            <v>147</v>
          </cell>
          <cell r="K1074">
            <v>203</v>
          </cell>
          <cell r="L1074">
            <v>216</v>
          </cell>
          <cell r="M1074">
            <v>370</v>
          </cell>
        </row>
        <row r="1075">
          <cell r="A1075">
            <v>5184856</v>
          </cell>
          <cell r="B1075">
            <v>5116521</v>
          </cell>
          <cell r="C1075">
            <v>4410</v>
          </cell>
          <cell r="D1075">
            <v>8913226</v>
          </cell>
          <cell r="E1075">
            <v>113</v>
          </cell>
          <cell r="F1075">
            <v>90</v>
          </cell>
          <cell r="G1075">
            <v>81</v>
          </cell>
          <cell r="H1075">
            <v>83</v>
          </cell>
          <cell r="I1075">
            <v>81</v>
          </cell>
          <cell r="J1075">
            <v>83</v>
          </cell>
          <cell r="K1075">
            <v>96</v>
          </cell>
          <cell r="L1075">
            <v>86</v>
          </cell>
          <cell r="M1075">
            <v>93</v>
          </cell>
        </row>
        <row r="1076">
          <cell r="A1076">
            <v>5184854</v>
          </cell>
          <cell r="B1076">
            <v>5116520</v>
          </cell>
          <cell r="C1076">
            <v>4410</v>
          </cell>
          <cell r="D1076">
            <v>1794892</v>
          </cell>
          <cell r="E1076">
            <v>189</v>
          </cell>
          <cell r="F1076">
            <v>707</v>
          </cell>
          <cell r="G1076">
            <v>132</v>
          </cell>
          <cell r="H1076">
            <v>108</v>
          </cell>
          <cell r="I1076">
            <v>153</v>
          </cell>
          <cell r="J1076">
            <v>101</v>
          </cell>
          <cell r="K1076">
            <v>126</v>
          </cell>
          <cell r="L1076">
            <v>181</v>
          </cell>
          <cell r="M1076">
            <v>170</v>
          </cell>
        </row>
        <row r="1077">
          <cell r="A1077">
            <v>5184852</v>
          </cell>
          <cell r="B1077">
            <v>5116519</v>
          </cell>
          <cell r="C1077">
            <v>4410</v>
          </cell>
          <cell r="D1077">
            <v>1836825</v>
          </cell>
          <cell r="E1077">
            <v>204</v>
          </cell>
          <cell r="F1077">
            <v>254</v>
          </cell>
          <cell r="G1077">
            <v>173</v>
          </cell>
          <cell r="H1077">
            <v>142</v>
          </cell>
          <cell r="I1077">
            <v>171</v>
          </cell>
          <cell r="J1077">
            <v>154</v>
          </cell>
          <cell r="K1077">
            <v>176</v>
          </cell>
          <cell r="L1077">
            <v>161</v>
          </cell>
          <cell r="M1077">
            <v>196</v>
          </cell>
        </row>
        <row r="1078">
          <cell r="A1078">
            <v>5184848</v>
          </cell>
          <cell r="B1078">
            <v>5116517</v>
          </cell>
          <cell r="C1078">
            <v>4410</v>
          </cell>
          <cell r="D1078">
            <v>31116345</v>
          </cell>
          <cell r="E1078">
            <v>172</v>
          </cell>
          <cell r="F1078">
            <v>152</v>
          </cell>
          <cell r="G1078">
            <v>148</v>
          </cell>
          <cell r="H1078">
            <v>144</v>
          </cell>
          <cell r="I1078">
            <v>213</v>
          </cell>
          <cell r="J1078">
            <v>228</v>
          </cell>
          <cell r="K1078">
            <v>218</v>
          </cell>
          <cell r="L1078">
            <v>206</v>
          </cell>
          <cell r="M1078">
            <v>268</v>
          </cell>
        </row>
        <row r="1079">
          <cell r="A1079">
            <v>5184846</v>
          </cell>
          <cell r="B1079">
            <v>5116516</v>
          </cell>
          <cell r="C1079">
            <v>4410</v>
          </cell>
          <cell r="D1079">
            <v>1501752</v>
          </cell>
          <cell r="E1079">
            <v>285</v>
          </cell>
          <cell r="F1079">
            <v>482</v>
          </cell>
          <cell r="G1079">
            <v>192</v>
          </cell>
          <cell r="H1079">
            <v>158</v>
          </cell>
          <cell r="I1079">
            <v>119</v>
          </cell>
          <cell r="J1079">
            <v>104</v>
          </cell>
          <cell r="K1079">
            <v>113</v>
          </cell>
          <cell r="L1079">
            <v>94</v>
          </cell>
          <cell r="M1079">
            <v>192</v>
          </cell>
        </row>
        <row r="1080">
          <cell r="A1080">
            <v>5184836</v>
          </cell>
          <cell r="B1080">
            <v>5116511</v>
          </cell>
          <cell r="C1080">
            <v>4410</v>
          </cell>
          <cell r="D1080">
            <v>3360634</v>
          </cell>
          <cell r="E1080">
            <v>230</v>
          </cell>
          <cell r="F1080">
            <v>203</v>
          </cell>
          <cell r="G1080">
            <v>173</v>
          </cell>
          <cell r="H1080">
            <v>234</v>
          </cell>
          <cell r="I1080">
            <v>159</v>
          </cell>
          <cell r="J1080">
            <v>211</v>
          </cell>
          <cell r="K1080">
            <v>66</v>
          </cell>
          <cell r="L1080">
            <v>164</v>
          </cell>
          <cell r="M1080">
            <v>171</v>
          </cell>
        </row>
        <row r="1081">
          <cell r="A1081">
            <v>5184834</v>
          </cell>
          <cell r="B1081">
            <v>5116510</v>
          </cell>
          <cell r="C1081">
            <v>4410</v>
          </cell>
          <cell r="D1081">
            <v>7314435</v>
          </cell>
          <cell r="E1081">
            <v>96</v>
          </cell>
          <cell r="F1081">
            <v>71</v>
          </cell>
          <cell r="G1081">
            <v>94</v>
          </cell>
          <cell r="H1081">
            <v>205</v>
          </cell>
          <cell r="I1081">
            <v>202</v>
          </cell>
          <cell r="J1081">
            <v>144</v>
          </cell>
          <cell r="K1081">
            <v>139</v>
          </cell>
          <cell r="L1081">
            <v>150</v>
          </cell>
          <cell r="M1081">
            <v>182</v>
          </cell>
        </row>
        <row r="1082">
          <cell r="A1082">
            <v>5184832</v>
          </cell>
          <cell r="B1082">
            <v>5116509</v>
          </cell>
          <cell r="C1082">
            <v>4410</v>
          </cell>
          <cell r="D1082">
            <v>3524475</v>
          </cell>
          <cell r="E1082">
            <v>45</v>
          </cell>
          <cell r="F1082">
            <v>37</v>
          </cell>
          <cell r="G1082">
            <v>90</v>
          </cell>
          <cell r="H1082">
            <v>157</v>
          </cell>
          <cell r="I1082">
            <v>281</v>
          </cell>
          <cell r="J1082">
            <v>182</v>
          </cell>
          <cell r="K1082">
            <v>203</v>
          </cell>
          <cell r="L1082">
            <v>200</v>
          </cell>
          <cell r="M1082">
            <v>232</v>
          </cell>
        </row>
        <row r="1083">
          <cell r="A1083">
            <v>5184812</v>
          </cell>
          <cell r="B1083">
            <v>5116499</v>
          </cell>
          <cell r="C1083">
            <v>4410</v>
          </cell>
          <cell r="D1083">
            <v>459093</v>
          </cell>
          <cell r="E1083">
            <v>235</v>
          </cell>
          <cell r="F1083">
            <v>116</v>
          </cell>
          <cell r="G1083">
            <v>56</v>
          </cell>
          <cell r="H1083">
            <v>151</v>
          </cell>
          <cell r="I1083">
            <v>160</v>
          </cell>
          <cell r="J1083">
            <v>145</v>
          </cell>
          <cell r="K1083">
            <v>181</v>
          </cell>
          <cell r="L1083">
            <v>143</v>
          </cell>
          <cell r="M1083">
            <v>153</v>
          </cell>
        </row>
        <row r="1084">
          <cell r="A1084">
            <v>5184810</v>
          </cell>
          <cell r="B1084">
            <v>5116498</v>
          </cell>
          <cell r="C1084">
            <v>4410</v>
          </cell>
          <cell r="D1084">
            <v>3524472</v>
          </cell>
          <cell r="E1084">
            <v>386</v>
          </cell>
          <cell r="F1084">
            <v>266</v>
          </cell>
          <cell r="G1084">
            <v>390</v>
          </cell>
          <cell r="H1084">
            <v>200</v>
          </cell>
          <cell r="I1084">
            <v>231</v>
          </cell>
          <cell r="J1084">
            <v>222</v>
          </cell>
          <cell r="K1084">
            <v>231</v>
          </cell>
          <cell r="L1084">
            <v>221</v>
          </cell>
          <cell r="M1084">
            <v>227</v>
          </cell>
        </row>
        <row r="1085">
          <cell r="A1085">
            <v>5184808</v>
          </cell>
          <cell r="B1085">
            <v>5116497</v>
          </cell>
          <cell r="C1085">
            <v>4410</v>
          </cell>
          <cell r="D1085">
            <v>3230279</v>
          </cell>
          <cell r="E1085">
            <v>233</v>
          </cell>
          <cell r="F1085">
            <v>206</v>
          </cell>
          <cell r="G1085">
            <v>200</v>
          </cell>
          <cell r="H1085">
            <v>79</v>
          </cell>
          <cell r="I1085">
            <v>92</v>
          </cell>
          <cell r="J1085">
            <v>83</v>
          </cell>
          <cell r="K1085">
            <v>90</v>
          </cell>
          <cell r="L1085">
            <v>89</v>
          </cell>
          <cell r="M1085">
            <v>91</v>
          </cell>
        </row>
        <row r="1086">
          <cell r="A1086">
            <v>5184804</v>
          </cell>
          <cell r="B1086">
            <v>5116495</v>
          </cell>
          <cell r="C1086">
            <v>4410</v>
          </cell>
          <cell r="D1086">
            <v>3524476</v>
          </cell>
          <cell r="E1086">
            <v>233</v>
          </cell>
          <cell r="F1086">
            <v>206</v>
          </cell>
          <cell r="G1086">
            <v>400</v>
          </cell>
          <cell r="H1086">
            <v>74</v>
          </cell>
          <cell r="I1086">
            <v>127</v>
          </cell>
          <cell r="J1086">
            <v>119</v>
          </cell>
          <cell r="K1086">
            <v>117</v>
          </cell>
          <cell r="L1086">
            <v>141</v>
          </cell>
          <cell r="M1086">
            <v>143</v>
          </cell>
        </row>
        <row r="1087">
          <cell r="A1087">
            <v>5184794</v>
          </cell>
          <cell r="B1087">
            <v>5116490</v>
          </cell>
          <cell r="C1087">
            <v>4410</v>
          </cell>
          <cell r="D1087">
            <v>1618087</v>
          </cell>
          <cell r="E1087">
            <v>466</v>
          </cell>
          <cell r="F1087">
            <v>362</v>
          </cell>
          <cell r="G1087">
            <v>339</v>
          </cell>
          <cell r="H1087">
            <v>275</v>
          </cell>
          <cell r="I1087">
            <v>267</v>
          </cell>
          <cell r="J1087">
            <v>173</v>
          </cell>
          <cell r="K1087">
            <v>163</v>
          </cell>
          <cell r="L1087">
            <v>155</v>
          </cell>
          <cell r="M1087">
            <v>165</v>
          </cell>
        </row>
        <row r="1088">
          <cell r="A1088">
            <v>5184792</v>
          </cell>
          <cell r="B1088">
            <v>5116489</v>
          </cell>
          <cell r="C1088">
            <v>4410</v>
          </cell>
          <cell r="D1088">
            <v>7286810</v>
          </cell>
          <cell r="E1088">
            <v>0</v>
          </cell>
          <cell r="F1088">
            <v>4</v>
          </cell>
          <cell r="G1088">
            <v>247</v>
          </cell>
          <cell r="H1088">
            <v>227</v>
          </cell>
          <cell r="I1088">
            <v>235</v>
          </cell>
          <cell r="J1088">
            <v>119</v>
          </cell>
          <cell r="K1088">
            <v>5</v>
          </cell>
          <cell r="L1088">
            <v>4</v>
          </cell>
          <cell r="M1088">
            <v>148</v>
          </cell>
        </row>
        <row r="1089">
          <cell r="A1089">
            <v>5184790</v>
          </cell>
          <cell r="B1089">
            <v>5116488</v>
          </cell>
          <cell r="C1089">
            <v>4410</v>
          </cell>
          <cell r="D1089">
            <v>7287537</v>
          </cell>
          <cell r="E1089">
            <v>595</v>
          </cell>
          <cell r="F1089">
            <v>520</v>
          </cell>
          <cell r="G1089">
            <v>538</v>
          </cell>
          <cell r="H1089">
            <v>543</v>
          </cell>
          <cell r="I1089">
            <v>507</v>
          </cell>
          <cell r="J1089">
            <v>485</v>
          </cell>
          <cell r="K1089">
            <v>521</v>
          </cell>
          <cell r="L1089">
            <v>502</v>
          </cell>
          <cell r="M1089">
            <v>568</v>
          </cell>
        </row>
        <row r="1090">
          <cell r="A1090">
            <v>5184788</v>
          </cell>
          <cell r="B1090">
            <v>5116487</v>
          </cell>
          <cell r="C1090">
            <v>4410</v>
          </cell>
          <cell r="D1090">
            <v>3307854</v>
          </cell>
          <cell r="E1090">
            <v>160</v>
          </cell>
          <cell r="F1090">
            <v>15</v>
          </cell>
          <cell r="G1090">
            <v>311</v>
          </cell>
          <cell r="H1090">
            <v>747</v>
          </cell>
          <cell r="I1090">
            <v>203</v>
          </cell>
          <cell r="J1090">
            <v>276</v>
          </cell>
          <cell r="K1090">
            <v>307</v>
          </cell>
          <cell r="L1090">
            <v>286</v>
          </cell>
          <cell r="M1090">
            <v>298</v>
          </cell>
        </row>
        <row r="1091">
          <cell r="A1091">
            <v>5184786</v>
          </cell>
          <cell r="B1091">
            <v>5116486</v>
          </cell>
          <cell r="C1091">
            <v>4410</v>
          </cell>
          <cell r="D1091">
            <v>1618094</v>
          </cell>
          <cell r="E1091">
            <v>272</v>
          </cell>
          <cell r="F1091">
            <v>219</v>
          </cell>
          <cell r="G1091">
            <v>227</v>
          </cell>
          <cell r="H1091">
            <v>224</v>
          </cell>
          <cell r="I1091">
            <v>250</v>
          </cell>
          <cell r="J1091">
            <v>237</v>
          </cell>
          <cell r="K1091">
            <v>232</v>
          </cell>
          <cell r="L1091">
            <v>260</v>
          </cell>
          <cell r="M1091">
            <v>309</v>
          </cell>
        </row>
        <row r="1092">
          <cell r="A1092">
            <v>5184782</v>
          </cell>
          <cell r="B1092">
            <v>5116484</v>
          </cell>
          <cell r="C1092">
            <v>4410</v>
          </cell>
          <cell r="D1092">
            <v>6825956</v>
          </cell>
          <cell r="E1092">
            <v>56</v>
          </cell>
          <cell r="F1092">
            <v>29</v>
          </cell>
          <cell r="G1092">
            <v>98</v>
          </cell>
          <cell r="H1092">
            <v>80</v>
          </cell>
          <cell r="I1092">
            <v>63</v>
          </cell>
          <cell r="J1092">
            <v>63</v>
          </cell>
          <cell r="K1092">
            <v>118</v>
          </cell>
          <cell r="L1092">
            <v>128</v>
          </cell>
          <cell r="M1092">
            <v>123</v>
          </cell>
        </row>
        <row r="1093">
          <cell r="A1093">
            <v>5184780</v>
          </cell>
          <cell r="B1093">
            <v>5116483</v>
          </cell>
          <cell r="C1093">
            <v>4410</v>
          </cell>
          <cell r="D1093">
            <v>1502203</v>
          </cell>
          <cell r="E1093">
            <v>154</v>
          </cell>
          <cell r="F1093">
            <v>128</v>
          </cell>
          <cell r="G1093">
            <v>133</v>
          </cell>
          <cell r="H1093">
            <v>119</v>
          </cell>
          <cell r="I1093">
            <v>139</v>
          </cell>
          <cell r="J1093">
            <v>118</v>
          </cell>
          <cell r="K1093">
            <v>119</v>
          </cell>
          <cell r="L1093">
            <v>131</v>
          </cell>
          <cell r="M1093">
            <v>148</v>
          </cell>
        </row>
        <row r="1094">
          <cell r="A1094">
            <v>5184778</v>
          </cell>
          <cell r="B1094">
            <v>5116482</v>
          </cell>
          <cell r="C1094">
            <v>4410</v>
          </cell>
          <cell r="D1094">
            <v>1693106</v>
          </cell>
          <cell r="E1094">
            <v>334</v>
          </cell>
          <cell r="F1094">
            <v>232</v>
          </cell>
          <cell r="G1094">
            <v>536</v>
          </cell>
          <cell r="H1094">
            <v>225</v>
          </cell>
          <cell r="I1094">
            <v>269</v>
          </cell>
          <cell r="J1094">
            <v>233</v>
          </cell>
          <cell r="K1094">
            <v>262</v>
          </cell>
          <cell r="L1094">
            <v>259</v>
          </cell>
          <cell r="M1094">
            <v>296</v>
          </cell>
        </row>
        <row r="1095">
          <cell r="A1095">
            <v>5184776</v>
          </cell>
          <cell r="B1095">
            <v>5116481</v>
          </cell>
          <cell r="C1095">
            <v>4410</v>
          </cell>
          <cell r="D1095">
            <v>31116356</v>
          </cell>
          <cell r="E1095">
            <v>217</v>
          </cell>
          <cell r="F1095">
            <v>164</v>
          </cell>
          <cell r="G1095">
            <v>184</v>
          </cell>
          <cell r="H1095">
            <v>174</v>
          </cell>
          <cell r="I1095">
            <v>193</v>
          </cell>
          <cell r="J1095">
            <v>148</v>
          </cell>
          <cell r="K1095">
            <v>160</v>
          </cell>
          <cell r="L1095">
            <v>147</v>
          </cell>
          <cell r="M1095">
            <v>158</v>
          </cell>
        </row>
        <row r="1096">
          <cell r="A1096">
            <v>5184774</v>
          </cell>
          <cell r="B1096">
            <v>5116480</v>
          </cell>
          <cell r="C1096">
            <v>4410</v>
          </cell>
          <cell r="D1096">
            <v>31116347</v>
          </cell>
          <cell r="E1096">
            <v>52</v>
          </cell>
          <cell r="F1096">
            <v>49</v>
          </cell>
          <cell r="G1096">
            <v>46</v>
          </cell>
          <cell r="H1096">
            <v>50</v>
          </cell>
          <cell r="I1096">
            <v>49</v>
          </cell>
          <cell r="J1096">
            <v>150</v>
          </cell>
          <cell r="K1096">
            <v>75</v>
          </cell>
          <cell r="L1096">
            <v>82</v>
          </cell>
          <cell r="M1096">
            <v>78</v>
          </cell>
        </row>
        <row r="1097">
          <cell r="A1097">
            <v>5184772</v>
          </cell>
          <cell r="B1097">
            <v>5116479</v>
          </cell>
          <cell r="C1097">
            <v>4410</v>
          </cell>
          <cell r="D1097">
            <v>31981406</v>
          </cell>
          <cell r="E1097">
            <v>172</v>
          </cell>
          <cell r="F1097">
            <v>152</v>
          </cell>
          <cell r="G1097">
            <v>148</v>
          </cell>
          <cell r="H1097">
            <v>144</v>
          </cell>
          <cell r="I1097">
            <v>213</v>
          </cell>
          <cell r="J1097">
            <v>130</v>
          </cell>
          <cell r="K1097">
            <v>87</v>
          </cell>
          <cell r="L1097">
            <v>111</v>
          </cell>
          <cell r="M1097">
            <v>97</v>
          </cell>
        </row>
        <row r="1098">
          <cell r="A1098">
            <v>5184770</v>
          </cell>
          <cell r="B1098">
            <v>5116478</v>
          </cell>
          <cell r="C1098">
            <v>4410</v>
          </cell>
          <cell r="D1098">
            <v>31116350</v>
          </cell>
          <cell r="E1098">
            <v>330</v>
          </cell>
          <cell r="F1098">
            <v>208</v>
          </cell>
          <cell r="G1098">
            <v>237</v>
          </cell>
          <cell r="H1098">
            <v>242</v>
          </cell>
          <cell r="I1098">
            <v>264</v>
          </cell>
          <cell r="J1098">
            <v>273</v>
          </cell>
          <cell r="K1098">
            <v>265</v>
          </cell>
          <cell r="L1098">
            <v>225</v>
          </cell>
          <cell r="M1098">
            <v>120</v>
          </cell>
        </row>
        <row r="1099">
          <cell r="A1099">
            <v>5184768</v>
          </cell>
          <cell r="B1099">
            <v>5116477</v>
          </cell>
          <cell r="C1099">
            <v>4410</v>
          </cell>
          <cell r="D1099">
            <v>221240</v>
          </cell>
          <cell r="E1099">
            <v>119</v>
          </cell>
          <cell r="F1099">
            <v>110</v>
          </cell>
          <cell r="G1099">
            <v>101</v>
          </cell>
          <cell r="H1099">
            <v>109</v>
          </cell>
          <cell r="I1099">
            <v>81</v>
          </cell>
          <cell r="J1099">
            <v>186</v>
          </cell>
          <cell r="K1099">
            <v>260</v>
          </cell>
          <cell r="L1099">
            <v>217</v>
          </cell>
          <cell r="M1099">
            <v>204</v>
          </cell>
        </row>
        <row r="1100">
          <cell r="A1100">
            <v>5184766</v>
          </cell>
          <cell r="B1100">
            <v>5116476</v>
          </cell>
          <cell r="C1100">
            <v>4410</v>
          </cell>
          <cell r="D1100">
            <v>2933768</v>
          </cell>
          <cell r="E1100">
            <v>155</v>
          </cell>
          <cell r="F1100">
            <v>153</v>
          </cell>
          <cell r="G1100">
            <v>142</v>
          </cell>
          <cell r="H1100">
            <v>138</v>
          </cell>
          <cell r="I1100">
            <v>270</v>
          </cell>
          <cell r="J1100">
            <v>121</v>
          </cell>
          <cell r="K1100">
            <v>156</v>
          </cell>
          <cell r="L1100">
            <v>102</v>
          </cell>
          <cell r="M1100">
            <v>253</v>
          </cell>
        </row>
        <row r="1101">
          <cell r="A1101">
            <v>5184762</v>
          </cell>
          <cell r="B1101">
            <v>5116474</v>
          </cell>
          <cell r="C1101">
            <v>4410</v>
          </cell>
          <cell r="D1101">
            <v>3219510</v>
          </cell>
          <cell r="E1101">
            <v>172</v>
          </cell>
          <cell r="F1101">
            <v>152</v>
          </cell>
          <cell r="G1101">
            <v>148</v>
          </cell>
          <cell r="H1101">
            <v>144</v>
          </cell>
          <cell r="I1101">
            <v>213</v>
          </cell>
          <cell r="J1101">
            <v>185</v>
          </cell>
          <cell r="K1101">
            <v>198</v>
          </cell>
          <cell r="L1101">
            <v>187</v>
          </cell>
          <cell r="M1101">
            <v>155</v>
          </cell>
        </row>
        <row r="1102">
          <cell r="A1102">
            <v>5184760</v>
          </cell>
          <cell r="B1102">
            <v>5116473</v>
          </cell>
          <cell r="C1102">
            <v>4410</v>
          </cell>
          <cell r="D1102">
            <v>5309470</v>
          </cell>
          <cell r="E1102">
            <v>233</v>
          </cell>
          <cell r="F1102">
            <v>206</v>
          </cell>
          <cell r="G1102">
            <v>200</v>
          </cell>
          <cell r="H1102">
            <v>189</v>
          </cell>
          <cell r="I1102">
            <v>473</v>
          </cell>
          <cell r="J1102">
            <v>151</v>
          </cell>
          <cell r="K1102">
            <v>165</v>
          </cell>
          <cell r="L1102">
            <v>141</v>
          </cell>
          <cell r="M1102">
            <v>157</v>
          </cell>
        </row>
        <row r="1103">
          <cell r="A1103">
            <v>5184758</v>
          </cell>
          <cell r="B1103">
            <v>5116472</v>
          </cell>
          <cell r="C1103">
            <v>4410</v>
          </cell>
          <cell r="D1103">
            <v>2509541</v>
          </cell>
          <cell r="E1103">
            <v>42</v>
          </cell>
          <cell r="F1103">
            <v>40</v>
          </cell>
          <cell r="G1103">
            <v>58</v>
          </cell>
          <cell r="H1103">
            <v>61</v>
          </cell>
          <cell r="I1103">
            <v>50</v>
          </cell>
          <cell r="J1103">
            <v>71</v>
          </cell>
          <cell r="K1103">
            <v>76</v>
          </cell>
          <cell r="L1103">
            <v>65</v>
          </cell>
          <cell r="M1103">
            <v>57</v>
          </cell>
        </row>
        <row r="1104">
          <cell r="A1104">
            <v>5184736</v>
          </cell>
          <cell r="B1104">
            <v>5116461</v>
          </cell>
          <cell r="C1104">
            <v>4410</v>
          </cell>
          <cell r="D1104">
            <v>8702988</v>
          </cell>
          <cell r="E1104">
            <v>367</v>
          </cell>
          <cell r="F1104">
            <v>306</v>
          </cell>
          <cell r="G1104">
            <v>326</v>
          </cell>
          <cell r="H1104">
            <v>327</v>
          </cell>
          <cell r="I1104">
            <v>331</v>
          </cell>
          <cell r="J1104">
            <v>300</v>
          </cell>
          <cell r="K1104">
            <v>322</v>
          </cell>
          <cell r="L1104">
            <v>302</v>
          </cell>
          <cell r="M1104">
            <v>334</v>
          </cell>
        </row>
        <row r="1105">
          <cell r="A1105">
            <v>5184734</v>
          </cell>
          <cell r="B1105">
            <v>5116460</v>
          </cell>
          <cell r="C1105">
            <v>4410</v>
          </cell>
          <cell r="D1105">
            <v>3505766</v>
          </cell>
          <cell r="E1105">
            <v>476</v>
          </cell>
          <cell r="F1105">
            <v>356</v>
          </cell>
          <cell r="G1105">
            <v>235</v>
          </cell>
          <cell r="H1105">
            <v>351</v>
          </cell>
          <cell r="I1105">
            <v>414</v>
          </cell>
          <cell r="J1105">
            <v>411</v>
          </cell>
          <cell r="K1105">
            <v>422</v>
          </cell>
          <cell r="L1105">
            <v>424</v>
          </cell>
          <cell r="M1105">
            <v>407</v>
          </cell>
        </row>
        <row r="1106">
          <cell r="A1106">
            <v>5184732</v>
          </cell>
          <cell r="B1106">
            <v>5116459</v>
          </cell>
          <cell r="C1106">
            <v>4410</v>
          </cell>
          <cell r="D1106">
            <v>33001175</v>
          </cell>
          <cell r="E1106">
            <v>110</v>
          </cell>
          <cell r="F1106">
            <v>84</v>
          </cell>
          <cell r="G1106">
            <v>60</v>
          </cell>
          <cell r="H1106">
            <v>52</v>
          </cell>
          <cell r="I1106">
            <v>36</v>
          </cell>
          <cell r="J1106">
            <v>31</v>
          </cell>
          <cell r="K1106">
            <v>47</v>
          </cell>
          <cell r="L1106">
            <v>41</v>
          </cell>
          <cell r="M1106">
            <v>53</v>
          </cell>
        </row>
        <row r="1107">
          <cell r="A1107">
            <v>5184730</v>
          </cell>
          <cell r="B1107">
            <v>5116458</v>
          </cell>
          <cell r="C1107">
            <v>4410</v>
          </cell>
          <cell r="D1107">
            <v>31987896</v>
          </cell>
          <cell r="E1107">
            <v>90</v>
          </cell>
          <cell r="F1107">
            <v>126</v>
          </cell>
          <cell r="G1107">
            <v>133</v>
          </cell>
          <cell r="H1107">
            <v>137</v>
          </cell>
          <cell r="I1107">
            <v>149</v>
          </cell>
          <cell r="J1107">
            <v>133</v>
          </cell>
          <cell r="K1107">
            <v>77</v>
          </cell>
          <cell r="L1107">
            <v>77</v>
          </cell>
          <cell r="M1107">
            <v>78</v>
          </cell>
        </row>
        <row r="1108">
          <cell r="A1108">
            <v>6077518</v>
          </cell>
          <cell r="B1108">
            <v>5908054</v>
          </cell>
          <cell r="C1108">
            <v>4410</v>
          </cell>
          <cell r="D1108">
            <v>32997655</v>
          </cell>
          <cell r="M1108">
            <v>38</v>
          </cell>
        </row>
        <row r="1109">
          <cell r="A1109">
            <v>6042025</v>
          </cell>
          <cell r="B1109">
            <v>5899703</v>
          </cell>
          <cell r="C1109">
            <v>4410</v>
          </cell>
          <cell r="D1109">
            <v>31991407</v>
          </cell>
          <cell r="L1109">
            <v>141</v>
          </cell>
          <cell r="M1109">
            <v>176</v>
          </cell>
        </row>
        <row r="1110">
          <cell r="A1110">
            <v>6030163</v>
          </cell>
          <cell r="B1110">
            <v>5894848</v>
          </cell>
          <cell r="C1110">
            <v>4410</v>
          </cell>
          <cell r="D1110">
            <v>31987893</v>
          </cell>
          <cell r="J1110">
            <v>94</v>
          </cell>
          <cell r="K1110">
            <v>143</v>
          </cell>
          <cell r="L1110">
            <v>335</v>
          </cell>
          <cell r="M1110">
            <v>86</v>
          </cell>
        </row>
        <row r="1111">
          <cell r="A1111">
            <v>6030018</v>
          </cell>
          <cell r="B1111">
            <v>5894788</v>
          </cell>
          <cell r="C1111">
            <v>4410</v>
          </cell>
          <cell r="D1111">
            <v>31987827</v>
          </cell>
          <cell r="J1111">
            <v>59</v>
          </cell>
          <cell r="K1111">
            <v>100</v>
          </cell>
          <cell r="L1111">
            <v>79</v>
          </cell>
          <cell r="M1111">
            <v>91</v>
          </cell>
        </row>
        <row r="1112">
          <cell r="A1112">
            <v>6030013</v>
          </cell>
          <cell r="B1112">
            <v>5894786</v>
          </cell>
          <cell r="C1112">
            <v>4410</v>
          </cell>
          <cell r="D1112">
            <v>31981478</v>
          </cell>
          <cell r="J1112">
            <v>55</v>
          </cell>
          <cell r="K1112">
            <v>82</v>
          </cell>
          <cell r="L1112">
            <v>50</v>
          </cell>
          <cell r="M1112">
            <v>19</v>
          </cell>
        </row>
        <row r="1113">
          <cell r="A1113">
            <v>5972091</v>
          </cell>
          <cell r="B1113">
            <v>5880585</v>
          </cell>
          <cell r="C1113">
            <v>4410</v>
          </cell>
          <cell r="D1113">
            <v>10412412</v>
          </cell>
          <cell r="H1113">
            <v>48</v>
          </cell>
          <cell r="I1113">
            <v>69</v>
          </cell>
          <cell r="J1113">
            <v>70</v>
          </cell>
          <cell r="K1113">
            <v>86</v>
          </cell>
          <cell r="L1113">
            <v>70</v>
          </cell>
          <cell r="M1113">
            <v>83</v>
          </cell>
        </row>
        <row r="1114">
          <cell r="A1114">
            <v>5966009</v>
          </cell>
          <cell r="B1114">
            <v>5879985</v>
          </cell>
          <cell r="C1114">
            <v>4410</v>
          </cell>
          <cell r="D1114">
            <v>8904436</v>
          </cell>
          <cell r="H1114">
            <v>146</v>
          </cell>
          <cell r="I1114">
            <v>137</v>
          </cell>
          <cell r="J1114">
            <v>153</v>
          </cell>
          <cell r="K1114">
            <v>139</v>
          </cell>
          <cell r="L1114">
            <v>144</v>
          </cell>
          <cell r="M1114">
            <v>152</v>
          </cell>
        </row>
        <row r="1115">
          <cell r="A1115">
            <v>5184844</v>
          </cell>
          <cell r="B1115">
            <v>5116515</v>
          </cell>
          <cell r="C1115">
            <v>4410</v>
          </cell>
          <cell r="D1115">
            <v>6811636</v>
          </cell>
          <cell r="E1115">
            <v>284</v>
          </cell>
          <cell r="F1115">
            <v>235</v>
          </cell>
          <cell r="G1115">
            <v>159</v>
          </cell>
          <cell r="H1115">
            <v>144</v>
          </cell>
          <cell r="I1115">
            <v>149</v>
          </cell>
          <cell r="J1115">
            <v>141</v>
          </cell>
          <cell r="K1115">
            <v>162</v>
          </cell>
          <cell r="L1115">
            <v>166</v>
          </cell>
          <cell r="M1115">
            <v>155</v>
          </cell>
        </row>
        <row r="1116">
          <cell r="A1116">
            <v>5184842</v>
          </cell>
          <cell r="B1116">
            <v>5116514</v>
          </cell>
          <cell r="C1116">
            <v>4410</v>
          </cell>
          <cell r="D1116">
            <v>31116354</v>
          </cell>
          <cell r="E1116">
            <v>190</v>
          </cell>
          <cell r="F1116">
            <v>312</v>
          </cell>
          <cell r="G1116">
            <v>197</v>
          </cell>
          <cell r="H1116">
            <v>213</v>
          </cell>
          <cell r="I1116">
            <v>145</v>
          </cell>
          <cell r="J1116">
            <v>171</v>
          </cell>
          <cell r="K1116">
            <v>190</v>
          </cell>
          <cell r="L1116">
            <v>180</v>
          </cell>
          <cell r="M1116">
            <v>206</v>
          </cell>
        </row>
        <row r="1117">
          <cell r="A1117">
            <v>5184840</v>
          </cell>
          <cell r="B1117">
            <v>5116513</v>
          </cell>
          <cell r="C1117">
            <v>4410</v>
          </cell>
          <cell r="D1117">
            <v>6803673</v>
          </cell>
          <cell r="E1117">
            <v>213</v>
          </cell>
          <cell r="F1117">
            <v>179</v>
          </cell>
          <cell r="G1117">
            <v>210</v>
          </cell>
          <cell r="H1117">
            <v>204</v>
          </cell>
          <cell r="I1117">
            <v>191</v>
          </cell>
          <cell r="J1117">
            <v>202</v>
          </cell>
          <cell r="K1117">
            <v>213</v>
          </cell>
          <cell r="L1117">
            <v>212</v>
          </cell>
          <cell r="M1117">
            <v>233</v>
          </cell>
        </row>
        <row r="1118">
          <cell r="A1118">
            <v>5184838</v>
          </cell>
          <cell r="B1118">
            <v>5116512</v>
          </cell>
          <cell r="C1118">
            <v>4410</v>
          </cell>
          <cell r="D1118">
            <v>1618088</v>
          </cell>
          <cell r="E1118">
            <v>115</v>
          </cell>
          <cell r="F1118">
            <v>110</v>
          </cell>
          <cell r="G1118">
            <v>98</v>
          </cell>
          <cell r="H1118">
            <v>108</v>
          </cell>
          <cell r="I1118">
            <v>101</v>
          </cell>
          <cell r="J1118">
            <v>109</v>
          </cell>
          <cell r="K1118">
            <v>103</v>
          </cell>
          <cell r="L1118">
            <v>104</v>
          </cell>
          <cell r="M1118">
            <v>103</v>
          </cell>
        </row>
        <row r="1119">
          <cell r="A1119">
            <v>5184830</v>
          </cell>
          <cell r="B1119">
            <v>5116508</v>
          </cell>
          <cell r="C1119">
            <v>4410</v>
          </cell>
          <cell r="D1119">
            <v>1616835</v>
          </cell>
          <cell r="E1119">
            <v>222</v>
          </cell>
          <cell r="F1119">
            <v>188</v>
          </cell>
          <cell r="G1119">
            <v>187</v>
          </cell>
          <cell r="H1119">
            <v>186</v>
          </cell>
          <cell r="I1119">
            <v>230</v>
          </cell>
          <cell r="J1119">
            <v>210</v>
          </cell>
          <cell r="K1119">
            <v>208</v>
          </cell>
          <cell r="L1119">
            <v>197</v>
          </cell>
          <cell r="M1119">
            <v>26</v>
          </cell>
        </row>
        <row r="1120">
          <cell r="A1120">
            <v>5184826</v>
          </cell>
          <cell r="B1120">
            <v>5116506</v>
          </cell>
          <cell r="C1120">
            <v>4410</v>
          </cell>
          <cell r="D1120">
            <v>31981474</v>
          </cell>
          <cell r="E1120">
            <v>172</v>
          </cell>
          <cell r="F1120">
            <v>152</v>
          </cell>
          <cell r="G1120">
            <v>148</v>
          </cell>
          <cell r="H1120">
            <v>144</v>
          </cell>
          <cell r="I1120">
            <v>213</v>
          </cell>
          <cell r="J1120">
            <v>117</v>
          </cell>
          <cell r="K1120">
            <v>109</v>
          </cell>
          <cell r="L1120">
            <v>109</v>
          </cell>
          <cell r="M1120">
            <v>103</v>
          </cell>
        </row>
        <row r="1121">
          <cell r="A1121">
            <v>5184824</v>
          </cell>
          <cell r="B1121">
            <v>5116505</v>
          </cell>
          <cell r="C1121">
            <v>4410</v>
          </cell>
          <cell r="D1121">
            <v>7686181</v>
          </cell>
          <cell r="E1121">
            <v>276</v>
          </cell>
          <cell r="F1121">
            <v>242</v>
          </cell>
          <cell r="G1121">
            <v>507</v>
          </cell>
          <cell r="H1121">
            <v>236</v>
          </cell>
          <cell r="I1121">
            <v>229</v>
          </cell>
          <cell r="J1121">
            <v>215</v>
          </cell>
          <cell r="K1121">
            <v>213</v>
          </cell>
          <cell r="L1121">
            <v>199</v>
          </cell>
          <cell r="M1121">
            <v>207</v>
          </cell>
        </row>
        <row r="1122">
          <cell r="A1122">
            <v>5184822</v>
          </cell>
          <cell r="B1122">
            <v>5116504</v>
          </cell>
          <cell r="C1122">
            <v>4410</v>
          </cell>
          <cell r="D1122">
            <v>1529858</v>
          </cell>
          <cell r="E1122">
            <v>69</v>
          </cell>
          <cell r="F1122">
            <v>85</v>
          </cell>
          <cell r="G1122">
            <v>113</v>
          </cell>
          <cell r="H1122">
            <v>135</v>
          </cell>
          <cell r="I1122">
            <v>89</v>
          </cell>
          <cell r="J1122">
            <v>101</v>
          </cell>
          <cell r="K1122">
            <v>109</v>
          </cell>
          <cell r="L1122">
            <v>97</v>
          </cell>
          <cell r="M1122">
            <v>114</v>
          </cell>
        </row>
        <row r="1123">
          <cell r="A1123">
            <v>5184820</v>
          </cell>
          <cell r="B1123">
            <v>5116503</v>
          </cell>
          <cell r="C1123">
            <v>4410</v>
          </cell>
          <cell r="D1123">
            <v>3360163</v>
          </cell>
          <cell r="E1123">
            <v>162</v>
          </cell>
          <cell r="F1123">
            <v>129</v>
          </cell>
          <cell r="G1123">
            <v>98</v>
          </cell>
          <cell r="H1123">
            <v>114</v>
          </cell>
          <cell r="I1123">
            <v>169</v>
          </cell>
          <cell r="J1123">
            <v>229</v>
          </cell>
          <cell r="K1123">
            <v>235</v>
          </cell>
          <cell r="L1123">
            <v>200</v>
          </cell>
          <cell r="M1123">
            <v>217</v>
          </cell>
        </row>
        <row r="1124">
          <cell r="A1124">
            <v>5184818</v>
          </cell>
          <cell r="B1124">
            <v>5116502</v>
          </cell>
          <cell r="C1124">
            <v>4410</v>
          </cell>
          <cell r="D1124">
            <v>3377365</v>
          </cell>
          <cell r="E1124">
            <v>117</v>
          </cell>
          <cell r="F1124">
            <v>120</v>
          </cell>
          <cell r="G1124">
            <v>602</v>
          </cell>
          <cell r="H1124">
            <v>154</v>
          </cell>
          <cell r="I1124">
            <v>144</v>
          </cell>
          <cell r="J1124">
            <v>170</v>
          </cell>
          <cell r="K1124">
            <v>230</v>
          </cell>
          <cell r="L1124">
            <v>192</v>
          </cell>
          <cell r="M1124">
            <v>232</v>
          </cell>
        </row>
        <row r="1125">
          <cell r="A1125">
            <v>5184816</v>
          </cell>
          <cell r="B1125">
            <v>5116501</v>
          </cell>
          <cell r="C1125">
            <v>4410</v>
          </cell>
          <cell r="D1125">
            <v>4748060</v>
          </cell>
          <cell r="E1125">
            <v>213</v>
          </cell>
          <cell r="F1125">
            <v>177</v>
          </cell>
          <cell r="G1125">
            <v>198</v>
          </cell>
          <cell r="H1125">
            <v>487</v>
          </cell>
          <cell r="I1125">
            <v>227</v>
          </cell>
          <cell r="J1125">
            <v>83</v>
          </cell>
          <cell r="K1125">
            <v>320</v>
          </cell>
          <cell r="L1125">
            <v>383</v>
          </cell>
          <cell r="M1125">
            <v>263</v>
          </cell>
        </row>
        <row r="1126">
          <cell r="A1126">
            <v>5184814</v>
          </cell>
          <cell r="B1126">
            <v>5116500</v>
          </cell>
          <cell r="C1126">
            <v>4410</v>
          </cell>
          <cell r="D1126">
            <v>31981476</v>
          </cell>
          <cell r="E1126">
            <v>324</v>
          </cell>
          <cell r="F1126">
            <v>248</v>
          </cell>
          <cell r="G1126">
            <v>182</v>
          </cell>
          <cell r="H1126">
            <v>246</v>
          </cell>
          <cell r="I1126">
            <v>218</v>
          </cell>
          <cell r="J1126">
            <v>194</v>
          </cell>
          <cell r="K1126">
            <v>212</v>
          </cell>
          <cell r="L1126">
            <v>224</v>
          </cell>
          <cell r="M1126">
            <v>283</v>
          </cell>
        </row>
        <row r="1127">
          <cell r="A1127">
            <v>5184802</v>
          </cell>
          <cell r="B1127">
            <v>5116494</v>
          </cell>
          <cell r="C1127">
            <v>4410</v>
          </cell>
          <cell r="D1127">
            <v>438640</v>
          </cell>
          <cell r="E1127">
            <v>172</v>
          </cell>
          <cell r="F1127">
            <v>304</v>
          </cell>
          <cell r="G1127">
            <v>137</v>
          </cell>
          <cell r="H1127">
            <v>112</v>
          </cell>
          <cell r="I1127">
            <v>127</v>
          </cell>
          <cell r="J1127">
            <v>90</v>
          </cell>
          <cell r="K1127">
            <v>131</v>
          </cell>
          <cell r="L1127">
            <v>119</v>
          </cell>
          <cell r="M1127">
            <v>127</v>
          </cell>
        </row>
        <row r="1128">
          <cell r="A1128">
            <v>5184800</v>
          </cell>
          <cell r="B1128">
            <v>5116493</v>
          </cell>
          <cell r="C1128">
            <v>4410</v>
          </cell>
          <cell r="D1128">
            <v>7729410</v>
          </cell>
          <cell r="E1128">
            <v>159</v>
          </cell>
          <cell r="F1128">
            <v>332</v>
          </cell>
          <cell r="G1128">
            <v>151</v>
          </cell>
          <cell r="H1128">
            <v>259</v>
          </cell>
          <cell r="I1128">
            <v>175</v>
          </cell>
          <cell r="J1128">
            <v>233</v>
          </cell>
          <cell r="K1128">
            <v>306</v>
          </cell>
          <cell r="L1128">
            <v>179</v>
          </cell>
          <cell r="M1128">
            <v>221</v>
          </cell>
        </row>
        <row r="1129">
          <cell r="A1129">
            <v>5184798</v>
          </cell>
          <cell r="B1129">
            <v>5116492</v>
          </cell>
          <cell r="C1129">
            <v>4410</v>
          </cell>
          <cell r="D1129">
            <v>3352177</v>
          </cell>
          <cell r="E1129">
            <v>423</v>
          </cell>
          <cell r="F1129">
            <v>78</v>
          </cell>
          <cell r="G1129">
            <v>187</v>
          </cell>
          <cell r="H1129">
            <v>167</v>
          </cell>
          <cell r="I1129">
            <v>173</v>
          </cell>
          <cell r="J1129">
            <v>132</v>
          </cell>
          <cell r="K1129">
            <v>164</v>
          </cell>
          <cell r="L1129">
            <v>140</v>
          </cell>
          <cell r="M1129">
            <v>219</v>
          </cell>
        </row>
        <row r="1130">
          <cell r="A1130">
            <v>5184796</v>
          </cell>
          <cell r="B1130">
            <v>5116491</v>
          </cell>
          <cell r="C1130">
            <v>4410</v>
          </cell>
          <cell r="D1130">
            <v>443777</v>
          </cell>
          <cell r="E1130">
            <v>165</v>
          </cell>
          <cell r="F1130">
            <v>120</v>
          </cell>
          <cell r="G1130">
            <v>124</v>
          </cell>
          <cell r="H1130">
            <v>109</v>
          </cell>
          <cell r="I1130">
            <v>178</v>
          </cell>
          <cell r="J1130">
            <v>175</v>
          </cell>
          <cell r="K1130">
            <v>203</v>
          </cell>
          <cell r="L1130">
            <v>197</v>
          </cell>
          <cell r="M1130">
            <v>214</v>
          </cell>
        </row>
        <row r="1131">
          <cell r="A1131">
            <v>5184754</v>
          </cell>
          <cell r="B1131">
            <v>5116470</v>
          </cell>
          <cell r="C1131">
            <v>4410</v>
          </cell>
          <cell r="D1131">
            <v>1837447</v>
          </cell>
          <cell r="E1131">
            <v>57</v>
          </cell>
          <cell r="F1131">
            <v>41</v>
          </cell>
          <cell r="G1131">
            <v>49</v>
          </cell>
          <cell r="H1131">
            <v>40</v>
          </cell>
          <cell r="I1131">
            <v>50</v>
          </cell>
          <cell r="J1131">
            <v>122</v>
          </cell>
          <cell r="K1131">
            <v>118</v>
          </cell>
          <cell r="L1131">
            <v>86</v>
          </cell>
          <cell r="M1131">
            <v>75</v>
          </cell>
        </row>
        <row r="1132">
          <cell r="A1132">
            <v>5184752</v>
          </cell>
          <cell r="B1132">
            <v>5116469</v>
          </cell>
          <cell r="C1132">
            <v>4410</v>
          </cell>
          <cell r="D1132">
            <v>1529859</v>
          </cell>
          <cell r="E1132">
            <v>178</v>
          </cell>
          <cell r="F1132">
            <v>177</v>
          </cell>
          <cell r="G1132">
            <v>175</v>
          </cell>
          <cell r="H1132">
            <v>106</v>
          </cell>
          <cell r="I1132">
            <v>164</v>
          </cell>
          <cell r="J1132">
            <v>173</v>
          </cell>
          <cell r="K1132">
            <v>157</v>
          </cell>
          <cell r="L1132">
            <v>136</v>
          </cell>
          <cell r="M1132">
            <v>13</v>
          </cell>
        </row>
        <row r="1133">
          <cell r="A1133">
            <v>5184750</v>
          </cell>
          <cell r="B1133">
            <v>5116468</v>
          </cell>
          <cell r="C1133">
            <v>4410</v>
          </cell>
          <cell r="D1133">
            <v>7296045</v>
          </cell>
          <cell r="E1133">
            <v>181</v>
          </cell>
          <cell r="F1133">
            <v>162</v>
          </cell>
          <cell r="G1133">
            <v>161</v>
          </cell>
          <cell r="H1133">
            <v>149</v>
          </cell>
          <cell r="I1133">
            <v>168</v>
          </cell>
          <cell r="J1133">
            <v>144</v>
          </cell>
          <cell r="K1133">
            <v>159</v>
          </cell>
          <cell r="L1133">
            <v>154</v>
          </cell>
          <cell r="M1133">
            <v>159</v>
          </cell>
        </row>
        <row r="1134">
          <cell r="A1134">
            <v>5184748</v>
          </cell>
          <cell r="B1134">
            <v>5116467</v>
          </cell>
          <cell r="C1134">
            <v>4410</v>
          </cell>
          <cell r="D1134">
            <v>18492597</v>
          </cell>
          <cell r="E1134">
            <v>257</v>
          </cell>
          <cell r="F1134">
            <v>209</v>
          </cell>
          <cell r="G1134">
            <v>266</v>
          </cell>
          <cell r="H1134">
            <v>211</v>
          </cell>
          <cell r="I1134">
            <v>212</v>
          </cell>
          <cell r="J1134">
            <v>186</v>
          </cell>
          <cell r="K1134">
            <v>187</v>
          </cell>
          <cell r="L1134">
            <v>222</v>
          </cell>
          <cell r="M1134">
            <v>236</v>
          </cell>
        </row>
        <row r="1135">
          <cell r="A1135">
            <v>5184746</v>
          </cell>
          <cell r="B1135">
            <v>5116466</v>
          </cell>
          <cell r="C1135">
            <v>4410</v>
          </cell>
          <cell r="D1135">
            <v>10505202</v>
          </cell>
          <cell r="E1135">
            <v>129</v>
          </cell>
          <cell r="F1135">
            <v>117</v>
          </cell>
          <cell r="G1135">
            <v>123</v>
          </cell>
          <cell r="H1135">
            <v>110</v>
          </cell>
          <cell r="I1135">
            <v>121</v>
          </cell>
          <cell r="J1135">
            <v>109</v>
          </cell>
          <cell r="K1135">
            <v>114</v>
          </cell>
          <cell r="L1135">
            <v>103</v>
          </cell>
          <cell r="M1135">
            <v>83</v>
          </cell>
        </row>
        <row r="1136">
          <cell r="A1136">
            <v>5184744</v>
          </cell>
          <cell r="B1136">
            <v>5116465</v>
          </cell>
          <cell r="C1136">
            <v>4410</v>
          </cell>
          <cell r="D1136">
            <v>357094</v>
          </cell>
          <cell r="E1136">
            <v>233</v>
          </cell>
          <cell r="F1136">
            <v>206</v>
          </cell>
          <cell r="G1136">
            <v>200</v>
          </cell>
          <cell r="H1136">
            <v>189</v>
          </cell>
          <cell r="I1136">
            <v>273</v>
          </cell>
          <cell r="J1136">
            <v>126</v>
          </cell>
          <cell r="K1136">
            <v>98</v>
          </cell>
          <cell r="L1136">
            <v>114</v>
          </cell>
          <cell r="M1136">
            <v>113</v>
          </cell>
        </row>
        <row r="1137">
          <cell r="A1137">
            <v>5184740</v>
          </cell>
          <cell r="B1137">
            <v>5116463</v>
          </cell>
          <cell r="C1137">
            <v>4410</v>
          </cell>
          <cell r="D1137">
            <v>31981475</v>
          </cell>
          <cell r="E1137">
            <v>184</v>
          </cell>
          <cell r="F1137">
            <v>176</v>
          </cell>
          <cell r="G1137">
            <v>188</v>
          </cell>
          <cell r="H1137">
            <v>194</v>
          </cell>
          <cell r="I1137">
            <v>199</v>
          </cell>
          <cell r="J1137">
            <v>209</v>
          </cell>
          <cell r="K1137">
            <v>229</v>
          </cell>
          <cell r="L1137">
            <v>213</v>
          </cell>
          <cell r="M1137">
            <v>227</v>
          </cell>
        </row>
        <row r="1138">
          <cell r="A1138">
            <v>5184738</v>
          </cell>
          <cell r="B1138">
            <v>5116462</v>
          </cell>
          <cell r="C1138">
            <v>4410</v>
          </cell>
          <cell r="D1138">
            <v>1792863</v>
          </cell>
          <cell r="E1138">
            <v>95</v>
          </cell>
          <cell r="F1138">
            <v>101</v>
          </cell>
          <cell r="G1138">
            <v>75</v>
          </cell>
          <cell r="H1138">
            <v>88</v>
          </cell>
          <cell r="I1138">
            <v>66</v>
          </cell>
          <cell r="J1138">
            <v>80</v>
          </cell>
          <cell r="K1138">
            <v>100</v>
          </cell>
          <cell r="L1138">
            <v>117</v>
          </cell>
          <cell r="M1138">
            <v>145</v>
          </cell>
        </row>
        <row r="1139">
          <cell r="A1139">
            <v>5184728</v>
          </cell>
          <cell r="B1139">
            <v>5116457</v>
          </cell>
          <cell r="C1139">
            <v>4410</v>
          </cell>
          <cell r="D1139">
            <v>7128933</v>
          </cell>
          <cell r="E1139">
            <v>313</v>
          </cell>
          <cell r="F1139">
            <v>272</v>
          </cell>
          <cell r="G1139">
            <v>265</v>
          </cell>
          <cell r="H1139">
            <v>243</v>
          </cell>
          <cell r="I1139">
            <v>243</v>
          </cell>
          <cell r="J1139">
            <v>232</v>
          </cell>
          <cell r="K1139">
            <v>246</v>
          </cell>
          <cell r="L1139">
            <v>251</v>
          </cell>
          <cell r="M1139">
            <v>370</v>
          </cell>
        </row>
        <row r="1140">
          <cell r="A1140">
            <v>5184726</v>
          </cell>
          <cell r="B1140">
            <v>5116456</v>
          </cell>
          <cell r="C1140">
            <v>4410</v>
          </cell>
          <cell r="D1140">
            <v>353515</v>
          </cell>
          <cell r="E1140">
            <v>77</v>
          </cell>
          <cell r="F1140">
            <v>65</v>
          </cell>
          <cell r="G1140">
            <v>74</v>
          </cell>
          <cell r="H1140">
            <v>69</v>
          </cell>
          <cell r="I1140">
            <v>68</v>
          </cell>
          <cell r="J1140">
            <v>62</v>
          </cell>
          <cell r="K1140">
            <v>75</v>
          </cell>
          <cell r="L1140">
            <v>64</v>
          </cell>
          <cell r="M1140">
            <v>73</v>
          </cell>
        </row>
        <row r="1141">
          <cell r="A1141">
            <v>5184724</v>
          </cell>
          <cell r="B1141">
            <v>5116455</v>
          </cell>
          <cell r="C1141">
            <v>4410</v>
          </cell>
          <cell r="D1141">
            <v>7314300</v>
          </cell>
          <cell r="E1141">
            <v>28</v>
          </cell>
          <cell r="F1141">
            <v>107</v>
          </cell>
          <cell r="G1141">
            <v>178</v>
          </cell>
          <cell r="H1141">
            <v>182</v>
          </cell>
          <cell r="I1141">
            <v>130</v>
          </cell>
          <cell r="J1141">
            <v>127</v>
          </cell>
          <cell r="K1141">
            <v>149</v>
          </cell>
          <cell r="L1141">
            <v>69</v>
          </cell>
          <cell r="M1141">
            <v>0</v>
          </cell>
        </row>
        <row r="1142">
          <cell r="A1142">
            <v>5184722</v>
          </cell>
          <cell r="B1142">
            <v>5116454</v>
          </cell>
          <cell r="C1142">
            <v>4410</v>
          </cell>
          <cell r="D1142">
            <v>7104608</v>
          </cell>
          <cell r="E1142">
            <v>268</v>
          </cell>
          <cell r="F1142">
            <v>239</v>
          </cell>
          <cell r="G1142">
            <v>230</v>
          </cell>
          <cell r="H1142">
            <v>220</v>
          </cell>
          <cell r="I1142">
            <v>232</v>
          </cell>
          <cell r="J1142">
            <v>208</v>
          </cell>
          <cell r="K1142">
            <v>218</v>
          </cell>
          <cell r="L1142">
            <v>236</v>
          </cell>
          <cell r="M1142">
            <v>250</v>
          </cell>
        </row>
        <row r="1143">
          <cell r="A1143">
            <v>5184720</v>
          </cell>
          <cell r="B1143">
            <v>5116453</v>
          </cell>
          <cell r="C1143">
            <v>4410</v>
          </cell>
          <cell r="D1143">
            <v>415692</v>
          </cell>
          <cell r="E1143">
            <v>103</v>
          </cell>
          <cell r="F1143">
            <v>69</v>
          </cell>
          <cell r="G1143">
            <v>97</v>
          </cell>
          <cell r="H1143">
            <v>85</v>
          </cell>
          <cell r="I1143">
            <v>80</v>
          </cell>
          <cell r="J1143">
            <v>101</v>
          </cell>
          <cell r="K1143">
            <v>98</v>
          </cell>
          <cell r="L1143">
            <v>94</v>
          </cell>
          <cell r="M1143">
            <v>115</v>
          </cell>
        </row>
        <row r="1144">
          <cell r="A1144">
            <v>5184718</v>
          </cell>
          <cell r="B1144">
            <v>5116452</v>
          </cell>
          <cell r="C1144">
            <v>4410</v>
          </cell>
          <cell r="D1144">
            <v>31987901</v>
          </cell>
          <cell r="E1144">
            <v>119</v>
          </cell>
          <cell r="F1144">
            <v>118</v>
          </cell>
          <cell r="G1144">
            <v>12</v>
          </cell>
          <cell r="H1144">
            <v>88</v>
          </cell>
          <cell r="I1144">
            <v>222</v>
          </cell>
          <cell r="J1144">
            <v>201</v>
          </cell>
          <cell r="K1144">
            <v>211</v>
          </cell>
          <cell r="L1144">
            <v>200</v>
          </cell>
          <cell r="M1144">
            <v>209</v>
          </cell>
        </row>
        <row r="1145">
          <cell r="A1145">
            <v>5184716</v>
          </cell>
          <cell r="B1145">
            <v>5116451</v>
          </cell>
          <cell r="C1145">
            <v>4410</v>
          </cell>
          <cell r="D1145">
            <v>16008499</v>
          </cell>
          <cell r="E1145">
            <v>254</v>
          </cell>
          <cell r="F1145">
            <v>161</v>
          </cell>
          <cell r="G1145">
            <v>152</v>
          </cell>
          <cell r="H1145">
            <v>140</v>
          </cell>
          <cell r="I1145">
            <v>131</v>
          </cell>
          <cell r="J1145">
            <v>133</v>
          </cell>
          <cell r="K1145">
            <v>159</v>
          </cell>
          <cell r="L1145">
            <v>171</v>
          </cell>
          <cell r="M1145">
            <v>176</v>
          </cell>
        </row>
        <row r="1146">
          <cell r="A1146">
            <v>5184710</v>
          </cell>
          <cell r="B1146">
            <v>5116448</v>
          </cell>
          <cell r="C1146">
            <v>4410</v>
          </cell>
          <cell r="D1146">
            <v>6311860</v>
          </cell>
          <cell r="E1146">
            <v>190</v>
          </cell>
          <cell r="F1146">
            <v>149</v>
          </cell>
          <cell r="G1146">
            <v>210</v>
          </cell>
          <cell r="H1146">
            <v>275</v>
          </cell>
          <cell r="I1146">
            <v>207</v>
          </cell>
          <cell r="J1146">
            <v>219</v>
          </cell>
          <cell r="K1146">
            <v>295</v>
          </cell>
          <cell r="L1146">
            <v>288</v>
          </cell>
          <cell r="M1146">
            <v>325</v>
          </cell>
        </row>
        <row r="1147">
          <cell r="A1147">
            <v>5184690</v>
          </cell>
          <cell r="B1147">
            <v>5116438</v>
          </cell>
          <cell r="C1147">
            <v>4410</v>
          </cell>
          <cell r="D1147">
            <v>7685463</v>
          </cell>
          <cell r="E1147">
            <v>112</v>
          </cell>
          <cell r="F1147">
            <v>94</v>
          </cell>
          <cell r="G1147">
            <v>80</v>
          </cell>
          <cell r="H1147">
            <v>91</v>
          </cell>
          <cell r="I1147">
            <v>72</v>
          </cell>
          <cell r="J1147">
            <v>90</v>
          </cell>
          <cell r="K1147">
            <v>80</v>
          </cell>
          <cell r="L1147">
            <v>99</v>
          </cell>
          <cell r="M1147">
            <v>108</v>
          </cell>
        </row>
        <row r="1148">
          <cell r="A1148">
            <v>5184668</v>
          </cell>
          <cell r="B1148">
            <v>5116427</v>
          </cell>
          <cell r="C1148">
            <v>4410</v>
          </cell>
          <cell r="D1148">
            <v>3668131</v>
          </cell>
          <cell r="E1148">
            <v>268</v>
          </cell>
          <cell r="F1148">
            <v>206</v>
          </cell>
          <cell r="G1148">
            <v>402</v>
          </cell>
          <cell r="H1148">
            <v>175</v>
          </cell>
          <cell r="I1148">
            <v>173</v>
          </cell>
          <cell r="J1148">
            <v>165</v>
          </cell>
          <cell r="K1148">
            <v>201</v>
          </cell>
          <cell r="L1148">
            <v>171</v>
          </cell>
          <cell r="M1148">
            <v>174</v>
          </cell>
        </row>
        <row r="1149">
          <cell r="A1149">
            <v>5184646</v>
          </cell>
          <cell r="B1149">
            <v>5116416</v>
          </cell>
          <cell r="C1149">
            <v>4410</v>
          </cell>
          <cell r="D1149">
            <v>31987904</v>
          </cell>
          <cell r="E1149">
            <v>211</v>
          </cell>
          <cell r="F1149">
            <v>188</v>
          </cell>
          <cell r="G1149">
            <v>181</v>
          </cell>
          <cell r="H1149">
            <v>161</v>
          </cell>
          <cell r="I1149">
            <v>210</v>
          </cell>
          <cell r="J1149">
            <v>106</v>
          </cell>
          <cell r="K1149">
            <v>117</v>
          </cell>
          <cell r="L1149">
            <v>119</v>
          </cell>
          <cell r="M1149">
            <v>173</v>
          </cell>
        </row>
      </sheetData>
      <sheetData sheetId="3"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 FORMULARIO DE PRESUPUESTO"/>
      <sheetName val="B - FORM_DETALLES"/>
      <sheetName val="C - CENTROS DE COSTO Y GASTOS"/>
      <sheetName val="Download Adaytum "/>
    </sheetNames>
    <sheetDataSet>
      <sheetData sheetId="0" refreshError="1"/>
      <sheetData sheetId="1" refreshError="1"/>
      <sheetData sheetId="2" refreshError="1">
        <row r="5">
          <cell r="A5" t="str">
            <v>CODE</v>
          </cell>
          <cell r="B5" t="str">
            <v>DESCRIPTION</v>
          </cell>
        </row>
        <row r="6">
          <cell r="A6" t="str">
            <v>EO015EAA</v>
          </cell>
          <cell r="B6" t="str">
            <v>TRACTOR CAT D6-H   #01</v>
          </cell>
        </row>
        <row r="7">
          <cell r="A7" t="str">
            <v>EO015EAB</v>
          </cell>
          <cell r="B7" t="str">
            <v>TRACTOR CAT D6-H   #02</v>
          </cell>
        </row>
        <row r="8">
          <cell r="A8" t="str">
            <v>EO015EAC</v>
          </cell>
          <cell r="B8" t="str">
            <v>TRACTOR CAT D10-N #11</v>
          </cell>
        </row>
        <row r="9">
          <cell r="A9" t="str">
            <v>EO015EAD</v>
          </cell>
          <cell r="B9" t="str">
            <v>TRACTOR CAT D10-N #12</v>
          </cell>
        </row>
        <row r="10">
          <cell r="A10" t="str">
            <v>EO015EAE</v>
          </cell>
          <cell r="B10" t="str">
            <v>TRACTOR CAT D10-N #13</v>
          </cell>
        </row>
        <row r="11">
          <cell r="A11" t="str">
            <v>EO015EAF</v>
          </cell>
          <cell r="B11" t="str">
            <v>TRACTOR CAT D1O-N #14</v>
          </cell>
        </row>
        <row r="12">
          <cell r="A12" t="str">
            <v>EO015EAG</v>
          </cell>
          <cell r="B12" t="str">
            <v>TRACTOR CAT D10-N #15</v>
          </cell>
        </row>
        <row r="13">
          <cell r="A13" t="str">
            <v>EO015EAH</v>
          </cell>
          <cell r="B13" t="str">
            <v>TRACTOR CAT D10-R #16</v>
          </cell>
        </row>
        <row r="14">
          <cell r="A14" t="str">
            <v>EO015MAA</v>
          </cell>
          <cell r="B14" t="str">
            <v>TRACTOR CAT D6-H   #01</v>
          </cell>
        </row>
        <row r="15">
          <cell r="A15" t="str">
            <v>EO015MAB</v>
          </cell>
          <cell r="B15" t="str">
            <v>TRACTOR CAT D6-H   #02</v>
          </cell>
        </row>
        <row r="16">
          <cell r="A16" t="str">
            <v>EO015MAC</v>
          </cell>
          <cell r="B16" t="str">
            <v>TRACTOR CAT D10-N #11</v>
          </cell>
        </row>
        <row r="17">
          <cell r="A17" t="str">
            <v>EO015MAD</v>
          </cell>
          <cell r="B17" t="str">
            <v>TRACTOR CAT D10-N #12</v>
          </cell>
        </row>
        <row r="18">
          <cell r="A18" t="str">
            <v>EO015MAE</v>
          </cell>
          <cell r="B18" t="str">
            <v>TRACTOR CAT D10-N #13</v>
          </cell>
        </row>
        <row r="19">
          <cell r="A19" t="str">
            <v>EO015MAF</v>
          </cell>
          <cell r="B19" t="str">
            <v>TRACTOR CAT D1O-N #14</v>
          </cell>
        </row>
        <row r="20">
          <cell r="A20" t="str">
            <v>EO015MAG</v>
          </cell>
          <cell r="B20" t="str">
            <v>TRACTOR CAT D10-N #15</v>
          </cell>
        </row>
        <row r="21">
          <cell r="A21" t="str">
            <v>EO015MAH</v>
          </cell>
          <cell r="B21" t="str">
            <v>TRACTOR CAT D10-R #16</v>
          </cell>
        </row>
        <row r="22">
          <cell r="A22" t="str">
            <v>EO016EBB</v>
          </cell>
          <cell r="B22" t="str">
            <v>TRACTOR CAT 824-C #102</v>
          </cell>
        </row>
        <row r="23">
          <cell r="A23" t="str">
            <v>EO016EBD</v>
          </cell>
          <cell r="B23" t="str">
            <v>TRACTOR CAT.824.OREGANAL</v>
          </cell>
        </row>
        <row r="24">
          <cell r="A24" t="str">
            <v>EO016MBB</v>
          </cell>
          <cell r="B24" t="str">
            <v>TRACTOR CAT 824-C #102</v>
          </cell>
        </row>
        <row r="25">
          <cell r="A25" t="str">
            <v>EO016MBD</v>
          </cell>
          <cell r="B25" t="str">
            <v>TRACTOR CAT.824.OREGANAL</v>
          </cell>
        </row>
        <row r="26">
          <cell r="A26" t="str">
            <v>EO021ECA</v>
          </cell>
          <cell r="B26" t="str">
            <v>TALADRO IR DM50 #01</v>
          </cell>
        </row>
        <row r="27">
          <cell r="A27" t="str">
            <v>EO021ECB</v>
          </cell>
          <cell r="B27" t="str">
            <v>TALADRO IR DM50 #02</v>
          </cell>
        </row>
        <row r="28">
          <cell r="A28" t="str">
            <v>EO021ECC</v>
          </cell>
          <cell r="B28" t="str">
            <v>TALADRO IR DM50 #03</v>
          </cell>
        </row>
        <row r="29">
          <cell r="A29" t="str">
            <v>EO021ECD</v>
          </cell>
          <cell r="B29" t="str">
            <v>PLANTA MUESTREADORA</v>
          </cell>
        </row>
        <row r="30">
          <cell r="A30" t="str">
            <v>EO021MCA</v>
          </cell>
          <cell r="B30" t="str">
            <v>TALADRO IR DM50 #01</v>
          </cell>
        </row>
        <row r="31">
          <cell r="A31" t="str">
            <v>EO021MCB</v>
          </cell>
          <cell r="B31" t="str">
            <v>TALADRO IR DM50 #02</v>
          </cell>
        </row>
        <row r="32">
          <cell r="A32" t="str">
            <v>EO021MCC</v>
          </cell>
          <cell r="B32" t="str">
            <v>TALADRO IR DM50 #03</v>
          </cell>
        </row>
        <row r="33">
          <cell r="A33" t="str">
            <v>EO021MCD</v>
          </cell>
          <cell r="B33" t="str">
            <v>PLANTA MUESTREADORA</v>
          </cell>
        </row>
        <row r="34">
          <cell r="A34" t="str">
            <v>EO026EDA</v>
          </cell>
          <cell r="B34" t="str">
            <v>PALA DEMAG 285 #032</v>
          </cell>
        </row>
        <row r="35">
          <cell r="A35" t="str">
            <v>EO026EDB</v>
          </cell>
          <cell r="B35" t="str">
            <v>PALA DEMAG 285 #033</v>
          </cell>
        </row>
        <row r="36">
          <cell r="A36" t="str">
            <v>EO026EDC</v>
          </cell>
          <cell r="B36" t="str">
            <v>PALA DEMAG 285 #034</v>
          </cell>
        </row>
        <row r="37">
          <cell r="A37" t="str">
            <v>EO026EDD</v>
          </cell>
          <cell r="B37" t="str">
            <v>PALA DEMAG 285 #035</v>
          </cell>
        </row>
        <row r="38">
          <cell r="A38" t="str">
            <v>EO026EDE</v>
          </cell>
          <cell r="B38" t="str">
            <v>PALA CAT 375 #061</v>
          </cell>
        </row>
        <row r="39">
          <cell r="A39" t="str">
            <v>EO026EDF</v>
          </cell>
          <cell r="B39" t="str">
            <v>PALA DEMAG 285 #031</v>
          </cell>
        </row>
        <row r="40">
          <cell r="A40" t="str">
            <v>EO026EDG</v>
          </cell>
          <cell r="B40" t="str">
            <v>PALA O&amp;K RH-30(OREGANAL)</v>
          </cell>
        </row>
        <row r="41">
          <cell r="A41" t="str">
            <v>EO026MDA</v>
          </cell>
          <cell r="B41" t="str">
            <v>PALA DEMAG 285 #032</v>
          </cell>
        </row>
        <row r="42">
          <cell r="A42" t="str">
            <v>EO026MDB</v>
          </cell>
          <cell r="B42" t="str">
            <v>PALA DEMAG 285 #033</v>
          </cell>
        </row>
        <row r="43">
          <cell r="A43" t="str">
            <v>EO026MDC</v>
          </cell>
          <cell r="B43" t="str">
            <v>PALA DEMAG 285 #034</v>
          </cell>
        </row>
        <row r="44">
          <cell r="A44" t="str">
            <v>EO026MDD</v>
          </cell>
          <cell r="B44" t="str">
            <v>PALA DEMAG 285 #035</v>
          </cell>
        </row>
        <row r="45">
          <cell r="A45" t="str">
            <v>EO026MDE</v>
          </cell>
          <cell r="B45" t="str">
            <v>PALA CAT 375 #061</v>
          </cell>
        </row>
        <row r="46">
          <cell r="A46" t="str">
            <v>EO026MDF</v>
          </cell>
          <cell r="B46" t="str">
            <v>PALA DEMAG 285 #031</v>
          </cell>
        </row>
        <row r="47">
          <cell r="A47" t="str">
            <v>EO026MDG</v>
          </cell>
          <cell r="B47" t="str">
            <v>PALA O&amp;K RH-30(OREGANAL)</v>
          </cell>
        </row>
        <row r="48">
          <cell r="A48" t="str">
            <v>EO028EEA</v>
          </cell>
          <cell r="B48" t="str">
            <v>CARGADOR 988 F #025</v>
          </cell>
        </row>
        <row r="49">
          <cell r="A49" t="str">
            <v>EO028EEB</v>
          </cell>
          <cell r="B49" t="str">
            <v>CARGADOR 992 D #031</v>
          </cell>
        </row>
        <row r="50">
          <cell r="A50" t="str">
            <v>EO028EEC</v>
          </cell>
          <cell r="B50" t="str">
            <v>CARGADOR 992 D #032</v>
          </cell>
        </row>
        <row r="51">
          <cell r="A51" t="str">
            <v>EO028MEA</v>
          </cell>
          <cell r="B51" t="str">
            <v>CARGADOR 988 F #025</v>
          </cell>
        </row>
        <row r="52">
          <cell r="A52" t="str">
            <v>EO028MEB</v>
          </cell>
          <cell r="B52" t="str">
            <v>CARGADOR 992 D #031</v>
          </cell>
        </row>
        <row r="53">
          <cell r="A53" t="str">
            <v>EO028MEC</v>
          </cell>
          <cell r="B53" t="str">
            <v>CARGADOR 992 D #032</v>
          </cell>
        </row>
        <row r="54">
          <cell r="A54" t="str">
            <v>EO030EFA</v>
          </cell>
          <cell r="B54" t="str">
            <v>MOTONIVElADORA CAT 16 G MO030</v>
          </cell>
        </row>
        <row r="55">
          <cell r="A55" t="str">
            <v>EO030EFC</v>
          </cell>
          <cell r="B55" t="str">
            <v>MOTONIVELADORA CAT 12G #002</v>
          </cell>
        </row>
        <row r="56">
          <cell r="A56" t="str">
            <v>EO030EFD</v>
          </cell>
          <cell r="B56" t="str">
            <v>MOTONIVELADORA CAT 16G #031</v>
          </cell>
        </row>
        <row r="57">
          <cell r="A57" t="str">
            <v>EO030EFE</v>
          </cell>
          <cell r="B57" t="str">
            <v>MOTONIVELADORA CAT 16H #032</v>
          </cell>
        </row>
        <row r="58">
          <cell r="A58" t="str">
            <v>EO030EFF</v>
          </cell>
          <cell r="B58" t="str">
            <v>MOTONIVELADORA CAT 16H #033</v>
          </cell>
        </row>
        <row r="59">
          <cell r="A59" t="str">
            <v>EO030MFC</v>
          </cell>
          <cell r="B59" t="str">
            <v>MOTONIVELADORA CAT 12G #002</v>
          </cell>
        </row>
        <row r="60">
          <cell r="A60" t="str">
            <v>EO030MFD</v>
          </cell>
          <cell r="B60" t="str">
            <v>MOTONIVELADORA CAT 16G #031</v>
          </cell>
        </row>
        <row r="61">
          <cell r="A61" t="str">
            <v>EO030MFE</v>
          </cell>
          <cell r="B61" t="str">
            <v>MOTONIVELADORA CAT 16H #032</v>
          </cell>
        </row>
        <row r="62">
          <cell r="A62" t="str">
            <v>EO030MFF</v>
          </cell>
          <cell r="B62" t="str">
            <v>MOTONIVELADORA CAT 16H #033</v>
          </cell>
        </row>
        <row r="63">
          <cell r="A63" t="str">
            <v>EO041EGA</v>
          </cell>
          <cell r="B63" t="str">
            <v>MOTOBOMBA CAT 831</v>
          </cell>
        </row>
        <row r="64">
          <cell r="A64" t="str">
            <v>EO041EGB</v>
          </cell>
          <cell r="B64" t="str">
            <v>MOTOBOMBA CAT 832</v>
          </cell>
        </row>
        <row r="65">
          <cell r="A65" t="str">
            <v>EO041EGC</v>
          </cell>
          <cell r="B65" t="str">
            <v>MOTOBOMBA CAT 833</v>
          </cell>
        </row>
        <row r="66">
          <cell r="A66" t="str">
            <v>EO041EGD</v>
          </cell>
          <cell r="B66" t="str">
            <v>MOTOBOMBA HAZLETON</v>
          </cell>
        </row>
        <row r="67">
          <cell r="A67" t="str">
            <v>EO041EGE</v>
          </cell>
          <cell r="B67" t="str">
            <v>MOTOBOMBA HAZLETON MH002</v>
          </cell>
        </row>
        <row r="68">
          <cell r="A68" t="str">
            <v>EO041EGF</v>
          </cell>
          <cell r="B68" t="str">
            <v>BOMBAS LEGRA BL01/BL02</v>
          </cell>
        </row>
        <row r="69">
          <cell r="A69" t="str">
            <v>EO041EGG</v>
          </cell>
          <cell r="B69" t="str">
            <v>ELECTRO BOMBAS EB'S</v>
          </cell>
        </row>
        <row r="70">
          <cell r="A70" t="str">
            <v>EO041MGA</v>
          </cell>
          <cell r="B70" t="str">
            <v>MOTOBOMBA CAT 831</v>
          </cell>
        </row>
        <row r="71">
          <cell r="A71" t="str">
            <v>EO041MGB</v>
          </cell>
          <cell r="B71" t="str">
            <v>MOTOBOMBA CAT 832</v>
          </cell>
        </row>
        <row r="72">
          <cell r="A72" t="str">
            <v>EO041MGC</v>
          </cell>
          <cell r="B72" t="str">
            <v>MOTOBOMBA CAT 833</v>
          </cell>
        </row>
        <row r="73">
          <cell r="A73" t="str">
            <v>EO041MGD</v>
          </cell>
          <cell r="B73" t="str">
            <v>MOTOBOMBA HAZLETON</v>
          </cell>
        </row>
        <row r="74">
          <cell r="A74" t="str">
            <v>EO041MGF</v>
          </cell>
          <cell r="B74" t="str">
            <v>BOMBAS LEGRA BL01/BL02</v>
          </cell>
        </row>
        <row r="75">
          <cell r="A75" t="str">
            <v>EO041MGG</v>
          </cell>
          <cell r="B75" t="str">
            <v>ELECTRO BOMBAS EB'S</v>
          </cell>
        </row>
        <row r="76">
          <cell r="A76" t="str">
            <v>EO051EHA</v>
          </cell>
          <cell r="B76" t="str">
            <v>PALA LIEBHERR 994 #01</v>
          </cell>
        </row>
        <row r="77">
          <cell r="A77" t="str">
            <v>EO051EHC</v>
          </cell>
          <cell r="B77" t="str">
            <v>PALA LIEBHERR 994 #02</v>
          </cell>
        </row>
        <row r="78">
          <cell r="A78" t="str">
            <v>EO051EHD</v>
          </cell>
          <cell r="B78" t="str">
            <v>PALA LIEBHERR 974 #12</v>
          </cell>
        </row>
        <row r="79">
          <cell r="A79" t="str">
            <v>EO051MHA</v>
          </cell>
          <cell r="B79" t="str">
            <v>PALA LIEBHERR 994 #01</v>
          </cell>
        </row>
        <row r="80">
          <cell r="A80" t="str">
            <v>EO051MHC</v>
          </cell>
          <cell r="B80" t="str">
            <v>PALA LIEBHERR 994 #02</v>
          </cell>
        </row>
        <row r="81">
          <cell r="A81" t="str">
            <v>EO051MHD</v>
          </cell>
          <cell r="B81" t="str">
            <v>PALA LIEBHERR 974 #12</v>
          </cell>
        </row>
        <row r="82">
          <cell r="A82" t="str">
            <v>EO057EIA</v>
          </cell>
          <cell r="B82" t="str">
            <v>CAMION INTERNACIONAL #1</v>
          </cell>
        </row>
        <row r="83">
          <cell r="A83" t="str">
            <v>EO057EIB</v>
          </cell>
          <cell r="B83" t="str">
            <v>CAMION  INTERNATIONAL # 2</v>
          </cell>
        </row>
        <row r="84">
          <cell r="A84" t="str">
            <v>EO057EIC</v>
          </cell>
          <cell r="B84" t="str">
            <v>CAMION CAT 777 C #031</v>
          </cell>
        </row>
        <row r="85">
          <cell r="A85" t="str">
            <v>EO057EID</v>
          </cell>
          <cell r="B85" t="str">
            <v>CAMION CAT 777 C #032</v>
          </cell>
        </row>
        <row r="86">
          <cell r="A86" t="str">
            <v>EO057EIE</v>
          </cell>
          <cell r="B86" t="str">
            <v>CAMION CAT 777 C #033</v>
          </cell>
        </row>
        <row r="87">
          <cell r="A87" t="str">
            <v>EO057EIF</v>
          </cell>
          <cell r="B87" t="str">
            <v>CAMION INTERNATIONAL 03</v>
          </cell>
        </row>
        <row r="88">
          <cell r="A88" t="str">
            <v>EO057EIG</v>
          </cell>
          <cell r="B88" t="str">
            <v>CAMION INTERNATIONAL #4</v>
          </cell>
        </row>
        <row r="89">
          <cell r="A89" t="str">
            <v>EO057EIH</v>
          </cell>
          <cell r="B89" t="str">
            <v>CAMION INTERNATIONAL # 5</v>
          </cell>
        </row>
        <row r="90">
          <cell r="A90" t="str">
            <v>EO057EII</v>
          </cell>
          <cell r="B90" t="str">
            <v>CAMION INTERNATIONAL #6</v>
          </cell>
        </row>
        <row r="91">
          <cell r="A91" t="str">
            <v>EO057EIJ</v>
          </cell>
          <cell r="B91" t="str">
            <v>CAMION INTERNATIONAL 10</v>
          </cell>
        </row>
        <row r="92">
          <cell r="A92" t="str">
            <v>EO057MIA</v>
          </cell>
          <cell r="B92" t="str">
            <v>CAMION  INTERNATIONAL # 1</v>
          </cell>
        </row>
        <row r="93">
          <cell r="A93" t="str">
            <v>EO057MIB</v>
          </cell>
          <cell r="B93" t="str">
            <v>CAMION  INTERNATIONAL # 2</v>
          </cell>
        </row>
        <row r="94">
          <cell r="A94" t="str">
            <v>EO057MIC</v>
          </cell>
          <cell r="B94" t="str">
            <v>CAMION CAT 777 C #031</v>
          </cell>
        </row>
        <row r="95">
          <cell r="A95" t="str">
            <v>EO057MID</v>
          </cell>
          <cell r="B95" t="str">
            <v>CAMION CAT 777 C #032</v>
          </cell>
        </row>
        <row r="96">
          <cell r="A96" t="str">
            <v>EO057MIE</v>
          </cell>
          <cell r="B96" t="str">
            <v>CAMION CAT 777 C #033</v>
          </cell>
        </row>
        <row r="97">
          <cell r="A97" t="str">
            <v>EO057MIF</v>
          </cell>
          <cell r="B97" t="str">
            <v>CAMION INTERNATIONAL #3</v>
          </cell>
        </row>
        <row r="98">
          <cell r="A98" t="str">
            <v>EO057MIG</v>
          </cell>
          <cell r="B98" t="str">
            <v>CAMION INTERNATIONAL #4</v>
          </cell>
        </row>
        <row r="99">
          <cell r="A99" t="str">
            <v>EO057MIH</v>
          </cell>
          <cell r="B99" t="str">
            <v>CAMION INTERNATIONAL #5</v>
          </cell>
        </row>
        <row r="100">
          <cell r="A100" t="str">
            <v>EO057MII</v>
          </cell>
          <cell r="B100" t="str">
            <v>CAMION INTERNATIONAL #6</v>
          </cell>
        </row>
        <row r="101">
          <cell r="A101" t="str">
            <v>EO057MIJ</v>
          </cell>
          <cell r="B101" t="str">
            <v>CAMION INTERNATIONAL #7</v>
          </cell>
        </row>
        <row r="102">
          <cell r="A102" t="str">
            <v>EO058EJA</v>
          </cell>
          <cell r="B102" t="str">
            <v>CAMION CAT 793 B #101</v>
          </cell>
        </row>
        <row r="103">
          <cell r="A103" t="str">
            <v>EO058EJB</v>
          </cell>
          <cell r="B103" t="str">
            <v>CAMION CAT 793 B #102</v>
          </cell>
        </row>
        <row r="104">
          <cell r="A104" t="str">
            <v>EO058EJC</v>
          </cell>
          <cell r="B104" t="str">
            <v>CAMION CAT 793 B #103</v>
          </cell>
        </row>
        <row r="105">
          <cell r="A105" t="str">
            <v>EO058EJD</v>
          </cell>
          <cell r="B105" t="str">
            <v>CAMION CAT 793 B #104</v>
          </cell>
        </row>
        <row r="106">
          <cell r="A106" t="str">
            <v>EO058EJE</v>
          </cell>
          <cell r="B106" t="str">
            <v>CAMION CAT 793 B #105</v>
          </cell>
        </row>
        <row r="107">
          <cell r="A107" t="str">
            <v>EO058EJF</v>
          </cell>
          <cell r="B107" t="str">
            <v>CAMION CAT 793 B #106</v>
          </cell>
        </row>
        <row r="108">
          <cell r="A108" t="str">
            <v>EO058EJG</v>
          </cell>
          <cell r="B108" t="str">
            <v>CAMION CAT 793 B #107</v>
          </cell>
        </row>
        <row r="109">
          <cell r="A109" t="str">
            <v>EO058EJH</v>
          </cell>
          <cell r="B109" t="str">
            <v>CAMION CAT 793 B #108</v>
          </cell>
        </row>
        <row r="110">
          <cell r="A110" t="str">
            <v>EO058EJI</v>
          </cell>
          <cell r="B110" t="str">
            <v>CAMION CAT 793 B #109</v>
          </cell>
        </row>
        <row r="111">
          <cell r="A111" t="str">
            <v>EO058EJJ</v>
          </cell>
          <cell r="B111" t="str">
            <v>CAMION CAT 793 B #110</v>
          </cell>
        </row>
        <row r="112">
          <cell r="A112" t="str">
            <v>EO058EJK</v>
          </cell>
          <cell r="B112" t="str">
            <v>CAMION CAT 793 B #111</v>
          </cell>
        </row>
        <row r="113">
          <cell r="A113" t="str">
            <v>EO058EJL</v>
          </cell>
          <cell r="B113" t="str">
            <v>CAMION CAT 793 B #112</v>
          </cell>
        </row>
        <row r="114">
          <cell r="A114" t="str">
            <v>EO058EJM</v>
          </cell>
          <cell r="B114" t="str">
            <v>CAMION CAT 793 B #113</v>
          </cell>
        </row>
        <row r="115">
          <cell r="A115" t="str">
            <v>EO058EJN</v>
          </cell>
          <cell r="B115" t="str">
            <v>CAMION CAT 793 B #114</v>
          </cell>
        </row>
        <row r="116">
          <cell r="A116" t="str">
            <v>EO058EJO</v>
          </cell>
          <cell r="B116" t="str">
            <v>CAMION CAT 793 B #115</v>
          </cell>
        </row>
        <row r="117">
          <cell r="A117" t="str">
            <v>EO058EJP</v>
          </cell>
          <cell r="B117" t="str">
            <v>CAMION CAT 793 B #116</v>
          </cell>
        </row>
        <row r="118">
          <cell r="A118" t="str">
            <v>EO058EJQ</v>
          </cell>
          <cell r="B118" t="str">
            <v>CAMION CAT 793 B #117</v>
          </cell>
        </row>
        <row r="119">
          <cell r="A119" t="str">
            <v>EO058EJR</v>
          </cell>
          <cell r="B119" t="str">
            <v>CAMION CAT 793 B #118</v>
          </cell>
        </row>
        <row r="120">
          <cell r="A120" t="str">
            <v>EO058EJS</v>
          </cell>
          <cell r="B120" t="str">
            <v>CAMION CAT 793 B #119</v>
          </cell>
        </row>
        <row r="121">
          <cell r="A121" t="str">
            <v>EO058EJT</v>
          </cell>
          <cell r="B121" t="str">
            <v>CAMION CAT 793 B #120</v>
          </cell>
        </row>
        <row r="122">
          <cell r="A122" t="str">
            <v>EO058MJA</v>
          </cell>
          <cell r="B122" t="str">
            <v>CAMION CAT 793 B #101</v>
          </cell>
        </row>
        <row r="123">
          <cell r="A123" t="str">
            <v>EO058MJB</v>
          </cell>
          <cell r="B123" t="str">
            <v>CAMION CAT 793 B #102</v>
          </cell>
        </row>
        <row r="124">
          <cell r="A124" t="str">
            <v>EO058MJC</v>
          </cell>
          <cell r="B124" t="str">
            <v>CAMION CAT 793 B #103</v>
          </cell>
        </row>
        <row r="125">
          <cell r="A125" t="str">
            <v>EO058MJD</v>
          </cell>
          <cell r="B125" t="str">
            <v>CAMION CAT 793 B #104</v>
          </cell>
        </row>
        <row r="126">
          <cell r="A126" t="str">
            <v>EO058MJE</v>
          </cell>
          <cell r="B126" t="str">
            <v>CAMION CAT 793 B #105</v>
          </cell>
        </row>
        <row r="127">
          <cell r="A127" t="str">
            <v>EO058MJF</v>
          </cell>
          <cell r="B127" t="str">
            <v>CAMION CAT 793 B #106</v>
          </cell>
        </row>
        <row r="128">
          <cell r="A128" t="str">
            <v>EO058MJG</v>
          </cell>
          <cell r="B128" t="str">
            <v>CAMION CAT 793 B #107</v>
          </cell>
        </row>
        <row r="129">
          <cell r="A129" t="str">
            <v>EO058MJH</v>
          </cell>
          <cell r="B129" t="str">
            <v>CAMION CAT 793 B #108</v>
          </cell>
        </row>
        <row r="130">
          <cell r="A130" t="str">
            <v>EO058MJI</v>
          </cell>
          <cell r="B130" t="str">
            <v>CAMION CAT 793 B #109</v>
          </cell>
        </row>
        <row r="131">
          <cell r="A131" t="str">
            <v>EO058MJJ</v>
          </cell>
          <cell r="B131" t="str">
            <v>CAMION CAT 793 B #110</v>
          </cell>
        </row>
        <row r="132">
          <cell r="A132" t="str">
            <v>EO058MJK</v>
          </cell>
          <cell r="B132" t="str">
            <v>CAMION CAT 793 B #111</v>
          </cell>
        </row>
        <row r="133">
          <cell r="A133" t="str">
            <v>EO058MJL</v>
          </cell>
          <cell r="B133" t="str">
            <v>CAMION CAT 793 B #112</v>
          </cell>
        </row>
        <row r="134">
          <cell r="A134" t="str">
            <v>EO058MJM</v>
          </cell>
          <cell r="B134" t="str">
            <v>CAMION CAT 793 B #113</v>
          </cell>
        </row>
        <row r="135">
          <cell r="A135" t="str">
            <v>EO058MJN</v>
          </cell>
          <cell r="B135" t="str">
            <v>CAMION CAT 793 B #114</v>
          </cell>
        </row>
        <row r="136">
          <cell r="A136" t="str">
            <v>EO058MJO</v>
          </cell>
          <cell r="B136" t="str">
            <v>CAMION CAT 793 B #115</v>
          </cell>
        </row>
        <row r="137">
          <cell r="A137" t="str">
            <v>EO058MJP</v>
          </cell>
          <cell r="B137" t="str">
            <v>CAMION CAT 793 B #116</v>
          </cell>
        </row>
        <row r="138">
          <cell r="A138" t="str">
            <v>EO058MJQ</v>
          </cell>
          <cell r="B138" t="str">
            <v>CAMION CAT 793 B #117</v>
          </cell>
        </row>
        <row r="139">
          <cell r="A139" t="str">
            <v>EO058MJR</v>
          </cell>
          <cell r="B139" t="str">
            <v>CAMION CAT 793 B #118</v>
          </cell>
        </row>
        <row r="140">
          <cell r="A140" t="str">
            <v>EO058MJS</v>
          </cell>
          <cell r="B140" t="str">
            <v>CAMION CAT 793 B #119</v>
          </cell>
        </row>
        <row r="141">
          <cell r="A141" t="str">
            <v>EO058MJT</v>
          </cell>
          <cell r="B141" t="str">
            <v>CAMION CAT 793 B #120</v>
          </cell>
        </row>
        <row r="142">
          <cell r="A142" t="str">
            <v>EO060EKB</v>
          </cell>
          <cell r="B142" t="str">
            <v>BALLENA 777C 4XJ01090</v>
          </cell>
        </row>
        <row r="143">
          <cell r="A143" t="str">
            <v>EO060EKC</v>
          </cell>
          <cell r="B143" t="str">
            <v>BALLENA 777C 4X01084</v>
          </cell>
        </row>
        <row r="144">
          <cell r="A144" t="str">
            <v>EO060EKD</v>
          </cell>
          <cell r="B144" t="str">
            <v>BALLENA 777C 4XNUEVA</v>
          </cell>
        </row>
        <row r="145">
          <cell r="A145" t="str">
            <v>EO060MKB</v>
          </cell>
          <cell r="B145" t="str">
            <v>BALLENA 777C 4XJ01090</v>
          </cell>
        </row>
        <row r="146">
          <cell r="A146" t="str">
            <v>EO060MKC</v>
          </cell>
          <cell r="B146" t="str">
            <v>BALLENA 777C 4X01084</v>
          </cell>
        </row>
        <row r="147">
          <cell r="A147" t="str">
            <v>EO060MKD</v>
          </cell>
          <cell r="B147" t="str">
            <v>BALLENA 777C 4XNUEVA</v>
          </cell>
        </row>
        <row r="148">
          <cell r="A148" t="str">
            <v>EO090E90</v>
          </cell>
          <cell r="B148" t="str">
            <v>MARC DISCOUNT</v>
          </cell>
        </row>
        <row r="149">
          <cell r="A149" t="str">
            <v>EO200ETA</v>
          </cell>
          <cell r="B149" t="str">
            <v>MANTENIMIENTO EQ. PESADO</v>
          </cell>
        </row>
        <row r="150">
          <cell r="A150" t="str">
            <v>EO200ETC</v>
          </cell>
          <cell r="B150" t="str">
            <v>MANTENIMIENTO PLANTAS Y ELECTR</v>
          </cell>
        </row>
        <row r="151">
          <cell r="A151" t="str">
            <v>EO200MQA</v>
          </cell>
          <cell r="B151" t="str">
            <v>GERENCIA DE PRODUCCION</v>
          </cell>
        </row>
        <row r="152">
          <cell r="A152" t="str">
            <v>EO200MQB</v>
          </cell>
          <cell r="B152" t="str">
            <v>OPERACIONES MINERAS</v>
          </cell>
        </row>
        <row r="153">
          <cell r="A153" t="str">
            <v>EO200MQD</v>
          </cell>
          <cell r="B153" t="str">
            <v>PERFORACION VOLADURA</v>
          </cell>
        </row>
        <row r="154">
          <cell r="A154" t="str">
            <v>EO200MQT</v>
          </cell>
          <cell r="B154" t="str">
            <v>SERVICIOS  MINA</v>
          </cell>
        </row>
        <row r="155">
          <cell r="A155" t="str">
            <v>EO233ELA</v>
          </cell>
          <cell r="B155" t="str">
            <v>PLANTA ILUMINACION #1</v>
          </cell>
        </row>
        <row r="156">
          <cell r="A156" t="str">
            <v>EO233ELB</v>
          </cell>
          <cell r="B156" t="str">
            <v>PLANTA ILUMINACION #2</v>
          </cell>
        </row>
        <row r="157">
          <cell r="A157" t="str">
            <v>EO233ELC</v>
          </cell>
          <cell r="B157" t="str">
            <v>PLANTA ILUMINACION #3</v>
          </cell>
        </row>
        <row r="158">
          <cell r="A158" t="str">
            <v>EO233ELD</v>
          </cell>
          <cell r="B158" t="str">
            <v>PLANTA ILUMINACION #4</v>
          </cell>
        </row>
        <row r="159">
          <cell r="A159" t="str">
            <v>EO233ELE</v>
          </cell>
          <cell r="B159" t="str">
            <v>PLANTA ILUMINACION #5</v>
          </cell>
        </row>
        <row r="160">
          <cell r="A160" t="str">
            <v>EO233ELF</v>
          </cell>
          <cell r="B160" t="str">
            <v>PLANTA ILUMINACION #6</v>
          </cell>
        </row>
        <row r="161">
          <cell r="A161" t="str">
            <v>EO233ELG</v>
          </cell>
          <cell r="B161" t="str">
            <v>PLANTA ILUMINACION #7</v>
          </cell>
        </row>
        <row r="162">
          <cell r="A162" t="str">
            <v>EO233ELH</v>
          </cell>
          <cell r="B162" t="str">
            <v>PLANTA ILUMINACION #8</v>
          </cell>
        </row>
        <row r="163">
          <cell r="A163" t="str">
            <v>EO233ELI</v>
          </cell>
          <cell r="B163" t="str">
            <v>PLANTA ELECTRICA 3512</v>
          </cell>
        </row>
        <row r="164">
          <cell r="A164" t="str">
            <v>EO233ELJ</v>
          </cell>
          <cell r="B164" t="str">
            <v>PLANTA ELECTRICA 3306</v>
          </cell>
        </row>
        <row r="165">
          <cell r="A165" t="str">
            <v>EO233ELK</v>
          </cell>
          <cell r="B165" t="str">
            <v>PLANTA GENERADORA CIUDADELA PG</v>
          </cell>
        </row>
        <row r="166">
          <cell r="A166" t="str">
            <v>EO233ELL</v>
          </cell>
          <cell r="B166" t="str">
            <v>PLANTA GENERADORA OREGANAL</v>
          </cell>
        </row>
        <row r="167">
          <cell r="A167" t="str">
            <v>EO233ELN</v>
          </cell>
          <cell r="B167" t="str">
            <v>COMPRESOR INGERS.RAND(TALLER)</v>
          </cell>
        </row>
        <row r="168">
          <cell r="A168" t="str">
            <v>EO248EMA</v>
          </cell>
          <cell r="B168" t="str">
            <v>GRUA GROVE 47019</v>
          </cell>
        </row>
        <row r="169">
          <cell r="A169" t="str">
            <v>EO248EMB</v>
          </cell>
          <cell r="B169" t="str">
            <v>VEHICULO COMBUSTIBLE  #01</v>
          </cell>
        </row>
        <row r="170">
          <cell r="A170" t="str">
            <v>EO248EMC</v>
          </cell>
          <cell r="B170" t="str">
            <v>VEHICULO COMBUSTIBLE  #02</v>
          </cell>
        </row>
        <row r="171">
          <cell r="A171" t="str">
            <v>EO248EMD</v>
          </cell>
          <cell r="B171" t="str">
            <v>VEHICULO LUBRICANTES   #11</v>
          </cell>
        </row>
        <row r="172">
          <cell r="A172" t="str">
            <v>EO248EME</v>
          </cell>
          <cell r="B172" t="str">
            <v>VEHICULO LUBRICANTES   #12</v>
          </cell>
        </row>
        <row r="173">
          <cell r="A173" t="str">
            <v>EO248EMF</v>
          </cell>
          <cell r="B173" t="str">
            <v>VEHICULO DE LAVADO #21</v>
          </cell>
        </row>
        <row r="174">
          <cell r="A174" t="str">
            <v>EO248EMG</v>
          </cell>
          <cell r="B174" t="str">
            <v>MOTOSOLDADOR 8401 #01</v>
          </cell>
        </row>
        <row r="175">
          <cell r="A175" t="str">
            <v>EO248EMH</v>
          </cell>
          <cell r="B175" t="str">
            <v>MOTOSOLDADOR 8402 #02</v>
          </cell>
        </row>
        <row r="176">
          <cell r="A176" t="str">
            <v>EO248EMI</v>
          </cell>
          <cell r="B176" t="str">
            <v>MOTOSOLDADOR  #03</v>
          </cell>
        </row>
        <row r="177">
          <cell r="A177" t="str">
            <v>EO248EMJ</v>
          </cell>
          <cell r="B177" t="str">
            <v>MOTOSOLDADOR  #04</v>
          </cell>
        </row>
        <row r="178">
          <cell r="A178" t="str">
            <v>EO248EMK</v>
          </cell>
          <cell r="B178" t="str">
            <v>MONTACARGAS CAT 980 C</v>
          </cell>
        </row>
        <row r="179">
          <cell r="A179" t="str">
            <v>EO248EML</v>
          </cell>
          <cell r="B179" t="str">
            <v>LLANTERO  CAT 980 C</v>
          </cell>
        </row>
        <row r="180">
          <cell r="A180" t="str">
            <v>EO248EMM</v>
          </cell>
          <cell r="B180" t="str">
            <v>COMPRESOR INGERSOLL RAND</v>
          </cell>
        </row>
        <row r="181">
          <cell r="A181" t="str">
            <v>EO248EMN</v>
          </cell>
          <cell r="B181" t="str">
            <v>COMPRESOR INGERSOLL RAND</v>
          </cell>
        </row>
        <row r="182">
          <cell r="A182" t="str">
            <v>EO248EMO</v>
          </cell>
          <cell r="B182" t="str">
            <v>VEHICULO GRUA KODIAK MT041</v>
          </cell>
        </row>
        <row r="183">
          <cell r="A183" t="str">
            <v>EO248EMP</v>
          </cell>
          <cell r="B183" t="str">
            <v>MOTOSOLDADOR MS05</v>
          </cell>
        </row>
        <row r="184">
          <cell r="A184" t="str">
            <v>EO248EMQ</v>
          </cell>
          <cell r="B184" t="str">
            <v>HERRAMIENTAS TALLER</v>
          </cell>
        </row>
        <row r="185">
          <cell r="A185" t="str">
            <v>EO248EMR</v>
          </cell>
          <cell r="B185" t="str">
            <v>CAMION DE LUBRICACION CAT 769</v>
          </cell>
        </row>
        <row r="186">
          <cell r="A186" t="str">
            <v>EP061CNA</v>
          </cell>
          <cell r="B186" t="str">
            <v>EUCLID # 1</v>
          </cell>
        </row>
        <row r="187">
          <cell r="A187" t="str">
            <v>EP061CNB</v>
          </cell>
          <cell r="B187" t="str">
            <v>EUCLID # 2</v>
          </cell>
        </row>
        <row r="188">
          <cell r="A188" t="str">
            <v>EP061CNC</v>
          </cell>
          <cell r="B188" t="str">
            <v>EUCLID # 3</v>
          </cell>
        </row>
        <row r="189">
          <cell r="A189" t="str">
            <v>EP061ENA</v>
          </cell>
          <cell r="B189" t="str">
            <v>EUCLID # 1</v>
          </cell>
        </row>
        <row r="190">
          <cell r="A190" t="str">
            <v>EP061ENB</v>
          </cell>
          <cell r="B190" t="str">
            <v>EUCLID # 2</v>
          </cell>
        </row>
        <row r="191">
          <cell r="A191" t="str">
            <v>EP061ENC</v>
          </cell>
          <cell r="B191" t="str">
            <v>EUCLID # 3</v>
          </cell>
        </row>
        <row r="192">
          <cell r="A192" t="str">
            <v>EP460COA</v>
          </cell>
          <cell r="B192" t="str">
            <v>PLANTA MOVIL #01</v>
          </cell>
        </row>
        <row r="193">
          <cell r="A193" t="str">
            <v>EP460COB</v>
          </cell>
          <cell r="B193" t="str">
            <v>PLANTA MOVIL #02</v>
          </cell>
        </row>
        <row r="194">
          <cell r="A194" t="str">
            <v>EP460COC</v>
          </cell>
          <cell r="B194" t="str">
            <v>PLANTA MOVIL #04</v>
          </cell>
        </row>
        <row r="195">
          <cell r="A195" t="str">
            <v>EP460EOA</v>
          </cell>
          <cell r="B195" t="str">
            <v>PLANTA MOVIL #01</v>
          </cell>
        </row>
        <row r="196">
          <cell r="A196" t="str">
            <v>EP460EOB</v>
          </cell>
          <cell r="B196" t="str">
            <v>PLANTA MOVIL #02</v>
          </cell>
        </row>
        <row r="197">
          <cell r="A197" t="str">
            <v>EP460EOC</v>
          </cell>
          <cell r="B197" t="str">
            <v>PLANTA MOVIL #04</v>
          </cell>
        </row>
        <row r="198">
          <cell r="A198" t="str">
            <v>EP489CPA</v>
          </cell>
          <cell r="B198" t="str">
            <v>CARCADOR 988 F #021</v>
          </cell>
        </row>
        <row r="199">
          <cell r="A199" t="str">
            <v>EP489CPB</v>
          </cell>
          <cell r="B199" t="str">
            <v>CARGADOR 988 F #022</v>
          </cell>
        </row>
        <row r="200">
          <cell r="A200" t="str">
            <v>EP489CPC</v>
          </cell>
          <cell r="B200" t="str">
            <v>CARGADOR 988 F #023</v>
          </cell>
        </row>
        <row r="201">
          <cell r="A201" t="str">
            <v>EP489CPD</v>
          </cell>
          <cell r="B201" t="str">
            <v>CARGADOR 988 F #024</v>
          </cell>
        </row>
        <row r="202">
          <cell r="A202" t="str">
            <v>EP489EPA</v>
          </cell>
          <cell r="B202" t="str">
            <v>CARGADOR 988 F #021</v>
          </cell>
        </row>
        <row r="203">
          <cell r="A203" t="str">
            <v>EP489EPB</v>
          </cell>
          <cell r="B203" t="str">
            <v>CARGADOR 988 F #022</v>
          </cell>
        </row>
        <row r="204">
          <cell r="A204" t="str">
            <v>EP489EPC</v>
          </cell>
          <cell r="B204" t="str">
            <v>CARGADOR 988 F #023</v>
          </cell>
        </row>
        <row r="205">
          <cell r="A205" t="str">
            <v>EP489EPD</v>
          </cell>
          <cell r="B205" t="str">
            <v>CARGADOR 988 F #024</v>
          </cell>
        </row>
        <row r="206">
          <cell r="A206" t="str">
            <v>ER900X20</v>
          </cell>
          <cell r="B206" t="str">
            <v>EXPORTACION  DE  CARBON</v>
          </cell>
        </row>
        <row r="207">
          <cell r="A207" t="str">
            <v>ES500SUC</v>
          </cell>
          <cell r="B207" t="str">
            <v>SERVICIOS GENERALES</v>
          </cell>
        </row>
        <row r="208">
          <cell r="A208" t="str">
            <v>ES800AUB</v>
          </cell>
          <cell r="B208" t="str">
            <v>GERENCIA ADMINISTRATIVA</v>
          </cell>
        </row>
        <row r="209">
          <cell r="A209" t="str">
            <v>ES800AUP</v>
          </cell>
          <cell r="B209" t="str">
            <v>STATIONARY</v>
          </cell>
        </row>
        <row r="210">
          <cell r="A210" t="str">
            <v>ES800AZA</v>
          </cell>
          <cell r="B210" t="str">
            <v>SISTEMAS Y TELECOMUNICACIONES</v>
          </cell>
        </row>
        <row r="211">
          <cell r="A211" t="str">
            <v>ES800PUX</v>
          </cell>
          <cell r="B211" t="str">
            <v>RECURSOS HUMANOS</v>
          </cell>
        </row>
        <row r="212">
          <cell r="A212" t="str">
            <v>ES822AVA</v>
          </cell>
          <cell r="B212" t="str">
            <v>CONTABILIDAD MINA</v>
          </cell>
        </row>
        <row r="213">
          <cell r="A213" t="str">
            <v>ES826S30</v>
          </cell>
          <cell r="B213" t="str">
            <v>SALUD OCUPACIONAL</v>
          </cell>
        </row>
        <row r="214">
          <cell r="A214" t="str">
            <v>ES826S31</v>
          </cell>
          <cell r="B214" t="str">
            <v>PROGRAMA AMIGOS / NOSA</v>
          </cell>
        </row>
        <row r="215">
          <cell r="A215" t="str">
            <v>ES828U36</v>
          </cell>
          <cell r="B215" t="str">
            <v>INGENIERIA AMBIENTAL</v>
          </cell>
        </row>
        <row r="216">
          <cell r="A216" t="str">
            <v>ES828U37</v>
          </cell>
          <cell r="B216" t="str">
            <v>ENVIRONMENTAL MONITORING</v>
          </cell>
        </row>
        <row r="217">
          <cell r="A217" t="str">
            <v>ES828U38</v>
          </cell>
          <cell r="B217" t="str">
            <v>REHABILITATION</v>
          </cell>
        </row>
        <row r="218">
          <cell r="A218" t="str">
            <v>ES828U39</v>
          </cell>
          <cell r="B218" t="str">
            <v>GESTION AMBIENTAL</v>
          </cell>
        </row>
        <row r="219">
          <cell r="A219" t="str">
            <v>ES832USA</v>
          </cell>
          <cell r="B219" t="str">
            <v>GEOLOGIA</v>
          </cell>
        </row>
        <row r="220">
          <cell r="A220" t="str">
            <v>ES833U10</v>
          </cell>
          <cell r="B220" t="str">
            <v>CONTROL DE CALIDAD</v>
          </cell>
        </row>
        <row r="221">
          <cell r="A221" t="str">
            <v>ES851A25</v>
          </cell>
          <cell r="B221" t="str">
            <v>GERENCIA GENERAL</v>
          </cell>
        </row>
        <row r="222">
          <cell r="A222" t="str">
            <v>ES854URA</v>
          </cell>
          <cell r="B222" t="str">
            <v>GERENCIA DE SERVICIOS TECNICOS</v>
          </cell>
        </row>
        <row r="223">
          <cell r="A223" t="str">
            <v>ES854URC</v>
          </cell>
          <cell r="B223" t="str">
            <v>PLANEACION A CORTO PLAZO</v>
          </cell>
        </row>
        <row r="224">
          <cell r="A224" t="str">
            <v>ES859U07</v>
          </cell>
          <cell r="B224" t="str">
            <v>TOPOGRAFIA</v>
          </cell>
        </row>
        <row r="225">
          <cell r="A225" t="str">
            <v>ES861U35</v>
          </cell>
          <cell r="B225" t="str">
            <v>SEGURIDAD INDUSTRIAL</v>
          </cell>
        </row>
        <row r="226">
          <cell r="A226" t="str">
            <v>ES861ZYA</v>
          </cell>
          <cell r="B226" t="str">
            <v>PROTECCION INDUSTRIAL MINA</v>
          </cell>
        </row>
        <row r="227">
          <cell r="A227" t="str">
            <v>ES861ZYC</v>
          </cell>
          <cell r="B227" t="str">
            <v>PROTECCION INDUSTRIAL PROYECTO SUR</v>
          </cell>
        </row>
        <row r="228">
          <cell r="A228" t="str">
            <v>ES863A05</v>
          </cell>
          <cell r="B228" t="str">
            <v>PLANTA Y CONTROL INVENTARIOS</v>
          </cell>
        </row>
        <row r="229">
          <cell r="A229" t="str">
            <v>ES863A40</v>
          </cell>
          <cell r="B229" t="str">
            <v>ALMACEN Y COMPRAS</v>
          </cell>
        </row>
        <row r="230">
          <cell r="A230" t="str">
            <v>ET501SWB</v>
          </cell>
          <cell r="B230" t="str">
            <v>PERFORACION</v>
          </cell>
        </row>
        <row r="231">
          <cell r="A231" t="str">
            <v>ET510SXB</v>
          </cell>
          <cell r="B231" t="str">
            <v>GEOLOGIA BARRANQUILLA</v>
          </cell>
        </row>
        <row r="232">
          <cell r="A232" t="str">
            <v>ET510SXE</v>
          </cell>
          <cell r="B232" t="str">
            <v>PLANEACION A LARGO PLAZO</v>
          </cell>
        </row>
        <row r="233">
          <cell r="A233" t="str">
            <v>ET515S17</v>
          </cell>
          <cell r="B233" t="str">
            <v>CONTROL DE PROYECTO</v>
          </cell>
        </row>
        <row r="234">
          <cell r="A234" t="str">
            <v>ET800AUA</v>
          </cell>
          <cell r="B234" t="str">
            <v>GERENCIA  BARRANQUILLA</v>
          </cell>
        </row>
        <row r="235">
          <cell r="A235" t="str">
            <v>ET800AUC</v>
          </cell>
          <cell r="B235" t="str">
            <v>SERVICIOS GENERALES BARRANQUIL</v>
          </cell>
        </row>
        <row r="236">
          <cell r="A236" t="str">
            <v>ET800AUD</v>
          </cell>
          <cell r="B236" t="str">
            <v>OFICINA BOGOTA</v>
          </cell>
        </row>
        <row r="237">
          <cell r="A237" t="str">
            <v>ET800AUE</v>
          </cell>
          <cell r="B237" t="str">
            <v>LEGAL ( JURIDICA )</v>
          </cell>
        </row>
        <row r="238">
          <cell r="A238" t="str">
            <v>ET800AUL</v>
          </cell>
          <cell r="B238" t="str">
            <v>TRAINING</v>
          </cell>
        </row>
        <row r="239">
          <cell r="A239" t="str">
            <v>ET800AUP</v>
          </cell>
          <cell r="B239" t="str">
            <v>STATIONERY</v>
          </cell>
        </row>
        <row r="240">
          <cell r="A240" t="str">
            <v>ET800AUZ</v>
          </cell>
          <cell r="B240" t="str">
            <v>GERENCIA COMERCIAL CZN</v>
          </cell>
        </row>
        <row r="241">
          <cell r="A241" t="str">
            <v>ET800PUW</v>
          </cell>
          <cell r="B241" t="str">
            <v>RELACIONES PUBLICAS</v>
          </cell>
        </row>
        <row r="242">
          <cell r="A242" t="str">
            <v>ET800XUY</v>
          </cell>
          <cell r="B242" t="str">
            <v>COMISION UTILIZACION PUERTO</v>
          </cell>
        </row>
        <row r="243">
          <cell r="A243" t="str">
            <v>ET800XUZ</v>
          </cell>
          <cell r="B243" t="str">
            <v>GERENCIA COMERCIAL</v>
          </cell>
        </row>
        <row r="244">
          <cell r="A244" t="str">
            <v>ET822AVB</v>
          </cell>
          <cell r="B244" t="str">
            <v>FINANCIERA/CONTABILIDAD</v>
          </cell>
        </row>
        <row r="245">
          <cell r="A245" t="str">
            <v>ET861ZYB</v>
          </cell>
          <cell r="B245" t="str">
            <v>PROTECCION INDUSTRIAL BARRANQ.</v>
          </cell>
        </row>
        <row r="246">
          <cell r="A246" t="str">
            <v>ET863A40</v>
          </cell>
          <cell r="B246" t="str">
            <v>COMPRAS Y SUMINISTROS</v>
          </cell>
        </row>
        <row r="247">
          <cell r="A247" t="str">
            <v>ET876AZB</v>
          </cell>
          <cell r="B247" t="str">
            <v>SISTEMAS BARRANQUILLA</v>
          </cell>
        </row>
        <row r="248">
          <cell r="A248" t="str">
            <v>EY800A50</v>
          </cell>
          <cell r="B248" t="str">
            <v>TRANSPORTE DE CARBON</v>
          </cell>
        </row>
      </sheetData>
      <sheetData sheetId="3"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ystem Control"/>
      <sheetName val="New Acc Trans"/>
      <sheetName val="invoice control"/>
      <sheetName val=" mts drilled &amp; invoices"/>
      <sheetName val="details for unit price"/>
      <sheetName val="summary unit price"/>
      <sheetName val="for accounting"/>
      <sheetName val="cost codes"/>
      <sheetName val="Sheet1"/>
      <sheetName val="PEG Budget"/>
      <sheetName val="cost control"/>
      <sheetName val="cost control Extended"/>
      <sheetName val="LT contract"/>
      <sheetName val="Servipozos Contract"/>
      <sheetName val="Initial Budget Sector C"/>
      <sheetName val="for MBGs stage 1"/>
      <sheetName val="for MBGs stage 2"/>
      <sheetName val="for MBGs PEG"/>
      <sheetName val="for MBGs ALL"/>
      <sheetName val="core shed and century"/>
      <sheetName val="Peg Budget June 2000"/>
      <sheetName val="PEG cash flow"/>
    </sheetNames>
    <sheetDataSet>
      <sheetData sheetId="0"/>
      <sheetData sheetId="1"/>
      <sheetData sheetId="2"/>
      <sheetData sheetId="3"/>
      <sheetData sheetId="4"/>
      <sheetData sheetId="5"/>
      <sheetData sheetId="6"/>
      <sheetData sheetId="7" refreshError="1">
        <row r="2">
          <cell r="B2" t="str">
            <v>C5101</v>
          </cell>
          <cell r="C2" t="str">
            <v>C51 DRILLING</v>
          </cell>
          <cell r="D2" t="str">
            <v>C510 Drilling</v>
          </cell>
          <cell r="E2" t="str">
            <v>Coal Quality/Core Drilling</v>
          </cell>
          <cell r="F2" t="str">
            <v>Core Drilling</v>
          </cell>
        </row>
        <row r="3">
          <cell r="B3" t="str">
            <v>C5102</v>
          </cell>
          <cell r="C3" t="str">
            <v>C51 DRILLING</v>
          </cell>
          <cell r="D3" t="str">
            <v>C510 Drilling</v>
          </cell>
          <cell r="E3" t="str">
            <v>Structure/Non Core Drilling</v>
          </cell>
          <cell r="F3" t="str">
            <v>Open Drilling</v>
          </cell>
        </row>
        <row r="4">
          <cell r="B4" t="str">
            <v>C5111</v>
          </cell>
          <cell r="C4" t="str">
            <v>C51 DRILLING</v>
          </cell>
          <cell r="D4" t="str">
            <v>C511 Drilling Support</v>
          </cell>
          <cell r="E4" t="str">
            <v>Casing</v>
          </cell>
          <cell r="F4" t="str">
            <v>Casing</v>
          </cell>
        </row>
        <row r="5">
          <cell r="B5" t="str">
            <v>C5112</v>
          </cell>
          <cell r="C5" t="str">
            <v>C51 DRILLING</v>
          </cell>
          <cell r="D5" t="str">
            <v>C511 Drilling Support</v>
          </cell>
          <cell r="E5" t="str">
            <v>Drill Rig Moves</v>
          </cell>
          <cell r="F5" t="str">
            <v>Drill Rig Moves</v>
          </cell>
        </row>
        <row r="6">
          <cell r="B6" t="str">
            <v>C5113</v>
          </cell>
          <cell r="C6" t="str">
            <v>C51 DRILLING</v>
          </cell>
          <cell r="D6" t="str">
            <v>C511 Drilling Support</v>
          </cell>
          <cell r="E6" t="str">
            <v>Drill Rig Mobilisation/Demobilisation- Core</v>
          </cell>
          <cell r="F6" t="str">
            <v>Core Drilling Mobilization</v>
          </cell>
        </row>
        <row r="7">
          <cell r="B7" t="str">
            <v>C5114</v>
          </cell>
          <cell r="C7" t="str">
            <v>C51 DRILLING</v>
          </cell>
          <cell r="D7" t="str">
            <v>C511 Drilling Support</v>
          </cell>
          <cell r="E7" t="str">
            <v>Drill Rig Mobilisation/Demobilisation - Non Core</v>
          </cell>
          <cell r="F7" t="str">
            <v>Open Drilling Mobilization</v>
          </cell>
        </row>
        <row r="8">
          <cell r="B8" t="str">
            <v>C5115</v>
          </cell>
          <cell r="C8" t="str">
            <v>C51 DRILLING</v>
          </cell>
          <cell r="D8" t="str">
            <v>C511 Drilling Support</v>
          </cell>
          <cell r="E8" t="str">
            <v>Drill Site Preparation</v>
          </cell>
          <cell r="F8" t="str">
            <v>Mud Pools</v>
          </cell>
        </row>
        <row r="9">
          <cell r="B9" t="str">
            <v>C5116</v>
          </cell>
          <cell r="C9" t="str">
            <v>C51 DRILLING</v>
          </cell>
          <cell r="D9" t="str">
            <v>C511 Drilling Support</v>
          </cell>
          <cell r="E9" t="str">
            <v>Drill Site Preparation</v>
          </cell>
          <cell r="F9" t="str">
            <v>Other Prep Costs</v>
          </cell>
        </row>
        <row r="10">
          <cell r="B10" t="str">
            <v>C5201</v>
          </cell>
          <cell r="C10" t="str">
            <v>C52 GEOLOGICAL</v>
          </cell>
          <cell r="D10" t="str">
            <v>C520 Geol. Supervision &amp; Reporting</v>
          </cell>
          <cell r="E10" t="str">
            <v>Project Geologists (Local)</v>
          </cell>
          <cell r="F10" t="str">
            <v>Local Geologists</v>
          </cell>
        </row>
        <row r="11">
          <cell r="B11" t="str">
            <v>C5202</v>
          </cell>
          <cell r="C11" t="str">
            <v>C52 GEOLOGICAL</v>
          </cell>
          <cell r="D11" t="str">
            <v>C520 Geol. Supervision &amp; Reporting</v>
          </cell>
          <cell r="E11" t="str">
            <v>Supervising Geologist (Expat)</v>
          </cell>
          <cell r="F11" t="str">
            <v>Expat Geologist</v>
          </cell>
        </row>
        <row r="12">
          <cell r="B12" t="str">
            <v>C5203</v>
          </cell>
          <cell r="C12" t="str">
            <v>C52 GEOLOGICAL</v>
          </cell>
          <cell r="D12" t="str">
            <v>C520 Geol. Supervision &amp; Reporting</v>
          </cell>
          <cell r="E12" t="str">
            <v>Computer Geologist</v>
          </cell>
          <cell r="F12" t="str">
            <v>Computer Geologist</v>
          </cell>
        </row>
        <row r="13">
          <cell r="B13" t="str">
            <v>C5204</v>
          </cell>
          <cell r="C13" t="str">
            <v>C52 GEOLOGICAL</v>
          </cell>
          <cell r="D13" t="str">
            <v>C520 Geol. Supervision &amp; Reporting</v>
          </cell>
          <cell r="E13" t="str">
            <v>Project Management MBGS</v>
          </cell>
          <cell r="F13" t="str">
            <v>MBGS Management</v>
          </cell>
        </row>
        <row r="14">
          <cell r="B14" t="str">
            <v>C5205</v>
          </cell>
          <cell r="C14" t="str">
            <v>C52 GEOLOGICAL</v>
          </cell>
          <cell r="D14" t="str">
            <v>C520 Geol. Supervision &amp; Reporting</v>
          </cell>
          <cell r="E14" t="str">
            <v>Report</v>
          </cell>
          <cell r="F14" t="str">
            <v>Report</v>
          </cell>
        </row>
        <row r="15">
          <cell r="B15" t="str">
            <v>C5206</v>
          </cell>
          <cell r="C15" t="str">
            <v>C52 GEOLOGICAL</v>
          </cell>
          <cell r="D15" t="str">
            <v>C520 Geol. Supervision &amp; Reporting</v>
          </cell>
          <cell r="E15" t="str">
            <v>Computer Geologist &amp; Report</v>
          </cell>
          <cell r="F15" t="str">
            <v>Computer Geologist &amp; Report</v>
          </cell>
        </row>
        <row r="16">
          <cell r="B16" t="str">
            <v>C5211</v>
          </cell>
          <cell r="C16" t="str">
            <v>C52 GEOLOGICAL</v>
          </cell>
          <cell r="D16" t="str">
            <v>C521 Geological Supplies</v>
          </cell>
          <cell r="E16" t="str">
            <v>Core Shed &amp; Core Racks</v>
          </cell>
          <cell r="F16" t="str">
            <v>Core Racks</v>
          </cell>
        </row>
        <row r="17">
          <cell r="B17" t="str">
            <v>C5212</v>
          </cell>
          <cell r="C17" t="str">
            <v>C52 GEOLOGICAL</v>
          </cell>
          <cell r="D17" t="str">
            <v>C521 Geological Supplies</v>
          </cell>
          <cell r="E17" t="str">
            <v>Refrigerator</v>
          </cell>
          <cell r="F17" t="str">
            <v>Refrigerator</v>
          </cell>
        </row>
        <row r="18">
          <cell r="B18" t="str">
            <v>C5213</v>
          </cell>
          <cell r="C18" t="str">
            <v>C52 GEOLOGICAL</v>
          </cell>
          <cell r="D18" t="str">
            <v>C521 Geological Supplies</v>
          </cell>
          <cell r="E18" t="str">
            <v>Field Supplies/Sampling Materials</v>
          </cell>
          <cell r="F18" t="str">
            <v>Sampling &amp; Drilling Supplies</v>
          </cell>
        </row>
        <row r="19">
          <cell r="B19" t="str">
            <v>C5214</v>
          </cell>
          <cell r="C19" t="str">
            <v>C52 GEOLOGICAL</v>
          </cell>
          <cell r="D19" t="str">
            <v>C521 Geological Supplies</v>
          </cell>
          <cell r="E19" t="str">
            <v>Core Boxes</v>
          </cell>
          <cell r="F19" t="str">
            <v>Core Boxes</v>
          </cell>
        </row>
        <row r="20">
          <cell r="B20" t="str">
            <v>C5215</v>
          </cell>
          <cell r="C20" t="str">
            <v>C52 GEOLOGICAL</v>
          </cell>
          <cell r="D20" t="str">
            <v>C521 Geological Supplies</v>
          </cell>
          <cell r="E20" t="str">
            <v>Portable Toilets</v>
          </cell>
          <cell r="F20" t="str">
            <v>Portable Toilets</v>
          </cell>
        </row>
        <row r="21">
          <cell r="B21" t="str">
            <v>C5216</v>
          </cell>
          <cell r="C21" t="str">
            <v>C52 GEOLOGICAL</v>
          </cell>
          <cell r="D21" t="str">
            <v>C521 Geological Supplies</v>
          </cell>
          <cell r="E21" t="str">
            <v>Core Shed &amp; Core Racks</v>
          </cell>
          <cell r="F21" t="str">
            <v>Core Shed</v>
          </cell>
        </row>
        <row r="22">
          <cell r="B22" t="str">
            <v>C531</v>
          </cell>
          <cell r="C22" t="str">
            <v>C53 GEOPHYSICAL</v>
          </cell>
          <cell r="D22" t="str">
            <v>C530 Down Hole Logging</v>
          </cell>
          <cell r="E22" t="str">
            <v>Century Training</v>
          </cell>
          <cell r="F22" t="str">
            <v>Expat E-logging Engineer</v>
          </cell>
        </row>
        <row r="23">
          <cell r="B23" t="str">
            <v>C532</v>
          </cell>
          <cell r="C23" t="str">
            <v>C53 GEOPHYSICAL</v>
          </cell>
          <cell r="D23" t="str">
            <v>C530 Down Hole Logging</v>
          </cell>
          <cell r="E23" t="str">
            <v>Logging Engineer (Local)</v>
          </cell>
          <cell r="F23" t="str">
            <v>E-logging Tech</v>
          </cell>
        </row>
        <row r="24">
          <cell r="B24" t="str">
            <v>C533</v>
          </cell>
          <cell r="C24" t="str">
            <v>C53 GEOPHYSICAL</v>
          </cell>
          <cell r="D24" t="str">
            <v>C530 Down Hole Logging</v>
          </cell>
          <cell r="E24" t="str">
            <v>Tools &amp; Spare parts</v>
          </cell>
          <cell r="F24" t="str">
            <v>Tools &amp; Spare parts</v>
          </cell>
        </row>
        <row r="25">
          <cell r="B25" t="str">
            <v>C534</v>
          </cell>
          <cell r="C25" t="str">
            <v>C53 GEOPHYSICAL</v>
          </cell>
          <cell r="D25" t="str">
            <v>C530 Down Hole Logging</v>
          </cell>
          <cell r="E25" t="str">
            <v>Radioactive Materials Permit</v>
          </cell>
          <cell r="F25" t="str">
            <v>Monitoring Services</v>
          </cell>
        </row>
        <row r="26">
          <cell r="B26" t="str">
            <v>C535</v>
          </cell>
          <cell r="C26" t="str">
            <v>C53 GEOPHYSICAL</v>
          </cell>
          <cell r="D26" t="str">
            <v>C530 Down Hole Logging</v>
          </cell>
          <cell r="E26" t="str">
            <v>Radioactive Materials Permit</v>
          </cell>
          <cell r="F26" t="str">
            <v>Training</v>
          </cell>
        </row>
        <row r="27">
          <cell r="B27" t="str">
            <v>C541</v>
          </cell>
          <cell r="C27" t="str">
            <v>C54 COAL QUALITY</v>
          </cell>
          <cell r="D27" t="str">
            <v>C540 COAL QUALITY</v>
          </cell>
          <cell r="E27" t="str">
            <v>Raw Coal Analyses</v>
          </cell>
          <cell r="F27" t="str">
            <v>QC Test</v>
          </cell>
        </row>
        <row r="28">
          <cell r="B28" t="str">
            <v>C551</v>
          </cell>
          <cell r="C28" t="str">
            <v>C55 GROUNDWATER STUDIES</v>
          </cell>
          <cell r="D28" t="str">
            <v>C550 GROUNDWATER STUDIES</v>
          </cell>
          <cell r="E28" t="str">
            <v>Piezometer Supplies</v>
          </cell>
          <cell r="F28" t="str">
            <v>Piezometer Supplies</v>
          </cell>
        </row>
        <row r="29">
          <cell r="B29" t="str">
            <v>C552</v>
          </cell>
          <cell r="C29" t="str">
            <v>C55 GROUNDWATER STUDIES</v>
          </cell>
          <cell r="D29" t="str">
            <v>C550 GROUNDWATER STUDIES</v>
          </cell>
          <cell r="E29" t="str">
            <v>Drilling for piezometers</v>
          </cell>
          <cell r="F29" t="str">
            <v>Drilling for Piezometers</v>
          </cell>
        </row>
        <row r="30">
          <cell r="B30" t="str">
            <v>C561</v>
          </cell>
          <cell r="C30" t="str">
            <v>C56 FIELD SUPPORT</v>
          </cell>
          <cell r="D30" t="str">
            <v>C560 Field Support</v>
          </cell>
          <cell r="E30" t="str">
            <v>4WD Hire/Fuel</v>
          </cell>
          <cell r="F30" t="str">
            <v>4WD Hire/Fuel</v>
          </cell>
        </row>
        <row r="31">
          <cell r="B31" t="str">
            <v>C562</v>
          </cell>
          <cell r="C31" t="str">
            <v>C56 FIELD SUPPORT</v>
          </cell>
          <cell r="D31" t="str">
            <v>C560 Field Support</v>
          </cell>
          <cell r="E31" t="str">
            <v>Travel and other Expenses in Colombia</v>
          </cell>
          <cell r="F31" t="str">
            <v>Travel and Other Expenses (Expat)</v>
          </cell>
        </row>
        <row r="32">
          <cell r="B32" t="str">
            <v>C563</v>
          </cell>
          <cell r="C32" t="str">
            <v>C56 FIELD SUPPORT</v>
          </cell>
          <cell r="D32" t="str">
            <v>C560 Field Support</v>
          </cell>
          <cell r="E32" t="str">
            <v>Travel and other Expenses</v>
          </cell>
          <cell r="F32" t="str">
            <v>Traveling MBGS</v>
          </cell>
        </row>
        <row r="33">
          <cell r="B33" t="str">
            <v>C571</v>
          </cell>
          <cell r="C33" t="str">
            <v>C57 SUNDRIES</v>
          </cell>
          <cell r="D33" t="str">
            <v>C570 SUNDRIES</v>
          </cell>
          <cell r="E33" t="str">
            <v>SUNDRIES</v>
          </cell>
          <cell r="F33" t="str">
            <v>SUNDRIES</v>
          </cell>
        </row>
        <row r="34">
          <cell r="B34" t="str">
            <v>C572</v>
          </cell>
          <cell r="C34" t="str">
            <v>C57 SUNDRIES</v>
          </cell>
          <cell r="D34" t="str">
            <v>C570 SUNDRIES</v>
          </cell>
          <cell r="E34" t="str">
            <v>SUNDRIES (original budget distributed on other items)</v>
          </cell>
          <cell r="F34" t="str">
            <v>SUNDRIES (original budget distributed on other items)</v>
          </cell>
        </row>
        <row r="35">
          <cell r="B35" t="str">
            <v>C5811</v>
          </cell>
          <cell r="C35" t="str">
            <v>C58 Geotech &amp; Hydro Consultant</v>
          </cell>
          <cell r="D35" t="str">
            <v>C581 Geotechnical</v>
          </cell>
          <cell r="E35" t="str">
            <v>Sampling Costs/ Drilling</v>
          </cell>
          <cell r="F35" t="str">
            <v>Sampling Costs/ Drilling</v>
          </cell>
        </row>
        <row r="36">
          <cell r="B36" t="str">
            <v>C5812</v>
          </cell>
          <cell r="C36" t="str">
            <v>C58 Geotech &amp; Hydro Consultant</v>
          </cell>
          <cell r="D36" t="str">
            <v>C581 Geotechnical</v>
          </cell>
          <cell r="E36" t="str">
            <v>Tests Costs</v>
          </cell>
          <cell r="F36" t="str">
            <v>Tests Costs</v>
          </cell>
        </row>
        <row r="37">
          <cell r="B37" t="str">
            <v>C5813</v>
          </cell>
          <cell r="C37" t="str">
            <v>C58 Geotech &amp; Hydro Consultant</v>
          </cell>
          <cell r="D37" t="str">
            <v>C581 Geotechnical</v>
          </cell>
          <cell r="E37" t="str">
            <v>Geotech Engineer</v>
          </cell>
          <cell r="F37" t="str">
            <v>Geotech Engineer</v>
          </cell>
        </row>
        <row r="38">
          <cell r="B38" t="str">
            <v>C5814</v>
          </cell>
          <cell r="C38" t="str">
            <v>C58 Geotech &amp; Hydro Consultant</v>
          </cell>
          <cell r="D38" t="str">
            <v>C581 Geotechnical</v>
          </cell>
          <cell r="E38" t="str">
            <v>Trenching</v>
          </cell>
          <cell r="F38" t="str">
            <v>Trenching</v>
          </cell>
        </row>
        <row r="39">
          <cell r="B39" t="str">
            <v>C5815</v>
          </cell>
          <cell r="C39" t="str">
            <v>C58 Geotech &amp; Hydro Consultant</v>
          </cell>
          <cell r="D39" t="str">
            <v>C581 Geotechnical</v>
          </cell>
          <cell r="E39" t="str">
            <v>Other Costs</v>
          </cell>
          <cell r="F39" t="str">
            <v>Other Costs</v>
          </cell>
        </row>
        <row r="40">
          <cell r="B40" t="str">
            <v>C5821</v>
          </cell>
          <cell r="C40" t="str">
            <v>C58 Geotech &amp; Hydro Consultant</v>
          </cell>
          <cell r="D40" t="str">
            <v>C582 Hydrology</v>
          </cell>
          <cell r="E40" t="str">
            <v>Hydrology Engineer</v>
          </cell>
          <cell r="F40" t="str">
            <v>Hydrology Engineer</v>
          </cell>
        </row>
        <row r="41">
          <cell r="B41" t="str">
            <v>C5822</v>
          </cell>
          <cell r="C41" t="str">
            <v>C58 Geotech &amp; Hydro Consultant</v>
          </cell>
          <cell r="D41" t="str">
            <v>C582 Hydrology</v>
          </cell>
          <cell r="E41" t="str">
            <v>Hydrology Data</v>
          </cell>
          <cell r="F41" t="str">
            <v>Hydrology Data</v>
          </cell>
        </row>
        <row r="42">
          <cell r="B42" t="str">
            <v>C5823</v>
          </cell>
          <cell r="C42" t="str">
            <v>C58 Geotech &amp; Hydro Consultant</v>
          </cell>
          <cell r="D42" t="str">
            <v>C582 Hydrology</v>
          </cell>
          <cell r="E42" t="str">
            <v>Other Costs</v>
          </cell>
          <cell r="F42" t="str">
            <v>Other Costs</v>
          </cell>
        </row>
        <row r="43">
          <cell r="B43" t="str">
            <v>C5831</v>
          </cell>
          <cell r="C43" t="str">
            <v>C58 Geotech &amp; Hydro Consultant</v>
          </cell>
          <cell r="D43" t="str">
            <v>C583 Hydrogeology</v>
          </cell>
          <cell r="E43" t="str">
            <v>Hydrogeology Engineer</v>
          </cell>
          <cell r="F43" t="str">
            <v>Hydrogeology Engineer</v>
          </cell>
        </row>
        <row r="44">
          <cell r="B44" t="str">
            <v>C5833</v>
          </cell>
          <cell r="C44" t="str">
            <v>C58 Geotech &amp; Hydro Consultant</v>
          </cell>
          <cell r="D44" t="str">
            <v>C583 Hydrogeology</v>
          </cell>
          <cell r="E44" t="str">
            <v>Pumping Tests</v>
          </cell>
          <cell r="F44" t="str">
            <v>Pumping Test</v>
          </cell>
        </row>
        <row r="45">
          <cell r="B45" t="str">
            <v>C5841</v>
          </cell>
          <cell r="C45" t="str">
            <v>C58 Geotech &amp; Hydro Consultant</v>
          </cell>
          <cell r="D45" t="str">
            <v>C584 Water Management</v>
          </cell>
          <cell r="E45" t="str">
            <v>Hidraulics/Hidrology Engineers</v>
          </cell>
          <cell r="F45" t="str">
            <v>Hidraulics/Hidrology Engineers</v>
          </cell>
        </row>
        <row r="46">
          <cell r="B46" t="str">
            <v>C5842</v>
          </cell>
          <cell r="C46" t="str">
            <v>C58 Geotech &amp; Hydro Consultant</v>
          </cell>
          <cell r="D46" t="str">
            <v>C584 Water Management</v>
          </cell>
          <cell r="E46" t="str">
            <v>Water Quality Tests</v>
          </cell>
          <cell r="F46" t="str">
            <v>Water Quality Tests</v>
          </cell>
        </row>
        <row r="47">
          <cell r="B47" t="str">
            <v>C5881</v>
          </cell>
          <cell r="C47" t="str">
            <v>C58 Geotech &amp; Hydro Consultant</v>
          </cell>
          <cell r="D47" t="str">
            <v>C588 Prodeco Suport</v>
          </cell>
          <cell r="E47" t="str">
            <v>Food and Lodge at camp</v>
          </cell>
          <cell r="F47" t="str">
            <v>Food and Lodge at camp</v>
          </cell>
        </row>
        <row r="48">
          <cell r="B48" t="str">
            <v>C5882</v>
          </cell>
          <cell r="C48" t="str">
            <v>C58 Geotech &amp; Hydro Consultant</v>
          </cell>
          <cell r="D48" t="str">
            <v>C588 Prodeco Suport</v>
          </cell>
          <cell r="E48" t="str">
            <v>4WD Hire/Fuel</v>
          </cell>
          <cell r="F48" t="str">
            <v>4WD Hire/Fuel</v>
          </cell>
        </row>
        <row r="49">
          <cell r="B49" t="str">
            <v>C5883</v>
          </cell>
          <cell r="C49" t="str">
            <v>C58 Geotech &amp; Hydro Consultant</v>
          </cell>
          <cell r="D49" t="str">
            <v>C588 Prodeco Suport</v>
          </cell>
          <cell r="E49" t="str">
            <v>Other Expenses</v>
          </cell>
          <cell r="F49" t="str">
            <v>Other Expenses</v>
          </cell>
        </row>
        <row r="50">
          <cell r="B50" t="str">
            <v>C5891</v>
          </cell>
          <cell r="C50" t="str">
            <v>C58 Geotech &amp; Hydro Consultant</v>
          </cell>
          <cell r="D50" t="str">
            <v>C589 Global Project</v>
          </cell>
          <cell r="E50" t="str">
            <v>Report Copies</v>
          </cell>
          <cell r="F50" t="str">
            <v>Report Copies</v>
          </cell>
        </row>
        <row r="51">
          <cell r="B51" t="str">
            <v>C5893</v>
          </cell>
          <cell r="C51" t="str">
            <v>C58 Geotech &amp; Hydro Consultant</v>
          </cell>
          <cell r="D51" t="str">
            <v>C589 Global Project</v>
          </cell>
          <cell r="E51" t="str">
            <v>Management Fees</v>
          </cell>
          <cell r="F51" t="str">
            <v>Management Fees</v>
          </cell>
        </row>
        <row r="52">
          <cell r="B52" t="str">
            <v>C5894</v>
          </cell>
          <cell r="C52" t="str">
            <v>C58 Geotech &amp; Hydro Consultant</v>
          </cell>
          <cell r="D52" t="str">
            <v>C589 Global Project</v>
          </cell>
          <cell r="E52" t="str">
            <v>Travel Expenses</v>
          </cell>
          <cell r="F52" t="str">
            <v>Travel Expenses</v>
          </cell>
        </row>
        <row r="53">
          <cell r="B53" t="str">
            <v>C5895</v>
          </cell>
          <cell r="C53" t="str">
            <v>C58 Geotech &amp; Hydro Consultant</v>
          </cell>
          <cell r="D53" t="str">
            <v>C589 Global Project</v>
          </cell>
          <cell r="E53" t="str">
            <v>Telephone</v>
          </cell>
          <cell r="F53" t="str">
            <v>Telephone</v>
          </cell>
        </row>
        <row r="54">
          <cell r="B54" t="str">
            <v>C5896</v>
          </cell>
          <cell r="C54" t="str">
            <v>C58 Geotech &amp; Hydro Consultant</v>
          </cell>
          <cell r="D54" t="str">
            <v>C589 Global Project</v>
          </cell>
          <cell r="E54" t="str">
            <v>Other Expenses</v>
          </cell>
          <cell r="F54" t="str">
            <v>Other Expenses</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Hoja3"/>
      <sheetName val="TarifaMT (2)"/>
      <sheetName val="TarifaMT"/>
      <sheetName val="RESUMEN"/>
      <sheetName val="ANALISIS PREV"/>
      <sheetName val="CONSULTORÍA "/>
      <sheetName val="INTERVE."/>
      <sheetName val="SUPERV."/>
      <sheetName val="AIU"/>
      <sheetName val="COSTEO TOTAL OBRA"/>
      <sheetName val="Componente minimo"/>
      <sheetName val="IPC"/>
      <sheetName val="Ensayos Laboratorio"/>
      <sheetName val="proyecc desembol"/>
      <sheetName val="Top_Y_Batimetria"/>
      <sheetName val="PLAN.CAR-"/>
      <sheetName val="F.M. VIA"/>
      <sheetName val="TABLA Honorarios"/>
    </sheetNames>
    <sheetDataSet>
      <sheetData sheetId="0" refreshError="1"/>
      <sheetData sheetId="1" refreshError="1"/>
      <sheetData sheetId="2" refreshError="1"/>
      <sheetData sheetId="3" refreshError="1"/>
      <sheetData sheetId="4"/>
      <sheetData sheetId="5">
        <row r="11">
          <cell r="G11">
            <v>1162336.32</v>
          </cell>
        </row>
      </sheetData>
      <sheetData sheetId="6">
        <row r="46">
          <cell r="H46">
            <v>6658336</v>
          </cell>
        </row>
      </sheetData>
      <sheetData sheetId="7">
        <row r="27">
          <cell r="G27">
            <v>8058900</v>
          </cell>
        </row>
      </sheetData>
      <sheetData sheetId="8">
        <row r="15">
          <cell r="G15">
            <v>6072000</v>
          </cell>
        </row>
      </sheetData>
      <sheetData sheetId="9" refreshError="1"/>
      <sheetData sheetId="10">
        <row r="7">
          <cell r="D7" t="e">
            <v>#REF!</v>
          </cell>
        </row>
        <row r="33">
          <cell r="D33" t="e">
            <v>#REF!</v>
          </cell>
        </row>
        <row r="37">
          <cell r="D37" t="e">
            <v>#REF!</v>
          </cell>
        </row>
      </sheetData>
      <sheetData sheetId="11" refreshError="1"/>
      <sheetData sheetId="12" refreshError="1"/>
      <sheetData sheetId="13" refreshError="1"/>
      <sheetData sheetId="14" refreshError="1"/>
      <sheetData sheetId="15" refreshError="1"/>
      <sheetData sheetId="16">
        <row r="23">
          <cell r="D23">
            <v>7264602</v>
          </cell>
        </row>
      </sheetData>
      <sheetData sheetId="17" refreshError="1"/>
      <sheetData sheetId="18"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valuación Financiera"/>
      <sheetName val="Escenario1"/>
      <sheetName val="Modelo"/>
      <sheetName val="Parámetros"/>
      <sheetName val="Factorcarga y pérdidas"/>
      <sheetName val="Cálculo FCC"/>
      <sheetName val="S_E y trafo"/>
      <sheetName val="Módulo Línea B. sencilla"/>
      <sheetName val="Módulo Barraje Tipo 2"/>
      <sheetName val="Módulo Común Tipo2"/>
      <sheetName val="Costo Subestación"/>
      <sheetName val="Costo línea AT"/>
      <sheetName val="Costos RED MT y BT"/>
      <sheetName val="Cálculo pérdidas"/>
      <sheetName val="Cond. económico"/>
      <sheetName val="Costos Red"/>
      <sheetName val="Al_Alma_Ace_desn"/>
      <sheetName val="Cable_subte"/>
      <sheetName val="Costos Conductores"/>
      <sheetName val="AAAC"/>
      <sheetName val="ASC-AAC"/>
      <sheetName val="ACAR"/>
      <sheetName val="ACSR-COMPLE"/>
      <sheetName val="Cable_subte1"/>
      <sheetName val="Validación"/>
      <sheetName val="ipp"/>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de Diseño"/>
      <sheetName val="Design"/>
      <sheetName val="cotas "/>
      <sheetName val="resumen"/>
      <sheetName val="DATOS PERF"/>
      <sheetName val="Aliv BA9"/>
      <sheetName val="Aliv BA26"/>
      <sheetName val="Aliv BA29"/>
      <sheetName val="A CAÑUELA103"/>
      <sheetName val="A CAÑUELA61"/>
      <sheetName val="A CAÑUELA73B"/>
    </sheetNames>
    <sheetDataSet>
      <sheetData sheetId="0" refreshError="1"/>
      <sheetData sheetId="1" refreshError="1">
        <row r="11">
          <cell r="A11" t="str">
            <v>TRAMO</v>
          </cell>
          <cell r="B11" t="str">
            <v>CAMARA</v>
          </cell>
          <cell r="D11" t="str">
            <v>Areas Lluvias [ha]</v>
          </cell>
          <cell r="F11" t="str">
            <v>SArea</v>
          </cell>
          <cell r="G11" t="str">
            <v>Tr</v>
          </cell>
          <cell r="H11" t="str">
            <v>LT</v>
          </cell>
          <cell r="I11" t="str">
            <v>DCotaT</v>
          </cell>
          <cell r="J11" t="str">
            <v>PT</v>
          </cell>
          <cell r="N11" t="str">
            <v>Intens</v>
          </cell>
          <cell r="O11" t="str">
            <v>Coefic</v>
          </cell>
          <cell r="P11" t="str">
            <v>Q A. LL.</v>
          </cell>
          <cell r="Q11" t="str">
            <v>Areas Residuales [ha]</v>
          </cell>
          <cell r="S11" t="str">
            <v>SArea</v>
          </cell>
          <cell r="T11" t="str">
            <v>Dens.</v>
          </cell>
          <cell r="U11" t="str">
            <v>Spoblacion</v>
          </cell>
          <cell r="V11" t="str">
            <v>Consumo</v>
          </cell>
          <cell r="W11" t="str">
            <v>Area C</v>
          </cell>
          <cell r="X11" t="str">
            <v>SArea</v>
          </cell>
          <cell r="Y11" t="str">
            <v>QC</v>
          </cell>
          <cell r="Z11" t="str">
            <v>Area IND</v>
          </cell>
          <cell r="AA11" t="str">
            <v>SArea</v>
          </cell>
          <cell r="AB11" t="str">
            <v>Q IND</v>
          </cell>
          <cell r="AC11" t="str">
            <v>Aporte</v>
          </cell>
          <cell r="AD11" t="str">
            <v>Qmedio</v>
          </cell>
          <cell r="AE11" t="str">
            <v>QMáximo</v>
          </cell>
          <cell r="AF11">
            <v>1</v>
          </cell>
          <cell r="AG11" t="str">
            <v>Q A.R.</v>
          </cell>
          <cell r="AH11" t="str">
            <v>QDiseñoT</v>
          </cell>
          <cell r="AI11" t="str">
            <v>L</v>
          </cell>
          <cell r="AJ11" t="str">
            <v>P</v>
          </cell>
          <cell r="AK11" t="str">
            <v>ØNominal</v>
          </cell>
          <cell r="AL11" t="str">
            <v xml:space="preserve"> Ø Interno</v>
          </cell>
          <cell r="AM11" t="str">
            <v>h</v>
          </cell>
          <cell r="AN11" t="str">
            <v>YNormal</v>
          </cell>
          <cell r="AO11" t="str">
            <v>Yc</v>
          </cell>
          <cell r="AP11" t="str">
            <v>YN / Ø</v>
          </cell>
          <cell r="AQ11" t="str">
            <v>Vr</v>
          </cell>
          <cell r="AR11" t="str">
            <v>Froud</v>
          </cell>
          <cell r="AS11" t="str">
            <v>FTractiva</v>
          </cell>
          <cell r="AT11" t="str">
            <v>V2/2g</v>
          </cell>
          <cell r="AU11" t="str">
            <v>Energía</v>
          </cell>
          <cell r="AV11" t="str">
            <v xml:space="preserve"> Vø</v>
          </cell>
          <cell r="AW11" t="str">
            <v xml:space="preserve"> Qø</v>
          </cell>
          <cell r="AX11" t="str">
            <v>Q/Qø</v>
          </cell>
          <cell r="AY11" t="str">
            <v>Dirección</v>
          </cell>
          <cell r="AZ11" t="str">
            <v>Deflexión</v>
          </cell>
          <cell r="BA11" t="str">
            <v>RC/ø</v>
          </cell>
          <cell r="BB11" t="str">
            <v>Pérdidas de energía</v>
          </cell>
          <cell r="BG11" t="str">
            <v>Estructura de caida</v>
          </cell>
          <cell r="BN11" t="str">
            <v>Caida</v>
          </cell>
          <cell r="BO11" t="str">
            <v>Cota Batea</v>
          </cell>
          <cell r="BQ11" t="str">
            <v>Cota Clave</v>
          </cell>
          <cell r="BS11" t="str">
            <v>Cota Rasante</v>
          </cell>
          <cell r="BU11" t="str">
            <v>Cámara</v>
          </cell>
          <cell r="BV11" t="str">
            <v>Recubrimiento</v>
          </cell>
          <cell r="BX11" t="str">
            <v>HPozo</v>
          </cell>
          <cell r="BY11" t="str">
            <v>ø Nom</v>
          </cell>
          <cell r="BZ11" t="str">
            <v>Bd</v>
          </cell>
          <cell r="CA11" t="str">
            <v>De</v>
          </cell>
          <cell r="CB11" t="str">
            <v>H Rell</v>
          </cell>
          <cell r="CC11" t="str">
            <v>MaterialRelleno</v>
          </cell>
          <cell r="CD11" t="str">
            <v>Cd</v>
          </cell>
          <cell r="CE11" t="str">
            <v>Wd 'Pd'</v>
          </cell>
          <cell r="CF11" t="str">
            <v>Cs 'Cl'</v>
          </cell>
          <cell r="CG11" t="str">
            <v>WV'PV'</v>
          </cell>
          <cell r="CH11" t="str">
            <v>Wt</v>
          </cell>
          <cell r="CI11" t="str">
            <v>MaterialTubería</v>
          </cell>
          <cell r="CJ11" t="str">
            <v>Cimentación Tubería Rígida</v>
          </cell>
          <cell r="CO11" t="str">
            <v>Cimen. Tubería Flexible</v>
          </cell>
          <cell r="CR11" t="str">
            <v>L</v>
          </cell>
          <cell r="CS11" t="str">
            <v>ø</v>
          </cell>
          <cell r="CT11" t="str">
            <v>øExterno</v>
          </cell>
          <cell r="CU11" t="str">
            <v>øInterno</v>
          </cell>
          <cell r="CV11" t="str">
            <v>øNominal</v>
          </cell>
          <cell r="CW11" t="str">
            <v>Bd</v>
          </cell>
          <cell r="CX11" t="str">
            <v>F.C</v>
          </cell>
          <cell r="CY11" t="str">
            <v>Cota Clave</v>
          </cell>
          <cell r="DA11" t="str">
            <v>Recubrimiento</v>
          </cell>
          <cell r="DC11" t="str">
            <v>H</v>
          </cell>
          <cell r="DD11" t="str">
            <v>LReal</v>
          </cell>
          <cell r="DE11" t="str">
            <v>H med</v>
          </cell>
          <cell r="DF11" t="str">
            <v>Diam Pozo</v>
          </cell>
          <cell r="DH11" t="str">
            <v>Tipo</v>
          </cell>
          <cell r="DI11" t="str">
            <v>Lreal</v>
          </cell>
          <cell r="DJ11" t="str">
            <v xml:space="preserve">Vexc </v>
          </cell>
          <cell r="DK11" t="str">
            <v xml:space="preserve">Vexc </v>
          </cell>
          <cell r="DL11" t="str">
            <v>VRell</v>
          </cell>
          <cell r="DM11" t="str">
            <v>VRell</v>
          </cell>
          <cell r="DN11" t="str">
            <v xml:space="preserve">Vexc </v>
          </cell>
          <cell r="DO11" t="str">
            <v>Vcim</v>
          </cell>
          <cell r="DP11" t="str">
            <v>Vcim</v>
          </cell>
          <cell r="DQ11" t="str">
            <v>VRell</v>
          </cell>
          <cell r="DR11" t="str">
            <v>VRell</v>
          </cell>
          <cell r="DS11" t="str">
            <v>VRell</v>
          </cell>
          <cell r="DT11" t="str">
            <v>VRell</v>
          </cell>
          <cell r="DU11" t="str">
            <v>VRotu</v>
          </cell>
          <cell r="DV11" t="str">
            <v>Ø</v>
          </cell>
          <cell r="DW11" t="str">
            <v>Longitud</v>
          </cell>
          <cell r="DX11" t="str">
            <v>Clase</v>
          </cell>
          <cell r="DY11" t="str">
            <v>Material</v>
          </cell>
          <cell r="DZ11" t="str">
            <v>Cota Batea</v>
          </cell>
        </row>
        <row r="12">
          <cell r="A12" t="str">
            <v>Nº</v>
          </cell>
          <cell r="B12" t="str">
            <v>DE</v>
          </cell>
          <cell r="C12" t="str">
            <v>A</v>
          </cell>
          <cell r="D12" t="str">
            <v>Propia</v>
          </cell>
          <cell r="E12" t="str">
            <v>Afluente</v>
          </cell>
          <cell r="F12" t="str">
            <v>[ha]</v>
          </cell>
          <cell r="G12" t="str">
            <v>[Años]</v>
          </cell>
          <cell r="H12" t="str">
            <v>[m]</v>
          </cell>
          <cell r="I12" t="str">
            <v>[m]</v>
          </cell>
          <cell r="J12" t="str">
            <v>[%]</v>
          </cell>
          <cell r="K12" t="str">
            <v>Tiempo</v>
          </cell>
          <cell r="L12" t="str">
            <v>T Entrada</v>
          </cell>
          <cell r="M12" t="str">
            <v>Tc Total</v>
          </cell>
          <cell r="N12" t="str">
            <v>[l/ha/s]</v>
          </cell>
          <cell r="P12" t="str">
            <v>[l/s]</v>
          </cell>
          <cell r="Q12" t="str">
            <v>Propia</v>
          </cell>
          <cell r="R12" t="str">
            <v>Afluente</v>
          </cell>
          <cell r="S12" t="str">
            <v>[ha]</v>
          </cell>
          <cell r="T12" t="str">
            <v>[usu/ha]</v>
          </cell>
          <cell r="U12" t="str">
            <v>[hab]</v>
          </cell>
          <cell r="V12" t="str">
            <v>[l/hab-dia]</v>
          </cell>
          <cell r="W12" t="str">
            <v>[ha]</v>
          </cell>
          <cell r="X12" t="str">
            <v>[ha]</v>
          </cell>
          <cell r="Y12" t="str">
            <v>[l/ha/s]</v>
          </cell>
          <cell r="Z12" t="str">
            <v>[ha]</v>
          </cell>
          <cell r="AA12" t="str">
            <v>[ha]</v>
          </cell>
          <cell r="AB12" t="str">
            <v>[l/ha/s]</v>
          </cell>
          <cell r="AC12" t="str">
            <v>[l/hab-dia]</v>
          </cell>
          <cell r="AD12" t="str">
            <v>[l/s]</v>
          </cell>
          <cell r="AE12" t="str">
            <v>[l/s]</v>
          </cell>
          <cell r="AF12" t="str">
            <v>[l/s]</v>
          </cell>
          <cell r="AG12" t="str">
            <v>[l/s]</v>
          </cell>
          <cell r="AH12" t="str">
            <v>[l/s]</v>
          </cell>
          <cell r="AI12" t="str">
            <v>[m]</v>
          </cell>
          <cell r="AJ12" t="str">
            <v>[%]</v>
          </cell>
          <cell r="AK12" t="str">
            <v>["; m]</v>
          </cell>
          <cell r="AL12" t="str">
            <v>[m]</v>
          </cell>
          <cell r="AN12" t="str">
            <v>[m]</v>
          </cell>
          <cell r="AO12" t="str">
            <v>[m]</v>
          </cell>
          <cell r="AQ12" t="str">
            <v>[m/s]</v>
          </cell>
          <cell r="AS12" t="str">
            <v>[kg/m²]</v>
          </cell>
          <cell r="AT12" t="str">
            <v>[m]</v>
          </cell>
          <cell r="AU12" t="str">
            <v>[m]</v>
          </cell>
          <cell r="AV12" t="str">
            <v>[m/s]</v>
          </cell>
          <cell r="AW12" t="str">
            <v>[l/s]</v>
          </cell>
          <cell r="AY12" t="str">
            <v>[°]</v>
          </cell>
          <cell r="AZ12" t="str">
            <v>[°]</v>
          </cell>
          <cell r="BB12" t="str">
            <v>DE</v>
          </cell>
          <cell r="BC12" t="str">
            <v>KK|Hv2-HV1|</v>
          </cell>
          <cell r="BD12" t="str">
            <v>DHc</v>
          </cell>
          <cell r="BE12" t="str">
            <v>DHe</v>
          </cell>
          <cell r="BF12" t="str">
            <v>DH</v>
          </cell>
          <cell r="BG12">
            <v>1</v>
          </cell>
          <cell r="BH12">
            <v>2</v>
          </cell>
          <cell r="BI12" t="str">
            <v>K</v>
          </cell>
          <cell r="BJ12" t="str">
            <v>Vc²/2g</v>
          </cell>
          <cell r="BK12" t="str">
            <v>Hc</v>
          </cell>
          <cell r="BL12" t="str">
            <v>He</v>
          </cell>
          <cell r="BM12" t="str">
            <v>Hw</v>
          </cell>
          <cell r="BN12" t="str">
            <v>[m]</v>
          </cell>
          <cell r="BO12" t="str">
            <v>Inicial</v>
          </cell>
          <cell r="BP12" t="str">
            <v>Final</v>
          </cell>
          <cell r="BQ12" t="str">
            <v>Inicial</v>
          </cell>
          <cell r="BR12" t="str">
            <v>Final</v>
          </cell>
          <cell r="BS12" t="str">
            <v>Super</v>
          </cell>
          <cell r="BT12" t="str">
            <v>Infer</v>
          </cell>
          <cell r="BU12" t="str">
            <v>Caida</v>
          </cell>
          <cell r="BV12" t="str">
            <v>Super</v>
          </cell>
          <cell r="BW12" t="str">
            <v>Infer</v>
          </cell>
          <cell r="BX12" t="str">
            <v>[m]</v>
          </cell>
          <cell r="BY12" t="str">
            <v>[mm]</v>
          </cell>
          <cell r="BZ12" t="str">
            <v>[m]</v>
          </cell>
          <cell r="CA12" t="str">
            <v>[m]</v>
          </cell>
          <cell r="CB12" t="str">
            <v>[m]</v>
          </cell>
          <cell r="CE12" t="str">
            <v>[kg/m] [kg/m²]</v>
          </cell>
          <cell r="CG12" t="str">
            <v>[kg/m] [kg/m²]</v>
          </cell>
          <cell r="CH12" t="str">
            <v>[kg/m] [kg/m²]</v>
          </cell>
          <cell r="CJ12" t="str">
            <v>Clase</v>
          </cell>
          <cell r="CK12" t="str">
            <v>FS</v>
          </cell>
          <cell r="CL12" t="str">
            <v>CR o CF</v>
          </cell>
          <cell r="CM12" t="str">
            <v>FCc</v>
          </cell>
          <cell r="CN12" t="str">
            <v>FCr</v>
          </cell>
          <cell r="CO12" t="str">
            <v>Deflexión% &lt; 7,5</v>
          </cell>
          <cell r="CP12" t="str">
            <v>MaterialEncamado</v>
          </cell>
          <cell r="CQ12" t="str">
            <v>Compac.</v>
          </cell>
          <cell r="CR12" t="str">
            <v>[m]</v>
          </cell>
          <cell r="CS12" t="str">
            <v>["]</v>
          </cell>
          <cell r="CT12" t="str">
            <v>[m]</v>
          </cell>
          <cell r="CU12" t="str">
            <v>[m]</v>
          </cell>
          <cell r="CV12" t="str">
            <v>[m]</v>
          </cell>
          <cell r="CY12" t="str">
            <v>Sup</v>
          </cell>
          <cell r="CZ12" t="str">
            <v>Inf</v>
          </cell>
          <cell r="DA12" t="str">
            <v>Sup</v>
          </cell>
          <cell r="DB12" t="str">
            <v>Inf</v>
          </cell>
          <cell r="DC12" t="str">
            <v>[m]</v>
          </cell>
          <cell r="DD12" t="str">
            <v>[m]</v>
          </cell>
          <cell r="DE12" t="str">
            <v>[m]</v>
          </cell>
          <cell r="DF12" t="str">
            <v>Sup</v>
          </cell>
          <cell r="DG12" t="str">
            <v>Inf</v>
          </cell>
          <cell r="DH12" t="str">
            <v>Rasante</v>
          </cell>
          <cell r="DI12" t="str">
            <v>[m]</v>
          </cell>
          <cell r="DJ12" t="str">
            <v>Pozo</v>
          </cell>
          <cell r="DK12" t="str">
            <v>Tub</v>
          </cell>
          <cell r="DL12" t="str">
            <v>Base</v>
          </cell>
          <cell r="DM12" t="str">
            <v>Atraq</v>
          </cell>
          <cell r="DN12" t="str">
            <v>TOTAL</v>
          </cell>
          <cell r="DO12" t="str">
            <v>T1</v>
          </cell>
          <cell r="DP12" t="str">
            <v>Concreto</v>
          </cell>
          <cell r="DQ12" t="str">
            <v>T2</v>
          </cell>
          <cell r="DR12" t="str">
            <v>T3</v>
          </cell>
          <cell r="DS12" t="str">
            <v>T4</v>
          </cell>
          <cell r="DT12" t="str">
            <v>T5</v>
          </cell>
          <cell r="DU12" t="str">
            <v>Pav</v>
          </cell>
          <cell r="DV12" t="str">
            <v>[" , m]</v>
          </cell>
          <cell r="DW12" t="str">
            <v>[m]</v>
          </cell>
          <cell r="DZ12" t="str">
            <v>Inicial</v>
          </cell>
          <cell r="EA12" t="str">
            <v>Final</v>
          </cell>
        </row>
        <row r="14">
          <cell r="A14" t="str">
            <v>Distrito 1</v>
          </cell>
        </row>
        <row r="15">
          <cell r="BU15"/>
        </row>
        <row r="16">
          <cell r="A16">
            <v>1</v>
          </cell>
          <cell r="B16" t="str">
            <v>C1'</v>
          </cell>
          <cell r="C16" t="str">
            <v>C2</v>
          </cell>
          <cell r="D16">
            <v>2.8610000000000003E-2</v>
          </cell>
          <cell r="F16">
            <v>2.8610000000000003E-2</v>
          </cell>
          <cell r="G16">
            <v>2.33</v>
          </cell>
          <cell r="H16">
            <v>2</v>
          </cell>
          <cell r="I16">
            <v>0.5</v>
          </cell>
          <cell r="J16">
            <v>25</v>
          </cell>
          <cell r="K16"/>
          <cell r="L16">
            <v>5</v>
          </cell>
          <cell r="M16">
            <v>10</v>
          </cell>
          <cell r="N16">
            <v>190.32831544687943</v>
          </cell>
          <cell r="O16">
            <v>0.6283070708119517</v>
          </cell>
          <cell r="P16">
            <v>3.4213161604743663</v>
          </cell>
          <cell r="Q16">
            <v>2.8610000000000003E-2</v>
          </cell>
          <cell r="R16">
            <v>0</v>
          </cell>
          <cell r="S16">
            <v>2.8610000000000003E-2</v>
          </cell>
          <cell r="U16">
            <v>28</v>
          </cell>
          <cell r="V16">
            <v>158.4</v>
          </cell>
          <cell r="Y16">
            <v>0</v>
          </cell>
          <cell r="AB16"/>
          <cell r="AC16">
            <v>126.72000000000001</v>
          </cell>
          <cell r="AD16">
            <v>4.1066666666666668E-2</v>
          </cell>
          <cell r="AE16">
            <v>0.16426666666666667</v>
          </cell>
          <cell r="AF16">
            <v>0.16426666666666667</v>
          </cell>
          <cell r="AG16">
            <v>0.17284966666666668</v>
          </cell>
          <cell r="AH16">
            <v>4.9213161604743663</v>
          </cell>
          <cell r="AI16">
            <v>15.05</v>
          </cell>
          <cell r="AJ16">
            <v>1.59</v>
          </cell>
          <cell r="AK16">
            <v>10</v>
          </cell>
          <cell r="AL16">
            <v>0.25</v>
          </cell>
          <cell r="AM16">
            <v>1.4E-2</v>
          </cell>
          <cell r="AN16">
            <v>5.0664901733398438E-2</v>
          </cell>
          <cell r="AO16">
            <v>5.46875E-2</v>
          </cell>
          <cell r="AP16">
            <v>0.20265960693359375</v>
          </cell>
          <cell r="AQ16">
            <v>0.6909719339757</v>
          </cell>
          <cell r="AR16">
            <v>1.1709241343501033</v>
          </cell>
          <cell r="AS16">
            <v>0.29949387007623535</v>
          </cell>
          <cell r="AT16">
            <v>2.433446552202442E-2</v>
          </cell>
          <cell r="AU16">
            <v>7.4999367255422861E-2</v>
          </cell>
          <cell r="AV16">
            <v>1.4208976640047153</v>
          </cell>
          <cell r="AW16">
            <v>69.748150980314236</v>
          </cell>
          <cell r="AX16">
            <v>7.0558374541905236E-2</v>
          </cell>
          <cell r="AY16">
            <v>306.69344814768397</v>
          </cell>
          <cell r="AZ16" t="e">
            <v>#REF!</v>
          </cell>
          <cell r="BA16" t="e">
            <v>#REF!</v>
          </cell>
          <cell r="BB16" t="e">
            <v>#REF!</v>
          </cell>
          <cell r="BC16" t="e">
            <v>#REF!</v>
          </cell>
          <cell r="BD16" t="e">
            <v>#REF!</v>
          </cell>
          <cell r="BE16" t="e">
            <v>#REF!</v>
          </cell>
          <cell r="BF16" t="e">
            <v>#REF!</v>
          </cell>
          <cell r="BG16" t="e">
            <v>#REF!</v>
          </cell>
          <cell r="BH16" t="e">
            <v>#REF!</v>
          </cell>
          <cell r="BI16" t="e">
            <v>#REF!</v>
          </cell>
          <cell r="BJ16" t="e">
            <v>#REF!</v>
          </cell>
          <cell r="BK16" t="e">
            <v>#REF!</v>
          </cell>
          <cell r="BL16" t="e">
            <v>#REF!</v>
          </cell>
          <cell r="BM16" t="e">
            <v>#REF!</v>
          </cell>
          <cell r="BO16">
            <v>753.55</v>
          </cell>
          <cell r="BP16">
            <v>753.31</v>
          </cell>
          <cell r="BQ16">
            <v>753.8</v>
          </cell>
          <cell r="BR16">
            <v>753.56</v>
          </cell>
          <cell r="BS16">
            <v>755</v>
          </cell>
          <cell r="BT16">
            <v>754.75707168560257</v>
          </cell>
          <cell r="BU16"/>
          <cell r="BV16">
            <v>1.2000000000000455</v>
          </cell>
          <cell r="BW16">
            <v>1.1970716856026229</v>
          </cell>
          <cell r="BX16">
            <v>1.4500000000000455</v>
          </cell>
          <cell r="BY16">
            <v>250</v>
          </cell>
          <cell r="BZ16">
            <v>0.71250000000000002</v>
          </cell>
          <cell r="CA16">
            <v>0.3125</v>
          </cell>
          <cell r="CB16">
            <v>1.1985358428013342</v>
          </cell>
          <cell r="CC16">
            <v>3</v>
          </cell>
          <cell r="CD16">
            <v>1.3209371688881781</v>
          </cell>
          <cell r="CE16">
            <v>1207.0476173581005</v>
          </cell>
          <cell r="CF16">
            <v>5.821766046214305E-2</v>
          </cell>
          <cell r="CG16">
            <v>1823.9595402706509</v>
          </cell>
          <cell r="CH16">
            <v>3031.0071576287514</v>
          </cell>
          <cell r="CI16">
            <v>2</v>
          </cell>
          <cell r="CJ16">
            <v>1</v>
          </cell>
          <cell r="CK16">
            <v>1.5</v>
          </cell>
          <cell r="CL16">
            <v>2345</v>
          </cell>
          <cell r="CM16">
            <v>1.9388105485898195</v>
          </cell>
          <cell r="CN16">
            <v>2.2000000000000002</v>
          </cell>
          <cell r="CO16"/>
          <cell r="CP16">
            <v>3</v>
          </cell>
          <cell r="CQ16">
            <v>3</v>
          </cell>
          <cell r="DV16" t="str">
            <v>250 mm</v>
          </cell>
          <cell r="DW16">
            <v>15.05</v>
          </cell>
          <cell r="DX16" t="str">
            <v>1</v>
          </cell>
          <cell r="DY16" t="str">
            <v>CS</v>
          </cell>
          <cell r="DZ16">
            <v>753.55</v>
          </cell>
          <cell r="EA16">
            <v>753.31</v>
          </cell>
        </row>
        <row r="17">
          <cell r="AD17"/>
          <cell r="BU17"/>
        </row>
        <row r="18">
          <cell r="A18">
            <v>2</v>
          </cell>
          <cell r="B18" t="str">
            <v>C3</v>
          </cell>
          <cell r="C18" t="str">
            <v>C5</v>
          </cell>
          <cell r="D18">
            <v>9.9866999999999997E-2</v>
          </cell>
          <cell r="F18">
            <v>9.9866999999999997E-2</v>
          </cell>
          <cell r="G18">
            <v>2.33</v>
          </cell>
          <cell r="H18">
            <v>30.83</v>
          </cell>
          <cell r="I18">
            <v>7.07</v>
          </cell>
          <cell r="J18">
            <v>22.932208887447295</v>
          </cell>
          <cell r="K18"/>
          <cell r="L18">
            <v>5</v>
          </cell>
          <cell r="M18">
            <v>10</v>
          </cell>
          <cell r="N18">
            <v>190.32831544687943</v>
          </cell>
          <cell r="O18">
            <v>0.62872172893237877</v>
          </cell>
          <cell r="P18">
            <v>11.950439503430433</v>
          </cell>
          <cell r="Q18">
            <v>9.9866999999999997E-2</v>
          </cell>
          <cell r="R18">
            <v>0</v>
          </cell>
          <cell r="S18">
            <v>9.9866999999999997E-2</v>
          </cell>
          <cell r="U18">
            <v>29</v>
          </cell>
          <cell r="V18">
            <v>158.4</v>
          </cell>
          <cell r="Y18">
            <v>0</v>
          </cell>
          <cell r="AB18"/>
          <cell r="AC18">
            <v>126.72000000000001</v>
          </cell>
          <cell r="AD18">
            <v>4.253333333333334E-2</v>
          </cell>
          <cell r="AE18">
            <v>0.17013333333333336</v>
          </cell>
          <cell r="AF18">
            <v>0.17013333333333336</v>
          </cell>
          <cell r="AG18">
            <v>0.20009343333333335</v>
          </cell>
          <cell r="AH18">
            <v>13.450439503430433</v>
          </cell>
          <cell r="AI18">
            <v>45.32</v>
          </cell>
          <cell r="AJ18">
            <v>2.4500000000000002</v>
          </cell>
          <cell r="AK18">
            <v>10</v>
          </cell>
          <cell r="AL18">
            <v>0.25</v>
          </cell>
          <cell r="AM18">
            <v>1.4E-2</v>
          </cell>
          <cell r="AN18">
            <v>7.5336933135986328E-2</v>
          </cell>
          <cell r="AO18">
            <v>9.1796875E-2</v>
          </cell>
          <cell r="AP18">
            <v>0.30134773254394531</v>
          </cell>
          <cell r="AQ18">
            <v>1.0792440635479059</v>
          </cell>
          <cell r="AR18">
            <v>1.4771352620530283</v>
          </cell>
          <cell r="AS18">
            <v>0.65217847173689092</v>
          </cell>
          <cell r="AT18">
            <v>5.9366348048083405E-2</v>
          </cell>
          <cell r="AU18">
            <v>0.13470328118406974</v>
          </cell>
          <cell r="AV18">
            <v>1.7637916419461279</v>
          </cell>
          <cell r="AW18">
            <v>86.57991976251617</v>
          </cell>
          <cell r="AX18">
            <v>0.15535287558967747</v>
          </cell>
          <cell r="AY18">
            <v>213.35241166931746</v>
          </cell>
          <cell r="AZ18" t="e">
            <v>#REF!</v>
          </cell>
          <cell r="BA18" t="e">
            <v>#REF!</v>
          </cell>
          <cell r="BB18" t="e">
            <v>#REF!</v>
          </cell>
          <cell r="BC18" t="e">
            <v>#REF!</v>
          </cell>
          <cell r="BD18" t="e">
            <v>#REF!</v>
          </cell>
          <cell r="BE18" t="e">
            <v>#REF!</v>
          </cell>
          <cell r="BF18" t="e">
            <v>#REF!</v>
          </cell>
          <cell r="BG18" t="e">
            <v>#REF!</v>
          </cell>
          <cell r="BH18" t="e">
            <v>#REF!</v>
          </cell>
          <cell r="BI18" t="e">
            <v>#REF!</v>
          </cell>
          <cell r="BJ18" t="e">
            <v>#REF!</v>
          </cell>
          <cell r="BK18" t="e">
            <v>#REF!</v>
          </cell>
          <cell r="BL18" t="e">
            <v>#REF!</v>
          </cell>
          <cell r="BM18" t="e">
            <v>#REF!</v>
          </cell>
          <cell r="BO18">
            <v>748.51</v>
          </cell>
          <cell r="BP18">
            <v>747.4</v>
          </cell>
          <cell r="BQ18">
            <v>748.76</v>
          </cell>
          <cell r="BR18">
            <v>747.65</v>
          </cell>
          <cell r="BS18">
            <v>749.96</v>
          </cell>
          <cell r="BT18">
            <v>748.85262489569197</v>
          </cell>
          <cell r="BU18"/>
          <cell r="BV18">
            <v>1.2000000000000455</v>
          </cell>
          <cell r="BW18">
            <v>1.2026248956919972</v>
          </cell>
          <cell r="BX18">
            <v>1.4500000000000455</v>
          </cell>
          <cell r="BY18">
            <v>250</v>
          </cell>
          <cell r="BZ18">
            <v>0.71250000000000002</v>
          </cell>
          <cell r="CA18">
            <v>0.3125</v>
          </cell>
          <cell r="CB18">
            <v>1.2013124478460213</v>
          </cell>
          <cell r="CC18">
            <v>3</v>
          </cell>
          <cell r="CD18">
            <v>1.323288480203809</v>
          </cell>
          <cell r="CE18">
            <v>1209.196201551237</v>
          </cell>
          <cell r="CF18">
            <v>5.7991149618991766E-2</v>
          </cell>
          <cell r="CG18">
            <v>1816.382103176278</v>
          </cell>
          <cell r="CH18">
            <v>3025.5783047275149</v>
          </cell>
          <cell r="CI18">
            <v>2</v>
          </cell>
          <cell r="CJ18">
            <v>1</v>
          </cell>
          <cell r="CK18">
            <v>1.5</v>
          </cell>
          <cell r="CL18">
            <v>2345</v>
          </cell>
          <cell r="CM18">
            <v>1.9353379347937196</v>
          </cell>
          <cell r="CN18">
            <v>2.2000000000000002</v>
          </cell>
          <cell r="CO18"/>
          <cell r="CP18">
            <v>3</v>
          </cell>
          <cell r="CQ18">
            <v>3</v>
          </cell>
          <cell r="DV18" t="str">
            <v>250 mm</v>
          </cell>
          <cell r="DW18">
            <v>45.32</v>
          </cell>
          <cell r="DX18" t="str">
            <v>1</v>
          </cell>
          <cell r="DY18" t="str">
            <v>CS</v>
          </cell>
          <cell r="DZ18">
            <v>748.51</v>
          </cell>
          <cell r="EA18">
            <v>747.4</v>
          </cell>
        </row>
        <row r="19">
          <cell r="AD19"/>
          <cell r="BU19"/>
        </row>
        <row r="20">
          <cell r="A20">
            <v>3</v>
          </cell>
          <cell r="B20" t="str">
            <v>C5'</v>
          </cell>
          <cell r="C20" t="str">
            <v>C5</v>
          </cell>
          <cell r="D20">
            <v>8.1799999999999998E-3</v>
          </cell>
          <cell r="F20">
            <v>8.1799999999999998E-3</v>
          </cell>
          <cell r="G20">
            <v>2.33</v>
          </cell>
          <cell r="H20">
            <v>2</v>
          </cell>
          <cell r="I20">
            <v>0.5</v>
          </cell>
          <cell r="J20">
            <v>25</v>
          </cell>
          <cell r="K20"/>
          <cell r="L20">
            <v>5</v>
          </cell>
          <cell r="M20">
            <v>10</v>
          </cell>
          <cell r="N20">
            <v>190.32831544687943</v>
          </cell>
          <cell r="O20">
            <v>0.62757746092921518</v>
          </cell>
          <cell r="P20">
            <v>0.97706632457989429</v>
          </cell>
          <cell r="Q20">
            <v>8.1799999999999998E-3</v>
          </cell>
          <cell r="R20">
            <v>0</v>
          </cell>
          <cell r="S20">
            <v>8.1799999999999998E-3</v>
          </cell>
          <cell r="U20">
            <v>77</v>
          </cell>
          <cell r="V20">
            <v>158.4</v>
          </cell>
          <cell r="Y20">
            <v>0</v>
          </cell>
          <cell r="AB20"/>
          <cell r="AC20">
            <v>126.72000000000001</v>
          </cell>
          <cell r="AD20">
            <v>0.11293333333333334</v>
          </cell>
          <cell r="AE20">
            <v>0.45173333333333338</v>
          </cell>
          <cell r="AF20">
            <v>0.45173333333333338</v>
          </cell>
          <cell r="AG20">
            <v>0.45418733333333339</v>
          </cell>
          <cell r="AH20">
            <v>2.4770663245798943</v>
          </cell>
          <cell r="AI20">
            <v>30.580000000000002</v>
          </cell>
          <cell r="AJ20">
            <v>2.39</v>
          </cell>
          <cell r="AK20">
            <v>10</v>
          </cell>
          <cell r="AL20">
            <v>0.25</v>
          </cell>
          <cell r="AM20">
            <v>1.4E-2</v>
          </cell>
          <cell r="AN20">
            <v>3.2587051391601563E-2</v>
          </cell>
          <cell r="AO20">
            <v>3.90625E-2</v>
          </cell>
          <cell r="AP20">
            <v>0.13034820556640625</v>
          </cell>
          <cell r="AQ20">
            <v>0.65799511716479209</v>
          </cell>
          <cell r="AR20">
            <v>1.4036269376479997</v>
          </cell>
          <cell r="AS20">
            <v>0.31065368356794837</v>
          </cell>
          <cell r="AT20">
            <v>2.2067154648965772E-2</v>
          </cell>
          <cell r="AU20">
            <v>5.4654206040567338E-2</v>
          </cell>
          <cell r="AV20">
            <v>1.7420603196421458</v>
          </cell>
          <cell r="AW20">
            <v>85.513185973407076</v>
          </cell>
          <cell r="AX20">
            <v>2.8967068603317075E-2</v>
          </cell>
          <cell r="AY20">
            <v>32.276321740116011</v>
          </cell>
          <cell r="AZ20" t="e">
            <v>#REF!</v>
          </cell>
          <cell r="BA20" t="e">
            <v>#REF!</v>
          </cell>
          <cell r="BB20" t="e">
            <v>#REF!</v>
          </cell>
          <cell r="BC20" t="e">
            <v>#REF!</v>
          </cell>
          <cell r="BD20" t="e">
            <v>#REF!</v>
          </cell>
          <cell r="BE20" t="e">
            <v>#REF!</v>
          </cell>
          <cell r="BF20" t="e">
            <v>#REF!</v>
          </cell>
          <cell r="BG20" t="e">
            <v>#REF!</v>
          </cell>
          <cell r="BH20" t="e">
            <v>#REF!</v>
          </cell>
          <cell r="BI20" t="e">
            <v>#REF!</v>
          </cell>
          <cell r="BJ20" t="e">
            <v>#REF!</v>
          </cell>
          <cell r="BK20" t="e">
            <v>#REF!</v>
          </cell>
          <cell r="BL20" t="e">
            <v>#REF!</v>
          </cell>
          <cell r="BM20" t="e">
            <v>#REF!</v>
          </cell>
          <cell r="BO20">
            <v>747.45</v>
          </cell>
          <cell r="BP20">
            <v>746.72</v>
          </cell>
          <cell r="BQ20">
            <v>747.69999999999993</v>
          </cell>
          <cell r="BR20">
            <v>746.97</v>
          </cell>
          <cell r="BS20">
            <v>748.9</v>
          </cell>
          <cell r="BT20">
            <v>748.85262489569197</v>
          </cell>
          <cell r="BU20"/>
          <cell r="BV20">
            <v>1.2000000000000455</v>
          </cell>
          <cell r="BW20">
            <v>1.8826248956919471</v>
          </cell>
          <cell r="BX20">
            <v>1.4500000000000455</v>
          </cell>
          <cell r="BY20">
            <v>250</v>
          </cell>
          <cell r="BZ20">
            <v>0.71250000000000002</v>
          </cell>
          <cell r="CA20">
            <v>0.3125</v>
          </cell>
          <cell r="CB20">
            <v>1.5413124478459963</v>
          </cell>
          <cell r="CC20">
            <v>3</v>
          </cell>
          <cell r="CD20">
            <v>1.5913938430133534</v>
          </cell>
          <cell r="CE20">
            <v>1454.1858551110458</v>
          </cell>
          <cell r="CF20">
            <v>3.7555390106644881E-2</v>
          </cell>
          <cell r="CG20">
            <v>1163.7431203483047</v>
          </cell>
          <cell r="CH20">
            <v>2617.9289754593506</v>
          </cell>
          <cell r="CI20">
            <v>2</v>
          </cell>
          <cell r="CJ20">
            <v>1</v>
          </cell>
          <cell r="CK20">
            <v>1.5</v>
          </cell>
          <cell r="CL20">
            <v>2345</v>
          </cell>
          <cell r="CM20">
            <v>1.6745814341957468</v>
          </cell>
          <cell r="CN20">
            <v>1.9</v>
          </cell>
          <cell r="CO20"/>
          <cell r="CP20">
            <v>3</v>
          </cell>
          <cell r="CQ20">
            <v>3</v>
          </cell>
          <cell r="DV20" t="str">
            <v>250 mm</v>
          </cell>
          <cell r="DW20">
            <v>30.580000000000002</v>
          </cell>
          <cell r="DX20" t="str">
            <v>1</v>
          </cell>
          <cell r="DY20" t="str">
            <v>CS</v>
          </cell>
          <cell r="DZ20">
            <v>747.44999999999993</v>
          </cell>
          <cell r="EA20">
            <v>746.71999999999991</v>
          </cell>
        </row>
        <row r="21">
          <cell r="AD21"/>
          <cell r="BU21"/>
        </row>
        <row r="22">
          <cell r="A22">
            <v>4</v>
          </cell>
          <cell r="B22" t="str">
            <v>C7</v>
          </cell>
          <cell r="C22" t="str">
            <v>C9</v>
          </cell>
          <cell r="D22">
            <v>9.0679999999999997E-2</v>
          </cell>
          <cell r="F22">
            <v>9.0679999999999997E-2</v>
          </cell>
          <cell r="G22">
            <v>2.33</v>
          </cell>
          <cell r="H22">
            <v>45.91</v>
          </cell>
          <cell r="I22">
            <v>8.8299999999999983</v>
          </cell>
          <cell r="J22">
            <v>19.23328250925724</v>
          </cell>
          <cell r="K22"/>
          <cell r="L22">
            <v>5</v>
          </cell>
          <cell r="M22">
            <v>10</v>
          </cell>
          <cell r="N22">
            <v>190.32831544687943</v>
          </cell>
          <cell r="O22">
            <v>0.62813085796503665</v>
          </cell>
          <cell r="P22">
            <v>10.840892666794113</v>
          </cell>
          <cell r="Q22">
            <v>9.0679999999999997E-2</v>
          </cell>
          <cell r="R22">
            <v>0</v>
          </cell>
          <cell r="S22">
            <v>9.0679999999999997E-2</v>
          </cell>
          <cell r="U22">
            <v>34</v>
          </cell>
          <cell r="V22">
            <v>158.4</v>
          </cell>
          <cell r="Y22">
            <v>0</v>
          </cell>
          <cell r="AB22"/>
          <cell r="AC22">
            <v>126.72000000000001</v>
          </cell>
          <cell r="AD22">
            <v>4.986666666666667E-2</v>
          </cell>
          <cell r="AE22">
            <v>0.19946666666666668</v>
          </cell>
          <cell r="AF22">
            <v>0.19946666666666668</v>
          </cell>
          <cell r="AG22">
            <v>0.22667066666666669</v>
          </cell>
          <cell r="AH22">
            <v>12.340892666794113</v>
          </cell>
          <cell r="AI22">
            <v>42.559999999999995</v>
          </cell>
          <cell r="AJ22">
            <v>1.29</v>
          </cell>
          <cell r="AK22">
            <v>10</v>
          </cell>
          <cell r="AL22">
            <v>0.25</v>
          </cell>
          <cell r="AM22">
            <v>1.4E-2</v>
          </cell>
          <cell r="AN22">
            <v>8.5033416748046875E-2</v>
          </cell>
          <cell r="AO22">
            <v>8.7890625E-2</v>
          </cell>
          <cell r="AP22">
            <v>0.3401336669921875</v>
          </cell>
          <cell r="AQ22">
            <v>0.83809027470375863</v>
          </cell>
          <cell r="AR22">
            <v>1.0722974613363634</v>
          </cell>
          <cell r="AS22">
            <v>0.38068254482601588</v>
          </cell>
          <cell r="AT22">
            <v>3.5799964758054102E-2</v>
          </cell>
          <cell r="AU22">
            <v>0.12083338150610098</v>
          </cell>
          <cell r="AV22">
            <v>1.2798500603341949</v>
          </cell>
          <cell r="AW22">
            <v>62.824492925661879</v>
          </cell>
          <cell r="AX22">
            <v>0.19643441740782022</v>
          </cell>
          <cell r="AY22">
            <v>208.72023727077237</v>
          </cell>
          <cell r="AZ22" t="e">
            <v>#REF!</v>
          </cell>
          <cell r="BA22" t="e">
            <v>#REF!</v>
          </cell>
          <cell r="BB22" t="e">
            <v>#REF!</v>
          </cell>
          <cell r="BC22" t="e">
            <v>#REF!</v>
          </cell>
          <cell r="BD22" t="e">
            <v>#REF!</v>
          </cell>
          <cell r="BE22" t="e">
            <v>#REF!</v>
          </cell>
          <cell r="BF22" t="e">
            <v>#REF!</v>
          </cell>
          <cell r="BG22" t="e">
            <v>#REF!</v>
          </cell>
          <cell r="BH22" t="e">
            <v>#REF!</v>
          </cell>
          <cell r="BI22" t="e">
            <v>#REF!</v>
          </cell>
          <cell r="BJ22" t="e">
            <v>#REF!</v>
          </cell>
          <cell r="BK22" t="e">
            <v>#REF!</v>
          </cell>
          <cell r="BL22" t="e">
            <v>#REF!</v>
          </cell>
          <cell r="BM22" t="e">
            <v>#REF!</v>
          </cell>
          <cell r="BO22">
            <v>739.68</v>
          </cell>
          <cell r="BP22">
            <v>739.13</v>
          </cell>
          <cell r="BQ22">
            <v>739.93</v>
          </cell>
          <cell r="BR22">
            <v>739.38</v>
          </cell>
          <cell r="BS22">
            <v>741.13388318292118</v>
          </cell>
          <cell r="BT22">
            <v>740.59689688308208</v>
          </cell>
          <cell r="BU22"/>
          <cell r="BV22">
            <v>1.2038831829212313</v>
          </cell>
          <cell r="BW22">
            <v>1.2168968830820859</v>
          </cell>
          <cell r="BX22">
            <v>1.4538831829212313</v>
          </cell>
          <cell r="BY22">
            <v>250</v>
          </cell>
          <cell r="BZ22">
            <v>0.71250000000000002</v>
          </cell>
          <cell r="CA22">
            <v>0.3125</v>
          </cell>
          <cell r="CB22">
            <v>1.2103900330016586</v>
          </cell>
          <cell r="CC22">
            <v>3</v>
          </cell>
          <cell r="CD22">
            <v>1.3309564918400116</v>
          </cell>
          <cell r="CE22">
            <v>1216.2030868091806</v>
          </cell>
          <cell r="CF22">
            <v>5.7259230517120452E-2</v>
          </cell>
          <cell r="CG22">
            <v>1791.9467907241835</v>
          </cell>
          <cell r="CH22">
            <v>3008.1498775333639</v>
          </cell>
          <cell r="CI22">
            <v>2</v>
          </cell>
          <cell r="CJ22">
            <v>1</v>
          </cell>
          <cell r="CK22">
            <v>1.5</v>
          </cell>
          <cell r="CL22">
            <v>2345</v>
          </cell>
          <cell r="CM22">
            <v>1.9241896871215547</v>
          </cell>
          <cell r="CN22">
            <v>2.2000000000000002</v>
          </cell>
          <cell r="CO22"/>
          <cell r="CP22">
            <v>3</v>
          </cell>
          <cell r="CQ22">
            <v>3</v>
          </cell>
          <cell r="DV22" t="str">
            <v>250 mm</v>
          </cell>
          <cell r="DW22">
            <v>42.559999999999995</v>
          </cell>
          <cell r="DX22" t="str">
            <v>1</v>
          </cell>
          <cell r="DY22" t="str">
            <v>CS</v>
          </cell>
          <cell r="DZ22">
            <v>739.68</v>
          </cell>
          <cell r="EA22">
            <v>739.13</v>
          </cell>
        </row>
        <row r="23">
          <cell r="AD23"/>
          <cell r="BU23"/>
        </row>
        <row r="24">
          <cell r="A24">
            <v>5</v>
          </cell>
          <cell r="B24" t="str">
            <v>C12'</v>
          </cell>
          <cell r="C24" t="str">
            <v>C2</v>
          </cell>
          <cell r="D24">
            <v>8.2199999999999995E-2</v>
          </cell>
          <cell r="F24">
            <v>8.2199999999999995E-2</v>
          </cell>
          <cell r="G24">
            <v>2.33</v>
          </cell>
          <cell r="H24">
            <v>28.3</v>
          </cell>
          <cell r="I24">
            <v>7.1700000000000017</v>
          </cell>
          <cell r="J24">
            <v>25.335689045936398</v>
          </cell>
          <cell r="K24"/>
          <cell r="L24">
            <v>5</v>
          </cell>
          <cell r="M24">
            <v>10</v>
          </cell>
          <cell r="N24">
            <v>190.32831544687943</v>
          </cell>
          <cell r="O24">
            <v>0.63005883882967562</v>
          </cell>
          <cell r="P24">
            <v>9.8572626764886362</v>
          </cell>
          <cell r="Q24">
            <v>8.2199999999999995E-2</v>
          </cell>
          <cell r="R24">
            <v>0</v>
          </cell>
          <cell r="S24">
            <v>8.2199999999999995E-2</v>
          </cell>
          <cell r="U24">
            <v>52</v>
          </cell>
          <cell r="V24">
            <v>158.4</v>
          </cell>
          <cell r="Y24">
            <v>0</v>
          </cell>
          <cell r="AB24"/>
          <cell r="AC24">
            <v>126.72000000000001</v>
          </cell>
          <cell r="AD24">
            <v>7.6266666666666677E-2</v>
          </cell>
          <cell r="AE24">
            <v>0.30506666666666671</v>
          </cell>
          <cell r="AF24">
            <v>0.30506666666666671</v>
          </cell>
          <cell r="AG24">
            <v>0.32972666666666672</v>
          </cell>
          <cell r="AH24">
            <v>11.357262676488636</v>
          </cell>
          <cell r="AI24">
            <v>44.449999999999996</v>
          </cell>
          <cell r="AJ24">
            <v>5.17</v>
          </cell>
          <cell r="AK24">
            <v>10</v>
          </cell>
          <cell r="AL24">
            <v>0.25</v>
          </cell>
          <cell r="AM24">
            <v>1.4E-2</v>
          </cell>
          <cell r="AN24">
            <v>5.7264328002929688E-2</v>
          </cell>
          <cell r="AO24">
            <v>8.3984375E-2</v>
          </cell>
          <cell r="AP24">
            <v>0.22905731201171875</v>
          </cell>
          <cell r="AQ24">
            <v>1.3393748222358011</v>
          </cell>
          <cell r="AR24">
            <v>2.1268359074298431</v>
          </cell>
          <cell r="AS24">
            <v>1.0855353463024286</v>
          </cell>
          <cell r="AT24">
            <v>9.143348187763424E-2</v>
          </cell>
          <cell r="AU24">
            <v>0.14869780988056391</v>
          </cell>
          <cell r="AV24">
            <v>2.5621792496956548</v>
          </cell>
          <cell r="AW24">
            <v>125.77067981287621</v>
          </cell>
          <cell r="AX24">
            <v>9.0301353967285281E-2</v>
          </cell>
          <cell r="AY24">
            <v>212.83905120814268</v>
          </cell>
          <cell r="AZ24" t="e">
            <v>#REF!</v>
          </cell>
          <cell r="BA24" t="e">
            <v>#REF!</v>
          </cell>
          <cell r="BB24" t="e">
            <v>#REF!</v>
          </cell>
          <cell r="BC24" t="e">
            <v>#REF!</v>
          </cell>
          <cell r="BD24" t="e">
            <v>#REF!</v>
          </cell>
          <cell r="BE24" t="e">
            <v>#REF!</v>
          </cell>
          <cell r="BF24" t="e">
            <v>#REF!</v>
          </cell>
          <cell r="BG24" t="e">
            <v>#REF!</v>
          </cell>
          <cell r="BH24" t="e">
            <v>#REF!</v>
          </cell>
          <cell r="BI24" t="e">
            <v>#REF!</v>
          </cell>
          <cell r="BJ24" t="e">
            <v>#REF!</v>
          </cell>
          <cell r="BK24" t="e">
            <v>#REF!</v>
          </cell>
          <cell r="BL24" t="e">
            <v>#REF!</v>
          </cell>
          <cell r="BM24" t="e">
            <v>#REF!</v>
          </cell>
          <cell r="BO24">
            <v>755.58</v>
          </cell>
          <cell r="BP24">
            <v>753.28</v>
          </cell>
          <cell r="BQ24">
            <v>755.82999999999993</v>
          </cell>
          <cell r="BR24">
            <v>753.53</v>
          </cell>
          <cell r="BS24">
            <v>757.0318794051841</v>
          </cell>
          <cell r="BT24">
            <v>754.75707168560257</v>
          </cell>
          <cell r="BU24"/>
          <cell r="BV24">
            <v>1.2018794051841724</v>
          </cell>
          <cell r="BW24">
            <v>1.2270716856025956</v>
          </cell>
          <cell r="BX24">
            <v>1.4518794051841724</v>
          </cell>
          <cell r="BY24">
            <v>250</v>
          </cell>
          <cell r="BZ24">
            <v>0.71250000000000002</v>
          </cell>
          <cell r="CA24">
            <v>0.3125</v>
          </cell>
          <cell r="CB24">
            <v>1.214475545393384</v>
          </cell>
          <cell r="CC24">
            <v>3</v>
          </cell>
          <cell r="CD24">
            <v>1.3343980510471003</v>
          </cell>
          <cell r="CE24">
            <v>1219.3479190833832</v>
          </cell>
          <cell r="CF24">
            <v>5.693406851675642E-2</v>
          </cell>
          <cell r="CG24">
            <v>1781.1154882518158</v>
          </cell>
          <cell r="CH24">
            <v>3000.463407335199</v>
          </cell>
          <cell r="CI24">
            <v>2</v>
          </cell>
          <cell r="CJ24">
            <v>1</v>
          </cell>
          <cell r="CK24">
            <v>1.5</v>
          </cell>
          <cell r="CL24">
            <v>2345</v>
          </cell>
          <cell r="CM24">
            <v>1.9192729684446901</v>
          </cell>
          <cell r="CN24">
            <v>2.2000000000000002</v>
          </cell>
          <cell r="CO24"/>
          <cell r="CP24">
            <v>3</v>
          </cell>
          <cell r="CQ24">
            <v>3</v>
          </cell>
          <cell r="DV24" t="str">
            <v>250 mm</v>
          </cell>
          <cell r="DW24">
            <v>44.449999999999996</v>
          </cell>
          <cell r="DX24" t="str">
            <v>1</v>
          </cell>
          <cell r="DY24" t="str">
            <v>CS</v>
          </cell>
          <cell r="DZ24">
            <v>755.57999999999993</v>
          </cell>
          <cell r="EA24">
            <v>753.28</v>
          </cell>
        </row>
        <row r="25">
          <cell r="A25">
            <v>6</v>
          </cell>
          <cell r="B25" t="str">
            <v>C2</v>
          </cell>
          <cell r="C25" t="str">
            <v>C5</v>
          </cell>
          <cell r="D25">
            <v>5.0299999999999997E-2</v>
          </cell>
          <cell r="E25">
            <v>2.8610000000000003E-2</v>
          </cell>
          <cell r="F25">
            <v>0.16111</v>
          </cell>
          <cell r="G25">
            <v>2.33</v>
          </cell>
          <cell r="K25">
            <v>0.19978762918542356</v>
          </cell>
          <cell r="L25">
            <v>10.199787629185424</v>
          </cell>
          <cell r="M25">
            <v>10.199787629185424</v>
          </cell>
          <cell r="N25">
            <v>188.22739610944029</v>
          </cell>
          <cell r="O25">
            <v>0.63731783636499939</v>
          </cell>
          <cell r="P25">
            <v>19.323359685387469</v>
          </cell>
          <cell r="Q25">
            <v>5.0299999999999997E-2</v>
          </cell>
          <cell r="R25">
            <v>2.8610000000000003E-2</v>
          </cell>
          <cell r="S25">
            <v>0.16111</v>
          </cell>
          <cell r="U25">
            <v>104</v>
          </cell>
          <cell r="V25">
            <v>158.4</v>
          </cell>
          <cell r="Y25">
            <v>0</v>
          </cell>
          <cell r="AB25"/>
          <cell r="AC25">
            <v>126.72000000000001</v>
          </cell>
          <cell r="AD25">
            <v>0.15253333333333335</v>
          </cell>
          <cell r="AE25">
            <v>0.61013333333333342</v>
          </cell>
          <cell r="AF25">
            <v>0.61013333333333342</v>
          </cell>
          <cell r="AG25">
            <v>0.65846633333333338</v>
          </cell>
          <cell r="AH25">
            <v>20.823359685387469</v>
          </cell>
          <cell r="AI25">
            <v>30.07</v>
          </cell>
          <cell r="AJ25">
            <v>19.45</v>
          </cell>
          <cell r="AK25">
            <v>10</v>
          </cell>
          <cell r="AL25">
            <v>0.25</v>
          </cell>
          <cell r="AM25">
            <v>1.4E-2</v>
          </cell>
          <cell r="AN25">
            <v>5.5680751800537109E-2</v>
          </cell>
          <cell r="AO25">
            <v>0.115234375</v>
          </cell>
          <cell r="AP25">
            <v>0.22272300720214844</v>
          </cell>
          <cell r="AQ25">
            <v>2.5555050703418511</v>
          </cell>
          <cell r="AR25">
            <v>4.1190880503219844</v>
          </cell>
          <cell r="AS25">
            <v>3.9842372006853539</v>
          </cell>
          <cell r="AT25">
            <v>0.33285454457405245</v>
          </cell>
          <cell r="AU25">
            <v>0.38853529637458956</v>
          </cell>
          <cell r="AV25">
            <v>4.969629830507885</v>
          </cell>
          <cell r="AW25">
            <v>243.94613385287906</v>
          </cell>
          <cell r="AX25">
            <v>8.5360482482357294E-2</v>
          </cell>
          <cell r="AY25">
            <v>299.26373811725557</v>
          </cell>
          <cell r="AZ25" t="str">
            <v>86°25'29''</v>
          </cell>
          <cell r="BA25" t="e">
            <v>#VALUE!</v>
          </cell>
          <cell r="BB25">
            <v>0.24</v>
          </cell>
          <cell r="BC25" t="e">
            <v>#VALUE!</v>
          </cell>
          <cell r="BD25" t="e">
            <v>#VALUE!</v>
          </cell>
          <cell r="BE25" t="e">
            <v>#VALUE!</v>
          </cell>
          <cell r="BF25" t="e">
            <v>#VALUE!</v>
          </cell>
          <cell r="BG25" t="e">
            <v>#VALUE!</v>
          </cell>
          <cell r="BH25" t="e">
            <v>#VALUE!</v>
          </cell>
          <cell r="BI25" t="e">
            <v>#VALUE!</v>
          </cell>
          <cell r="BJ25" t="e">
            <v>#VALUE!</v>
          </cell>
          <cell r="BK25" t="e">
            <v>#VALUE!</v>
          </cell>
          <cell r="BL25" t="e">
            <v>#VALUE!</v>
          </cell>
          <cell r="BM25" t="e">
            <v>#VALUE!</v>
          </cell>
          <cell r="BN25">
            <v>5.999999999994543E-2</v>
          </cell>
          <cell r="BO25">
            <v>753.22</v>
          </cell>
          <cell r="BP25">
            <v>747.37</v>
          </cell>
          <cell r="BQ25">
            <v>753.47</v>
          </cell>
          <cell r="BR25">
            <v>747.62</v>
          </cell>
          <cell r="BS25">
            <v>754.75707168560257</v>
          </cell>
          <cell r="BT25">
            <v>748.85262489569197</v>
          </cell>
          <cell r="BU25"/>
          <cell r="BV25">
            <v>1.287071685602541</v>
          </cell>
          <cell r="BW25">
            <v>1.2326248956919699</v>
          </cell>
          <cell r="BX25">
            <v>1.537071685602541</v>
          </cell>
          <cell r="BY25">
            <v>250</v>
          </cell>
          <cell r="BZ25">
            <v>0.71250000000000002</v>
          </cell>
          <cell r="CA25">
            <v>0.3125</v>
          </cell>
          <cell r="CB25">
            <v>1.2598482906472555</v>
          </cell>
          <cell r="CC25">
            <v>3</v>
          </cell>
          <cell r="CD25">
            <v>1.3722238693281905</v>
          </cell>
          <cell r="CE25">
            <v>1253.9124425945508</v>
          </cell>
          <cell r="CF25">
            <v>5.3492058170943713E-2</v>
          </cell>
          <cell r="CG25">
            <v>1667.3872400868363</v>
          </cell>
          <cell r="CH25">
            <v>2921.2996826813869</v>
          </cell>
          <cell r="CI25">
            <v>2</v>
          </cell>
          <cell r="CJ25">
            <v>1</v>
          </cell>
          <cell r="CK25">
            <v>1.5</v>
          </cell>
          <cell r="CL25">
            <v>2345</v>
          </cell>
          <cell r="CM25">
            <v>1.8686351914806314</v>
          </cell>
          <cell r="CN25">
            <v>1.9</v>
          </cell>
          <cell r="CO25"/>
          <cell r="CP25">
            <v>3</v>
          </cell>
          <cell r="CQ25">
            <v>3</v>
          </cell>
          <cell r="DV25" t="str">
            <v>250 mm</v>
          </cell>
          <cell r="DW25">
            <v>30.07</v>
          </cell>
          <cell r="DX25" t="str">
            <v>1</v>
          </cell>
          <cell r="DY25" t="str">
            <v>CS</v>
          </cell>
          <cell r="DZ25">
            <v>753.22</v>
          </cell>
          <cell r="EA25">
            <v>747.37</v>
          </cell>
        </row>
        <row r="26">
          <cell r="A26">
            <v>7</v>
          </cell>
          <cell r="B26" t="str">
            <v>C5</v>
          </cell>
          <cell r="C26" t="str">
            <v>C9</v>
          </cell>
          <cell r="D26">
            <v>6.2112580000000001E-2</v>
          </cell>
          <cell r="E26">
            <v>0.108047</v>
          </cell>
          <cell r="F26">
            <v>0.33126958000000001</v>
          </cell>
          <cell r="G26">
            <v>2.33</v>
          </cell>
          <cell r="K26">
            <v>0.22727958337519993</v>
          </cell>
          <cell r="L26">
            <v>10.427067212560624</v>
          </cell>
          <cell r="M26">
            <v>10.427067212560624</v>
          </cell>
          <cell r="N26">
            <v>185.9129918059767</v>
          </cell>
          <cell r="O26">
            <v>0.63759998533473206</v>
          </cell>
          <cell r="P26">
            <v>39.493756543047134</v>
          </cell>
          <cell r="Q26">
            <v>6.2112580000000001E-2</v>
          </cell>
          <cell r="R26">
            <v>0.108047</v>
          </cell>
          <cell r="S26">
            <v>0.33126958000000001</v>
          </cell>
          <cell r="U26">
            <v>261</v>
          </cell>
          <cell r="V26">
            <v>158.4</v>
          </cell>
          <cell r="Y26">
            <v>0</v>
          </cell>
          <cell r="AB26"/>
          <cell r="AC26">
            <v>126.72000000000001</v>
          </cell>
          <cell r="AD26">
            <v>0.38280000000000008</v>
          </cell>
          <cell r="AE26">
            <v>1.5312000000000003</v>
          </cell>
          <cell r="AF26">
            <v>1.5312000000000003</v>
          </cell>
          <cell r="AG26">
            <v>1.6305808740000003</v>
          </cell>
          <cell r="AH26">
            <v>41.124337417047137</v>
          </cell>
          <cell r="AI26">
            <v>40.869999999999997</v>
          </cell>
          <cell r="AJ26">
            <v>18.3</v>
          </cell>
          <cell r="AK26">
            <v>10</v>
          </cell>
          <cell r="AL26">
            <v>0.25</v>
          </cell>
          <cell r="AM26">
            <v>1.4E-2</v>
          </cell>
          <cell r="AN26">
            <v>7.9810619354248047E-2</v>
          </cell>
          <cell r="AO26">
            <v>0.1650390625</v>
          </cell>
          <cell r="AP26">
            <v>0.31924247741699219</v>
          </cell>
          <cell r="AQ26">
            <v>3.0468136456884856</v>
          </cell>
          <cell r="AR26">
            <v>4.0389948529112552</v>
          </cell>
          <cell r="AS26">
            <v>5.1169705389375828</v>
          </cell>
          <cell r="AT26">
            <v>0.47314339406491135</v>
          </cell>
          <cell r="AU26">
            <v>0.5529540134191594</v>
          </cell>
          <cell r="AV26">
            <v>4.8204744240410076</v>
          </cell>
          <cell r="AW26">
            <v>236.62448495913623</v>
          </cell>
          <cell r="AX26">
            <v>0.17379578205589793</v>
          </cell>
          <cell r="AY26">
            <v>298.50166702365124</v>
          </cell>
          <cell r="AZ26" t="str">
            <v>00°00'00''</v>
          </cell>
          <cell r="BA26" t="e">
            <v>#VALUE!</v>
          </cell>
          <cell r="BB26">
            <v>0.16400000000000001</v>
          </cell>
          <cell r="BC26" t="e">
            <v>#VALUE!</v>
          </cell>
          <cell r="BD26" t="e">
            <v>#VALUE!</v>
          </cell>
          <cell r="BE26" t="e">
            <v>#VALUE!</v>
          </cell>
          <cell r="BF26" t="e">
            <v>#VALUE!</v>
          </cell>
          <cell r="BG26" t="e">
            <v>#VALUE!</v>
          </cell>
          <cell r="BH26" t="e">
            <v>#VALUE!</v>
          </cell>
          <cell r="BI26" t="e">
            <v>#VALUE!</v>
          </cell>
          <cell r="BJ26" t="e">
            <v>#VALUE!</v>
          </cell>
          <cell r="BK26" t="e">
            <v>#VALUE!</v>
          </cell>
          <cell r="BL26" t="e">
            <v>#VALUE!</v>
          </cell>
          <cell r="BM26" t="e">
            <v>#VALUE!</v>
          </cell>
          <cell r="BN26">
            <v>0.74000000000000909</v>
          </cell>
          <cell r="BO26">
            <v>746.63</v>
          </cell>
          <cell r="BP26">
            <v>739.15</v>
          </cell>
          <cell r="BQ26">
            <v>746.88</v>
          </cell>
          <cell r="BR26">
            <v>739.4</v>
          </cell>
          <cell r="BS26">
            <v>748.85262489569197</v>
          </cell>
          <cell r="BT26">
            <v>740.59689688308208</v>
          </cell>
          <cell r="BU26"/>
          <cell r="BV26">
            <v>1.972624895691979</v>
          </cell>
          <cell r="BW26">
            <v>1.1968968830821041</v>
          </cell>
          <cell r="BX26">
            <v>2.222624895691979</v>
          </cell>
          <cell r="BY26">
            <v>250</v>
          </cell>
          <cell r="BZ26">
            <v>0.71250000000000002</v>
          </cell>
          <cell r="CA26">
            <v>0.3125</v>
          </cell>
          <cell r="CB26">
            <v>1.5847608893870415</v>
          </cell>
          <cell r="CC26">
            <v>4</v>
          </cell>
          <cell r="CD26">
            <v>1.4730426431726786</v>
          </cell>
          <cell r="CE26">
            <v>1458.2086434301038</v>
          </cell>
          <cell r="CF26">
            <v>3.5722542767375964E-2</v>
          </cell>
          <cell r="CG26">
            <v>1108.2979071626144</v>
          </cell>
          <cell r="CH26">
            <v>2566.5065505927182</v>
          </cell>
          <cell r="CI26">
            <v>2</v>
          </cell>
          <cell r="CJ26">
            <v>1</v>
          </cell>
          <cell r="CK26">
            <v>1.5</v>
          </cell>
          <cell r="CL26">
            <v>2345</v>
          </cell>
          <cell r="CM26">
            <v>1.641688625112613</v>
          </cell>
          <cell r="CN26">
            <v>1.9</v>
          </cell>
          <cell r="CO26"/>
          <cell r="CP26">
            <v>3</v>
          </cell>
          <cell r="CQ26">
            <v>3</v>
          </cell>
          <cell r="DV26" t="str">
            <v>250 mm</v>
          </cell>
          <cell r="DW26">
            <v>40.869999999999997</v>
          </cell>
          <cell r="DX26" t="str">
            <v>1</v>
          </cell>
          <cell r="DY26" t="str">
            <v>CS</v>
          </cell>
          <cell r="DZ26">
            <v>746.63</v>
          </cell>
          <cell r="EA26">
            <v>739.15</v>
          </cell>
        </row>
        <row r="27">
          <cell r="A27">
            <v>8</v>
          </cell>
          <cell r="B27" t="str">
            <v>C9</v>
          </cell>
          <cell r="C27" t="str">
            <v>C21</v>
          </cell>
          <cell r="D27">
            <v>9.622E-2</v>
          </cell>
          <cell r="E27">
            <v>9.0679999999999997E-2</v>
          </cell>
          <cell r="F27">
            <v>0.51816958000000002</v>
          </cell>
          <cell r="G27">
            <v>2.33</v>
          </cell>
          <cell r="K27">
            <v>0.21917445627526694</v>
          </cell>
          <cell r="L27">
            <v>10.646241668835891</v>
          </cell>
          <cell r="M27">
            <v>10.646241668835891</v>
          </cell>
          <cell r="N27">
            <v>183.75345279575666</v>
          </cell>
          <cell r="O27">
            <v>0.63724697181463419</v>
          </cell>
          <cell r="P27">
            <v>61.379060873218002</v>
          </cell>
          <cell r="Q27">
            <v>9.622E-2</v>
          </cell>
          <cell r="R27">
            <v>9.0679999999999997E-2</v>
          </cell>
          <cell r="S27">
            <v>0.51816958000000002</v>
          </cell>
          <cell r="U27">
            <v>331</v>
          </cell>
          <cell r="V27">
            <v>158.4</v>
          </cell>
          <cell r="Y27">
            <v>0</v>
          </cell>
          <cell r="AB27"/>
          <cell r="AC27">
            <v>126.72000000000001</v>
          </cell>
          <cell r="AD27">
            <v>0.48546666666666677</v>
          </cell>
          <cell r="AE27">
            <v>1.9418666666666671</v>
          </cell>
          <cell r="AF27">
            <v>1.9418666666666671</v>
          </cell>
          <cell r="AG27">
            <v>2.0973175406666669</v>
          </cell>
          <cell r="AH27">
            <v>63.476378413884667</v>
          </cell>
          <cell r="AI27">
            <v>45.529999999999994</v>
          </cell>
          <cell r="AJ27">
            <v>19.39</v>
          </cell>
          <cell r="AK27">
            <v>10</v>
          </cell>
          <cell r="AL27">
            <v>0.25</v>
          </cell>
          <cell r="AM27">
            <v>1.4E-2</v>
          </cell>
          <cell r="AN27">
            <v>9.8623037338256836E-2</v>
          </cell>
          <cell r="AO27">
            <v>0.2041015625</v>
          </cell>
          <cell r="AP27">
            <v>0.39449214935302734</v>
          </cell>
          <cell r="AQ27">
            <v>3.5267190176414798</v>
          </cell>
          <cell r="AR27">
            <v>4.1453886031896934</v>
          </cell>
          <cell r="AS27">
            <v>6.4895801967850115</v>
          </cell>
          <cell r="AT27">
            <v>0.63393206062151286</v>
          </cell>
          <cell r="AU27">
            <v>0.7325550979597697</v>
          </cell>
          <cell r="AV27">
            <v>4.961958671063929</v>
          </cell>
          <cell r="AW27">
            <v>243.56957669422832</v>
          </cell>
          <cell r="AX27">
            <v>0.26060881361045951</v>
          </cell>
          <cell r="AY27">
            <v>303.05594292655854</v>
          </cell>
          <cell r="AZ27" t="str">
            <v>04°33'15''</v>
          </cell>
          <cell r="BA27" t="e">
            <v>#VALUE!</v>
          </cell>
          <cell r="BB27">
            <v>0.18</v>
          </cell>
          <cell r="BC27" t="e">
            <v>#VALUE!</v>
          </cell>
          <cell r="BD27" t="e">
            <v>#VALUE!</v>
          </cell>
          <cell r="BE27" t="e">
            <v>#VALUE!</v>
          </cell>
          <cell r="BF27" t="e">
            <v>#VALUE!</v>
          </cell>
          <cell r="BG27" t="e">
            <v>#VALUE!</v>
          </cell>
          <cell r="BH27" t="e">
            <v>#VALUE!</v>
          </cell>
          <cell r="BI27" t="e">
            <v>#VALUE!</v>
          </cell>
          <cell r="BJ27" t="e">
            <v>#VALUE!</v>
          </cell>
          <cell r="BK27" t="e">
            <v>#VALUE!</v>
          </cell>
          <cell r="BL27" t="e">
            <v>#VALUE!</v>
          </cell>
          <cell r="BM27" t="e">
            <v>#VALUE!</v>
          </cell>
          <cell r="BN27">
            <v>5.999999999994543E-2</v>
          </cell>
          <cell r="BO27">
            <v>739.09</v>
          </cell>
          <cell r="BP27">
            <v>730.26</v>
          </cell>
          <cell r="BQ27">
            <v>739.34</v>
          </cell>
          <cell r="BR27">
            <v>730.51</v>
          </cell>
          <cell r="BS27">
            <v>740.59689688308208</v>
          </cell>
          <cell r="BT27">
            <v>731.7213043486762</v>
          </cell>
          <cell r="BU27"/>
          <cell r="BV27">
            <v>1.2568968830820495</v>
          </cell>
          <cell r="BW27">
            <v>1.2113043486762081</v>
          </cell>
          <cell r="BX27">
            <v>1.5068968830820495</v>
          </cell>
          <cell r="BY27">
            <v>250</v>
          </cell>
          <cell r="BZ27">
            <v>0.71250000000000002</v>
          </cell>
          <cell r="CA27">
            <v>0.3125</v>
          </cell>
          <cell r="CB27">
            <v>1.2341006158791288</v>
          </cell>
          <cell r="CC27">
            <v>5</v>
          </cell>
          <cell r="CD27">
            <v>1.2496014807016931</v>
          </cell>
          <cell r="CE27">
            <v>1078.4256028686973</v>
          </cell>
          <cell r="CF27">
            <v>5.5407934147189808E-2</v>
          </cell>
          <cell r="CG27">
            <v>1730.4802853235653</v>
          </cell>
          <cell r="CH27">
            <v>2808.9058881922629</v>
          </cell>
          <cell r="CI27">
            <v>2</v>
          </cell>
          <cell r="CJ27">
            <v>1</v>
          </cell>
          <cell r="CK27">
            <v>1.5</v>
          </cell>
          <cell r="CL27">
            <v>2345</v>
          </cell>
          <cell r="CM27">
            <v>1.7967415063063514</v>
          </cell>
          <cell r="CN27">
            <v>1.9</v>
          </cell>
          <cell r="CO27"/>
          <cell r="CP27">
            <v>3</v>
          </cell>
          <cell r="CQ27">
            <v>3</v>
          </cell>
          <cell r="DV27" t="str">
            <v>250 mm</v>
          </cell>
          <cell r="DW27">
            <v>45.529999999999994</v>
          </cell>
          <cell r="DX27" t="str">
            <v>1</v>
          </cell>
          <cell r="DY27" t="str">
            <v>CS</v>
          </cell>
          <cell r="DZ27">
            <v>739.09</v>
          </cell>
          <cell r="EA27">
            <v>730.26</v>
          </cell>
        </row>
        <row r="28">
          <cell r="AD28"/>
          <cell r="BU28"/>
        </row>
        <row r="29">
          <cell r="A29">
            <v>9</v>
          </cell>
          <cell r="B29" t="str">
            <v>C27</v>
          </cell>
          <cell r="C29" t="str">
            <v>C29</v>
          </cell>
          <cell r="D29">
            <v>0.11533</v>
          </cell>
          <cell r="F29">
            <v>0.11533</v>
          </cell>
          <cell r="G29">
            <v>2.33</v>
          </cell>
          <cell r="H29">
            <v>57.61</v>
          </cell>
          <cell r="I29">
            <v>8.52</v>
          </cell>
          <cell r="J29">
            <v>14.789099114737025</v>
          </cell>
          <cell r="K29"/>
          <cell r="L29">
            <v>5</v>
          </cell>
          <cell r="M29">
            <v>10</v>
          </cell>
          <cell r="N29">
            <v>190.32831544687943</v>
          </cell>
          <cell r="O29">
            <v>0.62985459704345059</v>
          </cell>
          <cell r="P29">
            <v>13.825664033914075</v>
          </cell>
          <cell r="Q29">
            <v>0.11533</v>
          </cell>
          <cell r="R29">
            <v>0</v>
          </cell>
          <cell r="S29">
            <v>0.11533</v>
          </cell>
          <cell r="U29">
            <v>45</v>
          </cell>
          <cell r="V29">
            <v>158.4</v>
          </cell>
          <cell r="Y29">
            <v>0</v>
          </cell>
          <cell r="AB29"/>
          <cell r="AC29">
            <v>126.72000000000001</v>
          </cell>
          <cell r="AD29">
            <v>6.6000000000000003E-2</v>
          </cell>
          <cell r="AE29">
            <v>0.26400000000000001</v>
          </cell>
          <cell r="AF29">
            <v>0.26400000000000001</v>
          </cell>
          <cell r="AG29">
            <v>0.298599</v>
          </cell>
          <cell r="AH29">
            <v>15.325664033914075</v>
          </cell>
          <cell r="AI29">
            <v>45.15</v>
          </cell>
          <cell r="AJ29">
            <v>4.8099999999999996</v>
          </cell>
          <cell r="AK29">
            <v>10</v>
          </cell>
          <cell r="AL29">
            <v>0.25</v>
          </cell>
          <cell r="AM29">
            <v>1.4E-2</v>
          </cell>
          <cell r="AN29">
            <v>6.7799568176269531E-2</v>
          </cell>
          <cell r="AO29">
            <v>9.9609375E-2</v>
          </cell>
          <cell r="AP29">
            <v>0.27119827270507813</v>
          </cell>
          <cell r="AQ29">
            <v>1.4243744516506656</v>
          </cell>
          <cell r="AR29">
            <v>2.0652611228352358</v>
          </cell>
          <cell r="AS29">
            <v>1.1697391237126151</v>
          </cell>
          <cell r="AT29">
            <v>0.10340685925153588</v>
          </cell>
          <cell r="AU29">
            <v>0.1712064274278054</v>
          </cell>
          <cell r="AV29">
            <v>2.4713643426267708</v>
          </cell>
          <cell r="AW29">
            <v>121.31281348656299</v>
          </cell>
          <cell r="AX29">
            <v>0.1263317830445965</v>
          </cell>
          <cell r="AY29">
            <v>208.51395873170904</v>
          </cell>
          <cell r="AZ29" t="e">
            <v>#REF!</v>
          </cell>
          <cell r="BA29" t="e">
            <v>#REF!</v>
          </cell>
          <cell r="BB29" t="e">
            <v>#REF!</v>
          </cell>
          <cell r="BC29" t="e">
            <v>#REF!</v>
          </cell>
          <cell r="BD29" t="e">
            <v>#REF!</v>
          </cell>
          <cell r="BE29" t="e">
            <v>#REF!</v>
          </cell>
          <cell r="BF29" t="e">
            <v>#REF!</v>
          </cell>
          <cell r="BG29" t="e">
            <v>#REF!</v>
          </cell>
          <cell r="BH29" t="e">
            <v>#REF!</v>
          </cell>
          <cell r="BI29" t="e">
            <v>#REF!</v>
          </cell>
          <cell r="BJ29" t="e">
            <v>#REF!</v>
          </cell>
          <cell r="BK29" t="e">
            <v>#REF!</v>
          </cell>
          <cell r="BL29" t="e">
            <v>#REF!</v>
          </cell>
          <cell r="BM29" t="e">
            <v>#REF!</v>
          </cell>
          <cell r="BO29">
            <v>724.54</v>
          </cell>
          <cell r="BP29">
            <v>722.37</v>
          </cell>
          <cell r="BQ29">
            <v>724.79</v>
          </cell>
          <cell r="BR29">
            <v>722.62</v>
          </cell>
          <cell r="BS29">
            <v>725.985249438246</v>
          </cell>
          <cell r="BT29">
            <v>723.85904830801019</v>
          </cell>
          <cell r="BU29"/>
          <cell r="BV29">
            <v>1.1952494382460372</v>
          </cell>
          <cell r="BW29">
            <v>1.2390483080101831</v>
          </cell>
          <cell r="BX29">
            <v>1.4452494382460372</v>
          </cell>
          <cell r="BY29">
            <v>250</v>
          </cell>
          <cell r="BZ29">
            <v>0.71250000000000002</v>
          </cell>
          <cell r="CA29">
            <v>0.3125</v>
          </cell>
          <cell r="CB29">
            <v>1.2171488731281102</v>
          </cell>
          <cell r="CC29">
            <v>3</v>
          </cell>
          <cell r="CD29">
            <v>1.3366468100918147</v>
          </cell>
          <cell r="CE29">
            <v>1221.4027929342112</v>
          </cell>
          <cell r="CF29">
            <v>5.6722710490753947E-2</v>
          </cell>
          <cell r="CG29">
            <v>1774.0830966919439</v>
          </cell>
          <cell r="CH29">
            <v>2995.4858896261549</v>
          </cell>
          <cell r="CI29">
            <v>2</v>
          </cell>
          <cell r="CJ29">
            <v>1</v>
          </cell>
          <cell r="CK29">
            <v>1.5</v>
          </cell>
          <cell r="CL29">
            <v>2345</v>
          </cell>
          <cell r="CM29">
            <v>1.916089055197967</v>
          </cell>
          <cell r="CN29">
            <v>2.2000000000000002</v>
          </cell>
          <cell r="CO29"/>
          <cell r="CP29">
            <v>3</v>
          </cell>
          <cell r="CQ29">
            <v>3</v>
          </cell>
          <cell r="DV29" t="str">
            <v>250 mm</v>
          </cell>
          <cell r="DW29">
            <v>45.15</v>
          </cell>
          <cell r="DX29" t="str">
            <v>1</v>
          </cell>
          <cell r="DY29" t="str">
            <v>CS</v>
          </cell>
          <cell r="DZ29">
            <v>724.54</v>
          </cell>
          <cell r="EA29">
            <v>722.37</v>
          </cell>
        </row>
        <row r="30">
          <cell r="AD30"/>
          <cell r="BU30"/>
        </row>
        <row r="31">
          <cell r="A31">
            <v>10</v>
          </cell>
          <cell r="B31" t="str">
            <v>C31</v>
          </cell>
          <cell r="C31" t="str">
            <v>C29</v>
          </cell>
          <cell r="D31">
            <v>6.1789999999999998E-2</v>
          </cell>
          <cell r="F31">
            <v>6.1789999999999998E-2</v>
          </cell>
          <cell r="G31">
            <v>2.33</v>
          </cell>
          <cell r="H31">
            <v>40.9</v>
          </cell>
          <cell r="I31">
            <v>6.59</v>
          </cell>
          <cell r="J31">
            <v>16.112469437652813</v>
          </cell>
          <cell r="K31"/>
          <cell r="L31">
            <v>5</v>
          </cell>
          <cell r="M31">
            <v>10</v>
          </cell>
          <cell r="N31">
            <v>190.32831544687943</v>
          </cell>
          <cell r="O31">
            <v>0.6282766970684408</v>
          </cell>
          <cell r="P31">
            <v>7.3887768564976852</v>
          </cell>
          <cell r="Q31">
            <v>6.1789999999999998E-2</v>
          </cell>
          <cell r="R31">
            <v>0</v>
          </cell>
          <cell r="S31">
            <v>6.1789999999999998E-2</v>
          </cell>
          <cell r="U31">
            <v>9</v>
          </cell>
          <cell r="V31">
            <v>158.4</v>
          </cell>
          <cell r="W31">
            <v>6.1789999999999998E-2</v>
          </cell>
          <cell r="X31">
            <v>6.1789999999999998E-2</v>
          </cell>
          <cell r="Y31">
            <v>3.0894999999999999E-2</v>
          </cell>
          <cell r="AB31"/>
          <cell r="AC31">
            <v>126.72000000000001</v>
          </cell>
          <cell r="AD31">
            <v>1.32E-2</v>
          </cell>
          <cell r="AE31">
            <v>5.28E-2</v>
          </cell>
          <cell r="AF31">
            <v>8.3694999999999992E-2</v>
          </cell>
          <cell r="AG31">
            <v>0.10223199999999999</v>
          </cell>
          <cell r="AH31">
            <v>8.8887768564976852</v>
          </cell>
          <cell r="AI31">
            <v>36.36</v>
          </cell>
          <cell r="AJ31">
            <v>1.54</v>
          </cell>
          <cell r="AK31">
            <v>10</v>
          </cell>
          <cell r="AL31">
            <v>0.25</v>
          </cell>
          <cell r="AM31">
            <v>1.4E-2</v>
          </cell>
          <cell r="AN31">
            <v>6.8655014038085938E-2</v>
          </cell>
          <cell r="AO31">
            <v>7.421875E-2</v>
          </cell>
          <cell r="AP31">
            <v>0.27462005615234375</v>
          </cell>
          <cell r="AQ31">
            <v>0.81174705583702866</v>
          </cell>
          <cell r="AR31">
            <v>1.1689887133103372</v>
          </cell>
          <cell r="AS31">
            <v>0.37857558822131865</v>
          </cell>
          <cell r="AT31">
            <v>3.3584774855254032E-2</v>
          </cell>
          <cell r="AU31">
            <v>0.10223978889333997</v>
          </cell>
          <cell r="AV31">
            <v>1.3983780506243488</v>
          </cell>
          <cell r="AW31">
            <v>68.642722043479225</v>
          </cell>
          <cell r="AX31">
            <v>0.12949336203286657</v>
          </cell>
          <cell r="AY31">
            <v>26.89365363943234</v>
          </cell>
          <cell r="AZ31" t="e">
            <v>#REF!</v>
          </cell>
          <cell r="BA31" t="e">
            <v>#REF!</v>
          </cell>
          <cell r="BB31" t="e">
            <v>#REF!</v>
          </cell>
          <cell r="BC31" t="e">
            <v>#REF!</v>
          </cell>
          <cell r="BD31" t="e">
            <v>#REF!</v>
          </cell>
          <cell r="BE31" t="e">
            <v>#REF!</v>
          </cell>
          <cell r="BF31" t="e">
            <v>#REF!</v>
          </cell>
          <cell r="BG31" t="e">
            <v>#REF!</v>
          </cell>
          <cell r="BH31" t="e">
            <v>#REF!</v>
          </cell>
          <cell r="BI31" t="e">
            <v>#REF!</v>
          </cell>
          <cell r="BJ31" t="e">
            <v>#REF!</v>
          </cell>
          <cell r="BK31" t="e">
            <v>#REF!</v>
          </cell>
          <cell r="BL31" t="e">
            <v>#REF!</v>
          </cell>
          <cell r="BM31" t="e">
            <v>#REF!</v>
          </cell>
          <cell r="BO31">
            <v>722.97</v>
          </cell>
          <cell r="BP31">
            <v>722.41</v>
          </cell>
          <cell r="BQ31">
            <v>723.21999999999991</v>
          </cell>
          <cell r="BR31">
            <v>722.66</v>
          </cell>
          <cell r="BS31">
            <v>724.42386241618033</v>
          </cell>
          <cell r="BT31">
            <v>723.85904830801019</v>
          </cell>
          <cell r="BU31"/>
          <cell r="BV31">
            <v>1.2038624161804137</v>
          </cell>
          <cell r="BW31">
            <v>1.1990483080102194</v>
          </cell>
          <cell r="BX31">
            <v>1.4538624161804137</v>
          </cell>
          <cell r="BY31">
            <v>250</v>
          </cell>
          <cell r="BZ31">
            <v>0.71250000000000002</v>
          </cell>
          <cell r="CA31">
            <v>0.3125</v>
          </cell>
          <cell r="CB31">
            <v>1.2014553620953166</v>
          </cell>
          <cell r="CC31">
            <v>3</v>
          </cell>
          <cell r="CD31">
            <v>1.3234094298494656</v>
          </cell>
          <cell r="CE31">
            <v>1209.3067230696322</v>
          </cell>
          <cell r="CF31">
            <v>5.7979524560611506E-2</v>
          </cell>
          <cell r="CG31">
            <v>1815.9934065832442</v>
          </cell>
          <cell r="CH31">
            <v>3025.3001296528764</v>
          </cell>
          <cell r="CI31">
            <v>2</v>
          </cell>
          <cell r="CJ31">
            <v>1</v>
          </cell>
          <cell r="CK31">
            <v>1.5</v>
          </cell>
          <cell r="CL31">
            <v>2345</v>
          </cell>
          <cell r="CM31">
            <v>1.9351599976457632</v>
          </cell>
          <cell r="CN31">
            <v>2.2000000000000002</v>
          </cell>
          <cell r="CO31"/>
          <cell r="CP31">
            <v>3</v>
          </cell>
          <cell r="CQ31">
            <v>3</v>
          </cell>
          <cell r="DV31" t="str">
            <v>250 mm</v>
          </cell>
          <cell r="DW31">
            <v>36.36</v>
          </cell>
          <cell r="DX31" t="str">
            <v>1</v>
          </cell>
          <cell r="DY31" t="str">
            <v>CS</v>
          </cell>
          <cell r="DZ31">
            <v>722.96999999999991</v>
          </cell>
          <cell r="EA31">
            <v>722.41</v>
          </cell>
        </row>
        <row r="32">
          <cell r="AD32"/>
          <cell r="BU32"/>
        </row>
        <row r="33">
          <cell r="A33">
            <v>11</v>
          </cell>
          <cell r="B33" t="str">
            <v>C21</v>
          </cell>
          <cell r="C33" t="str">
            <v>C23</v>
          </cell>
          <cell r="D33">
            <v>8.6629999999999999E-2</v>
          </cell>
          <cell r="F33">
            <v>8.6629999999999999E-2</v>
          </cell>
          <cell r="G33">
            <v>2.33</v>
          </cell>
          <cell r="H33">
            <v>46.73</v>
          </cell>
          <cell r="I33">
            <v>8.9699999999999989</v>
          </cell>
          <cell r="J33">
            <v>19.19537770169056</v>
          </cell>
          <cell r="K33"/>
          <cell r="L33">
            <v>5</v>
          </cell>
          <cell r="M33">
            <v>10</v>
          </cell>
          <cell r="N33">
            <v>190.32831544687943</v>
          </cell>
          <cell r="O33">
            <v>0.62850241960859954</v>
          </cell>
          <cell r="P33">
            <v>10.362837121212143</v>
          </cell>
          <cell r="Q33">
            <v>8.6629999999999999E-2</v>
          </cell>
          <cell r="R33">
            <v>0</v>
          </cell>
          <cell r="S33">
            <v>8.6629999999999999E-2</v>
          </cell>
          <cell r="U33">
            <v>12</v>
          </cell>
          <cell r="V33">
            <v>158.4</v>
          </cell>
          <cell r="Y33">
            <v>0</v>
          </cell>
          <cell r="AB33"/>
          <cell r="AC33">
            <v>126.72000000000001</v>
          </cell>
          <cell r="AD33">
            <v>1.7600000000000001E-2</v>
          </cell>
          <cell r="AE33">
            <v>7.0400000000000004E-2</v>
          </cell>
          <cell r="AF33">
            <v>7.0400000000000004E-2</v>
          </cell>
          <cell r="AG33">
            <v>9.6389000000000002E-2</v>
          </cell>
          <cell r="AH33">
            <v>11.862837121212143</v>
          </cell>
          <cell r="AI33">
            <v>35.47</v>
          </cell>
          <cell r="AJ33">
            <v>2.09</v>
          </cell>
          <cell r="AK33">
            <v>10</v>
          </cell>
          <cell r="AL33">
            <v>0.25</v>
          </cell>
          <cell r="AM33">
            <v>1.4E-2</v>
          </cell>
          <cell r="AN33">
            <v>7.3578357696533203E-2</v>
          </cell>
          <cell r="AO33">
            <v>8.59375E-2</v>
          </cell>
          <cell r="AP33">
            <v>0.29431343078613281</v>
          </cell>
          <cell r="AQ33">
            <v>0.98359531662195265</v>
          </cell>
          <cell r="AR33">
            <v>1.363834934372238</v>
          </cell>
          <cell r="AS33">
            <v>0.54522895393910609</v>
          </cell>
          <cell r="AT33">
            <v>4.9309874968432171E-2</v>
          </cell>
          <cell r="AU33">
            <v>0.12288823266496537</v>
          </cell>
          <cell r="AV33">
            <v>1.6290611291891657</v>
          </cell>
          <cell r="AW33">
            <v>79.966351182959002</v>
          </cell>
          <cell r="AX33">
            <v>0.14834786064041569</v>
          </cell>
          <cell r="AY33">
            <v>222.04686619337161</v>
          </cell>
          <cell r="AZ33" t="e">
            <v>#REF!</v>
          </cell>
          <cell r="BA33" t="e">
            <v>#REF!</v>
          </cell>
          <cell r="BB33" t="e">
            <v>#REF!</v>
          </cell>
          <cell r="BC33" t="e">
            <v>#REF!</v>
          </cell>
          <cell r="BD33" t="e">
            <v>#REF!</v>
          </cell>
          <cell r="BE33" t="e">
            <v>#REF!</v>
          </cell>
          <cell r="BF33" t="e">
            <v>#REF!</v>
          </cell>
          <cell r="BG33" t="e">
            <v>#REF!</v>
          </cell>
          <cell r="BH33" t="e">
            <v>#REF!</v>
          </cell>
          <cell r="BI33" t="e">
            <v>#REF!</v>
          </cell>
          <cell r="BJ33" t="e">
            <v>#REF!</v>
          </cell>
          <cell r="BK33" t="e">
            <v>#REF!</v>
          </cell>
          <cell r="BL33" t="e">
            <v>#REF!</v>
          </cell>
          <cell r="BM33" t="e">
            <v>#REF!</v>
          </cell>
          <cell r="BO33">
            <v>730.27</v>
          </cell>
          <cell r="BP33">
            <v>729.53</v>
          </cell>
          <cell r="BQ33">
            <v>730.52</v>
          </cell>
          <cell r="BR33">
            <v>729.78</v>
          </cell>
          <cell r="BS33">
            <v>731.7213043486762</v>
          </cell>
          <cell r="BT33">
            <v>731.01018787833573</v>
          </cell>
          <cell r="BU33"/>
          <cell r="BV33">
            <v>1.2013043486762172</v>
          </cell>
          <cell r="BW33">
            <v>1.2301878783357552</v>
          </cell>
          <cell r="BX33">
            <v>1.4513043486762172</v>
          </cell>
          <cell r="BY33">
            <v>250</v>
          </cell>
          <cell r="BZ33">
            <v>0.71250000000000002</v>
          </cell>
          <cell r="CA33">
            <v>0.3125</v>
          </cell>
          <cell r="CB33">
            <v>1.2157461135059862</v>
          </cell>
          <cell r="CC33">
            <v>3</v>
          </cell>
          <cell r="CD33">
            <v>1.3354671475474409</v>
          </cell>
          <cell r="CE33">
            <v>1220.3248394198351</v>
          </cell>
          <cell r="CF33">
            <v>5.6833476717246367E-2</v>
          </cell>
          <cell r="CG33">
            <v>1777.7677650047981</v>
          </cell>
          <cell r="CH33">
            <v>2998.0926044246335</v>
          </cell>
          <cell r="CI33">
            <v>2</v>
          </cell>
          <cell r="CJ33">
            <v>1</v>
          </cell>
          <cell r="CK33">
            <v>1.5</v>
          </cell>
          <cell r="CL33">
            <v>2345</v>
          </cell>
          <cell r="CM33">
            <v>1.9177564633846269</v>
          </cell>
          <cell r="CN33">
            <v>2.2000000000000002</v>
          </cell>
          <cell r="CO33"/>
          <cell r="CP33">
            <v>3</v>
          </cell>
          <cell r="CQ33">
            <v>3</v>
          </cell>
          <cell r="DV33" t="str">
            <v>250 mm</v>
          </cell>
          <cell r="DW33">
            <v>35.47</v>
          </cell>
          <cell r="DX33" t="str">
            <v>1</v>
          </cell>
          <cell r="DY33" t="str">
            <v>CS</v>
          </cell>
          <cell r="DZ33">
            <v>730.27</v>
          </cell>
          <cell r="EA33">
            <v>729.53</v>
          </cell>
        </row>
        <row r="34">
          <cell r="AD34"/>
          <cell r="BU34"/>
        </row>
        <row r="35">
          <cell r="A35">
            <v>12</v>
          </cell>
          <cell r="B35" t="str">
            <v>C9</v>
          </cell>
          <cell r="C35" t="str">
            <v>C11</v>
          </cell>
          <cell r="D35">
            <v>0.10502874</v>
          </cell>
          <cell r="F35">
            <v>0.10502874</v>
          </cell>
          <cell r="G35">
            <v>2.33</v>
          </cell>
          <cell r="H35">
            <v>42.07</v>
          </cell>
          <cell r="I35">
            <v>8.1600000000000037</v>
          </cell>
          <cell r="J35">
            <v>19.396244354647024</v>
          </cell>
          <cell r="K35"/>
          <cell r="L35">
            <v>5</v>
          </cell>
          <cell r="M35">
            <v>10</v>
          </cell>
          <cell r="N35">
            <v>190.32831544687943</v>
          </cell>
          <cell r="O35">
            <v>0.62807450383022301</v>
          </cell>
          <cell r="P35">
            <v>12.555173630371991</v>
          </cell>
          <cell r="Q35">
            <v>0.10502874</v>
          </cell>
          <cell r="R35">
            <v>0</v>
          </cell>
          <cell r="S35">
            <v>0.10502874</v>
          </cell>
          <cell r="U35">
            <v>14</v>
          </cell>
          <cell r="V35">
            <v>158.4</v>
          </cell>
          <cell r="Y35">
            <v>0</v>
          </cell>
          <cell r="AB35"/>
          <cell r="AC35">
            <v>126.72000000000001</v>
          </cell>
          <cell r="AD35">
            <v>2.0533333333333334E-2</v>
          </cell>
          <cell r="AE35">
            <v>8.2133333333333336E-2</v>
          </cell>
          <cell r="AF35">
            <v>8.2133333333333336E-2</v>
          </cell>
          <cell r="AG35">
            <v>0.11364195533333334</v>
          </cell>
          <cell r="AH35">
            <v>14.055173630371991</v>
          </cell>
          <cell r="AI35">
            <v>34.14</v>
          </cell>
          <cell r="AJ35">
            <v>1.2</v>
          </cell>
          <cell r="AK35">
            <v>10</v>
          </cell>
          <cell r="AL35">
            <v>0.25</v>
          </cell>
          <cell r="AM35">
            <v>1.4E-2</v>
          </cell>
          <cell r="AN35">
            <v>9.2747211456298828E-2</v>
          </cell>
          <cell r="AO35">
            <v>9.375E-2</v>
          </cell>
          <cell r="AP35">
            <v>0.37098884582519531</v>
          </cell>
          <cell r="AQ35">
            <v>0.84818650384660976</v>
          </cell>
          <cell r="AR35">
            <v>1.0329970078420463</v>
          </cell>
          <cell r="AS35">
            <v>0.38121881731275026</v>
          </cell>
          <cell r="AT35">
            <v>3.6667703634430934E-2</v>
          </cell>
          <cell r="AU35">
            <v>0.12941491509072978</v>
          </cell>
          <cell r="AV35">
            <v>1.2343970101010686</v>
          </cell>
          <cell r="AW35">
            <v>60.593321539792541</v>
          </cell>
          <cell r="AX35">
            <v>0.23195912145436273</v>
          </cell>
          <cell r="AY35">
            <v>208.69819249881988</v>
          </cell>
          <cell r="AZ35" t="e">
            <v>#REF!</v>
          </cell>
          <cell r="BA35" t="e">
            <v>#REF!</v>
          </cell>
          <cell r="BB35" t="e">
            <v>#REF!</v>
          </cell>
          <cell r="BC35" t="e">
            <v>#REF!</v>
          </cell>
          <cell r="BD35" t="e">
            <v>#REF!</v>
          </cell>
          <cell r="BE35" t="e">
            <v>#REF!</v>
          </cell>
          <cell r="BF35" t="e">
            <v>#REF!</v>
          </cell>
          <cell r="BG35" t="e">
            <v>#REF!</v>
          </cell>
          <cell r="BH35" t="e">
            <v>#REF!</v>
          </cell>
          <cell r="BI35" t="e">
            <v>#REF!</v>
          </cell>
          <cell r="BJ35" t="e">
            <v>#REF!</v>
          </cell>
          <cell r="BK35" t="e">
            <v>#REF!</v>
          </cell>
          <cell r="BL35" t="e">
            <v>#REF!</v>
          </cell>
          <cell r="BM35" t="e">
            <v>#REF!</v>
          </cell>
          <cell r="BO35">
            <v>739.15</v>
          </cell>
          <cell r="BP35">
            <v>738.74</v>
          </cell>
          <cell r="BQ35">
            <v>739.4</v>
          </cell>
          <cell r="BR35">
            <v>738.99</v>
          </cell>
          <cell r="BS35">
            <v>740.59689688308208</v>
          </cell>
          <cell r="BT35">
            <v>740.20462566780589</v>
          </cell>
          <cell r="BU35"/>
          <cell r="BV35">
            <v>1.1968968830821041</v>
          </cell>
          <cell r="BW35">
            <v>1.2146256678058762</v>
          </cell>
          <cell r="BX35">
            <v>1.4468968830821041</v>
          </cell>
          <cell r="BY35">
            <v>250</v>
          </cell>
          <cell r="BZ35">
            <v>0.71250000000000002</v>
          </cell>
          <cell r="CA35">
            <v>0.3125</v>
          </cell>
          <cell r="CB35">
            <v>1.2057612754439901</v>
          </cell>
          <cell r="CC35">
            <v>3</v>
          </cell>
          <cell r="CD35">
            <v>1.3270501529981509</v>
          </cell>
          <cell r="CE35">
            <v>1212.6335476193417</v>
          </cell>
          <cell r="CF35">
            <v>5.7630804921352641E-2</v>
          </cell>
          <cell r="CG35">
            <v>1804.3424431388346</v>
          </cell>
          <cell r="CH35">
            <v>3016.9759907581765</v>
          </cell>
          <cell r="CI35">
            <v>2</v>
          </cell>
          <cell r="CJ35">
            <v>1</v>
          </cell>
          <cell r="CK35">
            <v>1.5</v>
          </cell>
          <cell r="CL35">
            <v>2345</v>
          </cell>
          <cell r="CM35">
            <v>1.929835388544676</v>
          </cell>
          <cell r="CN35">
            <v>2.2000000000000002</v>
          </cell>
          <cell r="CO35"/>
          <cell r="CP35">
            <v>3</v>
          </cell>
          <cell r="CQ35">
            <v>3</v>
          </cell>
          <cell r="DV35" t="str">
            <v>250 mm</v>
          </cell>
          <cell r="DW35">
            <v>34.14</v>
          </cell>
          <cell r="DX35" t="str">
            <v>1</v>
          </cell>
          <cell r="DY35" t="str">
            <v>CS</v>
          </cell>
          <cell r="DZ35">
            <v>739.15</v>
          </cell>
          <cell r="EA35">
            <v>738.74</v>
          </cell>
        </row>
        <row r="36">
          <cell r="A36">
            <v>13</v>
          </cell>
          <cell r="B36" t="str">
            <v>C11</v>
          </cell>
          <cell r="C36" t="str">
            <v>C23</v>
          </cell>
          <cell r="D36">
            <v>0.10915</v>
          </cell>
          <cell r="F36">
            <v>0.21417873999999998</v>
          </cell>
          <cell r="G36">
            <v>2.33</v>
          </cell>
          <cell r="K36">
            <v>0.34714542920692387</v>
          </cell>
          <cell r="L36">
            <v>10.347145429206924</v>
          </cell>
          <cell r="M36">
            <v>10.347145429206924</v>
          </cell>
          <cell r="N36">
            <v>186.71792487044041</v>
          </cell>
          <cell r="O36">
            <v>0.63601967919706281</v>
          </cell>
          <cell r="P36">
            <v>25.517421011305288</v>
          </cell>
          <cell r="Q36">
            <v>0.10915</v>
          </cell>
          <cell r="R36">
            <v>0</v>
          </cell>
          <cell r="S36">
            <v>0.21417873999999998</v>
          </cell>
          <cell r="U36">
            <v>78</v>
          </cell>
          <cell r="V36">
            <v>158.4</v>
          </cell>
          <cell r="Y36">
            <v>0</v>
          </cell>
          <cell r="AB36"/>
          <cell r="AC36">
            <v>126.72000000000001</v>
          </cell>
          <cell r="AD36">
            <v>0.11440000000000002</v>
          </cell>
          <cell r="AE36">
            <v>0.45760000000000006</v>
          </cell>
          <cell r="AF36">
            <v>0.45760000000000006</v>
          </cell>
          <cell r="AG36">
            <v>0.52185362200000007</v>
          </cell>
          <cell r="AH36">
            <v>27.017421011305288</v>
          </cell>
          <cell r="AI36">
            <v>53.959999999999994</v>
          </cell>
          <cell r="AJ36">
            <v>16.989999999999998</v>
          </cell>
          <cell r="AK36">
            <v>10</v>
          </cell>
          <cell r="AL36">
            <v>0.25</v>
          </cell>
          <cell r="AM36">
            <v>1.4E-2</v>
          </cell>
          <cell r="AN36">
            <v>6.5637350082397461E-2</v>
          </cell>
          <cell r="AO36">
            <v>0.1328125</v>
          </cell>
          <cell r="AP36">
            <v>0.26254940032958984</v>
          </cell>
          <cell r="AQ36">
            <v>2.6277778600134565</v>
          </cell>
          <cell r="AR36">
            <v>3.8776900948134942</v>
          </cell>
          <cell r="AS36">
            <v>4.0178327359550989</v>
          </cell>
          <cell r="AT36">
            <v>0.35194783290402143</v>
          </cell>
          <cell r="AU36">
            <v>0.41758518298641889</v>
          </cell>
          <cell r="AV36">
            <v>4.6447348574761076</v>
          </cell>
          <cell r="AW36">
            <v>227.99788915811521</v>
          </cell>
          <cell r="AX36">
            <v>0.11849855764484234</v>
          </cell>
          <cell r="AY36">
            <v>302.03176780882933</v>
          </cell>
          <cell r="AZ36" t="str">
            <v>93°20'01''</v>
          </cell>
          <cell r="BA36" t="e">
            <v>#VALUE!</v>
          </cell>
          <cell r="BB36">
            <v>0.28799999999999998</v>
          </cell>
          <cell r="BC36" t="e">
            <v>#VALUE!</v>
          </cell>
          <cell r="BD36" t="e">
            <v>#VALUE!</v>
          </cell>
          <cell r="BE36" t="e">
            <v>#VALUE!</v>
          </cell>
          <cell r="BF36" t="e">
            <v>#VALUE!</v>
          </cell>
          <cell r="BG36" t="e">
            <v>#VALUE!</v>
          </cell>
          <cell r="BH36" t="e">
            <v>#VALUE!</v>
          </cell>
          <cell r="BI36" t="e">
            <v>#VALUE!</v>
          </cell>
          <cell r="BJ36" t="e">
            <v>#VALUE!</v>
          </cell>
          <cell r="BK36" t="e">
            <v>#VALUE!</v>
          </cell>
          <cell r="BL36" t="e">
            <v>#VALUE!</v>
          </cell>
          <cell r="BM36" t="e">
            <v>#VALUE!</v>
          </cell>
          <cell r="BN36">
            <v>2.9999999999972715E-2</v>
          </cell>
          <cell r="BO36">
            <v>738.71</v>
          </cell>
          <cell r="BP36">
            <v>729.54</v>
          </cell>
          <cell r="BQ36">
            <v>738.96</v>
          </cell>
          <cell r="BR36">
            <v>729.79</v>
          </cell>
          <cell r="BS36">
            <v>740.20462566780589</v>
          </cell>
          <cell r="BT36">
            <v>731.01018787833573</v>
          </cell>
          <cell r="BU36"/>
          <cell r="BV36">
            <v>1.2446256678058489</v>
          </cell>
          <cell r="BW36">
            <v>1.2201878783357643</v>
          </cell>
          <cell r="BX36">
            <v>1.4946256678058489</v>
          </cell>
          <cell r="BY36">
            <v>250</v>
          </cell>
          <cell r="BZ36">
            <v>0.71250000000000002</v>
          </cell>
          <cell r="CA36">
            <v>0.3125</v>
          </cell>
          <cell r="CB36">
            <v>1.2324067730708066</v>
          </cell>
          <cell r="CC36">
            <v>3</v>
          </cell>
          <cell r="CD36">
            <v>1.3494331647372091</v>
          </cell>
          <cell r="CE36">
            <v>1233.086724065023</v>
          </cell>
          <cell r="CF36">
            <v>5.5537359346587212E-2</v>
          </cell>
          <cell r="CG36">
            <v>1734.7615344061069</v>
          </cell>
          <cell r="CH36">
            <v>2967.8482584711301</v>
          </cell>
          <cell r="CI36">
            <v>2</v>
          </cell>
          <cell r="CJ36">
            <v>1</v>
          </cell>
          <cell r="CK36">
            <v>1.5</v>
          </cell>
          <cell r="CL36">
            <v>2345</v>
          </cell>
          <cell r="CM36">
            <v>1.8984103998749231</v>
          </cell>
          <cell r="CN36">
            <v>1.9</v>
          </cell>
          <cell r="CO36"/>
          <cell r="CP36">
            <v>3</v>
          </cell>
          <cell r="CQ36">
            <v>3</v>
          </cell>
          <cell r="DV36" t="str">
            <v>250 mm</v>
          </cell>
          <cell r="DW36">
            <v>53.959999999999994</v>
          </cell>
          <cell r="DX36" t="str">
            <v>1</v>
          </cell>
          <cell r="DY36" t="str">
            <v>CS</v>
          </cell>
          <cell r="DZ36">
            <v>738.71</v>
          </cell>
          <cell r="EA36">
            <v>729.54000000000008</v>
          </cell>
        </row>
        <row r="37">
          <cell r="A37">
            <v>14</v>
          </cell>
          <cell r="B37" t="str">
            <v>C23</v>
          </cell>
          <cell r="C37" t="str">
            <v>C31</v>
          </cell>
          <cell r="D37">
            <v>7.1809999999999999E-2</v>
          </cell>
          <cell r="E37">
            <v>8.6629999999999999E-2</v>
          </cell>
          <cell r="F37">
            <v>0.37261873999999995</v>
          </cell>
          <cell r="G37">
            <v>2.33</v>
          </cell>
          <cell r="K37">
            <v>0.22184895094101992</v>
          </cell>
          <cell r="L37">
            <v>10.568994380147943</v>
          </cell>
          <cell r="M37">
            <v>10.568994380147943</v>
          </cell>
          <cell r="N37">
            <v>184.50670862374747</v>
          </cell>
          <cell r="O37">
            <v>0.63579512022941487</v>
          </cell>
          <cell r="P37">
            <v>44.103774204727941</v>
          </cell>
          <cell r="Q37">
            <v>7.1809999999999999E-2</v>
          </cell>
          <cell r="R37">
            <v>8.6629999999999999E-2</v>
          </cell>
          <cell r="S37">
            <v>0.37261873999999995</v>
          </cell>
          <cell r="U37">
            <v>113</v>
          </cell>
          <cell r="V37">
            <v>158.4</v>
          </cell>
          <cell r="Y37">
            <v>0</v>
          </cell>
          <cell r="AB37"/>
          <cell r="AC37">
            <v>126.72000000000001</v>
          </cell>
          <cell r="AD37">
            <v>0.16573333333333334</v>
          </cell>
          <cell r="AE37">
            <v>0.66293333333333337</v>
          </cell>
          <cell r="AF37">
            <v>0.66293333333333337</v>
          </cell>
          <cell r="AG37">
            <v>0.77471895533333335</v>
          </cell>
          <cell r="AH37">
            <v>45.603774204727941</v>
          </cell>
          <cell r="AI37">
            <v>39.699999999999996</v>
          </cell>
          <cell r="AJ37">
            <v>16.45</v>
          </cell>
          <cell r="AK37">
            <v>10</v>
          </cell>
          <cell r="AL37">
            <v>0.25</v>
          </cell>
          <cell r="AM37">
            <v>1.4E-2</v>
          </cell>
          <cell r="AN37">
            <v>8.6560964584350586E-2</v>
          </cell>
          <cell r="AO37">
            <v>0.173828125</v>
          </cell>
          <cell r="AP37">
            <v>0.34624385833740234</v>
          </cell>
          <cell r="AQ37">
            <v>3.022594150649287</v>
          </cell>
          <cell r="AR37">
            <v>3.8286415192195782</v>
          </cell>
          <cell r="AS37">
            <v>4.928418935543994</v>
          </cell>
          <cell r="AT37">
            <v>0.46565114166866894</v>
          </cell>
          <cell r="AU37">
            <v>0.55221210625301953</v>
          </cell>
          <cell r="AV37">
            <v>4.5703261049850363</v>
          </cell>
          <cell r="AW37">
            <v>224.34535806141631</v>
          </cell>
          <cell r="AX37">
            <v>0.20327487316338211</v>
          </cell>
          <cell r="AY37">
            <v>302.05426209618196</v>
          </cell>
          <cell r="AZ37" t="str">
            <v>00°00'00''</v>
          </cell>
          <cell r="BA37" t="e">
            <v>#VALUE!</v>
          </cell>
          <cell r="BB37">
            <v>0.13500000000000001</v>
          </cell>
          <cell r="BC37" t="e">
            <v>#VALUE!</v>
          </cell>
          <cell r="BD37" t="e">
            <v>#VALUE!</v>
          </cell>
          <cell r="BE37" t="e">
            <v>#VALUE!</v>
          </cell>
          <cell r="BF37" t="e">
            <v>#VALUE!</v>
          </cell>
          <cell r="BG37" t="e">
            <v>#VALUE!</v>
          </cell>
          <cell r="BH37" t="e">
            <v>#VALUE!</v>
          </cell>
          <cell r="BI37" t="e">
            <v>#VALUE!</v>
          </cell>
          <cell r="BJ37" t="e">
            <v>#VALUE!</v>
          </cell>
          <cell r="BK37" t="e">
            <v>#VALUE!</v>
          </cell>
          <cell r="BL37" t="e">
            <v>#VALUE!</v>
          </cell>
          <cell r="BM37" t="e">
            <v>#VALUE!</v>
          </cell>
          <cell r="BN37">
            <v>5.999999999994543E-2</v>
          </cell>
          <cell r="BO37">
            <v>729.48</v>
          </cell>
          <cell r="BP37">
            <v>722.95</v>
          </cell>
          <cell r="BQ37">
            <v>729.73000000000013</v>
          </cell>
          <cell r="BR37">
            <v>723.2</v>
          </cell>
          <cell r="BS37">
            <v>731.01018787833573</v>
          </cell>
          <cell r="BT37">
            <v>724.42386241618033</v>
          </cell>
          <cell r="BU37"/>
          <cell r="BV37">
            <v>1.280187878335596</v>
          </cell>
          <cell r="BW37">
            <v>1.2238624161802818</v>
          </cell>
          <cell r="BX37">
            <v>1.530187878335596</v>
          </cell>
          <cell r="BY37">
            <v>250</v>
          </cell>
          <cell r="BZ37">
            <v>0.71250000000000002</v>
          </cell>
          <cell r="CA37">
            <v>0.3125</v>
          </cell>
          <cell r="CB37">
            <v>1.2520251472579389</v>
          </cell>
          <cell r="CC37">
            <v>4</v>
          </cell>
          <cell r="CD37">
            <v>1.2621210124596112</v>
          </cell>
          <cell r="CE37">
            <v>1249.4110594513265</v>
          </cell>
          <cell r="CF37">
            <v>5.4064118561382268E-2</v>
          </cell>
          <cell r="CG37">
            <v>1686.1706350818195</v>
          </cell>
          <cell r="CH37">
            <v>2935.5816945331462</v>
          </cell>
          <cell r="CI37">
            <v>2</v>
          </cell>
          <cell r="CJ37">
            <v>1</v>
          </cell>
          <cell r="CK37">
            <v>1.5</v>
          </cell>
          <cell r="CL37">
            <v>2345</v>
          </cell>
          <cell r="CM37">
            <v>1.8777708067376202</v>
          </cell>
          <cell r="CN37">
            <v>1.9</v>
          </cell>
          <cell r="CO37"/>
          <cell r="CP37">
            <v>3</v>
          </cell>
          <cell r="CQ37">
            <v>3</v>
          </cell>
          <cell r="DV37" t="str">
            <v>250 mm</v>
          </cell>
          <cell r="DW37">
            <v>39.699999999999996</v>
          </cell>
          <cell r="DX37" t="str">
            <v>1</v>
          </cell>
          <cell r="DY37" t="str">
            <v>CS</v>
          </cell>
          <cell r="DZ37">
            <v>729.48000000000013</v>
          </cell>
          <cell r="EA37">
            <v>722.95000000000016</v>
          </cell>
        </row>
        <row r="38">
          <cell r="A38">
            <v>15</v>
          </cell>
          <cell r="B38" t="str">
            <v>C31</v>
          </cell>
          <cell r="C38" t="str">
            <v>C63</v>
          </cell>
          <cell r="D38">
            <v>0.14121</v>
          </cell>
          <cell r="F38">
            <v>0.5138287399999999</v>
          </cell>
          <cell r="G38">
            <v>2.33</v>
          </cell>
          <cell r="K38">
            <v>0.28498218512361889</v>
          </cell>
          <cell r="L38">
            <v>10.853976565271562</v>
          </cell>
          <cell r="M38">
            <v>10.853976565271562</v>
          </cell>
          <cell r="N38">
            <v>181.76885347304324</v>
          </cell>
          <cell r="O38">
            <v>0.63500080151339533</v>
          </cell>
          <cell r="P38">
            <v>60.402707949956536</v>
          </cell>
          <cell r="Q38">
            <v>0.14121</v>
          </cell>
          <cell r="R38">
            <v>0</v>
          </cell>
          <cell r="S38">
            <v>0.5138287399999999</v>
          </cell>
          <cell r="U38">
            <v>128</v>
          </cell>
          <cell r="V38">
            <v>158.4</v>
          </cell>
          <cell r="W38">
            <v>0.14121</v>
          </cell>
          <cell r="X38">
            <v>0.14121</v>
          </cell>
          <cell r="Y38">
            <v>7.0605000000000001E-2</v>
          </cell>
          <cell r="AB38"/>
          <cell r="AC38">
            <v>126.72000000000001</v>
          </cell>
          <cell r="AD38">
            <v>0.18773333333333336</v>
          </cell>
          <cell r="AE38">
            <v>0.75093333333333345</v>
          </cell>
          <cell r="AF38">
            <v>0.82153833333333348</v>
          </cell>
          <cell r="AG38">
            <v>0.97568695533333338</v>
          </cell>
          <cell r="AH38">
            <v>61.902707949956536</v>
          </cell>
          <cell r="AI38">
            <v>55.879999999999995</v>
          </cell>
          <cell r="AJ38">
            <v>16.59</v>
          </cell>
          <cell r="AK38">
            <v>10</v>
          </cell>
          <cell r="AL38">
            <v>0.25</v>
          </cell>
          <cell r="AM38">
            <v>1.4E-2</v>
          </cell>
          <cell r="AN38">
            <v>0.10143053531646729</v>
          </cell>
          <cell r="AO38">
            <v>0.2021484375</v>
          </cell>
          <cell r="AP38">
            <v>0.40572214126586914</v>
          </cell>
          <cell r="AQ38">
            <v>3.3127081083449696</v>
          </cell>
          <cell r="AR38">
            <v>3.8304539489885912</v>
          </cell>
          <cell r="AS38">
            <v>5.6863798881557246</v>
          </cell>
          <cell r="AT38">
            <v>0.55932900158483723</v>
          </cell>
          <cell r="AU38">
            <v>0.66075953690130451</v>
          </cell>
          <cell r="AV38">
            <v>4.58973309718602</v>
          </cell>
          <cell r="AW38">
            <v>225.2979965633989</v>
          </cell>
          <cell r="AX38">
            <v>0.2747592472822416</v>
          </cell>
          <cell r="AY38">
            <v>300.62280935279313</v>
          </cell>
          <cell r="AZ38" t="str">
            <v>01°25'53''</v>
          </cell>
          <cell r="BA38" t="e">
            <v>#VALUE!</v>
          </cell>
          <cell r="BB38">
            <v>0.109</v>
          </cell>
          <cell r="BC38" t="e">
            <v>#VALUE!</v>
          </cell>
          <cell r="BD38" t="e">
            <v>#VALUE!</v>
          </cell>
          <cell r="BE38" t="e">
            <v>#VALUE!</v>
          </cell>
          <cell r="BF38" t="e">
            <v>#VALUE!</v>
          </cell>
          <cell r="BG38" t="e">
            <v>#VALUE!</v>
          </cell>
          <cell r="BH38" t="e">
            <v>#VALUE!</v>
          </cell>
          <cell r="BI38" t="e">
            <v>#VALUE!</v>
          </cell>
          <cell r="BJ38" t="e">
            <v>#VALUE!</v>
          </cell>
          <cell r="BK38" t="e">
            <v>#VALUE!</v>
          </cell>
          <cell r="BL38" t="e">
            <v>#VALUE!</v>
          </cell>
          <cell r="BM38" t="e">
            <v>#VALUE!</v>
          </cell>
          <cell r="BN38">
            <v>3.0000000000086402E-2</v>
          </cell>
          <cell r="BO38">
            <v>722.92</v>
          </cell>
          <cell r="BP38">
            <v>713.65</v>
          </cell>
          <cell r="BQ38">
            <v>723.17000000000019</v>
          </cell>
          <cell r="BR38">
            <v>713.9</v>
          </cell>
          <cell r="BS38">
            <v>724.42386241618033</v>
          </cell>
          <cell r="BT38">
            <v>716.04096664480971</v>
          </cell>
          <cell r="BU38"/>
          <cell r="BV38">
            <v>1.2538624161801408</v>
          </cell>
          <cell r="BW38">
            <v>2.1409666448097369</v>
          </cell>
          <cell r="BX38">
            <v>1.5038624161801408</v>
          </cell>
          <cell r="BY38">
            <v>250</v>
          </cell>
          <cell r="BZ38">
            <v>0.71250000000000002</v>
          </cell>
          <cell r="CA38">
            <v>0.3125</v>
          </cell>
          <cell r="CB38">
            <v>1.6974145304949388</v>
          </cell>
          <cell r="CC38">
            <v>5</v>
          </cell>
          <cell r="CD38">
            <v>1.5359804855645309</v>
          </cell>
          <cell r="CE38">
            <v>1325.5751587372772</v>
          </cell>
          <cell r="CF38">
            <v>3.1533469833290972E-2</v>
          </cell>
          <cell r="CG38">
            <v>983.46689528908655</v>
          </cell>
          <cell r="CH38">
            <v>2309.042054026364</v>
          </cell>
          <cell r="CI38">
            <v>2</v>
          </cell>
          <cell r="CJ38">
            <v>1</v>
          </cell>
          <cell r="CK38">
            <v>1.5</v>
          </cell>
          <cell r="CL38">
            <v>2345</v>
          </cell>
          <cell r="CM38">
            <v>1.476999181679977</v>
          </cell>
          <cell r="CN38">
            <v>1.5</v>
          </cell>
          <cell r="CO38"/>
          <cell r="CP38">
            <v>3</v>
          </cell>
          <cell r="CQ38">
            <v>3</v>
          </cell>
          <cell r="DV38" t="str">
            <v>250 mm</v>
          </cell>
          <cell r="DW38">
            <v>55.879999999999995</v>
          </cell>
          <cell r="DX38" t="str">
            <v>1</v>
          </cell>
          <cell r="DY38" t="str">
            <v>CS</v>
          </cell>
          <cell r="DZ38">
            <v>722.92000000000019</v>
          </cell>
          <cell r="EA38">
            <v>713.6500000000002</v>
          </cell>
        </row>
        <row r="39">
          <cell r="AD39"/>
          <cell r="BU39"/>
        </row>
        <row r="40">
          <cell r="A40">
            <v>16</v>
          </cell>
          <cell r="B40" t="str">
            <v>C31</v>
          </cell>
          <cell r="C40" t="str">
            <v>C33</v>
          </cell>
          <cell r="D40">
            <v>0.22664999999999999</v>
          </cell>
          <cell r="F40">
            <v>0.22664999999999999</v>
          </cell>
          <cell r="G40">
            <v>2.33</v>
          </cell>
          <cell r="H40">
            <v>40.9</v>
          </cell>
          <cell r="I40">
            <v>6.59</v>
          </cell>
          <cell r="J40">
            <v>16.112469437652813</v>
          </cell>
          <cell r="K40"/>
          <cell r="L40">
            <v>5</v>
          </cell>
          <cell r="M40">
            <v>10</v>
          </cell>
          <cell r="N40">
            <v>190.32831544687943</v>
          </cell>
          <cell r="O40">
            <v>0.62840869169272373</v>
          </cell>
          <cell r="P40">
            <v>27.108239279670432</v>
          </cell>
          <cell r="Q40">
            <v>0.22664999999999999</v>
          </cell>
          <cell r="R40">
            <v>0</v>
          </cell>
          <cell r="S40">
            <v>0.22664999999999999</v>
          </cell>
          <cell r="U40">
            <v>48</v>
          </cell>
          <cell r="V40">
            <v>158.4</v>
          </cell>
          <cell r="Y40">
            <v>0</v>
          </cell>
          <cell r="AB40"/>
          <cell r="AC40">
            <v>126.72000000000001</v>
          </cell>
          <cell r="AD40">
            <v>7.0400000000000004E-2</v>
          </cell>
          <cell r="AE40">
            <v>0.28160000000000002</v>
          </cell>
          <cell r="AF40">
            <v>0.28160000000000002</v>
          </cell>
          <cell r="AG40">
            <v>0.34959499999999999</v>
          </cell>
          <cell r="AH40">
            <v>28.608239279670432</v>
          </cell>
          <cell r="AI40">
            <v>70.61999999999999</v>
          </cell>
          <cell r="AJ40">
            <v>1.85</v>
          </cell>
          <cell r="AK40">
            <v>10</v>
          </cell>
          <cell r="AL40">
            <v>0.25</v>
          </cell>
          <cell r="AM40">
            <v>1.4E-2</v>
          </cell>
          <cell r="AN40">
            <v>0.12089920043945313</v>
          </cell>
          <cell r="AO40">
            <v>0.13671875</v>
          </cell>
          <cell r="AP40">
            <v>0.4835968017578125</v>
          </cell>
          <cell r="AQ40">
            <v>1.2164087137741089</v>
          </cell>
          <cell r="AR40">
            <v>1.2647854273843198</v>
          </cell>
          <cell r="AS40">
            <v>0.7360513306886135</v>
          </cell>
          <cell r="AT40">
            <v>7.5415400557878792E-2</v>
          </cell>
          <cell r="AU40">
            <v>0.19631460099733192</v>
          </cell>
          <cell r="AV40">
            <v>1.532675101554726</v>
          </cell>
          <cell r="AW40">
            <v>75.235013115379957</v>
          </cell>
          <cell r="AX40">
            <v>0.38025166867183252</v>
          </cell>
          <cell r="AY40">
            <v>207.42299821704316</v>
          </cell>
          <cell r="AZ40" t="e">
            <v>#REF!</v>
          </cell>
          <cell r="BA40" t="e">
            <v>#REF!</v>
          </cell>
          <cell r="BB40" t="e">
            <v>#REF!</v>
          </cell>
          <cell r="BC40" t="e">
            <v>#REF!</v>
          </cell>
          <cell r="BD40" t="e">
            <v>#REF!</v>
          </cell>
          <cell r="BE40" t="e">
            <v>#REF!</v>
          </cell>
          <cell r="BF40" t="e">
            <v>#REF!</v>
          </cell>
          <cell r="BG40" t="e">
            <v>#REF!</v>
          </cell>
          <cell r="BH40" t="e">
            <v>#REF!</v>
          </cell>
          <cell r="BI40" t="e">
            <v>#REF!</v>
          </cell>
          <cell r="BJ40" t="e">
            <v>#REF!</v>
          </cell>
          <cell r="BK40" t="e">
            <v>#REF!</v>
          </cell>
          <cell r="BL40" t="e">
            <v>#REF!</v>
          </cell>
          <cell r="BM40" t="e">
            <v>#REF!</v>
          </cell>
          <cell r="BO40">
            <v>722.97</v>
          </cell>
          <cell r="BP40">
            <v>721.66</v>
          </cell>
          <cell r="BQ40">
            <v>723.21999999999991</v>
          </cell>
          <cell r="BR40">
            <v>721.91</v>
          </cell>
          <cell r="BS40">
            <v>724.42386241618033</v>
          </cell>
          <cell r="BT40">
            <v>723.14042626937749</v>
          </cell>
          <cell r="BU40"/>
          <cell r="BV40">
            <v>1.2038624161804137</v>
          </cell>
          <cell r="BW40">
            <v>1.2304262693775172</v>
          </cell>
          <cell r="BX40">
            <v>1.4538624161804137</v>
          </cell>
          <cell r="BY40">
            <v>250</v>
          </cell>
          <cell r="BZ40">
            <v>0.71250000000000002</v>
          </cell>
          <cell r="CA40">
            <v>0.3125</v>
          </cell>
          <cell r="CB40">
            <v>1.2171443427789654</v>
          </cell>
          <cell r="CC40">
            <v>3</v>
          </cell>
          <cell r="CD40">
            <v>1.3366430013778312</v>
          </cell>
          <cell r="CE40">
            <v>1221.3993126027865</v>
          </cell>
          <cell r="CF40">
            <v>5.6723067730156784E-2</v>
          </cell>
          <cell r="CG40">
            <v>1774.0949775541274</v>
          </cell>
          <cell r="CH40">
            <v>2995.4942901569138</v>
          </cell>
          <cell r="CI40">
            <v>2</v>
          </cell>
          <cell r="CJ40">
            <v>1</v>
          </cell>
          <cell r="CK40">
            <v>1.5</v>
          </cell>
          <cell r="CL40">
            <v>2345</v>
          </cell>
          <cell r="CM40">
            <v>1.9160944286717998</v>
          </cell>
          <cell r="CN40">
            <v>2.2000000000000002</v>
          </cell>
          <cell r="CO40"/>
          <cell r="CP40">
            <v>3</v>
          </cell>
          <cell r="CQ40">
            <v>3</v>
          </cell>
          <cell r="DV40" t="str">
            <v>250 mm</v>
          </cell>
          <cell r="DW40">
            <v>70.61999999999999</v>
          </cell>
          <cell r="DX40" t="str">
            <v>1</v>
          </cell>
          <cell r="DY40" t="str">
            <v>CS</v>
          </cell>
          <cell r="DZ40">
            <v>722.96999999999991</v>
          </cell>
          <cell r="EA40">
            <v>721.66</v>
          </cell>
        </row>
        <row r="41">
          <cell r="AD41"/>
          <cell r="BU41"/>
        </row>
        <row r="42">
          <cell r="A42">
            <v>17</v>
          </cell>
          <cell r="B42" t="str">
            <v>C23</v>
          </cell>
          <cell r="C42" t="str">
            <v>C25</v>
          </cell>
          <cell r="D42">
            <v>0.15017</v>
          </cell>
          <cell r="F42">
            <v>0.15017</v>
          </cell>
          <cell r="G42">
            <v>2.33</v>
          </cell>
          <cell r="H42">
            <v>55.16</v>
          </cell>
          <cell r="I42">
            <v>9.1999999999999993</v>
          </cell>
          <cell r="J42">
            <v>16.678752719361857</v>
          </cell>
          <cell r="K42"/>
          <cell r="L42">
            <v>5</v>
          </cell>
          <cell r="M42">
            <v>10</v>
          </cell>
          <cell r="N42">
            <v>190.32831544687943</v>
          </cell>
          <cell r="O42">
            <v>0.6308165803888125</v>
          </cell>
          <cell r="P42">
            <v>18.029749148911783</v>
          </cell>
          <cell r="Q42">
            <v>0.15017</v>
          </cell>
          <cell r="R42">
            <v>0</v>
          </cell>
          <cell r="S42">
            <v>0.15017</v>
          </cell>
          <cell r="U42">
            <v>28</v>
          </cell>
          <cell r="V42">
            <v>158.4</v>
          </cell>
          <cell r="Y42">
            <v>0</v>
          </cell>
          <cell r="AB42"/>
          <cell r="AC42">
            <v>126.72000000000001</v>
          </cell>
          <cell r="AD42">
            <v>4.1066666666666668E-2</v>
          </cell>
          <cell r="AE42">
            <v>0.16426666666666667</v>
          </cell>
          <cell r="AF42">
            <v>0.16426666666666667</v>
          </cell>
          <cell r="AG42">
            <v>0.20931766666666668</v>
          </cell>
          <cell r="AH42">
            <v>19.529749148911783</v>
          </cell>
          <cell r="AI42">
            <v>65.8</v>
          </cell>
          <cell r="AJ42">
            <v>6.63</v>
          </cell>
          <cell r="AK42">
            <v>10</v>
          </cell>
          <cell r="AL42">
            <v>0.25</v>
          </cell>
          <cell r="AM42">
            <v>1.4E-2</v>
          </cell>
          <cell r="AN42">
            <v>7.0682525634765625E-2</v>
          </cell>
          <cell r="AO42">
            <v>0.111328125</v>
          </cell>
          <cell r="AP42">
            <v>0.2827301025390625</v>
          </cell>
          <cell r="AQ42">
            <v>1.7124343110318445</v>
          </cell>
          <cell r="AR42">
            <v>2.4272341462964113</v>
          </cell>
          <cell r="AS42">
            <v>1.671114216449495</v>
          </cell>
          <cell r="AT42">
            <v>0.14946132872574455</v>
          </cell>
          <cell r="AU42">
            <v>0.22014385436051018</v>
          </cell>
          <cell r="AV42">
            <v>2.9014894935996542</v>
          </cell>
          <cell r="AW42">
            <v>142.42653246188505</v>
          </cell>
          <cell r="AX42">
            <v>0.1371215658440478</v>
          </cell>
          <cell r="AY42">
            <v>217.28082805367993</v>
          </cell>
          <cell r="AZ42" t="e">
            <v>#REF!</v>
          </cell>
          <cell r="BA42" t="e">
            <v>#REF!</v>
          </cell>
          <cell r="BB42" t="e">
            <v>#REF!</v>
          </cell>
          <cell r="BC42" t="e">
            <v>#REF!</v>
          </cell>
          <cell r="BD42" t="e">
            <v>#REF!</v>
          </cell>
          <cell r="BE42" t="e">
            <v>#REF!</v>
          </cell>
          <cell r="BF42" t="e">
            <v>#REF!</v>
          </cell>
          <cell r="BG42" t="e">
            <v>#REF!</v>
          </cell>
          <cell r="BH42" t="e">
            <v>#REF!</v>
          </cell>
          <cell r="BI42" t="e">
            <v>#REF!</v>
          </cell>
          <cell r="BJ42" t="e">
            <v>#REF!</v>
          </cell>
          <cell r="BK42" t="e">
            <v>#REF!</v>
          </cell>
          <cell r="BL42" t="e">
            <v>#REF!</v>
          </cell>
          <cell r="BM42" t="e">
            <v>#REF!</v>
          </cell>
          <cell r="BO42">
            <v>729.56</v>
          </cell>
          <cell r="BP42">
            <v>725.2</v>
          </cell>
          <cell r="BQ42">
            <v>729.81</v>
          </cell>
          <cell r="BR42">
            <v>725.45</v>
          </cell>
          <cell r="BS42">
            <v>731.01018787833573</v>
          </cell>
          <cell r="BT42">
            <v>726.6455680866585</v>
          </cell>
          <cell r="BU42"/>
          <cell r="BV42">
            <v>1.2001878783357824</v>
          </cell>
          <cell r="BW42">
            <v>1.1955680866584544</v>
          </cell>
          <cell r="BX42">
            <v>1.4501878783357824</v>
          </cell>
          <cell r="BY42">
            <v>250</v>
          </cell>
          <cell r="BZ42">
            <v>0.71250000000000002</v>
          </cell>
          <cell r="CA42">
            <v>0.3125</v>
          </cell>
          <cell r="CB42">
            <v>1.1978779824971184</v>
          </cell>
          <cell r="CC42">
            <v>3</v>
          </cell>
          <cell r="CD42">
            <v>1.3203796703944757</v>
          </cell>
          <cell r="CE42">
            <v>1206.538185687652</v>
          </cell>
          <cell r="CF42">
            <v>5.8271510366329049E-2</v>
          </cell>
          <cell r="CG42">
            <v>1825.7620363359038</v>
          </cell>
          <cell r="CH42">
            <v>3032.3002220235558</v>
          </cell>
          <cell r="CI42">
            <v>2</v>
          </cell>
          <cell r="CJ42">
            <v>1</v>
          </cell>
          <cell r="CK42">
            <v>1.5</v>
          </cell>
          <cell r="CL42">
            <v>2345</v>
          </cell>
          <cell r="CM42">
            <v>1.939637668671784</v>
          </cell>
          <cell r="CN42">
            <v>2.2000000000000002</v>
          </cell>
          <cell r="CO42"/>
          <cell r="CP42">
            <v>3</v>
          </cell>
          <cell r="CQ42">
            <v>3</v>
          </cell>
          <cell r="DV42" t="str">
            <v>250 mm</v>
          </cell>
          <cell r="DW42">
            <v>65.8</v>
          </cell>
          <cell r="DX42" t="str">
            <v>1</v>
          </cell>
          <cell r="DY42" t="str">
            <v>CS</v>
          </cell>
          <cell r="DZ42">
            <v>729.56</v>
          </cell>
          <cell r="EA42">
            <v>725.19999999999993</v>
          </cell>
        </row>
        <row r="43">
          <cell r="A43">
            <v>18</v>
          </cell>
          <cell r="B43" t="str">
            <v>C25</v>
          </cell>
          <cell r="C43" t="str">
            <v>C33</v>
          </cell>
          <cell r="D43">
            <v>5.2370000000000007E-2</v>
          </cell>
          <cell r="F43">
            <v>0.20254</v>
          </cell>
          <cell r="G43">
            <v>2.33</v>
          </cell>
          <cell r="K43">
            <v>0.20466031998774709</v>
          </cell>
          <cell r="L43">
            <v>10.204660319987747</v>
          </cell>
          <cell r="M43">
            <v>10.204660319987747</v>
          </cell>
          <cell r="N43">
            <v>188.17694710191361</v>
          </cell>
          <cell r="O43">
            <v>0.63371479045617207</v>
          </cell>
          <cell r="P43">
            <v>24.274898598585601</v>
          </cell>
          <cell r="Q43">
            <v>5.2370000000000007E-2</v>
          </cell>
          <cell r="R43">
            <v>0</v>
          </cell>
          <cell r="S43">
            <v>0.20254</v>
          </cell>
          <cell r="U43">
            <v>38</v>
          </cell>
          <cell r="V43">
            <v>158.4</v>
          </cell>
          <cell r="Y43">
            <v>0</v>
          </cell>
          <cell r="AB43"/>
          <cell r="AC43">
            <v>126.72000000000001</v>
          </cell>
          <cell r="AD43">
            <v>5.5733333333333343E-2</v>
          </cell>
          <cell r="AE43">
            <v>0.22293333333333337</v>
          </cell>
          <cell r="AF43">
            <v>0.22293333333333337</v>
          </cell>
          <cell r="AG43">
            <v>0.28369533333333335</v>
          </cell>
          <cell r="AH43">
            <v>25.774898598585601</v>
          </cell>
          <cell r="AI43">
            <v>28.2</v>
          </cell>
          <cell r="AJ43">
            <v>12.34</v>
          </cell>
          <cell r="AK43">
            <v>10</v>
          </cell>
          <cell r="AL43">
            <v>0.25</v>
          </cell>
          <cell r="AM43">
            <v>1.4E-2</v>
          </cell>
          <cell r="AN43">
            <v>6.9499969482421875E-2</v>
          </cell>
          <cell r="AO43">
            <v>0.12890625</v>
          </cell>
          <cell r="AP43">
            <v>0.2779998779296875</v>
          </cell>
          <cell r="AQ43">
            <v>2.3139070461061602</v>
          </cell>
          <cell r="AR43">
            <v>3.3101075744936024</v>
          </cell>
          <cell r="AS43">
            <v>3.0655976171029766</v>
          </cell>
          <cell r="AT43">
            <v>0.27289326289601096</v>
          </cell>
          <cell r="AU43">
            <v>0.34239323237843283</v>
          </cell>
          <cell r="AV43">
            <v>3.9584195052300957</v>
          </cell>
          <cell r="AW43">
            <v>194.30846308527205</v>
          </cell>
          <cell r="AX43">
            <v>0.13264938741898399</v>
          </cell>
          <cell r="AY43">
            <v>292.53474150643109</v>
          </cell>
          <cell r="AZ43" t="str">
            <v>75°15'14''</v>
          </cell>
          <cell r="BA43" t="e">
            <v>#VALUE!</v>
          </cell>
          <cell r="BB43">
            <v>0.122</v>
          </cell>
          <cell r="BC43" t="e">
            <v>#VALUE!</v>
          </cell>
          <cell r="BD43" t="e">
            <v>#VALUE!</v>
          </cell>
          <cell r="BE43" t="e">
            <v>#VALUE!</v>
          </cell>
          <cell r="BF43" t="e">
            <v>#VALUE!</v>
          </cell>
          <cell r="BG43" t="e">
            <v>#VALUE!</v>
          </cell>
          <cell r="BH43" t="e">
            <v>#VALUE!</v>
          </cell>
          <cell r="BI43" t="e">
            <v>#VALUE!</v>
          </cell>
          <cell r="BJ43" t="e">
            <v>#VALUE!</v>
          </cell>
          <cell r="BK43" t="e">
            <v>#VALUE!</v>
          </cell>
          <cell r="BL43" t="e">
            <v>#VALUE!</v>
          </cell>
          <cell r="BM43" t="e">
            <v>#VALUE!</v>
          </cell>
          <cell r="BN43">
            <v>3.0000000000086402E-2</v>
          </cell>
          <cell r="BO43">
            <v>725.17</v>
          </cell>
          <cell r="BP43">
            <v>721.69</v>
          </cell>
          <cell r="BQ43">
            <v>725.42</v>
          </cell>
          <cell r="BR43">
            <v>721.94</v>
          </cell>
          <cell r="BS43">
            <v>726.6455680866585</v>
          </cell>
          <cell r="BT43">
            <v>723.14042626937749</v>
          </cell>
          <cell r="BU43"/>
          <cell r="BV43">
            <v>1.2255680866585408</v>
          </cell>
          <cell r="BW43">
            <v>1.2004262693774308</v>
          </cell>
          <cell r="BX43">
            <v>1.4755680866585408</v>
          </cell>
          <cell r="BY43">
            <v>250</v>
          </cell>
          <cell r="BZ43">
            <v>0.71250000000000002</v>
          </cell>
          <cell r="CA43">
            <v>0.3125</v>
          </cell>
          <cell r="CB43">
            <v>1.2129971780179858</v>
          </cell>
          <cell r="CC43">
            <v>3</v>
          </cell>
          <cell r="CD43">
            <v>1.3331533855111526</v>
          </cell>
          <cell r="CE43">
            <v>1218.210567054113</v>
          </cell>
          <cell r="CF43">
            <v>5.705142865545243E-2</v>
          </cell>
          <cell r="CG43">
            <v>1785.023081807261</v>
          </cell>
          <cell r="CH43">
            <v>3003.2336488613737</v>
          </cell>
          <cell r="CI43">
            <v>2</v>
          </cell>
          <cell r="CJ43">
            <v>1</v>
          </cell>
          <cell r="CK43">
            <v>1.5</v>
          </cell>
          <cell r="CL43">
            <v>2345</v>
          </cell>
          <cell r="CM43">
            <v>1.9210449779497061</v>
          </cell>
          <cell r="CN43">
            <v>2.2000000000000002</v>
          </cell>
          <cell r="CO43"/>
          <cell r="CP43">
            <v>3</v>
          </cell>
          <cell r="CQ43">
            <v>3</v>
          </cell>
          <cell r="DV43" t="str">
            <v>250 mm</v>
          </cell>
          <cell r="DW43">
            <v>28.2</v>
          </cell>
          <cell r="DX43" t="str">
            <v>1</v>
          </cell>
          <cell r="DY43" t="str">
            <v>CS</v>
          </cell>
          <cell r="DZ43">
            <v>725.17</v>
          </cell>
          <cell r="EA43">
            <v>721.68999999999994</v>
          </cell>
        </row>
        <row r="44">
          <cell r="A44">
            <v>19</v>
          </cell>
          <cell r="B44" t="str">
            <v>C33</v>
          </cell>
          <cell r="C44" t="str">
            <v>C67</v>
          </cell>
          <cell r="D44">
            <v>0.18040999999999999</v>
          </cell>
          <cell r="E44">
            <v>0.22664999999999999</v>
          </cell>
          <cell r="F44">
            <v>0.60959999999999992</v>
          </cell>
          <cell r="G44">
            <v>2.33</v>
          </cell>
          <cell r="K44">
            <v>0.29470667596082822</v>
          </cell>
          <cell r="L44">
            <v>10.499366995948575</v>
          </cell>
          <cell r="M44">
            <v>10.499366995948575</v>
          </cell>
          <cell r="N44">
            <v>185.1929562252941</v>
          </cell>
          <cell r="O44">
            <v>0.6351547450254017</v>
          </cell>
          <cell r="P44">
            <v>72.15581342063237</v>
          </cell>
          <cell r="Q44">
            <v>0.18040999999999999</v>
          </cell>
          <cell r="R44">
            <v>0.22664999999999999</v>
          </cell>
          <cell r="S44">
            <v>0.60959999999999992</v>
          </cell>
          <cell r="U44">
            <v>101</v>
          </cell>
          <cell r="V44">
            <v>158.4</v>
          </cell>
          <cell r="Y44">
            <v>0</v>
          </cell>
          <cell r="AB44"/>
          <cell r="AC44">
            <v>126.72000000000001</v>
          </cell>
          <cell r="AD44">
            <v>0.14813333333333334</v>
          </cell>
          <cell r="AE44">
            <v>0.59253333333333336</v>
          </cell>
          <cell r="AF44">
            <v>0.59253333333333336</v>
          </cell>
          <cell r="AG44">
            <v>0.77541333333333329</v>
          </cell>
          <cell r="AH44">
            <v>73.65581342063237</v>
          </cell>
          <cell r="AI44">
            <v>60.839999999999996</v>
          </cell>
          <cell r="AJ44">
            <v>16.63</v>
          </cell>
          <cell r="AK44">
            <v>10</v>
          </cell>
          <cell r="AL44">
            <v>0.25</v>
          </cell>
          <cell r="AM44">
            <v>1.4E-2</v>
          </cell>
          <cell r="AN44">
            <v>0.11126613616943359</v>
          </cell>
          <cell r="AO44">
            <v>0.21728515625</v>
          </cell>
          <cell r="AP44">
            <v>0.44506454467773438</v>
          </cell>
          <cell r="AQ44">
            <v>3.4879624160130933</v>
          </cell>
          <cell r="AR44">
            <v>3.8167720816742068</v>
          </cell>
          <cell r="AS44">
            <v>6.1662610658442087</v>
          </cell>
          <cell r="AT44">
            <v>0.62007552576554004</v>
          </cell>
          <cell r="AU44">
            <v>0.73134166193497363</v>
          </cell>
          <cell r="AV44">
            <v>4.5952628981038357</v>
          </cell>
          <cell r="AW44">
            <v>225.56944003119924</v>
          </cell>
          <cell r="AX44">
            <v>0.32653276707361067</v>
          </cell>
          <cell r="AY44">
            <v>290.86844755831993</v>
          </cell>
          <cell r="AZ44" t="str">
            <v>01°39'59''</v>
          </cell>
          <cell r="BA44" t="e">
            <v>#VALUE!</v>
          </cell>
          <cell r="BB44">
            <v>0.38900000000000001</v>
          </cell>
          <cell r="BC44" t="e">
            <v>#VALUE!</v>
          </cell>
          <cell r="BD44" t="e">
            <v>#VALUE!</v>
          </cell>
          <cell r="BE44" t="e">
            <v>#VALUE!</v>
          </cell>
          <cell r="BF44" t="e">
            <v>#VALUE!</v>
          </cell>
          <cell r="BG44" t="e">
            <v>#VALUE!</v>
          </cell>
          <cell r="BH44" t="e">
            <v>#VALUE!</v>
          </cell>
          <cell r="BI44" t="e">
            <v>#VALUE!</v>
          </cell>
          <cell r="BJ44" t="e">
            <v>#VALUE!</v>
          </cell>
          <cell r="BK44" t="e">
            <v>#VALUE!</v>
          </cell>
          <cell r="BL44" t="e">
            <v>#VALUE!</v>
          </cell>
          <cell r="BM44" t="e">
            <v>#VALUE!</v>
          </cell>
          <cell r="BN44">
            <v>9.0000000000031832E-2</v>
          </cell>
          <cell r="BO44">
            <v>721.6</v>
          </cell>
          <cell r="BP44">
            <v>711.48</v>
          </cell>
          <cell r="BQ44">
            <v>721.85</v>
          </cell>
          <cell r="BR44">
            <v>711.73</v>
          </cell>
          <cell r="BS44">
            <v>723.14042626937749</v>
          </cell>
          <cell r="BT44">
            <v>713.82613252246881</v>
          </cell>
          <cell r="BU44"/>
          <cell r="BV44">
            <v>1.2904262693774626</v>
          </cell>
          <cell r="BW44">
            <v>2.0961325224687926</v>
          </cell>
          <cell r="BX44">
            <v>1.5404262693774626</v>
          </cell>
          <cell r="BY44">
            <v>250</v>
          </cell>
          <cell r="BZ44">
            <v>0.71250000000000002</v>
          </cell>
          <cell r="CA44">
            <v>0.3125</v>
          </cell>
          <cell r="CB44">
            <v>1.6932793959231276</v>
          </cell>
          <cell r="CC44">
            <v>3</v>
          </cell>
          <cell r="CD44">
            <v>1.69936264337637</v>
          </cell>
          <cell r="CE44">
            <v>1552.8457204677638</v>
          </cell>
          <cell r="CF44">
            <v>3.1674311026980706E-2</v>
          </cell>
          <cell r="CG44">
            <v>987.62203178386085</v>
          </cell>
          <cell r="CH44">
            <v>2540.4677522516249</v>
          </cell>
          <cell r="CI44">
            <v>2</v>
          </cell>
          <cell r="CJ44">
            <v>1</v>
          </cell>
          <cell r="CK44">
            <v>1.5</v>
          </cell>
          <cell r="CL44">
            <v>2345</v>
          </cell>
          <cell r="CM44">
            <v>1.6250326773464552</v>
          </cell>
          <cell r="CN44">
            <v>1.9</v>
          </cell>
          <cell r="CO44"/>
          <cell r="CP44">
            <v>3</v>
          </cell>
          <cell r="CQ44">
            <v>3</v>
          </cell>
          <cell r="DV44" t="str">
            <v>250 mm</v>
          </cell>
          <cell r="DW44">
            <v>60.839999999999996</v>
          </cell>
          <cell r="DX44" t="str">
            <v>1</v>
          </cell>
          <cell r="DY44" t="str">
            <v>CS</v>
          </cell>
          <cell r="DZ44">
            <v>721.6</v>
          </cell>
          <cell r="EA44">
            <v>711.48</v>
          </cell>
        </row>
        <row r="45">
          <cell r="AD45"/>
        </row>
        <row r="46">
          <cell r="A46">
            <v>20</v>
          </cell>
          <cell r="B46" t="str">
            <v>C12</v>
          </cell>
          <cell r="C46" t="str">
            <v>C12'</v>
          </cell>
          <cell r="D46">
            <v>3.5287329999999999E-2</v>
          </cell>
          <cell r="F46">
            <v>3.5287329999999999E-2</v>
          </cell>
          <cell r="G46">
            <v>2.33</v>
          </cell>
          <cell r="H46">
            <v>2</v>
          </cell>
          <cell r="I46">
            <v>0.5</v>
          </cell>
          <cell r="J46">
            <v>25</v>
          </cell>
          <cell r="K46"/>
          <cell r="L46">
            <v>5</v>
          </cell>
          <cell r="M46">
            <v>10</v>
          </cell>
          <cell r="N46">
            <v>190.32831544687943</v>
          </cell>
          <cell r="O46">
            <v>0.64127954747177229</v>
          </cell>
          <cell r="P46">
            <v>4.3069476370081059</v>
          </cell>
          <cell r="Q46">
            <v>3.5287329999999999E-2</v>
          </cell>
          <cell r="R46">
            <v>0</v>
          </cell>
          <cell r="S46">
            <v>3.5287329999999999E-2</v>
          </cell>
          <cell r="U46">
            <v>37</v>
          </cell>
          <cell r="V46">
            <v>158.4</v>
          </cell>
          <cell r="Y46">
            <v>0</v>
          </cell>
          <cell r="AB46"/>
          <cell r="AC46">
            <v>126.72000000000001</v>
          </cell>
          <cell r="AD46">
            <v>5.4266666666666671E-2</v>
          </cell>
          <cell r="AE46">
            <v>0.21706666666666669</v>
          </cell>
          <cell r="AF46">
            <v>0.21706666666666669</v>
          </cell>
          <cell r="AG46">
            <v>0.22765286566666668</v>
          </cell>
          <cell r="AH46">
            <v>5.8069476370081059</v>
          </cell>
          <cell r="AI46">
            <v>26.01</v>
          </cell>
          <cell r="AJ46">
            <v>27.57</v>
          </cell>
          <cell r="AK46">
            <v>10</v>
          </cell>
          <cell r="AL46">
            <v>0.25</v>
          </cell>
          <cell r="AM46">
            <v>1.4E-2</v>
          </cell>
          <cell r="AN46">
            <v>2.7177333831787109E-2</v>
          </cell>
          <cell r="AO46">
            <v>5.859375E-2</v>
          </cell>
          <cell r="AP46">
            <v>0.10870933532714844</v>
          </cell>
          <cell r="AQ46">
            <v>2.0110455118769117</v>
          </cell>
          <cell r="AR46">
            <v>4.7098598368689482</v>
          </cell>
          <cell r="AS46">
            <v>3.0715747459432405</v>
          </cell>
          <cell r="AT46">
            <v>0.20613170493579358</v>
          </cell>
          <cell r="AU46">
            <v>0.23330903876758069</v>
          </cell>
          <cell r="AV46">
            <v>5.9167418489490373</v>
          </cell>
          <cell r="AW46">
            <v>290.43738634133723</v>
          </cell>
          <cell r="AX46">
            <v>1.9993802141517265E-2</v>
          </cell>
          <cell r="AY46">
            <v>300.85154633626621</v>
          </cell>
          <cell r="AZ46" t="e">
            <v>#REF!</v>
          </cell>
          <cell r="BA46" t="e">
            <v>#REF!</v>
          </cell>
          <cell r="BB46" t="e">
            <v>#REF!</v>
          </cell>
          <cell r="BC46" t="e">
            <v>#REF!</v>
          </cell>
          <cell r="BD46" t="e">
            <v>#REF!</v>
          </cell>
          <cell r="BE46" t="e">
            <v>#REF!</v>
          </cell>
          <cell r="BF46" t="e">
            <v>#REF!</v>
          </cell>
          <cell r="BG46" t="e">
            <v>#REF!</v>
          </cell>
          <cell r="BH46" t="e">
            <v>#REF!</v>
          </cell>
          <cell r="BI46" t="e">
            <v>#REF!</v>
          </cell>
          <cell r="BJ46" t="e">
            <v>#REF!</v>
          </cell>
          <cell r="BK46" t="e">
            <v>#REF!</v>
          </cell>
          <cell r="BL46" t="e">
            <v>#REF!</v>
          </cell>
          <cell r="BM46" t="e">
            <v>#REF!</v>
          </cell>
          <cell r="BO46">
            <v>762.75</v>
          </cell>
          <cell r="BP46">
            <v>755.58</v>
          </cell>
          <cell r="BQ46">
            <v>763</v>
          </cell>
          <cell r="BR46">
            <v>755.83</v>
          </cell>
          <cell r="BS46">
            <v>764.2</v>
          </cell>
          <cell r="BT46">
            <v>757.0318794051841</v>
          </cell>
          <cell r="BV46">
            <v>1.2000000000000455</v>
          </cell>
          <cell r="BW46">
            <v>1.2018794051840587</v>
          </cell>
          <cell r="BX46">
            <v>1.4500000000000455</v>
          </cell>
          <cell r="BY46">
            <v>250</v>
          </cell>
          <cell r="BZ46">
            <v>0.71250000000000002</v>
          </cell>
          <cell r="CA46">
            <v>0.3125</v>
          </cell>
          <cell r="CB46">
            <v>1.2009397025920521</v>
          </cell>
          <cell r="CC46">
            <v>3</v>
          </cell>
          <cell r="CD46">
            <v>1.3229729882135766</v>
          </cell>
          <cell r="CE46">
            <v>1208.9079108860371</v>
          </cell>
          <cell r="CF46">
            <v>5.8021485266788297E-2</v>
          </cell>
          <cell r="CG46">
            <v>1817.3964985485459</v>
          </cell>
          <cell r="CH46">
            <v>3026.3044094345832</v>
          </cell>
          <cell r="CI46">
            <v>2</v>
          </cell>
          <cell r="CJ46">
            <v>1</v>
          </cell>
          <cell r="CK46">
            <v>1.5</v>
          </cell>
          <cell r="CL46">
            <v>2345</v>
          </cell>
          <cell r="CM46">
            <v>1.9358023940946163</v>
          </cell>
          <cell r="CN46">
            <v>2.2000000000000002</v>
          </cell>
          <cell r="CO46"/>
          <cell r="CP46">
            <v>3</v>
          </cell>
          <cell r="CQ46">
            <v>3</v>
          </cell>
          <cell r="DV46" t="str">
            <v>250 mm</v>
          </cell>
          <cell r="DW46">
            <v>26.01</v>
          </cell>
          <cell r="DX46" t="str">
            <v>1</v>
          </cell>
          <cell r="DY46" t="str">
            <v>CS</v>
          </cell>
          <cell r="DZ46">
            <v>762.75</v>
          </cell>
          <cell r="EA46">
            <v>755.58</v>
          </cell>
        </row>
        <row r="47">
          <cell r="A47">
            <v>21</v>
          </cell>
          <cell r="B47" t="str">
            <v>C12'</v>
          </cell>
          <cell r="C47" t="str">
            <v>C3</v>
          </cell>
          <cell r="D47">
            <v>2.75E-2</v>
          </cell>
          <cell r="F47">
            <v>6.2787330000000002E-2</v>
          </cell>
          <cell r="G47">
            <v>2.33</v>
          </cell>
          <cell r="K47">
            <v>0.23388857072674005</v>
          </cell>
          <cell r="L47">
            <v>10.233888570726741</v>
          </cell>
          <cell r="M47">
            <v>10.233888570726741</v>
          </cell>
          <cell r="N47">
            <v>187.8751102612004</v>
          </cell>
          <cell r="O47">
            <v>0.63944170787771715</v>
          </cell>
          <cell r="P47">
            <v>7.6106651247693566</v>
          </cell>
          <cell r="Q47">
            <v>2.75E-2</v>
          </cell>
          <cell r="R47">
            <v>0</v>
          </cell>
          <cell r="S47">
            <v>6.2787330000000002E-2</v>
          </cell>
          <cell r="U47">
            <v>47</v>
          </cell>
          <cell r="V47">
            <v>158.4</v>
          </cell>
          <cell r="Y47">
            <v>0</v>
          </cell>
          <cell r="AB47"/>
          <cell r="AC47">
            <v>126.72000000000001</v>
          </cell>
          <cell r="AD47">
            <v>6.8933333333333346E-2</v>
          </cell>
          <cell r="AE47">
            <v>0.27573333333333339</v>
          </cell>
          <cell r="AF47">
            <v>0.27573333333333339</v>
          </cell>
          <cell r="AG47">
            <v>0.29456953233333338</v>
          </cell>
          <cell r="AH47">
            <v>9.1106651247693566</v>
          </cell>
          <cell r="AI47">
            <v>29.61</v>
          </cell>
          <cell r="AJ47">
            <v>23.78</v>
          </cell>
          <cell r="AK47">
            <v>10</v>
          </cell>
          <cell r="AL47">
            <v>0.25</v>
          </cell>
          <cell r="AM47">
            <v>1.4E-2</v>
          </cell>
          <cell r="AN47">
            <v>3.5136222839355469E-2</v>
          </cell>
          <cell r="AO47">
            <v>7.421875E-2</v>
          </cell>
          <cell r="AP47">
            <v>0.14054489135742188</v>
          </cell>
          <cell r="AQ47">
            <v>2.1688171851267861</v>
          </cell>
          <cell r="AR47">
            <v>4.4498565399843235</v>
          </cell>
          <cell r="AS47">
            <v>3.2971118580376624</v>
          </cell>
          <cell r="AT47">
            <v>0.23974352612136982</v>
          </cell>
          <cell r="AU47">
            <v>0.27487974896072531</v>
          </cell>
          <cell r="AV47">
            <v>5.4950312078151384</v>
          </cell>
          <cell r="AW47">
            <v>269.73671365185447</v>
          </cell>
          <cell r="AX47">
            <v>3.3776140449788265E-2</v>
          </cell>
          <cell r="AY47">
            <v>300.8198498220699</v>
          </cell>
          <cell r="AZ47" t="str">
            <v>00°00'00''</v>
          </cell>
          <cell r="BA47" t="e">
            <v>#VALUE!</v>
          </cell>
          <cell r="BB47">
            <v>4.2000000000000003E-2</v>
          </cell>
          <cell r="BC47" t="e">
            <v>#VALUE!</v>
          </cell>
          <cell r="BD47" t="e">
            <v>#VALUE!</v>
          </cell>
          <cell r="BE47" t="e">
            <v>#VALUE!</v>
          </cell>
          <cell r="BF47" t="e">
            <v>#VALUE!</v>
          </cell>
          <cell r="BG47" t="e">
            <v>#VALUE!</v>
          </cell>
          <cell r="BH47" t="e">
            <v>#VALUE!</v>
          </cell>
          <cell r="BI47" t="e">
            <v>#VALUE!</v>
          </cell>
          <cell r="BJ47" t="e">
            <v>#VALUE!</v>
          </cell>
          <cell r="BK47" t="e">
            <v>#VALUE!</v>
          </cell>
          <cell r="BL47" t="e">
            <v>#VALUE!</v>
          </cell>
          <cell r="BM47" t="e">
            <v>#VALUE!</v>
          </cell>
          <cell r="BN47">
            <v>3.0000000000086402E-2</v>
          </cell>
          <cell r="BO47">
            <v>755.55</v>
          </cell>
          <cell r="BP47">
            <v>748.51</v>
          </cell>
          <cell r="BQ47">
            <v>755.80000000000007</v>
          </cell>
          <cell r="BR47">
            <v>748.76</v>
          </cell>
          <cell r="BS47">
            <v>757.0318794051841</v>
          </cell>
          <cell r="BT47">
            <v>749.96</v>
          </cell>
          <cell r="BU47"/>
          <cell r="BV47">
            <v>1.2318794051840314</v>
          </cell>
          <cell r="BW47">
            <v>1.2000000000000455</v>
          </cell>
          <cell r="BX47">
            <v>1.4818794051840314</v>
          </cell>
          <cell r="BY47">
            <v>250</v>
          </cell>
          <cell r="BZ47">
            <v>0.71250000000000002</v>
          </cell>
          <cell r="CA47">
            <v>0.3125</v>
          </cell>
          <cell r="CB47">
            <v>1.2159397025920384</v>
          </cell>
          <cell r="CC47">
            <v>3</v>
          </cell>
          <cell r="CD47">
            <v>1.3356299893691448</v>
          </cell>
          <cell r="CE47">
            <v>1220.4736412232239</v>
          </cell>
          <cell r="CF47">
            <v>5.6818172166060221E-2</v>
          </cell>
          <cell r="CG47">
            <v>1777.2585512036121</v>
          </cell>
          <cell r="CH47">
            <v>2997.7321924268363</v>
          </cell>
          <cell r="CI47">
            <v>2</v>
          </cell>
          <cell r="CJ47">
            <v>1</v>
          </cell>
          <cell r="CK47">
            <v>1.5</v>
          </cell>
          <cell r="CL47">
            <v>2345</v>
          </cell>
          <cell r="CM47">
            <v>1.9175259226610892</v>
          </cell>
          <cell r="CN47">
            <v>2.2000000000000002</v>
          </cell>
          <cell r="CO47"/>
          <cell r="CP47">
            <v>3</v>
          </cell>
          <cell r="CQ47">
            <v>3</v>
          </cell>
          <cell r="DV47" t="str">
            <v>250 mm</v>
          </cell>
          <cell r="DW47">
            <v>29.61</v>
          </cell>
          <cell r="DX47" t="str">
            <v>1</v>
          </cell>
          <cell r="DY47" t="str">
            <v>CS</v>
          </cell>
          <cell r="DZ47">
            <v>755.55000000000007</v>
          </cell>
          <cell r="EA47">
            <v>748.5100000000001</v>
          </cell>
        </row>
        <row r="48">
          <cell r="A48">
            <v>22</v>
          </cell>
          <cell r="B48" t="str">
            <v>C3</v>
          </cell>
          <cell r="C48" t="str">
            <v>C7</v>
          </cell>
          <cell r="D48">
            <v>4.9415000000000001E-2</v>
          </cell>
          <cell r="F48">
            <v>0.11220233</v>
          </cell>
          <cell r="G48">
            <v>2.33</v>
          </cell>
          <cell r="K48">
            <v>0.32639323809582649</v>
          </cell>
          <cell r="L48">
            <v>10.560281808822568</v>
          </cell>
          <cell r="M48">
            <v>10.560281808822568</v>
          </cell>
          <cell r="N48">
            <v>184.59219855738536</v>
          </cell>
          <cell r="O48">
            <v>0.63737040574488801</v>
          </cell>
          <cell r="P48">
            <v>13.424517990734699</v>
          </cell>
          <cell r="Q48">
            <v>4.9415000000000001E-2</v>
          </cell>
          <cell r="R48">
            <v>0</v>
          </cell>
          <cell r="S48">
            <v>0.11220233</v>
          </cell>
          <cell r="U48">
            <v>59</v>
          </cell>
          <cell r="V48">
            <v>158.4</v>
          </cell>
          <cell r="Y48">
            <v>0</v>
          </cell>
          <cell r="AB48"/>
          <cell r="AC48">
            <v>126.72000000000001</v>
          </cell>
          <cell r="AD48">
            <v>8.6533333333333337E-2</v>
          </cell>
          <cell r="AE48">
            <v>0.34613333333333335</v>
          </cell>
          <cell r="AF48">
            <v>0.34613333333333335</v>
          </cell>
          <cell r="AG48">
            <v>0.37979403233333336</v>
          </cell>
          <cell r="AH48">
            <v>14.924517990734699</v>
          </cell>
          <cell r="AI48">
            <v>44.709999999999994</v>
          </cell>
          <cell r="AJ48">
            <v>19.68</v>
          </cell>
          <cell r="AK48">
            <v>10</v>
          </cell>
          <cell r="AL48">
            <v>0.25</v>
          </cell>
          <cell r="AM48">
            <v>1.4E-2</v>
          </cell>
          <cell r="AN48">
            <v>4.7093391418457031E-2</v>
          </cell>
          <cell r="AO48">
            <v>9.765625E-2</v>
          </cell>
          <cell r="AP48">
            <v>0.18837356567382813</v>
          </cell>
          <cell r="AQ48">
            <v>2.3268246403969663</v>
          </cell>
          <cell r="AR48">
            <v>4.097928860534088</v>
          </cell>
          <cell r="AS48">
            <v>3.4710447574515459</v>
          </cell>
          <cell r="AT48">
            <v>0.27594867008962648</v>
          </cell>
          <cell r="AU48">
            <v>0.32304206150808351</v>
          </cell>
          <cell r="AV48">
            <v>4.99892688965961</v>
          </cell>
          <cell r="AW48">
            <v>245.3842498810485</v>
          </cell>
          <cell r="AX48">
            <v>6.0821010305141629E-2</v>
          </cell>
          <cell r="AY48">
            <v>295.26330877890359</v>
          </cell>
          <cell r="AZ48" t="str">
            <v>05°33'24''</v>
          </cell>
          <cell r="BA48" t="e">
            <v>#VALUE!</v>
          </cell>
          <cell r="BB48">
            <v>4.8000000000000001E-2</v>
          </cell>
          <cell r="BC48" t="e">
            <v>#VALUE!</v>
          </cell>
          <cell r="BD48" t="e">
            <v>#VALUE!</v>
          </cell>
          <cell r="BE48" t="e">
            <v>#VALUE!</v>
          </cell>
          <cell r="BF48" t="e">
            <v>#VALUE!</v>
          </cell>
          <cell r="BG48" t="e">
            <v>#VALUE!</v>
          </cell>
          <cell r="BH48" t="e">
            <v>#VALUE!</v>
          </cell>
          <cell r="BI48" t="e">
            <v>#VALUE!</v>
          </cell>
          <cell r="BJ48" t="e">
            <v>#VALUE!</v>
          </cell>
          <cell r="BK48" t="e">
            <v>#VALUE!</v>
          </cell>
          <cell r="BL48" t="e">
            <v>#VALUE!</v>
          </cell>
          <cell r="BM48" t="e">
            <v>#VALUE!</v>
          </cell>
          <cell r="BN48">
            <v>2.9999999999972715E-2</v>
          </cell>
          <cell r="BO48">
            <v>748.48</v>
          </cell>
          <cell r="BP48">
            <v>739.68</v>
          </cell>
          <cell r="BQ48">
            <v>748.73000000000013</v>
          </cell>
          <cell r="BR48">
            <v>739.93</v>
          </cell>
          <cell r="BS48">
            <v>749.96</v>
          </cell>
          <cell r="BT48">
            <v>741.13388318292118</v>
          </cell>
          <cell r="BU48"/>
          <cell r="BV48">
            <v>1.2299999999999045</v>
          </cell>
          <cell r="BW48">
            <v>1.2038831829212313</v>
          </cell>
          <cell r="BX48">
            <v>1.4799999999999045</v>
          </cell>
          <cell r="BY48">
            <v>250</v>
          </cell>
          <cell r="BZ48">
            <v>0.71250000000000002</v>
          </cell>
          <cell r="CA48">
            <v>0.3125</v>
          </cell>
          <cell r="CB48">
            <v>1.2169415914605679</v>
          </cell>
          <cell r="CC48">
            <v>3</v>
          </cell>
          <cell r="CD48">
            <v>1.3364725386924601</v>
          </cell>
          <cell r="CE48">
            <v>1221.2435469970696</v>
          </cell>
          <cell r="CF48">
            <v>5.673905888214148E-2</v>
          </cell>
          <cell r="CG48">
            <v>1774.6268206514642</v>
          </cell>
          <cell r="CH48">
            <v>2995.8703676485338</v>
          </cell>
          <cell r="CI48">
            <v>2</v>
          </cell>
          <cell r="CJ48">
            <v>1</v>
          </cell>
          <cell r="CK48">
            <v>1.5</v>
          </cell>
          <cell r="CL48">
            <v>2345</v>
          </cell>
          <cell r="CM48">
            <v>1.916334989967079</v>
          </cell>
          <cell r="CN48">
            <v>2.2000000000000002</v>
          </cell>
          <cell r="CO48"/>
          <cell r="CP48">
            <v>3</v>
          </cell>
          <cell r="CQ48">
            <v>3</v>
          </cell>
          <cell r="DV48" t="str">
            <v>250 mm</v>
          </cell>
          <cell r="DW48">
            <v>44.709999999999994</v>
          </cell>
          <cell r="DX48" t="str">
            <v>1</v>
          </cell>
          <cell r="DY48" t="str">
            <v>CS</v>
          </cell>
          <cell r="DZ48">
            <v>748.48000000000013</v>
          </cell>
          <cell r="EA48">
            <v>739.68000000000018</v>
          </cell>
        </row>
        <row r="49">
          <cell r="A49">
            <v>23</v>
          </cell>
          <cell r="B49" t="str">
            <v>C7</v>
          </cell>
          <cell r="C49" t="str">
            <v>C13</v>
          </cell>
          <cell r="D49">
            <v>4.1735000000000001E-2</v>
          </cell>
          <cell r="F49">
            <v>0.15393733000000001</v>
          </cell>
          <cell r="G49">
            <v>2.33</v>
          </cell>
          <cell r="K49">
            <v>0.27985885078988287</v>
          </cell>
          <cell r="L49">
            <v>10.84014065961245</v>
          </cell>
          <cell r="M49">
            <v>10.84014065961245</v>
          </cell>
          <cell r="N49">
            <v>181.89921299716585</v>
          </cell>
          <cell r="O49">
            <v>0.63589456779355902</v>
          </cell>
          <cell r="P49">
            <v>18.251952079650028</v>
          </cell>
          <cell r="Q49">
            <v>4.1735000000000001E-2</v>
          </cell>
          <cell r="R49">
            <v>0</v>
          </cell>
          <cell r="S49">
            <v>0.15393733000000001</v>
          </cell>
          <cell r="U49">
            <v>70</v>
          </cell>
          <cell r="V49">
            <v>158.4</v>
          </cell>
          <cell r="Y49">
            <v>0</v>
          </cell>
          <cell r="AB49"/>
          <cell r="AC49">
            <v>126.72000000000001</v>
          </cell>
          <cell r="AD49">
            <v>0.10266666666666668</v>
          </cell>
          <cell r="AE49">
            <v>0.41066666666666674</v>
          </cell>
          <cell r="AF49">
            <v>0.41066666666666674</v>
          </cell>
          <cell r="AG49">
            <v>0.45684786566666674</v>
          </cell>
          <cell r="AH49">
            <v>19.751952079650028</v>
          </cell>
          <cell r="AI49">
            <v>39.479999999999997</v>
          </cell>
          <cell r="AJ49">
            <v>16.690000000000001</v>
          </cell>
          <cell r="AK49">
            <v>10</v>
          </cell>
          <cell r="AL49">
            <v>0.25</v>
          </cell>
          <cell r="AM49">
            <v>1.4E-2</v>
          </cell>
          <cell r="AN49">
            <v>5.6341648101806641E-2</v>
          </cell>
          <cell r="AO49">
            <v>0.11328125</v>
          </cell>
          <cell r="AP49">
            <v>0.22536659240722656</v>
          </cell>
          <cell r="AQ49">
            <v>2.3837071682910946</v>
          </cell>
          <cell r="AR49">
            <v>3.8181011314435862</v>
          </cell>
          <cell r="AS49">
            <v>3.4546249515651901</v>
          </cell>
          <cell r="AT49">
            <v>0.28960549766372823</v>
          </cell>
          <cell r="AU49">
            <v>0.34594714576553487</v>
          </cell>
          <cell r="AV49">
            <v>4.6035451449526361</v>
          </cell>
          <cell r="AW49">
            <v>225.97599387269003</v>
          </cell>
          <cell r="AX49">
            <v>8.7407302612762708E-2</v>
          </cell>
          <cell r="AY49">
            <v>310.67702155637988</v>
          </cell>
          <cell r="AZ49" t="str">
            <v>15°24'49''</v>
          </cell>
          <cell r="BA49" t="e">
            <v>#VALUE!</v>
          </cell>
          <cell r="BB49">
            <v>2.3E-2</v>
          </cell>
          <cell r="BC49" t="e">
            <v>#VALUE!</v>
          </cell>
          <cell r="BD49" t="e">
            <v>#VALUE!</v>
          </cell>
          <cell r="BE49" t="e">
            <v>#VALUE!</v>
          </cell>
          <cell r="BF49" t="e">
            <v>#VALUE!</v>
          </cell>
          <cell r="BG49" t="e">
            <v>#VALUE!</v>
          </cell>
          <cell r="BH49" t="e">
            <v>#VALUE!</v>
          </cell>
          <cell r="BI49" t="e">
            <v>#VALUE!</v>
          </cell>
          <cell r="BJ49" t="e">
            <v>#VALUE!</v>
          </cell>
          <cell r="BK49" t="e">
            <v>#VALUE!</v>
          </cell>
          <cell r="BL49" t="e">
            <v>#VALUE!</v>
          </cell>
          <cell r="BM49" t="e">
            <v>#VALUE!</v>
          </cell>
          <cell r="BN49">
            <v>2.9999999999972715E-2</v>
          </cell>
          <cell r="BO49">
            <v>739.65</v>
          </cell>
          <cell r="BP49">
            <v>733.06</v>
          </cell>
          <cell r="BQ49">
            <v>739.9000000000002</v>
          </cell>
          <cell r="BR49">
            <v>733.31</v>
          </cell>
          <cell r="BS49">
            <v>741.13388318292118</v>
          </cell>
          <cell r="BT49">
            <v>734.50553245312699</v>
          </cell>
          <cell r="BU49"/>
          <cell r="BV49">
            <v>1.2338831829209767</v>
          </cell>
          <cell r="BW49">
            <v>1.1955324531270435</v>
          </cell>
          <cell r="BX49">
            <v>1.4838831829209767</v>
          </cell>
          <cell r="BY49">
            <v>250</v>
          </cell>
          <cell r="BZ49">
            <v>0.71250000000000002</v>
          </cell>
          <cell r="CA49">
            <v>0.3125</v>
          </cell>
          <cell r="CB49">
            <v>1.2147078180240101</v>
          </cell>
          <cell r="CC49">
            <v>4</v>
          </cell>
          <cell r="CD49">
            <v>1.2359137859675828</v>
          </cell>
          <cell r="CE49">
            <v>1223.4677479198313</v>
          </cell>
          <cell r="CF49">
            <v>5.6915660554941683E-2</v>
          </cell>
          <cell r="CG49">
            <v>1780.5027587328048</v>
          </cell>
          <cell r="CH49">
            <v>3003.9705066526358</v>
          </cell>
          <cell r="CI49">
            <v>2</v>
          </cell>
          <cell r="CJ49">
            <v>1</v>
          </cell>
          <cell r="CK49">
            <v>1.5</v>
          </cell>
          <cell r="CL49">
            <v>2345</v>
          </cell>
          <cell r="CM49">
            <v>1.9215163155560568</v>
          </cell>
          <cell r="CN49">
            <v>2.2000000000000002</v>
          </cell>
          <cell r="CO49"/>
          <cell r="CP49">
            <v>3</v>
          </cell>
          <cell r="CQ49">
            <v>3</v>
          </cell>
          <cell r="DV49" t="str">
            <v>250 mm</v>
          </cell>
          <cell r="DW49">
            <v>39.479999999999997</v>
          </cell>
          <cell r="DX49" t="str">
            <v>1</v>
          </cell>
          <cell r="DY49" t="str">
            <v>CS</v>
          </cell>
          <cell r="DZ49">
            <v>739.6500000000002</v>
          </cell>
          <cell r="EA49">
            <v>733.06000000000017</v>
          </cell>
        </row>
        <row r="50">
          <cell r="A50">
            <v>24</v>
          </cell>
          <cell r="B50" t="str">
            <v>C13</v>
          </cell>
          <cell r="C50" t="str">
            <v>C21</v>
          </cell>
          <cell r="D50">
            <v>6.2204999999999996E-2</v>
          </cell>
          <cell r="F50">
            <v>0.21614232999999999</v>
          </cell>
          <cell r="G50">
            <v>2.33</v>
          </cell>
          <cell r="K50">
            <v>0.44690175867593745</v>
          </cell>
          <cell r="L50">
            <v>11.287042418288387</v>
          </cell>
          <cell r="M50">
            <v>11.287042418288387</v>
          </cell>
          <cell r="N50">
            <v>177.81373111169739</v>
          </cell>
          <cell r="O50">
            <v>0.63040507940781598</v>
          </cell>
          <cell r="P50">
            <v>25.224801604341405</v>
          </cell>
          <cell r="Q50">
            <v>6.2204999999999996E-2</v>
          </cell>
          <cell r="R50">
            <v>0</v>
          </cell>
          <cell r="S50">
            <v>0.21614232999999999</v>
          </cell>
          <cell r="U50">
            <v>126</v>
          </cell>
          <cell r="V50">
            <v>158.4</v>
          </cell>
          <cell r="Y50">
            <v>0</v>
          </cell>
          <cell r="AB50"/>
          <cell r="AC50">
            <v>126.72000000000001</v>
          </cell>
          <cell r="AD50">
            <v>0.18480000000000002</v>
          </cell>
          <cell r="AE50">
            <v>0.73920000000000008</v>
          </cell>
          <cell r="AF50">
            <v>0.73920000000000008</v>
          </cell>
          <cell r="AG50">
            <v>0.80404269900000003</v>
          </cell>
          <cell r="AH50">
            <v>26.724801604341405</v>
          </cell>
          <cell r="AI50">
            <v>47.919999999999995</v>
          </cell>
          <cell r="AJ50">
            <v>5.82</v>
          </cell>
          <cell r="AK50">
            <v>10</v>
          </cell>
          <cell r="AL50">
            <v>0.25</v>
          </cell>
          <cell r="AM50">
            <v>1.4E-2</v>
          </cell>
          <cell r="AN50">
            <v>8.5892915725708008E-2</v>
          </cell>
          <cell r="AO50">
            <v>0.1318359375</v>
          </cell>
          <cell r="AP50">
            <v>0.34357166290283203</v>
          </cell>
          <cell r="AQ50">
            <v>1.7901432372642707</v>
          </cell>
          <cell r="AR50">
            <v>2.2774644364993923</v>
          </cell>
          <cell r="AS50">
            <v>1.7322347891120302</v>
          </cell>
          <cell r="AT50">
            <v>0.16333398623460768</v>
          </cell>
          <cell r="AU50">
            <v>0.24922690196031569</v>
          </cell>
          <cell r="AV50">
            <v>2.7184774223727368</v>
          </cell>
          <cell r="AW50">
            <v>133.44294842306104</v>
          </cell>
          <cell r="AX50">
            <v>0.20027136630415562</v>
          </cell>
          <cell r="AY50">
            <v>216.68132208095028</v>
          </cell>
          <cell r="AZ50" t="str">
            <v>93°59'45''</v>
          </cell>
          <cell r="BA50" t="e">
            <v>#VALUE!</v>
          </cell>
          <cell r="BB50">
            <v>1E-3</v>
          </cell>
          <cell r="BC50" t="e">
            <v>#VALUE!</v>
          </cell>
          <cell r="BD50" t="e">
            <v>#VALUE!</v>
          </cell>
          <cell r="BE50" t="e">
            <v>#VALUE!</v>
          </cell>
          <cell r="BF50" t="e">
            <v>#VALUE!</v>
          </cell>
          <cell r="BG50" t="e">
            <v>#VALUE!</v>
          </cell>
          <cell r="BH50" t="e">
            <v>#VALUE!</v>
          </cell>
          <cell r="BI50" t="e">
            <v>#VALUE!</v>
          </cell>
          <cell r="BJ50" t="e">
            <v>#VALUE!</v>
          </cell>
          <cell r="BK50" t="e">
            <v>#VALUE!</v>
          </cell>
          <cell r="BL50" t="e">
            <v>#VALUE!</v>
          </cell>
          <cell r="BM50" t="e">
            <v>#VALUE!</v>
          </cell>
          <cell r="BN50">
            <v>2.9999999999972715E-2</v>
          </cell>
          <cell r="BO50">
            <v>733.03</v>
          </cell>
          <cell r="BP50">
            <v>730.24</v>
          </cell>
          <cell r="BQ50">
            <v>733.2800000000002</v>
          </cell>
          <cell r="BR50">
            <v>730.49</v>
          </cell>
          <cell r="BS50">
            <v>734.50553245312699</v>
          </cell>
          <cell r="BT50">
            <v>731.7213043486762</v>
          </cell>
          <cell r="BU50"/>
          <cell r="BV50">
            <v>1.2255324531267888</v>
          </cell>
          <cell r="BW50">
            <v>1.2313043486761899</v>
          </cell>
          <cell r="BX50">
            <v>1.4755324531267888</v>
          </cell>
          <cell r="BY50">
            <v>250</v>
          </cell>
          <cell r="BZ50">
            <v>0.71250000000000002</v>
          </cell>
          <cell r="CA50">
            <v>0.3125</v>
          </cell>
          <cell r="CB50">
            <v>1.2284184009014893</v>
          </cell>
          <cell r="CC50">
            <v>5</v>
          </cell>
          <cell r="CD50">
            <v>1.2456063212141935</v>
          </cell>
          <cell r="CE50">
            <v>1074.9777178066179</v>
          </cell>
          <cell r="CF50">
            <v>5.5843801331532439E-2</v>
          </cell>
          <cell r="CG50">
            <v>1744.9078781321589</v>
          </cell>
          <cell r="CH50">
            <v>2819.8855959387765</v>
          </cell>
          <cell r="CI50">
            <v>2</v>
          </cell>
          <cell r="CJ50">
            <v>1</v>
          </cell>
          <cell r="CK50">
            <v>1.5</v>
          </cell>
          <cell r="CL50">
            <v>2345</v>
          </cell>
          <cell r="CM50">
            <v>1.8037647735216054</v>
          </cell>
          <cell r="CN50">
            <v>1.9</v>
          </cell>
          <cell r="CO50"/>
          <cell r="CP50">
            <v>3</v>
          </cell>
          <cell r="CQ50">
            <v>3</v>
          </cell>
          <cell r="DV50" t="str">
            <v>250 mm</v>
          </cell>
          <cell r="DW50">
            <v>47.919999999999995</v>
          </cell>
          <cell r="DX50" t="str">
            <v>1</v>
          </cell>
          <cell r="DY50" t="str">
            <v>CS</v>
          </cell>
          <cell r="DZ50">
            <v>733.0300000000002</v>
          </cell>
          <cell r="EA50">
            <v>730.24000000000024</v>
          </cell>
        </row>
        <row r="51">
          <cell r="A51">
            <v>25</v>
          </cell>
          <cell r="B51" t="str">
            <v>C21</v>
          </cell>
          <cell r="C51" t="str">
            <v>C29</v>
          </cell>
          <cell r="D51">
            <v>0.10802</v>
          </cell>
          <cell r="E51">
            <v>0.51816958000000002</v>
          </cell>
          <cell r="F51">
            <v>0.84233190999999996</v>
          </cell>
          <cell r="G51">
            <v>2.33</v>
          </cell>
          <cell r="K51">
            <v>0.22332432585652517</v>
          </cell>
          <cell r="L51">
            <v>11.510366744144912</v>
          </cell>
          <cell r="M51">
            <v>11.510366744144912</v>
          </cell>
          <cell r="N51">
            <v>175.8642761389207</v>
          </cell>
          <cell r="O51">
            <v>0.63544809547176107</v>
          </cell>
          <cell r="P51">
            <v>95.203127368996888</v>
          </cell>
          <cell r="Q51">
            <v>0.10802</v>
          </cell>
          <cell r="R51">
            <v>0.51816958000000002</v>
          </cell>
          <cell r="S51">
            <v>0.84233190999999996</v>
          </cell>
          <cell r="U51">
            <v>486</v>
          </cell>
          <cell r="V51">
            <v>158.4</v>
          </cell>
          <cell r="W51">
            <v>0.10802</v>
          </cell>
          <cell r="X51">
            <v>0.10802</v>
          </cell>
          <cell r="Y51">
            <v>5.4010000000000002E-2</v>
          </cell>
          <cell r="AB51"/>
          <cell r="AC51">
            <v>126.72000000000001</v>
          </cell>
          <cell r="AD51">
            <v>0.7128000000000001</v>
          </cell>
          <cell r="AE51">
            <v>2.8373281955959038</v>
          </cell>
          <cell r="AF51">
            <v>2.8913381955959037</v>
          </cell>
          <cell r="AG51">
            <v>3.1440377685959038</v>
          </cell>
          <cell r="AH51">
            <v>98.347165137592796</v>
          </cell>
          <cell r="AI51">
            <v>49.459999999999994</v>
          </cell>
          <cell r="AJ51">
            <v>15.91</v>
          </cell>
          <cell r="AK51">
            <v>10</v>
          </cell>
          <cell r="AL51">
            <v>0.25</v>
          </cell>
          <cell r="AM51">
            <v>1.4E-2</v>
          </cell>
          <cell r="AN51">
            <v>0.13208019733428955</v>
          </cell>
          <cell r="AO51">
            <v>0.236572265625</v>
          </cell>
          <cell r="AP51">
            <v>0.5283207893371582</v>
          </cell>
          <cell r="AQ51">
            <v>3.7376189384066101</v>
          </cell>
          <cell r="AR51">
            <v>3.6721746185645014</v>
          </cell>
          <cell r="AS51">
            <v>6.8214174903960823</v>
          </cell>
          <cell r="AT51">
            <v>0.71201811053699049</v>
          </cell>
          <cell r="AU51">
            <v>0.84409830787128004</v>
          </cell>
          <cell r="AV51">
            <v>4.4946856970829208</v>
          </cell>
          <cell r="AW51">
            <v>220.63236822110659</v>
          </cell>
          <cell r="AX51">
            <v>0.44575130082016906</v>
          </cell>
          <cell r="AY51">
            <v>303.51979525014559</v>
          </cell>
          <cell r="AZ51" t="str">
            <v>86°50'19''</v>
          </cell>
          <cell r="BA51" t="e">
            <v>#VALUE!</v>
          </cell>
          <cell r="BB51">
            <v>0.59499999999999997</v>
          </cell>
          <cell r="BC51" t="e">
            <v>#VALUE!</v>
          </cell>
          <cell r="BD51" t="e">
            <v>#VALUE!</v>
          </cell>
          <cell r="BE51" t="e">
            <v>#VALUE!</v>
          </cell>
          <cell r="BF51" t="e">
            <v>#VALUE!</v>
          </cell>
          <cell r="BG51" t="e">
            <v>#VALUE!</v>
          </cell>
          <cell r="BH51" t="e">
            <v>#VALUE!</v>
          </cell>
          <cell r="BI51" t="e">
            <v>#VALUE!</v>
          </cell>
          <cell r="BJ51" t="e">
            <v>#VALUE!</v>
          </cell>
          <cell r="BK51" t="e">
            <v>#VALUE!</v>
          </cell>
          <cell r="BL51" t="e">
            <v>#VALUE!</v>
          </cell>
          <cell r="BM51" t="e">
            <v>#VALUE!</v>
          </cell>
          <cell r="BN51">
            <v>6.0000000000059117E-2</v>
          </cell>
          <cell r="BO51">
            <v>730.18</v>
          </cell>
          <cell r="BP51">
            <v>722.31</v>
          </cell>
          <cell r="BQ51">
            <v>730.43000000000029</v>
          </cell>
          <cell r="BR51">
            <v>722.56</v>
          </cell>
          <cell r="BS51">
            <v>731.7213043486762</v>
          </cell>
          <cell r="BT51">
            <v>723.85904830801019</v>
          </cell>
          <cell r="BU51"/>
          <cell r="BV51">
            <v>1.2913043486759079</v>
          </cell>
          <cell r="BW51">
            <v>1.2990483080102422</v>
          </cell>
          <cell r="BX51">
            <v>1.5413043486759079</v>
          </cell>
          <cell r="BY51">
            <v>250</v>
          </cell>
          <cell r="BZ51">
            <v>0.71250000000000002</v>
          </cell>
          <cell r="CA51">
            <v>0.3125</v>
          </cell>
          <cell r="CB51">
            <v>1.2951763283430751</v>
          </cell>
          <cell r="CC51">
            <v>6</v>
          </cell>
          <cell r="CD51">
            <v>1.4198853860066456</v>
          </cell>
          <cell r="CE51">
            <v>1225.3832738328915</v>
          </cell>
          <cell r="CF51">
            <v>5.1012857470690509E-2</v>
          </cell>
          <cell r="CG51">
            <v>1586.5351030940396</v>
          </cell>
          <cell r="CH51">
            <v>2811.9183769269312</v>
          </cell>
          <cell r="CI51">
            <v>2</v>
          </cell>
          <cell r="CJ51">
            <v>1</v>
          </cell>
          <cell r="CK51">
            <v>1.5</v>
          </cell>
          <cell r="CL51">
            <v>2345</v>
          </cell>
          <cell r="CM51">
            <v>1.7986684713818324</v>
          </cell>
          <cell r="CN51">
            <v>1.9</v>
          </cell>
          <cell r="CO51"/>
          <cell r="CP51">
            <v>3</v>
          </cell>
          <cell r="CQ51">
            <v>3</v>
          </cell>
          <cell r="DV51" t="str">
            <v>250 mm</v>
          </cell>
          <cell r="DW51">
            <v>49.459999999999994</v>
          </cell>
          <cell r="DX51" t="str">
            <v>1</v>
          </cell>
          <cell r="DY51" t="str">
            <v>CS</v>
          </cell>
          <cell r="DZ51">
            <v>730.18000000000029</v>
          </cell>
          <cell r="EA51">
            <v>722.31000000000029</v>
          </cell>
        </row>
        <row r="52">
          <cell r="A52">
            <v>26</v>
          </cell>
          <cell r="B52" t="str">
            <v>C29</v>
          </cell>
          <cell r="C52" t="str">
            <v>C61</v>
          </cell>
          <cell r="D52">
            <v>0.10807</v>
          </cell>
          <cell r="E52">
            <v>0.17712</v>
          </cell>
          <cell r="F52">
            <v>1.12752191</v>
          </cell>
          <cell r="G52">
            <v>2.33</v>
          </cell>
          <cell r="K52">
            <v>0.20696883819190759</v>
          </cell>
          <cell r="L52">
            <v>11.717335582336819</v>
          </cell>
          <cell r="M52">
            <v>11.717335582336819</v>
          </cell>
          <cell r="N52">
            <v>174.10894398747362</v>
          </cell>
          <cell r="O52">
            <v>0.63391388844568075</v>
          </cell>
          <cell r="P52">
            <v>126.6795698271963</v>
          </cell>
          <cell r="Q52">
            <v>0.10807</v>
          </cell>
          <cell r="R52">
            <v>0.17712</v>
          </cell>
          <cell r="S52">
            <v>1.12752191</v>
          </cell>
          <cell r="U52">
            <v>540</v>
          </cell>
          <cell r="V52">
            <v>158.4</v>
          </cell>
          <cell r="X52">
            <v>0.16981000000000002</v>
          </cell>
          <cell r="Y52">
            <v>8.4905000000000008E-2</v>
          </cell>
          <cell r="AB52"/>
          <cell r="AC52">
            <v>126.72000000000001</v>
          </cell>
          <cell r="AD52">
            <v>0.79200000000000004</v>
          </cell>
          <cell r="AE52">
            <v>3.1337863725489026</v>
          </cell>
          <cell r="AF52">
            <v>3.2186913725489026</v>
          </cell>
          <cell r="AG52">
            <v>3.5569479455489024</v>
          </cell>
          <cell r="AH52">
            <v>130.2365177727452</v>
          </cell>
          <cell r="AI52">
            <v>49.349999999999994</v>
          </cell>
          <cell r="AJ52">
            <v>15.5</v>
          </cell>
          <cell r="AK52">
            <v>10</v>
          </cell>
          <cell r="AL52">
            <v>0.25</v>
          </cell>
          <cell r="AM52">
            <v>1.4E-2</v>
          </cell>
          <cell r="AN52">
            <v>0.15670943260192871</v>
          </cell>
          <cell r="AO52">
            <v>0.245361328125</v>
          </cell>
          <cell r="AP52">
            <v>0.62683773040771484</v>
          </cell>
          <cell r="AQ52">
            <v>4.021482883209698</v>
          </cell>
          <cell r="AR52">
            <v>3.5055156644756074</v>
          </cell>
          <cell r="AS52">
            <v>7.658804370750901</v>
          </cell>
          <cell r="AT52">
            <v>0.82427750152643153</v>
          </cell>
          <cell r="AU52">
            <v>0.98098693412836024</v>
          </cell>
          <cell r="AV52">
            <v>4.4363937745529025</v>
          </cell>
          <cell r="AW52">
            <v>217.77097016510768</v>
          </cell>
          <cell r="AX52">
            <v>0.59804352101661495</v>
          </cell>
          <cell r="AY52">
            <v>304.03535973951034</v>
          </cell>
          <cell r="AZ52" t="str">
            <v>00°00'00''</v>
          </cell>
          <cell r="BA52" t="e">
            <v>#VALUE!</v>
          </cell>
          <cell r="BB52">
            <v>0.13700000000000001</v>
          </cell>
          <cell r="BC52" t="e">
            <v>#VALUE!</v>
          </cell>
          <cell r="BD52" t="e">
            <v>#VALUE!</v>
          </cell>
          <cell r="BE52" t="e">
            <v>#VALUE!</v>
          </cell>
          <cell r="BF52" t="e">
            <v>#VALUE!</v>
          </cell>
          <cell r="BG52" t="e">
            <v>#VALUE!</v>
          </cell>
          <cell r="BH52" t="e">
            <v>#VALUE!</v>
          </cell>
          <cell r="BI52" t="e">
            <v>#VALUE!</v>
          </cell>
          <cell r="BJ52" t="e">
            <v>#VALUE!</v>
          </cell>
          <cell r="BK52" t="e">
            <v>#VALUE!</v>
          </cell>
          <cell r="BL52" t="e">
            <v>#VALUE!</v>
          </cell>
          <cell r="BM52" t="e">
            <v>#VALUE!</v>
          </cell>
          <cell r="BN52">
            <v>8.9999999999918145E-2</v>
          </cell>
          <cell r="BO52">
            <v>722.22</v>
          </cell>
          <cell r="BP52">
            <v>714.57</v>
          </cell>
          <cell r="BQ52">
            <v>722.47000000000025</v>
          </cell>
          <cell r="BR52">
            <v>714.82</v>
          </cell>
          <cell r="BS52">
            <v>723.85904830801019</v>
          </cell>
          <cell r="BT52">
            <v>717.52854041212333</v>
          </cell>
          <cell r="BU52"/>
          <cell r="BV52">
            <v>1.389048308009933</v>
          </cell>
          <cell r="BW52">
            <v>2.7085404121232841</v>
          </cell>
          <cell r="BX52">
            <v>1.639048308009933</v>
          </cell>
          <cell r="BY52">
            <v>250</v>
          </cell>
          <cell r="BZ52">
            <v>0.71250000000000002</v>
          </cell>
          <cell r="CA52">
            <v>0.3125</v>
          </cell>
          <cell r="CB52">
            <v>2.0487943600666085</v>
          </cell>
          <cell r="CC52">
            <v>7</v>
          </cell>
          <cell r="CD52">
            <v>1.7742243577616796</v>
          </cell>
          <cell r="CE52">
            <v>1891.4617766519009</v>
          </cell>
          <cell r="CF52">
            <v>2.2247310420012711E-2</v>
          </cell>
          <cell r="CG52">
            <v>715.12608925778602</v>
          </cell>
          <cell r="CH52">
            <v>2606.587865909687</v>
          </cell>
          <cell r="CI52">
            <v>2</v>
          </cell>
          <cell r="CJ52">
            <v>1</v>
          </cell>
          <cell r="CK52">
            <v>1.5</v>
          </cell>
          <cell r="CL52">
            <v>2345</v>
          </cell>
          <cell r="CM52">
            <v>1.6673269931192027</v>
          </cell>
          <cell r="CN52">
            <v>1.9</v>
          </cell>
          <cell r="CO52"/>
          <cell r="CP52">
            <v>3</v>
          </cell>
          <cell r="CQ52">
            <v>3</v>
          </cell>
          <cell r="DV52" t="str">
            <v>250 mm</v>
          </cell>
          <cell r="DW52">
            <v>49.349999999999994</v>
          </cell>
          <cell r="DX52" t="str">
            <v>1</v>
          </cell>
          <cell r="DY52" t="str">
            <v>CS</v>
          </cell>
          <cell r="DZ52">
            <v>722.22000000000025</v>
          </cell>
          <cell r="EA52">
            <v>714.57000000000028</v>
          </cell>
        </row>
        <row r="53">
          <cell r="AD53"/>
        </row>
        <row r="54">
          <cell r="A54">
            <v>27</v>
          </cell>
          <cell r="B54" t="str">
            <v>C69</v>
          </cell>
          <cell r="C54" t="str">
            <v>C70</v>
          </cell>
          <cell r="D54">
            <v>0.10103999999999999</v>
          </cell>
          <cell r="F54">
            <v>0.10103999999999999</v>
          </cell>
          <cell r="G54">
            <v>2.33</v>
          </cell>
          <cell r="H54">
            <v>60.84</v>
          </cell>
          <cell r="I54">
            <v>9.31</v>
          </cell>
          <cell r="J54">
            <v>15.302432610124917</v>
          </cell>
          <cell r="K54"/>
          <cell r="L54">
            <v>5</v>
          </cell>
          <cell r="M54">
            <v>10</v>
          </cell>
          <cell r="N54">
            <v>190.32831544687943</v>
          </cell>
          <cell r="O54">
            <v>0.63455104103320614</v>
          </cell>
          <cell r="P54">
            <v>12.202907022424487</v>
          </cell>
          <cell r="Q54">
            <v>0.10103999999999999</v>
          </cell>
          <cell r="R54">
            <v>0</v>
          </cell>
          <cell r="S54">
            <v>0.10103999999999999</v>
          </cell>
          <cell r="U54">
            <v>14</v>
          </cell>
          <cell r="V54">
            <v>158.4</v>
          </cell>
          <cell r="Y54">
            <v>0</v>
          </cell>
          <cell r="AB54"/>
          <cell r="AC54">
            <v>126.72000000000001</v>
          </cell>
          <cell r="AD54">
            <v>2.0533333333333334E-2</v>
          </cell>
          <cell r="AE54">
            <v>8.2133333333333336E-2</v>
          </cell>
          <cell r="AF54">
            <v>8.2133333333333336E-2</v>
          </cell>
          <cell r="AG54">
            <v>0.11244533333333333</v>
          </cell>
          <cell r="AH54">
            <v>13.702907022424487</v>
          </cell>
          <cell r="AI54">
            <v>25.27</v>
          </cell>
          <cell r="AJ54">
            <v>14.13</v>
          </cell>
          <cell r="AK54">
            <v>10</v>
          </cell>
          <cell r="AL54">
            <v>0.25</v>
          </cell>
          <cell r="AM54">
            <v>1.4E-2</v>
          </cell>
          <cell r="AN54">
            <v>4.9011707305908203E-2</v>
          </cell>
          <cell r="AO54">
            <v>9.375E-2</v>
          </cell>
          <cell r="AP54">
            <v>0.19604682922363281</v>
          </cell>
          <cell r="AQ54">
            <v>2.0174723642319421</v>
          </cell>
          <cell r="AR54">
            <v>3.4792044312999191</v>
          </cell>
          <cell r="AS54">
            <v>2.5784949306461433</v>
          </cell>
          <cell r="AT54">
            <v>0.20745131194901234</v>
          </cell>
          <cell r="AU54">
            <v>0.25646301925492054</v>
          </cell>
          <cell r="AV54">
            <v>4.2357987614362109</v>
          </cell>
          <cell r="AW54">
            <v>207.92428548457414</v>
          </cell>
          <cell r="AX54">
            <v>6.5903350301237909E-2</v>
          </cell>
          <cell r="AY54">
            <v>288.52414655635073</v>
          </cell>
          <cell r="AZ54" t="b">
            <v>0</v>
          </cell>
          <cell r="BA54"/>
          <cell r="BB54"/>
          <cell r="BC54"/>
          <cell r="BD54"/>
          <cell r="BE54"/>
          <cell r="BF54"/>
          <cell r="BG54">
            <v>0.13987927488490917</v>
          </cell>
          <cell r="BH54">
            <v>4.8</v>
          </cell>
          <cell r="BI54">
            <v>1.2</v>
          </cell>
          <cell r="BJ54">
            <v>0.4369160521696478</v>
          </cell>
          <cell r="BK54">
            <v>0.5306660521696478</v>
          </cell>
          <cell r="BL54">
            <v>7.7128841390578884E-4</v>
          </cell>
          <cell r="BM54">
            <v>0.63772480870026438</v>
          </cell>
          <cell r="BO54">
            <v>712.19</v>
          </cell>
          <cell r="BP54">
            <v>708.62</v>
          </cell>
          <cell r="BQ54">
            <v>712.44</v>
          </cell>
          <cell r="BR54">
            <v>708.87</v>
          </cell>
          <cell r="BS54">
            <v>713.63697422336816</v>
          </cell>
          <cell r="BT54">
            <v>710.07337808518582</v>
          </cell>
          <cell r="BU54" t="b">
            <v>0</v>
          </cell>
          <cell r="BV54">
            <v>1.1969742233681018</v>
          </cell>
          <cell r="BW54">
            <v>1.2033780851858182</v>
          </cell>
          <cell r="BX54">
            <v>1.4469742233681018</v>
          </cell>
          <cell r="BY54">
            <v>250</v>
          </cell>
          <cell r="BZ54">
            <v>0.71250000000000002</v>
          </cell>
          <cell r="CA54">
            <v>0.3125</v>
          </cell>
          <cell r="CB54">
            <v>1.20017615427696</v>
          </cell>
          <cell r="CC54">
            <v>10</v>
          </cell>
          <cell r="CD54">
            <v>1.2554110066203883</v>
          </cell>
          <cell r="CE54">
            <v>1338.3662120422262</v>
          </cell>
          <cell r="CF54">
            <v>5.8083696092778303E-2</v>
          </cell>
          <cell r="CG54">
            <v>1819.4771752380288</v>
          </cell>
          <cell r="CH54">
            <v>3157.8433872802552</v>
          </cell>
          <cell r="CI54">
            <v>2</v>
          </cell>
          <cell r="CJ54">
            <v>1</v>
          </cell>
          <cell r="CK54">
            <v>1.5</v>
          </cell>
          <cell r="CL54">
            <v>2345</v>
          </cell>
          <cell r="CM54">
            <v>2.0199424652112503</v>
          </cell>
          <cell r="CN54">
            <v>2.2000000000000002</v>
          </cell>
          <cell r="CO54"/>
          <cell r="CP54">
            <v>3</v>
          </cell>
          <cell r="CQ54">
            <v>3</v>
          </cell>
          <cell r="DV54" t="str">
            <v>250 mm</v>
          </cell>
          <cell r="DW54">
            <v>25.27</v>
          </cell>
          <cell r="DX54" t="str">
            <v>1</v>
          </cell>
          <cell r="DY54" t="str">
            <v>CS</v>
          </cell>
          <cell r="DZ54">
            <v>712.19</v>
          </cell>
          <cell r="EA54">
            <v>708.62</v>
          </cell>
        </row>
        <row r="55">
          <cell r="A55">
            <v>28</v>
          </cell>
          <cell r="B55" t="str">
            <v>C70</v>
          </cell>
          <cell r="C55" t="str">
            <v>3BOX</v>
          </cell>
          <cell r="F55">
            <v>0.10103999999999999</v>
          </cell>
          <cell r="G55">
            <v>2.33</v>
          </cell>
          <cell r="K55">
            <v>1.0160862896435358E-2</v>
          </cell>
          <cell r="L55">
            <v>10.010160862896436</v>
          </cell>
          <cell r="M55">
            <v>10.010160862896436</v>
          </cell>
          <cell r="N55">
            <v>190.21991299689051</v>
          </cell>
          <cell r="O55">
            <v>0.64740896129117442</v>
          </cell>
          <cell r="P55">
            <v>12.202907022424487</v>
          </cell>
          <cell r="Q55">
            <v>0</v>
          </cell>
          <cell r="R55">
            <v>0</v>
          </cell>
          <cell r="S55">
            <v>0.10103999999999999</v>
          </cell>
          <cell r="U55">
            <v>14</v>
          </cell>
          <cell r="V55">
            <v>158.4</v>
          </cell>
          <cell r="Y55">
            <v>0</v>
          </cell>
          <cell r="AB55"/>
          <cell r="AC55">
            <v>126.72000000000001</v>
          </cell>
          <cell r="AD55">
            <v>2.0533333333333334E-2</v>
          </cell>
          <cell r="AE55">
            <v>8.2133333333333336E-2</v>
          </cell>
          <cell r="AF55">
            <v>8.2133333333333336E-2</v>
          </cell>
          <cell r="AG55">
            <v>0.11244533333333333</v>
          </cell>
          <cell r="AH55">
            <v>13.702907022424487</v>
          </cell>
          <cell r="AI55">
            <v>1.4400000000000002</v>
          </cell>
          <cell r="AJ55">
            <v>23.61</v>
          </cell>
          <cell r="AK55">
            <v>10</v>
          </cell>
          <cell r="AL55">
            <v>0.25</v>
          </cell>
          <cell r="AM55">
            <v>1.4E-2</v>
          </cell>
          <cell r="AN55">
            <v>4.309844970703125E-2</v>
          </cell>
          <cell r="AO55">
            <v>9.375E-2</v>
          </cell>
          <cell r="AP55">
            <v>0.172393798828125</v>
          </cell>
          <cell r="AQ55">
            <v>2.4269442427188084</v>
          </cell>
          <cell r="AR55">
            <v>4.4775895298883315</v>
          </cell>
          <cell r="AS55">
            <v>3.8783898455902714</v>
          </cell>
          <cell r="AT55">
            <v>0.30020684797482011</v>
          </cell>
          <cell r="AU55">
            <v>0.34330529768185136</v>
          </cell>
          <cell r="AV55">
            <v>5.4753543609433679</v>
          </cell>
          <cell r="AW55">
            <v>268.77082868969563</v>
          </cell>
          <cell r="AX55">
            <v>5.0983609676796153E-2</v>
          </cell>
          <cell r="AY55">
            <v>304.19771621937764</v>
          </cell>
          <cell r="AZ55" t="str">
            <v>15°40'25''</v>
          </cell>
          <cell r="BA55" t="e">
            <v>#VALUE!</v>
          </cell>
          <cell r="BB55">
            <v>8.6999999999999994E-2</v>
          </cell>
          <cell r="BC55" t="e">
            <v>#VALUE!</v>
          </cell>
          <cell r="BD55" t="e">
            <v>#VALUE!</v>
          </cell>
          <cell r="BE55" t="e">
            <v>#VALUE!</v>
          </cell>
          <cell r="BF55" t="e">
            <v>#VALUE!</v>
          </cell>
          <cell r="BG55" t="e">
            <v>#VALUE!</v>
          </cell>
          <cell r="BH55" t="e">
            <v>#VALUE!</v>
          </cell>
          <cell r="BI55" t="e">
            <v>#VALUE!</v>
          </cell>
          <cell r="BJ55" t="e">
            <v>#VALUE!</v>
          </cell>
          <cell r="BK55" t="e">
            <v>#VALUE!</v>
          </cell>
          <cell r="BL55" t="e">
            <v>#VALUE!</v>
          </cell>
          <cell r="BM55" t="e">
            <v>#VALUE!</v>
          </cell>
          <cell r="BN55">
            <v>2.9999999999972715E-2</v>
          </cell>
          <cell r="BO55">
            <v>708.59</v>
          </cell>
          <cell r="BP55">
            <v>708.25</v>
          </cell>
          <cell r="BQ55">
            <v>708.84</v>
          </cell>
          <cell r="BR55">
            <v>708.5</v>
          </cell>
          <cell r="BS55">
            <v>710.07337808518582</v>
          </cell>
          <cell r="BT55">
            <v>709.5</v>
          </cell>
          <cell r="BU55"/>
          <cell r="BV55">
            <v>1.233378085185791</v>
          </cell>
          <cell r="BW55">
            <v>1</v>
          </cell>
          <cell r="BX55">
            <v>1.483378085185791</v>
          </cell>
          <cell r="BY55">
            <v>250</v>
          </cell>
          <cell r="BZ55">
            <v>0.71250000000000002</v>
          </cell>
          <cell r="CA55">
            <v>0.3125</v>
          </cell>
          <cell r="CB55">
            <v>1.1166890425928955</v>
          </cell>
          <cell r="CC55">
            <v>3</v>
          </cell>
          <cell r="CD55">
            <v>1.2503775299418127</v>
          </cell>
          <cell r="CE55">
            <v>1142.5715422821422</v>
          </cell>
          <cell r="CF55">
            <v>6.5494299598437222E-2</v>
          </cell>
          <cell r="CG55">
            <v>2071.1604742970753</v>
          </cell>
          <cell r="CH55">
            <v>3213.7320165792175</v>
          </cell>
          <cell r="CI55">
            <v>2</v>
          </cell>
          <cell r="CJ55">
            <v>1</v>
          </cell>
          <cell r="CK55">
            <v>1.5</v>
          </cell>
          <cell r="CL55">
            <v>2345</v>
          </cell>
          <cell r="CM55">
            <v>2.0556921214792436</v>
          </cell>
          <cell r="CN55">
            <v>2.2000000000000002</v>
          </cell>
          <cell r="CO55"/>
          <cell r="CP55">
            <v>3</v>
          </cell>
          <cell r="CQ55">
            <v>3</v>
          </cell>
          <cell r="DV55" t="str">
            <v>250 mm</v>
          </cell>
          <cell r="DW55">
            <v>1.4400000000000002</v>
          </cell>
          <cell r="DX55" t="str">
            <v>1</v>
          </cell>
          <cell r="DY55" t="str">
            <v>CS</v>
          </cell>
          <cell r="DZ55">
            <v>708.59</v>
          </cell>
          <cell r="EA55">
            <v>708.25</v>
          </cell>
        </row>
        <row r="56">
          <cell r="AD56"/>
          <cell r="BU56"/>
        </row>
        <row r="57">
          <cell r="A57">
            <v>29</v>
          </cell>
          <cell r="B57" t="str">
            <v>C4</v>
          </cell>
          <cell r="C57" t="str">
            <v>C55</v>
          </cell>
          <cell r="D57">
            <v>0.12245999999999999</v>
          </cell>
          <cell r="F57">
            <v>0.12245999999999999</v>
          </cell>
          <cell r="G57">
            <v>2.33</v>
          </cell>
          <cell r="H57">
            <v>2</v>
          </cell>
          <cell r="I57">
            <v>0.5</v>
          </cell>
          <cell r="J57">
            <v>25</v>
          </cell>
          <cell r="K57"/>
          <cell r="L57">
            <v>5</v>
          </cell>
          <cell r="M57">
            <v>10</v>
          </cell>
          <cell r="N57">
            <v>190.32831544687943</v>
          </cell>
          <cell r="O57">
            <v>0.63231589736950611</v>
          </cell>
          <cell r="P57">
            <v>14.737769493352884</v>
          </cell>
          <cell r="Q57">
            <v>0.12245999999999999</v>
          </cell>
          <cell r="R57">
            <v>0</v>
          </cell>
          <cell r="S57">
            <v>0.12245999999999999</v>
          </cell>
          <cell r="U57">
            <v>18</v>
          </cell>
          <cell r="V57">
            <v>158.4</v>
          </cell>
          <cell r="Y57">
            <v>0</v>
          </cell>
          <cell r="AB57"/>
          <cell r="AC57">
            <v>126.72000000000001</v>
          </cell>
          <cell r="AD57">
            <v>2.64E-2</v>
          </cell>
          <cell r="AE57">
            <v>0.1056</v>
          </cell>
          <cell r="AF57">
            <v>0.1056</v>
          </cell>
          <cell r="AG57">
            <v>0.14233799999999999</v>
          </cell>
          <cell r="AH57">
            <v>16.237769493352886</v>
          </cell>
          <cell r="AI57">
            <v>36.479999999999997</v>
          </cell>
          <cell r="AJ57">
            <v>9.9</v>
          </cell>
          <cell r="AK57">
            <v>10</v>
          </cell>
          <cell r="AL57">
            <v>0.25</v>
          </cell>
          <cell r="AM57">
            <v>1.4E-2</v>
          </cell>
          <cell r="AN57">
            <v>5.8205604553222656E-2</v>
          </cell>
          <cell r="AO57">
            <v>0.1015625</v>
          </cell>
          <cell r="AP57">
            <v>0.23282241821289063</v>
          </cell>
          <cell r="AQ57">
            <v>1.8711642239408266</v>
          </cell>
          <cell r="AR57">
            <v>2.9455176379075874</v>
          </cell>
          <cell r="AS57">
            <v>2.1086591013100056</v>
          </cell>
          <cell r="AT57">
            <v>0.17845339209765931</v>
          </cell>
          <cell r="AU57">
            <v>0.23665899665088197</v>
          </cell>
          <cell r="AV57">
            <v>3.5455354776124119</v>
          </cell>
          <cell r="AW57">
            <v>174.04106577358019</v>
          </cell>
          <cell r="AX57">
            <v>9.3298494933819323E-2</v>
          </cell>
          <cell r="AY57">
            <v>134.56763007581799</v>
          </cell>
          <cell r="AZ57" t="e">
            <v>#REF!</v>
          </cell>
          <cell r="BA57" t="e">
            <v>#REF!</v>
          </cell>
          <cell r="BB57" t="e">
            <v>#REF!</v>
          </cell>
          <cell r="BC57" t="e">
            <v>#REF!</v>
          </cell>
          <cell r="BD57" t="e">
            <v>#REF!</v>
          </cell>
          <cell r="BE57" t="e">
            <v>#REF!</v>
          </cell>
          <cell r="BF57" t="e">
            <v>#REF!</v>
          </cell>
          <cell r="BG57" t="e">
            <v>#REF!</v>
          </cell>
          <cell r="BH57" t="e">
            <v>#REF!</v>
          </cell>
          <cell r="BI57" t="e">
            <v>#REF!</v>
          </cell>
          <cell r="BJ57" t="e">
            <v>#REF!</v>
          </cell>
          <cell r="BK57" t="e">
            <v>#REF!</v>
          </cell>
          <cell r="BL57" t="e">
            <v>#REF!</v>
          </cell>
          <cell r="BM57" t="e">
            <v>#REF!</v>
          </cell>
          <cell r="BO57">
            <v>725.25</v>
          </cell>
          <cell r="BP57">
            <v>721.64</v>
          </cell>
          <cell r="BQ57">
            <v>725.5</v>
          </cell>
          <cell r="BR57">
            <v>721.89</v>
          </cell>
          <cell r="BS57">
            <v>726.7</v>
          </cell>
          <cell r="BT57">
            <v>723.18632127920841</v>
          </cell>
          <cell r="BU57" t="b">
            <v>0</v>
          </cell>
          <cell r="BV57">
            <v>1.2000000000000455</v>
          </cell>
          <cell r="BW57">
            <v>1.2963212792084278</v>
          </cell>
          <cell r="BX57">
            <v>1.4500000000000455</v>
          </cell>
          <cell r="BY57">
            <v>250</v>
          </cell>
          <cell r="BZ57">
            <v>0.71250000000000002</v>
          </cell>
          <cell r="CA57">
            <v>0.3125</v>
          </cell>
          <cell r="CB57">
            <v>1.2481606396042366</v>
          </cell>
          <cell r="CC57">
            <v>3</v>
          </cell>
          <cell r="CD57">
            <v>1.3625492362463218</v>
          </cell>
          <cell r="CE57">
            <v>1245.0719442837094</v>
          </cell>
          <cell r="CF57">
            <v>5.4349909994806045E-2</v>
          </cell>
          <cell r="CG57">
            <v>1695.5722413263761</v>
          </cell>
          <cell r="CH57">
            <v>2940.6441856100855</v>
          </cell>
          <cell r="CI57">
            <v>2</v>
          </cell>
          <cell r="CJ57">
            <v>1</v>
          </cell>
          <cell r="CK57">
            <v>1.5</v>
          </cell>
          <cell r="CL57">
            <v>2345</v>
          </cell>
          <cell r="CM57">
            <v>1.8810090739510139</v>
          </cell>
          <cell r="CN57">
            <v>1.9</v>
          </cell>
          <cell r="CO57"/>
          <cell r="CP57">
            <v>3</v>
          </cell>
          <cell r="CQ57">
            <v>3</v>
          </cell>
          <cell r="DV57" t="str">
            <v>250 mm</v>
          </cell>
          <cell r="DW57">
            <v>36.479999999999997</v>
          </cell>
          <cell r="DX57" t="str">
            <v>1</v>
          </cell>
          <cell r="DY57" t="str">
            <v>CS</v>
          </cell>
          <cell r="DZ57">
            <v>725.25</v>
          </cell>
          <cell r="EA57">
            <v>721.64</v>
          </cell>
        </row>
        <row r="58">
          <cell r="AD58"/>
          <cell r="BU58"/>
        </row>
        <row r="59">
          <cell r="A59">
            <v>30</v>
          </cell>
          <cell r="B59" t="str">
            <v>C85</v>
          </cell>
          <cell r="C59" t="str">
            <v>C59</v>
          </cell>
          <cell r="D59">
            <v>0.23923000000000003</v>
          </cell>
          <cell r="F59">
            <v>0.23923000000000003</v>
          </cell>
          <cell r="G59">
            <v>2.33</v>
          </cell>
          <cell r="H59">
            <v>5.18</v>
          </cell>
          <cell r="I59">
            <v>0.14000000000000057</v>
          </cell>
          <cell r="J59">
            <v>2.7027027027027142</v>
          </cell>
          <cell r="K59"/>
          <cell r="L59">
            <v>5</v>
          </cell>
          <cell r="M59">
            <v>10</v>
          </cell>
          <cell r="N59">
            <v>190.32831544687943</v>
          </cell>
          <cell r="O59">
            <v>0.63183446498091855</v>
          </cell>
          <cell r="P59">
            <v>28.768840334855611</v>
          </cell>
          <cell r="Q59">
            <v>0.23923000000000003</v>
          </cell>
          <cell r="R59">
            <v>0</v>
          </cell>
          <cell r="S59">
            <v>0.23923000000000003</v>
          </cell>
          <cell r="U59">
            <v>21</v>
          </cell>
          <cell r="V59">
            <v>158.4</v>
          </cell>
          <cell r="W59">
            <v>0.23923000000000003</v>
          </cell>
          <cell r="X59">
            <v>0.23923000000000003</v>
          </cell>
          <cell r="Y59">
            <v>0.11961500000000001</v>
          </cell>
          <cell r="AB59"/>
          <cell r="AC59">
            <v>126.72000000000001</v>
          </cell>
          <cell r="AD59">
            <v>3.0800000000000004E-2</v>
          </cell>
          <cell r="AE59">
            <v>0.12320000000000002</v>
          </cell>
          <cell r="AF59">
            <v>0.24281500000000003</v>
          </cell>
          <cell r="AG59">
            <v>0.31458400000000003</v>
          </cell>
          <cell r="AH59">
            <v>30.268840334855611</v>
          </cell>
          <cell r="AI59">
            <v>66.759999999999991</v>
          </cell>
          <cell r="AJ59">
            <v>11.16</v>
          </cell>
          <cell r="AK59">
            <v>10</v>
          </cell>
          <cell r="AL59">
            <v>0.25</v>
          </cell>
          <cell r="AM59">
            <v>1.4E-2</v>
          </cell>
          <cell r="AN59">
            <v>7.7414274215698242E-2</v>
          </cell>
          <cell r="AO59">
            <v>0.140625</v>
          </cell>
          <cell r="AP59">
            <v>0.30965709686279297</v>
          </cell>
          <cell r="AQ59">
            <v>2.3389497418288974</v>
          </cell>
          <cell r="AR59">
            <v>3.1535216676814168</v>
          </cell>
          <cell r="AS59">
            <v>3.0405028267981913</v>
          </cell>
          <cell r="AT59">
            <v>0.27883210472994213</v>
          </cell>
          <cell r="AU59">
            <v>0.35624637894564037</v>
          </cell>
          <cell r="AV59">
            <v>3.7644049464001683</v>
          </cell>
          <cell r="AW59">
            <v>184.78479569918514</v>
          </cell>
          <cell r="AX59">
            <v>0.16380590307944415</v>
          </cell>
          <cell r="AY59">
            <v>146.25311169283839</v>
          </cell>
          <cell r="AZ59" t="e">
            <v>#REF!</v>
          </cell>
          <cell r="BA59" t="e">
            <v>#REF!</v>
          </cell>
          <cell r="BB59" t="e">
            <v>#REF!</v>
          </cell>
          <cell r="BC59" t="e">
            <v>#REF!</v>
          </cell>
          <cell r="BD59" t="e">
            <v>#REF!</v>
          </cell>
          <cell r="BE59" t="e">
            <v>#REF!</v>
          </cell>
          <cell r="BF59" t="e">
            <v>#REF!</v>
          </cell>
          <cell r="BG59" t="e">
            <v>#REF!</v>
          </cell>
          <cell r="BH59" t="e">
            <v>#REF!</v>
          </cell>
          <cell r="BI59" t="e">
            <v>#REF!</v>
          </cell>
          <cell r="BJ59" t="e">
            <v>#REF!</v>
          </cell>
          <cell r="BK59" t="e">
            <v>#REF!</v>
          </cell>
          <cell r="BL59" t="e">
            <v>#REF!</v>
          </cell>
          <cell r="BM59" t="e">
            <v>#REF!</v>
          </cell>
          <cell r="BO59">
            <v>722.26</v>
          </cell>
          <cell r="BP59">
            <v>714.81</v>
          </cell>
          <cell r="BQ59">
            <v>722.51</v>
          </cell>
          <cell r="BR59">
            <v>715.06</v>
          </cell>
          <cell r="BS59">
            <v>723.70945573876008</v>
          </cell>
          <cell r="BT59">
            <v>717.92207809623778</v>
          </cell>
          <cell r="BU59" t="b">
            <v>0</v>
          </cell>
          <cell r="BV59">
            <v>1.1994557387600935</v>
          </cell>
          <cell r="BW59">
            <v>2.8620780962378376</v>
          </cell>
          <cell r="BX59">
            <v>1.4494557387600935</v>
          </cell>
          <cell r="BY59">
            <v>250</v>
          </cell>
          <cell r="BZ59">
            <v>0.71250000000000002</v>
          </cell>
          <cell r="CA59">
            <v>0.3125</v>
          </cell>
          <cell r="CB59">
            <v>2.0307669174989655</v>
          </cell>
          <cell r="CC59">
            <v>3</v>
          </cell>
          <cell r="CD59">
            <v>1.9158074028115268</v>
          </cell>
          <cell r="CE59">
            <v>1750.6288833003707</v>
          </cell>
          <cell r="CF59">
            <v>2.261943592280391E-2</v>
          </cell>
          <cell r="CG59">
            <v>725.70261808240321</v>
          </cell>
          <cell r="CH59">
            <v>2476.3315013827741</v>
          </cell>
          <cell r="CI59">
            <v>2</v>
          </cell>
          <cell r="CJ59">
            <v>1</v>
          </cell>
          <cell r="CK59">
            <v>1.5</v>
          </cell>
          <cell r="CL59">
            <v>2345</v>
          </cell>
          <cell r="CM59">
            <v>1.5840073569612627</v>
          </cell>
          <cell r="CN59">
            <v>1.9</v>
          </cell>
          <cell r="CO59"/>
          <cell r="CP59">
            <v>3</v>
          </cell>
          <cell r="CQ59">
            <v>3</v>
          </cell>
          <cell r="DV59" t="str">
            <v>250 mm</v>
          </cell>
          <cell r="DW59">
            <v>66.759999999999991</v>
          </cell>
          <cell r="DX59" t="str">
            <v>1</v>
          </cell>
          <cell r="DY59" t="str">
            <v>CS</v>
          </cell>
          <cell r="DZ59">
            <v>722.26</v>
          </cell>
          <cell r="EA59">
            <v>714.81</v>
          </cell>
        </row>
        <row r="60">
          <cell r="AD60"/>
        </row>
        <row r="61">
          <cell r="A61" t="str">
            <v>SECTOR 3</v>
          </cell>
        </row>
        <row r="62">
          <cell r="AD62"/>
        </row>
        <row r="63">
          <cell r="A63">
            <v>31</v>
          </cell>
          <cell r="B63" t="str">
            <v>C73</v>
          </cell>
          <cell r="C63" t="str">
            <v>CBA16</v>
          </cell>
          <cell r="D63">
            <v>3.8610000000000005E-2</v>
          </cell>
          <cell r="F63">
            <v>3.8610000000000005E-2</v>
          </cell>
          <cell r="G63">
            <v>2.33</v>
          </cell>
          <cell r="H63">
            <v>46.62</v>
          </cell>
          <cell r="I63">
            <v>5.160000000000001</v>
          </cell>
          <cell r="J63">
            <v>11.068211068211072</v>
          </cell>
          <cell r="K63"/>
          <cell r="L63">
            <v>5</v>
          </cell>
          <cell r="M63">
            <v>10</v>
          </cell>
          <cell r="N63">
            <v>190.32831544687943</v>
          </cell>
          <cell r="O63">
            <v>0.63286203960825993</v>
          </cell>
          <cell r="P63">
            <v>4.6506349597432628</v>
          </cell>
          <cell r="Q63">
            <v>3.8610000000000005E-2</v>
          </cell>
          <cell r="R63">
            <v>0</v>
          </cell>
          <cell r="S63">
            <v>3.8610000000000005E-2</v>
          </cell>
          <cell r="U63">
            <v>4</v>
          </cell>
          <cell r="V63">
            <v>158.4</v>
          </cell>
          <cell r="Y63">
            <v>0</v>
          </cell>
          <cell r="AB63"/>
          <cell r="AC63">
            <v>126.72000000000001</v>
          </cell>
          <cell r="AD63">
            <v>5.8666666666666676E-3</v>
          </cell>
          <cell r="AE63">
            <v>2.346666666666667E-2</v>
          </cell>
          <cell r="AF63">
            <v>2.346666666666667E-2</v>
          </cell>
          <cell r="AG63">
            <v>3.5049666666666673E-2</v>
          </cell>
          <cell r="AH63">
            <v>6.1506349597432628</v>
          </cell>
          <cell r="AI63">
            <v>36.75</v>
          </cell>
          <cell r="AJ63">
            <v>9.09</v>
          </cell>
          <cell r="AK63">
            <v>10</v>
          </cell>
          <cell r="AL63">
            <v>0.25</v>
          </cell>
          <cell r="AM63">
            <v>1.4E-2</v>
          </cell>
          <cell r="AN63">
            <v>3.668975830078125E-2</v>
          </cell>
          <cell r="AO63">
            <v>6.25E-2</v>
          </cell>
          <cell r="AP63">
            <v>0.146759033203125</v>
          </cell>
          <cell r="AQ63">
            <v>1.3749956133680434</v>
          </cell>
          <cell r="AR63">
            <v>2.758601263812722</v>
          </cell>
          <cell r="AS63">
            <v>1.307655183519429</v>
          </cell>
          <cell r="AT63">
            <v>9.636151563615504E-2</v>
          </cell>
          <cell r="AU63">
            <v>0.13305127393693628</v>
          </cell>
          <cell r="AV63">
            <v>3.3973960672093293</v>
          </cell>
          <cell r="AW63">
            <v>166.76928946999504</v>
          </cell>
          <cell r="AX63">
            <v>3.6881100706793374E-2</v>
          </cell>
          <cell r="AY63">
            <v>293.66261885726135</v>
          </cell>
          <cell r="AZ63" t="e">
            <v>#REF!</v>
          </cell>
          <cell r="BA63" t="e">
            <v>#REF!</v>
          </cell>
          <cell r="BB63" t="e">
            <v>#REF!</v>
          </cell>
          <cell r="BC63" t="e">
            <v>#REF!</v>
          </cell>
          <cell r="BD63" t="e">
            <v>#REF!</v>
          </cell>
          <cell r="BE63" t="e">
            <v>#REF!</v>
          </cell>
          <cell r="BF63" t="e">
            <v>#REF!</v>
          </cell>
          <cell r="BG63" t="e">
            <v>#REF!</v>
          </cell>
          <cell r="BH63" t="e">
            <v>#REF!</v>
          </cell>
          <cell r="BI63" t="e">
            <v>#REF!</v>
          </cell>
          <cell r="BJ63" t="e">
            <v>#REF!</v>
          </cell>
          <cell r="BK63" t="e">
            <v>#REF!</v>
          </cell>
          <cell r="BL63" t="e">
            <v>#REF!</v>
          </cell>
          <cell r="BM63" t="e">
            <v>#REF!</v>
          </cell>
          <cell r="BO63">
            <v>703.19</v>
          </cell>
          <cell r="BP63">
            <v>699.85</v>
          </cell>
          <cell r="BQ63">
            <v>703.43999999999994</v>
          </cell>
          <cell r="BR63">
            <v>700.1</v>
          </cell>
          <cell r="BS63">
            <v>704.64109911207106</v>
          </cell>
          <cell r="BT63">
            <v>700.7</v>
          </cell>
          <cell r="BV63">
            <v>1.2010991120711196</v>
          </cell>
          <cell r="BW63">
            <v>0.60000000000002274</v>
          </cell>
          <cell r="BX63">
            <v>1.4510991120711196</v>
          </cell>
          <cell r="BY63">
            <v>250</v>
          </cell>
          <cell r="BZ63">
            <v>0.71250000000000002</v>
          </cell>
          <cell r="CA63">
            <v>0.3125</v>
          </cell>
          <cell r="CB63">
            <v>0.90054955603557119</v>
          </cell>
          <cell r="CC63">
            <v>3</v>
          </cell>
          <cell r="CD63">
            <v>1.0519224868971604</v>
          </cell>
          <cell r="CE63">
            <v>961.22704497999587</v>
          </cell>
          <cell r="CF63">
            <v>9.1982052339059428E-2</v>
          </cell>
          <cell r="CG63">
            <v>3027.7501226620266</v>
          </cell>
          <cell r="CH63">
            <v>3988.9771676420223</v>
          </cell>
          <cell r="CI63">
            <v>2</v>
          </cell>
          <cell r="CJ63">
            <v>1</v>
          </cell>
          <cell r="CK63">
            <v>1.5</v>
          </cell>
          <cell r="CL63">
            <v>2345</v>
          </cell>
          <cell r="CM63">
            <v>2.55158454220172</v>
          </cell>
          <cell r="CN63">
            <v>3</v>
          </cell>
          <cell r="CO63"/>
          <cell r="CP63">
            <v>3</v>
          </cell>
          <cell r="CQ63">
            <v>3</v>
          </cell>
          <cell r="DV63" t="str">
            <v>250 mm</v>
          </cell>
          <cell r="DW63">
            <v>36.75</v>
          </cell>
          <cell r="DX63" t="str">
            <v>1</v>
          </cell>
          <cell r="DY63" t="str">
            <v>CS</v>
          </cell>
          <cell r="DZ63">
            <v>703.18999999999994</v>
          </cell>
          <cell r="EA63">
            <v>699.84999999999991</v>
          </cell>
        </row>
        <row r="64">
          <cell r="AD64"/>
        </row>
        <row r="65">
          <cell r="A65" t="str">
            <v>SECTOR 4</v>
          </cell>
        </row>
        <row r="66">
          <cell r="AD66"/>
        </row>
        <row r="67">
          <cell r="A67">
            <v>32</v>
          </cell>
          <cell r="B67" t="str">
            <v>C95'</v>
          </cell>
          <cell r="C67" t="str">
            <v>CBB5</v>
          </cell>
          <cell r="D67">
            <v>4.7100000000000003E-2</v>
          </cell>
          <cell r="F67">
            <v>4.7100000000000003E-2</v>
          </cell>
          <cell r="G67">
            <v>2.33</v>
          </cell>
          <cell r="H67">
            <v>14.78</v>
          </cell>
          <cell r="I67">
            <v>0.25000000000000022</v>
          </cell>
          <cell r="J67">
            <v>1.6914749661705024</v>
          </cell>
          <cell r="K67"/>
          <cell r="L67">
            <v>5</v>
          </cell>
          <cell r="M67">
            <v>10</v>
          </cell>
          <cell r="N67">
            <v>190.32831544687943</v>
          </cell>
          <cell r="O67">
            <v>0.6296357380161367</v>
          </cell>
          <cell r="P67">
            <v>5.6443466909390851</v>
          </cell>
          <cell r="Q67">
            <v>4.7100000000000003E-2</v>
          </cell>
          <cell r="R67">
            <v>0</v>
          </cell>
          <cell r="S67">
            <v>4.7100000000000003E-2</v>
          </cell>
          <cell r="U67">
            <v>27</v>
          </cell>
          <cell r="V67">
            <v>158.4</v>
          </cell>
          <cell r="Y67">
            <v>0</v>
          </cell>
          <cell r="AB67"/>
          <cell r="AC67">
            <v>126.72000000000001</v>
          </cell>
          <cell r="AD67">
            <v>3.9600000000000003E-2</v>
          </cell>
          <cell r="AE67">
            <v>0.15840000000000001</v>
          </cell>
          <cell r="AF67">
            <v>0.15840000000000001</v>
          </cell>
          <cell r="AG67">
            <v>0.17253000000000002</v>
          </cell>
          <cell r="AH67">
            <v>7.1443466909390851</v>
          </cell>
          <cell r="AI67">
            <v>42.14</v>
          </cell>
          <cell r="AJ67">
            <v>2.8</v>
          </cell>
          <cell r="AK67">
            <v>10</v>
          </cell>
          <cell r="AL67">
            <v>0.25</v>
          </cell>
          <cell r="AM67">
            <v>1.4E-2</v>
          </cell>
          <cell r="AN67">
            <v>5.2966117858886719E-2</v>
          </cell>
          <cell r="AO67">
            <v>6.640625E-2</v>
          </cell>
          <cell r="AP67">
            <v>0.21186447143554688</v>
          </cell>
          <cell r="AQ67">
            <v>0.94144810954741032</v>
          </cell>
          <cell r="AR67">
            <v>1.5583098880092694</v>
          </cell>
          <cell r="AS67">
            <v>0.54872660639991422</v>
          </cell>
          <cell r="AT67">
            <v>4.5174543474535811E-2</v>
          </cell>
          <cell r="AU67">
            <v>9.814066133342253E-2</v>
          </cell>
          <cell r="AV67">
            <v>1.8855725788051052</v>
          </cell>
          <cell r="AW67">
            <v>92.55782752163249</v>
          </cell>
          <cell r="AX67">
            <v>7.7187925454163434E-2</v>
          </cell>
          <cell r="AY67">
            <v>111.73297270166353</v>
          </cell>
          <cell r="AZ67" t="e">
            <v>#REF!</v>
          </cell>
          <cell r="BA67" t="e">
            <v>#REF!</v>
          </cell>
          <cell r="BB67" t="e">
            <v>#REF!</v>
          </cell>
          <cell r="BC67" t="e">
            <v>#REF!</v>
          </cell>
          <cell r="BD67" t="e">
            <v>#REF!</v>
          </cell>
          <cell r="BE67" t="e">
            <v>#REF!</v>
          </cell>
          <cell r="BF67" t="e">
            <v>#REF!</v>
          </cell>
          <cell r="BG67" t="e">
            <v>#REF!</v>
          </cell>
          <cell r="BH67" t="e">
            <v>#REF!</v>
          </cell>
          <cell r="BI67" t="e">
            <v>#REF!</v>
          </cell>
          <cell r="BJ67" t="e">
            <v>#REF!</v>
          </cell>
          <cell r="BK67" t="e">
            <v>#REF!</v>
          </cell>
          <cell r="BL67" t="e">
            <v>#REF!</v>
          </cell>
          <cell r="BM67" t="e">
            <v>#REF!</v>
          </cell>
          <cell r="BO67">
            <v>701.05</v>
          </cell>
          <cell r="BP67">
            <v>699.87</v>
          </cell>
          <cell r="BQ67">
            <v>701.3</v>
          </cell>
          <cell r="BR67">
            <v>700.12</v>
          </cell>
          <cell r="BS67">
            <v>702.5</v>
          </cell>
          <cell r="BT67">
            <v>700.7</v>
          </cell>
          <cell r="BV67">
            <v>1.2000000000000455</v>
          </cell>
          <cell r="BW67">
            <v>0.58000000000004093</v>
          </cell>
          <cell r="BX67">
            <v>1.4500000000000455</v>
          </cell>
          <cell r="BY67">
            <v>250</v>
          </cell>
          <cell r="BZ67">
            <v>0.71250000000000002</v>
          </cell>
          <cell r="CA67">
            <v>0.3125</v>
          </cell>
          <cell r="CB67">
            <v>0.8900000000000432</v>
          </cell>
          <cell r="CC67">
            <v>3</v>
          </cell>
          <cell r="CD67">
            <v>1.0417661060305516</v>
          </cell>
          <cell r="CE67">
            <v>951.94633457623002</v>
          </cell>
          <cell r="CF67">
            <v>9.3625256581334138E-2</v>
          </cell>
          <cell r="CG67">
            <v>3089.7487139105087</v>
          </cell>
          <cell r="CH67">
            <v>4041.6950484867389</v>
          </cell>
          <cell r="CI67">
            <v>2</v>
          </cell>
          <cell r="CJ67">
            <v>1</v>
          </cell>
          <cell r="CK67">
            <v>1.5</v>
          </cell>
          <cell r="CL67">
            <v>2345</v>
          </cell>
          <cell r="CM67">
            <v>2.5853060011642253</v>
          </cell>
          <cell r="CN67">
            <v>3</v>
          </cell>
          <cell r="CO67"/>
          <cell r="CP67">
            <v>3</v>
          </cell>
          <cell r="CQ67">
            <v>3</v>
          </cell>
          <cell r="DV67" t="str">
            <v>250 mm</v>
          </cell>
          <cell r="DW67">
            <v>42.14</v>
          </cell>
          <cell r="DX67" t="str">
            <v>1</v>
          </cell>
          <cell r="DY67" t="str">
            <v>CS</v>
          </cell>
          <cell r="DZ67">
            <v>701.05</v>
          </cell>
          <cell r="EA67">
            <v>699.87</v>
          </cell>
        </row>
        <row r="68">
          <cell r="AD68"/>
        </row>
        <row r="69">
          <cell r="A69" t="str">
            <v>SECTOR 5</v>
          </cell>
        </row>
        <row r="70">
          <cell r="AD70"/>
        </row>
        <row r="71">
          <cell r="A71">
            <v>33</v>
          </cell>
          <cell r="B71" t="str">
            <v>C89</v>
          </cell>
          <cell r="C71" t="str">
            <v>C62</v>
          </cell>
          <cell r="D71">
            <v>0.25011</v>
          </cell>
          <cell r="F71">
            <v>0.25011</v>
          </cell>
          <cell r="G71">
            <v>2.33</v>
          </cell>
          <cell r="H71">
            <v>40.909999999999997</v>
          </cell>
          <cell r="I71">
            <v>2.9499999999999993</v>
          </cell>
          <cell r="J71">
            <v>7.2109508677584939</v>
          </cell>
          <cell r="K71"/>
          <cell r="L71">
            <v>5</v>
          </cell>
          <cell r="M71">
            <v>10</v>
          </cell>
          <cell r="N71">
            <v>190.32831544687943</v>
          </cell>
          <cell r="O71">
            <v>0.62939981418826019</v>
          </cell>
          <cell r="P71">
            <v>29.961328780959093</v>
          </cell>
          <cell r="Q71">
            <v>0.25011</v>
          </cell>
          <cell r="R71">
            <v>0</v>
          </cell>
          <cell r="S71">
            <v>0.25011</v>
          </cell>
          <cell r="U71">
            <v>40</v>
          </cell>
          <cell r="V71">
            <v>158.4</v>
          </cell>
          <cell r="W71">
            <v>0.25011</v>
          </cell>
          <cell r="X71">
            <v>0.25011</v>
          </cell>
          <cell r="Y71">
            <v>0.125055</v>
          </cell>
          <cell r="AB71"/>
          <cell r="AC71">
            <v>126.72000000000001</v>
          </cell>
          <cell r="AD71">
            <v>5.8666666666666666E-2</v>
          </cell>
          <cell r="AE71">
            <v>0.23466666666666666</v>
          </cell>
          <cell r="AF71">
            <v>0.35972166666666666</v>
          </cell>
          <cell r="AG71">
            <v>0.43475466666666668</v>
          </cell>
          <cell r="AH71">
            <v>31.461328780959093</v>
          </cell>
          <cell r="AI71">
            <v>58.83</v>
          </cell>
          <cell r="AJ71">
            <v>3.79</v>
          </cell>
          <cell r="AK71">
            <v>10</v>
          </cell>
          <cell r="AL71">
            <v>0.25</v>
          </cell>
          <cell r="AM71">
            <v>1.4E-2</v>
          </cell>
          <cell r="AN71">
            <v>0.10480809211730957</v>
          </cell>
          <cell r="AO71">
            <v>0.1435546875</v>
          </cell>
          <cell r="AP71">
            <v>0.41923236846923828</v>
          </cell>
          <cell r="AQ71">
            <v>1.611932591239071</v>
          </cell>
          <cell r="AR71">
            <v>1.8281925081694561</v>
          </cell>
          <cell r="AS71">
            <v>1.3357052763975217</v>
          </cell>
          <cell r="AT71">
            <v>0.1324325524311267</v>
          </cell>
          <cell r="AU71">
            <v>0.23724064454843627</v>
          </cell>
          <cell r="AV71">
            <v>2.1937333776561276</v>
          </cell>
          <cell r="AW71">
            <v>107.68463536217521</v>
          </cell>
          <cell r="AX71">
            <v>0.2921617246057932</v>
          </cell>
          <cell r="AY71">
            <v>119.24184582538125</v>
          </cell>
          <cell r="AZ71" t="e">
            <v>#REF!</v>
          </cell>
          <cell r="BA71" t="e">
            <v>#REF!</v>
          </cell>
          <cell r="BB71" t="e">
            <v>#REF!</v>
          </cell>
          <cell r="BC71" t="e">
            <v>#REF!</v>
          </cell>
          <cell r="BD71" t="e">
            <v>#REF!</v>
          </cell>
          <cell r="BE71" t="e">
            <v>#REF!</v>
          </cell>
          <cell r="BF71" t="e">
            <v>#REF!</v>
          </cell>
          <cell r="BG71" t="e">
            <v>#REF!</v>
          </cell>
          <cell r="BH71" t="e">
            <v>#REF!</v>
          </cell>
          <cell r="BI71" t="e">
            <v>#REF!</v>
          </cell>
          <cell r="BJ71" t="e">
            <v>#REF!</v>
          </cell>
          <cell r="BK71" t="e">
            <v>#REF!</v>
          </cell>
          <cell r="BL71" t="e">
            <v>#REF!</v>
          </cell>
          <cell r="BM71" t="e">
            <v>#REF!</v>
          </cell>
          <cell r="BO71">
            <v>716.3</v>
          </cell>
          <cell r="BP71">
            <v>714.07</v>
          </cell>
          <cell r="BQ71">
            <v>716.55</v>
          </cell>
          <cell r="BR71">
            <v>714.32</v>
          </cell>
          <cell r="BS71">
            <v>717.75432137390692</v>
          </cell>
          <cell r="BT71">
            <v>715.51900000000001</v>
          </cell>
          <cell r="BV71">
            <v>1.2043213739069643</v>
          </cell>
          <cell r="BW71">
            <v>1.1989999999999554</v>
          </cell>
          <cell r="BX71">
            <v>1.4543213739069643</v>
          </cell>
          <cell r="BY71">
            <v>250</v>
          </cell>
          <cell r="BZ71">
            <v>0.71250000000000002</v>
          </cell>
          <cell r="CA71">
            <v>0.3125</v>
          </cell>
          <cell r="CB71">
            <v>1.2016606869534598</v>
          </cell>
          <cell r="CC71">
            <v>3</v>
          </cell>
          <cell r="CD71">
            <v>1.3235831854292277</v>
          </cell>
          <cell r="CE71">
            <v>1209.4654976605016</v>
          </cell>
          <cell r="CF71">
            <v>5.7962828594546489E-2</v>
          </cell>
          <cell r="CG71">
            <v>1815.435191939323</v>
          </cell>
          <cell r="CH71">
            <v>3024.9006895998245</v>
          </cell>
          <cell r="CI71">
            <v>2</v>
          </cell>
          <cell r="CJ71">
            <v>1</v>
          </cell>
          <cell r="CK71">
            <v>1.5</v>
          </cell>
          <cell r="CL71">
            <v>2345</v>
          </cell>
          <cell r="CM71">
            <v>1.9349044922813377</v>
          </cell>
          <cell r="CN71">
            <v>2.2000000000000002</v>
          </cell>
          <cell r="CO71"/>
          <cell r="CP71">
            <v>3</v>
          </cell>
          <cell r="CQ71">
            <v>3</v>
          </cell>
          <cell r="DV71" t="str">
            <v>250 mm</v>
          </cell>
          <cell r="DW71">
            <v>58.83</v>
          </cell>
          <cell r="DX71" t="str">
            <v>1</v>
          </cell>
          <cell r="DY71" t="str">
            <v>CS</v>
          </cell>
          <cell r="DZ71">
            <v>716.3</v>
          </cell>
          <cell r="EA71">
            <v>714.06999999999994</v>
          </cell>
        </row>
        <row r="72">
          <cell r="A72">
            <v>34</v>
          </cell>
          <cell r="B72" t="str">
            <v>C62</v>
          </cell>
          <cell r="C72" t="str">
            <v>C63</v>
          </cell>
          <cell r="F72">
            <v>0.25011</v>
          </cell>
          <cell r="G72">
            <v>2.33</v>
          </cell>
          <cell r="K72">
            <v>0.1211545124428197</v>
          </cell>
          <cell r="L72">
            <v>10.121154512442819</v>
          </cell>
          <cell r="M72">
            <v>10.121154512442819</v>
          </cell>
          <cell r="N72">
            <v>189.04667411689451</v>
          </cell>
          <cell r="O72">
            <v>0.62422542882804455</v>
          </cell>
          <cell r="P72">
            <v>29.961328780959093</v>
          </cell>
          <cell r="Q72">
            <v>0</v>
          </cell>
          <cell r="R72">
            <v>0</v>
          </cell>
          <cell r="S72">
            <v>0.25011</v>
          </cell>
          <cell r="U72">
            <v>40</v>
          </cell>
          <cell r="V72">
            <v>158.4</v>
          </cell>
          <cell r="X72">
            <v>0.25011</v>
          </cell>
          <cell r="Y72">
            <v>0.125055</v>
          </cell>
          <cell r="AB72"/>
          <cell r="AC72">
            <v>126.72000000000001</v>
          </cell>
          <cell r="AD72">
            <v>5.8666666666666666E-2</v>
          </cell>
          <cell r="AE72">
            <v>0.23466666666666666</v>
          </cell>
          <cell r="AF72">
            <v>0.35972166666666666</v>
          </cell>
          <cell r="AG72">
            <v>0.43475466666666668</v>
          </cell>
          <cell r="AH72">
            <v>31.461328780959093</v>
          </cell>
          <cell r="AI72">
            <v>7.97</v>
          </cell>
          <cell r="AJ72">
            <v>0.63</v>
          </cell>
          <cell r="AK72">
            <v>10</v>
          </cell>
          <cell r="AL72">
            <v>0.22700000000000001</v>
          </cell>
          <cell r="AM72">
            <v>0.01</v>
          </cell>
          <cell r="AN72">
            <v>0.15148689270019527</v>
          </cell>
          <cell r="AO72">
            <v>0.14808203124999997</v>
          </cell>
          <cell r="AP72">
            <v>0.66734313964843728</v>
          </cell>
          <cell r="AQ72">
            <v>1.0964178445055512</v>
          </cell>
          <cell r="AR72">
            <v>0.95495069686344947</v>
          </cell>
          <cell r="AS72">
            <v>0.29730018767143679</v>
          </cell>
          <cell r="AT72">
            <v>6.1270748713058064E-2</v>
          </cell>
          <cell r="AU72">
            <v>0.21275764141325335</v>
          </cell>
          <cell r="AV72">
            <v>1.1741397221590137</v>
          </cell>
          <cell r="AW72">
            <v>47.518352688076824</v>
          </cell>
          <cell r="AX72">
            <v>0.66208795131177356</v>
          </cell>
          <cell r="AY72">
            <v>119.15647129298684</v>
          </cell>
          <cell r="AZ72" t="str">
            <v>00°00'00''</v>
          </cell>
          <cell r="BA72" t="e">
            <v>#VALUE!</v>
          </cell>
          <cell r="BB72">
            <v>1E-3</v>
          </cell>
          <cell r="BC72" t="e">
            <v>#VALUE!</v>
          </cell>
          <cell r="BD72" t="e">
            <v>#VALUE!</v>
          </cell>
          <cell r="BE72" t="e">
            <v>#VALUE!</v>
          </cell>
          <cell r="BF72" t="e">
            <v>#VALUE!</v>
          </cell>
          <cell r="BG72" t="e">
            <v>#VALUE!</v>
          </cell>
          <cell r="BH72" t="e">
            <v>#VALUE!</v>
          </cell>
          <cell r="BI72" t="e">
            <v>#VALUE!</v>
          </cell>
          <cell r="BJ72" t="e">
            <v>#VALUE!</v>
          </cell>
          <cell r="BK72" t="e">
            <v>#VALUE!</v>
          </cell>
          <cell r="BL72" t="e">
            <v>#VALUE!</v>
          </cell>
          <cell r="BM72" t="e">
            <v>#VALUE!</v>
          </cell>
          <cell r="BN72">
            <v>0.40000000000009095</v>
          </cell>
          <cell r="BO72">
            <v>713.67</v>
          </cell>
          <cell r="BP72">
            <v>713.62</v>
          </cell>
          <cell r="BQ72">
            <v>713.89699999999993</v>
          </cell>
          <cell r="BR72">
            <v>713.84699999999998</v>
          </cell>
          <cell r="BS72">
            <v>715.51900000000001</v>
          </cell>
          <cell r="BT72">
            <v>716.04096664480971</v>
          </cell>
          <cell r="BU72"/>
          <cell r="BV72">
            <v>1.6220000000000709</v>
          </cell>
          <cell r="BW72">
            <v>2.1939666448097341</v>
          </cell>
          <cell r="BX72">
            <v>1.849000000000071</v>
          </cell>
          <cell r="BY72">
            <v>250</v>
          </cell>
          <cell r="BZ72">
            <v>0.65</v>
          </cell>
          <cell r="CA72">
            <v>0.25</v>
          </cell>
          <cell r="CB72">
            <v>1.9079833224049025</v>
          </cell>
          <cell r="CC72">
            <v>3</v>
          </cell>
          <cell r="CD72">
            <v>1.9515635668009799</v>
          </cell>
          <cell r="CE72">
            <v>3434.3699803288246</v>
          </cell>
          <cell r="CF72">
            <v>2.0593399812147743E-2</v>
          </cell>
          <cell r="CG72">
            <v>633.91672942896321</v>
          </cell>
          <cell r="CH72">
            <v>4068.2867097577878</v>
          </cell>
          <cell r="CI72">
            <v>4</v>
          </cell>
          <cell r="CJ72">
            <v>1</v>
          </cell>
          <cell r="CK72"/>
          <cell r="CL72"/>
          <cell r="CM72"/>
          <cell r="CN72"/>
          <cell r="CO72">
            <v>0.63081481588887955</v>
          </cell>
          <cell r="CP72">
            <v>3</v>
          </cell>
          <cell r="CQ72">
            <v>3</v>
          </cell>
          <cell r="DV72" t="str">
            <v>250 mm</v>
          </cell>
          <cell r="DW72">
            <v>7.97</v>
          </cell>
          <cell r="DX72" t="str">
            <v>-</v>
          </cell>
          <cell r="DY72" t="str">
            <v>PVC</v>
          </cell>
          <cell r="DZ72">
            <v>713.67</v>
          </cell>
          <cell r="EA72">
            <v>713.62</v>
          </cell>
        </row>
        <row r="73">
          <cell r="AD73"/>
        </row>
        <row r="74">
          <cell r="A74" t="str">
            <v>SECTOR 6</v>
          </cell>
        </row>
        <row r="76">
          <cell r="A76">
            <v>35</v>
          </cell>
          <cell r="B76" t="str">
            <v>C13</v>
          </cell>
          <cell r="C76" t="str">
            <v>C27</v>
          </cell>
          <cell r="D76">
            <v>0.13056099999999998</v>
          </cell>
          <cell r="F76">
            <v>0.13056099999999998</v>
          </cell>
          <cell r="G76">
            <v>2.33</v>
          </cell>
          <cell r="H76">
            <v>40.68</v>
          </cell>
          <cell r="I76">
            <v>6.6200000000000045</v>
          </cell>
          <cell r="J76">
            <v>16.273352999016726</v>
          </cell>
          <cell r="K76"/>
          <cell r="L76">
            <v>5</v>
          </cell>
          <cell r="M76">
            <v>10</v>
          </cell>
          <cell r="N76">
            <v>190.32831544687943</v>
          </cell>
          <cell r="O76">
            <v>0.63506954780995117</v>
          </cell>
          <cell r="P76">
            <v>15.781132272780271</v>
          </cell>
          <cell r="Q76">
            <v>0.13056099999999998</v>
          </cell>
          <cell r="R76">
            <v>0</v>
          </cell>
          <cell r="S76">
            <v>0.13056099999999998</v>
          </cell>
          <cell r="U76">
            <v>9</v>
          </cell>
          <cell r="V76">
            <v>158.4</v>
          </cell>
          <cell r="Y76">
            <v>0</v>
          </cell>
          <cell r="AB76"/>
          <cell r="AC76">
            <v>126.72000000000001</v>
          </cell>
          <cell r="AD76">
            <v>1.32E-2</v>
          </cell>
          <cell r="AE76">
            <v>5.28E-2</v>
          </cell>
          <cell r="AF76">
            <v>5.28E-2</v>
          </cell>
          <cell r="AG76">
            <v>9.1968300000000003E-2</v>
          </cell>
          <cell r="AH76">
            <v>17.281132272780269</v>
          </cell>
          <cell r="AI76">
            <v>56.279999999999994</v>
          </cell>
          <cell r="AJ76">
            <v>15.16</v>
          </cell>
          <cell r="AK76">
            <v>10</v>
          </cell>
          <cell r="AL76">
            <v>0.25</v>
          </cell>
          <cell r="AM76">
            <v>1.4E-2</v>
          </cell>
          <cell r="AN76">
            <v>5.3994655609130859E-2</v>
          </cell>
          <cell r="AO76">
            <v>0.10546875</v>
          </cell>
          <cell r="AP76">
            <v>0.21597862243652344</v>
          </cell>
          <cell r="AQ76">
            <v>2.2156616006192431</v>
          </cell>
          <cell r="AR76">
            <v>3.6301843147368764</v>
          </cell>
          <cell r="AS76">
            <v>3.0221246271479751</v>
          </cell>
          <cell r="AT76">
            <v>0.25021184140971586</v>
          </cell>
          <cell r="AU76">
            <v>0.30420649701884672</v>
          </cell>
          <cell r="AV76">
            <v>4.3874667553122553</v>
          </cell>
          <cell r="AW76">
            <v>215.36927072435043</v>
          </cell>
          <cell r="AX76">
            <v>8.0239544920492692E-2</v>
          </cell>
          <cell r="AY76">
            <v>300.65294645163277</v>
          </cell>
          <cell r="AZ76" t="e">
            <v>#REF!</v>
          </cell>
          <cell r="BA76" t="e">
            <v>#REF!</v>
          </cell>
          <cell r="BB76" t="e">
            <v>#REF!</v>
          </cell>
          <cell r="BC76" t="e">
            <v>#REF!</v>
          </cell>
          <cell r="BD76" t="e">
            <v>#REF!</v>
          </cell>
          <cell r="BE76" t="e">
            <v>#REF!</v>
          </cell>
          <cell r="BF76" t="e">
            <v>#REF!</v>
          </cell>
          <cell r="BG76" t="e">
            <v>#REF!</v>
          </cell>
          <cell r="BH76" t="e">
            <v>#REF!</v>
          </cell>
          <cell r="BI76" t="e">
            <v>#REF!</v>
          </cell>
          <cell r="BJ76" t="e">
            <v>#REF!</v>
          </cell>
          <cell r="BK76" t="e">
            <v>#REF!</v>
          </cell>
          <cell r="BL76" t="e">
            <v>#REF!</v>
          </cell>
          <cell r="BM76" t="e">
            <v>#REF!</v>
          </cell>
          <cell r="BO76">
            <v>733.06</v>
          </cell>
          <cell r="BP76">
            <v>724.53</v>
          </cell>
          <cell r="BQ76">
            <v>733.31</v>
          </cell>
          <cell r="BR76">
            <v>724.78</v>
          </cell>
          <cell r="BS76">
            <v>734.50553245312699</v>
          </cell>
          <cell r="BT76">
            <v>725.985249438246</v>
          </cell>
          <cell r="BV76">
            <v>1.1955324531270435</v>
          </cell>
          <cell r="BW76">
            <v>1.2052494382460281</v>
          </cell>
          <cell r="BX76">
            <v>1.4455324531270435</v>
          </cell>
          <cell r="BY76">
            <v>250</v>
          </cell>
          <cell r="BZ76">
            <v>0.71250000000000002</v>
          </cell>
          <cell r="CA76">
            <v>0.3125</v>
          </cell>
          <cell r="CB76">
            <v>1.2003909456865358</v>
          </cell>
          <cell r="CC76">
            <v>3</v>
          </cell>
          <cell r="CD76">
            <v>1.322508429652772</v>
          </cell>
          <cell r="CE76">
            <v>1208.4834059836473</v>
          </cell>
          <cell r="CF76">
            <v>5.8066186253963759E-2</v>
          </cell>
          <cell r="CG76">
            <v>1818.8914935369526</v>
          </cell>
          <cell r="CH76">
            <v>3027.3748995205997</v>
          </cell>
          <cell r="CI76">
            <v>2</v>
          </cell>
          <cell r="CJ76">
            <v>1</v>
          </cell>
          <cell r="CK76">
            <v>1.5</v>
          </cell>
          <cell r="CL76">
            <v>2345</v>
          </cell>
          <cell r="CM76">
            <v>1.9364871425504899</v>
          </cell>
          <cell r="CN76">
            <v>2.2000000000000002</v>
          </cell>
          <cell r="CO76"/>
          <cell r="CP76">
            <v>3</v>
          </cell>
          <cell r="CQ76">
            <v>3</v>
          </cell>
          <cell r="DV76" t="str">
            <v>250 mm</v>
          </cell>
          <cell r="DW76">
            <v>56.279999999999994</v>
          </cell>
          <cell r="DX76" t="str">
            <v>1</v>
          </cell>
          <cell r="DY76" t="str">
            <v>CS</v>
          </cell>
          <cell r="DZ76">
            <v>733.06</v>
          </cell>
          <cell r="EA76">
            <v>724.53</v>
          </cell>
        </row>
        <row r="77">
          <cell r="A77">
            <v>36</v>
          </cell>
          <cell r="B77" t="str">
            <v>C27</v>
          </cell>
          <cell r="C77" t="str">
            <v>C37</v>
          </cell>
          <cell r="D77">
            <v>5.8717999999999992E-2</v>
          </cell>
          <cell r="F77">
            <v>0.18927899999999998</v>
          </cell>
          <cell r="G77">
            <v>2.33</v>
          </cell>
          <cell r="K77">
            <v>0.16499798339261612</v>
          </cell>
          <cell r="L77">
            <v>10.164997983392617</v>
          </cell>
          <cell r="M77">
            <v>10.164997983392617</v>
          </cell>
          <cell r="N77">
            <v>188.58866752679822</v>
          </cell>
          <cell r="O77">
            <v>0.6374956830140498</v>
          </cell>
          <cell r="P77">
            <v>22.840472198070245</v>
          </cell>
          <cell r="Q77">
            <v>5.8717999999999992E-2</v>
          </cell>
          <cell r="R77">
            <v>0</v>
          </cell>
          <cell r="S77">
            <v>0.18927899999999998</v>
          </cell>
          <cell r="U77">
            <v>20</v>
          </cell>
          <cell r="V77">
            <v>158.4</v>
          </cell>
          <cell r="Y77">
            <v>0</v>
          </cell>
          <cell r="AB77"/>
          <cell r="AC77">
            <v>126.72000000000001</v>
          </cell>
          <cell r="AD77">
            <v>2.9333333333333333E-2</v>
          </cell>
          <cell r="AE77">
            <v>0.11733333333333333</v>
          </cell>
          <cell r="AF77">
            <v>0.11733333333333333</v>
          </cell>
          <cell r="AG77">
            <v>0.17411703333333334</v>
          </cell>
          <cell r="AH77">
            <v>24.340472198070245</v>
          </cell>
          <cell r="AI77">
            <v>26.18</v>
          </cell>
          <cell r="AJ77">
            <v>19.899999999999999</v>
          </cell>
          <cell r="AK77">
            <v>10</v>
          </cell>
          <cell r="AL77">
            <v>0.25</v>
          </cell>
          <cell r="AM77">
            <v>1.4E-2</v>
          </cell>
          <cell r="AN77">
            <v>5.9851169586181641E-2</v>
          </cell>
          <cell r="AO77">
            <v>0.125</v>
          </cell>
          <cell r="AP77">
            <v>0.23940467834472656</v>
          </cell>
          <cell r="AQ77">
            <v>2.6963303478406777</v>
          </cell>
          <cell r="AR77">
            <v>4.1815948814210238</v>
          </cell>
          <cell r="AS77">
            <v>4.3433515222482848</v>
          </cell>
          <cell r="AT77">
            <v>0.37055032337852345</v>
          </cell>
          <cell r="AU77">
            <v>0.43040149296470509</v>
          </cell>
          <cell r="AV77">
            <v>5.0267903919129902</v>
          </cell>
          <cell r="AW77">
            <v>246.75199634952511</v>
          </cell>
          <cell r="AX77">
            <v>9.8643466144816422E-2</v>
          </cell>
          <cell r="AY77">
            <v>300.57427830454486</v>
          </cell>
          <cell r="AZ77" t="str">
            <v>00°00'00''</v>
          </cell>
          <cell r="BA77" t="e">
            <v>#VALUE!</v>
          </cell>
          <cell r="BB77">
            <v>0.126</v>
          </cell>
          <cell r="BC77" t="e">
            <v>#VALUE!</v>
          </cell>
          <cell r="BD77" t="e">
            <v>#VALUE!</v>
          </cell>
          <cell r="BE77" t="e">
            <v>#VALUE!</v>
          </cell>
          <cell r="BF77" t="e">
            <v>#VALUE!</v>
          </cell>
          <cell r="BG77" t="e">
            <v>#VALUE!</v>
          </cell>
          <cell r="BH77" t="e">
            <v>#VALUE!</v>
          </cell>
          <cell r="BI77" t="e">
            <v>#VALUE!</v>
          </cell>
          <cell r="BJ77" t="e">
            <v>#VALUE!</v>
          </cell>
          <cell r="BK77" t="e">
            <v>#VALUE!</v>
          </cell>
          <cell r="BL77" t="e">
            <v>#VALUE!</v>
          </cell>
          <cell r="BM77" t="e">
            <v>#VALUE!</v>
          </cell>
          <cell r="BN77">
            <v>1.999999999998181E-2</v>
          </cell>
          <cell r="BO77">
            <v>724.51</v>
          </cell>
          <cell r="BP77">
            <v>719.3</v>
          </cell>
          <cell r="BQ77">
            <v>724.76</v>
          </cell>
          <cell r="BR77">
            <v>719.55</v>
          </cell>
          <cell r="BS77">
            <v>725.985249438246</v>
          </cell>
          <cell r="BT77">
            <v>720.75150981208958</v>
          </cell>
          <cell r="BU77"/>
          <cell r="BV77">
            <v>1.22524943824601</v>
          </cell>
          <cell r="BW77">
            <v>1.2015098120896255</v>
          </cell>
          <cell r="BX77">
            <v>1.47524943824601</v>
          </cell>
          <cell r="BY77">
            <v>250</v>
          </cell>
          <cell r="BZ77">
            <v>0.71250000000000002</v>
          </cell>
          <cell r="CA77">
            <v>0.3125</v>
          </cell>
          <cell r="CB77">
            <v>1.2133796251678177</v>
          </cell>
          <cell r="CC77">
            <v>3</v>
          </cell>
          <cell r="CD77">
            <v>1.3334754493142476</v>
          </cell>
          <cell r="CE77">
            <v>1218.5048629186849</v>
          </cell>
          <cell r="CF77">
            <v>5.7021035374993811E-2</v>
          </cell>
          <cell r="CG77">
            <v>1784.0109273096268</v>
          </cell>
          <cell r="CH77">
            <v>3002.5157902283117</v>
          </cell>
          <cell r="CI77">
            <v>2</v>
          </cell>
          <cell r="CJ77">
            <v>1</v>
          </cell>
          <cell r="CK77">
            <v>1.5</v>
          </cell>
          <cell r="CL77">
            <v>2345</v>
          </cell>
          <cell r="CM77">
            <v>1.9205857933230139</v>
          </cell>
          <cell r="CN77">
            <v>2.2000000000000002</v>
          </cell>
          <cell r="CO77"/>
          <cell r="CP77">
            <v>3</v>
          </cell>
          <cell r="CQ77">
            <v>3</v>
          </cell>
          <cell r="DV77" t="str">
            <v>250 mm</v>
          </cell>
          <cell r="DW77">
            <v>26.18</v>
          </cell>
          <cell r="DX77" t="str">
            <v>1</v>
          </cell>
          <cell r="DY77" t="str">
            <v>CS</v>
          </cell>
          <cell r="DZ77">
            <v>724.51</v>
          </cell>
          <cell r="EA77">
            <v>719.3</v>
          </cell>
        </row>
        <row r="78">
          <cell r="A78">
            <v>37</v>
          </cell>
          <cell r="B78" t="str">
            <v>C37</v>
          </cell>
          <cell r="C78" t="str">
            <v>C39</v>
          </cell>
          <cell r="D78">
            <v>2.1915E-2</v>
          </cell>
          <cell r="F78">
            <v>0.21119399999999997</v>
          </cell>
          <cell r="G78">
            <v>2.33</v>
          </cell>
          <cell r="K78">
            <v>8.5393223587953079E-2</v>
          </cell>
          <cell r="L78">
            <v>10.25039120698057</v>
          </cell>
          <cell r="M78">
            <v>10.25039120698057</v>
          </cell>
          <cell r="N78">
            <v>187.70527413870511</v>
          </cell>
          <cell r="O78">
            <v>0.63014250300535823</v>
          </cell>
          <cell r="P78">
            <v>25.432601875019586</v>
          </cell>
          <cell r="Q78">
            <v>2.1915E-2</v>
          </cell>
          <cell r="R78">
            <v>0</v>
          </cell>
          <cell r="S78">
            <v>0.21119399999999997</v>
          </cell>
          <cell r="U78">
            <v>20</v>
          </cell>
          <cell r="V78">
            <v>158.4</v>
          </cell>
          <cell r="Y78">
            <v>0</v>
          </cell>
          <cell r="AB78"/>
          <cell r="AC78">
            <v>126.72000000000001</v>
          </cell>
          <cell r="AD78">
            <v>2.9333333333333333E-2</v>
          </cell>
          <cell r="AE78">
            <v>0.11733333333333333</v>
          </cell>
          <cell r="AF78">
            <v>0.11733333333333333</v>
          </cell>
          <cell r="AG78">
            <v>0.18069153333333332</v>
          </cell>
          <cell r="AH78">
            <v>26.932601875019586</v>
          </cell>
          <cell r="AI78">
            <v>14.270000000000001</v>
          </cell>
          <cell r="AJ78">
            <v>10.09</v>
          </cell>
          <cell r="AK78">
            <v>10</v>
          </cell>
          <cell r="AL78">
            <v>0.22700000000000001</v>
          </cell>
          <cell r="AM78">
            <v>0.01</v>
          </cell>
          <cell r="AN78">
            <v>6.5245484352111818E-2</v>
          </cell>
          <cell r="AO78">
            <v>0.13655468750000002</v>
          </cell>
          <cell r="AP78">
            <v>0.28742504119873047</v>
          </cell>
          <cell r="AQ78">
            <v>2.7992963079505802</v>
          </cell>
          <cell r="AR78">
            <v>4.126596540819766</v>
          </cell>
          <cell r="AS78">
            <v>2.3420885133347937</v>
          </cell>
          <cell r="AT78">
            <v>0.39939142811955908</v>
          </cell>
          <cell r="AU78">
            <v>0.46463691247167088</v>
          </cell>
          <cell r="AV78">
            <v>4.6988879534400789</v>
          </cell>
          <cell r="AW78">
            <v>190.16766982616562</v>
          </cell>
          <cell r="AX78">
            <v>0.14162555548815936</v>
          </cell>
          <cell r="AY78">
            <v>303.0188456878073</v>
          </cell>
          <cell r="AZ78" t="str">
            <v>02°26'40''</v>
          </cell>
          <cell r="BA78" t="e">
            <v>#VALUE!</v>
          </cell>
          <cell r="BB78">
            <v>3.4000000000000002E-2</v>
          </cell>
          <cell r="BC78" t="e">
            <v>#VALUE!</v>
          </cell>
          <cell r="BD78" t="e">
            <v>#VALUE!</v>
          </cell>
          <cell r="BE78" t="e">
            <v>#VALUE!</v>
          </cell>
          <cell r="BF78" t="e">
            <v>#VALUE!</v>
          </cell>
          <cell r="BG78" t="e">
            <v>#VALUE!</v>
          </cell>
          <cell r="BH78" t="e">
            <v>#VALUE!</v>
          </cell>
          <cell r="BI78" t="e">
            <v>#VALUE!</v>
          </cell>
          <cell r="BJ78" t="e">
            <v>#VALUE!</v>
          </cell>
          <cell r="BK78" t="e">
            <v>#VALUE!</v>
          </cell>
          <cell r="BL78" t="e">
            <v>#VALUE!</v>
          </cell>
          <cell r="BM78" t="e">
            <v>#VALUE!</v>
          </cell>
          <cell r="BN78">
            <v>2.9999999999972715E-2</v>
          </cell>
          <cell r="BO78">
            <v>719.27</v>
          </cell>
          <cell r="BP78">
            <v>717.83</v>
          </cell>
          <cell r="BQ78">
            <v>719.49699999999996</v>
          </cell>
          <cell r="BR78">
            <v>718.05700000000002</v>
          </cell>
          <cell r="BS78">
            <v>720.75150981208958</v>
          </cell>
          <cell r="BT78">
            <v>719.99733945436037</v>
          </cell>
          <cell r="BU78"/>
          <cell r="BV78">
            <v>1.2545098120896228</v>
          </cell>
          <cell r="BW78">
            <v>1.9403394543603554</v>
          </cell>
          <cell r="BX78">
            <v>1.4815098120896228</v>
          </cell>
          <cell r="BY78">
            <v>250</v>
          </cell>
          <cell r="BZ78">
            <v>0.65</v>
          </cell>
          <cell r="CA78">
            <v>0.25</v>
          </cell>
          <cell r="CB78">
            <v>1.5974246332249891</v>
          </cell>
          <cell r="CC78">
            <v>4</v>
          </cell>
          <cell r="CD78">
            <v>1.5645614401076875</v>
          </cell>
          <cell r="CE78">
            <v>3114.9780347887286</v>
          </cell>
          <cell r="CF78">
            <v>2.867416841609027E-2</v>
          </cell>
          <cell r="CG78">
            <v>856.55511045402238</v>
          </cell>
          <cell r="CH78">
            <v>3971.5331452427508</v>
          </cell>
          <cell r="CI78">
            <v>4</v>
          </cell>
          <cell r="CJ78">
            <v>1</v>
          </cell>
          <cell r="CK78"/>
          <cell r="CL78"/>
          <cell r="CM78"/>
          <cell r="CN78"/>
          <cell r="CO78">
            <v>0.6028530219266941</v>
          </cell>
          <cell r="CP78">
            <v>3</v>
          </cell>
          <cell r="CQ78">
            <v>3</v>
          </cell>
          <cell r="DV78" t="str">
            <v>250 mm</v>
          </cell>
          <cell r="DW78">
            <v>14.270000000000001</v>
          </cell>
          <cell r="DX78" t="str">
            <v>-</v>
          </cell>
          <cell r="DY78" t="str">
            <v>PVC</v>
          </cell>
          <cell r="DZ78">
            <v>719.27</v>
          </cell>
          <cell r="EA78">
            <v>717.82999999999993</v>
          </cell>
        </row>
        <row r="79">
          <cell r="AD79"/>
        </row>
        <row r="80">
          <cell r="A80" t="str">
            <v>DISTRITO 2</v>
          </cell>
        </row>
        <row r="81">
          <cell r="AD81"/>
          <cell r="BU81"/>
        </row>
        <row r="82">
          <cell r="A82">
            <v>38</v>
          </cell>
          <cell r="B82" t="str">
            <v>C77</v>
          </cell>
          <cell r="C82" t="str">
            <v>C81</v>
          </cell>
          <cell r="D82">
            <v>0.11669000000000002</v>
          </cell>
          <cell r="F82">
            <v>0.11669000000000002</v>
          </cell>
          <cell r="G82">
            <v>2.33</v>
          </cell>
          <cell r="H82">
            <v>2</v>
          </cell>
          <cell r="I82">
            <v>0.5</v>
          </cell>
          <cell r="J82">
            <v>25</v>
          </cell>
          <cell r="K82"/>
          <cell r="L82">
            <v>5</v>
          </cell>
          <cell r="M82">
            <v>10</v>
          </cell>
          <cell r="N82">
            <v>190.32831544687943</v>
          </cell>
          <cell r="O82">
            <v>0.63114984264322405</v>
          </cell>
          <cell r="P82">
            <v>14.017466339580299</v>
          </cell>
          <cell r="Q82">
            <v>0.11669000000000002</v>
          </cell>
          <cell r="R82">
            <v>0</v>
          </cell>
          <cell r="S82">
            <v>0.11669000000000002</v>
          </cell>
          <cell r="U82">
            <v>20</v>
          </cell>
          <cell r="V82">
            <v>158.4</v>
          </cell>
          <cell r="W82">
            <v>0.11669000000000002</v>
          </cell>
          <cell r="X82">
            <v>0.11669000000000002</v>
          </cell>
          <cell r="Y82">
            <v>5.8345000000000008E-2</v>
          </cell>
          <cell r="AB82"/>
          <cell r="AC82">
            <v>126.72000000000001</v>
          </cell>
          <cell r="AD82">
            <v>2.9333333333333333E-2</v>
          </cell>
          <cell r="AE82">
            <v>0.11733333333333333</v>
          </cell>
          <cell r="AF82">
            <v>0.17567833333333333</v>
          </cell>
          <cell r="AG82">
            <v>0.21068533333333334</v>
          </cell>
          <cell r="AH82">
            <v>15.517466339580299</v>
          </cell>
          <cell r="AI82">
            <v>47.37</v>
          </cell>
          <cell r="AJ82">
            <v>7.39</v>
          </cell>
          <cell r="AK82">
            <v>10</v>
          </cell>
          <cell r="AL82">
            <v>0.25</v>
          </cell>
          <cell r="AM82">
            <v>1.4E-2</v>
          </cell>
          <cell r="AN82">
            <v>6.1221122741699219E-2</v>
          </cell>
          <cell r="AO82">
            <v>9.9609375E-2</v>
          </cell>
          <cell r="AP82">
            <v>0.24488449096679688</v>
          </cell>
          <cell r="AQ82">
            <v>1.6648407365902147</v>
          </cell>
          <cell r="AR82">
            <v>2.5507484971143466</v>
          </cell>
          <cell r="AS82">
            <v>1.6451036520531588</v>
          </cell>
          <cell r="AT82">
            <v>0.14126884190674049</v>
          </cell>
          <cell r="AU82">
            <v>0.20248996464843971</v>
          </cell>
          <cell r="AV82">
            <v>3.0632783203427554</v>
          </cell>
          <cell r="AW82">
            <v>150.36832292327625</v>
          </cell>
          <cell r="AX82">
            <v>0.10319637831897555</v>
          </cell>
          <cell r="AY82">
            <v>216.83231289606789</v>
          </cell>
          <cell r="AZ82" t="e">
            <v>#REF!</v>
          </cell>
          <cell r="BA82" t="e">
            <v>#REF!</v>
          </cell>
          <cell r="BB82" t="e">
            <v>#REF!</v>
          </cell>
          <cell r="BC82" t="e">
            <v>#REF!</v>
          </cell>
          <cell r="BD82" t="e">
            <v>#REF!</v>
          </cell>
          <cell r="BE82" t="e">
            <v>#REF!</v>
          </cell>
          <cell r="BF82" t="e">
            <v>#REF!</v>
          </cell>
          <cell r="BG82" t="e">
            <v>#REF!</v>
          </cell>
          <cell r="BH82" t="e">
            <v>#REF!</v>
          </cell>
          <cell r="BI82" t="e">
            <v>#REF!</v>
          </cell>
          <cell r="BJ82" t="e">
            <v>#REF!</v>
          </cell>
          <cell r="BK82" t="e">
            <v>#REF!</v>
          </cell>
          <cell r="BL82" t="e">
            <v>#REF!</v>
          </cell>
          <cell r="BM82" t="e">
            <v>#REF!</v>
          </cell>
          <cell r="BO82">
            <v>726.08</v>
          </cell>
          <cell r="BP82">
            <v>722.58</v>
          </cell>
          <cell r="BQ82">
            <v>726.32999999999993</v>
          </cell>
          <cell r="BR82">
            <v>722.83</v>
          </cell>
          <cell r="BS82">
            <v>727.52591500558594</v>
          </cell>
          <cell r="BT82">
            <v>724.06805408539549</v>
          </cell>
          <cell r="BU82"/>
          <cell r="BV82">
            <v>1.1959150055860164</v>
          </cell>
          <cell r="BW82">
            <v>1.2380540853954471</v>
          </cell>
          <cell r="BX82">
            <v>1.4459150055860164</v>
          </cell>
          <cell r="BY82">
            <v>250</v>
          </cell>
          <cell r="BZ82">
            <v>0.71250000000000002</v>
          </cell>
          <cell r="CA82">
            <v>0.3125</v>
          </cell>
          <cell r="CB82">
            <v>1.2169845454907318</v>
          </cell>
          <cell r="CC82">
            <v>3</v>
          </cell>
          <cell r="CD82">
            <v>1.3365086534053725</v>
          </cell>
          <cell r="CE82">
            <v>1221.2765479445779</v>
          </cell>
          <cell r="CF82">
            <v>5.6735670533309968E-2</v>
          </cell>
          <cell r="CG82">
            <v>1774.5141259269124</v>
          </cell>
          <cell r="CH82">
            <v>2995.7906738714901</v>
          </cell>
          <cell r="CI82">
            <v>2</v>
          </cell>
          <cell r="CJ82">
            <v>1</v>
          </cell>
          <cell r="CK82">
            <v>1.5</v>
          </cell>
          <cell r="CL82">
            <v>2345</v>
          </cell>
          <cell r="CM82">
            <v>1.9162840131374137</v>
          </cell>
          <cell r="CN82">
            <v>2.2000000000000002</v>
          </cell>
          <cell r="CO82"/>
          <cell r="CP82">
            <v>3</v>
          </cell>
          <cell r="CQ82">
            <v>3</v>
          </cell>
          <cell r="DV82" t="str">
            <v>250 mm</v>
          </cell>
          <cell r="DW82">
            <v>47.37</v>
          </cell>
          <cell r="DX82" t="str">
            <v>1</v>
          </cell>
          <cell r="DY82" t="str">
            <v>CS</v>
          </cell>
          <cell r="DZ82">
            <v>726.07999999999993</v>
          </cell>
          <cell r="EA82">
            <v>722.57999999999993</v>
          </cell>
        </row>
        <row r="83">
          <cell r="AD83"/>
          <cell r="BU83"/>
        </row>
        <row r="84">
          <cell r="A84">
            <v>39</v>
          </cell>
          <cell r="B84" t="str">
            <v>C83'</v>
          </cell>
          <cell r="C84" t="str">
            <v>C83</v>
          </cell>
          <cell r="D84">
            <v>0.10196000000000001</v>
          </cell>
          <cell r="F84">
            <v>0.10196000000000001</v>
          </cell>
          <cell r="G84">
            <v>2.33</v>
          </cell>
          <cell r="H84">
            <v>53.33</v>
          </cell>
          <cell r="I84">
            <v>2.9</v>
          </cell>
          <cell r="J84">
            <v>5.4378398649915622</v>
          </cell>
          <cell r="K84"/>
          <cell r="L84">
            <v>5</v>
          </cell>
          <cell r="M84">
            <v>10</v>
          </cell>
          <cell r="N84">
            <v>190.32831544687943</v>
          </cell>
          <cell r="O84">
            <v>0.63172358653408001</v>
          </cell>
          <cell r="P84">
            <v>12.259148981973304</v>
          </cell>
          <cell r="Q84">
            <v>0.10196000000000001</v>
          </cell>
          <cell r="R84">
            <v>0</v>
          </cell>
          <cell r="S84">
            <v>0.10196000000000001</v>
          </cell>
          <cell r="U84">
            <v>3</v>
          </cell>
          <cell r="V84">
            <v>158.4</v>
          </cell>
          <cell r="W84">
            <v>0.10196000000000001</v>
          </cell>
          <cell r="X84">
            <v>0.10196000000000001</v>
          </cell>
          <cell r="Y84">
            <v>5.0980000000000004E-2</v>
          </cell>
          <cell r="AB84"/>
          <cell r="AC84">
            <v>126.72000000000001</v>
          </cell>
          <cell r="AD84">
            <v>4.4000000000000003E-3</v>
          </cell>
          <cell r="AE84">
            <v>1.7600000000000001E-2</v>
          </cell>
          <cell r="AF84">
            <v>6.8580000000000002E-2</v>
          </cell>
          <cell r="AG84">
            <v>9.9168000000000006E-2</v>
          </cell>
          <cell r="AH84">
            <v>13.759148981973304</v>
          </cell>
          <cell r="AI84">
            <v>26.7</v>
          </cell>
          <cell r="AJ84">
            <v>8.58</v>
          </cell>
          <cell r="AK84">
            <v>10</v>
          </cell>
          <cell r="AL84">
            <v>0.25</v>
          </cell>
          <cell r="AM84">
            <v>1.4E-2</v>
          </cell>
          <cell r="AN84">
            <v>5.5537700653076172E-2</v>
          </cell>
          <cell r="AO84">
            <v>9.375E-2</v>
          </cell>
          <cell r="AP84">
            <v>0.22215080261230469</v>
          </cell>
          <cell r="AQ84">
            <v>1.6947441895005628</v>
          </cell>
          <cell r="AR84">
            <v>2.7354151094265675</v>
          </cell>
          <cell r="AS84">
            <v>1.7535843753477789</v>
          </cell>
          <cell r="AT84">
            <v>0.14638928990040365</v>
          </cell>
          <cell r="AU84">
            <v>0.20192699055347982</v>
          </cell>
          <cell r="AV84">
            <v>3.3007138995385792</v>
          </cell>
          <cell r="AW84">
            <v>162.02341466237687</v>
          </cell>
          <cell r="AX84">
            <v>8.4920744391448061E-2</v>
          </cell>
          <cell r="AY84">
            <v>220.02245712294987</v>
          </cell>
          <cell r="AZ84" t="e">
            <v>#REF!</v>
          </cell>
          <cell r="BA84" t="e">
            <v>#REF!</v>
          </cell>
          <cell r="BB84" t="e">
            <v>#REF!</v>
          </cell>
          <cell r="BC84" t="e">
            <v>#REF!</v>
          </cell>
          <cell r="BD84" t="e">
            <v>#REF!</v>
          </cell>
          <cell r="BE84" t="e">
            <v>#REF!</v>
          </cell>
          <cell r="BF84" t="e">
            <v>#REF!</v>
          </cell>
          <cell r="BG84" t="e">
            <v>#REF!</v>
          </cell>
          <cell r="BH84" t="e">
            <v>#REF!</v>
          </cell>
          <cell r="BI84" t="e">
            <v>#REF!</v>
          </cell>
          <cell r="BJ84" t="e">
            <v>#REF!</v>
          </cell>
          <cell r="BK84" t="e">
            <v>#REF!</v>
          </cell>
          <cell r="BL84" t="e">
            <v>#REF!</v>
          </cell>
          <cell r="BM84" t="e">
            <v>#REF!</v>
          </cell>
          <cell r="BO84">
            <v>724.65</v>
          </cell>
          <cell r="BP84">
            <v>722.36</v>
          </cell>
          <cell r="BQ84">
            <v>724.9</v>
          </cell>
          <cell r="BR84">
            <v>722.61</v>
          </cell>
          <cell r="BS84">
            <v>726.1</v>
          </cell>
          <cell r="BT84">
            <v>723.84460479080133</v>
          </cell>
          <cell r="BU84"/>
          <cell r="BV84">
            <v>1.2000000000000455</v>
          </cell>
          <cell r="BW84">
            <v>1.2346047908013134</v>
          </cell>
          <cell r="BX84">
            <v>1.4500000000000455</v>
          </cell>
          <cell r="BY84">
            <v>250</v>
          </cell>
          <cell r="BZ84">
            <v>0.71250000000000002</v>
          </cell>
          <cell r="CA84">
            <v>0.3125</v>
          </cell>
          <cell r="CB84">
            <v>1.2173023954006794</v>
          </cell>
          <cell r="CC84">
            <v>3</v>
          </cell>
          <cell r="CD84">
            <v>1.3367758736478079</v>
          </cell>
          <cell r="CE84">
            <v>1221.520728791736</v>
          </cell>
          <cell r="CF84">
            <v>5.6710606413490239E-2</v>
          </cell>
          <cell r="CG84">
            <v>1773.6805569863327</v>
          </cell>
          <cell r="CH84">
            <v>2995.2012857780687</v>
          </cell>
          <cell r="CI84">
            <v>2</v>
          </cell>
          <cell r="CJ84">
            <v>1</v>
          </cell>
          <cell r="CK84">
            <v>1.5</v>
          </cell>
          <cell r="CL84">
            <v>2345</v>
          </cell>
          <cell r="CM84">
            <v>1.9159070058281891</v>
          </cell>
          <cell r="CN84">
            <v>2.2000000000000002</v>
          </cell>
          <cell r="CO84"/>
          <cell r="CP84">
            <v>3</v>
          </cell>
          <cell r="CQ84">
            <v>3</v>
          </cell>
          <cell r="DV84" t="str">
            <v>250 mm</v>
          </cell>
          <cell r="DW84">
            <v>26.7</v>
          </cell>
          <cell r="DX84" t="str">
            <v>1</v>
          </cell>
          <cell r="DY84" t="str">
            <v>CS</v>
          </cell>
          <cell r="DZ84">
            <v>724.65</v>
          </cell>
          <cell r="EA84">
            <v>722.36</v>
          </cell>
        </row>
        <row r="85">
          <cell r="AD85"/>
          <cell r="BU85"/>
        </row>
        <row r="86">
          <cell r="A86">
            <v>40</v>
          </cell>
          <cell r="B86" t="str">
            <v>C79</v>
          </cell>
          <cell r="C86" t="str">
            <v>C107</v>
          </cell>
          <cell r="D86">
            <v>0.12464700000000001</v>
          </cell>
          <cell r="F86">
            <v>0.12464700000000001</v>
          </cell>
          <cell r="G86">
            <v>2.33</v>
          </cell>
          <cell r="H86">
            <v>2</v>
          </cell>
          <cell r="I86">
            <v>0.5</v>
          </cell>
          <cell r="J86">
            <v>25</v>
          </cell>
          <cell r="K86"/>
          <cell r="L86">
            <v>5</v>
          </cell>
          <cell r="M86">
            <v>10</v>
          </cell>
          <cell r="N86">
            <v>190.32831544687943</v>
          </cell>
          <cell r="O86">
            <v>0.63103660758868219</v>
          </cell>
          <cell r="P86">
            <v>14.970620053977216</v>
          </cell>
          <cell r="Q86">
            <v>0.12464700000000001</v>
          </cell>
          <cell r="R86">
            <v>0</v>
          </cell>
          <cell r="S86">
            <v>0.12464700000000001</v>
          </cell>
          <cell r="U86">
            <v>45</v>
          </cell>
          <cell r="V86">
            <v>158.4</v>
          </cell>
          <cell r="W86">
            <v>0.12464700000000001</v>
          </cell>
          <cell r="X86">
            <v>0.12464700000000001</v>
          </cell>
          <cell r="Y86">
            <v>6.2323500000000004E-2</v>
          </cell>
          <cell r="AB86"/>
          <cell r="AC86">
            <v>126.72000000000001</v>
          </cell>
          <cell r="AD86">
            <v>6.6000000000000003E-2</v>
          </cell>
          <cell r="AE86">
            <v>0.26400000000000001</v>
          </cell>
          <cell r="AF86">
            <v>0.32632349999999999</v>
          </cell>
          <cell r="AG86">
            <v>0.36371759999999997</v>
          </cell>
          <cell r="AH86">
            <v>16.470620053977214</v>
          </cell>
          <cell r="AI86">
            <v>32.15</v>
          </cell>
          <cell r="AJ86">
            <v>7.09</v>
          </cell>
          <cell r="AK86">
            <v>10</v>
          </cell>
          <cell r="AL86">
            <v>0.25</v>
          </cell>
          <cell r="AM86">
            <v>1.4E-2</v>
          </cell>
          <cell r="AN86">
            <v>6.3745975494384766E-2</v>
          </cell>
          <cell r="AO86">
            <v>0.1015625</v>
          </cell>
          <cell r="AP86">
            <v>0.25498390197753906</v>
          </cell>
          <cell r="AQ86">
            <v>1.6692214946049038</v>
          </cell>
          <cell r="AR86">
            <v>2.5024208517232935</v>
          </cell>
          <cell r="AS86">
            <v>1.6347507997197515</v>
          </cell>
          <cell r="AT86">
            <v>0.14201327207191788</v>
          </cell>
          <cell r="AU86">
            <v>0.20575924756630265</v>
          </cell>
          <cell r="AV86">
            <v>3.0004566441202449</v>
          </cell>
          <cell r="AW86">
            <v>147.28457110285697</v>
          </cell>
          <cell r="AX86">
            <v>0.11182855020486068</v>
          </cell>
          <cell r="AY86">
            <v>209.41874719569654</v>
          </cell>
          <cell r="AZ86" t="e">
            <v>#REF!</v>
          </cell>
          <cell r="BA86" t="e">
            <v>#REF!</v>
          </cell>
          <cell r="BB86" t="e">
            <v>#REF!</v>
          </cell>
          <cell r="BC86" t="e">
            <v>#REF!</v>
          </cell>
          <cell r="BD86" t="e">
            <v>#REF!</v>
          </cell>
          <cell r="BE86" t="e">
            <v>#REF!</v>
          </cell>
          <cell r="BF86" t="e">
            <v>#REF!</v>
          </cell>
          <cell r="BG86" t="e">
            <v>#REF!</v>
          </cell>
          <cell r="BH86" t="e">
            <v>#REF!</v>
          </cell>
          <cell r="BI86" t="e">
            <v>#REF!</v>
          </cell>
          <cell r="BJ86" t="e">
            <v>#REF!</v>
          </cell>
          <cell r="BK86" t="e">
            <v>#REF!</v>
          </cell>
          <cell r="BL86" t="e">
            <v>#REF!</v>
          </cell>
          <cell r="BM86" t="e">
            <v>#REF!</v>
          </cell>
          <cell r="BO86">
            <v>723.12</v>
          </cell>
          <cell r="BP86">
            <v>720.84</v>
          </cell>
          <cell r="BQ86">
            <v>723.37</v>
          </cell>
          <cell r="BR86">
            <v>721.09</v>
          </cell>
          <cell r="BS86">
            <v>724.56890518959699</v>
          </cell>
          <cell r="BT86">
            <v>722.29486651007437</v>
          </cell>
          <cell r="BU86"/>
          <cell r="BV86">
            <v>1.1989051895969851</v>
          </cell>
          <cell r="BW86">
            <v>1.2048665100743392</v>
          </cell>
          <cell r="BX86">
            <v>1.4489051895969851</v>
          </cell>
          <cell r="BY86">
            <v>250</v>
          </cell>
          <cell r="BZ86">
            <v>0.71250000000000002</v>
          </cell>
          <cell r="CA86">
            <v>0.3125</v>
          </cell>
          <cell r="CB86">
            <v>1.2018858498356622</v>
          </cell>
          <cell r="CC86">
            <v>3</v>
          </cell>
          <cell r="CD86">
            <v>1.3237737116127044</v>
          </cell>
          <cell r="CE86">
            <v>1209.6395969145967</v>
          </cell>
          <cell r="CF86">
            <v>5.7944527295482939E-2</v>
          </cell>
          <cell r="CG86">
            <v>1814.823349560477</v>
          </cell>
          <cell r="CH86">
            <v>3024.4629464750737</v>
          </cell>
          <cell r="CI86">
            <v>2</v>
          </cell>
          <cell r="CJ86">
            <v>1</v>
          </cell>
          <cell r="CK86">
            <v>1.5</v>
          </cell>
          <cell r="CL86">
            <v>2345</v>
          </cell>
          <cell r="CM86">
            <v>1.9346244860181707</v>
          </cell>
          <cell r="CN86">
            <v>2.2000000000000002</v>
          </cell>
          <cell r="CO86"/>
          <cell r="CP86">
            <v>3</v>
          </cell>
          <cell r="CQ86">
            <v>3</v>
          </cell>
          <cell r="DV86" t="str">
            <v>250 mm</v>
          </cell>
          <cell r="DW86">
            <v>32.15</v>
          </cell>
          <cell r="DX86" t="str">
            <v>1</v>
          </cell>
          <cell r="DY86" t="str">
            <v>CS</v>
          </cell>
          <cell r="DZ86">
            <v>723.12</v>
          </cell>
          <cell r="EA86">
            <v>720.84</v>
          </cell>
        </row>
        <row r="87">
          <cell r="A87">
            <v>41</v>
          </cell>
          <cell r="B87" t="str">
            <v>C107</v>
          </cell>
          <cell r="C87" t="str">
            <v>C87</v>
          </cell>
          <cell r="D87">
            <v>8.3889999999999992E-2</v>
          </cell>
          <cell r="F87">
            <v>0.208537</v>
          </cell>
          <cell r="G87">
            <v>2.33</v>
          </cell>
          <cell r="K87">
            <v>0.46959256222987811</v>
          </cell>
          <cell r="L87">
            <v>10.469592562229877</v>
          </cell>
          <cell r="M87">
            <v>10.469592562229877</v>
          </cell>
          <cell r="N87">
            <v>185.48855420910041</v>
          </cell>
          <cell r="O87">
            <v>0.62936326262899633</v>
          </cell>
          <cell r="P87">
            <v>24.763911948214393</v>
          </cell>
          <cell r="Q87">
            <v>8.3889999999999992E-2</v>
          </cell>
          <cell r="R87">
            <v>0</v>
          </cell>
          <cell r="S87">
            <v>0.208537</v>
          </cell>
          <cell r="U87">
            <v>48</v>
          </cell>
          <cell r="V87">
            <v>158.4</v>
          </cell>
          <cell r="W87">
            <v>8.3889999999999992E-2</v>
          </cell>
          <cell r="X87">
            <v>0.208537</v>
          </cell>
          <cell r="Y87">
            <v>0.1042685</v>
          </cell>
          <cell r="AB87"/>
          <cell r="AC87">
            <v>126.72000000000001</v>
          </cell>
          <cell r="AD87">
            <v>7.0400000000000004E-2</v>
          </cell>
          <cell r="AE87">
            <v>0.28160000000000002</v>
          </cell>
          <cell r="AF87">
            <v>0.3858685</v>
          </cell>
          <cell r="AG87">
            <v>0.44842959999999998</v>
          </cell>
          <cell r="AH87">
            <v>26.263911948214393</v>
          </cell>
          <cell r="AI87">
            <v>42.779999999999994</v>
          </cell>
          <cell r="AJ87">
            <v>3.72</v>
          </cell>
          <cell r="AK87">
            <v>10</v>
          </cell>
          <cell r="AL87">
            <v>0.25</v>
          </cell>
          <cell r="AM87">
            <v>1.4E-2</v>
          </cell>
          <cell r="AN87">
            <v>9.5697879791259766E-2</v>
          </cell>
          <cell r="AO87">
            <v>0.130859375</v>
          </cell>
          <cell r="AP87">
            <v>0.38279151916503906</v>
          </cell>
          <cell r="AQ87">
            <v>1.5193877113691827</v>
          </cell>
          <cell r="AR87">
            <v>1.8173889168404904</v>
          </cell>
          <cell r="AS87">
            <v>1.2136157146717275</v>
          </cell>
          <cell r="AT87">
            <v>0.11766253911619177</v>
          </cell>
          <cell r="AU87">
            <v>0.21336041890745155</v>
          </cell>
          <cell r="AV87">
            <v>2.1733802091428962</v>
          </cell>
          <cell r="AW87">
            <v>106.68555153907454</v>
          </cell>
          <cell r="AX87">
            <v>0.2461805893049632</v>
          </cell>
          <cell r="AY87">
            <v>125.66589862093946</v>
          </cell>
          <cell r="AZ87" t="str">
            <v>83°45'10''</v>
          </cell>
          <cell r="BA87" t="e">
            <v>#VALUE!</v>
          </cell>
          <cell r="BB87">
            <v>8.0000000000000002E-3</v>
          </cell>
          <cell r="BC87" t="e">
            <v>#VALUE!</v>
          </cell>
          <cell r="BD87" t="e">
            <v>#VALUE!</v>
          </cell>
          <cell r="BE87" t="e">
            <v>#VALUE!</v>
          </cell>
          <cell r="BF87" t="e">
            <v>#VALUE!</v>
          </cell>
          <cell r="BG87" t="e">
            <v>#VALUE!</v>
          </cell>
          <cell r="BH87" t="e">
            <v>#VALUE!</v>
          </cell>
          <cell r="BI87" t="e">
            <v>#VALUE!</v>
          </cell>
          <cell r="BJ87" t="e">
            <v>#VALUE!</v>
          </cell>
          <cell r="BK87" t="e">
            <v>#VALUE!</v>
          </cell>
          <cell r="BL87" t="e">
            <v>#VALUE!</v>
          </cell>
          <cell r="BM87" t="e">
            <v>#VALUE!</v>
          </cell>
          <cell r="BN87">
            <v>3.0000000000086402E-2</v>
          </cell>
          <cell r="BO87">
            <v>720.81</v>
          </cell>
          <cell r="BP87">
            <v>719.22</v>
          </cell>
          <cell r="BQ87">
            <v>721.06000000000006</v>
          </cell>
          <cell r="BR87">
            <v>719.47</v>
          </cell>
          <cell r="BS87">
            <v>722.29486651007437</v>
          </cell>
          <cell r="BT87">
            <v>720.70065900470513</v>
          </cell>
          <cell r="BU87"/>
          <cell r="BV87">
            <v>1.2348665100743119</v>
          </cell>
          <cell r="BW87">
            <v>1.2306590047051031</v>
          </cell>
          <cell r="BX87">
            <v>1.4848665100743119</v>
          </cell>
          <cell r="BY87">
            <v>250</v>
          </cell>
          <cell r="BZ87">
            <v>0.71250000000000002</v>
          </cell>
          <cell r="CA87">
            <v>0.3125</v>
          </cell>
          <cell r="CB87">
            <v>1.2327627573897075</v>
          </cell>
          <cell r="CC87">
            <v>3</v>
          </cell>
          <cell r="CD87">
            <v>1.3497305055475799</v>
          </cell>
          <cell r="CE87">
            <v>1233.3584285223997</v>
          </cell>
          <cell r="CF87">
            <v>5.5510123398453404E-2</v>
          </cell>
          <cell r="CG87">
            <v>1733.8603984873255</v>
          </cell>
          <cell r="CH87">
            <v>2967.2188270097249</v>
          </cell>
          <cell r="CI87">
            <v>2</v>
          </cell>
          <cell r="CJ87">
            <v>1</v>
          </cell>
          <cell r="CK87">
            <v>1.5</v>
          </cell>
          <cell r="CL87">
            <v>2345</v>
          </cell>
          <cell r="CM87">
            <v>1.8980077784710394</v>
          </cell>
          <cell r="CN87">
            <v>1.9</v>
          </cell>
          <cell r="CO87"/>
          <cell r="CP87">
            <v>3</v>
          </cell>
          <cell r="CQ87">
            <v>3</v>
          </cell>
          <cell r="DV87" t="str">
            <v>250 mm</v>
          </cell>
          <cell r="DW87">
            <v>42.779999999999994</v>
          </cell>
          <cell r="DX87" t="str">
            <v>1</v>
          </cell>
          <cell r="DY87" t="str">
            <v>CS</v>
          </cell>
          <cell r="DZ87">
            <v>720.81000000000006</v>
          </cell>
          <cell r="EA87">
            <v>719.22</v>
          </cell>
        </row>
        <row r="88">
          <cell r="AD88"/>
          <cell r="BU88"/>
        </row>
        <row r="89">
          <cell r="A89">
            <v>42</v>
          </cell>
          <cell r="B89" t="str">
            <v>C111</v>
          </cell>
          <cell r="C89" t="str">
            <v>C89</v>
          </cell>
          <cell r="D89">
            <v>9.6370000000000011E-2</v>
          </cell>
          <cell r="F89">
            <v>9.6370000000000011E-2</v>
          </cell>
          <cell r="G89">
            <v>2.33</v>
          </cell>
          <cell r="H89">
            <v>45.78</v>
          </cell>
          <cell r="I89">
            <v>4.09</v>
          </cell>
          <cell r="J89">
            <v>8.9340323285277421</v>
          </cell>
          <cell r="K89"/>
          <cell r="L89">
            <v>5</v>
          </cell>
          <cell r="M89">
            <v>10</v>
          </cell>
          <cell r="N89">
            <v>190.32831544687943</v>
          </cell>
          <cell r="O89">
            <v>0.62803314743416527</v>
          </cell>
          <cell r="P89">
            <v>11.519346157279351</v>
          </cell>
          <cell r="Q89">
            <v>9.6370000000000011E-2</v>
          </cell>
          <cell r="R89">
            <v>0</v>
          </cell>
          <cell r="S89">
            <v>9.6370000000000011E-2</v>
          </cell>
          <cell r="U89">
            <v>2</v>
          </cell>
          <cell r="V89">
            <v>158.4</v>
          </cell>
          <cell r="W89">
            <v>9.6370000000000011E-2</v>
          </cell>
          <cell r="X89">
            <v>9.6370000000000011E-2</v>
          </cell>
          <cell r="Y89">
            <v>4.8185000000000006E-2</v>
          </cell>
          <cell r="AB89"/>
          <cell r="AC89">
            <v>126.72000000000001</v>
          </cell>
          <cell r="AD89">
            <v>2.9333333333333338E-3</v>
          </cell>
          <cell r="AE89">
            <v>1.1733333333333335E-2</v>
          </cell>
          <cell r="AF89">
            <v>5.9918333333333337E-2</v>
          </cell>
          <cell r="AG89">
            <v>8.8829333333333343E-2</v>
          </cell>
          <cell r="AH89">
            <v>13.019346157279351</v>
          </cell>
          <cell r="AI89">
            <v>42.73</v>
          </cell>
          <cell r="AJ89">
            <v>1.08</v>
          </cell>
          <cell r="AK89">
            <v>10</v>
          </cell>
          <cell r="AL89">
            <v>0.25</v>
          </cell>
          <cell r="AM89">
            <v>1.4E-2</v>
          </cell>
          <cell r="AN89">
            <v>9.1592311859130859E-2</v>
          </cell>
          <cell r="AO89">
            <v>8.984375E-2</v>
          </cell>
          <cell r="AP89">
            <v>0.36636924743652344</v>
          </cell>
          <cell r="AQ89">
            <v>0.79911064891818528</v>
          </cell>
          <cell r="AR89">
            <v>0.9802352755599667</v>
          </cell>
          <cell r="AS89">
            <v>0.33946712662341438</v>
          </cell>
          <cell r="AT89">
            <v>3.2547289970155102E-2</v>
          </cell>
          <cell r="AU89">
            <v>0.12413960182928596</v>
          </cell>
          <cell r="AV89">
            <v>1.1710518266463752</v>
          </cell>
          <cell r="AW89">
            <v>57.483872118205632</v>
          </cell>
          <cell r="AX89">
            <v>0.22648693759716323</v>
          </cell>
          <cell r="AY89">
            <v>119.31459812157628</v>
          </cell>
          <cell r="AZ89" t="e">
            <v>#REF!</v>
          </cell>
          <cell r="BA89" t="e">
            <v>#REF!</v>
          </cell>
          <cell r="BB89" t="e">
            <v>#REF!</v>
          </cell>
          <cell r="BC89" t="e">
            <v>#REF!</v>
          </cell>
          <cell r="BD89" t="e">
            <v>#REF!</v>
          </cell>
          <cell r="BE89" t="e">
            <v>#REF!</v>
          </cell>
          <cell r="BF89" t="e">
            <v>#REF!</v>
          </cell>
          <cell r="BG89" t="e">
            <v>#REF!</v>
          </cell>
          <cell r="BH89" t="e">
            <v>#REF!</v>
          </cell>
          <cell r="BI89" t="e">
            <v>#REF!</v>
          </cell>
          <cell r="BJ89" t="e">
            <v>#REF!</v>
          </cell>
          <cell r="BK89" t="e">
            <v>#REF!</v>
          </cell>
          <cell r="BL89" t="e">
            <v>#REF!</v>
          </cell>
          <cell r="BM89" t="e">
            <v>#REF!</v>
          </cell>
          <cell r="BO89">
            <v>716.76</v>
          </cell>
          <cell r="BP89">
            <v>716.3</v>
          </cell>
          <cell r="BQ89">
            <v>717.01</v>
          </cell>
          <cell r="BR89">
            <v>716.55</v>
          </cell>
          <cell r="BS89">
            <v>718.20994917114456</v>
          </cell>
          <cell r="BT89">
            <v>717.75432137390692</v>
          </cell>
          <cell r="BU89"/>
          <cell r="BV89">
            <v>1.1999491711445671</v>
          </cell>
          <cell r="BW89">
            <v>1.2043213739069643</v>
          </cell>
          <cell r="BX89">
            <v>1.4499491711445671</v>
          </cell>
          <cell r="BY89">
            <v>250</v>
          </cell>
          <cell r="BZ89">
            <v>0.71250000000000002</v>
          </cell>
          <cell r="CA89">
            <v>0.3125</v>
          </cell>
          <cell r="CB89">
            <v>1.2021352725257657</v>
          </cell>
          <cell r="CC89">
            <v>3</v>
          </cell>
          <cell r="CD89">
            <v>1.3239847446434827</v>
          </cell>
          <cell r="CE89">
            <v>1209.8324349412526</v>
          </cell>
          <cell r="CF89">
            <v>5.792426366507486E-2</v>
          </cell>
          <cell r="CG89">
            <v>1814.14595830745</v>
          </cell>
          <cell r="CH89">
            <v>3023.9783932487026</v>
          </cell>
          <cell r="CI89">
            <v>2</v>
          </cell>
          <cell r="CJ89">
            <v>1</v>
          </cell>
          <cell r="CK89">
            <v>1.5</v>
          </cell>
          <cell r="CL89">
            <v>2345</v>
          </cell>
          <cell r="CM89">
            <v>1.934314537259298</v>
          </cell>
          <cell r="CN89">
            <v>2.2000000000000002</v>
          </cell>
          <cell r="CO89"/>
          <cell r="CP89">
            <v>3</v>
          </cell>
          <cell r="CQ89">
            <v>3</v>
          </cell>
          <cell r="DV89" t="str">
            <v>250 mm</v>
          </cell>
          <cell r="DW89">
            <v>42.73</v>
          </cell>
          <cell r="DX89" t="str">
            <v>1</v>
          </cell>
          <cell r="DY89" t="str">
            <v>CS</v>
          </cell>
          <cell r="DZ89">
            <v>716.76</v>
          </cell>
          <cell r="EA89">
            <v>716.3</v>
          </cell>
        </row>
        <row r="90">
          <cell r="AD90"/>
          <cell r="BU90"/>
        </row>
        <row r="91">
          <cell r="A91">
            <v>43</v>
          </cell>
          <cell r="B91" t="str">
            <v>C91'</v>
          </cell>
          <cell r="C91" t="str">
            <v>C91</v>
          </cell>
          <cell r="D91">
            <v>8.1379999999999994E-2</v>
          </cell>
          <cell r="F91">
            <v>8.1379999999999994E-2</v>
          </cell>
          <cell r="G91">
            <v>2.33</v>
          </cell>
          <cell r="H91">
            <v>2</v>
          </cell>
          <cell r="I91">
            <v>0.5</v>
          </cell>
          <cell r="J91">
            <v>25</v>
          </cell>
          <cell r="K91"/>
          <cell r="L91">
            <v>5</v>
          </cell>
          <cell r="M91">
            <v>10</v>
          </cell>
          <cell r="N91">
            <v>190.32831544687943</v>
          </cell>
          <cell r="O91">
            <v>0.62537935034209058</v>
          </cell>
          <cell r="P91">
            <v>9.6864496708768204</v>
          </cell>
          <cell r="Q91">
            <v>8.1379999999999994E-2</v>
          </cell>
          <cell r="R91">
            <v>0</v>
          </cell>
          <cell r="S91">
            <v>8.1379999999999994E-2</v>
          </cell>
          <cell r="U91">
            <v>1</v>
          </cell>
          <cell r="V91">
            <v>158.4</v>
          </cell>
          <cell r="W91">
            <v>8.1379999999999994E-2</v>
          </cell>
          <cell r="X91">
            <v>8.1379999999999994E-2</v>
          </cell>
          <cell r="Y91">
            <v>4.0689999999999997E-2</v>
          </cell>
          <cell r="AB91"/>
          <cell r="AC91">
            <v>126.72000000000001</v>
          </cell>
          <cell r="AD91">
            <v>1.4666666666666669E-3</v>
          </cell>
          <cell r="AE91">
            <v>5.8666666666666676E-3</v>
          </cell>
          <cell r="AF91">
            <v>4.6556666666666663E-2</v>
          </cell>
          <cell r="AG91">
            <v>7.0970666666666654E-2</v>
          </cell>
          <cell r="AH91">
            <v>11.18644967087682</v>
          </cell>
          <cell r="AI91">
            <v>29.85</v>
          </cell>
          <cell r="AJ91">
            <v>1.1100000000000001</v>
          </cell>
          <cell r="AK91">
            <v>10</v>
          </cell>
          <cell r="AL91">
            <v>0.25</v>
          </cell>
          <cell r="AM91">
            <v>1.4E-2</v>
          </cell>
          <cell r="AN91">
            <v>8.4020614624023438E-2</v>
          </cell>
          <cell r="AO91">
            <v>8.3984375E-2</v>
          </cell>
          <cell r="AP91">
            <v>0.33608245849609375</v>
          </cell>
          <cell r="AQ91">
            <v>0.77225134696429265</v>
          </cell>
          <cell r="AR91">
            <v>0.99473765505957135</v>
          </cell>
          <cell r="AS91">
            <v>0.32424577081306322</v>
          </cell>
          <cell r="AT91">
            <v>3.0396133684412043E-2</v>
          </cell>
          <cell r="AU91">
            <v>0.11441674830843548</v>
          </cell>
          <cell r="AV91">
            <v>1.1872050286936429</v>
          </cell>
          <cell r="AW91">
            <v>58.276790569512627</v>
          </cell>
          <cell r="AX91">
            <v>0.1919537703012936</v>
          </cell>
          <cell r="AY91">
            <v>295.08993856909416</v>
          </cell>
          <cell r="AZ91" t="e">
            <v>#REF!</v>
          </cell>
          <cell r="BA91" t="e">
            <v>#REF!</v>
          </cell>
          <cell r="BB91" t="e">
            <v>#REF!</v>
          </cell>
          <cell r="BC91" t="e">
            <v>#REF!</v>
          </cell>
          <cell r="BD91" t="e">
            <v>#REF!</v>
          </cell>
          <cell r="BE91" t="e">
            <v>#REF!</v>
          </cell>
          <cell r="BF91" t="e">
            <v>#REF!</v>
          </cell>
          <cell r="BG91" t="e">
            <v>#REF!</v>
          </cell>
          <cell r="BH91" t="e">
            <v>#REF!</v>
          </cell>
          <cell r="BI91" t="e">
            <v>#REF!</v>
          </cell>
          <cell r="BJ91" t="e">
            <v>#REF!</v>
          </cell>
          <cell r="BK91" t="e">
            <v>#REF!</v>
          </cell>
          <cell r="BL91" t="e">
            <v>#REF!</v>
          </cell>
          <cell r="BM91" t="e">
            <v>#REF!</v>
          </cell>
          <cell r="BO91">
            <v>708.71</v>
          </cell>
          <cell r="BP91">
            <v>708.38</v>
          </cell>
          <cell r="BQ91">
            <v>708.95999999999992</v>
          </cell>
          <cell r="BR91">
            <v>708.63</v>
          </cell>
          <cell r="BS91">
            <v>710.16</v>
          </cell>
          <cell r="BT91">
            <v>711.42602784577196</v>
          </cell>
          <cell r="BU91"/>
          <cell r="BV91">
            <v>1.2000000000000455</v>
          </cell>
          <cell r="BW91">
            <v>2.7960278457719596</v>
          </cell>
          <cell r="BX91">
            <v>1.4500000000000455</v>
          </cell>
          <cell r="BY91">
            <v>250</v>
          </cell>
          <cell r="BZ91">
            <v>0.71250000000000002</v>
          </cell>
          <cell r="CA91">
            <v>0.3125</v>
          </cell>
          <cell r="CB91">
            <v>1.9980139228860025</v>
          </cell>
          <cell r="CC91">
            <v>3</v>
          </cell>
          <cell r="CD91">
            <v>1.8961232615352774</v>
          </cell>
          <cell r="CE91">
            <v>1732.6418840797828</v>
          </cell>
          <cell r="CF91">
            <v>2.3319291766612404E-2</v>
          </cell>
          <cell r="CG91">
            <v>745.62339824634932</v>
          </cell>
          <cell r="CH91">
            <v>2478.2652823261324</v>
          </cell>
          <cell r="CI91">
            <v>2</v>
          </cell>
          <cell r="CJ91">
            <v>1</v>
          </cell>
          <cell r="CK91">
            <v>1.5</v>
          </cell>
          <cell r="CL91">
            <v>2345</v>
          </cell>
          <cell r="CM91">
            <v>1.5852443170529631</v>
          </cell>
          <cell r="CN91">
            <v>1.9</v>
          </cell>
          <cell r="CO91"/>
          <cell r="CP91">
            <v>3</v>
          </cell>
          <cell r="CQ91">
            <v>3</v>
          </cell>
          <cell r="DV91" t="str">
            <v>250 mm</v>
          </cell>
          <cell r="DW91">
            <v>29.85</v>
          </cell>
          <cell r="DX91" t="str">
            <v>1</v>
          </cell>
          <cell r="DY91" t="str">
            <v>CS</v>
          </cell>
          <cell r="DZ91">
            <v>708.70999999999992</v>
          </cell>
          <cell r="EA91">
            <v>708.37999999999988</v>
          </cell>
        </row>
        <row r="92">
          <cell r="AD92"/>
          <cell r="BU92"/>
        </row>
        <row r="93">
          <cell r="A93">
            <v>44</v>
          </cell>
          <cell r="B93" t="str">
            <v>C119</v>
          </cell>
          <cell r="C93" t="str">
            <v>C95</v>
          </cell>
          <cell r="D93">
            <v>0.10576300000000001</v>
          </cell>
          <cell r="F93">
            <v>0.10576300000000001</v>
          </cell>
          <cell r="G93">
            <v>2.33</v>
          </cell>
          <cell r="H93">
            <v>63.05</v>
          </cell>
          <cell r="I93">
            <v>3.6900000000000004</v>
          </cell>
          <cell r="J93">
            <v>5.8524980174464716</v>
          </cell>
          <cell r="K93"/>
          <cell r="L93">
            <v>5.0249754408322307</v>
          </cell>
          <cell r="M93">
            <v>10</v>
          </cell>
          <cell r="N93">
            <v>190.32831544687943</v>
          </cell>
          <cell r="O93">
            <v>0.62766247445148893</v>
          </cell>
          <cell r="P93">
            <v>12.634653311627339</v>
          </cell>
          <cell r="Q93">
            <v>0.10576300000000001</v>
          </cell>
          <cell r="R93">
            <v>0</v>
          </cell>
          <cell r="S93">
            <v>0.10576300000000001</v>
          </cell>
          <cell r="U93">
            <v>16</v>
          </cell>
          <cell r="V93">
            <v>158.4</v>
          </cell>
          <cell r="Y93">
            <v>0</v>
          </cell>
          <cell r="AB93"/>
          <cell r="AC93">
            <v>126.72000000000001</v>
          </cell>
          <cell r="AD93">
            <v>2.346666666666667E-2</v>
          </cell>
          <cell r="AE93">
            <v>9.3866666666666682E-2</v>
          </cell>
          <cell r="AF93">
            <v>9.3866666666666682E-2</v>
          </cell>
          <cell r="AG93">
            <v>0.12559556666666669</v>
          </cell>
          <cell r="AH93">
            <v>14.134653311627339</v>
          </cell>
          <cell r="AI93">
            <v>44.61</v>
          </cell>
          <cell r="AJ93">
            <v>1.01</v>
          </cell>
          <cell r="AK93">
            <v>10</v>
          </cell>
          <cell r="AL93">
            <v>0.25</v>
          </cell>
          <cell r="AM93">
            <v>1.4E-2</v>
          </cell>
          <cell r="AN93">
            <v>9.7345352172851563E-2</v>
          </cell>
          <cell r="AO93">
            <v>9.375E-2</v>
          </cell>
          <cell r="AP93">
            <v>0.38938140869140625</v>
          </cell>
          <cell r="AQ93">
            <v>0.79915981335299979</v>
          </cell>
          <cell r="AR93">
            <v>0.9464994537604251</v>
          </cell>
          <cell r="AS93">
            <v>0.3343123009632909</v>
          </cell>
          <cell r="AT93">
            <v>3.2551294968318115E-2</v>
          </cell>
          <cell r="AU93">
            <v>0.12989664714116966</v>
          </cell>
          <cell r="AV93">
            <v>1.132465355736443</v>
          </cell>
          <cell r="AW93">
            <v>55.589763156665015</v>
          </cell>
          <cell r="AX93">
            <v>0.25426719793341385</v>
          </cell>
          <cell r="AY93">
            <v>119.62365886910952</v>
          </cell>
          <cell r="AZ93" t="e">
            <v>#REF!</v>
          </cell>
          <cell r="BA93" t="e">
            <v>#REF!</v>
          </cell>
          <cell r="BB93" t="e">
            <v>#REF!</v>
          </cell>
          <cell r="BC93" t="e">
            <v>#REF!</v>
          </cell>
          <cell r="BD93" t="e">
            <v>#REF!</v>
          </cell>
          <cell r="BE93" t="e">
            <v>#REF!</v>
          </cell>
          <cell r="BF93" t="e">
            <v>#REF!</v>
          </cell>
          <cell r="BG93" t="e">
            <v>#REF!</v>
          </cell>
          <cell r="BH93" t="e">
            <v>#REF!</v>
          </cell>
          <cell r="BI93" t="e">
            <v>#REF!</v>
          </cell>
          <cell r="BJ93" t="e">
            <v>#REF!</v>
          </cell>
          <cell r="BK93" t="e">
            <v>#REF!</v>
          </cell>
          <cell r="BL93" t="e">
            <v>#REF!</v>
          </cell>
          <cell r="BM93" t="e">
            <v>#REF!</v>
          </cell>
          <cell r="BO93">
            <v>700.89</v>
          </cell>
          <cell r="BP93">
            <v>700.44</v>
          </cell>
          <cell r="BQ93">
            <v>701.14</v>
          </cell>
          <cell r="BR93">
            <v>700.69</v>
          </cell>
          <cell r="BS93">
            <v>702.3410864928934</v>
          </cell>
          <cell r="BT93">
            <v>702.19612678727503</v>
          </cell>
          <cell r="BU93"/>
          <cell r="BV93">
            <v>1.2010864928934097</v>
          </cell>
          <cell r="BW93">
            <v>1.5061267872749795</v>
          </cell>
          <cell r="BX93">
            <v>1.4510864928934097</v>
          </cell>
          <cell r="BY93">
            <v>250</v>
          </cell>
          <cell r="BZ93">
            <v>0.71250000000000002</v>
          </cell>
          <cell r="CA93">
            <v>0.3125</v>
          </cell>
          <cell r="CB93">
            <v>1.3536066400841946</v>
          </cell>
          <cell r="CC93">
            <v>3</v>
          </cell>
          <cell r="CD93">
            <v>1.4481347466138736</v>
          </cell>
          <cell r="CE93">
            <v>1323.2783789292589</v>
          </cell>
          <cell r="CF93">
            <v>4.7257961638187962E-2</v>
          </cell>
          <cell r="CG93">
            <v>1465.809718311863</v>
          </cell>
          <cell r="CH93">
            <v>2789.0880972411219</v>
          </cell>
          <cell r="CI93">
            <v>2</v>
          </cell>
          <cell r="CJ93">
            <v>1</v>
          </cell>
          <cell r="CK93">
            <v>1.5</v>
          </cell>
          <cell r="CL93">
            <v>2345</v>
          </cell>
          <cell r="CM93">
            <v>1.7840648809644704</v>
          </cell>
          <cell r="CN93">
            <v>1.9</v>
          </cell>
          <cell r="CO93"/>
          <cell r="CP93">
            <v>3</v>
          </cell>
          <cell r="CQ93">
            <v>3</v>
          </cell>
          <cell r="DV93" t="str">
            <v>250 mm</v>
          </cell>
          <cell r="DW93">
            <v>44.61</v>
          </cell>
          <cell r="DX93" t="str">
            <v>1</v>
          </cell>
          <cell r="DY93" t="str">
            <v>CS</v>
          </cell>
          <cell r="DZ93">
            <v>700.89</v>
          </cell>
          <cell r="EA93">
            <v>700.43999999999994</v>
          </cell>
        </row>
        <row r="94">
          <cell r="AD94"/>
        </row>
        <row r="95">
          <cell r="A95">
            <v>45</v>
          </cell>
          <cell r="B95" t="str">
            <v>C113</v>
          </cell>
          <cell r="C95" t="str">
            <v>C111</v>
          </cell>
          <cell r="D95">
            <v>0.25900000000000001</v>
          </cell>
          <cell r="F95">
            <v>0.25900000000000001</v>
          </cell>
          <cell r="G95">
            <v>2.33</v>
          </cell>
          <cell r="H95">
            <v>2</v>
          </cell>
          <cell r="I95">
            <v>0.5</v>
          </cell>
          <cell r="J95">
            <v>25</v>
          </cell>
          <cell r="K95"/>
          <cell r="L95">
            <v>5</v>
          </cell>
          <cell r="M95">
            <v>10</v>
          </cell>
          <cell r="N95">
            <v>190.32831544687943</v>
          </cell>
          <cell r="O95">
            <v>0.62625269109302639</v>
          </cell>
          <cell r="P95">
            <v>30.871147512610964</v>
          </cell>
          <cell r="Q95">
            <v>0.25900000000000001</v>
          </cell>
          <cell r="R95">
            <v>0</v>
          </cell>
          <cell r="S95">
            <v>0.25900000000000001</v>
          </cell>
          <cell r="U95">
            <v>59</v>
          </cell>
          <cell r="V95">
            <v>158.4</v>
          </cell>
          <cell r="Y95">
            <v>0</v>
          </cell>
          <cell r="AB95"/>
          <cell r="AC95">
            <v>126.72000000000001</v>
          </cell>
          <cell r="AD95">
            <v>8.6533333333333337E-2</v>
          </cell>
          <cell r="AE95">
            <v>0.34613333333333335</v>
          </cell>
          <cell r="AF95">
            <v>0.34613333333333335</v>
          </cell>
          <cell r="AG95">
            <v>0.42383333333333334</v>
          </cell>
          <cell r="AH95">
            <v>32.37114751261096</v>
          </cell>
          <cell r="AI95">
            <v>72.47</v>
          </cell>
          <cell r="AJ95">
            <v>0.59</v>
          </cell>
          <cell r="AK95">
            <v>10</v>
          </cell>
          <cell r="AL95">
            <v>0.25</v>
          </cell>
          <cell r="AM95">
            <v>1.4E-2</v>
          </cell>
          <cell r="AN95">
            <v>0.18275070190429688</v>
          </cell>
          <cell r="AO95">
            <v>0.146484375</v>
          </cell>
          <cell r="AP95">
            <v>0.7310028076171875</v>
          </cell>
          <cell r="AQ95">
            <v>0.84190538499543588</v>
          </cell>
          <cell r="AR95">
            <v>0.64492326932242916</v>
          </cell>
          <cell r="AS95">
            <v>0.32945019143716781</v>
          </cell>
          <cell r="AT95">
            <v>3.6126640024684659E-2</v>
          </cell>
          <cell r="AU95">
            <v>0.21887734192898153</v>
          </cell>
          <cell r="AV95">
            <v>0.86554617984946836</v>
          </cell>
          <cell r="AW95">
            <v>42.48739874934062</v>
          </cell>
          <cell r="AX95">
            <v>0.76189996247095126</v>
          </cell>
          <cell r="AY95">
            <v>117.55592837022566</v>
          </cell>
          <cell r="AZ95" t="e">
            <v>#REF!</v>
          </cell>
          <cell r="BA95" t="e">
            <v>#REF!</v>
          </cell>
          <cell r="BB95" t="e">
            <v>#REF!</v>
          </cell>
          <cell r="BC95" t="e">
            <v>#REF!</v>
          </cell>
          <cell r="BD95" t="e">
            <v>#REF!</v>
          </cell>
          <cell r="BE95" t="e">
            <v>#REF!</v>
          </cell>
          <cell r="BF95" t="e">
            <v>#REF!</v>
          </cell>
          <cell r="BG95" t="e">
            <v>#REF!</v>
          </cell>
          <cell r="BH95" t="e">
            <v>#REF!</v>
          </cell>
          <cell r="BI95" t="e">
            <v>#REF!</v>
          </cell>
          <cell r="BJ95" t="e">
            <v>#REF!</v>
          </cell>
          <cell r="BK95" t="e">
            <v>#REF!</v>
          </cell>
          <cell r="BL95" t="e">
            <v>#REF!</v>
          </cell>
          <cell r="BM95" t="e">
            <v>#REF!</v>
          </cell>
          <cell r="BO95">
            <v>714.95</v>
          </cell>
          <cell r="BP95">
            <v>714.52</v>
          </cell>
          <cell r="BQ95">
            <v>715.19999999999993</v>
          </cell>
          <cell r="BR95">
            <v>714.77</v>
          </cell>
          <cell r="BS95">
            <v>716.40209964137694</v>
          </cell>
          <cell r="BT95">
            <v>718.20994917114456</v>
          </cell>
          <cell r="BU95"/>
          <cell r="BV95">
            <v>1.2020996413770035</v>
          </cell>
          <cell r="BW95">
            <v>3.4399491711445762</v>
          </cell>
          <cell r="BX95">
            <v>1.4520996413770035</v>
          </cell>
          <cell r="BY95">
            <v>250</v>
          </cell>
          <cell r="BZ95">
            <v>0.71250000000000002</v>
          </cell>
          <cell r="CA95">
            <v>0.3125</v>
          </cell>
          <cell r="CB95">
            <v>2.3210244062607899</v>
          </cell>
          <cell r="CC95">
            <v>3</v>
          </cell>
          <cell r="CD95">
            <v>2.0788806480581021</v>
          </cell>
          <cell r="CE95">
            <v>1899.6421571833428</v>
          </cell>
          <cell r="CF95">
            <v>1.757156664726145E-2</v>
          </cell>
          <cell r="CG95">
            <v>582.75758539123854</v>
          </cell>
          <cell r="CH95">
            <v>2482.3997425745811</v>
          </cell>
          <cell r="CI95">
            <v>2</v>
          </cell>
          <cell r="CJ95">
            <v>1</v>
          </cell>
          <cell r="CK95">
            <v>1.5</v>
          </cell>
          <cell r="CL95">
            <v>2345</v>
          </cell>
          <cell r="CM95">
            <v>1.5878889611351266</v>
          </cell>
          <cell r="CN95">
            <v>1.9</v>
          </cell>
          <cell r="CO95"/>
          <cell r="CP95">
            <v>3</v>
          </cell>
          <cell r="CQ95">
            <v>3</v>
          </cell>
          <cell r="DV95" t="str">
            <v>250 mm</v>
          </cell>
          <cell r="DW95">
            <v>72.47</v>
          </cell>
          <cell r="DX95" t="str">
            <v>1</v>
          </cell>
          <cell r="DY95" t="str">
            <v>CS</v>
          </cell>
          <cell r="DZ95">
            <v>714.94999999999993</v>
          </cell>
          <cell r="EA95">
            <v>714.52</v>
          </cell>
        </row>
        <row r="96">
          <cell r="AD96"/>
          <cell r="BU96"/>
        </row>
        <row r="97">
          <cell r="A97">
            <v>46</v>
          </cell>
          <cell r="B97" t="str">
            <v>C91</v>
          </cell>
          <cell r="C97" t="str">
            <v>C115</v>
          </cell>
          <cell r="D97">
            <v>0.10413</v>
          </cell>
          <cell r="F97">
            <v>0.10413</v>
          </cell>
          <cell r="G97">
            <v>2.33</v>
          </cell>
          <cell r="H97">
            <v>94.4</v>
          </cell>
          <cell r="I97">
            <v>6.32</v>
          </cell>
          <cell r="J97">
            <v>6.6949152542372881</v>
          </cell>
          <cell r="K97"/>
          <cell r="L97">
            <v>5.8790812054133683</v>
          </cell>
          <cell r="M97">
            <v>10</v>
          </cell>
          <cell r="N97">
            <v>190.32831544687943</v>
          </cell>
          <cell r="O97">
            <v>0.62840480276037769</v>
          </cell>
          <cell r="P97">
            <v>12.45428408250222</v>
          </cell>
          <cell r="Q97">
            <v>0.10413</v>
          </cell>
          <cell r="R97">
            <v>0</v>
          </cell>
          <cell r="S97">
            <v>0.10413</v>
          </cell>
          <cell r="U97">
            <v>3</v>
          </cell>
          <cell r="V97">
            <v>158.4</v>
          </cell>
          <cell r="W97">
            <v>0.10413</v>
          </cell>
          <cell r="X97">
            <v>0.10413</v>
          </cell>
          <cell r="Y97">
            <v>5.2065E-2</v>
          </cell>
          <cell r="AB97"/>
          <cell r="AC97">
            <v>126.72000000000001</v>
          </cell>
          <cell r="AD97">
            <v>4.4000000000000003E-3</v>
          </cell>
          <cell r="AE97">
            <v>1.7600000000000001E-2</v>
          </cell>
          <cell r="AF97">
            <v>6.9665000000000005E-2</v>
          </cell>
          <cell r="AG97">
            <v>0.10090400000000001</v>
          </cell>
          <cell r="AH97">
            <v>13.95428408250222</v>
          </cell>
          <cell r="AI97">
            <v>43.12</v>
          </cell>
          <cell r="AJ97">
            <v>1.9</v>
          </cell>
          <cell r="AK97">
            <v>10</v>
          </cell>
          <cell r="AL97">
            <v>0.25</v>
          </cell>
          <cell r="AM97">
            <v>1.4E-2</v>
          </cell>
          <cell r="AN97">
            <v>8.1971168518066406E-2</v>
          </cell>
          <cell r="AO97">
            <v>9.375E-2</v>
          </cell>
          <cell r="AP97">
            <v>0.32788467407226563</v>
          </cell>
          <cell r="AQ97">
            <v>0.99652594409673478</v>
          </cell>
          <cell r="AR97">
            <v>1.3015081865274898</v>
          </cell>
          <cell r="AS97">
            <v>0.54348416043925074</v>
          </cell>
          <cell r="AT97">
            <v>5.0614880594183918E-2</v>
          </cell>
          <cell r="AU97">
            <v>0.13258604911225033</v>
          </cell>
          <cell r="AV97">
            <v>1.5532488422760506</v>
          </cell>
          <cell r="AW97">
            <v>76.24492425142644</v>
          </cell>
          <cell r="AX97">
            <v>0.18301918743451506</v>
          </cell>
          <cell r="AY97">
            <v>299.22745851240308</v>
          </cell>
          <cell r="AZ97" t="e">
            <v>#REF!</v>
          </cell>
          <cell r="BA97" t="e">
            <v>#REF!</v>
          </cell>
          <cell r="BB97" t="e">
            <v>#REF!</v>
          </cell>
          <cell r="BC97" t="e">
            <v>#REF!</v>
          </cell>
          <cell r="BD97" t="e">
            <v>#REF!</v>
          </cell>
          <cell r="BE97" t="e">
            <v>#REF!</v>
          </cell>
          <cell r="BF97" t="e">
            <v>#REF!</v>
          </cell>
          <cell r="BG97" t="e">
            <v>#REF!</v>
          </cell>
          <cell r="BH97" t="e">
            <v>#REF!</v>
          </cell>
          <cell r="BI97" t="e">
            <v>#REF!</v>
          </cell>
          <cell r="BJ97" t="e">
            <v>#REF!</v>
          </cell>
          <cell r="BK97" t="e">
            <v>#REF!</v>
          </cell>
          <cell r="BL97" t="e">
            <v>#REF!</v>
          </cell>
          <cell r="BM97" t="e">
            <v>#REF!</v>
          </cell>
          <cell r="BO97">
            <v>709.98</v>
          </cell>
          <cell r="BP97">
            <v>709.16</v>
          </cell>
          <cell r="BQ97">
            <v>710.2299999999999</v>
          </cell>
          <cell r="BR97">
            <v>709.41</v>
          </cell>
          <cell r="BS97">
            <v>711.42602784577196</v>
          </cell>
          <cell r="BT97">
            <v>710.64572594522224</v>
          </cell>
          <cell r="BU97"/>
          <cell r="BV97">
            <v>1.1960278457720506</v>
          </cell>
          <cell r="BW97">
            <v>1.2357259452222706</v>
          </cell>
          <cell r="BX97">
            <v>1.4460278457720506</v>
          </cell>
          <cell r="BY97">
            <v>250</v>
          </cell>
          <cell r="BZ97">
            <v>0.71250000000000002</v>
          </cell>
          <cell r="CA97">
            <v>0.3125</v>
          </cell>
          <cell r="CB97">
            <v>1.2158768954971606</v>
          </cell>
          <cell r="CC97">
            <v>3</v>
          </cell>
          <cell r="CD97">
            <v>1.3355771592207204</v>
          </cell>
          <cell r="CE97">
            <v>1220.4253660241591</v>
          </cell>
          <cell r="CF97">
            <v>5.6823136861789414E-2</v>
          </cell>
          <cell r="CG97">
            <v>1777.4237331650625</v>
          </cell>
          <cell r="CH97">
            <v>2997.8490991892213</v>
          </cell>
          <cell r="CI97">
            <v>2</v>
          </cell>
          <cell r="CJ97">
            <v>1</v>
          </cell>
          <cell r="CK97">
            <v>1.5</v>
          </cell>
          <cell r="CL97">
            <v>2345</v>
          </cell>
          <cell r="CM97">
            <v>1.9176007031061117</v>
          </cell>
          <cell r="CN97">
            <v>2.2000000000000002</v>
          </cell>
          <cell r="CO97"/>
          <cell r="CP97">
            <v>3</v>
          </cell>
          <cell r="CQ97">
            <v>3</v>
          </cell>
          <cell r="DV97" t="str">
            <v>250 mm</v>
          </cell>
          <cell r="DW97">
            <v>43.12</v>
          </cell>
          <cell r="DX97" t="str">
            <v>1</v>
          </cell>
          <cell r="DY97" t="str">
            <v>CS</v>
          </cell>
          <cell r="DZ97">
            <v>709.9799999999999</v>
          </cell>
          <cell r="EA97">
            <v>709.15999999999985</v>
          </cell>
        </row>
        <row r="98">
          <cell r="AD98"/>
          <cell r="BU98"/>
        </row>
        <row r="99">
          <cell r="A99">
            <v>47</v>
          </cell>
          <cell r="B99" t="str">
            <v>C121</v>
          </cell>
          <cell r="C99" t="str">
            <v>C119</v>
          </cell>
          <cell r="D99">
            <v>0.14602999999999999</v>
          </cell>
          <cell r="F99">
            <v>0.14602999999999999</v>
          </cell>
          <cell r="G99">
            <v>2.33</v>
          </cell>
          <cell r="H99">
            <v>2</v>
          </cell>
          <cell r="I99">
            <v>0.5</v>
          </cell>
          <cell r="J99">
            <v>25</v>
          </cell>
          <cell r="K99"/>
          <cell r="L99">
            <v>5</v>
          </cell>
          <cell r="M99">
            <v>10</v>
          </cell>
          <cell r="N99">
            <v>190.32831544687943</v>
          </cell>
          <cell r="O99">
            <v>0.62657572912868864</v>
          </cell>
          <cell r="P99">
            <v>17.414822694735424</v>
          </cell>
          <cell r="Q99">
            <v>0.14602999999999999</v>
          </cell>
          <cell r="R99">
            <v>0</v>
          </cell>
          <cell r="S99">
            <v>0.14602999999999999</v>
          </cell>
          <cell r="U99">
            <v>39</v>
          </cell>
          <cell r="V99">
            <v>158.4</v>
          </cell>
          <cell r="Y99">
            <v>0</v>
          </cell>
          <cell r="AB99"/>
          <cell r="AC99">
            <v>126.72000000000001</v>
          </cell>
          <cell r="AD99">
            <v>5.7200000000000008E-2</v>
          </cell>
          <cell r="AE99">
            <v>0.22880000000000003</v>
          </cell>
          <cell r="AF99">
            <v>0.22880000000000003</v>
          </cell>
          <cell r="AG99">
            <v>0.27260900000000005</v>
          </cell>
          <cell r="AH99">
            <v>18.914822694735424</v>
          </cell>
          <cell r="AI99">
            <v>45.5</v>
          </cell>
          <cell r="AJ99">
            <v>0.75</v>
          </cell>
          <cell r="AK99">
            <v>10</v>
          </cell>
          <cell r="AL99">
            <v>0.25</v>
          </cell>
          <cell r="AM99">
            <v>1.4E-2</v>
          </cell>
          <cell r="AN99">
            <v>0.12343835830688477</v>
          </cell>
          <cell r="AO99">
            <v>0.109375</v>
          </cell>
          <cell r="AP99">
            <v>0.49375343322753906</v>
          </cell>
          <cell r="AQ99">
            <v>0.78311480399085254</v>
          </cell>
          <cell r="AR99">
            <v>0.80367601073645956</v>
          </cell>
          <cell r="AS99">
            <v>0.30370046218952212</v>
          </cell>
          <cell r="AT99">
            <v>3.1257329063691712E-2</v>
          </cell>
          <cell r="AU99">
            <v>0.15469568737057648</v>
          </cell>
          <cell r="AV99">
            <v>0.97587652220531262</v>
          </cell>
          <cell r="AW99">
            <v>47.903226765171354</v>
          </cell>
          <cell r="AX99">
            <v>0.39485487663406599</v>
          </cell>
          <cell r="AY99">
            <v>118.51854365095124</v>
          </cell>
          <cell r="AZ99" t="e">
            <v>#REF!</v>
          </cell>
          <cell r="BA99" t="e">
            <v>#REF!</v>
          </cell>
          <cell r="BB99" t="e">
            <v>#REF!</v>
          </cell>
          <cell r="BC99" t="e">
            <v>#REF!</v>
          </cell>
          <cell r="BD99" t="e">
            <v>#REF!</v>
          </cell>
          <cell r="BE99" t="e">
            <v>#REF!</v>
          </cell>
          <cell r="BF99" t="e">
            <v>#REF!</v>
          </cell>
          <cell r="BG99" t="e">
            <v>#REF!</v>
          </cell>
          <cell r="BH99" t="e">
            <v>#REF!</v>
          </cell>
          <cell r="BI99" t="e">
            <v>#REF!</v>
          </cell>
          <cell r="BJ99" t="e">
            <v>#REF!</v>
          </cell>
          <cell r="BK99" t="e">
            <v>#REF!</v>
          </cell>
          <cell r="BL99" t="e">
            <v>#REF!</v>
          </cell>
          <cell r="BM99" t="e">
            <v>#REF!</v>
          </cell>
          <cell r="BO99">
            <v>700.05</v>
          </cell>
          <cell r="BP99">
            <v>699.71</v>
          </cell>
          <cell r="BQ99">
            <v>700.3</v>
          </cell>
          <cell r="BR99">
            <v>699.96</v>
          </cell>
          <cell r="BS99">
            <v>701.5</v>
          </cell>
          <cell r="BT99">
            <v>702.3410864928934</v>
          </cell>
          <cell r="BU99"/>
          <cell r="BV99">
            <v>1.2000000000000455</v>
          </cell>
          <cell r="BW99">
            <v>2.3810864928933597</v>
          </cell>
          <cell r="BX99">
            <v>1.4500000000000455</v>
          </cell>
          <cell r="BY99">
            <v>250</v>
          </cell>
          <cell r="BZ99">
            <v>0.71250000000000002</v>
          </cell>
          <cell r="CA99">
            <v>0.3125</v>
          </cell>
          <cell r="CB99">
            <v>1.7905432464467026</v>
          </cell>
          <cell r="CC99">
            <v>3</v>
          </cell>
          <cell r="CD99">
            <v>1.7649272682912018</v>
          </cell>
          <cell r="CE99">
            <v>1612.7574453782199</v>
          </cell>
          <cell r="CF99">
            <v>2.8588552252705846E-2</v>
          </cell>
          <cell r="CG99">
            <v>897.22139387574452</v>
          </cell>
          <cell r="CH99">
            <v>2509.9788392539645</v>
          </cell>
          <cell r="CI99">
            <v>2</v>
          </cell>
          <cell r="CJ99">
            <v>1</v>
          </cell>
          <cell r="CK99">
            <v>1.5</v>
          </cell>
          <cell r="CL99">
            <v>2345</v>
          </cell>
          <cell r="CM99">
            <v>1.6055301743628769</v>
          </cell>
          <cell r="CN99">
            <v>1.9</v>
          </cell>
          <cell r="CO99"/>
          <cell r="CP99">
            <v>3</v>
          </cell>
          <cell r="CQ99">
            <v>3</v>
          </cell>
          <cell r="DV99" t="str">
            <v>250 mm</v>
          </cell>
          <cell r="DW99">
            <v>45.5</v>
          </cell>
          <cell r="DX99" t="str">
            <v>1</v>
          </cell>
          <cell r="DY99" t="str">
            <v>CS</v>
          </cell>
          <cell r="DZ99">
            <v>700.05</v>
          </cell>
          <cell r="EA99">
            <v>699.70999999999992</v>
          </cell>
        </row>
        <row r="100">
          <cell r="AD100"/>
          <cell r="BU100"/>
        </row>
        <row r="101">
          <cell r="A101">
            <v>48</v>
          </cell>
          <cell r="B101" t="str">
            <v>C107</v>
          </cell>
          <cell r="C101" t="str">
            <v>C111</v>
          </cell>
          <cell r="D101">
            <v>0.12542</v>
          </cell>
          <cell r="F101">
            <v>0.12542</v>
          </cell>
          <cell r="G101">
            <v>2.33</v>
          </cell>
          <cell r="H101">
            <v>33.35</v>
          </cell>
          <cell r="I101">
            <v>2.2999999999999998</v>
          </cell>
          <cell r="J101">
            <v>6.8965517241379297</v>
          </cell>
          <cell r="K101"/>
          <cell r="L101">
            <v>5</v>
          </cell>
          <cell r="M101">
            <v>10</v>
          </cell>
          <cell r="N101">
            <v>190.32831544687943</v>
          </cell>
          <cell r="O101">
            <v>0.63208155825362256</v>
          </cell>
          <cell r="P101">
            <v>15.08840454357845</v>
          </cell>
          <cell r="Q101">
            <v>0.12542</v>
          </cell>
          <cell r="R101">
            <v>0</v>
          </cell>
          <cell r="S101">
            <v>0.12542</v>
          </cell>
          <cell r="U101">
            <v>12</v>
          </cell>
          <cell r="V101">
            <v>158.4</v>
          </cell>
          <cell r="W101">
            <v>0.12542</v>
          </cell>
          <cell r="X101">
            <v>0.12542</v>
          </cell>
          <cell r="Y101">
            <v>6.2710000000000002E-2</v>
          </cell>
          <cell r="AB101"/>
          <cell r="AC101">
            <v>126.72000000000001</v>
          </cell>
          <cell r="AD101">
            <v>1.7600000000000001E-2</v>
          </cell>
          <cell r="AE101">
            <v>7.0400000000000004E-2</v>
          </cell>
          <cell r="AF101">
            <v>0.13311000000000001</v>
          </cell>
          <cell r="AG101">
            <v>0.170736</v>
          </cell>
          <cell r="AH101">
            <v>16.588404543578449</v>
          </cell>
          <cell r="AI101">
            <v>44.58</v>
          </cell>
          <cell r="AJ101">
            <v>14.24</v>
          </cell>
          <cell r="AK101">
            <v>10</v>
          </cell>
          <cell r="AL101">
            <v>0.25</v>
          </cell>
          <cell r="AM101">
            <v>1.4E-2</v>
          </cell>
          <cell r="AN101">
            <v>5.3737640380859375E-2</v>
          </cell>
          <cell r="AO101">
            <v>0.103515625</v>
          </cell>
          <cell r="AP101">
            <v>0.2149505615234375</v>
          </cell>
          <cell r="AQ101">
            <v>2.1413392392646542</v>
          </cell>
          <cell r="AR101">
            <v>3.5173123424891166</v>
          </cell>
          <cell r="AS101">
            <v>2.8267376307192924</v>
          </cell>
          <cell r="AT101">
            <v>0.23370712220257531</v>
          </cell>
          <cell r="AU101">
            <v>0.28744476258343465</v>
          </cell>
          <cell r="AV101">
            <v>4.2522543368686172</v>
          </cell>
          <cell r="AW101">
            <v>208.73204665471539</v>
          </cell>
          <cell r="AX101">
            <v>7.9472245922155849E-2</v>
          </cell>
          <cell r="AY101">
            <v>209.67060288786877</v>
          </cell>
          <cell r="AZ101" t="e">
            <v>#REF!</v>
          </cell>
          <cell r="BA101" t="e">
            <v>#REF!</v>
          </cell>
          <cell r="BB101" t="e">
            <v>#REF!</v>
          </cell>
          <cell r="BC101" t="e">
            <v>#REF!</v>
          </cell>
          <cell r="BD101" t="e">
            <v>#REF!</v>
          </cell>
          <cell r="BE101" t="e">
            <v>#REF!</v>
          </cell>
          <cell r="BF101" t="e">
            <v>#REF!</v>
          </cell>
          <cell r="BG101" t="e">
            <v>#REF!</v>
          </cell>
          <cell r="BH101" t="e">
            <v>#REF!</v>
          </cell>
          <cell r="BI101" t="e">
            <v>#REF!</v>
          </cell>
          <cell r="BJ101" t="e">
            <v>#REF!</v>
          </cell>
          <cell r="BK101" t="e">
            <v>#REF!</v>
          </cell>
          <cell r="BL101" t="e">
            <v>#REF!</v>
          </cell>
          <cell r="BM101" t="e">
            <v>#REF!</v>
          </cell>
          <cell r="BO101">
            <v>720.84</v>
          </cell>
          <cell r="BP101">
            <v>714.49</v>
          </cell>
          <cell r="BQ101">
            <v>721.08999999999992</v>
          </cell>
          <cell r="BR101">
            <v>714.74</v>
          </cell>
          <cell r="BS101">
            <v>722.29486651007437</v>
          </cell>
          <cell r="BT101">
            <v>718.20994917114456</v>
          </cell>
          <cell r="BV101">
            <v>1.2048665100744529</v>
          </cell>
          <cell r="BW101">
            <v>3.4699491711445489</v>
          </cell>
          <cell r="BX101">
            <v>1.4548665100744529</v>
          </cell>
          <cell r="BY101">
            <v>250</v>
          </cell>
          <cell r="BZ101">
            <v>0.71250000000000002</v>
          </cell>
          <cell r="CA101">
            <v>0.3125</v>
          </cell>
          <cell r="CB101">
            <v>2.3374078406095009</v>
          </cell>
          <cell r="CC101">
            <v>3</v>
          </cell>
          <cell r="CD101">
            <v>2.0875044452308682</v>
          </cell>
          <cell r="CE101">
            <v>1907.5224213436195</v>
          </cell>
          <cell r="CF101">
            <v>1.7337791912645173E-2</v>
          </cell>
          <cell r="CG101">
            <v>576.14188831669139</v>
          </cell>
          <cell r="CH101">
            <v>2483.6643096603111</v>
          </cell>
          <cell r="CI101">
            <v>2</v>
          </cell>
          <cell r="CJ101">
            <v>1</v>
          </cell>
          <cell r="CK101">
            <v>1.5</v>
          </cell>
          <cell r="CL101">
            <v>2345</v>
          </cell>
          <cell r="CM101">
            <v>1.5886978526611799</v>
          </cell>
          <cell r="CN101">
            <v>1.9</v>
          </cell>
          <cell r="CO101"/>
          <cell r="CP101">
            <v>3</v>
          </cell>
          <cell r="CQ101">
            <v>3</v>
          </cell>
          <cell r="DV101" t="str">
            <v>250 mm</v>
          </cell>
          <cell r="DW101">
            <v>44.58</v>
          </cell>
          <cell r="DX101" t="str">
            <v>1</v>
          </cell>
          <cell r="DY101" t="str">
            <v>CS</v>
          </cell>
          <cell r="DZ101">
            <v>720.83999999999992</v>
          </cell>
          <cell r="EA101">
            <v>714.4899999999999</v>
          </cell>
        </row>
        <row r="102">
          <cell r="A102">
            <v>49</v>
          </cell>
          <cell r="B102" t="str">
            <v>C111</v>
          </cell>
          <cell r="C102" t="str">
            <v>C115</v>
          </cell>
          <cell r="D102">
            <v>0.32064000000000004</v>
          </cell>
          <cell r="E102">
            <v>0.25900000000000001</v>
          </cell>
          <cell r="F102">
            <v>0.70506000000000002</v>
          </cell>
          <cell r="G102">
            <v>2.33</v>
          </cell>
          <cell r="K102">
            <v>0.63037626063911134</v>
          </cell>
          <cell r="L102">
            <v>10.630376260639112</v>
          </cell>
          <cell r="M102">
            <v>10.630376260639112</v>
          </cell>
          <cell r="N102">
            <v>183.90747246658123</v>
          </cell>
          <cell r="O102">
            <v>0.63155501405914138</v>
          </cell>
          <cell r="P102">
            <v>82.412249464832598</v>
          </cell>
          <cell r="Q102">
            <v>0.32064000000000004</v>
          </cell>
          <cell r="R102">
            <v>0.25900000000000001</v>
          </cell>
          <cell r="S102">
            <v>0.70506000000000002</v>
          </cell>
          <cell r="U102">
            <v>112</v>
          </cell>
          <cell r="V102">
            <v>158.4</v>
          </cell>
          <cell r="W102">
            <v>0.32064000000000004</v>
          </cell>
          <cell r="X102">
            <v>0.44606000000000001</v>
          </cell>
          <cell r="Y102">
            <v>0.22303000000000001</v>
          </cell>
          <cell r="AB102"/>
          <cell r="AC102">
            <v>126.72000000000001</v>
          </cell>
          <cell r="AD102">
            <v>0.16426666666666667</v>
          </cell>
          <cell r="AE102">
            <v>0.65706666666666669</v>
          </cell>
          <cell r="AF102">
            <v>0.88009666666666675</v>
          </cell>
          <cell r="AG102">
            <v>1.0916146666666668</v>
          </cell>
          <cell r="AH102">
            <v>83.912249464832598</v>
          </cell>
          <cell r="AI102">
            <v>93.27</v>
          </cell>
          <cell r="AJ102">
            <v>5.62</v>
          </cell>
          <cell r="AK102">
            <v>10</v>
          </cell>
          <cell r="AL102">
            <v>0.25</v>
          </cell>
          <cell r="AM102">
            <v>1.4E-2</v>
          </cell>
          <cell r="AN102">
            <v>0.16333174705505371</v>
          </cell>
          <cell r="AO102">
            <v>0.2275390625</v>
          </cell>
          <cell r="AP102">
            <v>0.65332698822021484</v>
          </cell>
          <cell r="AQ102">
            <v>2.469878799932939</v>
          </cell>
          <cell r="AR102">
            <v>2.0851585268307606</v>
          </cell>
          <cell r="AS102">
            <v>2.8715315572327578</v>
          </cell>
          <cell r="AT102">
            <v>0.31092259359623725</v>
          </cell>
          <cell r="AU102">
            <v>0.47425434065129096</v>
          </cell>
          <cell r="AV102">
            <v>2.6713598596081938</v>
          </cell>
          <cell r="AW102">
            <v>131.13007046937128</v>
          </cell>
          <cell r="AX102">
            <v>0.63991614710854905</v>
          </cell>
          <cell r="AY102">
            <v>209.5892053172571</v>
          </cell>
          <cell r="AZ102" t="str">
            <v>00°00'00''</v>
          </cell>
          <cell r="BA102" t="e">
            <v>#VALUE!</v>
          </cell>
          <cell r="BB102">
            <v>0.187</v>
          </cell>
          <cell r="BC102" t="e">
            <v>#VALUE!</v>
          </cell>
          <cell r="BD102" t="e">
            <v>#VALUE!</v>
          </cell>
          <cell r="BE102" t="e">
            <v>#VALUE!</v>
          </cell>
          <cell r="BF102" t="e">
            <v>#VALUE!</v>
          </cell>
          <cell r="BG102" t="e">
            <v>#VALUE!</v>
          </cell>
          <cell r="BH102" t="e">
            <v>#VALUE!</v>
          </cell>
          <cell r="BI102" t="e">
            <v>#VALUE!</v>
          </cell>
          <cell r="BJ102" t="e">
            <v>#VALUE!</v>
          </cell>
          <cell r="BK102" t="e">
            <v>#VALUE!</v>
          </cell>
          <cell r="BL102" t="e">
            <v>#VALUE!</v>
          </cell>
          <cell r="BM102" t="e">
            <v>#VALUE!</v>
          </cell>
          <cell r="BN102">
            <v>6.0000000000059117E-2</v>
          </cell>
          <cell r="BO102">
            <v>714.43</v>
          </cell>
          <cell r="BP102">
            <v>709.19</v>
          </cell>
          <cell r="BQ102">
            <v>714.68</v>
          </cell>
          <cell r="BR102">
            <v>709.44</v>
          </cell>
          <cell r="BS102">
            <v>718.20994917114456</v>
          </cell>
          <cell r="BT102">
            <v>710.64572594522224</v>
          </cell>
          <cell r="BU102"/>
          <cell r="BV102">
            <v>3.529949171144608</v>
          </cell>
          <cell r="BW102">
            <v>1.2057259452221842</v>
          </cell>
          <cell r="BX102">
            <v>3.779949171144608</v>
          </cell>
          <cell r="BY102">
            <v>250</v>
          </cell>
          <cell r="BZ102">
            <v>0.71250000000000002</v>
          </cell>
          <cell r="CA102">
            <v>0.3125</v>
          </cell>
          <cell r="CB102">
            <v>2.3678375581833961</v>
          </cell>
          <cell r="CC102">
            <v>3</v>
          </cell>
          <cell r="CD102">
            <v>2.1033648210323506</v>
          </cell>
          <cell r="CE102">
            <v>1922.0153353689677</v>
          </cell>
          <cell r="CF102">
            <v>1.6915601751098075E-2</v>
          </cell>
          <cell r="CG102">
            <v>564.18759121469895</v>
          </cell>
          <cell r="CH102">
            <v>2486.2029265836668</v>
          </cell>
          <cell r="CI102">
            <v>2</v>
          </cell>
          <cell r="CJ102">
            <v>1</v>
          </cell>
          <cell r="CK102">
            <v>1.5</v>
          </cell>
          <cell r="CL102">
            <v>2345</v>
          </cell>
          <cell r="CM102">
            <v>1.5903217014394457</v>
          </cell>
          <cell r="CN102">
            <v>1.9</v>
          </cell>
          <cell r="CO102"/>
          <cell r="CP102">
            <v>3</v>
          </cell>
          <cell r="CQ102">
            <v>3</v>
          </cell>
          <cell r="DV102" t="str">
            <v>250 mm</v>
          </cell>
          <cell r="DW102">
            <v>93.27</v>
          </cell>
          <cell r="DX102" t="str">
            <v>1</v>
          </cell>
          <cell r="DY102" t="str">
            <v>CS</v>
          </cell>
          <cell r="DZ102">
            <v>714.43</v>
          </cell>
          <cell r="EA102">
            <v>709.18999999999994</v>
          </cell>
        </row>
        <row r="103">
          <cell r="A103">
            <v>50</v>
          </cell>
          <cell r="B103" t="str">
            <v>C115</v>
          </cell>
          <cell r="C103" t="str">
            <v>C117</v>
          </cell>
          <cell r="D103">
            <v>0.11771849999999999</v>
          </cell>
          <cell r="E103">
            <v>0.10413</v>
          </cell>
          <cell r="F103">
            <v>0.92690850000000002</v>
          </cell>
          <cell r="G103">
            <v>2.33</v>
          </cell>
          <cell r="K103">
            <v>0.35097724115495899</v>
          </cell>
          <cell r="L103">
            <v>10.981353501794072</v>
          </cell>
          <cell r="M103">
            <v>10.981353501794072</v>
          </cell>
          <cell r="N103">
            <v>180.5806328898615</v>
          </cell>
          <cell r="O103">
            <v>0.63123464864871437</v>
          </cell>
          <cell r="P103">
            <v>107.70048319165953</v>
          </cell>
          <cell r="Q103">
            <v>0.11771849999999999</v>
          </cell>
          <cell r="R103">
            <v>0.10413</v>
          </cell>
          <cell r="S103">
            <v>0.92690850000000002</v>
          </cell>
          <cell r="U103">
            <v>203</v>
          </cell>
          <cell r="V103">
            <v>158.4</v>
          </cell>
          <cell r="X103">
            <v>0.55018999999999996</v>
          </cell>
          <cell r="Y103">
            <v>0.27509499999999998</v>
          </cell>
          <cell r="AB103"/>
          <cell r="AC103">
            <v>126.72000000000001</v>
          </cell>
          <cell r="AD103">
            <v>0.29773333333333335</v>
          </cell>
          <cell r="AE103">
            <v>1.1909333333333334</v>
          </cell>
          <cell r="AF103">
            <v>1.4660283333333335</v>
          </cell>
          <cell r="AG103">
            <v>1.7441008833333336</v>
          </cell>
          <cell r="AH103">
            <v>109.44458407499286</v>
          </cell>
          <cell r="AI103">
            <v>61.809999999999995</v>
          </cell>
          <cell r="AJ103">
            <v>7.41</v>
          </cell>
          <cell r="AK103">
            <v>10</v>
          </cell>
          <cell r="AL103">
            <v>0.25</v>
          </cell>
          <cell r="AM103">
            <v>1.4E-2</v>
          </cell>
          <cell r="AN103">
            <v>0.17712068557739258</v>
          </cell>
          <cell r="AO103">
            <v>0.240966796875</v>
          </cell>
          <cell r="AP103">
            <v>0.70848274230957031</v>
          </cell>
          <cell r="AQ103">
            <v>2.943185194275979</v>
          </cell>
          <cell r="AR103">
            <v>2.3208829140371754</v>
          </cell>
          <cell r="AS103">
            <v>4.0378867233072446</v>
          </cell>
          <cell r="AT103">
            <v>0.44150556003085278</v>
          </cell>
          <cell r="AU103">
            <v>0.61862624560824542</v>
          </cell>
          <cell r="AV103">
            <v>3.0674206864276665</v>
          </cell>
          <cell r="AW103">
            <v>150.57166084297683</v>
          </cell>
          <cell r="AX103">
            <v>0.72686044281019646</v>
          </cell>
          <cell r="AY103">
            <v>209.72494543406032</v>
          </cell>
          <cell r="AZ103" t="str">
            <v>00°00'00''</v>
          </cell>
          <cell r="BA103" t="e">
            <v>#VALUE!</v>
          </cell>
          <cell r="BB103">
            <v>0.14399999999999999</v>
          </cell>
          <cell r="BC103" t="e">
            <v>#VALUE!</v>
          </cell>
          <cell r="BD103" t="e">
            <v>#VALUE!</v>
          </cell>
          <cell r="BE103" t="e">
            <v>#VALUE!</v>
          </cell>
          <cell r="BF103" t="e">
            <v>#VALUE!</v>
          </cell>
          <cell r="BG103" t="e">
            <v>#VALUE!</v>
          </cell>
          <cell r="BH103" t="e">
            <v>#VALUE!</v>
          </cell>
          <cell r="BI103" t="e">
            <v>#VALUE!</v>
          </cell>
          <cell r="BJ103" t="e">
            <v>#VALUE!</v>
          </cell>
          <cell r="BK103" t="e">
            <v>#VALUE!</v>
          </cell>
          <cell r="BL103" t="e">
            <v>#VALUE!</v>
          </cell>
          <cell r="BM103" t="e">
            <v>#VALUE!</v>
          </cell>
          <cell r="BN103">
            <v>9.0000000000031832E-2</v>
          </cell>
          <cell r="BO103">
            <v>709.1</v>
          </cell>
          <cell r="BP103">
            <v>704.52</v>
          </cell>
          <cell r="BQ103">
            <v>709.35</v>
          </cell>
          <cell r="BR103">
            <v>704.77</v>
          </cell>
          <cell r="BS103">
            <v>710.64572594522224</v>
          </cell>
          <cell r="BT103">
            <v>706.02895328568161</v>
          </cell>
          <cell r="BU103"/>
          <cell r="BV103">
            <v>1.2957259452222161</v>
          </cell>
          <cell r="BW103">
            <v>1.2589532856816277</v>
          </cell>
          <cell r="BX103">
            <v>1.5457259452222161</v>
          </cell>
          <cell r="BY103">
            <v>250</v>
          </cell>
          <cell r="BZ103">
            <v>0.71250000000000002</v>
          </cell>
          <cell r="CA103">
            <v>0.3125</v>
          </cell>
          <cell r="CB103">
            <v>1.2773396154519219</v>
          </cell>
          <cell r="CC103">
            <v>4</v>
          </cell>
          <cell r="CD103">
            <v>1.2795888747759581</v>
          </cell>
          <cell r="CE103">
            <v>1266.7030149354409</v>
          </cell>
          <cell r="CF103">
            <v>5.2243694242303462E-2</v>
          </cell>
          <cell r="CG103">
            <v>1626.5629232997876</v>
          </cell>
          <cell r="CH103">
            <v>2893.2659382352285</v>
          </cell>
          <cell r="CI103">
            <v>2</v>
          </cell>
          <cell r="CJ103">
            <v>1</v>
          </cell>
          <cell r="CK103">
            <v>1.5</v>
          </cell>
          <cell r="CL103">
            <v>2345</v>
          </cell>
          <cell r="CM103">
            <v>1.8507031587858604</v>
          </cell>
          <cell r="CN103">
            <v>1.9</v>
          </cell>
          <cell r="CO103"/>
          <cell r="CP103">
            <v>3</v>
          </cell>
          <cell r="CQ103">
            <v>3</v>
          </cell>
          <cell r="DV103" t="str">
            <v>250 mm</v>
          </cell>
          <cell r="DW103">
            <v>61.809999999999995</v>
          </cell>
          <cell r="DX103" t="str">
            <v>1</v>
          </cell>
          <cell r="DY103" t="str">
            <v>CS</v>
          </cell>
          <cell r="DZ103">
            <v>709.1</v>
          </cell>
          <cell r="EA103">
            <v>704.52</v>
          </cell>
        </row>
        <row r="104">
          <cell r="A104">
            <v>51</v>
          </cell>
          <cell r="B104" t="str">
            <v>C117</v>
          </cell>
          <cell r="C104" t="str">
            <v>C119</v>
          </cell>
          <cell r="D104">
            <v>0.11771849999999999</v>
          </cell>
          <cell r="F104">
            <v>1.044627</v>
          </cell>
          <cell r="G104">
            <v>2.33</v>
          </cell>
          <cell r="K104">
            <v>0.36803421018059773</v>
          </cell>
          <cell r="L104">
            <v>11.34938771197467</v>
          </cell>
          <cell r="M104">
            <v>11.34938771197467</v>
          </cell>
          <cell r="N104">
            <v>177.26355874913571</v>
          </cell>
          <cell r="O104">
            <v>0.63048129894324034</v>
          </cell>
          <cell r="P104">
            <v>120.8568627046681</v>
          </cell>
          <cell r="Q104">
            <v>0.11771849999999999</v>
          </cell>
          <cell r="R104">
            <v>0</v>
          </cell>
          <cell r="S104">
            <v>1.044627</v>
          </cell>
          <cell r="U104">
            <v>238</v>
          </cell>
          <cell r="V104">
            <v>158.4</v>
          </cell>
          <cell r="X104">
            <v>0.55018999999999996</v>
          </cell>
          <cell r="Y104">
            <v>0.27509499999999998</v>
          </cell>
          <cell r="AB104"/>
          <cell r="AC104">
            <v>126.72000000000001</v>
          </cell>
          <cell r="AD104">
            <v>0.34906666666666669</v>
          </cell>
          <cell r="AE104">
            <v>1.3962666666666668</v>
          </cell>
          <cell r="AF104">
            <v>1.6713616666666669</v>
          </cell>
          <cell r="AG104">
            <v>1.9847497666666669</v>
          </cell>
          <cell r="AH104">
            <v>122.84161247133477</v>
          </cell>
          <cell r="AI104">
            <v>61.849999999999994</v>
          </cell>
          <cell r="AJ104">
            <v>5.9</v>
          </cell>
          <cell r="AK104">
            <v>10</v>
          </cell>
          <cell r="AL104">
            <v>0.25</v>
          </cell>
          <cell r="AM104">
            <v>1.4E-2</v>
          </cell>
          <cell r="AN104">
            <v>0.20871877670288086</v>
          </cell>
          <cell r="AO104">
            <v>0.244140625</v>
          </cell>
          <cell r="AP104">
            <v>0.83487510681152344</v>
          </cell>
          <cell r="AQ104">
            <v>2.8057879173311031</v>
          </cell>
          <cell r="AR104">
            <v>1.8430779899197665</v>
          </cell>
          <cell r="AS104">
            <v>3.6429373613265743</v>
          </cell>
          <cell r="AT104">
            <v>0.4012459651906834</v>
          </cell>
          <cell r="AU104">
            <v>0.60996474189356431</v>
          </cell>
          <cell r="AV104">
            <v>2.7370973483820564</v>
          </cell>
          <cell r="AW104">
            <v>134.35695190370581</v>
          </cell>
          <cell r="AX104">
            <v>0.91429293929930677</v>
          </cell>
          <cell r="AY104">
            <v>209.62585324875778</v>
          </cell>
          <cell r="AZ104" t="str">
            <v>00°00'00''</v>
          </cell>
          <cell r="BA104" t="e">
            <v>#VALUE!</v>
          </cell>
          <cell r="BB104">
            <v>1E-3</v>
          </cell>
          <cell r="BC104" t="e">
            <v>#VALUE!</v>
          </cell>
          <cell r="BD104" t="e">
            <v>#VALUE!</v>
          </cell>
          <cell r="BE104" t="e">
            <v>#VALUE!</v>
          </cell>
          <cell r="BF104" t="e">
            <v>#VALUE!</v>
          </cell>
          <cell r="BG104" t="e">
            <v>#VALUE!</v>
          </cell>
          <cell r="BH104" t="e">
            <v>#VALUE!</v>
          </cell>
          <cell r="BI104" t="e">
            <v>#VALUE!</v>
          </cell>
          <cell r="BJ104" t="e">
            <v>#VALUE!</v>
          </cell>
          <cell r="BK104" t="e">
            <v>#VALUE!</v>
          </cell>
          <cell r="BL104" t="e">
            <v>#VALUE!</v>
          </cell>
          <cell r="BM104" t="e">
            <v>#VALUE!</v>
          </cell>
          <cell r="BN104">
            <v>2.9999999999972715E-2</v>
          </cell>
          <cell r="BO104">
            <v>704.49</v>
          </cell>
          <cell r="BP104">
            <v>700.84</v>
          </cell>
          <cell r="BQ104">
            <v>704.74</v>
          </cell>
          <cell r="BR104">
            <v>701.09</v>
          </cell>
          <cell r="BS104">
            <v>706.02895328568161</v>
          </cell>
          <cell r="BT104">
            <v>702.3410864928934</v>
          </cell>
          <cell r="BU104"/>
          <cell r="BV104">
            <v>1.2889532856816004</v>
          </cell>
          <cell r="BW104">
            <v>1.2510864928933643</v>
          </cell>
          <cell r="BX104">
            <v>1.5389532856816004</v>
          </cell>
          <cell r="BY104">
            <v>250</v>
          </cell>
          <cell r="BZ104">
            <v>0.71250000000000002</v>
          </cell>
          <cell r="CA104">
            <v>0.3125</v>
          </cell>
          <cell r="CB104">
            <v>1.2700198892874823</v>
          </cell>
          <cell r="CC104">
            <v>5</v>
          </cell>
          <cell r="CD104">
            <v>1.2745634966178643</v>
          </cell>
          <cell r="CE104">
            <v>1099.9682126358516</v>
          </cell>
          <cell r="CF104">
            <v>5.2761022687901171E-2</v>
          </cell>
          <cell r="CG104">
            <v>1643.4531533440247</v>
          </cell>
          <cell r="CH104">
            <v>2743.4213659798761</v>
          </cell>
          <cell r="CI104">
            <v>2</v>
          </cell>
          <cell r="CJ104">
            <v>1</v>
          </cell>
          <cell r="CK104">
            <v>1.5</v>
          </cell>
          <cell r="CL104">
            <v>2345</v>
          </cell>
          <cell r="CM104">
            <v>1.7548537522259333</v>
          </cell>
          <cell r="CN104">
            <v>1.9</v>
          </cell>
          <cell r="CO104"/>
          <cell r="CP104">
            <v>3</v>
          </cell>
          <cell r="CQ104">
            <v>3</v>
          </cell>
          <cell r="DV104" t="str">
            <v>250 mm</v>
          </cell>
          <cell r="DW104">
            <v>61.849999999999994</v>
          </cell>
          <cell r="DX104" t="str">
            <v>1</v>
          </cell>
          <cell r="DY104" t="str">
            <v>CS</v>
          </cell>
          <cell r="DZ104">
            <v>704.49</v>
          </cell>
          <cell r="EA104">
            <v>700.84</v>
          </cell>
        </row>
        <row r="105">
          <cell r="A105">
            <v>52</v>
          </cell>
          <cell r="B105" t="str">
            <v>C119</v>
          </cell>
          <cell r="C105" t="str">
            <v>C119'</v>
          </cell>
          <cell r="D105">
            <v>0.31124025999999999</v>
          </cell>
          <cell r="E105">
            <v>0.14602999999999999</v>
          </cell>
          <cell r="F105">
            <v>1.50189726</v>
          </cell>
          <cell r="G105">
            <v>2.33</v>
          </cell>
          <cell r="K105">
            <v>0.42979938202333845</v>
          </cell>
          <cell r="L105">
            <v>11.779187093998008</v>
          </cell>
          <cell r="M105">
            <v>11.779187093998008</v>
          </cell>
          <cell r="N105">
            <v>173.59362233585472</v>
          </cell>
          <cell r="O105">
            <v>0.63142977596237826</v>
          </cell>
          <cell r="P105">
            <v>170.97925369442373</v>
          </cell>
          <cell r="Q105">
            <v>0.31124025999999999</v>
          </cell>
          <cell r="R105">
            <v>0.14602999999999999</v>
          </cell>
          <cell r="S105">
            <v>1.50189726</v>
          </cell>
          <cell r="U105">
            <v>380</v>
          </cell>
          <cell r="V105">
            <v>158.4</v>
          </cell>
          <cell r="W105">
            <v>0.31124025999999999</v>
          </cell>
          <cell r="X105">
            <v>0.86143025999999989</v>
          </cell>
          <cell r="Y105">
            <v>0.43071512999999995</v>
          </cell>
          <cell r="AB105"/>
          <cell r="AC105">
            <v>126.72000000000001</v>
          </cell>
          <cell r="AD105">
            <v>0.55733333333333335</v>
          </cell>
          <cell r="AE105">
            <v>2.2293333333333334</v>
          </cell>
          <cell r="AF105">
            <v>2.6600484633333332</v>
          </cell>
          <cell r="AG105">
            <v>3.1106176413333331</v>
          </cell>
          <cell r="AH105">
            <v>174.08987133575707</v>
          </cell>
          <cell r="AI105">
            <v>80.679999999999993</v>
          </cell>
          <cell r="AJ105">
            <v>6.4</v>
          </cell>
          <cell r="AK105">
            <v>12</v>
          </cell>
          <cell r="AL105">
            <v>0.30000000000000004</v>
          </cell>
          <cell r="AM105">
            <v>1.4E-2</v>
          </cell>
          <cell r="AN105">
            <v>0.21991553306579595</v>
          </cell>
          <cell r="AO105">
            <v>0.28945312500000003</v>
          </cell>
          <cell r="AP105">
            <v>0.73305177688598644</v>
          </cell>
          <cell r="AQ105">
            <v>3.1349922455612131</v>
          </cell>
          <cell r="AR105">
            <v>2.1863749129547689</v>
          </cell>
          <cell r="AS105">
            <v>4.2977591585913792</v>
          </cell>
          <cell r="AT105">
            <v>0.50092642098516493</v>
          </cell>
          <cell r="AU105">
            <v>0.72084195405096085</v>
          </cell>
          <cell r="AV105">
            <v>3.219153771809474</v>
          </cell>
          <cell r="AW105">
            <v>227.54857140658169</v>
          </cell>
          <cell r="AX105">
            <v>0.76506686137218105</v>
          </cell>
          <cell r="AY105">
            <v>210.35041675052037</v>
          </cell>
          <cell r="AZ105" t="str">
            <v>00°00'00''</v>
          </cell>
          <cell r="BA105" t="e">
            <v>#VALUE!</v>
          </cell>
          <cell r="BB105">
            <v>0.111</v>
          </cell>
          <cell r="BC105" t="e">
            <v>#VALUE!</v>
          </cell>
          <cell r="BD105" t="e">
            <v>#VALUE!</v>
          </cell>
          <cell r="BE105" t="e">
            <v>#VALUE!</v>
          </cell>
          <cell r="BF105" t="e">
            <v>#VALUE!</v>
          </cell>
          <cell r="BG105" t="e">
            <v>#VALUE!</v>
          </cell>
          <cell r="BH105" t="e">
            <v>#VALUE!</v>
          </cell>
          <cell r="BI105" t="e">
            <v>#VALUE!</v>
          </cell>
          <cell r="BJ105" t="e">
            <v>#VALUE!</v>
          </cell>
          <cell r="BK105" t="e">
            <v>#VALUE!</v>
          </cell>
          <cell r="BL105" t="e">
            <v>#VALUE!</v>
          </cell>
          <cell r="BM105" t="e">
            <v>#VALUE!</v>
          </cell>
          <cell r="BN105">
            <v>1.1900000000000546</v>
          </cell>
          <cell r="BO105">
            <v>699.65</v>
          </cell>
          <cell r="BP105">
            <v>694.49</v>
          </cell>
          <cell r="BQ105">
            <v>699.94999999999993</v>
          </cell>
          <cell r="BR105">
            <v>694.79</v>
          </cell>
          <cell r="BS105">
            <v>702.3410864928934</v>
          </cell>
          <cell r="BT105">
            <v>696</v>
          </cell>
          <cell r="BU105">
            <v>1.1900000000000546</v>
          </cell>
          <cell r="BV105">
            <v>2.3910864928934643</v>
          </cell>
          <cell r="BW105">
            <v>1.2100000000000364</v>
          </cell>
          <cell r="BX105">
            <v>2.6910864928934641</v>
          </cell>
          <cell r="BY105">
            <v>300</v>
          </cell>
          <cell r="BZ105">
            <v>0.77500000000000002</v>
          </cell>
          <cell r="CA105">
            <v>0.375</v>
          </cell>
          <cell r="CB105">
            <v>1.8005432464467503</v>
          </cell>
          <cell r="CC105">
            <v>6</v>
          </cell>
          <cell r="CD105">
            <v>1.7008854799662521</v>
          </cell>
          <cell r="CE105">
            <v>1736.7103803880414</v>
          </cell>
          <cell r="CF105">
            <v>3.3846528524605568E-2</v>
          </cell>
          <cell r="CG105">
            <v>1084.1894932464902</v>
          </cell>
          <cell r="CH105">
            <v>2820.8998736345316</v>
          </cell>
          <cell r="CI105">
            <v>2</v>
          </cell>
          <cell r="CJ105">
            <v>1</v>
          </cell>
          <cell r="CK105">
            <v>1.5</v>
          </cell>
          <cell r="CL105">
            <v>2650</v>
          </cell>
          <cell r="CM105">
            <v>1.5967357775289801</v>
          </cell>
          <cell r="CN105">
            <v>1.9</v>
          </cell>
          <cell r="CO105"/>
          <cell r="CP105">
            <v>3</v>
          </cell>
          <cell r="CQ105">
            <v>3</v>
          </cell>
          <cell r="DV105" t="str">
            <v>300 mm</v>
          </cell>
          <cell r="DW105">
            <v>80.679999999999993</v>
          </cell>
          <cell r="DX105" t="str">
            <v>1</v>
          </cell>
          <cell r="DY105" t="str">
            <v>CS</v>
          </cell>
          <cell r="DZ105">
            <v>699.65</v>
          </cell>
          <cell r="EA105">
            <v>694.49</v>
          </cell>
        </row>
        <row r="106">
          <cell r="A106">
            <v>53</v>
          </cell>
          <cell r="B106" t="str">
            <v>C119'</v>
          </cell>
          <cell r="C106" t="str">
            <v>C99</v>
          </cell>
          <cell r="D106">
            <v>0.21258802999999998</v>
          </cell>
          <cell r="E106">
            <v>0</v>
          </cell>
          <cell r="F106">
            <v>1.7144852900000001</v>
          </cell>
          <cell r="G106">
            <v>2.33</v>
          </cell>
          <cell r="K106">
            <v>0.37588873322923522</v>
          </cell>
          <cell r="L106">
            <v>12.155075827227243</v>
          </cell>
          <cell r="M106">
            <v>12.155075827227243</v>
          </cell>
          <cell r="N106">
            <v>170.54930657896907</v>
          </cell>
          <cell r="O106">
            <v>0.6315356060931816</v>
          </cell>
          <cell r="P106">
            <v>193.87667666217928</v>
          </cell>
          <cell r="Q106">
            <v>0.21258802999999998</v>
          </cell>
          <cell r="R106">
            <v>0</v>
          </cell>
          <cell r="S106">
            <v>1.7144852900000001</v>
          </cell>
          <cell r="U106">
            <v>480</v>
          </cell>
          <cell r="V106">
            <v>158.4</v>
          </cell>
          <cell r="X106">
            <v>0.86143025999999989</v>
          </cell>
          <cell r="Y106">
            <v>0.43071512999999995</v>
          </cell>
          <cell r="AB106"/>
          <cell r="AC106">
            <v>126.72000000000001</v>
          </cell>
          <cell r="AD106">
            <v>0.70400000000000007</v>
          </cell>
          <cell r="AE106">
            <v>2.8042295680567308</v>
          </cell>
          <cell r="AF106">
            <v>3.2349446980567307</v>
          </cell>
          <cell r="AG106">
            <v>3.7492902850567305</v>
          </cell>
          <cell r="AH106">
            <v>197.62596694723601</v>
          </cell>
          <cell r="AI106">
            <v>79.25</v>
          </cell>
          <cell r="AJ106">
            <v>8.0299999999999994</v>
          </cell>
          <cell r="AK106">
            <v>12</v>
          </cell>
          <cell r="AL106">
            <v>0.30000000000000004</v>
          </cell>
          <cell r="AM106">
            <v>1.4E-2</v>
          </cell>
          <cell r="AN106">
            <v>0.22191896438598635</v>
          </cell>
          <cell r="AO106">
            <v>0.29348144531250003</v>
          </cell>
          <cell r="AP106">
            <v>0.73972988128662109</v>
          </cell>
          <cell r="AQ106">
            <v>3.5252051994704101</v>
          </cell>
          <cell r="AR106">
            <v>2.4369429668357183</v>
          </cell>
          <cell r="AS106">
            <v>5.4303439719519453</v>
          </cell>
          <cell r="AT106">
            <v>0.63338795608426157</v>
          </cell>
          <cell r="AU106">
            <v>0.85530692047024792</v>
          </cell>
          <cell r="AV106">
            <v>3.6058653733933532</v>
          </cell>
          <cell r="AW106">
            <v>254.88360375494352</v>
          </cell>
          <cell r="AX106">
            <v>0.77535770852189634</v>
          </cell>
          <cell r="AY106">
            <v>210.47140226167187</v>
          </cell>
          <cell r="AZ106" t="str">
            <v>00°00'00''</v>
          </cell>
          <cell r="BA106" t="e">
            <v>#VALUE!</v>
          </cell>
          <cell r="BB106">
            <v>0.13400000000000001</v>
          </cell>
          <cell r="BC106" t="e">
            <v>#VALUE!</v>
          </cell>
          <cell r="BD106" t="e">
            <v>#VALUE!</v>
          </cell>
          <cell r="BE106" t="e">
            <v>#VALUE!</v>
          </cell>
          <cell r="BF106" t="e">
            <v>#VALUE!</v>
          </cell>
          <cell r="BG106" t="e">
            <v>#VALUE!</v>
          </cell>
          <cell r="BH106" t="e">
            <v>#VALUE!</v>
          </cell>
          <cell r="BI106" t="e">
            <v>#VALUE!</v>
          </cell>
          <cell r="BJ106" t="e">
            <v>#VALUE!</v>
          </cell>
          <cell r="BK106" t="e">
            <v>#VALUE!</v>
          </cell>
          <cell r="BL106" t="e">
            <v>#VALUE!</v>
          </cell>
          <cell r="BM106" t="e">
            <v>#VALUE!</v>
          </cell>
          <cell r="BN106">
            <v>2.9999999999972715E-2</v>
          </cell>
          <cell r="BO106">
            <v>694.46</v>
          </cell>
          <cell r="BP106">
            <v>688.1</v>
          </cell>
          <cell r="BQ106">
            <v>694.76</v>
          </cell>
          <cell r="BR106">
            <v>688.4</v>
          </cell>
          <cell r="BS106">
            <v>696</v>
          </cell>
          <cell r="BT106">
            <v>689.60356434230721</v>
          </cell>
          <cell r="BU106"/>
          <cell r="BV106">
            <v>1.2400000000000091</v>
          </cell>
          <cell r="BW106">
            <v>1.2035643423072315</v>
          </cell>
          <cell r="BX106">
            <v>1.5400000000000091</v>
          </cell>
          <cell r="BY106">
            <v>300</v>
          </cell>
          <cell r="BZ106">
            <v>0.77500000000000002</v>
          </cell>
          <cell r="CA106">
            <v>0.375</v>
          </cell>
          <cell r="CB106">
            <v>1.2217821711536203</v>
          </cell>
          <cell r="CC106">
            <v>6</v>
          </cell>
          <cell r="CD106">
            <v>1.2708414934009082</v>
          </cell>
          <cell r="CE106">
            <v>1297.608592355665</v>
          </cell>
          <cell r="CF106">
            <v>6.7172761779026868E-2</v>
          </cell>
          <cell r="CG106">
            <v>2175.9695854194838</v>
          </cell>
          <cell r="CH106">
            <v>3473.578177775149</v>
          </cell>
          <cell r="CI106">
            <v>2</v>
          </cell>
          <cell r="CJ106">
            <v>1</v>
          </cell>
          <cell r="CK106">
            <v>1.5</v>
          </cell>
          <cell r="CL106">
            <v>2650</v>
          </cell>
          <cell r="CM106">
            <v>1.9661763270425372</v>
          </cell>
          <cell r="CN106">
            <v>2.2000000000000002</v>
          </cell>
          <cell r="CO106"/>
          <cell r="CP106">
            <v>3</v>
          </cell>
          <cell r="CQ106">
            <v>3</v>
          </cell>
          <cell r="DV106" t="str">
            <v>300 mm</v>
          </cell>
          <cell r="DW106">
            <v>79.25</v>
          </cell>
          <cell r="DX106" t="str">
            <v>1</v>
          </cell>
          <cell r="DY106" t="str">
            <v>CS</v>
          </cell>
          <cell r="DZ106">
            <v>694.46</v>
          </cell>
          <cell r="EA106">
            <v>688.1</v>
          </cell>
        </row>
        <row r="107">
          <cell r="AD107"/>
        </row>
        <row r="108">
          <cell r="A108" t="str">
            <v>SECTOR 7</v>
          </cell>
        </row>
        <row r="109">
          <cell r="AD109"/>
          <cell r="BU109"/>
        </row>
        <row r="110">
          <cell r="A110">
            <v>54</v>
          </cell>
          <cell r="B110" t="str">
            <v>C113</v>
          </cell>
          <cell r="C110" t="str">
            <v>BOT1</v>
          </cell>
          <cell r="D110">
            <v>0.12728699999999998</v>
          </cell>
          <cell r="F110">
            <v>0.12728699999999998</v>
          </cell>
          <cell r="G110">
            <v>2.33</v>
          </cell>
          <cell r="H110">
            <v>2</v>
          </cell>
          <cell r="I110">
            <v>0.5</v>
          </cell>
          <cell r="J110">
            <v>25</v>
          </cell>
          <cell r="K110"/>
          <cell r="L110">
            <v>5</v>
          </cell>
          <cell r="M110">
            <v>10</v>
          </cell>
          <cell r="N110">
            <v>190.32831544687943</v>
          </cell>
          <cell r="O110">
            <v>0.64839908351658226</v>
          </cell>
          <cell r="P110">
            <v>15.708323871904435</v>
          </cell>
          <cell r="Q110">
            <v>0.12728699999999998</v>
          </cell>
          <cell r="R110">
            <v>0</v>
          </cell>
          <cell r="S110">
            <v>0.12728699999999998</v>
          </cell>
          <cell r="U110">
            <v>14</v>
          </cell>
          <cell r="V110">
            <v>158</v>
          </cell>
          <cell r="Y110">
            <v>0</v>
          </cell>
          <cell r="AB110"/>
          <cell r="AC110">
            <v>126.4</v>
          </cell>
          <cell r="AD110">
            <v>2.0481481481481482E-2</v>
          </cell>
          <cell r="AE110">
            <v>8.192592592592593E-2</v>
          </cell>
          <cell r="AF110">
            <v>8.192592592592593E-2</v>
          </cell>
          <cell r="AG110">
            <v>0.12011202592592593</v>
          </cell>
          <cell r="AH110">
            <v>17.208323871904433</v>
          </cell>
          <cell r="AI110">
            <v>29.48</v>
          </cell>
          <cell r="AJ110">
            <v>39.01</v>
          </cell>
          <cell r="AK110">
            <v>10</v>
          </cell>
          <cell r="AL110">
            <v>0.25</v>
          </cell>
          <cell r="AM110">
            <v>1.4E-2</v>
          </cell>
          <cell r="AN110">
            <v>4.2597770690917969E-2</v>
          </cell>
          <cell r="AO110">
            <v>0.10546875</v>
          </cell>
          <cell r="AP110">
            <v>0.17039108276367188</v>
          </cell>
          <cell r="AQ110">
            <v>3.0995602532596362</v>
          </cell>
          <cell r="AR110">
            <v>5.7535673012157487</v>
          </cell>
          <cell r="AS110">
            <v>6.3484850400431005</v>
          </cell>
          <cell r="AT110">
            <v>0.48966736817466566</v>
          </cell>
          <cell r="AU110">
            <v>0.53226513886558369</v>
          </cell>
          <cell r="AV110">
            <v>7.0380478190035829</v>
          </cell>
          <cell r="AW110">
            <v>345.47936443430189</v>
          </cell>
          <cell r="AX110">
            <v>4.9809990533246036E-2</v>
          </cell>
          <cell r="AY110">
            <v>331.11418253085009</v>
          </cell>
          <cell r="AZ110" t="e">
            <v>#REF!</v>
          </cell>
          <cell r="BA110" t="e">
            <v>#REF!</v>
          </cell>
          <cell r="BB110" t="e">
            <v>#REF!</v>
          </cell>
          <cell r="BC110" t="e">
            <v>#REF!</v>
          </cell>
          <cell r="BD110" t="e">
            <v>#REF!</v>
          </cell>
          <cell r="BE110" t="e">
            <v>#REF!</v>
          </cell>
          <cell r="BF110" t="e">
            <v>#REF!</v>
          </cell>
          <cell r="BG110" t="e">
            <v>#REF!</v>
          </cell>
          <cell r="BH110" t="e">
            <v>#REF!</v>
          </cell>
          <cell r="BI110" t="e">
            <v>#REF!</v>
          </cell>
          <cell r="BJ110" t="e">
            <v>#REF!</v>
          </cell>
          <cell r="BK110" t="e">
            <v>#REF!</v>
          </cell>
          <cell r="BL110" t="e">
            <v>#REF!</v>
          </cell>
          <cell r="BM110" t="e">
            <v>#REF!</v>
          </cell>
          <cell r="BO110">
            <v>714.54</v>
          </cell>
          <cell r="BP110">
            <v>703.04</v>
          </cell>
          <cell r="BQ110">
            <v>714.79</v>
          </cell>
          <cell r="BR110">
            <v>703.29</v>
          </cell>
          <cell r="BS110">
            <v>716.40209964137694</v>
          </cell>
          <cell r="BT110">
            <v>704.08</v>
          </cell>
          <cell r="BU110"/>
          <cell r="BV110">
            <v>1.6120996413769717</v>
          </cell>
          <cell r="BW110">
            <v>0.79000000000007731</v>
          </cell>
          <cell r="BX110">
            <v>1.8620996413769717</v>
          </cell>
          <cell r="BY110">
            <v>250</v>
          </cell>
          <cell r="BZ110">
            <v>0.71250000000000002</v>
          </cell>
          <cell r="CA110">
            <v>0.3125</v>
          </cell>
          <cell r="CB110">
            <v>1.2010498206885245</v>
          </cell>
          <cell r="CC110">
            <v>3</v>
          </cell>
          <cell r="CD110">
            <v>1.323066197444051</v>
          </cell>
          <cell r="CE110">
            <v>1208.9930837331717</v>
          </cell>
          <cell r="CF110">
            <v>5.80125210433724E-2</v>
          </cell>
          <cell r="CG110">
            <v>1817.0967298999899</v>
          </cell>
          <cell r="CH110">
            <v>3026.0898136331616</v>
          </cell>
          <cell r="CI110">
            <v>2</v>
          </cell>
          <cell r="CJ110">
            <v>1</v>
          </cell>
          <cell r="CK110">
            <v>1.5</v>
          </cell>
          <cell r="CL110">
            <v>2345</v>
          </cell>
          <cell r="CM110">
            <v>1.9356651259913613</v>
          </cell>
          <cell r="CN110">
            <v>2.2000000000000002</v>
          </cell>
          <cell r="CO110"/>
          <cell r="CP110">
            <v>3</v>
          </cell>
          <cell r="CQ110">
            <v>3</v>
          </cell>
          <cell r="DV110" t="str">
            <v>250 mm</v>
          </cell>
          <cell r="DW110">
            <v>29.48</v>
          </cell>
          <cell r="DX110" t="str">
            <v>1</v>
          </cell>
          <cell r="DY110" t="str">
            <v>CS</v>
          </cell>
          <cell r="DZ110">
            <v>714.54</v>
          </cell>
          <cell r="EA110">
            <v>703.04</v>
          </cell>
        </row>
        <row r="111">
          <cell r="AD111"/>
          <cell r="BX111">
            <v>84.698088589050954</v>
          </cell>
        </row>
        <row r="112">
          <cell r="A112" t="str">
            <v>SECTOR 8</v>
          </cell>
        </row>
        <row r="114">
          <cell r="A114">
            <v>55</v>
          </cell>
          <cell r="B114" t="str">
            <v>C119'</v>
          </cell>
          <cell r="C114" t="str">
            <v>C101'</v>
          </cell>
          <cell r="D114">
            <v>0.11780999999999998</v>
          </cell>
          <cell r="F114">
            <v>0.11780999999999998</v>
          </cell>
          <cell r="G114">
            <v>2.33</v>
          </cell>
          <cell r="H114">
            <v>4.84</v>
          </cell>
          <cell r="I114">
            <v>0.41</v>
          </cell>
          <cell r="J114">
            <v>8.4710743801652892</v>
          </cell>
          <cell r="K114"/>
          <cell r="L114">
            <v>5</v>
          </cell>
          <cell r="M114">
            <v>10</v>
          </cell>
          <cell r="N114">
            <v>190.32831544687943</v>
          </cell>
          <cell r="O114">
            <v>0.6312202380952382</v>
          </cell>
          <cell r="P114">
            <v>14.153585555859486</v>
          </cell>
          <cell r="Q114">
            <v>0.11780999999999998</v>
          </cell>
          <cell r="R114">
            <v>0</v>
          </cell>
          <cell r="S114">
            <v>0.11780999999999998</v>
          </cell>
          <cell r="U114">
            <v>45</v>
          </cell>
          <cell r="V114">
            <v>158.4</v>
          </cell>
          <cell r="Y114">
            <v>0</v>
          </cell>
          <cell r="AB114"/>
          <cell r="AC114">
            <v>126.72000000000001</v>
          </cell>
          <cell r="AD114">
            <v>6.6000000000000003E-2</v>
          </cell>
          <cell r="AE114">
            <v>0.26400000000000001</v>
          </cell>
          <cell r="AF114">
            <v>0.26400000000000001</v>
          </cell>
          <cell r="AG114">
            <v>0.29934300000000003</v>
          </cell>
          <cell r="AH114">
            <v>15.653585555859486</v>
          </cell>
          <cell r="AI114">
            <v>43.68</v>
          </cell>
          <cell r="AJ114">
            <v>7.44</v>
          </cell>
          <cell r="AK114">
            <v>10</v>
          </cell>
          <cell r="AL114">
            <v>0.25</v>
          </cell>
          <cell r="AM114">
            <v>1.4E-2</v>
          </cell>
          <cell r="AN114">
            <v>6.13861083984375E-2</v>
          </cell>
          <cell r="AO114">
            <v>9.9609375E-2</v>
          </cell>
          <cell r="AP114">
            <v>0.24554443359375</v>
          </cell>
          <cell r="AQ114">
            <v>1.6730696456989509</v>
          </cell>
          <cell r="AR114">
            <v>2.5596524239725373</v>
          </cell>
          <cell r="AS114">
            <v>1.6601223078042959</v>
          </cell>
          <cell r="AT114">
            <v>0.14266880934552564</v>
          </cell>
          <cell r="AU114">
            <v>0.20405491774396314</v>
          </cell>
          <cell r="AV114">
            <v>3.0736237679631579</v>
          </cell>
          <cell r="AW114">
            <v>150.87615389581305</v>
          </cell>
          <cell r="AX114">
            <v>0.10375122344826612</v>
          </cell>
          <cell r="AY114">
            <v>299.04275040895908</v>
          </cell>
          <cell r="AZ114" t="e">
            <v>#REF!</v>
          </cell>
          <cell r="BA114" t="e">
            <v>#REF!</v>
          </cell>
          <cell r="BB114" t="e">
            <v>#REF!</v>
          </cell>
          <cell r="BC114" t="e">
            <v>#REF!</v>
          </cell>
          <cell r="BD114" t="e">
            <v>#REF!</v>
          </cell>
          <cell r="BE114" t="e">
            <v>#REF!</v>
          </cell>
          <cell r="BF114" t="e">
            <v>#REF!</v>
          </cell>
          <cell r="BG114" t="e">
            <v>#REF!</v>
          </cell>
          <cell r="BH114" t="e">
            <v>#REF!</v>
          </cell>
          <cell r="BI114" t="e">
            <v>#REF!</v>
          </cell>
          <cell r="BJ114" t="e">
            <v>#REF!</v>
          </cell>
          <cell r="BK114" t="e">
            <v>#REF!</v>
          </cell>
          <cell r="BL114" t="e">
            <v>#REF!</v>
          </cell>
          <cell r="BM114" t="e">
            <v>#REF!</v>
          </cell>
          <cell r="BO114">
            <v>694.55</v>
          </cell>
          <cell r="BP114">
            <v>691.3</v>
          </cell>
          <cell r="BQ114">
            <v>694.8</v>
          </cell>
          <cell r="BR114">
            <v>691.55</v>
          </cell>
          <cell r="BS114">
            <v>696</v>
          </cell>
          <cell r="BT114">
            <v>692.75</v>
          </cell>
          <cell r="BU114"/>
          <cell r="BV114">
            <v>1.2000000000000455</v>
          </cell>
          <cell r="BW114">
            <v>1.2000000000000455</v>
          </cell>
          <cell r="BX114">
            <v>1.4500000000000455</v>
          </cell>
          <cell r="BY114">
            <v>250</v>
          </cell>
          <cell r="BZ114">
            <v>0.71250000000000002</v>
          </cell>
          <cell r="CA114">
            <v>0.3125</v>
          </cell>
          <cell r="CB114">
            <v>1.2000000000000455</v>
          </cell>
          <cell r="CC114">
            <v>3</v>
          </cell>
          <cell r="CD114">
            <v>1.3221774031149596</v>
          </cell>
          <cell r="CE114">
            <v>1208.1809201401416</v>
          </cell>
          <cell r="CF114">
            <v>5.8098061782066557E-2</v>
          </cell>
          <cell r="CG114">
            <v>1819.9577214013707</v>
          </cell>
          <cell r="CH114">
            <v>3028.1386415415122</v>
          </cell>
          <cell r="CI114">
            <v>2</v>
          </cell>
          <cell r="CJ114">
            <v>1</v>
          </cell>
          <cell r="CK114">
            <v>1.5</v>
          </cell>
          <cell r="CL114">
            <v>2345</v>
          </cell>
          <cell r="CM114">
            <v>1.9369756768922253</v>
          </cell>
          <cell r="CN114">
            <v>2.2000000000000002</v>
          </cell>
          <cell r="CO114"/>
          <cell r="CP114">
            <v>3</v>
          </cell>
          <cell r="CQ114">
            <v>3</v>
          </cell>
          <cell r="DV114" t="str">
            <v>250 mm</v>
          </cell>
          <cell r="DW114">
            <v>43.68</v>
          </cell>
          <cell r="DX114" t="str">
            <v>1</v>
          </cell>
          <cell r="DY114" t="str">
            <v>CS</v>
          </cell>
          <cell r="DZ114">
            <v>694.55</v>
          </cell>
          <cell r="EA114">
            <v>691.3</v>
          </cell>
        </row>
        <row r="116">
          <cell r="A116">
            <v>56</v>
          </cell>
          <cell r="B116" t="str">
            <v>C101A'</v>
          </cell>
          <cell r="C116" t="str">
            <v>C101'</v>
          </cell>
          <cell r="D116">
            <v>4.1779999999999998E-2</v>
          </cell>
          <cell r="F116">
            <v>4.1779999999999998E-2</v>
          </cell>
          <cell r="G116">
            <v>2.33</v>
          </cell>
          <cell r="H116">
            <v>2</v>
          </cell>
          <cell r="I116">
            <v>0.5</v>
          </cell>
          <cell r="J116">
            <v>25</v>
          </cell>
          <cell r="K116"/>
          <cell r="L116">
            <v>5</v>
          </cell>
          <cell r="M116">
            <v>10</v>
          </cell>
          <cell r="N116">
            <v>190.32831544687943</v>
          </cell>
          <cell r="O116">
            <v>0.62663254684247061</v>
          </cell>
          <cell r="P116">
            <v>4.9829300141282005</v>
          </cell>
          <cell r="Q116">
            <v>4.1779999999999998E-2</v>
          </cell>
          <cell r="R116">
            <v>0</v>
          </cell>
          <cell r="S116">
            <v>4.1779999999999998E-2</v>
          </cell>
          <cell r="U116">
            <v>33</v>
          </cell>
          <cell r="V116">
            <v>158.4</v>
          </cell>
          <cell r="Y116">
            <v>0</v>
          </cell>
          <cell r="AB116"/>
          <cell r="AC116">
            <v>126.72000000000001</v>
          </cell>
          <cell r="AD116">
            <v>4.8400000000000006E-2</v>
          </cell>
          <cell r="AE116">
            <v>0.19360000000000002</v>
          </cell>
          <cell r="AF116">
            <v>0.19360000000000002</v>
          </cell>
          <cell r="AG116">
            <v>0.20613400000000001</v>
          </cell>
          <cell r="AH116">
            <v>6.4829300141282005</v>
          </cell>
          <cell r="AI116">
            <v>14.41</v>
          </cell>
          <cell r="AJ116">
            <v>1.39</v>
          </cell>
          <cell r="AK116">
            <v>10</v>
          </cell>
          <cell r="AL116">
            <v>0.25</v>
          </cell>
          <cell r="AM116">
            <v>1.4E-2</v>
          </cell>
          <cell r="AN116">
            <v>6.0083389282226563E-2</v>
          </cell>
          <cell r="AO116">
            <v>6.25E-2</v>
          </cell>
          <cell r="AP116">
            <v>0.24033355712890625</v>
          </cell>
          <cell r="AQ116">
            <v>0.71421879153608425</v>
          </cell>
          <cell r="AR116">
            <v>1.1053467828880286</v>
          </cell>
          <cell r="AS116">
            <v>0.30440800548920161</v>
          </cell>
          <cell r="AT116">
            <v>2.5999412955314195E-2</v>
          </cell>
          <cell r="AU116">
            <v>8.6082802237540751E-2</v>
          </cell>
          <cell r="AV116">
            <v>1.3285308333454842</v>
          </cell>
          <cell r="AW116">
            <v>65.214104782901543</v>
          </cell>
          <cell r="AX116">
            <v>9.940993648091842E-2</v>
          </cell>
          <cell r="AY116">
            <v>119.34165659391866</v>
          </cell>
          <cell r="AZ116" t="e">
            <v>#REF!</v>
          </cell>
          <cell r="BA116" t="e">
            <v>#REF!</v>
          </cell>
          <cell r="BB116" t="e">
            <v>#REF!</v>
          </cell>
          <cell r="BC116" t="e">
            <v>#REF!</v>
          </cell>
          <cell r="BD116" t="e">
            <v>#REF!</v>
          </cell>
          <cell r="BE116" t="e">
            <v>#REF!</v>
          </cell>
          <cell r="BF116" t="e">
            <v>#REF!</v>
          </cell>
          <cell r="BG116" t="e">
            <v>#REF!</v>
          </cell>
          <cell r="BH116" t="e">
            <v>#REF!</v>
          </cell>
          <cell r="BI116" t="e">
            <v>#REF!</v>
          </cell>
          <cell r="BJ116" t="e">
            <v>#REF!</v>
          </cell>
          <cell r="BK116" t="e">
            <v>#REF!</v>
          </cell>
          <cell r="BL116" t="e">
            <v>#REF!</v>
          </cell>
          <cell r="BM116" t="e">
            <v>#REF!</v>
          </cell>
          <cell r="BO116">
            <v>691.05</v>
          </cell>
          <cell r="BP116">
            <v>690.85</v>
          </cell>
          <cell r="BQ116">
            <v>691.3</v>
          </cell>
          <cell r="BR116">
            <v>691.1</v>
          </cell>
          <cell r="BS116">
            <v>692.5</v>
          </cell>
          <cell r="BT116">
            <v>692.75</v>
          </cell>
          <cell r="BV116">
            <v>1.2000000000000455</v>
          </cell>
          <cell r="BW116">
            <v>1.6499999999999773</v>
          </cell>
          <cell r="BX116">
            <v>1.4500000000000455</v>
          </cell>
          <cell r="BY116">
            <v>250</v>
          </cell>
          <cell r="BZ116">
            <v>0.71250000000000002</v>
          </cell>
          <cell r="CA116">
            <v>0.3125</v>
          </cell>
          <cell r="CB116">
            <v>1.4250000000000114</v>
          </cell>
          <cell r="CC116">
            <v>3</v>
          </cell>
          <cell r="CD116">
            <v>1.5039612130199207</v>
          </cell>
          <cell r="CE116">
            <v>1374.2915571848596</v>
          </cell>
          <cell r="CF116">
            <v>4.3184464183658289E-2</v>
          </cell>
          <cell r="CG116">
            <v>1337.2399287781611</v>
          </cell>
          <cell r="CH116">
            <v>2711.5314859630207</v>
          </cell>
          <cell r="CI116">
            <v>2</v>
          </cell>
          <cell r="CJ116">
            <v>1</v>
          </cell>
          <cell r="CK116">
            <v>1.5</v>
          </cell>
          <cell r="CL116">
            <v>2345</v>
          </cell>
          <cell r="CM116">
            <v>1.7344551082919109</v>
          </cell>
          <cell r="CN116">
            <v>1.9</v>
          </cell>
          <cell r="CO116"/>
          <cell r="CP116">
            <v>3</v>
          </cell>
          <cell r="CQ116">
            <v>3</v>
          </cell>
          <cell r="DV116" t="str">
            <v>250 mm</v>
          </cell>
          <cell r="DW116">
            <v>14.41</v>
          </cell>
          <cell r="DX116" t="str">
            <v>1</v>
          </cell>
          <cell r="DY116" t="str">
            <v>CS</v>
          </cell>
          <cell r="DZ116">
            <v>691.05</v>
          </cell>
          <cell r="EA116">
            <v>690.84999999999991</v>
          </cell>
        </row>
        <row r="117">
          <cell r="A117">
            <v>57</v>
          </cell>
          <cell r="B117" t="str">
            <v>C101'</v>
          </cell>
          <cell r="C117" t="str">
            <v>C103`</v>
          </cell>
          <cell r="D117">
            <v>0.36316999999999999</v>
          </cell>
          <cell r="E117">
            <v>0.11780999999999998</v>
          </cell>
          <cell r="F117">
            <v>0.52276</v>
          </cell>
          <cell r="G117">
            <v>2.33</v>
          </cell>
          <cell r="K117">
            <v>0.73137777990034236</v>
          </cell>
          <cell r="L117">
            <v>10.731377779900342</v>
          </cell>
          <cell r="M117">
            <v>10.731377779900342</v>
          </cell>
          <cell r="N117">
            <v>182.93295415195226</v>
          </cell>
          <cell r="O117">
            <v>0.63136143187066984</v>
          </cell>
          <cell r="P117">
            <v>60.534586587220439</v>
          </cell>
          <cell r="Q117">
            <v>0.36316999999999999</v>
          </cell>
          <cell r="R117">
            <v>0.11780999999999998</v>
          </cell>
          <cell r="S117">
            <v>0.52276</v>
          </cell>
          <cell r="U117">
            <v>149</v>
          </cell>
          <cell r="V117">
            <v>158.4</v>
          </cell>
          <cell r="Y117">
            <v>0</v>
          </cell>
          <cell r="AB117"/>
          <cell r="AC117">
            <v>126.72000000000001</v>
          </cell>
          <cell r="AD117">
            <v>0.21853333333333336</v>
          </cell>
          <cell r="AE117">
            <v>0.87413333333333343</v>
          </cell>
          <cell r="AF117">
            <v>0.87413333333333343</v>
          </cell>
          <cell r="AG117">
            <v>1.0309613333333334</v>
          </cell>
          <cell r="AH117">
            <v>62.034586587220439</v>
          </cell>
          <cell r="AI117">
            <v>108.25</v>
          </cell>
          <cell r="AJ117">
            <v>7.25</v>
          </cell>
          <cell r="AK117">
            <v>10</v>
          </cell>
          <cell r="AL117">
            <v>0.25</v>
          </cell>
          <cell r="AM117">
            <v>1.4E-2</v>
          </cell>
          <cell r="AN117">
            <v>0.12715291976928711</v>
          </cell>
          <cell r="AO117">
            <v>0.2021484375</v>
          </cell>
          <cell r="AP117">
            <v>0.50861167907714844</v>
          </cell>
          <cell r="AQ117">
            <v>2.4732799894863216</v>
          </cell>
          <cell r="AR117">
            <v>2.4907009008774184</v>
          </cell>
          <cell r="AS117">
            <v>3.0103331382136256</v>
          </cell>
          <cell r="AT117">
            <v>0.31177950593238829</v>
          </cell>
          <cell r="AU117">
            <v>0.4389324257016754</v>
          </cell>
          <cell r="AV117">
            <v>3.0341234105396651</v>
          </cell>
          <cell r="AW117">
            <v>148.93718463494093</v>
          </cell>
          <cell r="AX117">
            <v>0.41651510157972338</v>
          </cell>
          <cell r="AY117">
            <v>208.05775574886039</v>
          </cell>
          <cell r="AZ117" t="str">
            <v>88°42'58''</v>
          </cell>
          <cell r="BA117" t="e">
            <v>#VALUE!</v>
          </cell>
          <cell r="BB117">
            <v>0.35299999999999998</v>
          </cell>
          <cell r="BC117" t="e">
            <v>#VALUE!</v>
          </cell>
          <cell r="BD117" t="e">
            <v>#VALUE!</v>
          </cell>
          <cell r="BE117" t="e">
            <v>#VALUE!</v>
          </cell>
          <cell r="BF117" t="e">
            <v>#VALUE!</v>
          </cell>
          <cell r="BG117" t="e">
            <v>#VALUE!</v>
          </cell>
          <cell r="BH117" t="e">
            <v>#VALUE!</v>
          </cell>
          <cell r="BI117" t="e">
            <v>#VALUE!</v>
          </cell>
          <cell r="BJ117" t="e">
            <v>#VALUE!</v>
          </cell>
          <cell r="BK117" t="e">
            <v>#VALUE!</v>
          </cell>
          <cell r="BL117" t="e">
            <v>#VALUE!</v>
          </cell>
          <cell r="BM117" t="e">
            <v>#VALUE!</v>
          </cell>
          <cell r="BN117">
            <v>6.0000000000059117E-2</v>
          </cell>
          <cell r="BO117">
            <v>690.79</v>
          </cell>
          <cell r="BP117">
            <v>682.94</v>
          </cell>
          <cell r="BQ117">
            <v>691.04</v>
          </cell>
          <cell r="BR117">
            <v>683.19</v>
          </cell>
          <cell r="BS117">
            <v>692.75</v>
          </cell>
          <cell r="BT117">
            <v>684.39</v>
          </cell>
          <cell r="BU117"/>
          <cell r="BV117">
            <v>1.7100000000000364</v>
          </cell>
          <cell r="BW117">
            <v>1.1999999999999318</v>
          </cell>
          <cell r="BX117">
            <v>1.9600000000000364</v>
          </cell>
          <cell r="BY117">
            <v>250</v>
          </cell>
          <cell r="BZ117">
            <v>0.71250000000000002</v>
          </cell>
          <cell r="CA117">
            <v>0.3125</v>
          </cell>
          <cell r="CB117">
            <v>1.4549999999999841</v>
          </cell>
          <cell r="CC117">
            <v>3</v>
          </cell>
          <cell r="CD117">
            <v>1.5269237395801147</v>
          </cell>
          <cell r="CE117">
            <v>1395.2742834081919</v>
          </cell>
          <cell r="CF117">
            <v>4.1622056466250501E-2</v>
          </cell>
          <cell r="CG117">
            <v>1288.5971997263439</v>
          </cell>
          <cell r="CH117">
            <v>2683.871483134536</v>
          </cell>
          <cell r="CI117">
            <v>2</v>
          </cell>
          <cell r="CJ117">
            <v>1</v>
          </cell>
          <cell r="CK117">
            <v>1.5</v>
          </cell>
          <cell r="CL117">
            <v>2345</v>
          </cell>
          <cell r="CM117">
            <v>1.7167621427299804</v>
          </cell>
          <cell r="CN117">
            <v>1.9</v>
          </cell>
          <cell r="CO117"/>
          <cell r="CP117">
            <v>3</v>
          </cell>
          <cell r="CQ117">
            <v>3</v>
          </cell>
          <cell r="DV117" t="str">
            <v>250 mm</v>
          </cell>
          <cell r="DW117">
            <v>108.25</v>
          </cell>
          <cell r="DX117" t="str">
            <v>1</v>
          </cell>
          <cell r="DY117" t="str">
            <v>CS</v>
          </cell>
          <cell r="DZ117">
            <v>690.79</v>
          </cell>
          <cell r="EA117">
            <v>682.93999999999994</v>
          </cell>
        </row>
        <row r="119">
          <cell r="A119">
            <v>58</v>
          </cell>
          <cell r="B119" t="str">
            <v>103B</v>
          </cell>
          <cell r="C119" t="str">
            <v>103A</v>
          </cell>
          <cell r="D119">
            <v>7.4483709999999995E-2</v>
          </cell>
          <cell r="F119">
            <v>7.4483709999999995E-2</v>
          </cell>
          <cell r="G119">
            <v>2.33</v>
          </cell>
          <cell r="H119">
            <v>2</v>
          </cell>
          <cell r="I119">
            <v>0.5</v>
          </cell>
          <cell r="J119">
            <v>25</v>
          </cell>
          <cell r="K119"/>
          <cell r="L119">
            <v>5</v>
          </cell>
          <cell r="M119">
            <v>10</v>
          </cell>
          <cell r="N119">
            <v>190.32831544687943</v>
          </cell>
          <cell r="O119">
            <v>0.62904322766570619</v>
          </cell>
          <cell r="P119">
            <v>8.9175426549538681</v>
          </cell>
          <cell r="Q119">
            <v>7.4483709999999995E-2</v>
          </cell>
          <cell r="R119">
            <v>0</v>
          </cell>
          <cell r="S119">
            <v>7.4483709999999995E-2</v>
          </cell>
          <cell r="V119">
            <v>158.4</v>
          </cell>
          <cell r="Y119">
            <v>0</v>
          </cell>
          <cell r="AB119"/>
          <cell r="AC119">
            <v>126.72000000000001</v>
          </cell>
          <cell r="AD119">
            <v>0</v>
          </cell>
          <cell r="AE119">
            <v>0</v>
          </cell>
          <cell r="AF119">
            <v>0</v>
          </cell>
          <cell r="AG119">
            <v>2.2345112999999996E-2</v>
          </cell>
          <cell r="AH119">
            <v>10.417542654953868</v>
          </cell>
          <cell r="AI119">
            <v>34.699999999999996</v>
          </cell>
          <cell r="AJ119">
            <v>3.08</v>
          </cell>
          <cell r="AK119">
            <v>10</v>
          </cell>
          <cell r="AL119">
            <v>0.25</v>
          </cell>
          <cell r="AM119">
            <v>1.4E-2</v>
          </cell>
          <cell r="AN119">
            <v>6.2436580657958984E-2</v>
          </cell>
          <cell r="AO119">
            <v>8.203125E-2</v>
          </cell>
          <cell r="AP119">
            <v>0.24974632263183594</v>
          </cell>
          <cell r="AQ119">
            <v>1.0870906132792044</v>
          </cell>
          <cell r="AR119">
            <v>1.6480467882958512</v>
          </cell>
          <cell r="AS119">
            <v>0.69747762488897558</v>
          </cell>
          <cell r="AT119">
            <v>6.0232721787959062E-2</v>
          </cell>
          <cell r="AU119">
            <v>0.12266930244591805</v>
          </cell>
          <cell r="AV119">
            <v>1.9776052045178045</v>
          </cell>
          <cell r="AW119">
            <v>97.075468472094911</v>
          </cell>
          <cell r="AX119">
            <v>0.10731385404489159</v>
          </cell>
          <cell r="AY119">
            <v>189.60107150675572</v>
          </cell>
          <cell r="AZ119" t="e">
            <v>#REF!</v>
          </cell>
          <cell r="BA119" t="e">
            <v>#REF!</v>
          </cell>
          <cell r="BB119" t="e">
            <v>#REF!</v>
          </cell>
          <cell r="BC119" t="e">
            <v>#REF!</v>
          </cell>
          <cell r="BD119" t="e">
            <v>#REF!</v>
          </cell>
          <cell r="BE119" t="e">
            <v>#REF!</v>
          </cell>
          <cell r="BF119" t="e">
            <v>#REF!</v>
          </cell>
          <cell r="BG119" t="e">
            <v>#REF!</v>
          </cell>
          <cell r="BH119" t="e">
            <v>#REF!</v>
          </cell>
          <cell r="BI119" t="e">
            <v>#REF!</v>
          </cell>
          <cell r="BJ119" t="e">
            <v>#REF!</v>
          </cell>
          <cell r="BK119" t="e">
            <v>#REF!</v>
          </cell>
          <cell r="BL119" t="e">
            <v>#REF!</v>
          </cell>
          <cell r="BM119" t="e">
            <v>#REF!</v>
          </cell>
          <cell r="BO119">
            <v>677.22</v>
          </cell>
          <cell r="BP119">
            <v>676.15</v>
          </cell>
          <cell r="BQ119">
            <v>677.47</v>
          </cell>
          <cell r="BR119">
            <v>676.4</v>
          </cell>
          <cell r="BS119">
            <v>678.67100000000005</v>
          </cell>
          <cell r="BT119">
            <v>677.6</v>
          </cell>
          <cell r="BU119" t="b">
            <v>0</v>
          </cell>
          <cell r="BV119">
            <v>1.2010000000000218</v>
          </cell>
          <cell r="BW119">
            <v>1.2000000000000455</v>
          </cell>
          <cell r="BX119">
            <v>1.4510000000000218</v>
          </cell>
          <cell r="BY119">
            <v>250</v>
          </cell>
          <cell r="BZ119">
            <v>0.71250000000000002</v>
          </cell>
          <cell r="CA119">
            <v>0.3125</v>
          </cell>
          <cell r="CB119">
            <v>1.2005000000000337</v>
          </cell>
          <cell r="CC119">
            <v>3</v>
          </cell>
          <cell r="CD119">
            <v>1.3226007597979914</v>
          </cell>
          <cell r="CE119">
            <v>1208.5677755391584</v>
          </cell>
          <cell r="CF119">
            <v>5.805729897320322E-2</v>
          </cell>
          <cell r="CG119">
            <v>1818.5942418874986</v>
          </cell>
          <cell r="CH119">
            <v>3027.1620174266573</v>
          </cell>
          <cell r="CI119">
            <v>2</v>
          </cell>
          <cell r="CJ119">
            <v>1</v>
          </cell>
          <cell r="CK119">
            <v>1.5</v>
          </cell>
          <cell r="CL119">
            <v>2345</v>
          </cell>
          <cell r="CM119">
            <v>1.9363509706353885</v>
          </cell>
          <cell r="CN119">
            <v>2.2000000000000002</v>
          </cell>
          <cell r="CO119"/>
          <cell r="CP119">
            <v>3</v>
          </cell>
          <cell r="CQ119">
            <v>3</v>
          </cell>
          <cell r="DV119" t="str">
            <v>250 mm</v>
          </cell>
          <cell r="DW119">
            <v>34.699999999999996</v>
          </cell>
          <cell r="DX119" t="str">
            <v>1</v>
          </cell>
          <cell r="DY119" t="str">
            <v>CS</v>
          </cell>
          <cell r="DZ119">
            <v>677.22</v>
          </cell>
          <cell r="EA119">
            <v>676.15</v>
          </cell>
        </row>
        <row r="120">
          <cell r="AD120"/>
          <cell r="BU120"/>
        </row>
        <row r="121">
          <cell r="A121">
            <v>59</v>
          </cell>
          <cell r="B121" t="str">
            <v>C105</v>
          </cell>
          <cell r="C121" t="str">
            <v>C106</v>
          </cell>
          <cell r="D121">
            <v>2.7E-2</v>
          </cell>
          <cell r="F121">
            <v>2.7E-2</v>
          </cell>
          <cell r="G121">
            <v>2.33</v>
          </cell>
          <cell r="H121">
            <v>2</v>
          </cell>
          <cell r="I121">
            <v>0.5</v>
          </cell>
          <cell r="J121">
            <v>25</v>
          </cell>
          <cell r="K121"/>
          <cell r="L121">
            <v>5</v>
          </cell>
          <cell r="M121">
            <v>10</v>
          </cell>
          <cell r="N121">
            <v>190.32831544687943</v>
          </cell>
          <cell r="O121">
            <v>0.63317741935483884</v>
          </cell>
          <cell r="P121">
            <v>3.2538129733298384</v>
          </cell>
          <cell r="Q121">
            <v>2.7E-2</v>
          </cell>
          <cell r="R121">
            <v>0</v>
          </cell>
          <cell r="S121">
            <v>2.7E-2</v>
          </cell>
          <cell r="U121">
            <v>41</v>
          </cell>
          <cell r="V121">
            <v>158.4</v>
          </cell>
          <cell r="Y121">
            <v>0</v>
          </cell>
          <cell r="AB121"/>
          <cell r="AC121">
            <v>126.72000000000001</v>
          </cell>
          <cell r="AD121">
            <v>6.0133333333333337E-2</v>
          </cell>
          <cell r="AE121">
            <v>0.24053333333333335</v>
          </cell>
          <cell r="AF121">
            <v>0.24053333333333335</v>
          </cell>
          <cell r="AG121">
            <v>0.24863333333333335</v>
          </cell>
          <cell r="AH121">
            <v>4.753812973329838</v>
          </cell>
          <cell r="AI121">
            <v>12.4</v>
          </cell>
          <cell r="AJ121">
            <v>11.37</v>
          </cell>
          <cell r="AK121">
            <v>10</v>
          </cell>
          <cell r="AL121">
            <v>0.25</v>
          </cell>
          <cell r="AM121">
            <v>1.4E-2</v>
          </cell>
          <cell r="AN121">
            <v>3.0608177185058594E-2</v>
          </cell>
          <cell r="AO121">
            <v>5.46875E-2</v>
          </cell>
          <cell r="AP121">
            <v>0.12243270874023438</v>
          </cell>
          <cell r="AQ121">
            <v>1.3836204495781508</v>
          </cell>
          <cell r="AR121">
            <v>3.0483926542171087</v>
          </cell>
          <cell r="AS121">
            <v>1.4007107104256746</v>
          </cell>
          <cell r="AT121">
            <v>9.7574186977107236E-2</v>
          </cell>
          <cell r="AU121">
            <v>0.12818236416216583</v>
          </cell>
          <cell r="AV121">
            <v>3.7996576683600969</v>
          </cell>
          <cell r="AW121">
            <v>186.51525964181567</v>
          </cell>
          <cell r="AX121">
            <v>2.5487528379495979E-2</v>
          </cell>
          <cell r="AY121">
            <v>16.435291342784744</v>
          </cell>
          <cell r="AZ121" t="e">
            <v>#REF!</v>
          </cell>
          <cell r="BA121" t="e">
            <v>#REF!</v>
          </cell>
          <cell r="BB121" t="e">
            <v>#REF!</v>
          </cell>
          <cell r="BC121" t="e">
            <v>#REF!</v>
          </cell>
          <cell r="BD121" t="e">
            <v>#REF!</v>
          </cell>
          <cell r="BE121" t="e">
            <v>#REF!</v>
          </cell>
          <cell r="BF121" t="e">
            <v>#REF!</v>
          </cell>
          <cell r="BG121" t="e">
            <v>#REF!</v>
          </cell>
          <cell r="BH121" t="e">
            <v>#REF!</v>
          </cell>
          <cell r="BI121" t="e">
            <v>#REF!</v>
          </cell>
          <cell r="BJ121" t="e">
            <v>#REF!</v>
          </cell>
          <cell r="BK121" t="e">
            <v>#REF!</v>
          </cell>
          <cell r="BL121" t="e">
            <v>#REF!</v>
          </cell>
          <cell r="BM121" t="e">
            <v>#REF!</v>
          </cell>
          <cell r="BO121">
            <v>677.58</v>
          </cell>
          <cell r="BP121">
            <v>676.17</v>
          </cell>
          <cell r="BQ121">
            <v>677.83</v>
          </cell>
          <cell r="BR121">
            <v>676.42</v>
          </cell>
          <cell r="BS121">
            <v>678.43100000000004</v>
          </cell>
          <cell r="BT121">
            <v>677.02300000000002</v>
          </cell>
          <cell r="BU121"/>
          <cell r="BV121">
            <v>0.60099999999999909</v>
          </cell>
          <cell r="BW121">
            <v>0.60300000000006548</v>
          </cell>
          <cell r="BX121">
            <v>0.85099999999999909</v>
          </cell>
          <cell r="BY121">
            <v>250</v>
          </cell>
          <cell r="BZ121">
            <v>0.71250000000000002</v>
          </cell>
          <cell r="CA121">
            <v>0.3125</v>
          </cell>
          <cell r="CB121">
            <v>0.60200000000003229</v>
          </cell>
          <cell r="CC121">
            <v>3</v>
          </cell>
          <cell r="CD121">
            <v>0.74633277218321181</v>
          </cell>
          <cell r="CE121">
            <v>681.98489348154055</v>
          </cell>
          <cell r="CF121">
            <v>0.15826183924906378</v>
          </cell>
          <cell r="CG121">
            <v>5693.8887761590477</v>
          </cell>
          <cell r="CH121">
            <v>6375.8736696405886</v>
          </cell>
          <cell r="CI121">
            <v>2</v>
          </cell>
          <cell r="CJ121">
            <v>1</v>
          </cell>
          <cell r="CK121">
            <v>1.5</v>
          </cell>
          <cell r="CL121">
            <v>2345</v>
          </cell>
          <cell r="CM121">
            <v>4.0783840104310798</v>
          </cell>
          <cell r="CN121"/>
          <cell r="CO121"/>
          <cell r="CP121">
            <v>3</v>
          </cell>
          <cell r="CQ121">
            <v>3</v>
          </cell>
          <cell r="DV121" t="str">
            <v>250 mm</v>
          </cell>
          <cell r="DW121">
            <v>12.4</v>
          </cell>
          <cell r="DX121" t="str">
            <v>1</v>
          </cell>
          <cell r="DY121" t="str">
            <v>CS</v>
          </cell>
          <cell r="DZ121">
            <v>677.58</v>
          </cell>
          <cell r="EA121">
            <v>676.17000000000007</v>
          </cell>
        </row>
        <row r="122">
          <cell r="A122">
            <v>60</v>
          </cell>
          <cell r="B122" t="str">
            <v>C106</v>
          </cell>
          <cell r="C122" t="str">
            <v>103E</v>
          </cell>
          <cell r="D122">
            <v>6.2E-2</v>
          </cell>
          <cell r="E122">
            <v>2.7E-2</v>
          </cell>
          <cell r="F122">
            <v>0.11599999999999999</v>
          </cell>
          <cell r="G122">
            <v>2.33</v>
          </cell>
          <cell r="K122">
            <v>0.44753149257202229</v>
          </cell>
          <cell r="L122">
            <v>10.447531492572022</v>
          </cell>
          <cell r="M122">
            <v>10.447531492572022</v>
          </cell>
          <cell r="N122">
            <v>185.70840993297202</v>
          </cell>
          <cell r="O122">
            <v>0.62635060240963869</v>
          </cell>
          <cell r="P122">
            <v>13.606166097960569</v>
          </cell>
          <cell r="Q122">
            <v>6.2E-2</v>
          </cell>
          <cell r="R122">
            <v>2.7E-2</v>
          </cell>
          <cell r="S122">
            <v>0.11599999999999999</v>
          </cell>
          <cell r="U122">
            <v>41</v>
          </cell>
          <cell r="V122">
            <v>158.4</v>
          </cell>
          <cell r="Y122">
            <v>0</v>
          </cell>
          <cell r="AB122"/>
          <cell r="AC122">
            <v>126.72000000000001</v>
          </cell>
          <cell r="AD122">
            <v>6.0133333333333337E-2</v>
          </cell>
          <cell r="AE122">
            <v>0.24053333333333335</v>
          </cell>
          <cell r="AF122">
            <v>0.24053333333333335</v>
          </cell>
          <cell r="AG122">
            <v>0.27533333333333332</v>
          </cell>
          <cell r="AH122">
            <v>15.106166097960569</v>
          </cell>
          <cell r="AI122">
            <v>20.75</v>
          </cell>
          <cell r="AJ122">
            <v>0.87</v>
          </cell>
          <cell r="AK122">
            <v>10</v>
          </cell>
          <cell r="AL122">
            <v>0.25</v>
          </cell>
          <cell r="AM122">
            <v>1.4E-2</v>
          </cell>
          <cell r="AN122">
            <v>0.10492897033691406</v>
          </cell>
          <cell r="AO122">
            <v>9.765625E-2</v>
          </cell>
          <cell r="AP122">
            <v>0.41971588134765625</v>
          </cell>
          <cell r="AQ122">
            <v>0.7727867801225764</v>
          </cell>
          <cell r="AR122">
            <v>0.87586643337509018</v>
          </cell>
          <cell r="AS122">
            <v>0.3069134191267911</v>
          </cell>
          <cell r="AT122">
            <v>3.0438298039358776E-2</v>
          </cell>
          <cell r="AU122">
            <v>0.13536726837627283</v>
          </cell>
          <cell r="AV122">
            <v>1.0510511806977725</v>
          </cell>
          <cell r="AW122">
            <v>51.59335418479688</v>
          </cell>
          <cell r="AX122">
            <v>0.2927928671559783</v>
          </cell>
          <cell r="AY122">
            <v>89.921161149239495</v>
          </cell>
          <cell r="AZ122" t="str">
            <v>73°29'09''</v>
          </cell>
          <cell r="BA122" t="e">
            <v>#VALUE!</v>
          </cell>
          <cell r="BB122">
            <v>7.0000000000000001E-3</v>
          </cell>
          <cell r="BC122" t="e">
            <v>#VALUE!</v>
          </cell>
          <cell r="BD122" t="e">
            <v>#VALUE!</v>
          </cell>
          <cell r="BE122" t="e">
            <v>#VALUE!</v>
          </cell>
          <cell r="BF122" t="e">
            <v>#VALUE!</v>
          </cell>
          <cell r="BG122" t="e">
            <v>#VALUE!</v>
          </cell>
          <cell r="BH122" t="e">
            <v>#VALUE!</v>
          </cell>
          <cell r="BI122" t="e">
            <v>#VALUE!</v>
          </cell>
          <cell r="BJ122" t="e">
            <v>#VALUE!</v>
          </cell>
          <cell r="BK122" t="e">
            <v>#VALUE!</v>
          </cell>
          <cell r="BL122" t="e">
            <v>#VALUE!</v>
          </cell>
          <cell r="BM122" t="e">
            <v>#VALUE!</v>
          </cell>
          <cell r="BN122">
            <v>2.9999999999972715E-2</v>
          </cell>
          <cell r="BO122">
            <v>676.14</v>
          </cell>
          <cell r="BP122">
            <v>675.96</v>
          </cell>
          <cell r="BQ122">
            <v>676.3900000000001</v>
          </cell>
          <cell r="BR122">
            <v>676.21</v>
          </cell>
          <cell r="BS122">
            <v>677.02300000000002</v>
          </cell>
          <cell r="BT122">
            <v>677.5</v>
          </cell>
          <cell r="BU122"/>
          <cell r="BV122">
            <v>0.63299999999992451</v>
          </cell>
          <cell r="BW122">
            <v>1.2899999999999636</v>
          </cell>
          <cell r="BX122">
            <v>0.88299999999992451</v>
          </cell>
          <cell r="BY122">
            <v>250</v>
          </cell>
          <cell r="BZ122">
            <v>0.71250000000000002</v>
          </cell>
          <cell r="CA122">
            <v>0.3125</v>
          </cell>
          <cell r="CB122">
            <v>0.96149999999994407</v>
          </cell>
          <cell r="CC122">
            <v>3</v>
          </cell>
          <cell r="CD122">
            <v>1.109726228996422</v>
          </cell>
          <cell r="CE122">
            <v>1014.0470206901368</v>
          </cell>
          <cell r="CF122">
            <v>8.3212935244212582E-2</v>
          </cell>
          <cell r="CG122">
            <v>2701.8550931106615</v>
          </cell>
          <cell r="CH122">
            <v>3715.9021138007984</v>
          </cell>
          <cell r="CI122">
            <v>2</v>
          </cell>
          <cell r="CJ122">
            <v>1</v>
          </cell>
          <cell r="CK122">
            <v>1.5</v>
          </cell>
          <cell r="CL122">
            <v>2345</v>
          </cell>
          <cell r="CM122">
            <v>2.3769096676764168</v>
          </cell>
          <cell r="CN122">
            <v>3</v>
          </cell>
          <cell r="CO122"/>
          <cell r="CP122">
            <v>3</v>
          </cell>
          <cell r="CQ122">
            <v>3</v>
          </cell>
          <cell r="DV122" t="str">
            <v>250 mm</v>
          </cell>
          <cell r="DW122">
            <v>20.75</v>
          </cell>
          <cell r="DX122" t="str">
            <v>1</v>
          </cell>
          <cell r="DY122" t="str">
            <v>CS</v>
          </cell>
          <cell r="DZ122">
            <v>676.1400000000001</v>
          </cell>
          <cell r="EA122">
            <v>675.96000000000015</v>
          </cell>
        </row>
        <row r="123">
          <cell r="A123">
            <v>61</v>
          </cell>
          <cell r="B123" t="str">
            <v>103E</v>
          </cell>
          <cell r="C123" t="str">
            <v>103F</v>
          </cell>
          <cell r="E123">
            <v>2.7E-2</v>
          </cell>
          <cell r="F123">
            <v>0.14299999999999999</v>
          </cell>
          <cell r="G123">
            <v>2.33</v>
          </cell>
          <cell r="K123">
            <v>7.4290751626823429E-2</v>
          </cell>
          <cell r="L123">
            <v>10.521822244198846</v>
          </cell>
          <cell r="M123">
            <v>10.521822244198846</v>
          </cell>
          <cell r="N123">
            <v>184.97087414086334</v>
          </cell>
          <cell r="O123">
            <v>0.63208598726114673</v>
          </cell>
          <cell r="P123">
            <v>16.762938533049464</v>
          </cell>
          <cell r="Q123">
            <v>0</v>
          </cell>
          <cell r="R123">
            <v>2.7E-2</v>
          </cell>
          <cell r="S123">
            <v>0.14299999999999999</v>
          </cell>
          <cell r="U123">
            <v>41</v>
          </cell>
          <cell r="V123">
            <v>158.4</v>
          </cell>
          <cell r="Y123">
            <v>0</v>
          </cell>
          <cell r="AB123"/>
          <cell r="AC123">
            <v>126.72000000000001</v>
          </cell>
          <cell r="AD123">
            <v>6.0133333333333337E-2</v>
          </cell>
          <cell r="AE123">
            <v>0.24053333333333335</v>
          </cell>
          <cell r="AF123">
            <v>0.24053333333333335</v>
          </cell>
          <cell r="AG123">
            <v>0.28343333333333331</v>
          </cell>
          <cell r="AH123">
            <v>18.262938533049464</v>
          </cell>
          <cell r="AI123">
            <v>7.8500000000000005</v>
          </cell>
          <cell r="AJ123">
            <v>7.64</v>
          </cell>
          <cell r="AK123">
            <v>10</v>
          </cell>
          <cell r="AL123">
            <v>0.25</v>
          </cell>
          <cell r="AM123">
            <v>1.4E-2</v>
          </cell>
          <cell r="AN123">
            <v>6.5903663635253906E-2</v>
          </cell>
          <cell r="AO123">
            <v>0.107421875</v>
          </cell>
          <cell r="AP123">
            <v>0.26361465454101563</v>
          </cell>
          <cell r="AQ123">
            <v>1.7662307805313782</v>
          </cell>
          <cell r="AR123">
            <v>2.6006374788822058</v>
          </cell>
          <cell r="AS123">
            <v>1.8130568778114449</v>
          </cell>
          <cell r="AT123">
            <v>0.1589995499539491</v>
          </cell>
          <cell r="AU123">
            <v>0.22490321358920301</v>
          </cell>
          <cell r="AV123">
            <v>3.1146619501018797</v>
          </cell>
          <cell r="AW123">
            <v>152.89061095087069</v>
          </cell>
          <cell r="AX123">
            <v>0.1194510141562454</v>
          </cell>
          <cell r="AY123">
            <v>137.78015695285583</v>
          </cell>
          <cell r="AZ123" t="str">
            <v>47°51'32''</v>
          </cell>
          <cell r="BA123" t="e">
            <v>#VALUE!</v>
          </cell>
          <cell r="BB123">
            <v>0.09</v>
          </cell>
          <cell r="BC123" t="e">
            <v>#VALUE!</v>
          </cell>
          <cell r="BD123" t="e">
            <v>#VALUE!</v>
          </cell>
          <cell r="BE123" t="e">
            <v>#VALUE!</v>
          </cell>
          <cell r="BF123" t="e">
            <v>#VALUE!</v>
          </cell>
          <cell r="BG123" t="e">
            <v>#VALUE!</v>
          </cell>
          <cell r="BH123" t="e">
            <v>#VALUE!</v>
          </cell>
          <cell r="BI123" t="e">
            <v>#VALUE!</v>
          </cell>
          <cell r="BJ123" t="e">
            <v>#VALUE!</v>
          </cell>
          <cell r="BK123" t="e">
            <v>#VALUE!</v>
          </cell>
          <cell r="BL123" t="e">
            <v>#VALUE!</v>
          </cell>
          <cell r="BM123" t="e">
            <v>#VALUE!</v>
          </cell>
          <cell r="BN123">
            <v>3.0000000000086402E-2</v>
          </cell>
          <cell r="BO123">
            <v>675.93</v>
          </cell>
          <cell r="BP123">
            <v>675.33</v>
          </cell>
          <cell r="BQ123">
            <v>676.18000000000018</v>
          </cell>
          <cell r="BR123">
            <v>675.58</v>
          </cell>
          <cell r="BS123">
            <v>677.5</v>
          </cell>
          <cell r="BT123">
            <v>676.78</v>
          </cell>
          <cell r="BU123"/>
          <cell r="BV123">
            <v>1.3199999999998226</v>
          </cell>
          <cell r="BW123">
            <v>1.1999999999999318</v>
          </cell>
          <cell r="BX123">
            <v>1.5699999999998226</v>
          </cell>
          <cell r="BY123">
            <v>250</v>
          </cell>
          <cell r="BZ123">
            <v>0.71250000000000002</v>
          </cell>
          <cell r="CA123">
            <v>0.3125</v>
          </cell>
          <cell r="CB123">
            <v>1.2599999999998772</v>
          </cell>
          <cell r="CC123">
            <v>3</v>
          </cell>
          <cell r="CD123">
            <v>1.372349136336618</v>
          </cell>
          <cell r="CE123">
            <v>1254.0269092380954</v>
          </cell>
          <cell r="CF123">
            <v>5.348104953773325E-2</v>
          </cell>
          <cell r="CG123">
            <v>1667.0262411633778</v>
          </cell>
          <cell r="CH123">
            <v>2921.0531504014734</v>
          </cell>
          <cell r="CI123">
            <v>2</v>
          </cell>
          <cell r="CJ123">
            <v>1</v>
          </cell>
          <cell r="CK123">
            <v>1.5</v>
          </cell>
          <cell r="CL123">
            <v>2345</v>
          </cell>
          <cell r="CM123">
            <v>1.8684774949263159</v>
          </cell>
          <cell r="CN123">
            <v>1.9</v>
          </cell>
          <cell r="CO123"/>
          <cell r="CP123">
            <v>3</v>
          </cell>
          <cell r="CQ123">
            <v>3</v>
          </cell>
          <cell r="DV123" t="str">
            <v>250 mm</v>
          </cell>
          <cell r="DW123">
            <v>7.8500000000000005</v>
          </cell>
          <cell r="DX123" t="str">
            <v>1</v>
          </cell>
          <cell r="DY123" t="str">
            <v>CS</v>
          </cell>
          <cell r="DZ123">
            <v>675.93000000000018</v>
          </cell>
          <cell r="EA123">
            <v>675.33000000000015</v>
          </cell>
        </row>
        <row r="124">
          <cell r="A124">
            <v>62</v>
          </cell>
          <cell r="B124" t="str">
            <v>103F</v>
          </cell>
          <cell r="C124" t="str">
            <v>103G</v>
          </cell>
          <cell r="E124">
            <v>2.7E-2</v>
          </cell>
          <cell r="F124">
            <v>0.16999999999999998</v>
          </cell>
          <cell r="G124">
            <v>2.33</v>
          </cell>
          <cell r="K124">
            <v>7.9863849437926973E-2</v>
          </cell>
          <cell r="L124">
            <v>10.601686093636774</v>
          </cell>
          <cell r="M124">
            <v>10.601686093636774</v>
          </cell>
          <cell r="N124">
            <v>184.18689364361038</v>
          </cell>
          <cell r="O124">
            <v>0.63081069609507634</v>
          </cell>
          <cell r="P124">
            <v>19.899989223004187</v>
          </cell>
          <cell r="Q124">
            <v>0</v>
          </cell>
          <cell r="R124">
            <v>2.7E-2</v>
          </cell>
          <cell r="S124">
            <v>0.16999999999999998</v>
          </cell>
          <cell r="U124">
            <v>41</v>
          </cell>
          <cell r="V124">
            <v>158.4</v>
          </cell>
          <cell r="Y124">
            <v>0</v>
          </cell>
          <cell r="AB124"/>
          <cell r="AC124">
            <v>126.72000000000001</v>
          </cell>
          <cell r="AD124">
            <v>6.0133333333333337E-2</v>
          </cell>
          <cell r="AE124">
            <v>0.24053333333333335</v>
          </cell>
          <cell r="AF124">
            <v>0.24053333333333335</v>
          </cell>
          <cell r="AG124">
            <v>0.29153333333333337</v>
          </cell>
          <cell r="AH124">
            <v>21.399989223004187</v>
          </cell>
          <cell r="AI124">
            <v>11.780000000000001</v>
          </cell>
          <cell r="AJ124">
            <v>17.829999999999998</v>
          </cell>
          <cell r="AK124">
            <v>10</v>
          </cell>
          <cell r="AL124">
            <v>0.25</v>
          </cell>
          <cell r="AM124">
            <v>1.4E-2</v>
          </cell>
          <cell r="AN124">
            <v>5.7681083679199219E-2</v>
          </cell>
          <cell r="AO124">
            <v>0.1171875</v>
          </cell>
          <cell r="AP124">
            <v>0.23072433471679688</v>
          </cell>
          <cell r="AQ124">
            <v>2.4978937319048096</v>
          </cell>
          <cell r="AR124">
            <v>3.9511574845882702</v>
          </cell>
          <cell r="AS124">
            <v>3.7676620689946079</v>
          </cell>
          <cell r="AT124">
            <v>0.31801595799639837</v>
          </cell>
          <cell r="AU124">
            <v>0.37569704167559759</v>
          </cell>
          <cell r="AV124">
            <v>4.7581695095105756</v>
          </cell>
          <cell r="AW124">
            <v>233.56609961895896</v>
          </cell>
          <cell r="AX124">
            <v>9.1622839350043728E-2</v>
          </cell>
          <cell r="AY124">
            <v>198.13895746836079</v>
          </cell>
          <cell r="AZ124" t="str">
            <v>60°21'32''</v>
          </cell>
          <cell r="BA124" t="e">
            <v>#VALUE!</v>
          </cell>
          <cell r="BB124">
            <v>0.151</v>
          </cell>
          <cell r="BC124" t="e">
            <v>#VALUE!</v>
          </cell>
          <cell r="BD124" t="e">
            <v>#VALUE!</v>
          </cell>
          <cell r="BE124" t="e">
            <v>#VALUE!</v>
          </cell>
          <cell r="BF124" t="e">
            <v>#VALUE!</v>
          </cell>
          <cell r="BG124" t="e">
            <v>#VALUE!</v>
          </cell>
          <cell r="BH124" t="e">
            <v>#VALUE!</v>
          </cell>
          <cell r="BI124" t="e">
            <v>#VALUE!</v>
          </cell>
          <cell r="BJ124" t="e">
            <v>#VALUE!</v>
          </cell>
          <cell r="BK124" t="e">
            <v>#VALUE!</v>
          </cell>
          <cell r="BL124" t="e">
            <v>#VALUE!</v>
          </cell>
          <cell r="BM124" t="e">
            <v>#VALUE!</v>
          </cell>
          <cell r="BN124">
            <v>3.0000000000086402E-2</v>
          </cell>
          <cell r="BO124">
            <v>675.3</v>
          </cell>
          <cell r="BP124">
            <v>673.2</v>
          </cell>
          <cell r="BQ124">
            <v>675.55000000000018</v>
          </cell>
          <cell r="BR124">
            <v>673.45</v>
          </cell>
          <cell r="BS124">
            <v>676.78</v>
          </cell>
          <cell r="BT124">
            <v>676</v>
          </cell>
          <cell r="BU124"/>
          <cell r="BV124">
            <v>1.2299999999997908</v>
          </cell>
          <cell r="BW124">
            <v>2.5499999999999545</v>
          </cell>
          <cell r="BX124">
            <v>1.4799999999997908</v>
          </cell>
          <cell r="BY124">
            <v>250</v>
          </cell>
          <cell r="BZ124">
            <v>0.71250000000000002</v>
          </cell>
          <cell r="CA124">
            <v>0.3125</v>
          </cell>
          <cell r="CB124">
            <v>1.8899999999998727</v>
          </cell>
          <cell r="CC124">
            <v>3</v>
          </cell>
          <cell r="CD124">
            <v>1.829250452958135</v>
          </cell>
          <cell r="CE124">
            <v>1671.5347654671509</v>
          </cell>
          <cell r="CF124">
            <v>2.5866476002841643E-2</v>
          </cell>
          <cell r="CG124">
            <v>818.51463652921291</v>
          </cell>
          <cell r="CH124">
            <v>2490.0494019963639</v>
          </cell>
          <cell r="CI124">
            <v>2</v>
          </cell>
          <cell r="CJ124">
            <v>1</v>
          </cell>
          <cell r="CK124">
            <v>1.5</v>
          </cell>
          <cell r="CL124">
            <v>2345</v>
          </cell>
          <cell r="CM124">
            <v>1.5927821334731538</v>
          </cell>
          <cell r="CN124">
            <v>1.9</v>
          </cell>
          <cell r="CO124"/>
          <cell r="CP124">
            <v>3</v>
          </cell>
          <cell r="CQ124">
            <v>3</v>
          </cell>
          <cell r="DV124" t="str">
            <v>250 mm</v>
          </cell>
          <cell r="DW124">
            <v>11.780000000000001</v>
          </cell>
          <cell r="DX124" t="str">
            <v>1</v>
          </cell>
          <cell r="DY124" t="str">
            <v>CS</v>
          </cell>
          <cell r="DZ124">
            <v>675.30000000000018</v>
          </cell>
          <cell r="EA124">
            <v>673.20000000000016</v>
          </cell>
        </row>
        <row r="126">
          <cell r="A126">
            <v>63</v>
          </cell>
          <cell r="B126" t="str">
            <v>C99A</v>
          </cell>
          <cell r="C126" t="str">
            <v>C103`</v>
          </cell>
          <cell r="D126">
            <v>0.05</v>
          </cell>
          <cell r="E126">
            <v>4.1964095399999994</v>
          </cell>
          <cell r="F126">
            <v>4.2464095399999993</v>
          </cell>
          <cell r="G126">
            <v>2.33</v>
          </cell>
          <cell r="H126">
            <v>100.61</v>
          </cell>
          <cell r="I126">
            <v>7.71</v>
          </cell>
          <cell r="J126">
            <v>7.6632541496869102</v>
          </cell>
          <cell r="K126"/>
          <cell r="L126">
            <v>5.8021371178145902</v>
          </cell>
          <cell r="M126">
            <v>10</v>
          </cell>
          <cell r="N126">
            <v>190.32831544687943</v>
          </cell>
          <cell r="O126">
            <v>0.63295843045843059</v>
          </cell>
          <cell r="P126">
            <v>511.56458282289623</v>
          </cell>
          <cell r="Q126">
            <v>0.05</v>
          </cell>
          <cell r="R126">
            <v>4.1964095399999994</v>
          </cell>
          <cell r="S126">
            <v>4.2464095399999993</v>
          </cell>
          <cell r="U126">
            <v>13</v>
          </cell>
          <cell r="V126">
            <v>158.4</v>
          </cell>
          <cell r="W126">
            <v>0.05</v>
          </cell>
          <cell r="X126">
            <v>0.05</v>
          </cell>
          <cell r="Y126">
            <v>2.5000000000000001E-2</v>
          </cell>
          <cell r="AB126"/>
          <cell r="AC126">
            <v>126.72000000000001</v>
          </cell>
          <cell r="AD126">
            <v>1.9066666666666669E-2</v>
          </cell>
          <cell r="AE126">
            <v>7.6266666666666677E-2</v>
          </cell>
          <cell r="AF126">
            <v>0.10126666666666667</v>
          </cell>
          <cell r="AG126">
            <v>1.3751895286666664</v>
          </cell>
          <cell r="AH126">
            <v>513.06458282289623</v>
          </cell>
          <cell r="AI126">
            <v>25.740000000000002</v>
          </cell>
          <cell r="AJ126">
            <v>10.49</v>
          </cell>
          <cell r="AK126">
            <v>16</v>
          </cell>
          <cell r="AL126">
            <v>0.4</v>
          </cell>
          <cell r="AM126">
            <v>1.4E-2</v>
          </cell>
          <cell r="AN126">
            <v>0.30705003738403325</v>
          </cell>
          <cell r="AO126">
            <v>0.39658203125000002</v>
          </cell>
          <cell r="AP126">
            <v>0.76762509346008312</v>
          </cell>
          <cell r="AQ126">
            <v>4.9567186780523675</v>
          </cell>
          <cell r="AR126">
            <v>2.8567727066164581</v>
          </cell>
          <cell r="AS126">
            <v>9.7314754626274773</v>
          </cell>
          <cell r="AT126">
            <v>1.2522456704053622</v>
          </cell>
          <cell r="AU126">
            <v>1.5592957077893954</v>
          </cell>
          <cell r="AV126">
            <v>4.9926597587923061</v>
          </cell>
          <cell r="AW126">
            <v>627.39612880381196</v>
          </cell>
          <cell r="AX126">
            <v>0.8177681679373775</v>
          </cell>
          <cell r="AY126">
            <v>264.1641716804898</v>
          </cell>
          <cell r="AZ126" t="e">
            <v>#REF!</v>
          </cell>
          <cell r="BA126" t="e">
            <v>#REF!</v>
          </cell>
          <cell r="BB126" t="e">
            <v>#REF!</v>
          </cell>
          <cell r="BC126" t="e">
            <v>#REF!</v>
          </cell>
          <cell r="BD126" t="e">
            <v>#REF!</v>
          </cell>
          <cell r="BE126" t="e">
            <v>#REF!</v>
          </cell>
          <cell r="BF126" t="e">
            <v>#REF!</v>
          </cell>
          <cell r="BG126" t="e">
            <v>#REF!</v>
          </cell>
          <cell r="BH126" t="e">
            <v>#REF!</v>
          </cell>
          <cell r="BI126" t="e">
            <v>#REF!</v>
          </cell>
          <cell r="BJ126" t="e">
            <v>#REF!</v>
          </cell>
          <cell r="BK126" t="e">
            <v>#REF!</v>
          </cell>
          <cell r="BL126" t="e">
            <v>#REF!</v>
          </cell>
          <cell r="BM126" t="e">
            <v>#REF!</v>
          </cell>
          <cell r="BO126">
            <v>685.41</v>
          </cell>
          <cell r="BP126">
            <v>682.71</v>
          </cell>
          <cell r="BQ126">
            <v>685.81</v>
          </cell>
          <cell r="BR126">
            <v>683.11</v>
          </cell>
          <cell r="BS126">
            <v>687.2</v>
          </cell>
          <cell r="BT126">
            <v>684.39</v>
          </cell>
          <cell r="BU126"/>
          <cell r="BV126">
            <v>1.3900000000001</v>
          </cell>
          <cell r="BW126">
            <v>1.2799999999999727</v>
          </cell>
          <cell r="BX126">
            <v>1.7900000000001</v>
          </cell>
          <cell r="BY126">
            <v>400</v>
          </cell>
          <cell r="BZ126">
            <v>0.9</v>
          </cell>
          <cell r="CA126">
            <v>0.5</v>
          </cell>
          <cell r="CB126">
            <v>1.3350000000000364</v>
          </cell>
          <cell r="CC126">
            <v>3</v>
          </cell>
          <cell r="CD126">
            <v>1.1972524132256299</v>
          </cell>
          <cell r="CE126">
            <v>1745.5940184829687</v>
          </cell>
          <cell r="CF126">
            <v>7.5909244784739704E-2</v>
          </cell>
          <cell r="CG126">
            <v>2572.4599183872729</v>
          </cell>
          <cell r="CH126">
            <v>4318.0539368702412</v>
          </cell>
          <cell r="CI126">
            <v>2</v>
          </cell>
          <cell r="CJ126">
            <v>1</v>
          </cell>
          <cell r="CK126">
            <v>1.5</v>
          </cell>
          <cell r="CL126">
            <v>3059</v>
          </cell>
          <cell r="CM126">
            <v>2.1173850622116253</v>
          </cell>
          <cell r="CN126">
            <v>2.2000000000000002</v>
          </cell>
          <cell r="CO126"/>
          <cell r="CP126">
            <v>3</v>
          </cell>
          <cell r="CQ126">
            <v>3</v>
          </cell>
          <cell r="DV126" t="str">
            <v>400 mm</v>
          </cell>
          <cell r="DW126">
            <v>25.740000000000002</v>
          </cell>
          <cell r="DX126" t="str">
            <v>1</v>
          </cell>
          <cell r="DY126" t="str">
            <v>CS</v>
          </cell>
          <cell r="DZ126">
            <v>685.41</v>
          </cell>
          <cell r="EA126">
            <v>682.70999999999992</v>
          </cell>
        </row>
        <row r="127">
          <cell r="A127">
            <v>64</v>
          </cell>
          <cell r="B127" t="str">
            <v>C103`</v>
          </cell>
          <cell r="C127" t="str">
            <v>ALIV103</v>
          </cell>
          <cell r="E127">
            <v>0.52276</v>
          </cell>
          <cell r="F127">
            <v>4.7691695399999992</v>
          </cell>
          <cell r="G127">
            <v>2.33</v>
          </cell>
          <cell r="K127">
            <v>6.9715743482608741E-2</v>
          </cell>
          <cell r="L127">
            <v>10.069715743482609</v>
          </cell>
          <cell r="M127">
            <v>10.069715743482609</v>
          </cell>
          <cell r="N127">
            <v>189.58792741042305</v>
          </cell>
          <cell r="O127">
            <v>0.63212376237623757</v>
          </cell>
          <cell r="P127">
            <v>574.21372726408003</v>
          </cell>
          <cell r="Q127">
            <v>0</v>
          </cell>
          <cell r="R127">
            <v>0.52276</v>
          </cell>
          <cell r="S127">
            <v>4.7691695399999992</v>
          </cell>
          <cell r="U127">
            <v>186</v>
          </cell>
          <cell r="V127">
            <v>158.4</v>
          </cell>
          <cell r="X127">
            <v>0.05</v>
          </cell>
          <cell r="Y127">
            <v>2.5000000000000001E-2</v>
          </cell>
          <cell r="AB127"/>
          <cell r="AC127">
            <v>126.72000000000001</v>
          </cell>
          <cell r="AD127">
            <v>0.27280000000000004</v>
          </cell>
          <cell r="AE127">
            <v>1.0912000000000002</v>
          </cell>
          <cell r="AF127">
            <v>1.1162000000000001</v>
          </cell>
          <cell r="AG127">
            <v>2.5469508620000001</v>
          </cell>
          <cell r="AH127">
            <v>576.76067812608005</v>
          </cell>
          <cell r="AI127">
            <v>20.2</v>
          </cell>
          <cell r="AJ127">
            <v>9.01</v>
          </cell>
          <cell r="AK127">
            <v>16</v>
          </cell>
          <cell r="AL127">
            <v>0.4</v>
          </cell>
          <cell r="AM127">
            <v>1.4E-2</v>
          </cell>
          <cell r="AN127">
            <v>0.35928640365600595</v>
          </cell>
          <cell r="AO127">
            <v>0.397857666015625</v>
          </cell>
          <cell r="AP127">
            <v>0.89821600914001487</v>
          </cell>
          <cell r="AQ127">
            <v>4.8486958509626295</v>
          </cell>
          <cell r="AR127">
            <v>2.2056688919609453</v>
          </cell>
          <cell r="AS127">
            <v>9.359690662478739</v>
          </cell>
          <cell r="AT127">
            <v>1.1982595033201946</v>
          </cell>
          <cell r="AU127">
            <v>1.5575459069762005</v>
          </cell>
          <cell r="AV127">
            <v>4.6270758845101048</v>
          </cell>
          <cell r="AW127">
            <v>581.45550425517763</v>
          </cell>
          <cell r="AX127">
            <v>0.99192573448055754</v>
          </cell>
          <cell r="AY127">
            <v>263.75812724284418</v>
          </cell>
          <cell r="AZ127" t="str">
            <v>00°00'00''</v>
          </cell>
          <cell r="BA127" t="e">
            <v>#VALUE!</v>
          </cell>
          <cell r="BB127">
            <v>1E-3</v>
          </cell>
          <cell r="BC127" t="e">
            <v>#VALUE!</v>
          </cell>
          <cell r="BD127" t="e">
            <v>#VALUE!</v>
          </cell>
          <cell r="BE127" t="e">
            <v>#VALUE!</v>
          </cell>
          <cell r="BF127" t="e">
            <v>#VALUE!</v>
          </cell>
          <cell r="BG127" t="e">
            <v>#VALUE!</v>
          </cell>
          <cell r="BH127" t="e">
            <v>#VALUE!</v>
          </cell>
          <cell r="BI127" t="e">
            <v>#VALUE!</v>
          </cell>
          <cell r="BJ127" t="e">
            <v>#VALUE!</v>
          </cell>
          <cell r="BK127" t="e">
            <v>#VALUE!</v>
          </cell>
          <cell r="BL127" t="e">
            <v>#VALUE!</v>
          </cell>
          <cell r="BM127" t="e">
            <v>#VALUE!</v>
          </cell>
          <cell r="BN127">
            <v>6.0000000000059117E-2</v>
          </cell>
          <cell r="BO127">
            <v>682.65</v>
          </cell>
          <cell r="BP127">
            <v>680.83</v>
          </cell>
          <cell r="BQ127">
            <v>683.05</v>
          </cell>
          <cell r="BR127">
            <v>681.23</v>
          </cell>
          <cell r="BS127">
            <v>684.39</v>
          </cell>
          <cell r="BT127">
            <v>682.52200000000005</v>
          </cell>
          <cell r="BU127"/>
          <cell r="BV127">
            <v>1.3400000000000318</v>
          </cell>
          <cell r="BW127">
            <v>1.29200000000003</v>
          </cell>
          <cell r="BX127">
            <v>1.7400000000000317</v>
          </cell>
          <cell r="BY127">
            <v>400</v>
          </cell>
          <cell r="BZ127">
            <v>0.9</v>
          </cell>
          <cell r="CA127">
            <v>0.5</v>
          </cell>
          <cell r="CB127">
            <v>1.3160000000000309</v>
          </cell>
          <cell r="CC127">
            <v>14</v>
          </cell>
          <cell r="CD127">
            <v>1.130821130323443</v>
          </cell>
          <cell r="CE127">
            <v>1923.5267426801765</v>
          </cell>
          <cell r="CF127">
            <v>7.7775609571342996E-2</v>
          </cell>
          <cell r="CG127">
            <v>2643.4722382764166</v>
          </cell>
          <cell r="CH127">
            <v>4566.9989809565932</v>
          </cell>
          <cell r="CI127">
            <v>2</v>
          </cell>
          <cell r="CJ127">
            <v>1</v>
          </cell>
          <cell r="CK127">
            <v>1.5</v>
          </cell>
          <cell r="CL127">
            <v>3059</v>
          </cell>
          <cell r="CM127">
            <v>2.2394568393052925</v>
          </cell>
          <cell r="CN127">
            <v>3</v>
          </cell>
          <cell r="CO127"/>
          <cell r="CP127">
            <v>3</v>
          </cell>
          <cell r="CQ127">
            <v>3</v>
          </cell>
          <cell r="DV127" t="str">
            <v>400 mm</v>
          </cell>
          <cell r="DW127">
            <v>20.2</v>
          </cell>
          <cell r="DX127" t="str">
            <v>1</v>
          </cell>
          <cell r="DY127" t="str">
            <v>CS</v>
          </cell>
          <cell r="DZ127">
            <v>682.65</v>
          </cell>
          <cell r="EA127">
            <v>680.82999999999993</v>
          </cell>
        </row>
        <row r="128">
          <cell r="A128">
            <v>65</v>
          </cell>
          <cell r="B128" t="str">
            <v>ALIV103</v>
          </cell>
          <cell r="C128" t="str">
            <v>BOT4</v>
          </cell>
          <cell r="E128">
            <v>0</v>
          </cell>
          <cell r="F128">
            <v>4.7691695399999992</v>
          </cell>
          <cell r="G128">
            <v>2.33</v>
          </cell>
          <cell r="K128">
            <v>0.11292552585698236</v>
          </cell>
          <cell r="L128">
            <v>10.182641269339591</v>
          </cell>
          <cell r="M128">
            <v>10.182641269339591</v>
          </cell>
          <cell r="N128">
            <v>188.40521453194631</v>
          </cell>
          <cell r="O128">
            <v>0.63578027795519854</v>
          </cell>
          <cell r="P128">
            <v>574.21372726408003</v>
          </cell>
          <cell r="Q128">
            <v>0</v>
          </cell>
          <cell r="R128">
            <v>0</v>
          </cell>
          <cell r="V128">
            <v>158.4</v>
          </cell>
          <cell r="X128">
            <v>0.05</v>
          </cell>
          <cell r="Y128">
            <v>2.5000000000000001E-2</v>
          </cell>
          <cell r="AB128"/>
          <cell r="AC128"/>
          <cell r="AD128"/>
          <cell r="AE128"/>
          <cell r="AF128"/>
          <cell r="AG128"/>
          <cell r="AH128">
            <v>574.21372726408003</v>
          </cell>
          <cell r="AI128">
            <v>48.629999999999995</v>
          </cell>
          <cell r="AJ128">
            <v>13.8</v>
          </cell>
          <cell r="AK128">
            <v>16</v>
          </cell>
          <cell r="AL128">
            <v>0.36199999999999999</v>
          </cell>
          <cell r="AM128">
            <v>0.01</v>
          </cell>
          <cell r="AN128">
            <v>0.26039973020553581</v>
          </cell>
          <cell r="AO128">
            <v>0.36127363586425781</v>
          </cell>
          <cell r="AP128">
            <v>0.71933627128601052</v>
          </cell>
          <cell r="AQ128">
            <v>7.245316567258218</v>
          </cell>
          <cell r="AR128">
            <v>4.6826187646130277</v>
          </cell>
          <cell r="AS128">
            <v>11.019146470220427</v>
          </cell>
          <cell r="AT128">
            <v>2.6755663690003262</v>
          </cell>
          <cell r="AU128">
            <v>2.9359660992058618</v>
          </cell>
          <cell r="AV128">
            <v>7.5008565213216194</v>
          </cell>
          <cell r="AW128">
            <v>772.0010315769174</v>
          </cell>
          <cell r="AX128">
            <v>0.7437991709559898</v>
          </cell>
          <cell r="AY128">
            <v>238.87354238296777</v>
          </cell>
          <cell r="AZ128" t="str">
            <v>24°53'05''</v>
          </cell>
          <cell r="BA128" t="e">
            <v>#VALUE!</v>
          </cell>
          <cell r="BB128">
            <v>1.3779999999999999</v>
          </cell>
          <cell r="BC128" t="e">
            <v>#VALUE!</v>
          </cell>
          <cell r="BD128" t="e">
            <v>#VALUE!</v>
          </cell>
          <cell r="BE128" t="e">
            <v>#VALUE!</v>
          </cell>
          <cell r="BF128" t="e">
            <v>#VALUE!</v>
          </cell>
          <cell r="BG128" t="e">
            <v>#VALUE!</v>
          </cell>
          <cell r="BH128" t="e">
            <v>#VALUE!</v>
          </cell>
          <cell r="BI128" t="e">
            <v>#VALUE!</v>
          </cell>
          <cell r="BJ128" t="e">
            <v>#VALUE!</v>
          </cell>
          <cell r="BK128" t="e">
            <v>#VALUE!</v>
          </cell>
          <cell r="BL128" t="e">
            <v>#VALUE!</v>
          </cell>
          <cell r="BM128" t="e">
            <v>#VALUE!</v>
          </cell>
          <cell r="BN128">
            <v>0.43000000000006366</v>
          </cell>
          <cell r="BO128">
            <v>680.4</v>
          </cell>
          <cell r="BP128">
            <v>673.69</v>
          </cell>
          <cell r="BQ128">
            <v>680.76199999999994</v>
          </cell>
          <cell r="BR128">
            <v>674.05200000000002</v>
          </cell>
          <cell r="BS128">
            <v>682.52200000000005</v>
          </cell>
          <cell r="BT128">
            <v>674.46860166077397</v>
          </cell>
          <cell r="BU128"/>
          <cell r="BV128">
            <v>1.7600000000001046</v>
          </cell>
          <cell r="BW128">
            <v>0.41660166077394933</v>
          </cell>
          <cell r="BX128">
            <v>2.1220000000001047</v>
          </cell>
          <cell r="BY128">
            <v>400</v>
          </cell>
          <cell r="BZ128">
            <v>0.8</v>
          </cell>
          <cell r="CA128">
            <v>0.4</v>
          </cell>
          <cell r="CB128">
            <v>1.088300830387027</v>
          </cell>
          <cell r="CC128">
            <v>14</v>
          </cell>
          <cell r="CD128">
            <v>1.0702290542739843</v>
          </cell>
          <cell r="CE128">
            <v>2285.4317438127564</v>
          </cell>
          <cell r="CF128">
            <v>8.8792010119428499E-2</v>
          </cell>
          <cell r="CG128">
            <v>2913.114311108066</v>
          </cell>
          <cell r="CH128">
            <v>5198.5460549208219</v>
          </cell>
          <cell r="CI128">
            <v>4</v>
          </cell>
          <cell r="CJ128">
            <v>1</v>
          </cell>
          <cell r="CK128"/>
          <cell r="CL128"/>
          <cell r="CM128"/>
          <cell r="CN128"/>
          <cell r="CO128">
            <v>0.69141501027970698</v>
          </cell>
          <cell r="CP128">
            <v>3</v>
          </cell>
          <cell r="CQ128">
            <v>3</v>
          </cell>
          <cell r="DV128" t="str">
            <v>400 mm</v>
          </cell>
          <cell r="DW128">
            <v>48.629999999999995</v>
          </cell>
          <cell r="DX128" t="str">
            <v>-</v>
          </cell>
          <cell r="DY128" t="str">
            <v>PVC</v>
          </cell>
          <cell r="DZ128">
            <v>680.4</v>
          </cell>
          <cell r="EA128">
            <v>673.68999999999994</v>
          </cell>
        </row>
        <row r="129">
          <cell r="A129">
            <v>66</v>
          </cell>
          <cell r="B129" t="str">
            <v>ALIV103</v>
          </cell>
          <cell r="C129" t="str">
            <v>103A</v>
          </cell>
          <cell r="D129">
            <v>0.32064000000000004</v>
          </cell>
          <cell r="F129">
            <v>0.32064000000000004</v>
          </cell>
          <cell r="G129">
            <v>2.33</v>
          </cell>
          <cell r="K129">
            <v>0.32279632033254568</v>
          </cell>
          <cell r="L129">
            <v>10.392512063815154</v>
          </cell>
          <cell r="M129">
            <v>10.392512063815154</v>
          </cell>
          <cell r="N129">
            <v>186.25984596784554</v>
          </cell>
          <cell r="O129">
            <v>0.63267016806722698</v>
          </cell>
          <cell r="P129">
            <v>37.78455364760255</v>
          </cell>
          <cell r="Q129">
            <v>0.32064000000000004</v>
          </cell>
          <cell r="R129">
            <v>0</v>
          </cell>
          <cell r="S129">
            <v>5.0898095399999992</v>
          </cell>
          <cell r="U129">
            <v>186</v>
          </cell>
          <cell r="V129">
            <v>158.4</v>
          </cell>
          <cell r="W129">
            <v>0.32064000000000004</v>
          </cell>
          <cell r="X129">
            <v>0.37064000000000002</v>
          </cell>
          <cell r="Y129">
            <v>0.18532000000000001</v>
          </cell>
          <cell r="AB129"/>
          <cell r="AC129">
            <v>126.72000000000001</v>
          </cell>
          <cell r="AD129">
            <v>0.27280000000000004</v>
          </cell>
          <cell r="AE129">
            <v>1.0912000000000002</v>
          </cell>
          <cell r="AF129">
            <v>1.2765200000000001</v>
          </cell>
          <cell r="AG129">
            <v>2.8034628619999999</v>
          </cell>
          <cell r="AH129">
            <v>40.588016509602554</v>
          </cell>
          <cell r="AI129">
            <v>47.599999999999994</v>
          </cell>
          <cell r="AJ129">
            <v>10.25</v>
          </cell>
          <cell r="AK129">
            <v>10</v>
          </cell>
          <cell r="AL129">
            <v>0.25</v>
          </cell>
          <cell r="AM129">
            <v>1.4E-2</v>
          </cell>
          <cell r="AN129">
            <v>9.2164754867553711E-2</v>
          </cell>
          <cell r="AO129">
            <v>0.1640625</v>
          </cell>
          <cell r="AP129">
            <v>0.36865901947021484</v>
          </cell>
          <cell r="AQ129">
            <v>2.4703128393215192</v>
          </cell>
          <cell r="AR129">
            <v>3.0194460547507243</v>
          </cell>
          <cell r="AS129">
            <v>3.2388782004122443</v>
          </cell>
          <cell r="AT129">
            <v>0.31103188196313686</v>
          </cell>
          <cell r="AU129">
            <v>0.40319663683069057</v>
          </cell>
          <cell r="AV129">
            <v>3.6076647317552935</v>
          </cell>
          <cell r="AW129">
            <v>177.0908284046472</v>
          </cell>
          <cell r="AX129">
            <v>0.22919321613234628</v>
          </cell>
          <cell r="AY129">
            <v>263.34417544333701</v>
          </cell>
          <cell r="AZ129" t="str">
            <v>00°00'00''</v>
          </cell>
          <cell r="BA129" t="e">
            <v>#VALUE!</v>
          </cell>
          <cell r="BB129">
            <v>1E-3</v>
          </cell>
          <cell r="BC129" t="e">
            <v>#VALUE!</v>
          </cell>
          <cell r="BD129" t="e">
            <v>#VALUE!</v>
          </cell>
          <cell r="BE129" t="e">
            <v>#VALUE!</v>
          </cell>
          <cell r="BF129" t="e">
            <v>#VALUE!</v>
          </cell>
          <cell r="BG129" t="e">
            <v>#VALUE!</v>
          </cell>
          <cell r="BH129" t="e">
            <v>#VALUE!</v>
          </cell>
          <cell r="BI129" t="e">
            <v>#VALUE!</v>
          </cell>
          <cell r="BJ129" t="e">
            <v>#VALUE!</v>
          </cell>
          <cell r="BK129" t="e">
            <v>#VALUE!</v>
          </cell>
          <cell r="BL129" t="e">
            <v>#VALUE!</v>
          </cell>
          <cell r="BM129" t="e">
            <v>#VALUE!</v>
          </cell>
          <cell r="BN129">
            <v>3.0000000000086402E-2</v>
          </cell>
          <cell r="BO129">
            <v>680.8</v>
          </cell>
          <cell r="BP129">
            <v>675.92</v>
          </cell>
          <cell r="BQ129">
            <v>681.05</v>
          </cell>
          <cell r="BR129">
            <v>676.17</v>
          </cell>
          <cell r="BS129">
            <v>682.52200000000005</v>
          </cell>
          <cell r="BT129">
            <v>677.6</v>
          </cell>
          <cell r="BU129"/>
          <cell r="BV129">
            <v>1.4720000000000937</v>
          </cell>
          <cell r="BW129">
            <v>1.4300000000000637</v>
          </cell>
          <cell r="BX129">
            <v>1.7220000000000937</v>
          </cell>
          <cell r="BY129">
            <v>250</v>
          </cell>
          <cell r="BZ129">
            <v>0.71250000000000002</v>
          </cell>
          <cell r="CA129">
            <v>0.3125</v>
          </cell>
          <cell r="CB129">
            <v>1.4510000000000787</v>
          </cell>
          <cell r="CC129">
            <v>3</v>
          </cell>
          <cell r="CD129">
            <v>1.5238788020894261</v>
          </cell>
          <cell r="CE129">
            <v>1392.4918766217784</v>
          </cell>
          <cell r="CF129">
            <v>4.1825638625983763E-2</v>
          </cell>
          <cell r="CG129">
            <v>1294.9141845560709</v>
          </cell>
          <cell r="CH129">
            <v>2687.4060611778496</v>
          </cell>
          <cell r="CI129">
            <v>2</v>
          </cell>
          <cell r="CJ129">
            <v>1</v>
          </cell>
          <cell r="CK129">
            <v>1.5</v>
          </cell>
          <cell r="CL129">
            <v>2345</v>
          </cell>
          <cell r="CM129">
            <v>1.719023066851503</v>
          </cell>
          <cell r="CN129">
            <v>1.9</v>
          </cell>
          <cell r="CO129"/>
          <cell r="CP129">
            <v>3</v>
          </cell>
          <cell r="CQ129">
            <v>3</v>
          </cell>
          <cell r="DV129" t="str">
            <v>250 mm</v>
          </cell>
          <cell r="DW129">
            <v>47.599999999999994</v>
          </cell>
          <cell r="DX129" t="str">
            <v>1</v>
          </cell>
          <cell r="DY129" t="str">
            <v>CS</v>
          </cell>
          <cell r="DZ129">
            <v>680.8</v>
          </cell>
          <cell r="EA129">
            <v>675.92</v>
          </cell>
        </row>
        <row r="130">
          <cell r="A130">
            <v>67</v>
          </cell>
          <cell r="B130" t="str">
            <v>103A</v>
          </cell>
          <cell r="C130" t="str">
            <v>103C</v>
          </cell>
          <cell r="E130">
            <v>7.4483709999999995E-2</v>
          </cell>
          <cell r="F130">
            <v>0.39512371000000002</v>
          </cell>
          <cell r="G130">
            <v>2.33</v>
          </cell>
          <cell r="K130">
            <v>0.1118083254696887</v>
          </cell>
          <cell r="L130">
            <v>10.504320389284842</v>
          </cell>
          <cell r="M130">
            <v>10.504320389284842</v>
          </cell>
          <cell r="N130">
            <v>185.14390445696844</v>
          </cell>
          <cell r="O130">
            <v>0.63295702592087322</v>
          </cell>
          <cell r="P130">
            <v>46.513160720249587</v>
          </cell>
          <cell r="Q130">
            <v>0</v>
          </cell>
          <cell r="R130">
            <v>7.4483709999999995E-2</v>
          </cell>
          <cell r="S130">
            <v>5.1642932499999992</v>
          </cell>
          <cell r="U130">
            <v>186</v>
          </cell>
          <cell r="V130">
            <v>158.4</v>
          </cell>
          <cell r="X130">
            <v>0.37064000000000002</v>
          </cell>
          <cell r="Y130">
            <v>0.18532000000000001</v>
          </cell>
          <cell r="AB130"/>
          <cell r="AC130">
            <v>126.72000000000001</v>
          </cell>
          <cell r="AD130">
            <v>0.27280000000000004</v>
          </cell>
          <cell r="AE130">
            <v>1.0912000000000002</v>
          </cell>
          <cell r="AF130">
            <v>1.2765200000000001</v>
          </cell>
          <cell r="AG130">
            <v>2.825807975</v>
          </cell>
          <cell r="AH130">
            <v>49.338968695249591</v>
          </cell>
          <cell r="AI130">
            <v>14.66</v>
          </cell>
          <cell r="AJ130">
            <v>6.21</v>
          </cell>
          <cell r="AK130">
            <v>10</v>
          </cell>
          <cell r="AL130">
            <v>0.25</v>
          </cell>
          <cell r="AM130">
            <v>1.4E-2</v>
          </cell>
          <cell r="AN130">
            <v>0.11695766448974609</v>
          </cell>
          <cell r="AO130">
            <v>0.181640625</v>
          </cell>
          <cell r="AP130">
            <v>0.46783065795898438</v>
          </cell>
          <cell r="AQ130">
            <v>2.1894827382547661</v>
          </cell>
          <cell r="AR130">
            <v>2.3239560570435818</v>
          </cell>
          <cell r="AS130">
            <v>2.4022481775177238</v>
          </cell>
          <cell r="AT130">
            <v>0.2443340805869311</v>
          </cell>
          <cell r="AU130">
            <v>0.36129174507667716</v>
          </cell>
          <cell r="AV130">
            <v>2.8080836328318139</v>
          </cell>
          <cell r="AW130">
            <v>137.84148299328382</v>
          </cell>
          <cell r="AX130">
            <v>0.35793991492135629</v>
          </cell>
          <cell r="AY130">
            <v>260.46570395169329</v>
          </cell>
          <cell r="AZ130" t="str">
            <v>02°52'42''</v>
          </cell>
          <cell r="BA130" t="e">
            <v>#VALUE!</v>
          </cell>
          <cell r="BB130">
            <v>1E-3</v>
          </cell>
          <cell r="BC130" t="e">
            <v>#VALUE!</v>
          </cell>
          <cell r="BD130" t="e">
            <v>#VALUE!</v>
          </cell>
          <cell r="BE130" t="e">
            <v>#VALUE!</v>
          </cell>
          <cell r="BF130" t="e">
            <v>#VALUE!</v>
          </cell>
          <cell r="BG130" t="e">
            <v>#VALUE!</v>
          </cell>
          <cell r="BH130" t="e">
            <v>#VALUE!</v>
          </cell>
          <cell r="BI130" t="e">
            <v>#VALUE!</v>
          </cell>
          <cell r="BJ130" t="e">
            <v>#VALUE!</v>
          </cell>
          <cell r="BK130" t="e">
            <v>#VALUE!</v>
          </cell>
          <cell r="BL130" t="e">
            <v>#VALUE!</v>
          </cell>
          <cell r="BM130" t="e">
            <v>#VALUE!</v>
          </cell>
          <cell r="BN130">
            <v>5.999999999994543E-2</v>
          </cell>
          <cell r="BO130">
            <v>675.86</v>
          </cell>
          <cell r="BP130">
            <v>674.95</v>
          </cell>
          <cell r="BQ130">
            <v>676.11</v>
          </cell>
          <cell r="BR130">
            <v>675.2</v>
          </cell>
          <cell r="BS130">
            <v>677.6</v>
          </cell>
          <cell r="BT130">
            <v>676</v>
          </cell>
          <cell r="BU130"/>
          <cell r="BV130">
            <v>1.4900000000000091</v>
          </cell>
          <cell r="BW130">
            <v>0.79999999999995453</v>
          </cell>
          <cell r="BX130">
            <v>1.7400000000000091</v>
          </cell>
          <cell r="BY130">
            <v>250</v>
          </cell>
          <cell r="BZ130">
            <v>0.71250000000000002</v>
          </cell>
          <cell r="CA130">
            <v>0.3125</v>
          </cell>
          <cell r="CB130">
            <v>1.1449999999999818</v>
          </cell>
          <cell r="CC130">
            <v>4</v>
          </cell>
          <cell r="CD130">
            <v>1.1854640490605632</v>
          </cell>
          <cell r="CE130">
            <v>1173.5260556290079</v>
          </cell>
          <cell r="CF130">
            <v>6.2839840406346048E-2</v>
          </cell>
          <cell r="CG130">
            <v>1980.1448266973368</v>
          </cell>
          <cell r="CH130">
            <v>3153.6708823263448</v>
          </cell>
          <cell r="CI130">
            <v>2</v>
          </cell>
          <cell r="CJ130">
            <v>1</v>
          </cell>
          <cell r="CK130">
            <v>1.5</v>
          </cell>
          <cell r="CL130">
            <v>2345</v>
          </cell>
          <cell r="CM130">
            <v>2.0172734854965957</v>
          </cell>
          <cell r="CN130">
            <v>2.2000000000000002</v>
          </cell>
          <cell r="CO130"/>
          <cell r="CP130">
            <v>3</v>
          </cell>
          <cell r="CQ130">
            <v>3</v>
          </cell>
          <cell r="DV130" t="str">
            <v>250 mm</v>
          </cell>
          <cell r="DW130">
            <v>14.66</v>
          </cell>
          <cell r="DX130" t="str">
            <v>1</v>
          </cell>
          <cell r="DY130" t="str">
            <v>CS</v>
          </cell>
          <cell r="DZ130">
            <v>675.86</v>
          </cell>
          <cell r="EA130">
            <v>674.95</v>
          </cell>
        </row>
        <row r="131">
          <cell r="A131">
            <v>68</v>
          </cell>
          <cell r="B131" t="str">
            <v>103C</v>
          </cell>
          <cell r="C131" t="str">
            <v>103D</v>
          </cell>
          <cell r="F131">
            <v>0.39512371000000002</v>
          </cell>
          <cell r="G131">
            <v>2.33</v>
          </cell>
          <cell r="K131">
            <v>0.36908254921374323</v>
          </cell>
          <cell r="L131">
            <v>10.873402938498586</v>
          </cell>
          <cell r="M131">
            <v>10.873402938498586</v>
          </cell>
          <cell r="N131">
            <v>181.58625268390875</v>
          </cell>
          <cell r="O131">
            <v>0.62750000000000006</v>
          </cell>
          <cell r="P131">
            <v>46.513160720249587</v>
          </cell>
          <cell r="Q131">
            <v>0</v>
          </cell>
          <cell r="R131">
            <v>0</v>
          </cell>
          <cell r="S131">
            <v>5.1642932499999992</v>
          </cell>
          <cell r="U131">
            <v>186</v>
          </cell>
          <cell r="V131">
            <v>158.4</v>
          </cell>
          <cell r="X131">
            <v>0.37064000000000002</v>
          </cell>
          <cell r="Y131">
            <v>0.18532000000000001</v>
          </cell>
          <cell r="AB131"/>
          <cell r="AC131">
            <v>126.72000000000001</v>
          </cell>
          <cell r="AD131">
            <v>0.27280000000000004</v>
          </cell>
          <cell r="AE131">
            <v>1.0912000000000002</v>
          </cell>
          <cell r="AF131">
            <v>1.2765200000000001</v>
          </cell>
          <cell r="AG131">
            <v>2.825807975</v>
          </cell>
          <cell r="AH131">
            <v>49.338968695249591</v>
          </cell>
          <cell r="AI131">
            <v>19.62</v>
          </cell>
          <cell r="AJ131">
            <v>0.51</v>
          </cell>
          <cell r="AK131">
            <v>12</v>
          </cell>
          <cell r="AL131">
            <v>0.30000000000000004</v>
          </cell>
          <cell r="AM131">
            <v>1.4E-2</v>
          </cell>
          <cell r="AN131">
            <v>0.2205059051513672</v>
          </cell>
          <cell r="AO131">
            <v>0.17226562500000003</v>
          </cell>
          <cell r="AP131">
            <v>0.73501968383789051</v>
          </cell>
          <cell r="AQ131">
            <v>0.88599218062182816</v>
          </cell>
          <cell r="AR131">
            <v>0.61630348175327199</v>
          </cell>
          <cell r="AS131">
            <v>0.34319012406031169</v>
          </cell>
          <cell r="AT131">
            <v>4.0009283594445569E-2</v>
          </cell>
          <cell r="AU131">
            <v>0.26051518874581275</v>
          </cell>
          <cell r="AV131">
            <v>0.90873409660629823</v>
          </cell>
          <cell r="AW131">
            <v>64.234628144210348</v>
          </cell>
          <cell r="AX131">
            <v>0.7681054615040479</v>
          </cell>
          <cell r="AY131">
            <v>260.2608596735065</v>
          </cell>
          <cell r="AZ131" t="str">
            <v>00°00'00''</v>
          </cell>
          <cell r="BA131" t="e">
            <v>#VALUE!</v>
          </cell>
          <cell r="BB131">
            <v>1E-3</v>
          </cell>
          <cell r="BC131" t="e">
            <v>#VALUE!</v>
          </cell>
          <cell r="BD131" t="e">
            <v>#VALUE!</v>
          </cell>
          <cell r="BE131" t="e">
            <v>#VALUE!</v>
          </cell>
          <cell r="BF131" t="e">
            <v>#VALUE!</v>
          </cell>
          <cell r="BG131" t="e">
            <v>#VALUE!</v>
          </cell>
          <cell r="BH131" t="e">
            <v>#VALUE!</v>
          </cell>
          <cell r="BI131" t="e">
            <v>#VALUE!</v>
          </cell>
          <cell r="BJ131" t="e">
            <v>#VALUE!</v>
          </cell>
          <cell r="BK131" t="e">
            <v>#VALUE!</v>
          </cell>
          <cell r="BL131" t="e">
            <v>#VALUE!</v>
          </cell>
          <cell r="BM131" t="e">
            <v>#VALUE!</v>
          </cell>
          <cell r="BN131">
            <v>3.0000000000086402E-2</v>
          </cell>
          <cell r="BO131">
            <v>674.92</v>
          </cell>
          <cell r="BP131">
            <v>674.82</v>
          </cell>
          <cell r="BQ131">
            <v>675.22</v>
          </cell>
          <cell r="BR131">
            <v>675.12</v>
          </cell>
          <cell r="BS131">
            <v>676</v>
          </cell>
          <cell r="BT131">
            <v>676</v>
          </cell>
          <cell r="BU131"/>
          <cell r="BV131">
            <v>0.77999999999997272</v>
          </cell>
          <cell r="BW131">
            <v>0.87999999999999545</v>
          </cell>
          <cell r="BX131">
            <v>1.0799999999999728</v>
          </cell>
          <cell r="BY131">
            <v>300</v>
          </cell>
          <cell r="BZ131">
            <v>0.77500000000000002</v>
          </cell>
          <cell r="CA131">
            <v>0.375</v>
          </cell>
          <cell r="CB131">
            <v>0.82999999999998408</v>
          </cell>
          <cell r="CC131">
            <v>5</v>
          </cell>
          <cell r="CD131">
            <v>0.87110212617157035</v>
          </cell>
          <cell r="CE131">
            <v>889.44971470405915</v>
          </cell>
          <cell r="CF131">
            <v>0.12277972350625954</v>
          </cell>
          <cell r="CG131">
            <v>4417.6398103291212</v>
          </cell>
          <cell r="CH131">
            <v>5307.0895250331805</v>
          </cell>
          <cell r="CI131">
            <v>2</v>
          </cell>
          <cell r="CJ131">
            <v>1</v>
          </cell>
          <cell r="CK131">
            <v>1.5</v>
          </cell>
          <cell r="CL131">
            <v>2650</v>
          </cell>
          <cell r="CM131">
            <v>3.0040129386980263</v>
          </cell>
          <cell r="CN131">
            <v>4</v>
          </cell>
          <cell r="CO131"/>
          <cell r="CP131">
            <v>3</v>
          </cell>
          <cell r="CQ131">
            <v>3</v>
          </cell>
          <cell r="DV131" t="str">
            <v>300 mm</v>
          </cell>
          <cell r="DW131">
            <v>19.62</v>
          </cell>
          <cell r="DX131" t="str">
            <v>1</v>
          </cell>
          <cell r="DY131" t="str">
            <v>CS</v>
          </cell>
          <cell r="DZ131">
            <v>674.92000000000007</v>
          </cell>
          <cell r="EA131">
            <v>674.82</v>
          </cell>
        </row>
        <row r="132">
          <cell r="A132">
            <v>69</v>
          </cell>
          <cell r="B132" t="str">
            <v>103D</v>
          </cell>
          <cell r="C132" t="str">
            <v>103G</v>
          </cell>
          <cell r="F132">
            <v>0.39512371000000002</v>
          </cell>
          <cell r="G132">
            <v>2.33</v>
          </cell>
          <cell r="K132">
            <v>0.17455119484422654</v>
          </cell>
          <cell r="L132">
            <v>11.047954133342813</v>
          </cell>
          <cell r="M132">
            <v>11.047954133342813</v>
          </cell>
          <cell r="N132">
            <v>179.96777078176709</v>
          </cell>
          <cell r="O132">
            <v>0.62750000000000006</v>
          </cell>
          <cell r="P132">
            <v>46.513160720249587</v>
          </cell>
          <cell r="Q132">
            <v>0</v>
          </cell>
          <cell r="R132">
            <v>0</v>
          </cell>
          <cell r="S132">
            <v>5.1642932499999992</v>
          </cell>
          <cell r="U132">
            <v>186</v>
          </cell>
          <cell r="V132">
            <v>158.4</v>
          </cell>
          <cell r="W132">
            <v>0</v>
          </cell>
          <cell r="X132">
            <v>0.37064000000000002</v>
          </cell>
          <cell r="Y132">
            <v>0.18532000000000001</v>
          </cell>
          <cell r="AB132"/>
          <cell r="AC132">
            <v>126.72000000000001</v>
          </cell>
          <cell r="AD132">
            <v>0.27280000000000004</v>
          </cell>
          <cell r="AE132">
            <v>1.0912000000000002</v>
          </cell>
          <cell r="AF132">
            <v>1.2765200000000001</v>
          </cell>
          <cell r="AG132">
            <v>2.825807975</v>
          </cell>
          <cell r="AH132">
            <v>49.338968695249591</v>
          </cell>
          <cell r="AI132">
            <v>10.98</v>
          </cell>
          <cell r="AJ132">
            <v>0.82</v>
          </cell>
          <cell r="AK132">
            <v>12</v>
          </cell>
          <cell r="AL132">
            <v>0.30000000000000004</v>
          </cell>
          <cell r="AM132">
            <v>1.4E-2</v>
          </cell>
          <cell r="AN132">
            <v>0.18951730728149419</v>
          </cell>
          <cell r="AO132">
            <v>0.17226562500000003</v>
          </cell>
          <cell r="AP132">
            <v>0.63172435760498047</v>
          </cell>
          <cell r="AQ132">
            <v>1.0484382677523318</v>
          </cell>
          <cell r="AR132">
            <v>0.82939349978945309</v>
          </cell>
          <cell r="AS132">
            <v>0.48929075466286859</v>
          </cell>
          <cell r="AT132">
            <v>5.6025626976937318E-2</v>
          </cell>
          <cell r="AU132">
            <v>0.24554293425843149</v>
          </cell>
          <cell r="AV132">
            <v>1.1522816919984802</v>
          </cell>
          <cell r="AW132">
            <v>81.449993215089975</v>
          </cell>
          <cell r="AX132">
            <v>0.60575779994182644</v>
          </cell>
          <cell r="AY132">
            <v>242.44767819168163</v>
          </cell>
          <cell r="AZ132" t="str">
            <v>17°48'47''</v>
          </cell>
          <cell r="BA132" t="e">
            <v>#VALUE!</v>
          </cell>
          <cell r="BB132">
            <v>1E-3</v>
          </cell>
          <cell r="BC132" t="e">
            <v>#VALUE!</v>
          </cell>
          <cell r="BD132" t="e">
            <v>#VALUE!</v>
          </cell>
          <cell r="BE132" t="e">
            <v>#VALUE!</v>
          </cell>
          <cell r="BF132" t="e">
            <v>#VALUE!</v>
          </cell>
          <cell r="BG132" t="e">
            <v>#VALUE!</v>
          </cell>
          <cell r="BH132" t="e">
            <v>#VALUE!</v>
          </cell>
          <cell r="BI132" t="e">
            <v>#VALUE!</v>
          </cell>
          <cell r="BJ132" t="e">
            <v>#VALUE!</v>
          </cell>
          <cell r="BK132" t="e">
            <v>#VALUE!</v>
          </cell>
          <cell r="BL132" t="e">
            <v>#VALUE!</v>
          </cell>
          <cell r="BM132" t="e">
            <v>#VALUE!</v>
          </cell>
          <cell r="BN132">
            <v>3.0000000000086402E-2</v>
          </cell>
          <cell r="BO132">
            <v>674.79</v>
          </cell>
          <cell r="BP132">
            <v>674.7</v>
          </cell>
          <cell r="BQ132">
            <v>675.09</v>
          </cell>
          <cell r="BR132">
            <v>675</v>
          </cell>
          <cell r="BS132">
            <v>676</v>
          </cell>
          <cell r="BT132">
            <v>676</v>
          </cell>
          <cell r="BU132"/>
          <cell r="BV132">
            <v>0.90999999999996817</v>
          </cell>
          <cell r="BW132">
            <v>1</v>
          </cell>
          <cell r="BX132">
            <v>1.2099999999999682</v>
          </cell>
          <cell r="BY132">
            <v>300</v>
          </cell>
          <cell r="BZ132">
            <v>0.77500000000000002</v>
          </cell>
          <cell r="CA132">
            <v>0.375</v>
          </cell>
          <cell r="CB132">
            <v>0.95499999999998408</v>
          </cell>
          <cell r="CC132">
            <v>6</v>
          </cell>
          <cell r="CD132">
            <v>1.0397346179742086</v>
          </cell>
          <cell r="CE132">
            <v>1061.6340283652905</v>
          </cell>
          <cell r="CF132">
            <v>9.9826375570998938E-2</v>
          </cell>
          <cell r="CG132">
            <v>3429.2317107721688</v>
          </cell>
          <cell r="CH132">
            <v>4490.8657391374591</v>
          </cell>
          <cell r="CI132">
            <v>2</v>
          </cell>
          <cell r="CJ132">
            <v>1</v>
          </cell>
          <cell r="CK132">
            <v>1.5</v>
          </cell>
          <cell r="CL132">
            <v>2650</v>
          </cell>
          <cell r="CM132">
            <v>2.5419994749834673</v>
          </cell>
          <cell r="CN132">
            <v>3</v>
          </cell>
          <cell r="CO132"/>
          <cell r="CP132">
            <v>3</v>
          </cell>
          <cell r="CQ132">
            <v>3</v>
          </cell>
          <cell r="DV132" t="str">
            <v>300 mm</v>
          </cell>
          <cell r="DW132">
            <v>10.98</v>
          </cell>
          <cell r="DX132" t="str">
            <v>1</v>
          </cell>
          <cell r="DY132" t="str">
            <v>CS</v>
          </cell>
          <cell r="DZ132">
            <v>674.79000000000008</v>
          </cell>
          <cell r="EA132">
            <v>674.7</v>
          </cell>
        </row>
        <row r="133">
          <cell r="O133"/>
          <cell r="AC133"/>
          <cell r="AD133"/>
          <cell r="AL133"/>
        </row>
        <row r="134">
          <cell r="A134" t="str">
            <v>ALC.Simp. A.R. Oriental</v>
          </cell>
          <cell r="O134"/>
          <cell r="AC134"/>
          <cell r="AL134"/>
        </row>
        <row r="135">
          <cell r="O135"/>
          <cell r="AC135"/>
          <cell r="AD135"/>
          <cell r="AL135"/>
        </row>
        <row r="136">
          <cell r="A136">
            <v>69</v>
          </cell>
          <cell r="B136" t="str">
            <v>CO1</v>
          </cell>
          <cell r="C136" t="str">
            <v>CO2</v>
          </cell>
          <cell r="K136"/>
          <cell r="L136"/>
          <cell r="M136"/>
          <cell r="N136">
            <v>0</v>
          </cell>
          <cell r="O136"/>
          <cell r="P136"/>
          <cell r="Q136">
            <v>1.8149999999999999E-2</v>
          </cell>
          <cell r="R136">
            <v>0</v>
          </cell>
          <cell r="S136">
            <v>1.8149999999999999E-2</v>
          </cell>
          <cell r="U136">
            <v>25</v>
          </cell>
          <cell r="V136">
            <v>158.4</v>
          </cell>
          <cell r="Y136">
            <v>0</v>
          </cell>
          <cell r="AB136"/>
          <cell r="AC136">
            <v>126.72000000000001</v>
          </cell>
          <cell r="AD136">
            <v>3.6666666666666674E-2</v>
          </cell>
          <cell r="AE136">
            <v>0.1466666666666667</v>
          </cell>
          <cell r="AF136">
            <v>0.1466666666666667</v>
          </cell>
          <cell r="AG136">
            <v>0.1466666666666667</v>
          </cell>
          <cell r="AH136">
            <v>1.5</v>
          </cell>
          <cell r="AI136">
            <v>14.95</v>
          </cell>
          <cell r="AJ136">
            <v>17.39</v>
          </cell>
          <cell r="AK136">
            <v>6</v>
          </cell>
          <cell r="AL136">
            <v>0.14499999999999999</v>
          </cell>
          <cell r="AM136">
            <v>0.01</v>
          </cell>
          <cell r="AN136">
            <v>1.570892333984375E-2</v>
          </cell>
          <cell r="AO136">
            <v>3.6249999999999998E-2</v>
          </cell>
          <cell r="AP136">
            <v>0.10833740234375001</v>
          </cell>
          <cell r="AQ136">
            <v>1.5520635212880818</v>
          </cell>
          <cell r="AR136">
            <v>4.7812889258226798</v>
          </cell>
          <cell r="AS136">
            <v>1.120486219230731</v>
          </cell>
          <cell r="AT136">
            <v>0.12277783762044649</v>
          </cell>
          <cell r="AU136">
            <v>0.13848676096029022</v>
          </cell>
          <cell r="AV136">
            <v>4.5753823638329099</v>
          </cell>
          <cell r="AW136">
            <v>75.553272435939192</v>
          </cell>
          <cell r="AX136">
            <v>1.98535411060035E-2</v>
          </cell>
          <cell r="AY136">
            <v>273.57713124355445</v>
          </cell>
          <cell r="AZ136" t="e">
            <v>#REF!</v>
          </cell>
          <cell r="BA136" t="e">
            <v>#REF!</v>
          </cell>
          <cell r="BB136" t="e">
            <v>#REF!</v>
          </cell>
          <cell r="BC136" t="e">
            <v>#REF!</v>
          </cell>
          <cell r="BD136" t="e">
            <v>#REF!</v>
          </cell>
          <cell r="BE136" t="e">
            <v>#REF!</v>
          </cell>
          <cell r="BF136" t="e">
            <v>#REF!</v>
          </cell>
          <cell r="BG136" t="e">
            <v>#REF!</v>
          </cell>
          <cell r="BH136" t="e">
            <v>#REF!</v>
          </cell>
          <cell r="BI136" t="e">
            <v>#REF!</v>
          </cell>
          <cell r="BJ136" t="e">
            <v>#REF!</v>
          </cell>
          <cell r="BK136" t="e">
            <v>#REF!</v>
          </cell>
          <cell r="BL136" t="e">
            <v>#REF!</v>
          </cell>
          <cell r="BM136" t="e">
            <v>#REF!</v>
          </cell>
          <cell r="BO136">
            <v>755.25</v>
          </cell>
          <cell r="BP136">
            <v>752.65</v>
          </cell>
          <cell r="BQ136">
            <v>755.39499999999998</v>
          </cell>
          <cell r="BR136">
            <v>752.79499999999996</v>
          </cell>
          <cell r="BS136">
            <v>756</v>
          </cell>
          <cell r="BT136">
            <v>753.4</v>
          </cell>
          <cell r="BU136"/>
          <cell r="BV136">
            <v>0.60500000000001819</v>
          </cell>
          <cell r="BW136">
            <v>0.60500000000001819</v>
          </cell>
          <cell r="BX136">
            <v>0.75000000000001821</v>
          </cell>
          <cell r="BY136">
            <v>150</v>
          </cell>
          <cell r="BZ136">
            <v>0.4</v>
          </cell>
          <cell r="CA136">
            <v>0</v>
          </cell>
          <cell r="CB136">
            <v>0.60500000000001819</v>
          </cell>
          <cell r="CC136">
            <v>3</v>
          </cell>
          <cell r="CD136" t="e">
            <v>#VALUE!</v>
          </cell>
          <cell r="CE136" t="e">
            <v>#VALUE!</v>
          </cell>
          <cell r="CF136">
            <v>0</v>
          </cell>
          <cell r="CG136">
            <v>0</v>
          </cell>
          <cell r="CH136" t="e">
            <v>#VALUE!</v>
          </cell>
          <cell r="CI136">
            <v>4</v>
          </cell>
          <cell r="CJ136">
            <v>1</v>
          </cell>
          <cell r="CK136"/>
          <cell r="CL136"/>
          <cell r="CM136"/>
          <cell r="CN136"/>
          <cell r="CO136" t="e">
            <v>#VALUE!</v>
          </cell>
          <cell r="CP136">
            <v>3</v>
          </cell>
          <cell r="CQ136">
            <v>3</v>
          </cell>
          <cell r="DV136" t="str">
            <v>150 mm</v>
          </cell>
          <cell r="DW136">
            <v>14.95</v>
          </cell>
          <cell r="DX136" t="str">
            <v>-</v>
          </cell>
          <cell r="DY136" t="str">
            <v>PVC</v>
          </cell>
          <cell r="DZ136">
            <v>755.25</v>
          </cell>
          <cell r="EA136">
            <v>752.65</v>
          </cell>
        </row>
        <row r="137">
          <cell r="A137">
            <v>70</v>
          </cell>
          <cell r="B137" t="str">
            <v>CO2</v>
          </cell>
          <cell r="C137" t="str">
            <v>CO3</v>
          </cell>
          <cell r="K137"/>
          <cell r="L137"/>
          <cell r="M137"/>
          <cell r="N137">
            <v>0</v>
          </cell>
          <cell r="O137"/>
          <cell r="P137">
            <v>0</v>
          </cell>
          <cell r="Q137">
            <v>9.4503499999999997E-3</v>
          </cell>
          <cell r="R137">
            <v>1.8149999999999999E-2</v>
          </cell>
          <cell r="S137">
            <v>2.7600349999999999E-2</v>
          </cell>
          <cell r="U137">
            <v>47</v>
          </cell>
          <cell r="V137">
            <v>158.4</v>
          </cell>
          <cell r="Y137">
            <v>0</v>
          </cell>
          <cell r="AB137"/>
          <cell r="AC137">
            <v>126.72000000000001</v>
          </cell>
          <cell r="AD137">
            <v>6.8933333333333346E-2</v>
          </cell>
          <cell r="AE137">
            <v>0.27573333333333339</v>
          </cell>
          <cell r="AF137">
            <v>0.27573333333333339</v>
          </cell>
          <cell r="AG137">
            <v>0.27573333333333339</v>
          </cell>
          <cell r="AH137">
            <v>1.5</v>
          </cell>
          <cell r="AI137">
            <v>13.290000000000001</v>
          </cell>
          <cell r="AJ137">
            <v>14.82</v>
          </cell>
          <cell r="AK137">
            <v>6</v>
          </cell>
          <cell r="AL137">
            <v>0.14499999999999999</v>
          </cell>
          <cell r="AM137">
            <v>0.01</v>
          </cell>
          <cell r="AN137">
            <v>1.633617401123047E-2</v>
          </cell>
          <cell r="AO137">
            <v>3.6249999999999998E-2</v>
          </cell>
          <cell r="AP137">
            <v>0.11266326904296876</v>
          </cell>
          <cell r="AQ137">
            <v>1.4655367026600843</v>
          </cell>
          <cell r="AR137">
            <v>4.4249278663703349</v>
          </cell>
          <cell r="AS137">
            <v>0.98680036546603334</v>
          </cell>
          <cell r="AT137">
            <v>0.1094698178819466</v>
          </cell>
          <cell r="AU137">
            <v>0.12580599189317707</v>
          </cell>
          <cell r="AV137">
            <v>4.2237840382137426</v>
          </cell>
          <cell r="AW137">
            <v>69.747330555866156</v>
          </cell>
          <cell r="AX137">
            <v>2.150619942075821E-2</v>
          </cell>
          <cell r="AY137">
            <v>268.33180834414378</v>
          </cell>
          <cell r="AZ137" t="str">
            <v>05°14'43''</v>
          </cell>
          <cell r="BA137" t="e">
            <v>#VALUE!</v>
          </cell>
          <cell r="BB137">
            <v>1E-3</v>
          </cell>
          <cell r="BC137" t="e">
            <v>#VALUE!</v>
          </cell>
          <cell r="BD137" t="e">
            <v>#VALUE!</v>
          </cell>
          <cell r="BE137" t="e">
            <v>#VALUE!</v>
          </cell>
          <cell r="BF137" t="e">
            <v>#VALUE!</v>
          </cell>
          <cell r="BG137" t="e">
            <v>#VALUE!</v>
          </cell>
          <cell r="BH137" t="e">
            <v>#VALUE!</v>
          </cell>
          <cell r="BI137" t="e">
            <v>#VALUE!</v>
          </cell>
          <cell r="BJ137" t="e">
            <v>#VALUE!</v>
          </cell>
          <cell r="BK137" t="e">
            <v>#VALUE!</v>
          </cell>
          <cell r="BL137" t="e">
            <v>#VALUE!</v>
          </cell>
          <cell r="BM137" t="e">
            <v>#VALUE!</v>
          </cell>
          <cell r="BN137">
            <v>2.9999999999972715E-2</v>
          </cell>
          <cell r="BO137">
            <v>752.62</v>
          </cell>
          <cell r="BP137">
            <v>750.65</v>
          </cell>
          <cell r="BQ137">
            <v>752.76499999999999</v>
          </cell>
          <cell r="BR137">
            <v>750.79499999999996</v>
          </cell>
          <cell r="BS137">
            <v>753.4</v>
          </cell>
          <cell r="BT137">
            <v>751.4</v>
          </cell>
          <cell r="BU137"/>
          <cell r="BV137">
            <v>0.63499999999999091</v>
          </cell>
          <cell r="BW137">
            <v>0.60500000000001819</v>
          </cell>
          <cell r="BX137">
            <v>0.77999999999999092</v>
          </cell>
          <cell r="BY137">
            <v>150</v>
          </cell>
          <cell r="BZ137">
            <v>0.4</v>
          </cell>
          <cell r="CA137">
            <v>0</v>
          </cell>
          <cell r="CB137">
            <v>0.62000000000000455</v>
          </cell>
          <cell r="CC137">
            <v>3</v>
          </cell>
          <cell r="CD137" t="e">
            <v>#VALUE!</v>
          </cell>
          <cell r="CE137" t="e">
            <v>#VALUE!</v>
          </cell>
          <cell r="CF137">
            <v>0</v>
          </cell>
          <cell r="CG137">
            <v>0</v>
          </cell>
          <cell r="CH137" t="e">
            <v>#VALUE!</v>
          </cell>
          <cell r="CI137">
            <v>4</v>
          </cell>
          <cell r="CJ137">
            <v>1</v>
          </cell>
          <cell r="CK137"/>
          <cell r="CL137"/>
          <cell r="CM137"/>
          <cell r="CN137"/>
          <cell r="CO137" t="e">
            <v>#VALUE!</v>
          </cell>
          <cell r="CP137">
            <v>3</v>
          </cell>
          <cell r="CQ137">
            <v>3</v>
          </cell>
          <cell r="DV137" t="str">
            <v>150 mm</v>
          </cell>
          <cell r="DW137">
            <v>13.290000000000001</v>
          </cell>
          <cell r="DX137" t="str">
            <v>-</v>
          </cell>
          <cell r="DY137" t="str">
            <v>PVC</v>
          </cell>
          <cell r="DZ137">
            <v>752.62</v>
          </cell>
          <cell r="EA137">
            <v>750.65</v>
          </cell>
        </row>
        <row r="138">
          <cell r="A138">
            <v>71</v>
          </cell>
          <cell r="B138" t="str">
            <v>CO3</v>
          </cell>
          <cell r="C138" t="str">
            <v>CO4</v>
          </cell>
          <cell r="K138"/>
          <cell r="L138"/>
          <cell r="M138"/>
          <cell r="N138">
            <v>0</v>
          </cell>
          <cell r="O138"/>
          <cell r="P138">
            <v>0</v>
          </cell>
          <cell r="Q138">
            <v>1.3765969999999999E-2</v>
          </cell>
          <cell r="R138">
            <v>2.7600349999999999E-2</v>
          </cell>
          <cell r="S138">
            <v>4.1366319999999998E-2</v>
          </cell>
          <cell r="U138">
            <v>54</v>
          </cell>
          <cell r="V138">
            <v>158.4</v>
          </cell>
          <cell r="Y138">
            <v>0</v>
          </cell>
          <cell r="AB138"/>
          <cell r="AC138">
            <v>126.72000000000001</v>
          </cell>
          <cell r="AD138">
            <v>7.9200000000000007E-2</v>
          </cell>
          <cell r="AE138">
            <v>0.31680000000000003</v>
          </cell>
          <cell r="AF138">
            <v>0.31680000000000003</v>
          </cell>
          <cell r="AG138">
            <v>0.31680000000000003</v>
          </cell>
          <cell r="AH138">
            <v>1.5</v>
          </cell>
          <cell r="AI138">
            <v>15.64</v>
          </cell>
          <cell r="AJ138">
            <v>24.74</v>
          </cell>
          <cell r="AK138">
            <v>6</v>
          </cell>
          <cell r="AL138">
            <v>0.14499999999999999</v>
          </cell>
          <cell r="AM138">
            <v>0.01</v>
          </cell>
          <cell r="AN138">
            <v>1.4407958984375E-2</v>
          </cell>
          <cell r="AO138">
            <v>3.6249999999999998E-2</v>
          </cell>
          <cell r="AP138">
            <v>9.9365234375000014E-2</v>
          </cell>
          <cell r="AQ138">
            <v>1.7617765852042262</v>
          </cell>
          <cell r="AR138">
            <v>5.6730660597125642</v>
          </cell>
          <cell r="AS138">
            <v>1.4837167431650002</v>
          </cell>
          <cell r="AT138">
            <v>0.15819861040641509</v>
          </cell>
          <cell r="AU138">
            <v>0.17260656939079008</v>
          </cell>
          <cell r="AV138">
            <v>5.4572952487356146</v>
          </cell>
          <cell r="AW138">
            <v>90.116296716602875</v>
          </cell>
          <cell r="AX138">
            <v>1.6645158030818664E-2</v>
          </cell>
          <cell r="AY138">
            <v>282.96569890231308</v>
          </cell>
          <cell r="AZ138" t="str">
            <v>14°38'02''</v>
          </cell>
          <cell r="BA138" t="e">
            <v>#VALUE!</v>
          </cell>
          <cell r="BB138">
            <v>4.7E-2</v>
          </cell>
          <cell r="BC138" t="e">
            <v>#VALUE!</v>
          </cell>
          <cell r="BD138" t="e">
            <v>#VALUE!</v>
          </cell>
          <cell r="BE138" t="e">
            <v>#VALUE!</v>
          </cell>
          <cell r="BF138" t="e">
            <v>#VALUE!</v>
          </cell>
          <cell r="BG138" t="e">
            <v>#VALUE!</v>
          </cell>
          <cell r="BH138" t="e">
            <v>#VALUE!</v>
          </cell>
          <cell r="BI138" t="e">
            <v>#VALUE!</v>
          </cell>
          <cell r="BJ138" t="e">
            <v>#VALUE!</v>
          </cell>
          <cell r="BK138" t="e">
            <v>#VALUE!</v>
          </cell>
          <cell r="BL138" t="e">
            <v>#VALUE!</v>
          </cell>
          <cell r="BM138" t="e">
            <v>#VALUE!</v>
          </cell>
          <cell r="BN138">
            <v>2.9999999999972715E-2</v>
          </cell>
          <cell r="BO138">
            <v>750.62</v>
          </cell>
          <cell r="BP138">
            <v>746.75</v>
          </cell>
          <cell r="BQ138">
            <v>750.76499999999999</v>
          </cell>
          <cell r="BR138">
            <v>746.89499999999998</v>
          </cell>
          <cell r="BS138">
            <v>751.4</v>
          </cell>
          <cell r="BT138">
            <v>747.5</v>
          </cell>
          <cell r="BU138"/>
          <cell r="BV138">
            <v>0.63499999999999091</v>
          </cell>
          <cell r="BW138">
            <v>0.60500000000001819</v>
          </cell>
          <cell r="BX138">
            <v>0.77999999999999092</v>
          </cell>
          <cell r="BY138">
            <v>150</v>
          </cell>
          <cell r="BZ138">
            <v>0.4</v>
          </cell>
          <cell r="CA138">
            <v>0</v>
          </cell>
          <cell r="CB138">
            <v>0.62000000000000455</v>
          </cell>
          <cell r="CC138">
            <v>4</v>
          </cell>
          <cell r="CD138" t="e">
            <v>#VALUE!</v>
          </cell>
          <cell r="CE138" t="e">
            <v>#VALUE!</v>
          </cell>
          <cell r="CF138">
            <v>0</v>
          </cell>
          <cell r="CG138">
            <v>0</v>
          </cell>
          <cell r="CH138" t="e">
            <v>#VALUE!</v>
          </cell>
          <cell r="CI138">
            <v>4</v>
          </cell>
          <cell r="CJ138">
            <v>1</v>
          </cell>
          <cell r="CK138"/>
          <cell r="CL138"/>
          <cell r="CM138"/>
          <cell r="CN138"/>
          <cell r="CO138" t="e">
            <v>#VALUE!</v>
          </cell>
          <cell r="CP138">
            <v>3</v>
          </cell>
          <cell r="CQ138">
            <v>3</v>
          </cell>
          <cell r="DV138" t="str">
            <v>150 mm</v>
          </cell>
          <cell r="DW138">
            <v>15.64</v>
          </cell>
          <cell r="DX138" t="str">
            <v>-</v>
          </cell>
          <cell r="DY138" t="str">
            <v>PVC</v>
          </cell>
          <cell r="DZ138">
            <v>750.62</v>
          </cell>
          <cell r="EA138">
            <v>746.75</v>
          </cell>
        </row>
        <row r="139">
          <cell r="A139">
            <v>72</v>
          </cell>
          <cell r="B139" t="str">
            <v>CO4</v>
          </cell>
          <cell r="C139" t="str">
            <v>CO5</v>
          </cell>
          <cell r="K139"/>
          <cell r="L139"/>
          <cell r="M139"/>
          <cell r="N139">
            <v>0</v>
          </cell>
          <cell r="O139"/>
          <cell r="P139">
            <v>0</v>
          </cell>
          <cell r="Q139">
            <v>1.0321240000000001E-2</v>
          </cell>
          <cell r="R139">
            <v>4.1366319999999998E-2</v>
          </cell>
          <cell r="S139">
            <v>5.168756E-2</v>
          </cell>
          <cell r="U139">
            <v>58</v>
          </cell>
          <cell r="V139">
            <v>158.4</v>
          </cell>
          <cell r="Y139">
            <v>0</v>
          </cell>
          <cell r="AB139"/>
          <cell r="AC139">
            <v>126.72000000000001</v>
          </cell>
          <cell r="AD139">
            <v>8.5066666666666679E-2</v>
          </cell>
          <cell r="AE139">
            <v>0.34026666666666672</v>
          </cell>
          <cell r="AF139">
            <v>0.34026666666666672</v>
          </cell>
          <cell r="AG139">
            <v>0.34026666666666672</v>
          </cell>
          <cell r="AH139">
            <v>1.5</v>
          </cell>
          <cell r="AI139">
            <v>18.850000000000001</v>
          </cell>
          <cell r="AJ139">
            <v>17.88</v>
          </cell>
          <cell r="AK139">
            <v>8</v>
          </cell>
          <cell r="AL139">
            <v>0.18099999999999999</v>
          </cell>
          <cell r="AM139">
            <v>0.01</v>
          </cell>
          <cell r="AN139">
            <v>1.4568710327148435E-2</v>
          </cell>
          <cell r="AO139">
            <v>3.3937499999999995E-2</v>
          </cell>
          <cell r="AP139">
            <v>8.0490112304687486E-2</v>
          </cell>
          <cell r="AQ139">
            <v>1.5415639023991257</v>
          </cell>
          <cell r="AR139">
            <v>4.9472512319110651</v>
          </cell>
          <cell r="AS139">
            <v>1.1282539259947202</v>
          </cell>
          <cell r="AT139">
            <v>0.12112228670642308</v>
          </cell>
          <cell r="AU139">
            <v>0.13569099703357151</v>
          </cell>
          <cell r="AV139">
            <v>5.378589608666891</v>
          </cell>
          <cell r="AW139">
            <v>138.39341928873858</v>
          </cell>
          <cell r="AX139">
            <v>1.0838665651221891E-2</v>
          </cell>
          <cell r="AY139">
            <v>326.58020217951162</v>
          </cell>
          <cell r="AZ139" t="str">
            <v>43°36'52''</v>
          </cell>
          <cell r="BA139" t="e">
            <v>#VALUE!</v>
          </cell>
          <cell r="BB139">
            <v>1E-3</v>
          </cell>
          <cell r="BC139" t="e">
            <v>#VALUE!</v>
          </cell>
          <cell r="BD139" t="e">
            <v>#VALUE!</v>
          </cell>
          <cell r="BE139" t="e">
            <v>#VALUE!</v>
          </cell>
          <cell r="BF139" t="e">
            <v>#VALUE!</v>
          </cell>
          <cell r="BG139" t="e">
            <v>#VALUE!</v>
          </cell>
          <cell r="BH139" t="e">
            <v>#VALUE!</v>
          </cell>
          <cell r="BI139" t="e">
            <v>#VALUE!</v>
          </cell>
          <cell r="BJ139" t="e">
            <v>#VALUE!</v>
          </cell>
          <cell r="BK139" t="e">
            <v>#VALUE!</v>
          </cell>
          <cell r="BL139" t="e">
            <v>#VALUE!</v>
          </cell>
          <cell r="BM139" t="e">
            <v>#VALUE!</v>
          </cell>
          <cell r="BN139">
            <v>2.9999999999972715E-2</v>
          </cell>
          <cell r="BO139">
            <v>746.72</v>
          </cell>
          <cell r="BP139">
            <v>743.35</v>
          </cell>
          <cell r="BQ139">
            <v>746.90100000000007</v>
          </cell>
          <cell r="BR139">
            <v>743.53100000000006</v>
          </cell>
          <cell r="BS139">
            <v>747.5</v>
          </cell>
          <cell r="BT139">
            <v>744.1</v>
          </cell>
          <cell r="BU139"/>
          <cell r="BV139">
            <v>0.5989999999999327</v>
          </cell>
          <cell r="BW139">
            <v>0.56899999999995998</v>
          </cell>
          <cell r="BX139">
            <v>0.77999999999993275</v>
          </cell>
          <cell r="BY139">
            <v>200</v>
          </cell>
          <cell r="BZ139">
            <v>0.4</v>
          </cell>
          <cell r="CA139">
            <v>0</v>
          </cell>
          <cell r="CB139">
            <v>0.58399999999994634</v>
          </cell>
          <cell r="CC139">
            <v>5</v>
          </cell>
          <cell r="CD139" t="e">
            <v>#VALUE!</v>
          </cell>
          <cell r="CE139" t="e">
            <v>#VALUE!</v>
          </cell>
          <cell r="CF139">
            <v>0</v>
          </cell>
          <cell r="CG139">
            <v>0</v>
          </cell>
          <cell r="CH139" t="e">
            <v>#VALUE!</v>
          </cell>
          <cell r="CI139">
            <v>4</v>
          </cell>
          <cell r="CJ139">
            <v>1</v>
          </cell>
          <cell r="CK139"/>
          <cell r="CL139"/>
          <cell r="CM139"/>
          <cell r="CN139"/>
          <cell r="CO139" t="e">
            <v>#VALUE!</v>
          </cell>
          <cell r="CP139">
            <v>3</v>
          </cell>
          <cell r="CQ139">
            <v>3</v>
          </cell>
          <cell r="DV139" t="str">
            <v>200 mm</v>
          </cell>
          <cell r="DW139">
            <v>18.850000000000001</v>
          </cell>
          <cell r="DX139" t="str">
            <v>-</v>
          </cell>
          <cell r="DY139" t="str">
            <v>PVC</v>
          </cell>
          <cell r="DZ139">
            <v>746.72</v>
          </cell>
          <cell r="EA139">
            <v>743.35</v>
          </cell>
        </row>
        <row r="140">
          <cell r="A140">
            <v>73</v>
          </cell>
          <cell r="B140" t="str">
            <v>CO5</v>
          </cell>
          <cell r="C140" t="str">
            <v>CO6</v>
          </cell>
          <cell r="K140"/>
          <cell r="L140"/>
          <cell r="M140"/>
          <cell r="N140">
            <v>0</v>
          </cell>
          <cell r="O140"/>
          <cell r="P140">
            <v>0</v>
          </cell>
          <cell r="Q140">
            <v>7.4929300000000001E-3</v>
          </cell>
          <cell r="R140">
            <v>5.168756E-2</v>
          </cell>
          <cell r="S140">
            <v>5.9180490000000002E-2</v>
          </cell>
          <cell r="U140">
            <v>65</v>
          </cell>
          <cell r="V140">
            <v>158.4</v>
          </cell>
          <cell r="Y140">
            <v>0</v>
          </cell>
          <cell r="AB140"/>
          <cell r="AC140">
            <v>126.72000000000001</v>
          </cell>
          <cell r="AD140">
            <v>9.5333333333333339E-2</v>
          </cell>
          <cell r="AE140">
            <v>0.38133333333333336</v>
          </cell>
          <cell r="AF140">
            <v>0.38133333333333336</v>
          </cell>
          <cell r="AG140">
            <v>0.38133333333333336</v>
          </cell>
          <cell r="AH140">
            <v>1.5</v>
          </cell>
          <cell r="AI140">
            <v>11.58</v>
          </cell>
          <cell r="AJ140">
            <v>21.33</v>
          </cell>
          <cell r="AK140">
            <v>8</v>
          </cell>
          <cell r="AL140">
            <v>0.18099999999999999</v>
          </cell>
          <cell r="AM140">
            <v>0.01</v>
          </cell>
          <cell r="AN140">
            <v>1.3950748443603516E-2</v>
          </cell>
          <cell r="AO140">
            <v>3.3937499999999995E-2</v>
          </cell>
          <cell r="AP140">
            <v>7.7075958251953125E-2</v>
          </cell>
          <cell r="AQ140">
            <v>1.643314937413479</v>
          </cell>
          <cell r="AR140">
            <v>5.3914157822922544</v>
          </cell>
          <cell r="AS140">
            <v>1.3000380439117059</v>
          </cell>
          <cell r="AT140">
            <v>0.13763934676484538</v>
          </cell>
          <cell r="AU140">
            <v>0.15159009520844891</v>
          </cell>
          <cell r="AV140">
            <v>5.8746240509278032</v>
          </cell>
          <cell r="AW140">
            <v>151.1565984015032</v>
          </cell>
          <cell r="AX140">
            <v>9.9234834328283152E-3</v>
          </cell>
          <cell r="AY140">
            <v>307.32353809234098</v>
          </cell>
          <cell r="AZ140" t="str">
            <v>19°15'24''</v>
          </cell>
          <cell r="BA140" t="e">
            <v>#VALUE!</v>
          </cell>
          <cell r="BB140">
            <v>1.6E-2</v>
          </cell>
          <cell r="BC140" t="e">
            <v>#VALUE!</v>
          </cell>
          <cell r="BD140" t="e">
            <v>#VALUE!</v>
          </cell>
          <cell r="BE140" t="e">
            <v>#VALUE!</v>
          </cell>
          <cell r="BF140" t="e">
            <v>#VALUE!</v>
          </cell>
          <cell r="BG140" t="e">
            <v>#VALUE!</v>
          </cell>
          <cell r="BH140" t="e">
            <v>#VALUE!</v>
          </cell>
          <cell r="BI140" t="e">
            <v>#VALUE!</v>
          </cell>
          <cell r="BJ140" t="e">
            <v>#VALUE!</v>
          </cell>
          <cell r="BK140" t="e">
            <v>#VALUE!</v>
          </cell>
          <cell r="BL140" t="e">
            <v>#VALUE!</v>
          </cell>
          <cell r="BM140" t="e">
            <v>#VALUE!</v>
          </cell>
          <cell r="BN140">
            <v>2.9999999999972715E-2</v>
          </cell>
          <cell r="BO140">
            <v>743.32</v>
          </cell>
          <cell r="BP140">
            <v>740.85</v>
          </cell>
          <cell r="BQ140">
            <v>743.50100000000009</v>
          </cell>
          <cell r="BR140">
            <v>741.03100000000006</v>
          </cell>
          <cell r="BS140">
            <v>744.1</v>
          </cell>
          <cell r="BT140">
            <v>741.6</v>
          </cell>
          <cell r="BU140"/>
          <cell r="BV140">
            <v>0.5989999999999327</v>
          </cell>
          <cell r="BW140">
            <v>0.56899999999995998</v>
          </cell>
          <cell r="BX140">
            <v>0.77999999999993275</v>
          </cell>
          <cell r="BY140">
            <v>200</v>
          </cell>
          <cell r="BZ140">
            <v>0.4</v>
          </cell>
          <cell r="CA140">
            <v>0</v>
          </cell>
          <cell r="CB140">
            <v>0.58399999999994634</v>
          </cell>
          <cell r="CC140">
            <v>6</v>
          </cell>
          <cell r="CD140" t="e">
            <v>#VALUE!</v>
          </cell>
          <cell r="CE140" t="e">
            <v>#VALUE!</v>
          </cell>
          <cell r="CF140">
            <v>0</v>
          </cell>
          <cell r="CG140">
            <v>0</v>
          </cell>
          <cell r="CH140" t="e">
            <v>#VALUE!</v>
          </cell>
          <cell r="CI140">
            <v>4</v>
          </cell>
          <cell r="CJ140">
            <v>1</v>
          </cell>
          <cell r="CK140"/>
          <cell r="CL140"/>
          <cell r="CM140"/>
          <cell r="CN140"/>
          <cell r="CO140" t="e">
            <v>#VALUE!</v>
          </cell>
          <cell r="CP140">
            <v>3</v>
          </cell>
          <cell r="CQ140">
            <v>3</v>
          </cell>
          <cell r="DV140" t="str">
            <v>200 mm</v>
          </cell>
          <cell r="DW140">
            <v>11.58</v>
          </cell>
          <cell r="DX140" t="str">
            <v>-</v>
          </cell>
          <cell r="DY140" t="str">
            <v>PVC</v>
          </cell>
          <cell r="DZ140">
            <v>743.32</v>
          </cell>
          <cell r="EA140">
            <v>740.85</v>
          </cell>
        </row>
        <row r="141">
          <cell r="A141">
            <v>74</v>
          </cell>
          <cell r="B141" t="str">
            <v>CO6</v>
          </cell>
          <cell r="C141" t="str">
            <v>CO7</v>
          </cell>
          <cell r="K141"/>
          <cell r="L141"/>
          <cell r="M141"/>
          <cell r="N141">
            <v>0</v>
          </cell>
          <cell r="O141"/>
          <cell r="P141">
            <v>0</v>
          </cell>
          <cell r="Q141">
            <v>1.016511E-2</v>
          </cell>
          <cell r="R141">
            <v>5.9180490000000002E-2</v>
          </cell>
          <cell r="S141">
            <v>6.9345600000000007E-2</v>
          </cell>
          <cell r="U141">
            <v>75</v>
          </cell>
          <cell r="V141">
            <v>158.4</v>
          </cell>
          <cell r="Y141">
            <v>0</v>
          </cell>
          <cell r="AB141"/>
          <cell r="AC141">
            <v>126.72000000000001</v>
          </cell>
          <cell r="AD141">
            <v>0.11000000000000001</v>
          </cell>
          <cell r="AE141">
            <v>0.44000000000000006</v>
          </cell>
          <cell r="AF141">
            <v>0.44000000000000006</v>
          </cell>
          <cell r="AG141">
            <v>0.44000000000000006</v>
          </cell>
          <cell r="AH141">
            <v>1.5</v>
          </cell>
          <cell r="AI141">
            <v>13.46</v>
          </cell>
          <cell r="AJ141">
            <v>25.78</v>
          </cell>
          <cell r="AK141">
            <v>8</v>
          </cell>
          <cell r="AL141">
            <v>0.18099999999999999</v>
          </cell>
          <cell r="AM141">
            <v>0.01</v>
          </cell>
          <cell r="AN141">
            <v>1.3316215515136717E-2</v>
          </cell>
          <cell r="AO141">
            <v>3.3937499999999995E-2</v>
          </cell>
          <cell r="AP141">
            <v>7.357025146484375E-2</v>
          </cell>
          <cell r="AQ141">
            <v>1.7601399586390116</v>
          </cell>
          <cell r="AR141">
            <v>5.9130138228545368</v>
          </cell>
          <cell r="AS141">
            <v>1.5139027699066341</v>
          </cell>
          <cell r="AT141">
            <v>0.15790482538214787</v>
          </cell>
          <cell r="AU141">
            <v>0.17122104089728457</v>
          </cell>
          <cell r="AV141">
            <v>6.4584173735486887</v>
          </cell>
          <cell r="AW141">
            <v>166.17785117476748</v>
          </cell>
          <cell r="AX141">
            <v>9.0264736810350618E-3</v>
          </cell>
          <cell r="AY141">
            <v>291.01530909304762</v>
          </cell>
          <cell r="AZ141" t="str">
            <v>16°18'30''</v>
          </cell>
          <cell r="BA141" t="e">
            <v>#VALUE!</v>
          </cell>
          <cell r="BB141">
            <v>0.02</v>
          </cell>
          <cell r="BC141" t="e">
            <v>#VALUE!</v>
          </cell>
          <cell r="BD141" t="e">
            <v>#VALUE!</v>
          </cell>
          <cell r="BE141" t="e">
            <v>#VALUE!</v>
          </cell>
          <cell r="BF141" t="e">
            <v>#VALUE!</v>
          </cell>
          <cell r="BG141" t="e">
            <v>#VALUE!</v>
          </cell>
          <cell r="BH141" t="e">
            <v>#VALUE!</v>
          </cell>
          <cell r="BI141" t="e">
            <v>#VALUE!</v>
          </cell>
          <cell r="BJ141" t="e">
            <v>#VALUE!</v>
          </cell>
          <cell r="BK141" t="e">
            <v>#VALUE!</v>
          </cell>
          <cell r="BL141" t="e">
            <v>#VALUE!</v>
          </cell>
          <cell r="BM141" t="e">
            <v>#VALUE!</v>
          </cell>
          <cell r="BN141">
            <v>2.9999999999972715E-2</v>
          </cell>
          <cell r="BO141">
            <v>740.82</v>
          </cell>
          <cell r="BP141">
            <v>737.35</v>
          </cell>
          <cell r="BQ141">
            <v>741.00100000000009</v>
          </cell>
          <cell r="BR141">
            <v>737.53100000000006</v>
          </cell>
          <cell r="BS141">
            <v>741.6</v>
          </cell>
          <cell r="BT141">
            <v>738.1</v>
          </cell>
          <cell r="BU141"/>
          <cell r="BV141">
            <v>0.5989999999999327</v>
          </cell>
          <cell r="BW141">
            <v>0.56899999999995998</v>
          </cell>
          <cell r="BX141">
            <v>0.77999999999993275</v>
          </cell>
          <cell r="BY141">
            <v>200</v>
          </cell>
          <cell r="BZ141">
            <v>0.4</v>
          </cell>
          <cell r="CA141">
            <v>0</v>
          </cell>
          <cell r="CB141">
            <v>0.58399999999994634</v>
          </cell>
          <cell r="CC141">
            <v>7</v>
          </cell>
          <cell r="CD141">
            <v>2.380952380952381E-4</v>
          </cell>
          <cell r="CE141">
            <v>0</v>
          </cell>
          <cell r="CF141">
            <v>0</v>
          </cell>
          <cell r="CG141">
            <v>0</v>
          </cell>
          <cell r="CH141">
            <v>0</v>
          </cell>
          <cell r="CI141">
            <v>4</v>
          </cell>
          <cell r="CJ141">
            <v>1</v>
          </cell>
          <cell r="CK141"/>
          <cell r="CL141"/>
          <cell r="CM141"/>
          <cell r="CN141"/>
          <cell r="CO141" t="e">
            <v>#VALUE!</v>
          </cell>
          <cell r="CP141">
            <v>3</v>
          </cell>
          <cell r="CQ141">
            <v>3</v>
          </cell>
          <cell r="DV141" t="str">
            <v>200 mm</v>
          </cell>
          <cell r="DW141">
            <v>13.46</v>
          </cell>
          <cell r="DX141" t="str">
            <v>-</v>
          </cell>
          <cell r="DY141" t="str">
            <v>PVC</v>
          </cell>
          <cell r="DZ141">
            <v>740.82</v>
          </cell>
          <cell r="EA141">
            <v>737.35</v>
          </cell>
        </row>
        <row r="142">
          <cell r="A142">
            <v>75</v>
          </cell>
          <cell r="B142" t="str">
            <v>CO7</v>
          </cell>
          <cell r="C142" t="str">
            <v>CO8</v>
          </cell>
          <cell r="K142"/>
          <cell r="L142"/>
          <cell r="M142"/>
          <cell r="N142">
            <v>0</v>
          </cell>
          <cell r="O142"/>
          <cell r="P142">
            <v>0</v>
          </cell>
          <cell r="Q142">
            <v>4.4381300000000002E-3</v>
          </cell>
          <cell r="R142">
            <v>6.9345600000000007E-2</v>
          </cell>
          <cell r="S142">
            <v>7.3783730000000006E-2</v>
          </cell>
          <cell r="U142">
            <v>75</v>
          </cell>
          <cell r="V142">
            <v>158.4</v>
          </cell>
          <cell r="Y142">
            <v>0</v>
          </cell>
          <cell r="AB142"/>
          <cell r="AC142">
            <v>126.72000000000001</v>
          </cell>
          <cell r="AD142">
            <v>0.11000000000000001</v>
          </cell>
          <cell r="AE142">
            <v>0.44000000000000006</v>
          </cell>
          <cell r="AF142">
            <v>0.44000000000000006</v>
          </cell>
          <cell r="AG142">
            <v>0.44000000000000006</v>
          </cell>
          <cell r="AH142">
            <v>1.5</v>
          </cell>
          <cell r="AI142">
            <v>8.0100000000000016</v>
          </cell>
          <cell r="AJ142">
            <v>28.34</v>
          </cell>
          <cell r="AK142">
            <v>8</v>
          </cell>
          <cell r="AL142">
            <v>0.18099999999999999</v>
          </cell>
          <cell r="AM142">
            <v>0.01</v>
          </cell>
          <cell r="AN142">
            <v>1.301034164428711E-2</v>
          </cell>
          <cell r="AO142">
            <v>3.3937499999999995E-2</v>
          </cell>
          <cell r="AP142">
            <v>7.1880340576171875E-2</v>
          </cell>
          <cell r="AQ142">
            <v>1.8216214633973518</v>
          </cell>
          <cell r="AR142">
            <v>6.1922448740999601</v>
          </cell>
          <cell r="AS142">
            <v>1.6336676582123102</v>
          </cell>
          <cell r="AT142">
            <v>0.16912868276808915</v>
          </cell>
          <cell r="AU142">
            <v>0.18213902441237625</v>
          </cell>
          <cell r="AV142">
            <v>6.7714951883607091</v>
          </cell>
          <cell r="AW142">
            <v>174.23347773260429</v>
          </cell>
          <cell r="AX142">
            <v>8.6091376899567282E-3</v>
          </cell>
          <cell r="AY142">
            <v>249.35892261230669</v>
          </cell>
          <cell r="AZ142" t="str">
            <v>41°39'23''</v>
          </cell>
          <cell r="BA142" t="e">
            <v>#VALUE!</v>
          </cell>
          <cell r="BB142">
            <v>1.0999999999999999E-2</v>
          </cell>
          <cell r="BC142" t="e">
            <v>#VALUE!</v>
          </cell>
          <cell r="BD142" t="e">
            <v>#VALUE!</v>
          </cell>
          <cell r="BE142" t="e">
            <v>#VALUE!</v>
          </cell>
          <cell r="BF142" t="e">
            <v>#VALUE!</v>
          </cell>
          <cell r="BG142" t="e">
            <v>#VALUE!</v>
          </cell>
          <cell r="BH142" t="e">
            <v>#VALUE!</v>
          </cell>
          <cell r="BI142" t="e">
            <v>#VALUE!</v>
          </cell>
          <cell r="BJ142" t="e">
            <v>#VALUE!</v>
          </cell>
          <cell r="BK142" t="e">
            <v>#VALUE!</v>
          </cell>
          <cell r="BL142" t="e">
            <v>#VALUE!</v>
          </cell>
          <cell r="BM142" t="e">
            <v>#VALUE!</v>
          </cell>
          <cell r="BN142">
            <v>2.9999999999972715E-2</v>
          </cell>
          <cell r="BO142">
            <v>737.32</v>
          </cell>
          <cell r="BP142">
            <v>735.05</v>
          </cell>
          <cell r="BQ142">
            <v>737.50100000000009</v>
          </cell>
          <cell r="BR142">
            <v>735.23099999999999</v>
          </cell>
          <cell r="BS142">
            <v>738.1</v>
          </cell>
          <cell r="BT142">
            <v>735.8</v>
          </cell>
          <cell r="BU142"/>
          <cell r="BV142">
            <v>0.5989999999999327</v>
          </cell>
          <cell r="BW142">
            <v>0.56899999999995998</v>
          </cell>
          <cell r="BX142">
            <v>0.77999999999993275</v>
          </cell>
          <cell r="BY142">
            <v>200</v>
          </cell>
          <cell r="BZ142">
            <v>0.4</v>
          </cell>
          <cell r="CA142">
            <v>0</v>
          </cell>
          <cell r="CB142">
            <v>0.58399999999994634</v>
          </cell>
          <cell r="CC142">
            <v>8</v>
          </cell>
          <cell r="CD142" t="e">
            <v>#VALUE!</v>
          </cell>
          <cell r="CE142">
            <v>0</v>
          </cell>
          <cell r="CF142">
            <v>0</v>
          </cell>
          <cell r="CG142">
            <v>0</v>
          </cell>
          <cell r="CH142">
            <v>0</v>
          </cell>
          <cell r="CI142">
            <v>4</v>
          </cell>
          <cell r="CJ142">
            <v>1</v>
          </cell>
          <cell r="CK142"/>
          <cell r="CL142"/>
          <cell r="CM142"/>
          <cell r="CN142"/>
          <cell r="CO142" t="e">
            <v>#VALUE!</v>
          </cell>
          <cell r="CP142">
            <v>3</v>
          </cell>
          <cell r="CQ142">
            <v>3</v>
          </cell>
          <cell r="DV142" t="str">
            <v>200 mm</v>
          </cell>
          <cell r="DW142">
            <v>8.0100000000000016</v>
          </cell>
          <cell r="DX142" t="str">
            <v>-</v>
          </cell>
          <cell r="DY142" t="str">
            <v>PVC</v>
          </cell>
          <cell r="DZ142">
            <v>737.32</v>
          </cell>
          <cell r="EA142">
            <v>735.05000000000007</v>
          </cell>
        </row>
        <row r="143">
          <cell r="A143">
            <v>76</v>
          </cell>
          <cell r="B143" t="str">
            <v>CO8</v>
          </cell>
          <cell r="C143" t="str">
            <v>CO9</v>
          </cell>
          <cell r="K143"/>
          <cell r="L143"/>
          <cell r="M143"/>
          <cell r="N143">
            <v>0</v>
          </cell>
          <cell r="O143"/>
          <cell r="P143">
            <v>0</v>
          </cell>
          <cell r="Q143">
            <v>1.720236E-2</v>
          </cell>
          <cell r="R143">
            <v>7.3783730000000006E-2</v>
          </cell>
          <cell r="S143">
            <v>9.0986090000000006E-2</v>
          </cell>
          <cell r="U143">
            <v>95</v>
          </cell>
          <cell r="V143">
            <v>158.4</v>
          </cell>
          <cell r="AB143"/>
          <cell r="AC143">
            <v>126.72000000000001</v>
          </cell>
          <cell r="AD143">
            <v>0.13933333333333334</v>
          </cell>
          <cell r="AE143">
            <v>0.55733333333333335</v>
          </cell>
          <cell r="AF143">
            <v>0.55733333333333335</v>
          </cell>
          <cell r="AG143">
            <v>0.55733333333333335</v>
          </cell>
          <cell r="AH143">
            <v>1.5</v>
          </cell>
          <cell r="AI143">
            <v>21.59</v>
          </cell>
          <cell r="AJ143">
            <v>12.83</v>
          </cell>
          <cell r="AK143">
            <v>8</v>
          </cell>
          <cell r="AL143">
            <v>0.18099999999999999</v>
          </cell>
          <cell r="AM143">
            <v>0.01</v>
          </cell>
          <cell r="AN143">
            <v>1.5806015014648435E-2</v>
          </cell>
          <cell r="AO143">
            <v>3.3937499999999995E-2</v>
          </cell>
          <cell r="AP143">
            <v>8.7326049804687486E-2</v>
          </cell>
          <cell r="AQ143">
            <v>1.3670763352040987</v>
          </cell>
          <cell r="AR143">
            <v>4.2087757003502118</v>
          </cell>
          <cell r="AS143">
            <v>0.86448808041369718</v>
          </cell>
          <cell r="AT143">
            <v>9.5254725090472434E-2</v>
          </cell>
          <cell r="AU143">
            <v>0.11106074010512088</v>
          </cell>
          <cell r="AV143">
            <v>4.5561496403522126</v>
          </cell>
          <cell r="AW143">
            <v>117.2316858872194</v>
          </cell>
          <cell r="AX143">
            <v>1.2795175541901254E-2</v>
          </cell>
          <cell r="AY143">
            <v>306.15321910545396</v>
          </cell>
          <cell r="AZ143" t="str">
            <v>56°47'39''</v>
          </cell>
          <cell r="BA143" t="e">
            <v>#VALUE!</v>
          </cell>
          <cell r="BB143">
            <v>1E-3</v>
          </cell>
          <cell r="BC143" t="e">
            <v>#VALUE!</v>
          </cell>
          <cell r="BD143" t="e">
            <v>#VALUE!</v>
          </cell>
          <cell r="BE143" t="e">
            <v>#VALUE!</v>
          </cell>
          <cell r="BF143" t="e">
            <v>#VALUE!</v>
          </cell>
          <cell r="BG143" t="e">
            <v>#VALUE!</v>
          </cell>
          <cell r="BH143" t="e">
            <v>#VALUE!</v>
          </cell>
          <cell r="BI143" t="e">
            <v>#VALUE!</v>
          </cell>
          <cell r="BJ143" t="e">
            <v>#VALUE!</v>
          </cell>
          <cell r="BK143" t="e">
            <v>#VALUE!</v>
          </cell>
          <cell r="BL143" t="e">
            <v>#VALUE!</v>
          </cell>
          <cell r="BM143" t="e">
            <v>#VALUE!</v>
          </cell>
          <cell r="BN143">
            <v>2.9999999999972715E-2</v>
          </cell>
          <cell r="BO143">
            <v>735.02</v>
          </cell>
          <cell r="BP143">
            <v>732.25</v>
          </cell>
          <cell r="BQ143">
            <v>735.20100000000014</v>
          </cell>
          <cell r="BR143">
            <v>732.43100000000004</v>
          </cell>
          <cell r="BS143">
            <v>735.8</v>
          </cell>
          <cell r="BT143">
            <v>733</v>
          </cell>
          <cell r="BU143"/>
          <cell r="BV143">
            <v>0.59899999999981901</v>
          </cell>
          <cell r="BW143">
            <v>0.56899999999995998</v>
          </cell>
          <cell r="BX143">
            <v>0.77999999999981906</v>
          </cell>
          <cell r="BY143">
            <v>200</v>
          </cell>
          <cell r="BZ143">
            <v>0.4</v>
          </cell>
          <cell r="CA143">
            <v>0</v>
          </cell>
          <cell r="CB143">
            <v>0.5839999999998895</v>
          </cell>
          <cell r="CC143">
            <v>9</v>
          </cell>
          <cell r="CD143" t="e">
            <v>#VALUE!</v>
          </cell>
          <cell r="CE143">
            <v>0</v>
          </cell>
          <cell r="CF143">
            <v>0</v>
          </cell>
          <cell r="CG143">
            <v>0</v>
          </cell>
          <cell r="CH143">
            <v>0</v>
          </cell>
          <cell r="CI143">
            <v>4</v>
          </cell>
          <cell r="CJ143">
            <v>1</v>
          </cell>
          <cell r="CK143"/>
          <cell r="CL143"/>
          <cell r="CM143"/>
          <cell r="CN143"/>
          <cell r="CO143" t="e">
            <v>#VALUE!</v>
          </cell>
          <cell r="CP143">
            <v>3</v>
          </cell>
          <cell r="CQ143">
            <v>3</v>
          </cell>
          <cell r="DV143" t="str">
            <v>200 mm</v>
          </cell>
          <cell r="DW143">
            <v>21.59</v>
          </cell>
          <cell r="DX143" t="str">
            <v>-</v>
          </cell>
          <cell r="DY143" t="str">
            <v>PVC</v>
          </cell>
          <cell r="DZ143">
            <v>735.0200000000001</v>
          </cell>
          <cell r="EA143">
            <v>732.25000000000011</v>
          </cell>
        </row>
        <row r="144">
          <cell r="A144">
            <v>77</v>
          </cell>
          <cell r="B144" t="str">
            <v>CO9</v>
          </cell>
          <cell r="C144" t="str">
            <v>CO10</v>
          </cell>
          <cell r="K144"/>
          <cell r="L144"/>
          <cell r="M144"/>
          <cell r="N144">
            <v>0</v>
          </cell>
          <cell r="O144"/>
          <cell r="P144">
            <v>0</v>
          </cell>
          <cell r="Q144">
            <v>1.4443719999999998E-2</v>
          </cell>
          <cell r="R144">
            <v>9.0986090000000006E-2</v>
          </cell>
          <cell r="S144">
            <v>0.10542981</v>
          </cell>
          <cell r="U144">
            <v>114</v>
          </cell>
          <cell r="V144">
            <v>158.4</v>
          </cell>
          <cell r="AB144"/>
          <cell r="AC144">
            <v>126.72000000000001</v>
          </cell>
          <cell r="AD144">
            <v>0.16720000000000002</v>
          </cell>
          <cell r="AE144">
            <v>0.66880000000000006</v>
          </cell>
          <cell r="AF144">
            <v>0.66880000000000006</v>
          </cell>
          <cell r="AG144">
            <v>0.66880000000000006</v>
          </cell>
          <cell r="AH144">
            <v>1.5</v>
          </cell>
          <cell r="AI144">
            <v>18.91</v>
          </cell>
          <cell r="AJ144">
            <v>13.06</v>
          </cell>
          <cell r="AK144">
            <v>8</v>
          </cell>
          <cell r="AL144">
            <v>0.18099999999999999</v>
          </cell>
          <cell r="AM144">
            <v>0.01</v>
          </cell>
          <cell r="AN144">
            <v>1.5736968994140621E-2</v>
          </cell>
          <cell r="AO144">
            <v>3.3937499999999995E-2</v>
          </cell>
          <cell r="AP144">
            <v>8.6944580078124986E-2</v>
          </cell>
          <cell r="AQ144">
            <v>1.3758774353766159</v>
          </cell>
          <cell r="AR144">
            <v>4.2453394316940747</v>
          </cell>
          <cell r="AS144">
            <v>0.87687830806356626</v>
          </cell>
          <cell r="AT144">
            <v>9.6485153780761154E-2</v>
          </cell>
          <cell r="AU144">
            <v>0.11222212277490178</v>
          </cell>
          <cell r="AV144">
            <v>4.5968066795729969</v>
          </cell>
          <cell r="AW144">
            <v>118.27780895763438</v>
          </cell>
          <cell r="AX144">
            <v>1.2682006990316172E-2</v>
          </cell>
          <cell r="AY144">
            <v>339.34644808018299</v>
          </cell>
          <cell r="AZ144" t="str">
            <v>33°11'36''</v>
          </cell>
          <cell r="BA144" t="e">
            <v>#VALUE!</v>
          </cell>
          <cell r="BB144">
            <v>1E-3</v>
          </cell>
          <cell r="BC144" t="e">
            <v>#VALUE!</v>
          </cell>
          <cell r="BD144" t="e">
            <v>#VALUE!</v>
          </cell>
          <cell r="BE144" t="e">
            <v>#VALUE!</v>
          </cell>
          <cell r="BF144" t="e">
            <v>#VALUE!</v>
          </cell>
          <cell r="BG144" t="e">
            <v>#VALUE!</v>
          </cell>
          <cell r="BH144" t="e">
            <v>#VALUE!</v>
          </cell>
          <cell r="BI144" t="e">
            <v>#VALUE!</v>
          </cell>
          <cell r="BJ144" t="e">
            <v>#VALUE!</v>
          </cell>
          <cell r="BK144" t="e">
            <v>#VALUE!</v>
          </cell>
          <cell r="BL144" t="e">
            <v>#VALUE!</v>
          </cell>
          <cell r="BM144" t="e">
            <v>#VALUE!</v>
          </cell>
          <cell r="BN144">
            <v>2.9999999999972715E-2</v>
          </cell>
          <cell r="BO144">
            <v>732.22</v>
          </cell>
          <cell r="BP144">
            <v>729.75</v>
          </cell>
          <cell r="BQ144">
            <v>732.40100000000018</v>
          </cell>
          <cell r="BR144">
            <v>729.93100000000004</v>
          </cell>
          <cell r="BS144">
            <v>733</v>
          </cell>
          <cell r="BT144">
            <v>730.5</v>
          </cell>
          <cell r="BU144"/>
          <cell r="BV144">
            <v>0.59899999999981901</v>
          </cell>
          <cell r="BW144">
            <v>0.56899999999995998</v>
          </cell>
          <cell r="BX144">
            <v>0.77999999999981906</v>
          </cell>
          <cell r="BY144">
            <v>200</v>
          </cell>
          <cell r="BZ144">
            <v>0.4</v>
          </cell>
          <cell r="CA144">
            <v>0</v>
          </cell>
          <cell r="CB144">
            <v>0.5839999999998895</v>
          </cell>
          <cell r="CC144">
            <v>10</v>
          </cell>
          <cell r="CD144" t="e">
            <v>#VALUE!</v>
          </cell>
          <cell r="CE144">
            <v>0</v>
          </cell>
          <cell r="CF144">
            <v>0</v>
          </cell>
          <cell r="CG144">
            <v>0</v>
          </cell>
          <cell r="CH144">
            <v>0</v>
          </cell>
          <cell r="CI144">
            <v>4</v>
          </cell>
          <cell r="CJ144">
            <v>1</v>
          </cell>
          <cell r="CK144"/>
          <cell r="CL144"/>
          <cell r="CM144"/>
          <cell r="CN144"/>
          <cell r="CO144" t="e">
            <v>#VALUE!</v>
          </cell>
          <cell r="CP144">
            <v>3</v>
          </cell>
          <cell r="CQ144">
            <v>3</v>
          </cell>
          <cell r="DV144" t="str">
            <v>200 mm</v>
          </cell>
          <cell r="DW144">
            <v>18.91</v>
          </cell>
          <cell r="DX144" t="str">
            <v>-</v>
          </cell>
          <cell r="DY144" t="str">
            <v>PVC</v>
          </cell>
          <cell r="DZ144">
            <v>732.22000000000014</v>
          </cell>
          <cell r="EA144">
            <v>729.75000000000011</v>
          </cell>
        </row>
        <row r="145">
          <cell r="A145">
            <v>78</v>
          </cell>
          <cell r="B145" t="str">
            <v>CO10</v>
          </cell>
          <cell r="C145" t="str">
            <v>CO11</v>
          </cell>
          <cell r="K145"/>
          <cell r="L145"/>
          <cell r="M145"/>
          <cell r="N145">
            <v>0</v>
          </cell>
          <cell r="O145"/>
          <cell r="P145">
            <v>0</v>
          </cell>
          <cell r="Q145">
            <v>2.0928469999999998E-2</v>
          </cell>
          <cell r="R145">
            <v>0.10542981</v>
          </cell>
          <cell r="S145">
            <v>0.12635827999999999</v>
          </cell>
          <cell r="U145">
            <v>140</v>
          </cell>
          <cell r="V145">
            <v>158.4</v>
          </cell>
          <cell r="AB145"/>
          <cell r="AC145">
            <v>126.72000000000001</v>
          </cell>
          <cell r="AD145">
            <v>0.20533333333333337</v>
          </cell>
          <cell r="AE145">
            <v>0.82133333333333347</v>
          </cell>
          <cell r="AF145">
            <v>0.82133333333333347</v>
          </cell>
          <cell r="AG145">
            <v>0.82133333333333347</v>
          </cell>
          <cell r="AH145">
            <v>1.5</v>
          </cell>
          <cell r="AI145">
            <v>20.09</v>
          </cell>
          <cell r="AJ145">
            <v>16.77</v>
          </cell>
          <cell r="AK145">
            <v>8</v>
          </cell>
          <cell r="AL145">
            <v>0.18099999999999999</v>
          </cell>
          <cell r="AM145">
            <v>0.01</v>
          </cell>
          <cell r="AN145">
            <v>1.4799324035644528E-2</v>
          </cell>
          <cell r="AO145">
            <v>3.3937499999999995E-2</v>
          </cell>
          <cell r="AP145">
            <v>8.1764221191406236E-2</v>
          </cell>
          <cell r="AQ145">
            <v>1.5061639869406926</v>
          </cell>
          <cell r="AR145">
            <v>4.7951417608169438</v>
          </cell>
          <cell r="AS145">
            <v>1.0716325106253006</v>
          </cell>
          <cell r="AT145">
            <v>0.11562334126182888</v>
          </cell>
          <cell r="AU145">
            <v>0.1304226652974734</v>
          </cell>
          <cell r="AV145">
            <v>5.2089619200787274</v>
          </cell>
          <cell r="AW145">
            <v>134.02882605189188</v>
          </cell>
          <cell r="AX145">
            <v>1.1191622311302239E-2</v>
          </cell>
          <cell r="AY145">
            <v>308.95479917918499</v>
          </cell>
          <cell r="AZ145" t="str">
            <v>30°23'30''</v>
          </cell>
          <cell r="BA145" t="e">
            <v>#VALUE!</v>
          </cell>
          <cell r="BB145">
            <v>1.7999999999999999E-2</v>
          </cell>
          <cell r="BC145" t="e">
            <v>#VALUE!</v>
          </cell>
          <cell r="BD145" t="e">
            <v>#VALUE!</v>
          </cell>
          <cell r="BE145" t="e">
            <v>#VALUE!</v>
          </cell>
          <cell r="BF145" t="e">
            <v>#VALUE!</v>
          </cell>
          <cell r="BG145" t="e">
            <v>#VALUE!</v>
          </cell>
          <cell r="BH145" t="e">
            <v>#VALUE!</v>
          </cell>
          <cell r="BI145" t="e">
            <v>#VALUE!</v>
          </cell>
          <cell r="BJ145" t="e">
            <v>#VALUE!</v>
          </cell>
          <cell r="BK145" t="e">
            <v>#VALUE!</v>
          </cell>
          <cell r="BL145" t="e">
            <v>#VALUE!</v>
          </cell>
          <cell r="BM145" t="e">
            <v>#VALUE!</v>
          </cell>
          <cell r="BN145">
            <v>2.9999999999972715E-2</v>
          </cell>
          <cell r="BO145">
            <v>729.72</v>
          </cell>
          <cell r="BP145">
            <v>726.35</v>
          </cell>
          <cell r="BQ145">
            <v>729.90100000000018</v>
          </cell>
          <cell r="BR145">
            <v>726.53100000000006</v>
          </cell>
          <cell r="BS145">
            <v>730.5</v>
          </cell>
          <cell r="BT145">
            <v>727.1</v>
          </cell>
          <cell r="BU145"/>
          <cell r="BV145">
            <v>0.59899999999981901</v>
          </cell>
          <cell r="BW145">
            <v>0.56899999999995998</v>
          </cell>
          <cell r="BX145">
            <v>0.77999999999981906</v>
          </cell>
          <cell r="BY145">
            <v>200</v>
          </cell>
          <cell r="BZ145">
            <v>0.4</v>
          </cell>
          <cell r="CA145">
            <v>0</v>
          </cell>
          <cell r="CB145">
            <v>0.5839999999998895</v>
          </cell>
          <cell r="CC145">
            <v>10</v>
          </cell>
          <cell r="CD145" t="e">
            <v>#VALUE!</v>
          </cell>
          <cell r="CE145">
            <v>0</v>
          </cell>
          <cell r="CF145">
            <v>0</v>
          </cell>
          <cell r="CG145">
            <v>0</v>
          </cell>
          <cell r="CH145">
            <v>0</v>
          </cell>
          <cell r="CI145">
            <v>4</v>
          </cell>
          <cell r="CJ145">
            <v>1</v>
          </cell>
          <cell r="CK145"/>
          <cell r="CL145"/>
          <cell r="CM145"/>
          <cell r="CN145"/>
          <cell r="CO145" t="e">
            <v>#VALUE!</v>
          </cell>
          <cell r="CP145">
            <v>3</v>
          </cell>
          <cell r="CQ145">
            <v>3</v>
          </cell>
          <cell r="DV145" t="str">
            <v>200 mm</v>
          </cell>
          <cell r="DW145">
            <v>20.09</v>
          </cell>
          <cell r="DX145" t="str">
            <v>-</v>
          </cell>
          <cell r="DY145" t="str">
            <v>PVC</v>
          </cell>
          <cell r="DZ145">
            <v>729.72000000000014</v>
          </cell>
          <cell r="EA145">
            <v>726.35000000000014</v>
          </cell>
        </row>
        <row r="146">
          <cell r="A146">
            <v>79</v>
          </cell>
          <cell r="B146" t="str">
            <v>CO11</v>
          </cell>
          <cell r="C146" t="str">
            <v>CO12</v>
          </cell>
          <cell r="K146"/>
          <cell r="L146"/>
          <cell r="M146"/>
          <cell r="N146">
            <v>0</v>
          </cell>
          <cell r="O146"/>
          <cell r="P146">
            <v>0</v>
          </cell>
          <cell r="Q146">
            <v>8.6777199999999999E-3</v>
          </cell>
          <cell r="R146">
            <v>0.12635827999999999</v>
          </cell>
          <cell r="S146">
            <v>0.13503599999999999</v>
          </cell>
          <cell r="U146">
            <v>148</v>
          </cell>
          <cell r="V146">
            <v>158.4</v>
          </cell>
          <cell r="AB146"/>
          <cell r="AC146">
            <v>126.72000000000001</v>
          </cell>
          <cell r="AD146">
            <v>0.21706666666666669</v>
          </cell>
          <cell r="AE146">
            <v>0.86826666666666674</v>
          </cell>
          <cell r="AF146">
            <v>0.86826666666666674</v>
          </cell>
          <cell r="AG146">
            <v>0.86826666666666674</v>
          </cell>
          <cell r="AH146">
            <v>1.5</v>
          </cell>
          <cell r="AI146">
            <v>12.31</v>
          </cell>
          <cell r="AJ146">
            <v>12.75</v>
          </cell>
          <cell r="AK146">
            <v>8</v>
          </cell>
          <cell r="AL146">
            <v>0.18099999999999999</v>
          </cell>
          <cell r="AM146">
            <v>0.01</v>
          </cell>
          <cell r="AN146">
            <v>1.5830871582031249E-2</v>
          </cell>
          <cell r="AO146">
            <v>3.3937499999999995E-2</v>
          </cell>
          <cell r="AP146">
            <v>8.746337890625E-2</v>
          </cell>
          <cell r="AQ146">
            <v>1.3640149249377997</v>
          </cell>
          <cell r="AR146">
            <v>4.1959864359936008</v>
          </cell>
          <cell r="AS146">
            <v>0.86018945854643813</v>
          </cell>
          <cell r="AT146">
            <v>9.4828578769269686E-2</v>
          </cell>
          <cell r="AU146">
            <v>0.11065945035130094</v>
          </cell>
          <cell r="AV146">
            <v>4.5419227527212191</v>
          </cell>
          <cell r="AW146">
            <v>116.86562196185183</v>
          </cell>
          <cell r="AX146">
            <v>1.2835254498449866E-2</v>
          </cell>
          <cell r="AY146">
            <v>303.33495457341388</v>
          </cell>
          <cell r="AZ146" t="str">
            <v>05°37'11''</v>
          </cell>
          <cell r="BA146" t="e">
            <v>#VALUE!</v>
          </cell>
          <cell r="BB146">
            <v>1E-3</v>
          </cell>
          <cell r="BC146" t="e">
            <v>#VALUE!</v>
          </cell>
          <cell r="BD146" t="e">
            <v>#VALUE!</v>
          </cell>
          <cell r="BE146" t="e">
            <v>#VALUE!</v>
          </cell>
          <cell r="BF146" t="e">
            <v>#VALUE!</v>
          </cell>
          <cell r="BG146" t="e">
            <v>#VALUE!</v>
          </cell>
          <cell r="BH146" t="e">
            <v>#VALUE!</v>
          </cell>
          <cell r="BI146" t="e">
            <v>#VALUE!</v>
          </cell>
          <cell r="BJ146" t="e">
            <v>#VALUE!</v>
          </cell>
          <cell r="BK146" t="e">
            <v>#VALUE!</v>
          </cell>
          <cell r="BL146" t="e">
            <v>#VALUE!</v>
          </cell>
          <cell r="BM146" t="e">
            <v>#VALUE!</v>
          </cell>
          <cell r="BN146">
            <v>2.9999999999972715E-2</v>
          </cell>
          <cell r="BO146">
            <v>726.32</v>
          </cell>
          <cell r="BP146">
            <v>724.75</v>
          </cell>
          <cell r="BQ146">
            <v>726.5010000000002</v>
          </cell>
          <cell r="BR146">
            <v>724.93100000000004</v>
          </cell>
          <cell r="BS146">
            <v>727.1</v>
          </cell>
          <cell r="BT146">
            <v>725.5</v>
          </cell>
          <cell r="BU146"/>
          <cell r="BV146">
            <v>0.59899999999981901</v>
          </cell>
          <cell r="BW146">
            <v>0.56899999999995998</v>
          </cell>
          <cell r="BX146">
            <v>0.77999999999981906</v>
          </cell>
          <cell r="BY146">
            <v>200</v>
          </cell>
          <cell r="BZ146">
            <v>0.4</v>
          </cell>
          <cell r="CA146">
            <v>0</v>
          </cell>
          <cell r="CB146">
            <v>0.5839999999998895</v>
          </cell>
          <cell r="CC146">
            <v>10</v>
          </cell>
          <cell r="CD146" t="e">
            <v>#VALUE!</v>
          </cell>
          <cell r="CE146">
            <v>0</v>
          </cell>
          <cell r="CF146">
            <v>0</v>
          </cell>
          <cell r="CG146">
            <v>0</v>
          </cell>
          <cell r="CH146">
            <v>0</v>
          </cell>
          <cell r="CI146">
            <v>4</v>
          </cell>
          <cell r="CJ146">
            <v>1</v>
          </cell>
          <cell r="CK146"/>
          <cell r="CL146"/>
          <cell r="CM146"/>
          <cell r="CN146"/>
          <cell r="CO146" t="e">
            <v>#VALUE!</v>
          </cell>
          <cell r="CP146">
            <v>3</v>
          </cell>
          <cell r="CQ146">
            <v>3</v>
          </cell>
          <cell r="DV146" t="str">
            <v>200 mm</v>
          </cell>
          <cell r="DW146">
            <v>12.31</v>
          </cell>
          <cell r="DX146" t="str">
            <v>-</v>
          </cell>
          <cell r="DY146" t="str">
            <v>PVC</v>
          </cell>
          <cell r="DZ146">
            <v>726.32000000000016</v>
          </cell>
          <cell r="EA146">
            <v>724.75000000000011</v>
          </cell>
        </row>
        <row r="147">
          <cell r="A147">
            <v>80</v>
          </cell>
          <cell r="B147" t="str">
            <v>CO12</v>
          </cell>
          <cell r="C147" t="str">
            <v>CO13</v>
          </cell>
          <cell r="K147"/>
          <cell r="L147"/>
          <cell r="M147"/>
          <cell r="N147">
            <v>0</v>
          </cell>
          <cell r="O147"/>
          <cell r="P147">
            <v>0</v>
          </cell>
          <cell r="Q147">
            <v>0</v>
          </cell>
          <cell r="R147">
            <v>0.13503599999999999</v>
          </cell>
          <cell r="S147">
            <v>0.13503599999999999</v>
          </cell>
          <cell r="U147">
            <v>148</v>
          </cell>
          <cell r="V147">
            <v>158.4</v>
          </cell>
          <cell r="AB147"/>
          <cell r="AC147">
            <v>126.72000000000001</v>
          </cell>
          <cell r="AD147">
            <v>0.21706666666666669</v>
          </cell>
          <cell r="AE147">
            <v>0.86826666666666674</v>
          </cell>
          <cell r="AF147">
            <v>0.86826666666666674</v>
          </cell>
          <cell r="AG147">
            <v>0.86826666666666674</v>
          </cell>
          <cell r="AH147">
            <v>1.5</v>
          </cell>
          <cell r="AI147">
            <v>5.96</v>
          </cell>
          <cell r="AJ147">
            <v>7.89</v>
          </cell>
          <cell r="AK147">
            <v>8</v>
          </cell>
          <cell r="AL147">
            <v>0.18099999999999999</v>
          </cell>
          <cell r="AM147">
            <v>0.01</v>
          </cell>
          <cell r="AN147">
            <v>1.7809730529785156E-2</v>
          </cell>
          <cell r="AO147">
            <v>3.3937499999999995E-2</v>
          </cell>
          <cell r="AP147">
            <v>9.839630126953125E-2</v>
          </cell>
          <cell r="AQ147">
            <v>1.1470218108931296</v>
          </cell>
          <cell r="AR147">
            <v>3.3224653301491642</v>
          </cell>
          <cell r="AS147">
            <v>0.58591886030545248</v>
          </cell>
          <cell r="AT147">
            <v>6.7057035405940588E-2</v>
          </cell>
          <cell r="AU147">
            <v>8.4866765935725744E-2</v>
          </cell>
          <cell r="AV147">
            <v>3.5729188537940106</v>
          </cell>
          <cell r="AW147">
            <v>91.932735715880384</v>
          </cell>
          <cell r="AX147">
            <v>1.6316277203321506E-2</v>
          </cell>
          <cell r="AY147">
            <v>1.8702083034738555</v>
          </cell>
          <cell r="AZ147" t="str">
            <v>58°32'07''</v>
          </cell>
          <cell r="BA147" t="e">
            <v>#VALUE!</v>
          </cell>
          <cell r="BB147">
            <v>1E-3</v>
          </cell>
          <cell r="BC147" t="e">
            <v>#VALUE!</v>
          </cell>
          <cell r="BD147" t="e">
            <v>#VALUE!</v>
          </cell>
          <cell r="BE147" t="e">
            <v>#VALUE!</v>
          </cell>
          <cell r="BF147" t="e">
            <v>#VALUE!</v>
          </cell>
          <cell r="BG147" t="e">
            <v>#VALUE!</v>
          </cell>
          <cell r="BH147" t="e">
            <v>#VALUE!</v>
          </cell>
          <cell r="BI147" t="e">
            <v>#VALUE!</v>
          </cell>
          <cell r="BJ147" t="e">
            <v>#VALUE!</v>
          </cell>
          <cell r="BK147" t="e">
            <v>#VALUE!</v>
          </cell>
          <cell r="BL147" t="e">
            <v>#VALUE!</v>
          </cell>
          <cell r="BM147" t="e">
            <v>#VALUE!</v>
          </cell>
          <cell r="BN147">
            <v>2.9999999999972715E-2</v>
          </cell>
          <cell r="BO147">
            <v>724.72</v>
          </cell>
          <cell r="BP147">
            <v>724.25</v>
          </cell>
          <cell r="BQ147">
            <v>724.90100000000018</v>
          </cell>
          <cell r="BR147">
            <v>724.43100000000004</v>
          </cell>
          <cell r="BS147">
            <v>725.5</v>
          </cell>
          <cell r="BT147">
            <v>725</v>
          </cell>
          <cell r="BU147"/>
          <cell r="BV147">
            <v>0.59899999999981901</v>
          </cell>
          <cell r="BW147">
            <v>0.56899999999995998</v>
          </cell>
          <cell r="BX147">
            <v>0.77999999999981906</v>
          </cell>
          <cell r="BY147">
            <v>200</v>
          </cell>
          <cell r="BZ147">
            <v>0.4</v>
          </cell>
          <cell r="CA147">
            <v>0</v>
          </cell>
          <cell r="CB147">
            <v>0.5839999999998895</v>
          </cell>
          <cell r="CC147">
            <v>10</v>
          </cell>
          <cell r="CD147" t="e">
            <v>#VALUE!</v>
          </cell>
          <cell r="CE147">
            <v>0</v>
          </cell>
          <cell r="CF147">
            <v>0</v>
          </cell>
          <cell r="CG147">
            <v>0</v>
          </cell>
          <cell r="CH147">
            <v>0</v>
          </cell>
          <cell r="CI147">
            <v>4</v>
          </cell>
          <cell r="CJ147">
            <v>1</v>
          </cell>
          <cell r="CK147"/>
          <cell r="CL147"/>
          <cell r="CM147"/>
          <cell r="CN147"/>
          <cell r="CO147" t="e">
            <v>#VALUE!</v>
          </cell>
          <cell r="CP147">
            <v>3</v>
          </cell>
          <cell r="CQ147">
            <v>3</v>
          </cell>
          <cell r="DV147" t="str">
            <v>200 mm</v>
          </cell>
          <cell r="DW147">
            <v>5.96</v>
          </cell>
          <cell r="DX147" t="str">
            <v>-</v>
          </cell>
          <cell r="DY147" t="str">
            <v>PVC</v>
          </cell>
          <cell r="DZ147">
            <v>724.72000000000014</v>
          </cell>
          <cell r="EA147">
            <v>724.25000000000011</v>
          </cell>
        </row>
        <row r="148">
          <cell r="A148">
            <v>81</v>
          </cell>
          <cell r="B148" t="str">
            <v>CO13</v>
          </cell>
          <cell r="C148" t="str">
            <v>CO14</v>
          </cell>
          <cell r="K148"/>
          <cell r="L148"/>
          <cell r="M148"/>
          <cell r="N148">
            <v>0</v>
          </cell>
          <cell r="O148"/>
          <cell r="P148">
            <v>0</v>
          </cell>
          <cell r="Q148">
            <v>0</v>
          </cell>
          <cell r="R148">
            <v>0.13503599999999999</v>
          </cell>
          <cell r="S148">
            <v>0.13503599999999999</v>
          </cell>
          <cell r="U148">
            <v>148</v>
          </cell>
          <cell r="V148">
            <v>158.4</v>
          </cell>
          <cell r="AB148"/>
          <cell r="AC148">
            <v>126.72000000000001</v>
          </cell>
          <cell r="AD148">
            <v>0.21706666666666669</v>
          </cell>
          <cell r="AE148">
            <v>0.86826666666666674</v>
          </cell>
          <cell r="AF148">
            <v>0.86826666666666674</v>
          </cell>
          <cell r="AG148">
            <v>0.86826666666666674</v>
          </cell>
          <cell r="AH148">
            <v>1.5</v>
          </cell>
          <cell r="AI148">
            <v>39.159999999999997</v>
          </cell>
          <cell r="AJ148">
            <v>1.99</v>
          </cell>
          <cell r="AK148">
            <v>8</v>
          </cell>
          <cell r="AL148">
            <v>0.18099999999999999</v>
          </cell>
          <cell r="AM148">
            <v>0.01</v>
          </cell>
          <cell r="AN148">
            <v>2.4957374572753908E-2</v>
          </cell>
          <cell r="AO148">
            <v>3.3937499999999995E-2</v>
          </cell>
          <cell r="AP148">
            <v>0.13788604736328125</v>
          </cell>
          <cell r="AQ148">
            <v>0.70037530884191934</v>
          </cell>
          <cell r="AR148">
            <v>1.7055976042797276</v>
          </cell>
          <cell r="AS148">
            <v>0.19652298773944854</v>
          </cell>
          <cell r="AT148">
            <v>2.5001303426881442E-2</v>
          </cell>
          <cell r="AU148">
            <v>4.9958677999635354E-2</v>
          </cell>
          <cell r="AV148">
            <v>1.7943666523799033</v>
          </cell>
          <cell r="AW148">
            <v>46.169824163641962</v>
          </cell>
          <cell r="AX148">
            <v>3.2488752711803209E-2</v>
          </cell>
          <cell r="AY148">
            <v>291.24835936241817</v>
          </cell>
          <cell r="AZ148" t="str">
            <v>70°37'19''</v>
          </cell>
          <cell r="BA148" t="e">
            <v>#VALUE!</v>
          </cell>
          <cell r="BB148">
            <v>1E-3</v>
          </cell>
          <cell r="BC148" t="e">
            <v>#VALUE!</v>
          </cell>
          <cell r="BD148" t="e">
            <v>#VALUE!</v>
          </cell>
          <cell r="BE148" t="e">
            <v>#VALUE!</v>
          </cell>
          <cell r="BF148" t="e">
            <v>#VALUE!</v>
          </cell>
          <cell r="BG148" t="e">
            <v>#VALUE!</v>
          </cell>
          <cell r="BH148" t="e">
            <v>#VALUE!</v>
          </cell>
          <cell r="BI148" t="e">
            <v>#VALUE!</v>
          </cell>
          <cell r="BJ148" t="e">
            <v>#VALUE!</v>
          </cell>
          <cell r="BK148" t="e">
            <v>#VALUE!</v>
          </cell>
          <cell r="BL148" t="e">
            <v>#VALUE!</v>
          </cell>
          <cell r="BM148" t="e">
            <v>#VALUE!</v>
          </cell>
          <cell r="BN148">
            <v>2.9999999999972715E-2</v>
          </cell>
          <cell r="BO148">
            <v>724.22</v>
          </cell>
          <cell r="BP148">
            <v>723.44</v>
          </cell>
          <cell r="BQ148">
            <v>724.40100000000018</v>
          </cell>
          <cell r="BR148">
            <v>723.62100000000009</v>
          </cell>
          <cell r="BS148">
            <v>725</v>
          </cell>
          <cell r="BT148">
            <v>724.4</v>
          </cell>
          <cell r="BU148"/>
          <cell r="BV148">
            <v>0.59899999999981901</v>
          </cell>
          <cell r="BW148">
            <v>0.77899999999988268</v>
          </cell>
          <cell r="BX148">
            <v>0.77999999999981906</v>
          </cell>
          <cell r="BY148">
            <v>200</v>
          </cell>
          <cell r="BZ148">
            <v>0.4</v>
          </cell>
          <cell r="CA148">
            <v>0</v>
          </cell>
          <cell r="CB148">
            <v>0.68899999999985084</v>
          </cell>
          <cell r="CC148">
            <v>10</v>
          </cell>
          <cell r="CD148" t="e">
            <v>#VALUE!</v>
          </cell>
          <cell r="CE148">
            <v>0</v>
          </cell>
          <cell r="CF148">
            <v>0</v>
          </cell>
          <cell r="CG148">
            <v>0</v>
          </cell>
          <cell r="CH148">
            <v>0</v>
          </cell>
          <cell r="CI148">
            <v>4</v>
          </cell>
          <cell r="CJ148">
            <v>1</v>
          </cell>
          <cell r="CK148"/>
          <cell r="CL148"/>
          <cell r="CM148"/>
          <cell r="CN148"/>
          <cell r="CO148" t="e">
            <v>#VALUE!</v>
          </cell>
          <cell r="CP148">
            <v>3</v>
          </cell>
          <cell r="CQ148">
            <v>3</v>
          </cell>
          <cell r="DV148" t="str">
            <v>200 mm</v>
          </cell>
          <cell r="DW148">
            <v>39.159999999999997</v>
          </cell>
          <cell r="DX148" t="str">
            <v>-</v>
          </cell>
          <cell r="DY148" t="str">
            <v>PVC</v>
          </cell>
          <cell r="DZ148">
            <v>724.22000000000014</v>
          </cell>
          <cell r="EA148">
            <v>723.44000000000017</v>
          </cell>
        </row>
        <row r="149">
          <cell r="A149">
            <v>82</v>
          </cell>
          <cell r="B149" t="str">
            <v>CO14</v>
          </cell>
          <cell r="C149" t="str">
            <v>CO15</v>
          </cell>
          <cell r="K149"/>
          <cell r="L149"/>
          <cell r="M149"/>
          <cell r="N149">
            <v>0</v>
          </cell>
          <cell r="O149"/>
          <cell r="P149">
            <v>0</v>
          </cell>
          <cell r="Q149">
            <v>4.3419159999999998E-2</v>
          </cell>
          <cell r="R149">
            <v>0.13503599999999999</v>
          </cell>
          <cell r="S149">
            <v>0.17845516</v>
          </cell>
          <cell r="U149">
            <v>187</v>
          </cell>
          <cell r="V149">
            <v>158.4</v>
          </cell>
          <cell r="AB149"/>
          <cell r="AC149">
            <v>126.72000000000001</v>
          </cell>
          <cell r="AD149">
            <v>0.27426666666666671</v>
          </cell>
          <cell r="AE149">
            <v>1.0970666666666669</v>
          </cell>
          <cell r="AF149">
            <v>1.0970666666666669</v>
          </cell>
          <cell r="AG149">
            <v>1.0970666666666669</v>
          </cell>
          <cell r="AH149">
            <v>1.5</v>
          </cell>
          <cell r="AI149">
            <v>50.23</v>
          </cell>
          <cell r="AJ149">
            <v>1.95</v>
          </cell>
          <cell r="AK149">
            <v>8</v>
          </cell>
          <cell r="AL149">
            <v>0.18099999999999999</v>
          </cell>
          <cell r="AM149">
            <v>0.01</v>
          </cell>
          <cell r="AN149">
            <v>2.5083038330078126E-2</v>
          </cell>
          <cell r="AO149">
            <v>3.3937499999999995E-2</v>
          </cell>
          <cell r="AP149">
            <v>0.138580322265625</v>
          </cell>
          <cell r="AQ149">
            <v>0.69533394939923665</v>
          </cell>
          <cell r="AR149">
            <v>1.6889269618191654</v>
          </cell>
          <cell r="AS149">
            <v>0.19340306223682716</v>
          </cell>
          <cell r="AT149">
            <v>2.4642675901485226E-2</v>
          </cell>
          <cell r="AU149">
            <v>4.9725714231563356E-2</v>
          </cell>
          <cell r="AV149">
            <v>1.7762412720054706</v>
          </cell>
          <cell r="AW149">
            <v>45.703450346631506</v>
          </cell>
          <cell r="AX149">
            <v>3.2820279182938207E-2</v>
          </cell>
          <cell r="AY149">
            <v>334.67410230162369</v>
          </cell>
          <cell r="AZ149" t="str">
            <v>43°25'33''</v>
          </cell>
          <cell r="BA149" t="e">
            <v>#VALUE!</v>
          </cell>
          <cell r="BB149">
            <v>1E-3</v>
          </cell>
          <cell r="BC149" t="e">
            <v>#VALUE!</v>
          </cell>
          <cell r="BD149" t="e">
            <v>#VALUE!</v>
          </cell>
          <cell r="BE149" t="e">
            <v>#VALUE!</v>
          </cell>
          <cell r="BF149" t="e">
            <v>#VALUE!</v>
          </cell>
          <cell r="BG149" t="e">
            <v>#VALUE!</v>
          </cell>
          <cell r="BH149" t="e">
            <v>#VALUE!</v>
          </cell>
          <cell r="BI149" t="e">
            <v>#VALUE!</v>
          </cell>
          <cell r="BJ149" t="e">
            <v>#VALUE!</v>
          </cell>
          <cell r="BK149" t="e">
            <v>#VALUE!</v>
          </cell>
          <cell r="BL149" t="e">
            <v>#VALUE!</v>
          </cell>
          <cell r="BM149" t="e">
            <v>#VALUE!</v>
          </cell>
          <cell r="BN149">
            <v>3.0000000000086402E-2</v>
          </cell>
          <cell r="BO149">
            <v>723.41</v>
          </cell>
          <cell r="BP149">
            <v>722.43</v>
          </cell>
          <cell r="BQ149">
            <v>723.59100000000024</v>
          </cell>
          <cell r="BR149">
            <v>722.61099999999999</v>
          </cell>
          <cell r="BS149">
            <v>724.4</v>
          </cell>
          <cell r="BT149">
            <v>723.2</v>
          </cell>
          <cell r="BU149"/>
          <cell r="BV149">
            <v>0.8089999999997417</v>
          </cell>
          <cell r="BW149">
            <v>0.58900000000005548</v>
          </cell>
          <cell r="BX149">
            <v>0.98999999999974175</v>
          </cell>
          <cell r="BY149">
            <v>200</v>
          </cell>
          <cell r="BZ149">
            <v>0.4</v>
          </cell>
          <cell r="CA149">
            <v>0</v>
          </cell>
          <cell r="CB149">
            <v>0.69899999999989859</v>
          </cell>
          <cell r="CC149">
            <v>10</v>
          </cell>
          <cell r="CD149" t="e">
            <v>#VALUE!</v>
          </cell>
          <cell r="CE149">
            <v>0</v>
          </cell>
          <cell r="CF149">
            <v>0</v>
          </cell>
          <cell r="CG149">
            <v>0</v>
          </cell>
          <cell r="CH149">
            <v>0</v>
          </cell>
          <cell r="CI149">
            <v>4</v>
          </cell>
          <cell r="CJ149">
            <v>1</v>
          </cell>
          <cell r="CK149"/>
          <cell r="CL149"/>
          <cell r="CM149"/>
          <cell r="CN149"/>
          <cell r="CO149" t="e">
            <v>#VALUE!</v>
          </cell>
          <cell r="CP149">
            <v>3</v>
          </cell>
          <cell r="CQ149">
            <v>3</v>
          </cell>
          <cell r="DV149" t="str">
            <v>200 mm</v>
          </cell>
          <cell r="DW149">
            <v>50.23</v>
          </cell>
          <cell r="DX149" t="str">
            <v>-</v>
          </cell>
          <cell r="DY149" t="str">
            <v>PVC</v>
          </cell>
          <cell r="DZ149">
            <v>723.4100000000002</v>
          </cell>
          <cell r="EA149">
            <v>722.43000000000018</v>
          </cell>
        </row>
        <row r="150">
          <cell r="A150">
            <v>83</v>
          </cell>
          <cell r="B150" t="str">
            <v>CO15</v>
          </cell>
          <cell r="C150" t="str">
            <v>C53</v>
          </cell>
          <cell r="K150"/>
          <cell r="L150"/>
          <cell r="M150"/>
          <cell r="N150">
            <v>0</v>
          </cell>
          <cell r="O150"/>
          <cell r="P150">
            <v>0</v>
          </cell>
          <cell r="R150">
            <v>0.17845516</v>
          </cell>
          <cell r="S150">
            <v>0.17845516</v>
          </cell>
          <cell r="U150">
            <v>201</v>
          </cell>
          <cell r="V150">
            <v>158.4</v>
          </cell>
          <cell r="AB150"/>
          <cell r="AC150">
            <v>126.72000000000001</v>
          </cell>
          <cell r="AD150">
            <v>0.29480000000000001</v>
          </cell>
          <cell r="AE150">
            <v>1.1792</v>
          </cell>
          <cell r="AF150">
            <v>1.1792</v>
          </cell>
          <cell r="AG150">
            <v>1.1792</v>
          </cell>
          <cell r="AH150">
            <v>1.5</v>
          </cell>
          <cell r="AI150">
            <v>9.7100000000000009</v>
          </cell>
          <cell r="AJ150">
            <v>1.96</v>
          </cell>
          <cell r="AK150">
            <v>8</v>
          </cell>
          <cell r="AL150">
            <v>0.18099999999999999</v>
          </cell>
          <cell r="AM150">
            <v>0.01</v>
          </cell>
          <cell r="AN150">
            <v>2.5051277160644533E-2</v>
          </cell>
          <cell r="AO150">
            <v>3.3937499999999995E-2</v>
          </cell>
          <cell r="AP150">
            <v>0.13840484619140625</v>
          </cell>
          <cell r="AQ150">
            <v>0.69659983392692426</v>
          </cell>
          <cell r="AR150">
            <v>1.6931111404511063</v>
          </cell>
          <cell r="AS150">
            <v>0.19418403690886973</v>
          </cell>
          <cell r="AT150">
            <v>2.4732483620133458E-2</v>
          </cell>
          <cell r="AU150">
            <v>4.9783760780777994E-2</v>
          </cell>
          <cell r="AV150">
            <v>1.7807899126721753</v>
          </cell>
          <cell r="AW150">
            <v>45.8204888234037</v>
          </cell>
          <cell r="AX150">
            <v>3.2736446915290131E-2</v>
          </cell>
          <cell r="AY150">
            <v>304.94302493606335</v>
          </cell>
          <cell r="AZ150" t="str">
            <v>29°43'52''</v>
          </cell>
          <cell r="BA150" t="e">
            <v>#VALUE!</v>
          </cell>
          <cell r="BB150">
            <v>0</v>
          </cell>
          <cell r="BC150"/>
          <cell r="BD150"/>
          <cell r="BE150"/>
          <cell r="BF150"/>
          <cell r="BG150" t="e">
            <v>#VALUE!</v>
          </cell>
          <cell r="BH150" t="e">
            <v>#VALUE!</v>
          </cell>
          <cell r="BI150" t="e">
            <v>#VALUE!</v>
          </cell>
          <cell r="BJ150" t="e">
            <v>#VALUE!</v>
          </cell>
          <cell r="BK150" t="e">
            <v>#VALUE!</v>
          </cell>
          <cell r="BL150" t="e">
            <v>#VALUE!</v>
          </cell>
          <cell r="BM150" t="e">
            <v>#VALUE!</v>
          </cell>
          <cell r="BN150">
            <v>2.9999999999972715E-2</v>
          </cell>
          <cell r="BO150">
            <v>722.4</v>
          </cell>
          <cell r="BP150">
            <v>722.21</v>
          </cell>
          <cell r="BQ150">
            <v>722.58100000000024</v>
          </cell>
          <cell r="BR150">
            <v>722.39100000000008</v>
          </cell>
          <cell r="BS150">
            <v>723.2</v>
          </cell>
          <cell r="BT150">
            <v>724</v>
          </cell>
          <cell r="BU150"/>
          <cell r="BV150">
            <v>0.61899999999980082</v>
          </cell>
          <cell r="BW150">
            <v>1.6089999999999236</v>
          </cell>
          <cell r="BX150">
            <v>0.79999999999980087</v>
          </cell>
          <cell r="BY150">
            <v>200</v>
          </cell>
          <cell r="BZ150">
            <v>0.4</v>
          </cell>
          <cell r="CA150">
            <v>0</v>
          </cell>
          <cell r="CB150">
            <v>1.1139999999998622</v>
          </cell>
          <cell r="CC150">
            <v>10</v>
          </cell>
          <cell r="CD150" t="e">
            <v>#VALUE!</v>
          </cell>
          <cell r="CE150">
            <v>0</v>
          </cell>
          <cell r="CF150">
            <v>0</v>
          </cell>
          <cell r="CG150">
            <v>0</v>
          </cell>
          <cell r="CH150">
            <v>0</v>
          </cell>
          <cell r="CI150">
            <v>4</v>
          </cell>
          <cell r="CJ150">
            <v>1</v>
          </cell>
          <cell r="CK150"/>
          <cell r="CL150"/>
          <cell r="CM150"/>
          <cell r="CN150"/>
          <cell r="CO150" t="e">
            <v>#VALUE!</v>
          </cell>
          <cell r="CP150">
            <v>3</v>
          </cell>
          <cell r="CQ150">
            <v>3</v>
          </cell>
          <cell r="DV150" t="str">
            <v>200 mm</v>
          </cell>
          <cell r="DW150">
            <v>9.7100000000000009</v>
          </cell>
          <cell r="DX150" t="str">
            <v>-</v>
          </cell>
          <cell r="DY150" t="str">
            <v>PVC</v>
          </cell>
          <cell r="DZ150">
            <v>722.4000000000002</v>
          </cell>
          <cell r="EA150">
            <v>722.21000000000015</v>
          </cell>
        </row>
        <row r="151">
          <cell r="O151"/>
          <cell r="AC151"/>
          <cell r="AD151"/>
        </row>
        <row r="152">
          <cell r="A152" t="str">
            <v>Alc. Simpl.margen derecha BA</v>
          </cell>
          <cell r="O152"/>
          <cell r="AC152"/>
        </row>
        <row r="153">
          <cell r="O153"/>
          <cell r="AC153"/>
          <cell r="AD153"/>
        </row>
        <row r="154">
          <cell r="A154">
            <v>84</v>
          </cell>
          <cell r="B154" t="str">
            <v>CBA1</v>
          </cell>
          <cell r="C154" t="str">
            <v>CBA2</v>
          </cell>
          <cell r="D154">
            <v>3.3433499999999998E-2</v>
          </cell>
          <cell r="F154">
            <v>3.3433499999999998E-2</v>
          </cell>
          <cell r="G154">
            <v>2.33</v>
          </cell>
          <cell r="H154">
            <v>2</v>
          </cell>
          <cell r="I154">
            <v>0.5</v>
          </cell>
          <cell r="J154">
            <v>25</v>
          </cell>
          <cell r="K154"/>
          <cell r="L154">
            <v>5</v>
          </cell>
          <cell r="M154">
            <v>10</v>
          </cell>
          <cell r="N154">
            <v>190.32831544687943</v>
          </cell>
          <cell r="O154">
            <v>0.63638797023563454</v>
          </cell>
          <cell r="P154">
            <v>4.0495541303298568</v>
          </cell>
          <cell r="Q154">
            <v>3.3433499999999998E-2</v>
          </cell>
          <cell r="R154">
            <v>0</v>
          </cell>
          <cell r="S154">
            <v>3.3433499999999998E-2</v>
          </cell>
          <cell r="U154">
            <v>95</v>
          </cell>
          <cell r="V154">
            <v>158.4</v>
          </cell>
          <cell r="Y154">
            <v>0</v>
          </cell>
          <cell r="AB154"/>
          <cell r="AC154">
            <v>126.72000000000001</v>
          </cell>
          <cell r="AD154">
            <v>0.13933333333333334</v>
          </cell>
          <cell r="AE154">
            <v>0.55733333333333335</v>
          </cell>
          <cell r="AF154">
            <v>0.55733333333333335</v>
          </cell>
          <cell r="AG154">
            <v>0.55733333333333335</v>
          </cell>
          <cell r="AH154">
            <v>5.5495541303298568</v>
          </cell>
          <cell r="AI154">
            <v>24.19</v>
          </cell>
          <cell r="AJ154">
            <v>17.78</v>
          </cell>
          <cell r="AK154">
            <v>10</v>
          </cell>
          <cell r="AL154">
            <v>0.25</v>
          </cell>
          <cell r="AM154">
            <v>1.4E-2</v>
          </cell>
          <cell r="AN154">
            <v>2.959442138671875E-2</v>
          </cell>
          <cell r="AO154">
            <v>5.859375E-2</v>
          </cell>
          <cell r="AP154">
            <v>0.118377685546875</v>
          </cell>
          <cell r="AQ154">
            <v>1.6966264320212219</v>
          </cell>
          <cell r="AR154">
            <v>3.8033607035837083</v>
          </cell>
          <cell r="AS154">
            <v>2.1284530194315638</v>
          </cell>
          <cell r="AT154">
            <v>0.14671464066427431</v>
          </cell>
          <cell r="AU154">
            <v>0.17630906205099306</v>
          </cell>
          <cell r="AV154">
            <v>4.7514932476149028</v>
          </cell>
          <cell r="AW154">
            <v>233.23837937950759</v>
          </cell>
          <cell r="AX154">
            <v>2.379348606817426E-2</v>
          </cell>
          <cell r="AY154">
            <v>275.32609482509065</v>
          </cell>
          <cell r="AZ154" t="e">
            <v>#REF!</v>
          </cell>
          <cell r="BA154" t="e">
            <v>#REF!</v>
          </cell>
          <cell r="BB154" t="e">
            <v>#REF!</v>
          </cell>
          <cell r="BC154" t="e">
            <v>#REF!</v>
          </cell>
          <cell r="BD154" t="e">
            <v>#REF!</v>
          </cell>
          <cell r="BE154" t="e">
            <v>#REF!</v>
          </cell>
          <cell r="BF154" t="e">
            <v>#REF!</v>
          </cell>
          <cell r="BG154" t="e">
            <v>#REF!</v>
          </cell>
          <cell r="BH154" t="e">
            <v>#REF!</v>
          </cell>
          <cell r="BI154" t="e">
            <v>#REF!</v>
          </cell>
          <cell r="BJ154" t="e">
            <v>#REF!</v>
          </cell>
          <cell r="BK154" t="e">
            <v>#REF!</v>
          </cell>
          <cell r="BL154" t="e">
            <v>#REF!</v>
          </cell>
          <cell r="BM154" t="e">
            <v>#REF!</v>
          </cell>
          <cell r="BO154">
            <v>749.2</v>
          </cell>
          <cell r="BP154">
            <v>744.9</v>
          </cell>
          <cell r="BQ154">
            <v>749.45</v>
          </cell>
          <cell r="BR154">
            <v>745.15</v>
          </cell>
          <cell r="BS154">
            <v>750</v>
          </cell>
          <cell r="BT154">
            <v>745.7</v>
          </cell>
          <cell r="BU154"/>
          <cell r="BV154">
            <v>0.54999999999995453</v>
          </cell>
          <cell r="BW154">
            <v>0.55000000000006821</v>
          </cell>
          <cell r="BX154">
            <v>0.79999999999995453</v>
          </cell>
          <cell r="BY154">
            <v>250</v>
          </cell>
          <cell r="BZ154">
            <v>0.83750000000000002</v>
          </cell>
          <cell r="CA154">
            <v>0.3125</v>
          </cell>
          <cell r="CB154">
            <v>0.55000000000001137</v>
          </cell>
          <cell r="CC154">
            <v>3</v>
          </cell>
          <cell r="CD154" t="e">
            <v>#VALUE!</v>
          </cell>
          <cell r="CE154" t="e">
            <v>#VALUE!</v>
          </cell>
          <cell r="CF154">
            <v>0</v>
          </cell>
          <cell r="CG154">
            <v>0</v>
          </cell>
          <cell r="CH154" t="e">
            <v>#VALUE!</v>
          </cell>
          <cell r="CI154">
            <v>2</v>
          </cell>
          <cell r="CJ154">
            <v>1</v>
          </cell>
          <cell r="CK154">
            <v>1.5</v>
          </cell>
          <cell r="CL154" t="e">
            <v>#VALUE!</v>
          </cell>
          <cell r="CM154" t="e">
            <v>#VALUE!</v>
          </cell>
          <cell r="CN154" t="e">
            <v>#VALUE!</v>
          </cell>
          <cell r="CO154"/>
          <cell r="CP154">
            <v>3</v>
          </cell>
          <cell r="CQ154">
            <v>3</v>
          </cell>
          <cell r="DV154" t="str">
            <v>250 mm</v>
          </cell>
          <cell r="DW154">
            <v>24.19</v>
          </cell>
          <cell r="DX154" t="str">
            <v>1</v>
          </cell>
          <cell r="DY154" t="str">
            <v>CS</v>
          </cell>
          <cell r="DZ154">
            <v>749.2</v>
          </cell>
          <cell r="EA154">
            <v>744.90000000000009</v>
          </cell>
        </row>
        <row r="155">
          <cell r="A155">
            <v>85</v>
          </cell>
          <cell r="B155" t="str">
            <v>CBA2</v>
          </cell>
          <cell r="C155" t="str">
            <v>CBA3</v>
          </cell>
          <cell r="D155">
            <v>4.1540000000000001E-2</v>
          </cell>
          <cell r="E155">
            <v>3.3433499999999998E-2</v>
          </cell>
          <cell r="F155">
            <v>7.4973499999999998E-2</v>
          </cell>
          <cell r="G155">
            <v>2.33</v>
          </cell>
          <cell r="K155">
            <v>0.24515138179700377</v>
          </cell>
          <cell r="L155">
            <v>10.245151381797005</v>
          </cell>
          <cell r="M155">
            <v>10.245151381797005</v>
          </cell>
          <cell r="N155">
            <v>187.75915398445784</v>
          </cell>
          <cell r="O155">
            <v>0.63504840827043008</v>
          </cell>
          <cell r="P155">
            <v>12.989105763007583</v>
          </cell>
          <cell r="Q155">
            <v>4.1540000000000001E-2</v>
          </cell>
          <cell r="R155">
            <v>3.3433499999999998E-2</v>
          </cell>
          <cell r="S155">
            <v>0.108407</v>
          </cell>
          <cell r="U155">
            <v>98</v>
          </cell>
          <cell r="V155">
            <v>158.4</v>
          </cell>
          <cell r="Y155">
            <v>0</v>
          </cell>
          <cell r="AB155"/>
          <cell r="AC155">
            <v>126.72000000000001</v>
          </cell>
          <cell r="AD155">
            <v>0.14373333333333335</v>
          </cell>
          <cell r="AE155">
            <v>0.57493333333333341</v>
          </cell>
          <cell r="AF155">
            <v>0.57493333333333341</v>
          </cell>
          <cell r="AG155">
            <v>0.57493333333333341</v>
          </cell>
          <cell r="AH155">
            <v>14.489105763007583</v>
          </cell>
          <cell r="AI155">
            <v>30.470000000000002</v>
          </cell>
          <cell r="AJ155">
            <v>15</v>
          </cell>
          <cell r="AK155">
            <v>10</v>
          </cell>
          <cell r="AL155">
            <v>0.25</v>
          </cell>
          <cell r="AM155">
            <v>1.4E-2</v>
          </cell>
          <cell r="AN155">
            <v>4.963994026184082E-2</v>
          </cell>
          <cell r="AO155">
            <v>9.5703125E-2</v>
          </cell>
          <cell r="AP155">
            <v>0.19855976104736328</v>
          </cell>
          <cell r="AQ155">
            <v>2.0946840061411178</v>
          </cell>
          <cell r="AR155">
            <v>3.5881749421264524</v>
          </cell>
          <cell r="AS155">
            <v>2.7691151840807038</v>
          </cell>
          <cell r="AT155">
            <v>0.22363410222137625</v>
          </cell>
          <cell r="AU155">
            <v>0.27327404248321707</v>
          </cell>
          <cell r="AV155">
            <v>4.3642524825943241</v>
          </cell>
          <cell r="AW155">
            <v>214.22974277702102</v>
          </cell>
          <cell r="AX155">
            <v>6.7633492787639818E-2</v>
          </cell>
          <cell r="AY155">
            <v>264.66259627233711</v>
          </cell>
          <cell r="AZ155" t="str">
            <v>10°39'49''</v>
          </cell>
          <cell r="BA155" t="e">
            <v>#VALUE!</v>
          </cell>
          <cell r="BB155">
            <v>9.7000000000000003E-2</v>
          </cell>
          <cell r="BC155" t="e">
            <v>#VALUE!</v>
          </cell>
          <cell r="BD155" t="e">
            <v>#VALUE!</v>
          </cell>
          <cell r="BE155" t="e">
            <v>#VALUE!</v>
          </cell>
          <cell r="BF155" t="e">
            <v>#VALUE!</v>
          </cell>
          <cell r="BG155" t="e">
            <v>#VALUE!</v>
          </cell>
          <cell r="BH155" t="e">
            <v>#VALUE!</v>
          </cell>
          <cell r="BI155" t="e">
            <v>#VALUE!</v>
          </cell>
          <cell r="BJ155" t="e">
            <v>#VALUE!</v>
          </cell>
          <cell r="BK155" t="e">
            <v>#VALUE!</v>
          </cell>
          <cell r="BL155" t="e">
            <v>#VALUE!</v>
          </cell>
          <cell r="BM155" t="e">
            <v>#VALUE!</v>
          </cell>
          <cell r="BN155">
            <v>2.9999999999972715E-2</v>
          </cell>
          <cell r="BO155">
            <v>744.87</v>
          </cell>
          <cell r="BP155">
            <v>740.3</v>
          </cell>
          <cell r="BQ155">
            <v>745.12000000000012</v>
          </cell>
          <cell r="BR155">
            <v>740.55</v>
          </cell>
          <cell r="BS155">
            <v>745.7</v>
          </cell>
          <cell r="BT155">
            <v>741.1</v>
          </cell>
          <cell r="BU155"/>
          <cell r="BV155">
            <v>0.57999999999992724</v>
          </cell>
          <cell r="BW155">
            <v>0.55000000000006821</v>
          </cell>
          <cell r="BX155">
            <v>0.82999999999992724</v>
          </cell>
          <cell r="BY155">
            <v>250</v>
          </cell>
          <cell r="BZ155">
            <v>0.83750000000000002</v>
          </cell>
          <cell r="CA155">
            <v>0.3125</v>
          </cell>
          <cell r="CB155">
            <v>0.56499999999999773</v>
          </cell>
          <cell r="CC155">
            <v>3</v>
          </cell>
          <cell r="CD155" t="e">
            <v>#VALUE!</v>
          </cell>
          <cell r="CE155" t="e">
            <v>#VALUE!</v>
          </cell>
          <cell r="CF155">
            <v>0</v>
          </cell>
          <cell r="CG155">
            <v>0</v>
          </cell>
          <cell r="CH155" t="e">
            <v>#VALUE!</v>
          </cell>
          <cell r="CI155">
            <v>2</v>
          </cell>
          <cell r="CJ155">
            <v>1</v>
          </cell>
          <cell r="CK155">
            <v>1.5</v>
          </cell>
          <cell r="CL155" t="e">
            <v>#VALUE!</v>
          </cell>
          <cell r="CM155" t="e">
            <v>#VALUE!</v>
          </cell>
          <cell r="CN155" t="e">
            <v>#VALUE!</v>
          </cell>
          <cell r="CO155"/>
          <cell r="CP155">
            <v>3</v>
          </cell>
          <cell r="CQ155">
            <v>3</v>
          </cell>
          <cell r="DV155" t="str">
            <v>250 mm</v>
          </cell>
          <cell r="DW155">
            <v>30.470000000000002</v>
          </cell>
          <cell r="DX155" t="str">
            <v>1</v>
          </cell>
          <cell r="DY155" t="str">
            <v>CS</v>
          </cell>
          <cell r="DZ155">
            <v>744.87000000000012</v>
          </cell>
          <cell r="EA155">
            <v>740.30000000000007</v>
          </cell>
        </row>
        <row r="156">
          <cell r="A156">
            <v>86</v>
          </cell>
          <cell r="B156" t="str">
            <v>CBA3</v>
          </cell>
          <cell r="C156" t="str">
            <v>CBA4</v>
          </cell>
          <cell r="D156">
            <v>1.70125E-2</v>
          </cell>
          <cell r="E156">
            <v>7.4973499999999998E-2</v>
          </cell>
          <cell r="F156">
            <v>9.1985999999999998E-2</v>
          </cell>
          <cell r="G156">
            <v>2.33</v>
          </cell>
          <cell r="K156">
            <v>7.7159092018957251E-2</v>
          </cell>
          <cell r="L156">
            <v>10.322310473815962</v>
          </cell>
          <cell r="M156">
            <v>10.322310473815962</v>
          </cell>
          <cell r="N156">
            <v>186.970000425059</v>
          </cell>
          <cell r="O156">
            <v>0.6318290043290048</v>
          </cell>
          <cell r="P156">
            <v>23.855694267170865</v>
          </cell>
          <cell r="Q156">
            <v>1.70125E-2</v>
          </cell>
          <cell r="R156">
            <v>7.4973499999999998E-2</v>
          </cell>
          <cell r="S156">
            <v>0.20039299999999999</v>
          </cell>
          <cell r="U156">
            <v>98</v>
          </cell>
          <cell r="V156">
            <v>158.4</v>
          </cell>
          <cell r="Y156">
            <v>0</v>
          </cell>
          <cell r="AB156"/>
          <cell r="AC156">
            <v>126.72000000000001</v>
          </cell>
          <cell r="AD156">
            <v>0.14373333333333335</v>
          </cell>
          <cell r="AE156">
            <v>0.57493333333333341</v>
          </cell>
          <cell r="AF156">
            <v>0.57493333333333341</v>
          </cell>
          <cell r="AG156">
            <v>0.57493333333333341</v>
          </cell>
          <cell r="AH156">
            <v>25.355694267170865</v>
          </cell>
          <cell r="AI156">
            <v>9.24</v>
          </cell>
          <cell r="AJ156">
            <v>8.33</v>
          </cell>
          <cell r="AK156">
            <v>10</v>
          </cell>
          <cell r="AL156">
            <v>0.25</v>
          </cell>
          <cell r="AM156">
            <v>1.4E-2</v>
          </cell>
          <cell r="AN156">
            <v>7.6196193695068359E-2</v>
          </cell>
          <cell r="AO156">
            <v>0.12890625</v>
          </cell>
          <cell r="AP156">
            <v>0.30478477478027344</v>
          </cell>
          <cell r="AQ156">
            <v>2.0027888721276828</v>
          </cell>
          <cell r="AR156">
            <v>2.7240702835983015</v>
          </cell>
          <cell r="AS156">
            <v>2.2389811896465623</v>
          </cell>
          <cell r="AT156">
            <v>0.20444257218748599</v>
          </cell>
          <cell r="AU156">
            <v>0.28063876588255432</v>
          </cell>
          <cell r="AV156">
            <v>3.252271091264789</v>
          </cell>
          <cell r="AW156">
            <v>159.64548387187378</v>
          </cell>
          <cell r="AX156">
            <v>0.15882500182417006</v>
          </cell>
          <cell r="AY156">
            <v>284.18977618477481</v>
          </cell>
          <cell r="AZ156" t="str">
            <v>19°31'38''</v>
          </cell>
          <cell r="BA156" t="e">
            <v>#VALUE!</v>
          </cell>
          <cell r="BB156">
            <v>7.0000000000000001E-3</v>
          </cell>
          <cell r="BC156" t="e">
            <v>#VALUE!</v>
          </cell>
          <cell r="BD156" t="e">
            <v>#VALUE!</v>
          </cell>
          <cell r="BE156" t="e">
            <v>#VALUE!</v>
          </cell>
          <cell r="BF156" t="e">
            <v>#VALUE!</v>
          </cell>
          <cell r="BG156" t="e">
            <v>#VALUE!</v>
          </cell>
          <cell r="BH156" t="e">
            <v>#VALUE!</v>
          </cell>
          <cell r="BI156" t="e">
            <v>#VALUE!</v>
          </cell>
          <cell r="BJ156" t="e">
            <v>#VALUE!</v>
          </cell>
          <cell r="BK156" t="e">
            <v>#VALUE!</v>
          </cell>
          <cell r="BL156" t="e">
            <v>#VALUE!</v>
          </cell>
          <cell r="BM156" t="e">
            <v>#VALUE!</v>
          </cell>
          <cell r="BN156">
            <v>2.9999999999972715E-2</v>
          </cell>
          <cell r="BO156">
            <v>740.27</v>
          </cell>
          <cell r="BP156">
            <v>739.5</v>
          </cell>
          <cell r="BQ156">
            <v>740.5200000000001</v>
          </cell>
          <cell r="BR156">
            <v>739.75</v>
          </cell>
          <cell r="BS156">
            <v>741.1</v>
          </cell>
          <cell r="BT156">
            <v>740.3</v>
          </cell>
          <cell r="BU156"/>
          <cell r="BV156">
            <v>0.57999999999992724</v>
          </cell>
          <cell r="BW156">
            <v>0.54999999999995453</v>
          </cell>
          <cell r="BX156">
            <v>0.82999999999992724</v>
          </cell>
          <cell r="BY156">
            <v>250</v>
          </cell>
          <cell r="BZ156">
            <v>0.83750000000000002</v>
          </cell>
          <cell r="CA156">
            <v>0.3125</v>
          </cell>
          <cell r="CB156">
            <v>0.56499999999994088</v>
          </cell>
          <cell r="CC156">
            <v>4</v>
          </cell>
          <cell r="CD156" t="e">
            <v>#VALUE!</v>
          </cell>
          <cell r="CE156" t="e">
            <v>#VALUE!</v>
          </cell>
          <cell r="CF156">
            <v>0</v>
          </cell>
          <cell r="CG156">
            <v>0</v>
          </cell>
          <cell r="CH156" t="e">
            <v>#VALUE!</v>
          </cell>
          <cell r="CI156">
            <v>2</v>
          </cell>
          <cell r="CJ156">
            <v>1</v>
          </cell>
          <cell r="CK156">
            <v>1.5</v>
          </cell>
          <cell r="CL156" t="e">
            <v>#VALUE!</v>
          </cell>
          <cell r="CM156" t="e">
            <v>#VALUE!</v>
          </cell>
          <cell r="CN156" t="e">
            <v>#VALUE!</v>
          </cell>
          <cell r="CO156"/>
          <cell r="CP156">
            <v>3</v>
          </cell>
          <cell r="CQ156">
            <v>3</v>
          </cell>
          <cell r="DV156" t="str">
            <v>250 mm</v>
          </cell>
          <cell r="DW156">
            <v>9.24</v>
          </cell>
          <cell r="DX156" t="str">
            <v>1</v>
          </cell>
          <cell r="DY156" t="str">
            <v>CS</v>
          </cell>
          <cell r="DZ156">
            <v>740.2700000000001</v>
          </cell>
          <cell r="EA156">
            <v>739.50000000000011</v>
          </cell>
        </row>
        <row r="157">
          <cell r="A157">
            <v>87</v>
          </cell>
          <cell r="B157" t="str">
            <v>CBA4</v>
          </cell>
          <cell r="C157" t="str">
            <v>CBA5</v>
          </cell>
          <cell r="D157">
            <v>5.8992999999999997E-2</v>
          </cell>
          <cell r="E157">
            <v>9.1985999999999998E-2</v>
          </cell>
          <cell r="F157">
            <v>0.150979</v>
          </cell>
          <cell r="G157">
            <v>2.33</v>
          </cell>
          <cell r="K157">
            <v>0.25511289054092862</v>
          </cell>
          <cell r="L157">
            <v>10.577423364356891</v>
          </cell>
          <cell r="M157">
            <v>10.577423364356891</v>
          </cell>
          <cell r="N157">
            <v>184.42410444968903</v>
          </cell>
          <cell r="O157">
            <v>0.63318900126422251</v>
          </cell>
          <cell r="P157">
            <v>41.486314475903882</v>
          </cell>
          <cell r="Q157">
            <v>5.8992999999999997E-2</v>
          </cell>
          <cell r="R157">
            <v>9.1985999999999998E-2</v>
          </cell>
          <cell r="S157">
            <v>0.35137200000000002</v>
          </cell>
          <cell r="U157">
            <v>104</v>
          </cell>
          <cell r="V157">
            <v>158.4</v>
          </cell>
          <cell r="Y157">
            <v>0</v>
          </cell>
          <cell r="AB157"/>
          <cell r="AC157">
            <v>126.72000000000001</v>
          </cell>
          <cell r="AD157">
            <v>0.15253333333333335</v>
          </cell>
          <cell r="AE157">
            <v>0.61013333333333342</v>
          </cell>
          <cell r="AF157">
            <v>0.61013333333333342</v>
          </cell>
          <cell r="AG157">
            <v>0.61013333333333342</v>
          </cell>
          <cell r="AH157">
            <v>42.986314475903882</v>
          </cell>
          <cell r="AI157">
            <v>39.549999999999997</v>
          </cell>
          <cell r="AJ157">
            <v>11.3</v>
          </cell>
          <cell r="AK157">
            <v>10</v>
          </cell>
          <cell r="AL157">
            <v>0.25</v>
          </cell>
          <cell r="AM157">
            <v>1.4E-2</v>
          </cell>
          <cell r="AN157">
            <v>9.2584133148193359E-2</v>
          </cell>
          <cell r="AO157">
            <v>0.1689453125</v>
          </cell>
          <cell r="AP157">
            <v>0.37033653259277344</v>
          </cell>
          <cell r="AQ157">
            <v>2.6002675345564819</v>
          </cell>
          <cell r="AR157">
            <v>3.1700337357568622</v>
          </cell>
          <cell r="AS157">
            <v>3.5844521514902867</v>
          </cell>
          <cell r="AT157">
            <v>0.34461729109421224</v>
          </cell>
          <cell r="AU157">
            <v>0.4372014242424056</v>
          </cell>
          <cell r="AV157">
            <v>3.7879432147247329</v>
          </cell>
          <cell r="AW157">
            <v>185.94022774366445</v>
          </cell>
          <cell r="AX157">
            <v>0.23118350987051836</v>
          </cell>
          <cell r="AY157">
            <v>285.1953942697661</v>
          </cell>
          <cell r="AZ157" t="str">
            <v>01°00'20''</v>
          </cell>
          <cell r="BA157" t="e">
            <v>#VALUE!</v>
          </cell>
          <cell r="BB157">
            <v>0.157</v>
          </cell>
          <cell r="BC157" t="e">
            <v>#VALUE!</v>
          </cell>
          <cell r="BD157" t="e">
            <v>#VALUE!</v>
          </cell>
          <cell r="BE157" t="e">
            <v>#VALUE!</v>
          </cell>
          <cell r="BF157" t="e">
            <v>#VALUE!</v>
          </cell>
          <cell r="BG157" t="e">
            <v>#VALUE!</v>
          </cell>
          <cell r="BH157" t="e">
            <v>#VALUE!</v>
          </cell>
          <cell r="BI157" t="e">
            <v>#VALUE!</v>
          </cell>
          <cell r="BJ157" t="e">
            <v>#VALUE!</v>
          </cell>
          <cell r="BK157" t="e">
            <v>#VALUE!</v>
          </cell>
          <cell r="BL157" t="e">
            <v>#VALUE!</v>
          </cell>
          <cell r="BM157" t="e">
            <v>#VALUE!</v>
          </cell>
          <cell r="BN157">
            <v>2.9999999999972715E-2</v>
          </cell>
          <cell r="BO157">
            <v>739.47</v>
          </cell>
          <cell r="BP157">
            <v>735</v>
          </cell>
          <cell r="BQ157">
            <v>739.72000000000014</v>
          </cell>
          <cell r="BR157">
            <v>735.25</v>
          </cell>
          <cell r="BS157">
            <v>740.3</v>
          </cell>
          <cell r="BT157">
            <v>735.8</v>
          </cell>
          <cell r="BU157"/>
          <cell r="BV157">
            <v>0.57999999999981355</v>
          </cell>
          <cell r="BW157">
            <v>0.54999999999995453</v>
          </cell>
          <cell r="BX157">
            <v>0.82999999999981355</v>
          </cell>
          <cell r="BY157">
            <v>250</v>
          </cell>
          <cell r="BZ157">
            <v>0.83750000000000002</v>
          </cell>
          <cell r="CA157">
            <v>0.3125</v>
          </cell>
          <cell r="CB157">
            <v>0.56499999999988404</v>
          </cell>
          <cell r="CC157">
            <v>5</v>
          </cell>
          <cell r="CD157" t="e">
            <v>#VALUE!</v>
          </cell>
          <cell r="CE157" t="e">
            <v>#VALUE!</v>
          </cell>
          <cell r="CF157">
            <v>0</v>
          </cell>
          <cell r="CG157">
            <v>0</v>
          </cell>
          <cell r="CH157" t="e">
            <v>#VALUE!</v>
          </cell>
          <cell r="CI157">
            <v>2</v>
          </cell>
          <cell r="CJ157">
            <v>1</v>
          </cell>
          <cell r="CK157">
            <v>1.5</v>
          </cell>
          <cell r="CL157" t="e">
            <v>#VALUE!</v>
          </cell>
          <cell r="CM157" t="e">
            <v>#VALUE!</v>
          </cell>
          <cell r="CN157" t="e">
            <v>#VALUE!</v>
          </cell>
          <cell r="CO157"/>
          <cell r="CP157">
            <v>3</v>
          </cell>
          <cell r="CQ157">
            <v>3</v>
          </cell>
          <cell r="DV157" t="str">
            <v>250 mm</v>
          </cell>
          <cell r="DW157">
            <v>39.549999999999997</v>
          </cell>
          <cell r="DX157" t="str">
            <v>1</v>
          </cell>
          <cell r="DY157" t="str">
            <v>CS</v>
          </cell>
          <cell r="DZ157">
            <v>739.47000000000014</v>
          </cell>
          <cell r="EA157">
            <v>735.00000000000011</v>
          </cell>
        </row>
        <row r="158">
          <cell r="A158">
            <v>88</v>
          </cell>
          <cell r="B158" t="str">
            <v>CBA5</v>
          </cell>
          <cell r="C158" t="str">
            <v>CBA6</v>
          </cell>
          <cell r="D158">
            <v>2.7105000000000001E-2</v>
          </cell>
          <cell r="E158">
            <v>0.150979</v>
          </cell>
          <cell r="F158">
            <v>0.17808399999999999</v>
          </cell>
          <cell r="G158">
            <v>2.33</v>
          </cell>
          <cell r="K158">
            <v>8.0238581547356205E-2</v>
          </cell>
          <cell r="L158">
            <v>10.657661945904247</v>
          </cell>
          <cell r="M158">
            <v>10.657661945904247</v>
          </cell>
          <cell r="N158">
            <v>183.64280443457844</v>
          </cell>
          <cell r="O158">
            <v>0.64062192454893374</v>
          </cell>
          <cell r="P158">
            <v>62.437114718422492</v>
          </cell>
          <cell r="Q158">
            <v>2.7105000000000001E-2</v>
          </cell>
          <cell r="R158">
            <v>0.150979</v>
          </cell>
          <cell r="S158">
            <v>0.52945600000000004</v>
          </cell>
          <cell r="U158">
            <v>130</v>
          </cell>
          <cell r="V158">
            <v>158.4</v>
          </cell>
          <cell r="Y158">
            <v>0</v>
          </cell>
          <cell r="AB158"/>
          <cell r="AC158">
            <v>126.72000000000001</v>
          </cell>
          <cell r="AD158">
            <v>0.19066666666666668</v>
          </cell>
          <cell r="AE158">
            <v>0.76266666666666671</v>
          </cell>
          <cell r="AF158">
            <v>0.76266666666666671</v>
          </cell>
          <cell r="AG158">
            <v>0.76266666666666671</v>
          </cell>
          <cell r="AH158">
            <v>63.937114718422492</v>
          </cell>
          <cell r="AI158">
            <v>18.29</v>
          </cell>
          <cell r="AJ158">
            <v>26.08</v>
          </cell>
          <cell r="AK158">
            <v>10</v>
          </cell>
          <cell r="AL158">
            <v>0.25</v>
          </cell>
          <cell r="AM158">
            <v>1.4E-2</v>
          </cell>
          <cell r="AN158">
            <v>9.1561555862426758E-2</v>
          </cell>
          <cell r="AO158">
            <v>0.205078125</v>
          </cell>
          <cell r="AP158">
            <v>0.36624622344970703</v>
          </cell>
          <cell r="AQ158">
            <v>3.9261620604067149</v>
          </cell>
          <cell r="AR158">
            <v>4.8169819291304306</v>
          </cell>
          <cell r="AS158">
            <v>8.1951658696224872</v>
          </cell>
          <cell r="AT158">
            <v>0.78566506241473499</v>
          </cell>
          <cell r="AU158">
            <v>0.87722661827716175</v>
          </cell>
          <cell r="AV158">
            <v>5.7546382973861183</v>
          </cell>
          <cell r="AW158">
            <v>282.48014686147974</v>
          </cell>
          <cell r="AX158">
            <v>0.22634197634347536</v>
          </cell>
          <cell r="AY158">
            <v>275.08338942487001</v>
          </cell>
          <cell r="AZ158" t="str">
            <v>10°06'43''</v>
          </cell>
          <cell r="BA158" t="e">
            <v>#VALUE!</v>
          </cell>
          <cell r="BB158">
            <v>0.44</v>
          </cell>
          <cell r="BC158" t="e">
            <v>#VALUE!</v>
          </cell>
          <cell r="BD158" t="e">
            <v>#VALUE!</v>
          </cell>
          <cell r="BE158" t="e">
            <v>#VALUE!</v>
          </cell>
          <cell r="BF158" t="e">
            <v>#VALUE!</v>
          </cell>
          <cell r="BG158" t="e">
            <v>#VALUE!</v>
          </cell>
          <cell r="BH158" t="e">
            <v>#VALUE!</v>
          </cell>
          <cell r="BI158" t="e">
            <v>#VALUE!</v>
          </cell>
          <cell r="BJ158" t="e">
            <v>#VALUE!</v>
          </cell>
          <cell r="BK158" t="e">
            <v>#VALUE!</v>
          </cell>
          <cell r="BL158" t="e">
            <v>#VALUE!</v>
          </cell>
          <cell r="BM158" t="e">
            <v>#VALUE!</v>
          </cell>
          <cell r="BN158">
            <v>2.9999999999972715E-2</v>
          </cell>
          <cell r="BO158">
            <v>734.97</v>
          </cell>
          <cell r="BP158">
            <v>730.2</v>
          </cell>
          <cell r="BQ158">
            <v>735.22000000000014</v>
          </cell>
          <cell r="BR158">
            <v>730.45</v>
          </cell>
          <cell r="BS158">
            <v>735.8</v>
          </cell>
          <cell r="BT158">
            <v>731</v>
          </cell>
          <cell r="BU158"/>
          <cell r="BV158">
            <v>0.57999999999981355</v>
          </cell>
          <cell r="BW158">
            <v>0.54999999999995453</v>
          </cell>
          <cell r="BX158">
            <v>0.82999999999981355</v>
          </cell>
          <cell r="BY158">
            <v>250</v>
          </cell>
          <cell r="BZ158">
            <v>0.83750000000000002</v>
          </cell>
          <cell r="CA158">
            <v>0.3125</v>
          </cell>
          <cell r="CB158">
            <v>0.56499999999988404</v>
          </cell>
          <cell r="CC158">
            <v>6</v>
          </cell>
          <cell r="CD158" t="e">
            <v>#VALUE!</v>
          </cell>
          <cell r="CE158" t="e">
            <v>#VALUE!</v>
          </cell>
          <cell r="CF158">
            <v>0</v>
          </cell>
          <cell r="CG158">
            <v>0</v>
          </cell>
          <cell r="CH158" t="e">
            <v>#VALUE!</v>
          </cell>
          <cell r="CI158">
            <v>2</v>
          </cell>
          <cell r="CJ158">
            <v>1</v>
          </cell>
          <cell r="CK158">
            <v>1.5</v>
          </cell>
          <cell r="CL158" t="e">
            <v>#VALUE!</v>
          </cell>
          <cell r="CM158" t="e">
            <v>#VALUE!</v>
          </cell>
          <cell r="CN158" t="e">
            <v>#VALUE!</v>
          </cell>
          <cell r="CO158"/>
          <cell r="CP158">
            <v>3</v>
          </cell>
          <cell r="CQ158">
            <v>3</v>
          </cell>
          <cell r="DV158" t="str">
            <v>250 mm</v>
          </cell>
          <cell r="DW158">
            <v>18.29</v>
          </cell>
          <cell r="DX158" t="str">
            <v>1</v>
          </cell>
          <cell r="DY158" t="str">
            <v>CS</v>
          </cell>
          <cell r="DZ158">
            <v>734.97000000000014</v>
          </cell>
          <cell r="EA158">
            <v>730.20000000000016</v>
          </cell>
        </row>
        <row r="159">
          <cell r="A159">
            <v>89</v>
          </cell>
          <cell r="B159" t="str">
            <v>CBA6</v>
          </cell>
          <cell r="C159" t="str">
            <v>CBA7</v>
          </cell>
          <cell r="D159">
            <v>2.2678999999999998E-2</v>
          </cell>
          <cell r="E159">
            <v>0.17808399999999999</v>
          </cell>
          <cell r="F159">
            <v>0.200763</v>
          </cell>
          <cell r="G159">
            <v>2.33</v>
          </cell>
          <cell r="K159">
            <v>4.8446369194690538E-2</v>
          </cell>
          <cell r="L159">
            <v>10.706108315098938</v>
          </cell>
          <cell r="M159">
            <v>10.706108315098938</v>
          </cell>
          <cell r="N159">
            <v>183.17544025011674</v>
          </cell>
          <cell r="O159">
            <v>0.63494786494538236</v>
          </cell>
          <cell r="P159">
            <v>85.787227788004898</v>
          </cell>
          <cell r="Q159">
            <v>2.2678999999999998E-2</v>
          </cell>
          <cell r="R159">
            <v>0.17808399999999999</v>
          </cell>
          <cell r="S159">
            <v>0.73021900000000006</v>
          </cell>
          <cell r="U159">
            <v>144</v>
          </cell>
          <cell r="V159">
            <v>158.4</v>
          </cell>
          <cell r="Y159">
            <v>0</v>
          </cell>
          <cell r="AB159"/>
          <cell r="AC159">
            <v>126.72000000000001</v>
          </cell>
          <cell r="AD159">
            <v>0.2112</v>
          </cell>
          <cell r="AE159">
            <v>0.8448</v>
          </cell>
          <cell r="AF159">
            <v>0.8448</v>
          </cell>
          <cell r="AG159">
            <v>0.8448</v>
          </cell>
          <cell r="AH159">
            <v>87.287227788004898</v>
          </cell>
          <cell r="AI159">
            <v>10.07</v>
          </cell>
          <cell r="AJ159">
            <v>14.6</v>
          </cell>
          <cell r="AK159">
            <v>10</v>
          </cell>
          <cell r="AL159">
            <v>0.25</v>
          </cell>
          <cell r="AM159">
            <v>1.4E-2</v>
          </cell>
          <cell r="AN159">
            <v>0.12655258178710938</v>
          </cell>
          <cell r="AO159">
            <v>0.22998046875</v>
          </cell>
          <cell r="AP159">
            <v>0.5062103271484375</v>
          </cell>
          <cell r="AQ159">
            <v>3.5010398454745939</v>
          </cell>
          <cell r="AR159">
            <v>3.5364207325113077</v>
          </cell>
          <cell r="AS159">
            <v>6.0379889764871626</v>
          </cell>
          <cell r="AT159">
            <v>0.62473394493378021</v>
          </cell>
          <cell r="AU159">
            <v>0.75128652672088958</v>
          </cell>
          <cell r="AV159">
            <v>4.3056692556421359</v>
          </cell>
          <cell r="AW159">
            <v>211.35404534863696</v>
          </cell>
          <cell r="AX159">
            <v>0.4129905706040361</v>
          </cell>
          <cell r="AY159">
            <v>254.64603619733589</v>
          </cell>
          <cell r="AZ159" t="str">
            <v>20°26'14''</v>
          </cell>
          <cell r="BA159" t="e">
            <v>#VALUE!</v>
          </cell>
          <cell r="BB159">
            <v>1E-3</v>
          </cell>
          <cell r="BC159" t="e">
            <v>#VALUE!</v>
          </cell>
          <cell r="BD159" t="e">
            <v>#VALUE!</v>
          </cell>
          <cell r="BE159" t="e">
            <v>#VALUE!</v>
          </cell>
          <cell r="BF159" t="e">
            <v>#VALUE!</v>
          </cell>
          <cell r="BG159" t="e">
            <v>#VALUE!</v>
          </cell>
          <cell r="BH159" t="e">
            <v>#VALUE!</v>
          </cell>
          <cell r="BI159" t="e">
            <v>#VALUE!</v>
          </cell>
          <cell r="BJ159" t="e">
            <v>#VALUE!</v>
          </cell>
          <cell r="BK159" t="e">
            <v>#VALUE!</v>
          </cell>
          <cell r="BL159" t="e">
            <v>#VALUE!</v>
          </cell>
          <cell r="BM159" t="e">
            <v>#VALUE!</v>
          </cell>
          <cell r="BN159">
            <v>3.0000000000086402E-2</v>
          </cell>
          <cell r="BO159">
            <v>730.17</v>
          </cell>
          <cell r="BP159">
            <v>728.7</v>
          </cell>
          <cell r="BQ159">
            <v>730.42000000000019</v>
          </cell>
          <cell r="BR159">
            <v>728.95</v>
          </cell>
          <cell r="BS159">
            <v>731</v>
          </cell>
          <cell r="BT159">
            <v>729.5</v>
          </cell>
          <cell r="BU159"/>
          <cell r="BV159">
            <v>0.57999999999981355</v>
          </cell>
          <cell r="BW159">
            <v>0.54999999999995453</v>
          </cell>
          <cell r="BX159">
            <v>0.82999999999981355</v>
          </cell>
          <cell r="BY159">
            <v>250</v>
          </cell>
          <cell r="BZ159">
            <v>0.83750000000000002</v>
          </cell>
          <cell r="CA159">
            <v>0.3125</v>
          </cell>
          <cell r="CB159">
            <v>0.56499999999988404</v>
          </cell>
          <cell r="CC159">
            <v>7</v>
          </cell>
          <cell r="CD159">
            <v>2.380952380952381E-4</v>
          </cell>
          <cell r="CE159">
            <v>0</v>
          </cell>
          <cell r="CF159">
            <v>0</v>
          </cell>
          <cell r="CG159">
            <v>0</v>
          </cell>
          <cell r="CH159">
            <v>0</v>
          </cell>
          <cell r="CI159">
            <v>2</v>
          </cell>
          <cell r="CJ159">
            <v>1</v>
          </cell>
          <cell r="CK159">
            <v>1.5</v>
          </cell>
          <cell r="CL159" t="e">
            <v>#VALUE!</v>
          </cell>
          <cell r="CM159" t="e">
            <v>#VALUE!</v>
          </cell>
          <cell r="CN159" t="e">
            <v>#VALUE!</v>
          </cell>
          <cell r="CO159"/>
          <cell r="CP159">
            <v>3</v>
          </cell>
          <cell r="CQ159">
            <v>3</v>
          </cell>
          <cell r="DV159" t="str">
            <v>250 mm</v>
          </cell>
          <cell r="DW159">
            <v>10.07</v>
          </cell>
          <cell r="DX159" t="str">
            <v>1</v>
          </cell>
          <cell r="DY159" t="str">
            <v>CS</v>
          </cell>
          <cell r="DZ159">
            <v>730.17000000000019</v>
          </cell>
          <cell r="EA159">
            <v>728.70000000000016</v>
          </cell>
        </row>
        <row r="160">
          <cell r="A160">
            <v>90</v>
          </cell>
          <cell r="B160" t="str">
            <v>CBA7</v>
          </cell>
          <cell r="C160" t="str">
            <v>CBA8</v>
          </cell>
          <cell r="D160">
            <v>8.1678000000000001E-2</v>
          </cell>
          <cell r="E160">
            <v>0.200763</v>
          </cell>
          <cell r="F160">
            <v>0.282441</v>
          </cell>
          <cell r="G160">
            <v>2.33</v>
          </cell>
          <cell r="K160">
            <v>0.25076535741446426</v>
          </cell>
          <cell r="L160">
            <v>10.956873672513401</v>
          </cell>
          <cell r="M160">
            <v>10.956873672513401</v>
          </cell>
          <cell r="N160">
            <v>180.80733809771507</v>
          </cell>
          <cell r="O160">
            <v>0.63389503014799931</v>
          </cell>
          <cell r="P160">
            <v>118.15860226072252</v>
          </cell>
          <cell r="Q160">
            <v>8.1678000000000001E-2</v>
          </cell>
          <cell r="R160">
            <v>0.200763</v>
          </cell>
          <cell r="S160">
            <v>1.0126600000000001</v>
          </cell>
          <cell r="U160">
            <v>208</v>
          </cell>
          <cell r="V160">
            <v>158.4</v>
          </cell>
          <cell r="Y160">
            <v>0</v>
          </cell>
          <cell r="AB160"/>
          <cell r="AC160">
            <v>126.72000000000001</v>
          </cell>
          <cell r="AD160">
            <v>0.30506666666666671</v>
          </cell>
          <cell r="AE160">
            <v>1.2202666666666668</v>
          </cell>
          <cell r="AF160">
            <v>1.2202666666666668</v>
          </cell>
          <cell r="AG160">
            <v>1.2202666666666668</v>
          </cell>
          <cell r="AH160">
            <v>119.65860226072252</v>
          </cell>
          <cell r="AI160">
            <v>54.73</v>
          </cell>
          <cell r="AJ160">
            <v>12.81</v>
          </cell>
          <cell r="AK160">
            <v>10</v>
          </cell>
          <cell r="AL160">
            <v>0.25</v>
          </cell>
          <cell r="AM160">
            <v>1.4E-2</v>
          </cell>
          <cell r="AN160">
            <v>0.15771842002868652</v>
          </cell>
          <cell r="AO160">
            <v>0.2435302734375</v>
          </cell>
          <cell r="AP160">
            <v>0.63087368011474609</v>
          </cell>
          <cell r="AQ160">
            <v>3.6672544092199431</v>
          </cell>
          <cell r="AR160">
            <v>3.1812278248085342</v>
          </cell>
          <cell r="AS160">
            <v>6.3627601211021041</v>
          </cell>
          <cell r="AT160">
            <v>0.68546151386050524</v>
          </cell>
          <cell r="AU160">
            <v>0.84317993388919177</v>
          </cell>
          <cell r="AV160">
            <v>4.0330982595249809</v>
          </cell>
          <cell r="AW160">
            <v>197.97424786452282</v>
          </cell>
          <cell r="AX160">
            <v>0.6044149860471093</v>
          </cell>
          <cell r="AY160">
            <v>246.15366276791491</v>
          </cell>
          <cell r="AZ160" t="str">
            <v>08°29'33''</v>
          </cell>
          <cell r="BA160" t="e">
            <v>#VALUE!</v>
          </cell>
          <cell r="BB160">
            <v>9.1999999999999998E-2</v>
          </cell>
          <cell r="BC160" t="e">
            <v>#VALUE!</v>
          </cell>
          <cell r="BD160" t="e">
            <v>#VALUE!</v>
          </cell>
          <cell r="BE160" t="e">
            <v>#VALUE!</v>
          </cell>
          <cell r="BF160" t="e">
            <v>#VALUE!</v>
          </cell>
          <cell r="BG160" t="e">
            <v>#VALUE!</v>
          </cell>
          <cell r="BH160" t="e">
            <v>#VALUE!</v>
          </cell>
          <cell r="BI160" t="e">
            <v>#VALUE!</v>
          </cell>
          <cell r="BJ160" t="e">
            <v>#VALUE!</v>
          </cell>
          <cell r="BK160" t="e">
            <v>#VALUE!</v>
          </cell>
          <cell r="BL160" t="e">
            <v>#VALUE!</v>
          </cell>
          <cell r="BM160" t="e">
            <v>#VALUE!</v>
          </cell>
          <cell r="BN160">
            <v>5.0000000000068212E-2</v>
          </cell>
          <cell r="BO160">
            <v>728.65</v>
          </cell>
          <cell r="BP160">
            <v>721.64</v>
          </cell>
          <cell r="BQ160">
            <v>728.9</v>
          </cell>
          <cell r="BR160">
            <v>721.89</v>
          </cell>
          <cell r="BS160">
            <v>729.5</v>
          </cell>
          <cell r="BT160">
            <v>722.5</v>
          </cell>
          <cell r="BU160"/>
          <cell r="BV160">
            <v>0.60000000000002274</v>
          </cell>
          <cell r="BW160">
            <v>0.61000000000001364</v>
          </cell>
          <cell r="BX160">
            <v>0.85000000000002274</v>
          </cell>
          <cell r="BY160">
            <v>250</v>
          </cell>
          <cell r="BZ160">
            <v>0.83750000000000002</v>
          </cell>
          <cell r="CA160">
            <v>0.3125</v>
          </cell>
          <cell r="CB160">
            <v>0.60500000000001819</v>
          </cell>
          <cell r="CC160">
            <v>8</v>
          </cell>
          <cell r="CD160" t="e">
            <v>#VALUE!</v>
          </cell>
          <cell r="CE160" t="e">
            <v>#VALUE!</v>
          </cell>
          <cell r="CF160">
            <v>0</v>
          </cell>
          <cell r="CG160">
            <v>0</v>
          </cell>
          <cell r="CH160" t="e">
            <v>#VALUE!</v>
          </cell>
          <cell r="CI160">
            <v>2</v>
          </cell>
          <cell r="CJ160">
            <v>1</v>
          </cell>
          <cell r="CK160">
            <v>1.5</v>
          </cell>
          <cell r="CL160" t="e">
            <v>#VALUE!</v>
          </cell>
          <cell r="CM160" t="e">
            <v>#VALUE!</v>
          </cell>
          <cell r="CN160" t="e">
            <v>#VALUE!</v>
          </cell>
          <cell r="CO160"/>
          <cell r="CP160">
            <v>3</v>
          </cell>
          <cell r="CQ160">
            <v>3</v>
          </cell>
          <cell r="DV160" t="str">
            <v>250 mm</v>
          </cell>
          <cell r="DW160">
            <v>54.73</v>
          </cell>
          <cell r="DX160" t="str">
            <v>1</v>
          </cell>
          <cell r="DY160" t="str">
            <v>CS</v>
          </cell>
          <cell r="DZ160">
            <v>728.65</v>
          </cell>
          <cell r="EA160">
            <v>721.64</v>
          </cell>
        </row>
        <row r="161">
          <cell r="A161">
            <v>91</v>
          </cell>
          <cell r="B161" t="str">
            <v>CBA8</v>
          </cell>
          <cell r="C161" t="str">
            <v>ALIVBA9</v>
          </cell>
          <cell r="D161">
            <v>4.9570605000000004E-2</v>
          </cell>
          <cell r="E161">
            <v>0.282441</v>
          </cell>
          <cell r="F161">
            <v>0.33201160499999999</v>
          </cell>
          <cell r="G161">
            <v>2.33</v>
          </cell>
          <cell r="K161">
            <v>0.11863535578156598</v>
          </cell>
          <cell r="L161">
            <v>11.075509028294967</v>
          </cell>
          <cell r="M161">
            <v>11.075509028294967</v>
          </cell>
          <cell r="N161">
            <v>179.71587067719258</v>
          </cell>
          <cell r="O161">
            <v>0.63534379172229649</v>
          </cell>
          <cell r="P161">
            <v>156.06813975473227</v>
          </cell>
          <cell r="Q161">
            <v>4.9570605000000004E-2</v>
          </cell>
          <cell r="R161">
            <v>0.282441</v>
          </cell>
          <cell r="S161">
            <v>1.344671605</v>
          </cell>
          <cell r="U161">
            <v>234</v>
          </cell>
          <cell r="V161">
            <v>158.4</v>
          </cell>
          <cell r="AB161"/>
          <cell r="AC161">
            <v>126.72000000000001</v>
          </cell>
          <cell r="AD161">
            <v>0.34320000000000006</v>
          </cell>
          <cell r="AE161">
            <v>1.3728000000000002</v>
          </cell>
          <cell r="AF161">
            <v>1.3728000000000002</v>
          </cell>
          <cell r="AG161">
            <v>1.3728000000000002</v>
          </cell>
          <cell r="AH161">
            <v>157.56813975473227</v>
          </cell>
          <cell r="AI161">
            <v>29.96</v>
          </cell>
          <cell r="AJ161">
            <v>15.59</v>
          </cell>
          <cell r="AK161">
            <v>10</v>
          </cell>
          <cell r="AL161">
            <v>0.25</v>
          </cell>
          <cell r="AM161">
            <v>1.4E-2</v>
          </cell>
          <cell r="AN161">
            <v>0.17625796794891357</v>
          </cell>
          <cell r="AO161">
            <v>0.247802734375</v>
          </cell>
          <cell r="AP161">
            <v>0.7050318717956543</v>
          </cell>
          <cell r="AQ161">
            <v>4.2598178365089723</v>
          </cell>
          <cell r="AR161">
            <v>3.3738363899118076</v>
          </cell>
          <cell r="AS161">
            <v>8.462877495818077</v>
          </cell>
          <cell r="AT161">
            <v>0.9248750254964313</v>
          </cell>
          <cell r="AU161">
            <v>1.1011329934453449</v>
          </cell>
          <cell r="AV161">
            <v>4.4492549849702625</v>
          </cell>
          <cell r="AW161">
            <v>218.40229335516159</v>
          </cell>
          <cell r="AX161">
            <v>0.72145826554347581</v>
          </cell>
          <cell r="AY161">
            <v>249.0407446952469</v>
          </cell>
          <cell r="AZ161" t="str">
            <v>02°53'13''</v>
          </cell>
          <cell r="BA161" t="e">
            <v>#VALUE!</v>
          </cell>
          <cell r="BB161">
            <v>0.25800000000000001</v>
          </cell>
          <cell r="BC161" t="e">
            <v>#VALUE!</v>
          </cell>
          <cell r="BD161" t="e">
            <v>#VALUE!</v>
          </cell>
          <cell r="BE161" t="e">
            <v>#VALUE!</v>
          </cell>
          <cell r="BF161" t="e">
            <v>#VALUE!</v>
          </cell>
          <cell r="BG161" t="e">
            <v>#VALUE!</v>
          </cell>
          <cell r="BH161" t="e">
            <v>#VALUE!</v>
          </cell>
          <cell r="BI161" t="e">
            <v>#VALUE!</v>
          </cell>
          <cell r="BJ161" t="e">
            <v>#VALUE!</v>
          </cell>
          <cell r="BK161" t="e">
            <v>#VALUE!</v>
          </cell>
          <cell r="BL161" t="e">
            <v>#VALUE!</v>
          </cell>
          <cell r="BM161" t="e">
            <v>#VALUE!</v>
          </cell>
          <cell r="BN161">
            <v>2.9999999999972715E-2</v>
          </cell>
          <cell r="BO161">
            <v>721.61</v>
          </cell>
          <cell r="BP161">
            <v>716.94</v>
          </cell>
          <cell r="BQ161">
            <v>721.86</v>
          </cell>
          <cell r="BR161">
            <v>717.19</v>
          </cell>
          <cell r="BS161">
            <v>722.5</v>
          </cell>
          <cell r="BT161">
            <v>717.8</v>
          </cell>
          <cell r="BU161"/>
          <cell r="BV161">
            <v>0.63999999999998636</v>
          </cell>
          <cell r="BW161">
            <v>0.60999999999989996</v>
          </cell>
          <cell r="BX161">
            <v>0.88999999999998636</v>
          </cell>
          <cell r="BY161">
            <v>250</v>
          </cell>
          <cell r="BZ161">
            <v>0.83750000000000002</v>
          </cell>
          <cell r="CA161">
            <v>0.3125</v>
          </cell>
          <cell r="CB161">
            <v>0.62499999999994316</v>
          </cell>
          <cell r="CC161">
            <v>9</v>
          </cell>
          <cell r="CD161" t="e">
            <v>#VALUE!</v>
          </cell>
          <cell r="CE161" t="e">
            <v>#VALUE!</v>
          </cell>
          <cell r="CF161">
            <v>0</v>
          </cell>
          <cell r="CG161">
            <v>0</v>
          </cell>
          <cell r="CH161" t="e">
            <v>#VALUE!</v>
          </cell>
          <cell r="CI161">
            <v>2</v>
          </cell>
          <cell r="CJ161">
            <v>1</v>
          </cell>
          <cell r="CK161">
            <v>1.5</v>
          </cell>
          <cell r="CL161" t="e">
            <v>#VALUE!</v>
          </cell>
          <cell r="CM161" t="e">
            <v>#VALUE!</v>
          </cell>
          <cell r="CN161" t="e">
            <v>#VALUE!</v>
          </cell>
          <cell r="CO161"/>
          <cell r="CP161">
            <v>3</v>
          </cell>
          <cell r="CQ161">
            <v>3</v>
          </cell>
          <cell r="DV161" t="str">
            <v>250 mm</v>
          </cell>
          <cell r="DW161">
            <v>29.96</v>
          </cell>
          <cell r="DX161" t="str">
            <v>1</v>
          </cell>
          <cell r="DY161" t="str">
            <v>CS</v>
          </cell>
          <cell r="DZ161">
            <v>721.61</v>
          </cell>
          <cell r="EA161">
            <v>716.94</v>
          </cell>
        </row>
        <row r="162">
          <cell r="A162">
            <v>91</v>
          </cell>
          <cell r="B162" t="str">
            <v>ALIVBA9</v>
          </cell>
          <cell r="C162" t="str">
            <v>BOTBA9</v>
          </cell>
          <cell r="F162">
            <v>0.33201160499999999</v>
          </cell>
          <cell r="G162">
            <v>2.33</v>
          </cell>
          <cell r="K162">
            <v>2.9753652845035367E-2</v>
          </cell>
          <cell r="L162">
            <v>11.105262681140003</v>
          </cell>
          <cell r="M162">
            <v>11.105262681140003</v>
          </cell>
          <cell r="N162">
            <v>179.44495169647078</v>
          </cell>
          <cell r="O162">
            <v>0.63082225913621159</v>
          </cell>
          <cell r="P162">
            <v>156.06813975473227</v>
          </cell>
          <cell r="Q162">
            <v>0</v>
          </cell>
          <cell r="R162">
            <v>0</v>
          </cell>
          <cell r="S162">
            <v>0</v>
          </cell>
          <cell r="V162">
            <v>158.4</v>
          </cell>
          <cell r="AB162"/>
          <cell r="AC162"/>
          <cell r="AD162"/>
          <cell r="AE162"/>
          <cell r="AF162"/>
          <cell r="AG162"/>
          <cell r="AH162">
            <v>156.06813975473227</v>
          </cell>
          <cell r="AI162">
            <v>3.01</v>
          </cell>
          <cell r="AJ162">
            <v>1.33</v>
          </cell>
          <cell r="AK162">
            <v>16</v>
          </cell>
          <cell r="AL162">
            <v>0.4</v>
          </cell>
          <cell r="AM162">
            <v>1.4E-2</v>
          </cell>
          <cell r="AN162">
            <v>0.27619400024414065</v>
          </cell>
          <cell r="AO162">
            <v>0.28671875000000002</v>
          </cell>
          <cell r="AP162">
            <v>0.69048500061035156</v>
          </cell>
          <cell r="AQ162">
            <v>1.6862166041462696</v>
          </cell>
          <cell r="AR162">
            <v>1.0752450835712817</v>
          </cell>
          <cell r="AS162">
            <v>1.136341757740517</v>
          </cell>
          <cell r="AT162">
            <v>0.14491979796628834</v>
          </cell>
          <cell r="AU162">
            <v>0.42111379821042899</v>
          </cell>
          <cell r="AV162">
            <v>1.7777473790387754</v>
          </cell>
          <cell r="AW162">
            <v>223.39832423706909</v>
          </cell>
          <cell r="AX162">
            <v>0.69860926794201739</v>
          </cell>
          <cell r="AY162">
            <v>284.50689034058991</v>
          </cell>
          <cell r="AZ162" t="str">
            <v>35°27'58''</v>
          </cell>
          <cell r="BA162" t="e">
            <v>#VALUE!</v>
          </cell>
          <cell r="BB162">
            <v>1E-3</v>
          </cell>
          <cell r="BC162" t="e">
            <v>#VALUE!</v>
          </cell>
          <cell r="BD162" t="e">
            <v>#VALUE!</v>
          </cell>
          <cell r="BE162" t="e">
            <v>#VALUE!</v>
          </cell>
          <cell r="BF162" t="e">
            <v>#VALUE!</v>
          </cell>
          <cell r="BG162" t="e">
            <v>#VALUE!</v>
          </cell>
          <cell r="BH162" t="e">
            <v>#VALUE!</v>
          </cell>
          <cell r="BI162" t="e">
            <v>#VALUE!</v>
          </cell>
          <cell r="BJ162" t="e">
            <v>#VALUE!</v>
          </cell>
          <cell r="BK162" t="e">
            <v>#VALUE!</v>
          </cell>
          <cell r="BL162" t="e">
            <v>#VALUE!</v>
          </cell>
          <cell r="BM162" t="e">
            <v>#VALUE!</v>
          </cell>
          <cell r="BN162">
            <v>3.0000000000086402E-2</v>
          </cell>
          <cell r="BO162">
            <v>716.91</v>
          </cell>
          <cell r="BP162">
            <v>716.87</v>
          </cell>
          <cell r="BQ162">
            <v>717.31000000000006</v>
          </cell>
          <cell r="BR162">
            <v>717.27</v>
          </cell>
          <cell r="BS162">
            <v>717.8</v>
          </cell>
          <cell r="BT162">
            <v>717.6</v>
          </cell>
          <cell r="BU162"/>
          <cell r="BV162">
            <v>0.48999999999989541</v>
          </cell>
          <cell r="BW162">
            <v>0.33000000000004093</v>
          </cell>
          <cell r="BX162">
            <v>0.88999999999989543</v>
          </cell>
          <cell r="BY162">
            <v>400</v>
          </cell>
          <cell r="BZ162">
            <v>1.1000000000000001</v>
          </cell>
          <cell r="CA162">
            <v>0.5</v>
          </cell>
          <cell r="CB162">
            <v>0.40999999999996817</v>
          </cell>
          <cell r="CC162">
            <v>9</v>
          </cell>
          <cell r="CD162" t="e">
            <v>#VALUE!</v>
          </cell>
          <cell r="CE162" t="e">
            <v>#VALUE!</v>
          </cell>
          <cell r="CF162">
            <v>0</v>
          </cell>
          <cell r="CG162">
            <v>0</v>
          </cell>
          <cell r="CH162" t="e">
            <v>#VALUE!</v>
          </cell>
          <cell r="CI162">
            <v>2</v>
          </cell>
          <cell r="CJ162">
            <v>1</v>
          </cell>
          <cell r="CK162">
            <v>1.5</v>
          </cell>
          <cell r="CL162" t="e">
            <v>#VALUE!</v>
          </cell>
          <cell r="CM162" t="e">
            <v>#VALUE!</v>
          </cell>
          <cell r="CN162" t="e">
            <v>#VALUE!</v>
          </cell>
          <cell r="CO162"/>
          <cell r="CP162">
            <v>3</v>
          </cell>
          <cell r="CQ162">
            <v>3</v>
          </cell>
          <cell r="DV162" t="str">
            <v>400 mm</v>
          </cell>
          <cell r="DW162">
            <v>3.01</v>
          </cell>
          <cell r="DX162" t="str">
            <v>1</v>
          </cell>
          <cell r="DY162" t="str">
            <v>CS</v>
          </cell>
          <cell r="DZ162">
            <v>716.91000000000008</v>
          </cell>
          <cell r="EA162">
            <v>716.87000000000012</v>
          </cell>
        </row>
        <row r="163">
          <cell r="A163">
            <v>92</v>
          </cell>
          <cell r="B163" t="str">
            <v>ALIVBA9</v>
          </cell>
          <cell r="C163" t="str">
            <v>CBA10</v>
          </cell>
          <cell r="F163">
            <v>0</v>
          </cell>
          <cell r="G163"/>
          <cell r="K163"/>
          <cell r="L163"/>
          <cell r="M163"/>
          <cell r="N163">
            <v>0</v>
          </cell>
          <cell r="O163"/>
          <cell r="P163"/>
          <cell r="Q163">
            <v>0</v>
          </cell>
          <cell r="S163">
            <v>1.344671605</v>
          </cell>
          <cell r="U163">
            <v>234</v>
          </cell>
          <cell r="V163">
            <v>158.4</v>
          </cell>
          <cell r="AB163"/>
          <cell r="AC163">
            <v>126.72000000000001</v>
          </cell>
          <cell r="AD163">
            <v>0.34320000000000006</v>
          </cell>
          <cell r="AE163">
            <v>1.3728000000000002</v>
          </cell>
          <cell r="AF163">
            <v>1.3728000000000002</v>
          </cell>
          <cell r="AG163">
            <v>1.3728000000000002</v>
          </cell>
          <cell r="AH163">
            <v>1.5</v>
          </cell>
          <cell r="AI163">
            <v>8.2200000000000006</v>
          </cell>
          <cell r="AJ163">
            <v>8.0299999999999994</v>
          </cell>
          <cell r="AK163">
            <v>8</v>
          </cell>
          <cell r="AL163">
            <v>0.2</v>
          </cell>
          <cell r="AM163">
            <v>1.4E-2</v>
          </cell>
          <cell r="AN163">
            <v>2.0281982421875004E-2</v>
          </cell>
          <cell r="AO163">
            <v>3.125E-2</v>
          </cell>
          <cell r="AP163">
            <v>0.10140991210937501</v>
          </cell>
          <cell r="AQ163">
            <v>0.89874683531076915</v>
          </cell>
          <cell r="AR163">
            <v>2.4386321329713647</v>
          </cell>
          <cell r="AS163">
            <v>0.67550084935202637</v>
          </cell>
          <cell r="AT163">
            <v>4.1169514474063341E-2</v>
          </cell>
          <cell r="AU163">
            <v>6.1451496895938346E-2</v>
          </cell>
          <cell r="AV163">
            <v>2.7517902997688397</v>
          </cell>
          <cell r="AW163">
            <v>86.45004189973443</v>
          </cell>
          <cell r="AX163">
            <v>1.7351061573107323E-2</v>
          </cell>
          <cell r="AY163">
            <v>248.45936633901906</v>
          </cell>
          <cell r="AZ163" t="str">
            <v>00°00'00''</v>
          </cell>
          <cell r="BA163" t="e">
            <v>#VALUE!</v>
          </cell>
          <cell r="BB163">
            <v>1E-3</v>
          </cell>
          <cell r="BC163" t="e">
            <v>#VALUE!</v>
          </cell>
          <cell r="BD163" t="e">
            <v>#VALUE!</v>
          </cell>
          <cell r="BE163" t="e">
            <v>#VALUE!</v>
          </cell>
          <cell r="BF163" t="e">
            <v>#VALUE!</v>
          </cell>
          <cell r="BG163" t="e">
            <v>#VALUE!</v>
          </cell>
          <cell r="BH163" t="e">
            <v>#VALUE!</v>
          </cell>
          <cell r="BI163" t="e">
            <v>#VALUE!</v>
          </cell>
          <cell r="BJ163" t="e">
            <v>#VALUE!</v>
          </cell>
          <cell r="BK163" t="e">
            <v>#VALUE!</v>
          </cell>
          <cell r="BL163" t="e">
            <v>#VALUE!</v>
          </cell>
          <cell r="BM163" t="e">
            <v>#VALUE!</v>
          </cell>
          <cell r="BN163">
            <v>3.0000000000086402E-2</v>
          </cell>
          <cell r="BO163">
            <v>716.91</v>
          </cell>
          <cell r="BP163">
            <v>716.25</v>
          </cell>
          <cell r="BQ163">
            <v>717.11000000000013</v>
          </cell>
          <cell r="BR163">
            <v>716.45</v>
          </cell>
          <cell r="BS163">
            <v>717.8</v>
          </cell>
          <cell r="BT163">
            <v>717.2</v>
          </cell>
          <cell r="BU163"/>
          <cell r="BV163">
            <v>0.6899999999998272</v>
          </cell>
          <cell r="BW163">
            <v>0.75</v>
          </cell>
          <cell r="BX163">
            <v>0.88999999999982715</v>
          </cell>
          <cell r="BY163">
            <v>200</v>
          </cell>
          <cell r="BZ163">
            <v>0.75</v>
          </cell>
          <cell r="CA163">
            <v>0.25</v>
          </cell>
          <cell r="CB163">
            <v>0.7199999999999136</v>
          </cell>
          <cell r="CC163">
            <v>10</v>
          </cell>
          <cell r="CD163" t="e">
            <v>#VALUE!</v>
          </cell>
          <cell r="CE163" t="e">
            <v>#VALUE!</v>
          </cell>
          <cell r="CF163">
            <v>0</v>
          </cell>
          <cell r="CG163">
            <v>0</v>
          </cell>
          <cell r="CH163" t="e">
            <v>#VALUE!</v>
          </cell>
          <cell r="CI163">
            <v>2</v>
          </cell>
          <cell r="CJ163">
            <v>1</v>
          </cell>
          <cell r="CK163">
            <v>1.5</v>
          </cell>
          <cell r="CL163" t="e">
            <v>#VALUE!</v>
          </cell>
          <cell r="CM163" t="e">
            <v>#VALUE!</v>
          </cell>
          <cell r="CN163" t="e">
            <v>#VALUE!</v>
          </cell>
          <cell r="CO163"/>
          <cell r="CP163">
            <v>3</v>
          </cell>
          <cell r="CQ163">
            <v>3</v>
          </cell>
          <cell r="DV163" t="str">
            <v>200 mm</v>
          </cell>
          <cell r="DW163">
            <v>8.2200000000000006</v>
          </cell>
          <cell r="DX163" t="str">
            <v>1</v>
          </cell>
          <cell r="DY163" t="str">
            <v>CS</v>
          </cell>
          <cell r="DZ163">
            <v>716.91000000000008</v>
          </cell>
          <cell r="EA163">
            <v>716.25000000000011</v>
          </cell>
        </row>
        <row r="164">
          <cell r="A164">
            <v>93</v>
          </cell>
          <cell r="B164" t="str">
            <v>CBA10</v>
          </cell>
          <cell r="C164" t="str">
            <v>CBA11</v>
          </cell>
          <cell r="D164">
            <v>2.2443000000000001E-2</v>
          </cell>
          <cell r="E164">
            <v>0</v>
          </cell>
          <cell r="F164">
            <v>2.2443000000000001E-2</v>
          </cell>
          <cell r="G164">
            <v>2.33</v>
          </cell>
          <cell r="K164">
            <v>0.14807378219259548</v>
          </cell>
          <cell r="L164">
            <v>0.14807378219259548</v>
          </cell>
          <cell r="M164">
            <v>5</v>
          </cell>
          <cell r="N164">
            <v>279.62630691925784</v>
          </cell>
          <cell r="O164">
            <v>0.63534593437945819</v>
          </cell>
          <cell r="P164">
            <v>3.9872107501275318</v>
          </cell>
          <cell r="Q164">
            <v>2.2443000000000001E-2</v>
          </cell>
          <cell r="S164">
            <v>1.367114605</v>
          </cell>
          <cell r="U164">
            <v>234</v>
          </cell>
          <cell r="V164">
            <v>158.4</v>
          </cell>
          <cell r="AB164"/>
          <cell r="AC164">
            <v>126.72000000000001</v>
          </cell>
          <cell r="AD164">
            <v>0.34320000000000006</v>
          </cell>
          <cell r="AE164">
            <v>1.3728000000000002</v>
          </cell>
          <cell r="AF164">
            <v>1.3728000000000002</v>
          </cell>
          <cell r="AG164">
            <v>1.3728000000000002</v>
          </cell>
          <cell r="AH164">
            <v>5.4872107501275318</v>
          </cell>
          <cell r="AI164">
            <v>14.020000000000001</v>
          </cell>
          <cell r="AJ164">
            <v>15.12</v>
          </cell>
          <cell r="AK164">
            <v>10</v>
          </cell>
          <cell r="AL164">
            <v>0.25</v>
          </cell>
          <cell r="AM164">
            <v>1.4E-2</v>
          </cell>
          <cell r="AN164">
            <v>3.0622005462646484E-2</v>
          </cell>
          <cell r="AO164">
            <v>5.859375E-2</v>
          </cell>
          <cell r="AP164">
            <v>0.12248802185058594</v>
          </cell>
          <cell r="AQ164">
            <v>1.5959783551680105</v>
          </cell>
          <cell r="AR164">
            <v>3.5154419174891882</v>
          </cell>
          <cell r="AS164">
            <v>1.8634047295152576</v>
          </cell>
          <cell r="AT164">
            <v>0.12982400153745097</v>
          </cell>
          <cell r="AU164">
            <v>0.16044600700009745</v>
          </cell>
          <cell r="AV164">
            <v>4.3816747174665265</v>
          </cell>
          <cell r="AW164">
            <v>215.08495473145271</v>
          </cell>
          <cell r="AX164">
            <v>2.5511829765027798E-2</v>
          </cell>
          <cell r="AY164">
            <v>249.83828762376996</v>
          </cell>
          <cell r="AZ164" t="str">
            <v>01°22'44''</v>
          </cell>
          <cell r="BA164" t="e">
            <v>#VALUE!</v>
          </cell>
          <cell r="BB164">
            <v>9.9000000000000005E-2</v>
          </cell>
          <cell r="BC164" t="e">
            <v>#VALUE!</v>
          </cell>
          <cell r="BD164" t="e">
            <v>#VALUE!</v>
          </cell>
          <cell r="BE164" t="e">
            <v>#VALUE!</v>
          </cell>
          <cell r="BF164" t="e">
            <v>#VALUE!</v>
          </cell>
          <cell r="BG164" t="e">
            <v>#VALUE!</v>
          </cell>
          <cell r="BH164" t="e">
            <v>#VALUE!</v>
          </cell>
          <cell r="BI164" t="e">
            <v>#VALUE!</v>
          </cell>
          <cell r="BJ164" t="e">
            <v>#VALUE!</v>
          </cell>
          <cell r="BK164" t="e">
            <v>#VALUE!</v>
          </cell>
          <cell r="BL164" t="e">
            <v>#VALUE!</v>
          </cell>
          <cell r="BM164" t="e">
            <v>#VALUE!</v>
          </cell>
          <cell r="BN164">
            <v>2.9999999999972715E-2</v>
          </cell>
          <cell r="BO164">
            <v>716.22</v>
          </cell>
          <cell r="BP164">
            <v>714.1</v>
          </cell>
          <cell r="BQ164">
            <v>716.47000000000014</v>
          </cell>
          <cell r="BR164">
            <v>714.35</v>
          </cell>
          <cell r="BS164">
            <v>717.2</v>
          </cell>
          <cell r="BT164">
            <v>715</v>
          </cell>
          <cell r="BU164"/>
          <cell r="BV164">
            <v>0.7299999999999045</v>
          </cell>
          <cell r="BW164">
            <v>0.64999999999997726</v>
          </cell>
          <cell r="BX164">
            <v>0.9799999999999045</v>
          </cell>
          <cell r="BY164">
            <v>250</v>
          </cell>
          <cell r="BZ164">
            <v>0.83750000000000002</v>
          </cell>
          <cell r="CA164">
            <v>0.3125</v>
          </cell>
          <cell r="CB164">
            <v>0.68999999999994088</v>
          </cell>
          <cell r="CC164">
            <v>10</v>
          </cell>
          <cell r="CD164" t="e">
            <v>#VALUE!</v>
          </cell>
          <cell r="CE164" t="e">
            <v>#VALUE!</v>
          </cell>
          <cell r="CF164">
            <v>0</v>
          </cell>
          <cell r="CG164">
            <v>0</v>
          </cell>
          <cell r="CH164" t="e">
            <v>#VALUE!</v>
          </cell>
          <cell r="CI164">
            <v>2</v>
          </cell>
          <cell r="CJ164">
            <v>1</v>
          </cell>
          <cell r="CK164">
            <v>1.5</v>
          </cell>
          <cell r="CL164" t="e">
            <v>#VALUE!</v>
          </cell>
          <cell r="CM164" t="e">
            <v>#VALUE!</v>
          </cell>
          <cell r="CN164" t="e">
            <v>#VALUE!</v>
          </cell>
          <cell r="CO164"/>
          <cell r="CP164">
            <v>3</v>
          </cell>
          <cell r="CQ164">
            <v>3</v>
          </cell>
          <cell r="DV164" t="str">
            <v>250 mm</v>
          </cell>
          <cell r="DW164">
            <v>14.020000000000001</v>
          </cell>
          <cell r="DX164" t="str">
            <v>1</v>
          </cell>
          <cell r="DY164" t="str">
            <v>CS</v>
          </cell>
          <cell r="DZ164">
            <v>716.22000000000014</v>
          </cell>
          <cell r="EA164">
            <v>714.10000000000014</v>
          </cell>
        </row>
        <row r="165">
          <cell r="A165">
            <v>94</v>
          </cell>
          <cell r="B165" t="str">
            <v>CBA11</v>
          </cell>
          <cell r="C165" t="str">
            <v>CBA12</v>
          </cell>
          <cell r="D165">
            <v>1.8057E-2</v>
          </cell>
          <cell r="E165">
            <v>2.2443000000000001E-2</v>
          </cell>
          <cell r="F165">
            <v>4.0500000000000001E-2</v>
          </cell>
          <cell r="G165">
            <v>2.33</v>
          </cell>
          <cell r="K165">
            <v>0.13112370560310069</v>
          </cell>
          <cell r="L165">
            <v>5.1311237056031009</v>
          </cell>
          <cell r="M165">
            <v>5.1311237056031009</v>
          </cell>
          <cell r="N165">
            <v>275.68787453637793</v>
          </cell>
          <cell r="O165">
            <v>0.63518285187461587</v>
          </cell>
          <cell r="P165">
            <v>11.079255270325879</v>
          </cell>
          <cell r="Q165">
            <v>1.8057E-2</v>
          </cell>
          <cell r="R165">
            <v>2.2443000000000001E-2</v>
          </cell>
          <cell r="S165">
            <v>1.407614605</v>
          </cell>
          <cell r="U165">
            <v>234</v>
          </cell>
          <cell r="V165">
            <v>158.4</v>
          </cell>
          <cell r="AB165"/>
          <cell r="AC165">
            <v>126.72000000000001</v>
          </cell>
          <cell r="AD165">
            <v>0.34320000000000006</v>
          </cell>
          <cell r="AE165">
            <v>1.3728000000000002</v>
          </cell>
          <cell r="AF165">
            <v>1.3728000000000002</v>
          </cell>
          <cell r="AG165">
            <v>1.3728000000000002</v>
          </cell>
          <cell r="AH165">
            <v>12.579255270325879</v>
          </cell>
          <cell r="AI165">
            <v>16.27</v>
          </cell>
          <cell r="AJ165">
            <v>16.78</v>
          </cell>
          <cell r="AK165">
            <v>10</v>
          </cell>
          <cell r="AL165">
            <v>0.25</v>
          </cell>
          <cell r="AM165">
            <v>1.4E-2</v>
          </cell>
          <cell r="AN165">
            <v>4.4983625411987305E-2</v>
          </cell>
          <cell r="AO165">
            <v>8.984375E-2</v>
          </cell>
          <cell r="AP165">
            <v>0.17993450164794922</v>
          </cell>
          <cell r="AQ165">
            <v>2.0947086287736738</v>
          </cell>
          <cell r="AR165">
            <v>3.778975196987409</v>
          </cell>
          <cell r="AS165">
            <v>2.8520803573869773</v>
          </cell>
          <cell r="AT165">
            <v>0.22363935980932134</v>
          </cell>
          <cell r="AU165">
            <v>0.26862298522130867</v>
          </cell>
          <cell r="AV165">
            <v>4.6159406516990629</v>
          </cell>
          <cell r="AW165">
            <v>226.58445688725405</v>
          </cell>
          <cell r="AX165">
            <v>5.5516849845464816E-2</v>
          </cell>
          <cell r="AY165">
            <v>286.01071695489856</v>
          </cell>
          <cell r="AZ165" t="str">
            <v>36°10'21''</v>
          </cell>
          <cell r="BA165" t="e">
            <v>#VALUE!</v>
          </cell>
          <cell r="BB165">
            <v>0.108</v>
          </cell>
          <cell r="BC165" t="e">
            <v>#VALUE!</v>
          </cell>
          <cell r="BD165" t="e">
            <v>#VALUE!</v>
          </cell>
          <cell r="BE165" t="e">
            <v>#VALUE!</v>
          </cell>
          <cell r="BF165" t="e">
            <v>#VALUE!</v>
          </cell>
          <cell r="BG165" t="e">
            <v>#VALUE!</v>
          </cell>
          <cell r="BH165" t="e">
            <v>#VALUE!</v>
          </cell>
          <cell r="BI165" t="e">
            <v>#VALUE!</v>
          </cell>
          <cell r="BJ165" t="e">
            <v>#VALUE!</v>
          </cell>
          <cell r="BK165" t="e">
            <v>#VALUE!</v>
          </cell>
          <cell r="BL165" t="e">
            <v>#VALUE!</v>
          </cell>
          <cell r="BM165" t="e">
            <v>#VALUE!</v>
          </cell>
          <cell r="BN165">
            <v>2.9999999999972715E-2</v>
          </cell>
          <cell r="BO165">
            <v>714.07</v>
          </cell>
          <cell r="BP165">
            <v>711.34</v>
          </cell>
          <cell r="BQ165">
            <v>714.32000000000016</v>
          </cell>
          <cell r="BR165">
            <v>711.59</v>
          </cell>
          <cell r="BS165">
            <v>715</v>
          </cell>
          <cell r="BT165">
            <v>712.5</v>
          </cell>
          <cell r="BU165"/>
          <cell r="BV165">
            <v>0.67999999999983629</v>
          </cell>
          <cell r="BW165">
            <v>0.90999999999996817</v>
          </cell>
          <cell r="BX165">
            <v>0.92999999999983629</v>
          </cell>
          <cell r="BY165">
            <v>250</v>
          </cell>
          <cell r="BZ165">
            <v>0.83750000000000002</v>
          </cell>
          <cell r="CA165">
            <v>0.3125</v>
          </cell>
          <cell r="CB165">
            <v>0.79499999999990223</v>
          </cell>
          <cell r="CC165">
            <v>10</v>
          </cell>
          <cell r="CD165" t="e">
            <v>#VALUE!</v>
          </cell>
          <cell r="CE165" t="e">
            <v>#VALUE!</v>
          </cell>
          <cell r="CF165">
            <v>0</v>
          </cell>
          <cell r="CG165">
            <v>0</v>
          </cell>
          <cell r="CH165" t="e">
            <v>#VALUE!</v>
          </cell>
          <cell r="CI165">
            <v>2</v>
          </cell>
          <cell r="CJ165">
            <v>1</v>
          </cell>
          <cell r="CK165">
            <v>1.5</v>
          </cell>
          <cell r="CL165" t="e">
            <v>#VALUE!</v>
          </cell>
          <cell r="CM165" t="e">
            <v>#VALUE!</v>
          </cell>
          <cell r="CN165" t="e">
            <v>#VALUE!</v>
          </cell>
          <cell r="CO165"/>
          <cell r="CP165">
            <v>3</v>
          </cell>
          <cell r="CQ165">
            <v>3</v>
          </cell>
          <cell r="DV165" t="str">
            <v>250 mm</v>
          </cell>
          <cell r="DW165">
            <v>16.27</v>
          </cell>
          <cell r="DX165" t="str">
            <v>1</v>
          </cell>
          <cell r="DY165" t="str">
            <v>CS</v>
          </cell>
          <cell r="DZ165">
            <v>714.07000000000016</v>
          </cell>
          <cell r="EA165">
            <v>711.34000000000015</v>
          </cell>
        </row>
        <row r="166">
          <cell r="A166">
            <v>95</v>
          </cell>
          <cell r="B166" t="str">
            <v>CBA12</v>
          </cell>
          <cell r="C166" t="str">
            <v>CBA13</v>
          </cell>
          <cell r="D166">
            <v>1.7524245000000001E-2</v>
          </cell>
          <cell r="E166">
            <v>4.0500000000000001E-2</v>
          </cell>
          <cell r="F166">
            <v>5.8024245000000002E-2</v>
          </cell>
          <cell r="G166">
            <v>2.33</v>
          </cell>
          <cell r="K166">
            <v>0.13707899617298944</v>
          </cell>
          <cell r="L166">
            <v>5.2682027017760902</v>
          </cell>
          <cell r="M166">
            <v>5.2682027017760902</v>
          </cell>
          <cell r="N166">
            <v>271.72899210702553</v>
          </cell>
          <cell r="O166">
            <v>0.63397948164146867</v>
          </cell>
          <cell r="P166">
            <v>21.07512709381006</v>
          </cell>
          <cell r="Q166">
            <v>1.7524245000000001E-2</v>
          </cell>
          <cell r="R166">
            <v>4.0500000000000001E-2</v>
          </cell>
          <cell r="S166">
            <v>1.4656388499999999</v>
          </cell>
          <cell r="U166">
            <v>239</v>
          </cell>
          <cell r="V166">
            <v>158.4</v>
          </cell>
          <cell r="AB166"/>
          <cell r="AC166">
            <v>126.72000000000001</v>
          </cell>
          <cell r="AD166">
            <v>0.35053333333333336</v>
          </cell>
          <cell r="AE166">
            <v>1.4021333333333335</v>
          </cell>
          <cell r="AF166">
            <v>1.4021333333333335</v>
          </cell>
          <cell r="AG166">
            <v>1.4021333333333335</v>
          </cell>
          <cell r="AH166">
            <v>22.57512709381006</v>
          </cell>
          <cell r="AI166">
            <v>18.52</v>
          </cell>
          <cell r="AJ166">
            <v>13.01</v>
          </cell>
          <cell r="AK166">
            <v>10</v>
          </cell>
          <cell r="AL166">
            <v>0.25</v>
          </cell>
          <cell r="AM166">
            <v>1.4E-2</v>
          </cell>
          <cell r="AN166">
            <v>6.4124584197998047E-2</v>
          </cell>
          <cell r="AO166">
            <v>0.12109375</v>
          </cell>
          <cell r="AP166">
            <v>0.25649833679199219</v>
          </cell>
          <cell r="AQ166">
            <v>2.2688749454559671</v>
          </cell>
          <cell r="AR166">
            <v>3.3905410364043287</v>
          </cell>
          <cell r="AS166">
            <v>3.0151713387890853</v>
          </cell>
          <cell r="AT166">
            <v>0.26237479704983779</v>
          </cell>
          <cell r="AU166">
            <v>0.32649938124783584</v>
          </cell>
          <cell r="AV166">
            <v>4.0644603045678585</v>
          </cell>
          <cell r="AW166">
            <v>199.51372865058934</v>
          </cell>
          <cell r="AX166">
            <v>0.11315074529706243</v>
          </cell>
          <cell r="AY166">
            <v>293.37755076372264</v>
          </cell>
          <cell r="AZ166" t="str">
            <v>07°22'01''</v>
          </cell>
          <cell r="BA166" t="e">
            <v>#VALUE!</v>
          </cell>
          <cell r="BB166">
            <v>5.8000000000000003E-2</v>
          </cell>
          <cell r="BC166" t="e">
            <v>#VALUE!</v>
          </cell>
          <cell r="BD166" t="e">
            <v>#VALUE!</v>
          </cell>
          <cell r="BE166" t="e">
            <v>#VALUE!</v>
          </cell>
          <cell r="BF166" t="e">
            <v>#VALUE!</v>
          </cell>
          <cell r="BG166" t="e">
            <v>#VALUE!</v>
          </cell>
          <cell r="BH166" t="e">
            <v>#VALUE!</v>
          </cell>
          <cell r="BI166" t="e">
            <v>#VALUE!</v>
          </cell>
          <cell r="BJ166" t="e">
            <v>#VALUE!</v>
          </cell>
          <cell r="BK166" t="e">
            <v>#VALUE!</v>
          </cell>
          <cell r="BL166" t="e">
            <v>#VALUE!</v>
          </cell>
          <cell r="BM166" t="e">
            <v>#VALUE!</v>
          </cell>
          <cell r="BN166">
            <v>3.0000000000086402E-2</v>
          </cell>
          <cell r="BO166">
            <v>711.31</v>
          </cell>
          <cell r="BP166">
            <v>708.9</v>
          </cell>
          <cell r="BQ166">
            <v>711.56000000000017</v>
          </cell>
          <cell r="BR166">
            <v>709.15</v>
          </cell>
          <cell r="BS166">
            <v>712.5</v>
          </cell>
          <cell r="BT166">
            <v>710.1</v>
          </cell>
          <cell r="BU166"/>
          <cell r="BV166">
            <v>0.9399999999998272</v>
          </cell>
          <cell r="BW166">
            <v>0.95000000000004547</v>
          </cell>
          <cell r="BX166">
            <v>1.1899999999998272</v>
          </cell>
          <cell r="BY166">
            <v>250</v>
          </cell>
          <cell r="BZ166">
            <v>0.83750000000000002</v>
          </cell>
          <cell r="CA166">
            <v>0.3125</v>
          </cell>
          <cell r="CB166">
            <v>0.94499999999993634</v>
          </cell>
          <cell r="CC166">
            <v>10</v>
          </cell>
          <cell r="CD166" t="e">
            <v>#VALUE!</v>
          </cell>
          <cell r="CE166" t="e">
            <v>#VALUE!</v>
          </cell>
          <cell r="CF166">
            <v>0</v>
          </cell>
          <cell r="CG166">
            <v>0</v>
          </cell>
          <cell r="CH166" t="e">
            <v>#VALUE!</v>
          </cell>
          <cell r="CI166">
            <v>2</v>
          </cell>
          <cell r="CJ166">
            <v>1</v>
          </cell>
          <cell r="CK166">
            <v>1.5</v>
          </cell>
          <cell r="CL166" t="e">
            <v>#VALUE!</v>
          </cell>
          <cell r="CM166" t="e">
            <v>#VALUE!</v>
          </cell>
          <cell r="CN166" t="e">
            <v>#VALUE!</v>
          </cell>
          <cell r="CO166"/>
          <cell r="CP166">
            <v>3</v>
          </cell>
          <cell r="CQ166">
            <v>3</v>
          </cell>
          <cell r="DV166" t="str">
            <v>250 mm</v>
          </cell>
          <cell r="DW166">
            <v>18.52</v>
          </cell>
          <cell r="DX166" t="str">
            <v>1</v>
          </cell>
          <cell r="DY166" t="str">
            <v>CS</v>
          </cell>
          <cell r="DZ166">
            <v>711.31000000000017</v>
          </cell>
          <cell r="EA166">
            <v>708.9000000000002</v>
          </cell>
        </row>
        <row r="167">
          <cell r="A167">
            <v>96</v>
          </cell>
          <cell r="B167" t="str">
            <v>CBA13</v>
          </cell>
          <cell r="C167" t="str">
            <v>C73'</v>
          </cell>
          <cell r="E167">
            <v>5.8024245000000002E-2</v>
          </cell>
          <cell r="F167">
            <v>5.8024245000000002E-2</v>
          </cell>
          <cell r="G167">
            <v>2.33</v>
          </cell>
          <cell r="K167">
            <v>7.934743740379005E-2</v>
          </cell>
          <cell r="L167">
            <v>5.3475501391798801</v>
          </cell>
          <cell r="M167">
            <v>5.3475501391798801</v>
          </cell>
          <cell r="N167">
            <v>269.50745363031592</v>
          </cell>
          <cell r="O167">
            <v>0.63273560209424085</v>
          </cell>
          <cell r="P167">
            <v>30.969825254594582</v>
          </cell>
          <cell r="Q167">
            <v>0</v>
          </cell>
          <cell r="R167">
            <v>5.8024245000000002E-2</v>
          </cell>
          <cell r="S167">
            <v>1.5236630949999999</v>
          </cell>
          <cell r="U167">
            <v>239</v>
          </cell>
          <cell r="V167">
            <v>158.4</v>
          </cell>
          <cell r="AB167"/>
          <cell r="AC167">
            <v>126.72000000000001</v>
          </cell>
          <cell r="AD167">
            <v>0.35053333333333336</v>
          </cell>
          <cell r="AE167">
            <v>1.4021333333333335</v>
          </cell>
          <cell r="AF167">
            <v>1.4021333333333335</v>
          </cell>
          <cell r="AG167">
            <v>1.4021333333333335</v>
          </cell>
          <cell r="AH167">
            <v>32.469825254594582</v>
          </cell>
          <cell r="AI167">
            <v>13.370000000000001</v>
          </cell>
          <cell r="AJ167">
            <v>18.47</v>
          </cell>
          <cell r="AK167">
            <v>10</v>
          </cell>
          <cell r="AL167">
            <v>0.25</v>
          </cell>
          <cell r="AM167">
            <v>1.4E-2</v>
          </cell>
          <cell r="AN167">
            <v>7.0542335510253906E-2</v>
          </cell>
          <cell r="AO167">
            <v>0.146484375</v>
          </cell>
          <cell r="AP167">
            <v>0.28216934204101563</v>
          </cell>
          <cell r="AQ167">
            <v>2.8549632012355111</v>
          </cell>
          <cell r="AR167">
            <v>4.0510651537985707</v>
          </cell>
          <cell r="AS167">
            <v>4.6475013687236437</v>
          </cell>
          <cell r="AT167">
            <v>0.41543398982716195</v>
          </cell>
          <cell r="AU167">
            <v>0.48597632533741586</v>
          </cell>
          <cell r="AV167">
            <v>4.8428128468684628</v>
          </cell>
          <cell r="AW167">
            <v>237.72101972550365</v>
          </cell>
          <cell r="AX167">
            <v>0.13658794368326146</v>
          </cell>
          <cell r="AY167">
            <v>279.77481426376596</v>
          </cell>
          <cell r="AZ167" t="str">
            <v>13°36'10''</v>
          </cell>
          <cell r="BA167" t="e">
            <v>#VALUE!</v>
          </cell>
          <cell r="BB167">
            <v>0.159</v>
          </cell>
          <cell r="BC167" t="e">
            <v>#VALUE!</v>
          </cell>
          <cell r="BD167" t="e">
            <v>#VALUE!</v>
          </cell>
          <cell r="BE167" t="e">
            <v>#VALUE!</v>
          </cell>
          <cell r="BF167" t="e">
            <v>#VALUE!</v>
          </cell>
          <cell r="BG167" t="e">
            <v>#VALUE!</v>
          </cell>
          <cell r="BH167" t="e">
            <v>#VALUE!</v>
          </cell>
          <cell r="BI167" t="e">
            <v>#VALUE!</v>
          </cell>
          <cell r="BJ167" t="e">
            <v>#VALUE!</v>
          </cell>
          <cell r="BK167" t="e">
            <v>#VALUE!</v>
          </cell>
          <cell r="BL167" t="e">
            <v>#VALUE!</v>
          </cell>
          <cell r="BM167" t="e">
            <v>#VALUE!</v>
          </cell>
          <cell r="BN167">
            <v>2.9999999999972715E-2</v>
          </cell>
          <cell r="BO167">
            <v>708.87</v>
          </cell>
          <cell r="BP167">
            <v>706.4</v>
          </cell>
          <cell r="BQ167">
            <v>709.12000000000023</v>
          </cell>
          <cell r="BR167">
            <v>706.65</v>
          </cell>
          <cell r="BS167">
            <v>710.1</v>
          </cell>
          <cell r="BT167">
            <v>708.7</v>
          </cell>
          <cell r="BU167"/>
          <cell r="BV167">
            <v>0.97999999999979082</v>
          </cell>
          <cell r="BW167">
            <v>2.0500000000000682</v>
          </cell>
          <cell r="BX167">
            <v>1.2299999999997908</v>
          </cell>
          <cell r="BY167">
            <v>250</v>
          </cell>
          <cell r="BZ167">
            <v>0.83750000000000002</v>
          </cell>
          <cell r="CA167">
            <v>0.3125</v>
          </cell>
          <cell r="CB167">
            <v>1.5149999999999295</v>
          </cell>
          <cell r="CC167">
            <v>10</v>
          </cell>
          <cell r="CD167" t="e">
            <v>#VALUE!</v>
          </cell>
          <cell r="CE167" t="e">
            <v>#VALUE!</v>
          </cell>
          <cell r="CF167">
            <v>0</v>
          </cell>
          <cell r="CG167">
            <v>0</v>
          </cell>
          <cell r="CH167" t="e">
            <v>#VALUE!</v>
          </cell>
          <cell r="CI167">
            <v>2</v>
          </cell>
          <cell r="CJ167">
            <v>1</v>
          </cell>
          <cell r="CK167">
            <v>1.5</v>
          </cell>
          <cell r="CL167" t="e">
            <v>#VALUE!</v>
          </cell>
          <cell r="CM167" t="e">
            <v>#VALUE!</v>
          </cell>
          <cell r="CN167" t="e">
            <v>#VALUE!</v>
          </cell>
          <cell r="CO167"/>
          <cell r="CP167">
            <v>3</v>
          </cell>
          <cell r="CQ167">
            <v>3</v>
          </cell>
          <cell r="DV167" t="str">
            <v>250 mm</v>
          </cell>
          <cell r="DW167">
            <v>13.370000000000001</v>
          </cell>
          <cell r="DX167" t="str">
            <v>1</v>
          </cell>
          <cell r="DY167" t="str">
            <v>CS</v>
          </cell>
          <cell r="DZ167">
            <v>708.87000000000023</v>
          </cell>
          <cell r="EA167">
            <v>706.4000000000002</v>
          </cell>
        </row>
        <row r="168">
          <cell r="O168"/>
          <cell r="AC168"/>
          <cell r="AD168"/>
        </row>
        <row r="169">
          <cell r="A169">
            <v>97</v>
          </cell>
          <cell r="B169" t="str">
            <v>CBA31</v>
          </cell>
          <cell r="C169" t="str">
            <v>CBB2</v>
          </cell>
          <cell r="D169">
            <v>2.8129770000000002E-2</v>
          </cell>
          <cell r="E169">
            <v>0</v>
          </cell>
          <cell r="F169">
            <v>2.8129770000000002E-2</v>
          </cell>
          <cell r="G169">
            <v>2.33</v>
          </cell>
          <cell r="H169">
            <v>26.67</v>
          </cell>
          <cell r="I169">
            <v>3.8</v>
          </cell>
          <cell r="J169">
            <v>14.24821897262842</v>
          </cell>
          <cell r="K169"/>
          <cell r="L169">
            <v>7.6352121981382393</v>
          </cell>
          <cell r="M169">
            <v>10</v>
          </cell>
          <cell r="N169">
            <v>190.32831544687943</v>
          </cell>
          <cell r="O169">
            <v>0.63241352201257872</v>
          </cell>
          <cell r="P169">
            <v>3.3858735305077903</v>
          </cell>
          <cell r="Q169">
            <v>2.8129770000000002E-2</v>
          </cell>
          <cell r="R169">
            <v>0</v>
          </cell>
          <cell r="S169">
            <v>2.8129770000000002E-2</v>
          </cell>
          <cell r="U169">
            <v>10</v>
          </cell>
          <cell r="V169">
            <v>158.4</v>
          </cell>
          <cell r="Y169">
            <v>0</v>
          </cell>
          <cell r="AB169"/>
          <cell r="AC169">
            <v>126.72000000000001</v>
          </cell>
          <cell r="AD169">
            <v>1.4666666666666666E-2</v>
          </cell>
          <cell r="AE169">
            <v>5.8666666666666666E-2</v>
          </cell>
          <cell r="AF169">
            <v>5.8666666666666666E-2</v>
          </cell>
          <cell r="AG169">
            <v>5.8666666666666666E-2</v>
          </cell>
          <cell r="AH169">
            <v>4.8858735305077907</v>
          </cell>
          <cell r="AI169">
            <v>25.44</v>
          </cell>
          <cell r="AJ169">
            <v>9.83</v>
          </cell>
          <cell r="AK169">
            <v>8</v>
          </cell>
          <cell r="AL169">
            <v>0.2</v>
          </cell>
          <cell r="AM169">
            <v>1.4E-2</v>
          </cell>
          <cell r="AN169">
            <v>3.4511566162109375E-2</v>
          </cell>
          <cell r="AO169">
            <v>5.9374999999999997E-2</v>
          </cell>
          <cell r="AP169">
            <v>0.17255783081054688</v>
          </cell>
          <cell r="AQ169">
            <v>1.3502351717489212</v>
          </cell>
          <cell r="AR169">
            <v>2.7837672975552663</v>
          </cell>
          <cell r="AS169">
            <v>1.2927928501455326</v>
          </cell>
          <cell r="AT169">
            <v>9.2922274160440285E-2</v>
          </cell>
          <cell r="AU169">
            <v>0.12743384032254967</v>
          </cell>
          <cell r="AV169">
            <v>3.0446285932305024</v>
          </cell>
          <cell r="AW169">
            <v>95.649828214023756</v>
          </cell>
          <cell r="AX169">
            <v>5.1080839576368893E-2</v>
          </cell>
          <cell r="AY169">
            <v>284.60287061627736</v>
          </cell>
          <cell r="AZ169" t="e">
            <v>#REF!</v>
          </cell>
          <cell r="BA169" t="e">
            <v>#REF!</v>
          </cell>
          <cell r="BB169" t="e">
            <v>#REF!</v>
          </cell>
          <cell r="BC169" t="e">
            <v>#REF!</v>
          </cell>
          <cell r="BD169" t="e">
            <v>#REF!</v>
          </cell>
          <cell r="BE169" t="e">
            <v>#REF!</v>
          </cell>
          <cell r="BF169" t="e">
            <v>#REF!</v>
          </cell>
          <cell r="BG169" t="e">
            <v>#REF!</v>
          </cell>
          <cell r="BH169" t="e">
            <v>#REF!</v>
          </cell>
          <cell r="BI169" t="e">
            <v>#REF!</v>
          </cell>
          <cell r="BJ169" t="e">
            <v>#REF!</v>
          </cell>
          <cell r="BK169" t="e">
            <v>#REF!</v>
          </cell>
          <cell r="BL169" t="e">
            <v>#REF!</v>
          </cell>
          <cell r="BM169" t="e">
            <v>#REF!</v>
          </cell>
          <cell r="BO169">
            <v>707.7</v>
          </cell>
          <cell r="BP169">
            <v>705.2</v>
          </cell>
          <cell r="BQ169">
            <v>707.90000000000009</v>
          </cell>
          <cell r="BR169">
            <v>705.40000000000009</v>
          </cell>
          <cell r="BS169">
            <v>708.5</v>
          </cell>
          <cell r="BT169">
            <v>706</v>
          </cell>
          <cell r="BU169"/>
          <cell r="BV169">
            <v>0.59999999999990905</v>
          </cell>
          <cell r="BW169">
            <v>0.59999999999990905</v>
          </cell>
          <cell r="BX169">
            <v>0.79999999999990901</v>
          </cell>
          <cell r="BY169">
            <v>200</v>
          </cell>
          <cell r="BZ169">
            <v>0.75</v>
          </cell>
          <cell r="CA169">
            <v>0.25</v>
          </cell>
          <cell r="CB169">
            <v>0.59999999999990905</v>
          </cell>
          <cell r="CC169">
            <v>3</v>
          </cell>
          <cell r="CD169" t="e">
            <v>#VALUE!</v>
          </cell>
          <cell r="CE169" t="e">
            <v>#VALUE!</v>
          </cell>
          <cell r="CF169">
            <v>0</v>
          </cell>
          <cell r="CG169">
            <v>0</v>
          </cell>
          <cell r="CH169" t="e">
            <v>#VALUE!</v>
          </cell>
          <cell r="CI169">
            <v>2</v>
          </cell>
          <cell r="CJ169">
            <v>1</v>
          </cell>
          <cell r="CK169">
            <v>1.5</v>
          </cell>
          <cell r="CL169" t="e">
            <v>#VALUE!</v>
          </cell>
          <cell r="CM169" t="e">
            <v>#VALUE!</v>
          </cell>
          <cell r="CN169" t="e">
            <v>#VALUE!</v>
          </cell>
          <cell r="CO169"/>
          <cell r="CP169">
            <v>3</v>
          </cell>
          <cell r="CQ169">
            <v>3</v>
          </cell>
          <cell r="DV169" t="str">
            <v>200 mm</v>
          </cell>
          <cell r="DW169">
            <v>25.44</v>
          </cell>
          <cell r="DX169" t="str">
            <v>1</v>
          </cell>
          <cell r="DY169" t="str">
            <v>CS</v>
          </cell>
          <cell r="DZ169">
            <v>707.7</v>
          </cell>
          <cell r="EA169">
            <v>705.2</v>
          </cell>
        </row>
        <row r="170">
          <cell r="O170"/>
          <cell r="AC170"/>
          <cell r="AD170"/>
        </row>
        <row r="171">
          <cell r="A171">
            <v>98</v>
          </cell>
          <cell r="B171" t="str">
            <v>CBA14</v>
          </cell>
          <cell r="C171" t="str">
            <v>CBA15</v>
          </cell>
          <cell r="D171">
            <v>1.9527829999999999E-2</v>
          </cell>
          <cell r="F171">
            <v>1.9527829999999999E-2</v>
          </cell>
          <cell r="G171">
            <v>2.33</v>
          </cell>
          <cell r="H171">
            <v>28.43</v>
          </cell>
          <cell r="I171">
            <v>3.4</v>
          </cell>
          <cell r="J171">
            <v>11.959198030249736</v>
          </cell>
          <cell r="K171"/>
          <cell r="L171">
            <v>8.3570090924801548</v>
          </cell>
          <cell r="M171">
            <v>10</v>
          </cell>
          <cell r="N171">
            <v>190.32831544687943</v>
          </cell>
          <cell r="O171">
            <v>0.63320824524312913</v>
          </cell>
          <cell r="P171">
            <v>2.3534444444359539</v>
          </cell>
          <cell r="Q171">
            <v>1.9527829999999999E-2</v>
          </cell>
          <cell r="R171">
            <v>0</v>
          </cell>
          <cell r="S171">
            <v>1.9527829999999999E-2</v>
          </cell>
          <cell r="U171">
            <v>6</v>
          </cell>
          <cell r="V171">
            <v>158.4</v>
          </cell>
          <cell r="Y171">
            <v>0</v>
          </cell>
          <cell r="AB171"/>
          <cell r="AC171">
            <v>126.72000000000001</v>
          </cell>
          <cell r="AD171">
            <v>8.8000000000000005E-3</v>
          </cell>
          <cell r="AE171">
            <v>3.5200000000000002E-2</v>
          </cell>
          <cell r="AF171">
            <v>3.5200000000000002E-2</v>
          </cell>
          <cell r="AG171">
            <v>3.5200000000000002E-2</v>
          </cell>
          <cell r="AH171">
            <v>3.8534444444359539</v>
          </cell>
          <cell r="AI171">
            <v>23.650000000000002</v>
          </cell>
          <cell r="AJ171">
            <v>11.42</v>
          </cell>
          <cell r="AK171">
            <v>8</v>
          </cell>
          <cell r="AL171">
            <v>0.2</v>
          </cell>
          <cell r="AM171">
            <v>1.4E-2</v>
          </cell>
          <cell r="AN171">
            <v>2.9545593261718753E-2</v>
          </cell>
          <cell r="AO171">
            <v>0.05</v>
          </cell>
          <cell r="AP171">
            <v>0.14772796630859375</v>
          </cell>
          <cell r="AQ171">
            <v>1.3332037286605523</v>
          </cell>
          <cell r="AR171">
            <v>2.980277971406097</v>
          </cell>
          <cell r="AS171">
            <v>1.3216219474809563</v>
          </cell>
          <cell r="AT171">
            <v>9.059287370613657E-2</v>
          </cell>
          <cell r="AU171">
            <v>0.12013846696785532</v>
          </cell>
          <cell r="AV171">
            <v>3.2816375671662077</v>
          </cell>
          <cell r="AW171">
            <v>103.09568472753641</v>
          </cell>
          <cell r="AX171">
            <v>3.7377359242726053E-2</v>
          </cell>
          <cell r="AY171">
            <v>281.90159005052845</v>
          </cell>
          <cell r="AZ171" t="e">
            <v>#REF!</v>
          </cell>
          <cell r="BA171" t="e">
            <v>#REF!</v>
          </cell>
          <cell r="BB171" t="e">
            <v>#REF!</v>
          </cell>
          <cell r="BC171" t="e">
            <v>#REF!</v>
          </cell>
          <cell r="BD171" t="e">
            <v>#REF!</v>
          </cell>
          <cell r="BE171" t="e">
            <v>#REF!</v>
          </cell>
          <cell r="BF171" t="e">
            <v>#REF!</v>
          </cell>
          <cell r="BG171" t="e">
            <v>#REF!</v>
          </cell>
          <cell r="BH171" t="e">
            <v>#REF!</v>
          </cell>
          <cell r="BI171" t="e">
            <v>#REF!</v>
          </cell>
          <cell r="BJ171" t="e">
            <v>#REF!</v>
          </cell>
          <cell r="BK171" t="e">
            <v>#REF!</v>
          </cell>
          <cell r="BL171" t="e">
            <v>#REF!</v>
          </cell>
          <cell r="BM171" t="e">
            <v>#REF!</v>
          </cell>
          <cell r="BO171">
            <v>707.4</v>
          </cell>
          <cell r="BP171">
            <v>704.7</v>
          </cell>
          <cell r="BQ171">
            <v>707.6</v>
          </cell>
          <cell r="BR171">
            <v>704.90000000000009</v>
          </cell>
          <cell r="BS171">
            <v>708.2</v>
          </cell>
          <cell r="BT171">
            <v>705.5</v>
          </cell>
          <cell r="BU171"/>
          <cell r="BV171">
            <v>0.60000000000002274</v>
          </cell>
          <cell r="BW171">
            <v>0.59999999999990905</v>
          </cell>
          <cell r="BX171">
            <v>0.80000000000002269</v>
          </cell>
          <cell r="BY171">
            <v>200</v>
          </cell>
          <cell r="BZ171">
            <v>0.75</v>
          </cell>
          <cell r="CA171">
            <v>0.25</v>
          </cell>
          <cell r="CB171">
            <v>0.59999999999996589</v>
          </cell>
          <cell r="CC171">
            <v>3</v>
          </cell>
          <cell r="CD171" t="e">
            <v>#VALUE!</v>
          </cell>
          <cell r="CE171" t="e">
            <v>#VALUE!</v>
          </cell>
          <cell r="CF171">
            <v>0</v>
          </cell>
          <cell r="CG171">
            <v>0</v>
          </cell>
          <cell r="CH171" t="e">
            <v>#VALUE!</v>
          </cell>
          <cell r="CI171">
            <v>2</v>
          </cell>
          <cell r="CJ171">
            <v>1</v>
          </cell>
          <cell r="CK171">
            <v>1.5</v>
          </cell>
          <cell r="CL171" t="e">
            <v>#VALUE!</v>
          </cell>
          <cell r="CM171" t="e">
            <v>#VALUE!</v>
          </cell>
          <cell r="CN171" t="e">
            <v>#VALUE!</v>
          </cell>
          <cell r="CO171"/>
          <cell r="CP171">
            <v>3</v>
          </cell>
          <cell r="CQ171">
            <v>3</v>
          </cell>
          <cell r="DV171" t="str">
            <v>200 mm</v>
          </cell>
          <cell r="DW171">
            <v>23.650000000000002</v>
          </cell>
          <cell r="DX171" t="str">
            <v>1</v>
          </cell>
          <cell r="DY171" t="str">
            <v>CS</v>
          </cell>
          <cell r="DZ171">
            <v>707.4</v>
          </cell>
          <cell r="EA171">
            <v>704.69999999999993</v>
          </cell>
        </row>
        <row r="172">
          <cell r="O172"/>
          <cell r="AC172"/>
          <cell r="AD172"/>
        </row>
        <row r="173">
          <cell r="A173" t="str">
            <v>alc. Simp. AC Margen norte BB</v>
          </cell>
          <cell r="O173"/>
          <cell r="AC173"/>
        </row>
        <row r="174">
          <cell r="O174"/>
          <cell r="AC174"/>
          <cell r="AD174"/>
        </row>
        <row r="175">
          <cell r="A175">
            <v>99</v>
          </cell>
          <cell r="B175" t="str">
            <v>CBB1</v>
          </cell>
          <cell r="C175" t="str">
            <v>CBB2</v>
          </cell>
          <cell r="D175">
            <v>4.0584490000000001E-2</v>
          </cell>
          <cell r="E175">
            <v>0</v>
          </cell>
          <cell r="F175">
            <v>4.0584490000000001E-2</v>
          </cell>
          <cell r="G175">
            <v>2.33</v>
          </cell>
          <cell r="H175">
            <v>25.27</v>
          </cell>
          <cell r="I175">
            <v>3.57</v>
          </cell>
          <cell r="J175">
            <v>14.127423822714679</v>
          </cell>
          <cell r="K175"/>
          <cell r="L175">
            <v>7.4532340640324302</v>
          </cell>
          <cell r="M175">
            <v>10</v>
          </cell>
          <cell r="N175">
            <v>190.32831544687943</v>
          </cell>
          <cell r="O175">
            <v>0.63106956294619543</v>
          </cell>
          <cell r="P175">
            <v>4.8746196055109499</v>
          </cell>
          <cell r="Q175">
            <v>4.0584490000000001E-2</v>
          </cell>
          <cell r="R175">
            <v>0</v>
          </cell>
          <cell r="S175">
            <v>4.0584490000000001E-2</v>
          </cell>
          <cell r="U175">
            <v>10</v>
          </cell>
          <cell r="V175">
            <v>158.4</v>
          </cell>
          <cell r="Y175">
            <v>0</v>
          </cell>
          <cell r="AB175"/>
          <cell r="AC175">
            <v>126.72000000000001</v>
          </cell>
          <cell r="AD175">
            <v>1.4666666666666666E-2</v>
          </cell>
          <cell r="AE175">
            <v>5.8666666666666666E-2</v>
          </cell>
          <cell r="AF175">
            <v>5.8666666666666666E-2</v>
          </cell>
          <cell r="AG175">
            <v>5.8666666666666666E-2</v>
          </cell>
          <cell r="AH175">
            <v>6.3746196055109499</v>
          </cell>
          <cell r="AI175">
            <v>57.43</v>
          </cell>
          <cell r="AJ175">
            <v>7.19</v>
          </cell>
          <cell r="AK175">
            <v>10</v>
          </cell>
          <cell r="AL175">
            <v>0.25</v>
          </cell>
          <cell r="AM175">
            <v>1.4E-2</v>
          </cell>
          <cell r="AN175">
            <v>3.9574623107910156E-2</v>
          </cell>
          <cell r="AO175">
            <v>6.25E-2</v>
          </cell>
          <cell r="AP175">
            <v>0.15829849243164063</v>
          </cell>
          <cell r="AQ175">
            <v>1.2770360936565701</v>
          </cell>
          <cell r="AR175">
            <v>2.4632730050532512</v>
          </cell>
          <cell r="AS175">
            <v>1.1020750194651829</v>
          </cell>
          <cell r="AT175">
            <v>8.3120345795190217E-2</v>
          </cell>
          <cell r="AU175">
            <v>0.12269496890310037</v>
          </cell>
          <cell r="AV175">
            <v>3.0215423332228073</v>
          </cell>
          <cell r="AW175">
            <v>148.3196124463021</v>
          </cell>
          <cell r="AX175">
            <v>4.2978939200092832E-2</v>
          </cell>
          <cell r="AY175">
            <v>202.86247170901726</v>
          </cell>
          <cell r="AZ175" t="e">
            <v>#REF!</v>
          </cell>
          <cell r="BA175" t="e">
            <v>#REF!</v>
          </cell>
          <cell r="BB175" t="e">
            <v>#REF!</v>
          </cell>
          <cell r="BC175" t="e">
            <v>#REF!</v>
          </cell>
          <cell r="BD175" t="e">
            <v>#REF!</v>
          </cell>
          <cell r="BE175" t="e">
            <v>#REF!</v>
          </cell>
          <cell r="BF175" t="e">
            <v>#REF!</v>
          </cell>
          <cell r="BG175" t="e">
            <v>#REF!</v>
          </cell>
          <cell r="BH175" t="e">
            <v>#REF!</v>
          </cell>
          <cell r="BI175" t="e">
            <v>#REF!</v>
          </cell>
          <cell r="BJ175" t="e">
            <v>#REF!</v>
          </cell>
          <cell r="BK175" t="e">
            <v>#REF!</v>
          </cell>
          <cell r="BL175" t="e">
            <v>#REF!</v>
          </cell>
          <cell r="BM175" t="e">
            <v>#REF!</v>
          </cell>
          <cell r="BO175">
            <v>709.3</v>
          </cell>
          <cell r="BP175">
            <v>705.17</v>
          </cell>
          <cell r="BQ175">
            <v>709.55</v>
          </cell>
          <cell r="BR175">
            <v>705.42</v>
          </cell>
          <cell r="BS175">
            <v>710.1</v>
          </cell>
          <cell r="BT175">
            <v>706</v>
          </cell>
          <cell r="BU175"/>
          <cell r="BV175">
            <v>0.55000000000006821</v>
          </cell>
          <cell r="BW175">
            <v>0.58000000000004093</v>
          </cell>
          <cell r="BX175">
            <v>0.80000000000006821</v>
          </cell>
          <cell r="BY175">
            <v>250</v>
          </cell>
          <cell r="BZ175">
            <v>0.83750000000000002</v>
          </cell>
          <cell r="CA175">
            <v>0.3125</v>
          </cell>
          <cell r="CB175">
            <v>0.56500000000005457</v>
          </cell>
          <cell r="CC175">
            <v>3</v>
          </cell>
          <cell r="CD175">
            <v>0.61074030718755656</v>
          </cell>
          <cell r="CE175" t="e">
            <v>#VALUE!</v>
          </cell>
          <cell r="CF175">
            <v>0</v>
          </cell>
          <cell r="CG175">
            <v>0</v>
          </cell>
          <cell r="CH175" t="e">
            <v>#VALUE!</v>
          </cell>
          <cell r="CI175">
            <v>2</v>
          </cell>
          <cell r="CJ175">
            <v>1</v>
          </cell>
          <cell r="CK175">
            <v>1.5</v>
          </cell>
          <cell r="CL175">
            <v>2345</v>
          </cell>
          <cell r="CM175" t="e">
            <v>#VALUE!</v>
          </cell>
          <cell r="CN175" t="e">
            <v>#VALUE!</v>
          </cell>
          <cell r="CO175"/>
          <cell r="CP175">
            <v>3</v>
          </cell>
          <cell r="CQ175">
            <v>3</v>
          </cell>
          <cell r="DV175" t="str">
            <v>250 mm</v>
          </cell>
          <cell r="DW175">
            <v>57.43</v>
          </cell>
          <cell r="DX175" t="str">
            <v>1</v>
          </cell>
          <cell r="DY175" t="str">
            <v>CS</v>
          </cell>
          <cell r="DZ175">
            <v>709.3</v>
          </cell>
          <cell r="EA175">
            <v>705.17</v>
          </cell>
        </row>
        <row r="176">
          <cell r="A176">
            <v>100</v>
          </cell>
          <cell r="B176" t="str">
            <v>CBB2</v>
          </cell>
          <cell r="C176" t="str">
            <v>CBA15</v>
          </cell>
          <cell r="E176">
            <v>2.8129770000000002E-2</v>
          </cell>
          <cell r="F176">
            <v>6.8714259999999999E-2</v>
          </cell>
          <cell r="G176">
            <v>2.33</v>
          </cell>
          <cell r="K176">
            <v>4.8058459807800928E-2</v>
          </cell>
          <cell r="L176">
            <v>10.048058459807802</v>
          </cell>
          <cell r="M176">
            <v>10.048058459807802</v>
          </cell>
          <cell r="N176">
            <v>189.8170844595391</v>
          </cell>
          <cell r="O176">
            <v>0.6328648068669529</v>
          </cell>
          <cell r="P176">
            <v>8.2538081576713864</v>
          </cell>
          <cell r="Q176">
            <v>0</v>
          </cell>
          <cell r="R176">
            <v>2.8129770000000002E-2</v>
          </cell>
          <cell r="S176">
            <v>6.8714259999999999E-2</v>
          </cell>
          <cell r="U176">
            <v>20</v>
          </cell>
          <cell r="V176">
            <v>158.4</v>
          </cell>
          <cell r="Y176">
            <v>0</v>
          </cell>
          <cell r="AB176"/>
          <cell r="AC176">
            <v>126.72000000000001</v>
          </cell>
          <cell r="AD176">
            <v>2.9333333333333333E-2</v>
          </cell>
          <cell r="AE176">
            <v>0.11733333333333333</v>
          </cell>
          <cell r="AF176">
            <v>0.11733333333333333</v>
          </cell>
          <cell r="AG176">
            <v>0.11733333333333333</v>
          </cell>
          <cell r="AH176">
            <v>9.7538081576713864</v>
          </cell>
          <cell r="AI176">
            <v>4.66</v>
          </cell>
          <cell r="AJ176">
            <v>10.09</v>
          </cell>
          <cell r="AK176">
            <v>10</v>
          </cell>
          <cell r="AL176">
            <v>0.25</v>
          </cell>
          <cell r="AM176">
            <v>1.4E-2</v>
          </cell>
          <cell r="AN176">
            <v>4.4981956481933594E-2</v>
          </cell>
          <cell r="AO176">
            <v>7.8125E-2</v>
          </cell>
          <cell r="AP176">
            <v>0.17992782592773438</v>
          </cell>
          <cell r="AQ176">
            <v>1.6242930089538914</v>
          </cell>
          <cell r="AR176">
            <v>2.9303752756856016</v>
          </cell>
          <cell r="AS176">
            <v>1.7149368013567325</v>
          </cell>
          <cell r="AT176">
            <v>0.13447134449217565</v>
          </cell>
          <cell r="AU176">
            <v>0.17945330097410925</v>
          </cell>
          <cell r="AV176">
            <v>3.5793965999329362</v>
          </cell>
          <cell r="AW176">
            <v>175.70321972864994</v>
          </cell>
          <cell r="AX176">
            <v>5.5512973369155304E-2</v>
          </cell>
          <cell r="AY176">
            <v>203.81176298692873</v>
          </cell>
          <cell r="AZ176" t="str">
            <v>00°00'00''</v>
          </cell>
          <cell r="BA176" t="e">
            <v>#VALUE!</v>
          </cell>
          <cell r="BB176">
            <v>5.7000000000000002E-2</v>
          </cell>
          <cell r="BC176" t="e">
            <v>#VALUE!</v>
          </cell>
          <cell r="BD176" t="e">
            <v>#VALUE!</v>
          </cell>
          <cell r="BE176" t="e">
            <v>#VALUE!</v>
          </cell>
          <cell r="BF176" t="e">
            <v>#VALUE!</v>
          </cell>
          <cell r="BG176" t="e">
            <v>#VALUE!</v>
          </cell>
          <cell r="BH176" t="e">
            <v>#VALUE!</v>
          </cell>
          <cell r="BI176" t="e">
            <v>#VALUE!</v>
          </cell>
          <cell r="BJ176" t="e">
            <v>#VALUE!</v>
          </cell>
          <cell r="BK176" t="e">
            <v>#VALUE!</v>
          </cell>
          <cell r="BL176" t="e">
            <v>#VALUE!</v>
          </cell>
          <cell r="BM176" t="e">
            <v>#VALUE!</v>
          </cell>
          <cell r="BN176">
            <v>2.9999999999972715E-2</v>
          </cell>
          <cell r="BO176">
            <v>705.14</v>
          </cell>
          <cell r="BP176">
            <v>704.67</v>
          </cell>
          <cell r="BQ176">
            <v>705.39</v>
          </cell>
          <cell r="BR176">
            <v>704.92</v>
          </cell>
          <cell r="BS176">
            <v>706</v>
          </cell>
          <cell r="BT176">
            <v>705.5</v>
          </cell>
          <cell r="BU176"/>
          <cell r="BV176">
            <v>0.61000000000001364</v>
          </cell>
          <cell r="BW176">
            <v>0.58000000000004093</v>
          </cell>
          <cell r="BX176">
            <v>0.86000000000001364</v>
          </cell>
          <cell r="BY176">
            <v>250</v>
          </cell>
          <cell r="BZ176">
            <v>0.83750000000000002</v>
          </cell>
          <cell r="CA176">
            <v>0.3125</v>
          </cell>
          <cell r="CB176">
            <v>0.59500000000002728</v>
          </cell>
          <cell r="CC176">
            <v>3</v>
          </cell>
          <cell r="CD176">
            <v>0.6398413792656884</v>
          </cell>
          <cell r="CE176" t="e">
            <v>#VALUE!</v>
          </cell>
          <cell r="CF176">
            <v>0</v>
          </cell>
          <cell r="CG176">
            <v>0</v>
          </cell>
          <cell r="CH176" t="e">
            <v>#VALUE!</v>
          </cell>
          <cell r="CI176">
            <v>2</v>
          </cell>
          <cell r="CJ176">
            <v>1</v>
          </cell>
          <cell r="CK176">
            <v>1.5</v>
          </cell>
          <cell r="CL176">
            <v>2345</v>
          </cell>
          <cell r="CM176" t="e">
            <v>#VALUE!</v>
          </cell>
          <cell r="CN176" t="e">
            <v>#VALUE!</v>
          </cell>
          <cell r="CO176"/>
          <cell r="CP176">
            <v>3</v>
          </cell>
          <cell r="CQ176">
            <v>3</v>
          </cell>
          <cell r="DV176" t="str">
            <v>250 mm</v>
          </cell>
          <cell r="DW176">
            <v>4.66</v>
          </cell>
          <cell r="DX176" t="str">
            <v>1</v>
          </cell>
          <cell r="DY176" t="str">
            <v>CS</v>
          </cell>
          <cell r="DZ176">
            <v>705.14</v>
          </cell>
          <cell r="EA176">
            <v>704.67</v>
          </cell>
        </row>
        <row r="177">
          <cell r="A177">
            <v>101</v>
          </cell>
          <cell r="B177" t="str">
            <v>CBA15</v>
          </cell>
          <cell r="C177" t="str">
            <v>CBA16</v>
          </cell>
          <cell r="D177">
            <v>6.4800720000000006E-2</v>
          </cell>
          <cell r="E177">
            <v>1.9527829999999999E-2</v>
          </cell>
          <cell r="F177">
            <v>0.15304281</v>
          </cell>
          <cell r="G177">
            <v>2.33</v>
          </cell>
          <cell r="K177">
            <v>0.40368538150748101</v>
          </cell>
          <cell r="L177">
            <v>10.451743841315283</v>
          </cell>
          <cell r="M177">
            <v>10.451743841315283</v>
          </cell>
          <cell r="N177">
            <v>185.66637546884562</v>
          </cell>
          <cell r="O177">
            <v>0.63252828409805151</v>
          </cell>
          <cell r="P177">
            <v>18.157288464727081</v>
          </cell>
          <cell r="Q177">
            <v>6.4800720000000006E-2</v>
          </cell>
          <cell r="R177">
            <v>1.9527829999999999E-2</v>
          </cell>
          <cell r="S177">
            <v>0.15304281</v>
          </cell>
          <cell r="U177">
            <v>61</v>
          </cell>
          <cell r="V177">
            <v>158.4</v>
          </cell>
          <cell r="Y177">
            <v>0</v>
          </cell>
          <cell r="AB177"/>
          <cell r="AC177">
            <v>126.72000000000001</v>
          </cell>
          <cell r="AD177">
            <v>8.946666666666668E-2</v>
          </cell>
          <cell r="AE177">
            <v>0.35786666666666672</v>
          </cell>
          <cell r="AF177">
            <v>0.35786666666666672</v>
          </cell>
          <cell r="AG177">
            <v>0.35786666666666672</v>
          </cell>
          <cell r="AH177">
            <v>19.657288464727081</v>
          </cell>
          <cell r="AI177">
            <v>47.73</v>
          </cell>
          <cell r="AJ177">
            <v>9.93</v>
          </cell>
          <cell r="AK177">
            <v>10</v>
          </cell>
          <cell r="AL177">
            <v>0.25</v>
          </cell>
          <cell r="AM177">
            <v>1.4E-2</v>
          </cell>
          <cell r="AN177">
            <v>6.4017295837402344E-2</v>
          </cell>
          <cell r="AO177">
            <v>0.11328125</v>
          </cell>
          <cell r="AP177">
            <v>0.25606918334960938</v>
          </cell>
          <cell r="AQ177">
            <v>1.980285701831539</v>
          </cell>
          <cell r="AR177">
            <v>2.96195777186901</v>
          </cell>
          <cell r="AS177">
            <v>2.2980194013721271</v>
          </cell>
          <cell r="AT177">
            <v>0.19987418251164274</v>
          </cell>
          <cell r="AU177">
            <v>0.26389147834904508</v>
          </cell>
          <cell r="AV177">
            <v>3.5509034375031852</v>
          </cell>
          <cell r="AW177">
            <v>174.30456488854296</v>
          </cell>
          <cell r="AX177">
            <v>0.11277552298929581</v>
          </cell>
          <cell r="AY177">
            <v>211.1162444120686</v>
          </cell>
          <cell r="AZ177" t="str">
            <v>07°18'16''</v>
          </cell>
          <cell r="BA177" t="e">
            <v>#VALUE!</v>
          </cell>
          <cell r="BB177">
            <v>8.4000000000000005E-2</v>
          </cell>
          <cell r="BC177" t="e">
            <v>#VALUE!</v>
          </cell>
          <cell r="BD177" t="e">
            <v>#VALUE!</v>
          </cell>
          <cell r="BE177" t="e">
            <v>#VALUE!</v>
          </cell>
          <cell r="BF177" t="e">
            <v>#VALUE!</v>
          </cell>
          <cell r="BG177" t="e">
            <v>#VALUE!</v>
          </cell>
          <cell r="BH177" t="e">
            <v>#VALUE!</v>
          </cell>
          <cell r="BI177" t="e">
            <v>#VALUE!</v>
          </cell>
          <cell r="BJ177" t="e">
            <v>#VALUE!</v>
          </cell>
          <cell r="BK177" t="e">
            <v>#VALUE!</v>
          </cell>
          <cell r="BL177" t="e">
            <v>#VALUE!</v>
          </cell>
          <cell r="BM177" t="e">
            <v>#VALUE!</v>
          </cell>
          <cell r="BN177">
            <v>5.999999999994543E-2</v>
          </cell>
          <cell r="BO177">
            <v>704.61</v>
          </cell>
          <cell r="BP177">
            <v>699.87</v>
          </cell>
          <cell r="BQ177">
            <v>704.86</v>
          </cell>
          <cell r="BR177">
            <v>700.12</v>
          </cell>
          <cell r="BS177">
            <v>705.5</v>
          </cell>
          <cell r="BT177">
            <v>700.7</v>
          </cell>
          <cell r="BU177"/>
          <cell r="BV177">
            <v>0.63999999999998636</v>
          </cell>
          <cell r="BW177">
            <v>0.58000000000004093</v>
          </cell>
          <cell r="BX177">
            <v>0.88999999999998636</v>
          </cell>
          <cell r="BY177">
            <v>250</v>
          </cell>
          <cell r="BZ177">
            <v>0.83750000000000002</v>
          </cell>
          <cell r="CA177">
            <v>0.3125</v>
          </cell>
          <cell r="CB177">
            <v>0.61000000000001364</v>
          </cell>
          <cell r="CC177">
            <v>4</v>
          </cell>
          <cell r="CD177">
            <v>0.63185221950398907</v>
          </cell>
          <cell r="CE177" t="e">
            <v>#VALUE!</v>
          </cell>
          <cell r="CF177">
            <v>0</v>
          </cell>
          <cell r="CG177">
            <v>0</v>
          </cell>
          <cell r="CH177" t="e">
            <v>#VALUE!</v>
          </cell>
          <cell r="CI177">
            <v>2</v>
          </cell>
          <cell r="CJ177">
            <v>1</v>
          </cell>
          <cell r="CK177">
            <v>1.5</v>
          </cell>
          <cell r="CL177">
            <v>2345</v>
          </cell>
          <cell r="CM177" t="e">
            <v>#VALUE!</v>
          </cell>
          <cell r="CN177" t="e">
            <v>#VALUE!</v>
          </cell>
          <cell r="CO177"/>
          <cell r="CP177">
            <v>3</v>
          </cell>
          <cell r="CQ177">
            <v>3</v>
          </cell>
          <cell r="DV177" t="str">
            <v>250 mm</v>
          </cell>
          <cell r="DW177">
            <v>47.73</v>
          </cell>
          <cell r="DX177" t="str">
            <v>1</v>
          </cell>
          <cell r="DY177" t="str">
            <v>CS</v>
          </cell>
          <cell r="DZ177">
            <v>704.61</v>
          </cell>
          <cell r="EA177">
            <v>699.87</v>
          </cell>
        </row>
        <row r="178">
          <cell r="A178">
            <v>102</v>
          </cell>
          <cell r="B178" t="str">
            <v>CBA16</v>
          </cell>
          <cell r="C178" t="str">
            <v>CBA17</v>
          </cell>
          <cell r="D178">
            <v>9.9520020000000001E-2</v>
          </cell>
          <cell r="E178">
            <v>3.8610000000000005E-2</v>
          </cell>
          <cell r="F178">
            <v>0.29117283000000005</v>
          </cell>
          <cell r="G178">
            <v>2.33</v>
          </cell>
          <cell r="K178">
            <v>0.48968927002479273</v>
          </cell>
          <cell r="L178">
            <v>10.941433111340075</v>
          </cell>
          <cell r="M178">
            <v>10.941433111340075</v>
          </cell>
          <cell r="N178">
            <v>180.95073309885512</v>
          </cell>
          <cell r="O178">
            <v>0.63073239197005793</v>
          </cell>
          <cell r="P178">
            <v>33.922273283722305</v>
          </cell>
          <cell r="Q178">
            <v>9.9520020000000001E-2</v>
          </cell>
          <cell r="R178">
            <v>3.8610000000000005E-2</v>
          </cell>
          <cell r="S178">
            <v>0.29117283000000005</v>
          </cell>
          <cell r="U178">
            <v>65</v>
          </cell>
          <cell r="V178">
            <v>158.4</v>
          </cell>
          <cell r="Y178">
            <v>0</v>
          </cell>
          <cell r="AB178"/>
          <cell r="AC178">
            <v>126.72000000000001</v>
          </cell>
          <cell r="AD178">
            <v>9.5333333333333339E-2</v>
          </cell>
          <cell r="AE178">
            <v>0.38133333333333336</v>
          </cell>
          <cell r="AF178">
            <v>0.38133333333333336</v>
          </cell>
          <cell r="AG178">
            <v>0.38133333333333336</v>
          </cell>
          <cell r="AH178">
            <v>35.422273283722305</v>
          </cell>
          <cell r="AI178">
            <v>58.779999999999994</v>
          </cell>
          <cell r="AJ178">
            <v>6.36</v>
          </cell>
          <cell r="AK178">
            <v>10</v>
          </cell>
          <cell r="AL178">
            <v>0.25</v>
          </cell>
          <cell r="AM178">
            <v>1.4E-2</v>
          </cell>
          <cell r="AN178">
            <v>9.7277164459228516E-2</v>
          </cell>
          <cell r="AO178">
            <v>0.15234375</v>
          </cell>
          <cell r="AP178">
            <v>0.38910865783691406</v>
          </cell>
          <cell r="AQ178">
            <v>2.0046304532512247</v>
          </cell>
          <cell r="AR178">
            <v>2.3751861345419938</v>
          </cell>
          <cell r="AS178">
            <v>2.1039225820793797</v>
          </cell>
          <cell r="AT178">
            <v>0.20481871835383336</v>
          </cell>
          <cell r="AU178">
            <v>0.30209588281306188</v>
          </cell>
          <cell r="AV178">
            <v>2.8417953280094306</v>
          </cell>
          <cell r="AW178">
            <v>139.49630196062847</v>
          </cell>
          <cell r="AX178">
            <v>0.25392983746422115</v>
          </cell>
          <cell r="AY178">
            <v>185.31792773771454</v>
          </cell>
          <cell r="AZ178" t="str">
            <v>25°47'54''</v>
          </cell>
          <cell r="BA178" t="e">
            <v>#VALUE!</v>
          </cell>
          <cell r="BB178">
            <v>3.7999999999999999E-2</v>
          </cell>
          <cell r="BC178" t="e">
            <v>#VALUE!</v>
          </cell>
          <cell r="BD178" t="e">
            <v>#VALUE!</v>
          </cell>
          <cell r="BE178" t="e">
            <v>#VALUE!</v>
          </cell>
          <cell r="BF178" t="e">
            <v>#VALUE!</v>
          </cell>
          <cell r="BG178" t="e">
            <v>#VALUE!</v>
          </cell>
          <cell r="BH178" t="e">
            <v>#VALUE!</v>
          </cell>
          <cell r="BI178" t="e">
            <v>#VALUE!</v>
          </cell>
          <cell r="BJ178" t="e">
            <v>#VALUE!</v>
          </cell>
          <cell r="BK178" t="e">
            <v>#VALUE!</v>
          </cell>
          <cell r="BL178" t="e">
            <v>#VALUE!</v>
          </cell>
          <cell r="BM178" t="e">
            <v>#VALUE!</v>
          </cell>
          <cell r="BN178">
            <v>0.11000000000001364</v>
          </cell>
          <cell r="BO178">
            <v>699.76</v>
          </cell>
          <cell r="BP178">
            <v>696.02</v>
          </cell>
          <cell r="BQ178">
            <v>700.01</v>
          </cell>
          <cell r="BR178">
            <v>696.27</v>
          </cell>
          <cell r="BS178">
            <v>700.7</v>
          </cell>
          <cell r="BT178">
            <v>696.9</v>
          </cell>
          <cell r="BU178"/>
          <cell r="BV178">
            <v>0.69000000000005457</v>
          </cell>
          <cell r="BW178">
            <v>0.62999999999999545</v>
          </cell>
          <cell r="BX178">
            <v>0.94000000000005457</v>
          </cell>
          <cell r="BY178">
            <v>250</v>
          </cell>
          <cell r="BZ178">
            <v>0.83750000000000002</v>
          </cell>
          <cell r="CA178">
            <v>0.3125</v>
          </cell>
          <cell r="CB178">
            <v>0.66000000000002501</v>
          </cell>
          <cell r="CC178">
            <v>5</v>
          </cell>
          <cell r="CD178">
            <v>0.67593623252938384</v>
          </cell>
          <cell r="CE178" t="e">
            <v>#VALUE!</v>
          </cell>
          <cell r="CF178">
            <v>0</v>
          </cell>
          <cell r="CG178">
            <v>0</v>
          </cell>
          <cell r="CH178" t="e">
            <v>#VALUE!</v>
          </cell>
          <cell r="CI178">
            <v>2</v>
          </cell>
          <cell r="CJ178">
            <v>1</v>
          </cell>
          <cell r="CK178">
            <v>1.5</v>
          </cell>
          <cell r="CL178">
            <v>2345</v>
          </cell>
          <cell r="CM178" t="e">
            <v>#VALUE!</v>
          </cell>
          <cell r="CN178" t="e">
            <v>#VALUE!</v>
          </cell>
          <cell r="CO178"/>
          <cell r="CP178">
            <v>3</v>
          </cell>
          <cell r="CQ178">
            <v>3</v>
          </cell>
          <cell r="DV178" t="str">
            <v>250 mm</v>
          </cell>
          <cell r="DW178">
            <v>58.779999999999994</v>
          </cell>
          <cell r="DX178" t="str">
            <v>1</v>
          </cell>
          <cell r="DY178" t="str">
            <v>CS</v>
          </cell>
          <cell r="DZ178">
            <v>699.76</v>
          </cell>
          <cell r="EA178">
            <v>696.02</v>
          </cell>
        </row>
        <row r="179">
          <cell r="A179">
            <v>103</v>
          </cell>
          <cell r="B179" t="str">
            <v>CBA17</v>
          </cell>
          <cell r="C179" t="str">
            <v>C75'</v>
          </cell>
          <cell r="D179">
            <v>3.5546719999999997E-2</v>
          </cell>
          <cell r="F179">
            <v>0.32671955000000003</v>
          </cell>
          <cell r="G179">
            <v>2.33</v>
          </cell>
          <cell r="K179">
            <v>0.18711867693581663</v>
          </cell>
          <cell r="L179">
            <v>11.128551788275892</v>
          </cell>
          <cell r="M179">
            <v>11.128551788275892</v>
          </cell>
          <cell r="N179">
            <v>179.23367384557241</v>
          </cell>
          <cell r="O179">
            <v>0.63062191915872501</v>
          </cell>
          <cell r="P179">
            <v>37.94007224374166</v>
          </cell>
          <cell r="Q179">
            <v>3.5546719999999997E-2</v>
          </cell>
          <cell r="R179">
            <v>0</v>
          </cell>
          <cell r="S179">
            <v>0.32671955000000003</v>
          </cell>
          <cell r="U179">
            <v>65</v>
          </cell>
          <cell r="V179">
            <v>158.4</v>
          </cell>
          <cell r="Y179">
            <v>0</v>
          </cell>
          <cell r="AB179"/>
          <cell r="AC179">
            <v>126.72000000000001</v>
          </cell>
          <cell r="AD179">
            <v>9.5333333333333339E-2</v>
          </cell>
          <cell r="AE179">
            <v>0.38133333333333336</v>
          </cell>
          <cell r="AF179">
            <v>0.38133333333333336</v>
          </cell>
          <cell r="AG179">
            <v>0.38133333333333336</v>
          </cell>
          <cell r="AH179">
            <v>39.44007224374166</v>
          </cell>
          <cell r="AI179">
            <v>30.43</v>
          </cell>
          <cell r="AJ179">
            <v>14</v>
          </cell>
          <cell r="AK179">
            <v>10</v>
          </cell>
          <cell r="AL179">
            <v>0.25</v>
          </cell>
          <cell r="AM179">
            <v>1.4E-2</v>
          </cell>
          <cell r="AN179">
            <v>8.3704471588134766E-2</v>
          </cell>
          <cell r="AO179">
            <v>0.162109375</v>
          </cell>
          <cell r="AP179">
            <v>0.33481788635253906</v>
          </cell>
          <cell r="AQ179">
            <v>2.7368341313077384</v>
          </cell>
          <cell r="AR179">
            <v>3.5327862644210706</v>
          </cell>
          <cell r="AS179">
            <v>4.0765041181009556</v>
          </cell>
          <cell r="AT179">
            <v>0.38176661887313879</v>
          </cell>
          <cell r="AU179">
            <v>0.46547109046127355</v>
          </cell>
          <cell r="AV179">
            <v>4.2162684627177951</v>
          </cell>
          <cell r="AW179">
            <v>206.96559418807118</v>
          </cell>
          <cell r="AX179">
            <v>0.19056342383121985</v>
          </cell>
          <cell r="AY179">
            <v>205.84315481274481</v>
          </cell>
          <cell r="AZ179" t="str">
            <v>20°31'31''</v>
          </cell>
          <cell r="BA179" t="e">
            <v>#VALUE!</v>
          </cell>
          <cell r="BB179">
            <v>0.16300000000000001</v>
          </cell>
          <cell r="BC179" t="e">
            <v>#VALUE!</v>
          </cell>
          <cell r="BD179" t="e">
            <v>#VALUE!</v>
          </cell>
          <cell r="BE179" t="e">
            <v>#VALUE!</v>
          </cell>
          <cell r="BF179" t="e">
            <v>#VALUE!</v>
          </cell>
          <cell r="BG179" t="e">
            <v>#VALUE!</v>
          </cell>
          <cell r="BH179" t="e">
            <v>#VALUE!</v>
          </cell>
          <cell r="BI179" t="e">
            <v>#VALUE!</v>
          </cell>
          <cell r="BJ179" t="e">
            <v>#VALUE!</v>
          </cell>
          <cell r="BK179" t="e">
            <v>#VALUE!</v>
          </cell>
          <cell r="BL179" t="e">
            <v>#VALUE!</v>
          </cell>
          <cell r="BM179" t="e">
            <v>#VALUE!</v>
          </cell>
          <cell r="BN179">
            <v>2.9999999999972715E-2</v>
          </cell>
          <cell r="BO179">
            <v>695.99</v>
          </cell>
          <cell r="BP179">
            <v>691.73</v>
          </cell>
          <cell r="BQ179">
            <v>696.24</v>
          </cell>
          <cell r="BR179">
            <v>691.98</v>
          </cell>
          <cell r="BS179">
            <v>696.9</v>
          </cell>
          <cell r="BT179">
            <v>695</v>
          </cell>
          <cell r="BU179"/>
          <cell r="BV179">
            <v>0.65999999999996817</v>
          </cell>
          <cell r="BW179">
            <v>3.0199999999999818</v>
          </cell>
          <cell r="BX179">
            <v>0.90999999999996817</v>
          </cell>
          <cell r="BY179">
            <v>250</v>
          </cell>
          <cell r="BZ179">
            <v>0.83750000000000002</v>
          </cell>
          <cell r="CA179">
            <v>0.3125</v>
          </cell>
          <cell r="CB179">
            <v>1.839999999999975</v>
          </cell>
          <cell r="CC179">
            <v>6</v>
          </cell>
          <cell r="CD179">
            <v>1.4618038233576465</v>
          </cell>
          <cell r="CE179" t="e">
            <v>#VALUE!</v>
          </cell>
          <cell r="CF179">
            <v>0</v>
          </cell>
          <cell r="CG179">
            <v>0</v>
          </cell>
          <cell r="CH179" t="e">
            <v>#VALUE!</v>
          </cell>
          <cell r="CI179">
            <v>2</v>
          </cell>
          <cell r="CJ179">
            <v>1</v>
          </cell>
          <cell r="CK179">
            <v>1.5</v>
          </cell>
          <cell r="CL179">
            <v>2345</v>
          </cell>
          <cell r="CM179" t="e">
            <v>#VALUE!</v>
          </cell>
          <cell r="CN179" t="e">
            <v>#VALUE!</v>
          </cell>
          <cell r="CO179"/>
          <cell r="CP179">
            <v>3</v>
          </cell>
          <cell r="CQ179">
            <v>3</v>
          </cell>
          <cell r="DV179" t="str">
            <v>250 mm</v>
          </cell>
          <cell r="DW179">
            <v>30.43</v>
          </cell>
          <cell r="DX179" t="str">
            <v>1</v>
          </cell>
          <cell r="DY179" t="str">
            <v>CS</v>
          </cell>
          <cell r="DZ179">
            <v>695.99</v>
          </cell>
          <cell r="EA179">
            <v>691.73</v>
          </cell>
        </row>
        <row r="180">
          <cell r="O180"/>
          <cell r="AC180"/>
          <cell r="AD180"/>
        </row>
        <row r="181">
          <cell r="A181" t="str">
            <v>alc. Simp. AC margen sur BB</v>
          </cell>
          <cell r="O181"/>
          <cell r="AC181"/>
        </row>
        <row r="182">
          <cell r="O182"/>
          <cell r="AC182"/>
          <cell r="AD182"/>
        </row>
        <row r="183">
          <cell r="A183">
            <v>104</v>
          </cell>
          <cell r="B183" t="str">
            <v>C91'</v>
          </cell>
          <cell r="C183" t="str">
            <v>CBB4</v>
          </cell>
          <cell r="D183">
            <v>7.8587260000000006E-2</v>
          </cell>
          <cell r="E183">
            <v>0</v>
          </cell>
          <cell r="F183">
            <v>7.8587260000000006E-2</v>
          </cell>
          <cell r="G183">
            <v>2.33</v>
          </cell>
          <cell r="H183">
            <v>2</v>
          </cell>
          <cell r="I183">
            <v>0.5</v>
          </cell>
          <cell r="J183">
            <v>25</v>
          </cell>
          <cell r="K183"/>
          <cell r="L183">
            <v>5</v>
          </cell>
          <cell r="M183">
            <v>10</v>
          </cell>
          <cell r="N183">
            <v>190.32831544687943</v>
          </cell>
          <cell r="O183">
            <v>0.63126627402355862</v>
          </cell>
          <cell r="P183">
            <v>9.4420900539550683</v>
          </cell>
          <cell r="Q183">
            <v>7.8587260000000006E-2</v>
          </cell>
          <cell r="R183">
            <v>0</v>
          </cell>
          <cell r="S183">
            <v>7.8587260000000006E-2</v>
          </cell>
          <cell r="U183">
            <v>32</v>
          </cell>
          <cell r="V183">
            <v>158.4</v>
          </cell>
          <cell r="Y183">
            <v>0</v>
          </cell>
          <cell r="AB183"/>
          <cell r="AC183">
            <v>126.72000000000001</v>
          </cell>
          <cell r="AD183">
            <v>4.6933333333333341E-2</v>
          </cell>
          <cell r="AE183">
            <v>0.18773333333333336</v>
          </cell>
          <cell r="AF183">
            <v>0.18773333333333336</v>
          </cell>
          <cell r="AG183">
            <v>0.18773333333333336</v>
          </cell>
          <cell r="AH183">
            <v>10.942090053955068</v>
          </cell>
          <cell r="AI183">
            <v>64.52</v>
          </cell>
          <cell r="AJ183">
            <v>7.41</v>
          </cell>
          <cell r="AK183">
            <v>10</v>
          </cell>
          <cell r="AL183">
            <v>0.25</v>
          </cell>
          <cell r="AM183">
            <v>1.4E-2</v>
          </cell>
          <cell r="AN183">
            <v>5.1408290863037109E-2</v>
          </cell>
          <cell r="AO183">
            <v>8.203125E-2</v>
          </cell>
          <cell r="AP183">
            <v>0.20563316345214844</v>
          </cell>
          <cell r="AQ183">
            <v>1.5046513951531968</v>
          </cell>
          <cell r="AR183">
            <v>2.5302279846588234</v>
          </cell>
          <cell r="AS183">
            <v>1.4140485448735398</v>
          </cell>
          <cell r="AT183">
            <v>0.11539122430868816</v>
          </cell>
          <cell r="AU183">
            <v>0.16679951517172525</v>
          </cell>
          <cell r="AV183">
            <v>3.0674206864276665</v>
          </cell>
          <cell r="AW183">
            <v>150.57166084297683</v>
          </cell>
          <cell r="AX183">
            <v>7.2670315202048488E-2</v>
          </cell>
          <cell r="AY183">
            <v>201.77275376323271</v>
          </cell>
          <cell r="AZ183" t="e">
            <v>#REF!</v>
          </cell>
          <cell r="BA183" t="e">
            <v>#REF!</v>
          </cell>
          <cell r="BB183" t="e">
            <v>#REF!</v>
          </cell>
          <cell r="BC183" t="e">
            <v>#REF!</v>
          </cell>
          <cell r="BD183" t="e">
            <v>#REF!</v>
          </cell>
          <cell r="BE183" t="e">
            <v>#REF!</v>
          </cell>
          <cell r="BF183" t="e">
            <v>#REF!</v>
          </cell>
          <cell r="BG183" t="e">
            <v>#REF!</v>
          </cell>
          <cell r="BH183" t="e">
            <v>#REF!</v>
          </cell>
          <cell r="BI183" t="e">
            <v>#REF!</v>
          </cell>
          <cell r="BJ183" t="e">
            <v>#REF!</v>
          </cell>
          <cell r="BK183" t="e">
            <v>#REF!</v>
          </cell>
          <cell r="BL183" t="e">
            <v>#REF!</v>
          </cell>
          <cell r="BM183" t="e">
            <v>#REF!</v>
          </cell>
          <cell r="BO183">
            <v>709.11</v>
          </cell>
          <cell r="BP183">
            <v>704.33</v>
          </cell>
          <cell r="BQ183">
            <v>709.36</v>
          </cell>
          <cell r="BR183">
            <v>704.58</v>
          </cell>
          <cell r="BS183">
            <v>710.16</v>
          </cell>
          <cell r="BT183">
            <v>705.3</v>
          </cell>
          <cell r="BU183"/>
          <cell r="BV183">
            <v>0.79999999999995453</v>
          </cell>
          <cell r="BW183">
            <v>0.7199999999999136</v>
          </cell>
          <cell r="BX183">
            <v>1.0499999999999545</v>
          </cell>
          <cell r="BY183">
            <v>250</v>
          </cell>
          <cell r="BZ183">
            <v>0.83750000000000002</v>
          </cell>
          <cell r="CA183">
            <v>0.3125</v>
          </cell>
          <cell r="CB183">
            <v>0.75999999999993406</v>
          </cell>
          <cell r="CC183">
            <v>3</v>
          </cell>
          <cell r="CD183">
            <v>0.79442550844727366</v>
          </cell>
          <cell r="CE183" t="e">
            <v>#VALUE!</v>
          </cell>
          <cell r="CF183">
            <v>0</v>
          </cell>
          <cell r="CG183">
            <v>0</v>
          </cell>
          <cell r="CH183" t="e">
            <v>#VALUE!</v>
          </cell>
          <cell r="CI183">
            <v>2</v>
          </cell>
          <cell r="CJ183">
            <v>1</v>
          </cell>
          <cell r="CK183">
            <v>1.5</v>
          </cell>
          <cell r="CL183">
            <v>2345</v>
          </cell>
          <cell r="CM183" t="e">
            <v>#VALUE!</v>
          </cell>
          <cell r="CN183" t="e">
            <v>#VALUE!</v>
          </cell>
          <cell r="CO183"/>
          <cell r="CP183">
            <v>3</v>
          </cell>
          <cell r="CQ183">
            <v>3</v>
          </cell>
          <cell r="DV183" t="str">
            <v>250 mm</v>
          </cell>
          <cell r="DW183">
            <v>64.52</v>
          </cell>
          <cell r="DX183" t="str">
            <v>1</v>
          </cell>
          <cell r="DY183" t="str">
            <v>CS</v>
          </cell>
          <cell r="DZ183">
            <v>709.11</v>
          </cell>
          <cell r="EA183">
            <v>704.33</v>
          </cell>
        </row>
        <row r="184">
          <cell r="A184">
            <v>105</v>
          </cell>
          <cell r="B184" t="str">
            <v>CBB4</v>
          </cell>
          <cell r="C184" t="str">
            <v>CBB5</v>
          </cell>
          <cell r="D184">
            <v>0.10932465999999999</v>
          </cell>
          <cell r="E184">
            <v>7.8587260000000006E-2</v>
          </cell>
          <cell r="F184">
            <v>0.18791192000000001</v>
          </cell>
          <cell r="G184">
            <v>2.33</v>
          </cell>
          <cell r="K184">
            <v>0.37618484058142321</v>
          </cell>
          <cell r="L184">
            <v>10.376184840581423</v>
          </cell>
          <cell r="M184">
            <v>10.376184840581423</v>
          </cell>
          <cell r="N184">
            <v>186.42435143217182</v>
          </cell>
          <cell r="O184">
            <v>0.63208258617254431</v>
          </cell>
          <cell r="P184">
            <v>31.584801297136295</v>
          </cell>
          <cell r="Q184">
            <v>0.10932465999999999</v>
          </cell>
          <cell r="R184">
            <v>7.8587260000000006E-2</v>
          </cell>
          <cell r="S184">
            <v>0.26649918</v>
          </cell>
          <cell r="U184">
            <v>47</v>
          </cell>
          <cell r="V184">
            <v>158.4</v>
          </cell>
          <cell r="Y184">
            <v>0</v>
          </cell>
          <cell r="AB184"/>
          <cell r="AC184">
            <v>126.72000000000001</v>
          </cell>
          <cell r="AD184">
            <v>6.8933333333333346E-2</v>
          </cell>
          <cell r="AE184">
            <v>0.27573333333333339</v>
          </cell>
          <cell r="AF184">
            <v>0.27573333333333339</v>
          </cell>
          <cell r="AG184">
            <v>0.27573333333333339</v>
          </cell>
          <cell r="AH184">
            <v>33.084801297136295</v>
          </cell>
          <cell r="AI184">
            <v>50.19</v>
          </cell>
          <cell r="AJ184">
            <v>9.11</v>
          </cell>
          <cell r="AK184">
            <v>10</v>
          </cell>
          <cell r="AL184">
            <v>0.25</v>
          </cell>
          <cell r="AM184">
            <v>1.4E-2</v>
          </cell>
          <cell r="AN184">
            <v>8.5422754287719727E-2</v>
          </cell>
          <cell r="AO184">
            <v>0.1474609375</v>
          </cell>
          <cell r="AP184">
            <v>0.34169101715087891</v>
          </cell>
          <cell r="AQ184">
            <v>2.2328490724822836</v>
          </cell>
          <cell r="AR184">
            <v>2.8494874470047717</v>
          </cell>
          <cell r="AS184">
            <v>2.6988400913344934</v>
          </cell>
          <cell r="AT184">
            <v>0.25410881653848083</v>
          </cell>
          <cell r="AU184">
            <v>0.33953157082620056</v>
          </cell>
          <cell r="AV184">
            <v>3.4011315230569745</v>
          </cell>
          <cell r="AW184">
            <v>166.95265323013211</v>
          </cell>
          <cell r="AX184">
            <v>0.19816876615630238</v>
          </cell>
          <cell r="AY184">
            <v>204.92702731774378</v>
          </cell>
          <cell r="AZ184" t="str">
            <v>03°09'15''</v>
          </cell>
          <cell r="BA184" t="e">
            <v>#VALUE!</v>
          </cell>
          <cell r="BB184">
            <v>0.17299999999999999</v>
          </cell>
          <cell r="BC184" t="e">
            <v>#VALUE!</v>
          </cell>
          <cell r="BD184" t="e">
            <v>#VALUE!</v>
          </cell>
          <cell r="BE184" t="e">
            <v>#VALUE!</v>
          </cell>
          <cell r="BF184" t="e">
            <v>#VALUE!</v>
          </cell>
          <cell r="BG184" t="e">
            <v>#VALUE!</v>
          </cell>
          <cell r="BH184" t="e">
            <v>#VALUE!</v>
          </cell>
          <cell r="BI184" t="e">
            <v>#VALUE!</v>
          </cell>
          <cell r="BJ184" t="e">
            <v>#VALUE!</v>
          </cell>
          <cell r="BK184" t="e">
            <v>#VALUE!</v>
          </cell>
          <cell r="BL184" t="e">
            <v>#VALUE!</v>
          </cell>
          <cell r="BM184" t="e">
            <v>#VALUE!</v>
          </cell>
          <cell r="BN184">
            <v>3.0000000000086402E-2</v>
          </cell>
          <cell r="BO184">
            <v>704.3</v>
          </cell>
          <cell r="BP184">
            <v>699.73</v>
          </cell>
          <cell r="BQ184">
            <v>704.55000000000007</v>
          </cell>
          <cell r="BR184">
            <v>699.98</v>
          </cell>
          <cell r="BS184">
            <v>705.3</v>
          </cell>
          <cell r="BT184">
            <v>700.7</v>
          </cell>
          <cell r="BU184"/>
          <cell r="BV184">
            <v>0.74999999999988631</v>
          </cell>
          <cell r="BW184">
            <v>0.72000000000002728</v>
          </cell>
          <cell r="BX184">
            <v>0.99999999999988631</v>
          </cell>
          <cell r="BY184">
            <v>250</v>
          </cell>
          <cell r="BZ184">
            <v>0.83750000000000002</v>
          </cell>
          <cell r="CA184">
            <v>0.3125</v>
          </cell>
          <cell r="CB184">
            <v>0.7349999999999568</v>
          </cell>
          <cell r="CC184">
            <v>3</v>
          </cell>
          <cell r="CD184">
            <v>0.77158691071554786</v>
          </cell>
          <cell r="CE184" t="e">
            <v>#VALUE!</v>
          </cell>
          <cell r="CF184">
            <v>0</v>
          </cell>
          <cell r="CG184">
            <v>0</v>
          </cell>
          <cell r="CH184" t="e">
            <v>#VALUE!</v>
          </cell>
          <cell r="CI184">
            <v>2</v>
          </cell>
          <cell r="CJ184">
            <v>1</v>
          </cell>
          <cell r="CK184">
            <v>1.5</v>
          </cell>
          <cell r="CL184">
            <v>2345</v>
          </cell>
          <cell r="CM184" t="e">
            <v>#VALUE!</v>
          </cell>
          <cell r="CN184" t="e">
            <v>#VALUE!</v>
          </cell>
          <cell r="CO184"/>
          <cell r="CP184">
            <v>3</v>
          </cell>
          <cell r="CQ184">
            <v>3</v>
          </cell>
          <cell r="DV184" t="str">
            <v>250 mm</v>
          </cell>
          <cell r="DW184">
            <v>50.19</v>
          </cell>
          <cell r="DX184" t="str">
            <v>1</v>
          </cell>
          <cell r="DY184" t="str">
            <v>CS</v>
          </cell>
          <cell r="DZ184">
            <v>704.30000000000007</v>
          </cell>
          <cell r="EA184">
            <v>699.73</v>
          </cell>
        </row>
        <row r="185">
          <cell r="A185">
            <v>106</v>
          </cell>
          <cell r="B185" t="str">
            <v>CBB5</v>
          </cell>
          <cell r="C185" t="str">
            <v>CBB6</v>
          </cell>
          <cell r="F185">
            <v>0.18791192000000001</v>
          </cell>
          <cell r="G185">
            <v>2.33</v>
          </cell>
          <cell r="K185">
            <v>0.46832186594309133</v>
          </cell>
          <cell r="L185">
            <v>10.844506706524514</v>
          </cell>
          <cell r="M185">
            <v>10.844506706524514</v>
          </cell>
          <cell r="N185">
            <v>181.85804920385149</v>
          </cell>
          <cell r="O185">
            <v>0.63089043540328349</v>
          </cell>
          <cell r="P185">
            <v>31.584801297136295</v>
          </cell>
          <cell r="Q185">
            <v>2.629979E-2</v>
          </cell>
          <cell r="S185">
            <v>0.29279896999999999</v>
          </cell>
          <cell r="U185">
            <v>74</v>
          </cell>
          <cell r="V185">
            <v>158.4</v>
          </cell>
          <cell r="Y185">
            <v>0</v>
          </cell>
          <cell r="AB185"/>
          <cell r="AC185">
            <v>126.72000000000001</v>
          </cell>
          <cell r="AD185">
            <v>0.10853333333333334</v>
          </cell>
          <cell r="AE185">
            <v>0.43413333333333337</v>
          </cell>
          <cell r="AF185">
            <v>0.43413333333333337</v>
          </cell>
          <cell r="AG185">
            <v>0.43413333333333337</v>
          </cell>
          <cell r="AH185">
            <v>33.084801297136295</v>
          </cell>
          <cell r="AI185">
            <v>56.04</v>
          </cell>
          <cell r="AJ185">
            <v>6.67</v>
          </cell>
          <cell r="AK185">
            <v>10</v>
          </cell>
          <cell r="AL185">
            <v>0.25</v>
          </cell>
          <cell r="AM185">
            <v>1.4E-2</v>
          </cell>
          <cell r="AN185">
            <v>9.2670917510986328E-2</v>
          </cell>
          <cell r="AO185">
            <v>0.1474609375</v>
          </cell>
          <cell r="AP185">
            <v>0.37068367004394531</v>
          </cell>
          <cell r="AQ185">
            <v>1.9987862921631692</v>
          </cell>
          <cell r="AR185">
            <v>2.435448635993668</v>
          </cell>
          <cell r="AS185">
            <v>2.1174616617874471</v>
          </cell>
          <cell r="AT185">
            <v>0.20362623046582007</v>
          </cell>
          <cell r="AU185">
            <v>0.2962971479768064</v>
          </cell>
          <cell r="AV185">
            <v>2.9102289395774448</v>
          </cell>
          <cell r="AW185">
            <v>142.85552901313929</v>
          </cell>
          <cell r="AX185">
            <v>0.23159622540121136</v>
          </cell>
          <cell r="AY185">
            <v>188.57097763422354</v>
          </cell>
          <cell r="AZ185" t="str">
            <v>16°21'22''</v>
          </cell>
          <cell r="BA185" t="e">
            <v>#VALUE!</v>
          </cell>
          <cell r="BB185">
            <v>1E-3</v>
          </cell>
          <cell r="BC185" t="e">
            <v>#VALUE!</v>
          </cell>
          <cell r="BD185" t="e">
            <v>#VALUE!</v>
          </cell>
          <cell r="BE185" t="e">
            <v>#VALUE!</v>
          </cell>
          <cell r="BF185" t="e">
            <v>#VALUE!</v>
          </cell>
          <cell r="BG185" t="e">
            <v>#VALUE!</v>
          </cell>
          <cell r="BH185" t="e">
            <v>#VALUE!</v>
          </cell>
          <cell r="BI185" t="e">
            <v>#VALUE!</v>
          </cell>
          <cell r="BJ185" t="e">
            <v>#VALUE!</v>
          </cell>
          <cell r="BK185" t="e">
            <v>#VALUE!</v>
          </cell>
          <cell r="BL185" t="e">
            <v>#VALUE!</v>
          </cell>
          <cell r="BM185" t="e">
            <v>#VALUE!</v>
          </cell>
          <cell r="BN185">
            <v>6.0000000000059117E-2</v>
          </cell>
          <cell r="BO185">
            <v>699.67</v>
          </cell>
          <cell r="BP185">
            <v>695.93</v>
          </cell>
          <cell r="BQ185">
            <v>699.92000000000007</v>
          </cell>
          <cell r="BR185">
            <v>696.18</v>
          </cell>
          <cell r="BS185">
            <v>700.7</v>
          </cell>
          <cell r="BT185">
            <v>696.9</v>
          </cell>
          <cell r="BU185"/>
          <cell r="BV185">
            <v>0.77999999999997272</v>
          </cell>
          <cell r="BW185">
            <v>0.72000000000002728</v>
          </cell>
          <cell r="BX185">
            <v>1.0299999999999727</v>
          </cell>
          <cell r="BY185">
            <v>250</v>
          </cell>
          <cell r="BZ185">
            <v>0.83750000000000002</v>
          </cell>
          <cell r="CA185">
            <v>0.3125</v>
          </cell>
          <cell r="CB185">
            <v>0.75</v>
          </cell>
          <cell r="CC185">
            <v>4</v>
          </cell>
          <cell r="CD185">
            <v>0.75268246175967501</v>
          </cell>
          <cell r="CE185" t="e">
            <v>#VALUE!</v>
          </cell>
          <cell r="CF185">
            <v>0</v>
          </cell>
          <cell r="CG185">
            <v>0</v>
          </cell>
          <cell r="CH185" t="e">
            <v>#VALUE!</v>
          </cell>
          <cell r="CI185">
            <v>2</v>
          </cell>
          <cell r="CJ185">
            <v>1</v>
          </cell>
          <cell r="CK185">
            <v>1.5</v>
          </cell>
          <cell r="CL185">
            <v>2345</v>
          </cell>
          <cell r="CM185" t="e">
            <v>#VALUE!</v>
          </cell>
          <cell r="CN185" t="e">
            <v>#VALUE!</v>
          </cell>
          <cell r="CO185"/>
          <cell r="CP185">
            <v>3</v>
          </cell>
          <cell r="CQ185">
            <v>3</v>
          </cell>
          <cell r="DV185" t="str">
            <v>250 mm</v>
          </cell>
          <cell r="DW185">
            <v>56.04</v>
          </cell>
          <cell r="DX185" t="str">
            <v>1</v>
          </cell>
          <cell r="DY185" t="str">
            <v>CS</v>
          </cell>
          <cell r="DZ185">
            <v>699.67000000000007</v>
          </cell>
          <cell r="EA185">
            <v>695.93000000000006</v>
          </cell>
        </row>
        <row r="186">
          <cell r="A186">
            <v>107</v>
          </cell>
          <cell r="B186" t="str">
            <v>CBB6</v>
          </cell>
          <cell r="C186" t="str">
            <v>CBB7</v>
          </cell>
          <cell r="F186">
            <v>0.18791192000000001</v>
          </cell>
          <cell r="G186">
            <v>2.33</v>
          </cell>
          <cell r="K186">
            <v>0.20367337617717129</v>
          </cell>
          <cell r="L186">
            <v>11.048180082701686</v>
          </cell>
          <cell r="M186">
            <v>11.048180082701686</v>
          </cell>
          <cell r="N186">
            <v>179.96570127405963</v>
          </cell>
          <cell r="O186">
            <v>0.63079773869346745</v>
          </cell>
          <cell r="P186">
            <v>31.584801297136295</v>
          </cell>
          <cell r="Q186">
            <v>0</v>
          </cell>
          <cell r="S186">
            <v>0.29279896999999999</v>
          </cell>
          <cell r="U186">
            <v>74</v>
          </cell>
          <cell r="V186">
            <v>158.4</v>
          </cell>
          <cell r="Y186">
            <v>0</v>
          </cell>
          <cell r="AB186"/>
          <cell r="AC186">
            <v>126.72000000000001</v>
          </cell>
          <cell r="AD186">
            <v>0.10853333333333334</v>
          </cell>
          <cell r="AE186">
            <v>0.43413333333333337</v>
          </cell>
          <cell r="AF186">
            <v>0.43413333333333337</v>
          </cell>
          <cell r="AG186">
            <v>0.43413333333333337</v>
          </cell>
          <cell r="AH186">
            <v>33.084801297136295</v>
          </cell>
          <cell r="AI186">
            <v>31.84</v>
          </cell>
          <cell r="AJ186">
            <v>14.48</v>
          </cell>
          <cell r="AK186">
            <v>10</v>
          </cell>
          <cell r="AL186">
            <v>0.25</v>
          </cell>
          <cell r="AM186">
            <v>1.4E-2</v>
          </cell>
          <cell r="AN186">
            <v>7.5791358947753906E-2</v>
          </cell>
          <cell r="AO186">
            <v>0.1474609375</v>
          </cell>
          <cell r="AP186">
            <v>0.30316543579101563</v>
          </cell>
          <cell r="AQ186">
            <v>2.6326517086468777</v>
          </cell>
          <cell r="AR186">
            <v>3.5913158796544664</v>
          </cell>
          <cell r="AS186">
            <v>3.8743524216073943</v>
          </cell>
          <cell r="AT186">
            <v>0.35325458812646909</v>
          </cell>
          <cell r="AU186">
            <v>0.429045947074223</v>
          </cell>
          <cell r="AV186">
            <v>4.287938215637821</v>
          </cell>
          <cell r="AW186">
            <v>210.48367495772976</v>
          </cell>
          <cell r="AX186">
            <v>0.15718464295998502</v>
          </cell>
          <cell r="AY186">
            <v>204.54575335455743</v>
          </cell>
          <cell r="AZ186" t="str">
            <v>15°58'29''</v>
          </cell>
          <cell r="BA186" t="e">
            <v>#VALUE!</v>
          </cell>
          <cell r="BB186">
            <v>0.13300000000000001</v>
          </cell>
          <cell r="BC186" t="e">
            <v>#VALUE!</v>
          </cell>
          <cell r="BD186" t="e">
            <v>#VALUE!</v>
          </cell>
          <cell r="BE186" t="e">
            <v>#VALUE!</v>
          </cell>
          <cell r="BF186" t="e">
            <v>#VALUE!</v>
          </cell>
          <cell r="BG186" t="e">
            <v>#VALUE!</v>
          </cell>
          <cell r="BH186" t="e">
            <v>#VALUE!</v>
          </cell>
          <cell r="BI186" t="e">
            <v>#VALUE!</v>
          </cell>
          <cell r="BJ186" t="e">
            <v>#VALUE!</v>
          </cell>
          <cell r="BK186" t="e">
            <v>#VALUE!</v>
          </cell>
          <cell r="BL186" t="e">
            <v>#VALUE!</v>
          </cell>
          <cell r="BM186" t="e">
            <v>#VALUE!</v>
          </cell>
          <cell r="BN186">
            <v>2.9999999999972715E-2</v>
          </cell>
          <cell r="BO186">
            <v>695.9</v>
          </cell>
          <cell r="BP186">
            <v>691.29</v>
          </cell>
          <cell r="BQ186">
            <v>696.15000000000009</v>
          </cell>
          <cell r="BR186">
            <v>691.54</v>
          </cell>
          <cell r="BS186">
            <v>696.9</v>
          </cell>
          <cell r="BT186">
            <v>694.8</v>
          </cell>
          <cell r="BU186"/>
          <cell r="BV186">
            <v>0.74999999999988631</v>
          </cell>
          <cell r="BW186">
            <v>3.2599999999999909</v>
          </cell>
          <cell r="BX186">
            <v>0.99999999999988631</v>
          </cell>
          <cell r="BY186">
            <v>250</v>
          </cell>
          <cell r="BZ186">
            <v>0.83750000000000002</v>
          </cell>
          <cell r="CA186">
            <v>0.3125</v>
          </cell>
          <cell r="CB186">
            <v>2.0049999999999386</v>
          </cell>
          <cell r="CC186">
            <v>5</v>
          </cell>
          <cell r="CD186">
            <v>1.540479125744838</v>
          </cell>
          <cell r="CE186" t="e">
            <v>#VALUE!</v>
          </cell>
          <cell r="CF186">
            <v>0</v>
          </cell>
          <cell r="CG186">
            <v>0</v>
          </cell>
          <cell r="CH186" t="e">
            <v>#VALUE!</v>
          </cell>
          <cell r="CI186">
            <v>2</v>
          </cell>
          <cell r="CJ186">
            <v>1</v>
          </cell>
          <cell r="CK186">
            <v>1.5</v>
          </cell>
          <cell r="CL186">
            <v>2345</v>
          </cell>
          <cell r="CM186" t="e">
            <v>#VALUE!</v>
          </cell>
          <cell r="CN186" t="e">
            <v>#VALUE!</v>
          </cell>
          <cell r="CO186"/>
          <cell r="CP186">
            <v>3</v>
          </cell>
          <cell r="CQ186">
            <v>3</v>
          </cell>
          <cell r="DV186" t="str">
            <v>250 mm</v>
          </cell>
          <cell r="DW186">
            <v>31.84</v>
          </cell>
          <cell r="DX186" t="str">
            <v>1</v>
          </cell>
          <cell r="DY186" t="str">
            <v>CS</v>
          </cell>
          <cell r="DZ186">
            <v>695.90000000000009</v>
          </cell>
          <cell r="EA186">
            <v>691.29000000000008</v>
          </cell>
        </row>
        <row r="187">
          <cell r="AD187"/>
        </row>
        <row r="188">
          <cell r="A188" t="str">
            <v>Alc. Simp.A.C margen izq.BA</v>
          </cell>
        </row>
        <row r="189">
          <cell r="AD189"/>
        </row>
        <row r="190">
          <cell r="A190">
            <v>109</v>
          </cell>
          <cell r="B190" t="str">
            <v>CBA19</v>
          </cell>
          <cell r="C190" t="str">
            <v>CBA20</v>
          </cell>
          <cell r="D190">
            <v>4.5907999999999997E-2</v>
          </cell>
          <cell r="F190">
            <v>4.5907999999999997E-2</v>
          </cell>
          <cell r="G190">
            <v>2.33</v>
          </cell>
          <cell r="H190">
            <v>2</v>
          </cell>
          <cell r="I190">
            <v>0.5</v>
          </cell>
          <cell r="J190">
            <v>25</v>
          </cell>
          <cell r="K190"/>
          <cell r="L190">
            <v>5</v>
          </cell>
          <cell r="M190">
            <v>10</v>
          </cell>
          <cell r="N190">
            <v>190.32831544687943</v>
          </cell>
          <cell r="O190">
            <v>0.63698453608247407</v>
          </cell>
          <cell r="P190">
            <v>5.5657111812192239</v>
          </cell>
          <cell r="Q190">
            <v>4.5907999999999997E-2</v>
          </cell>
          <cell r="R190">
            <v>0</v>
          </cell>
          <cell r="S190">
            <v>4.5907999999999997E-2</v>
          </cell>
          <cell r="U190">
            <v>5</v>
          </cell>
          <cell r="V190">
            <v>158.4</v>
          </cell>
          <cell r="AB190"/>
          <cell r="AC190">
            <v>126.72000000000001</v>
          </cell>
          <cell r="AD190">
            <v>7.3333333333333332E-3</v>
          </cell>
          <cell r="AE190">
            <v>2.9333333333333333E-2</v>
          </cell>
          <cell r="AF190">
            <v>2.9333333333333333E-2</v>
          </cell>
          <cell r="AG190">
            <v>4.3105733333333333E-2</v>
          </cell>
          <cell r="AH190">
            <v>7.0657111812192239</v>
          </cell>
          <cell r="AI190">
            <v>24.25</v>
          </cell>
          <cell r="AJ190">
            <v>18.8</v>
          </cell>
          <cell r="AK190">
            <v>10</v>
          </cell>
          <cell r="AL190">
            <v>0.25</v>
          </cell>
          <cell r="AM190">
            <v>1.4E-2</v>
          </cell>
          <cell r="AN190">
            <v>3.2857894897460938E-2</v>
          </cell>
          <cell r="AO190">
            <v>6.640625E-2</v>
          </cell>
          <cell r="AP190">
            <v>0.13143157958984375</v>
          </cell>
          <cell r="AQ190">
            <v>1.854400516840657</v>
          </cell>
          <cell r="AR190">
            <v>3.9389198824507465</v>
          </cell>
          <cell r="AS190">
            <v>2.4610502606554792</v>
          </cell>
          <cell r="AT190">
            <v>0.17527019759729334</v>
          </cell>
          <cell r="AU190">
            <v>0.20812809249475428</v>
          </cell>
          <cell r="AV190">
            <v>4.8858841230522962</v>
          </cell>
          <cell r="AW190">
            <v>239.83527605112661</v>
          </cell>
          <cell r="AX190">
            <v>2.9460683588985462E-2</v>
          </cell>
          <cell r="AY190">
            <v>273.33889939721604</v>
          </cell>
          <cell r="AZ190" t="e">
            <v>#REF!</v>
          </cell>
          <cell r="BA190" t="e">
            <v>#REF!</v>
          </cell>
          <cell r="BB190" t="e">
            <v>#REF!</v>
          </cell>
          <cell r="BC190" t="e">
            <v>#REF!</v>
          </cell>
          <cell r="BD190" t="e">
            <v>#REF!</v>
          </cell>
          <cell r="BE190" t="e">
            <v>#REF!</v>
          </cell>
          <cell r="BF190" t="e">
            <v>#REF!</v>
          </cell>
          <cell r="BG190" t="e">
            <v>#REF!</v>
          </cell>
          <cell r="BH190" t="e">
            <v>#REF!</v>
          </cell>
          <cell r="BI190" t="e">
            <v>#REF!</v>
          </cell>
          <cell r="BJ190" t="e">
            <v>#REF!</v>
          </cell>
          <cell r="BK190" t="e">
            <v>#REF!</v>
          </cell>
          <cell r="BL190" t="e">
            <v>#REF!</v>
          </cell>
          <cell r="BM190" t="e">
            <v>#REF!</v>
          </cell>
          <cell r="BO190">
            <v>749.95</v>
          </cell>
          <cell r="BP190">
            <v>745.39</v>
          </cell>
          <cell r="BQ190">
            <v>750.2</v>
          </cell>
          <cell r="BR190">
            <v>745.64</v>
          </cell>
          <cell r="BS190">
            <v>750.8</v>
          </cell>
          <cell r="BT190">
            <v>746.2</v>
          </cell>
          <cell r="BU190"/>
          <cell r="BV190">
            <v>0.59999999999990905</v>
          </cell>
          <cell r="BW190">
            <v>0.56000000000005912</v>
          </cell>
          <cell r="BX190">
            <v>0.84999999999990905</v>
          </cell>
          <cell r="BY190">
            <v>250</v>
          </cell>
          <cell r="BZ190">
            <v>0.71250000000000002</v>
          </cell>
          <cell r="CA190">
            <v>0.3125</v>
          </cell>
          <cell r="CB190">
            <v>0.57999999999998408</v>
          </cell>
          <cell r="CC190">
            <v>3</v>
          </cell>
          <cell r="CD190">
            <v>0.72225764380283908</v>
          </cell>
          <cell r="CE190">
            <v>659.98549257621312</v>
          </cell>
          <cell r="CF190">
            <v>0.16523968302184733</v>
          </cell>
          <cell r="CG190">
            <v>5984.3655658500966</v>
          </cell>
          <cell r="CH190">
            <v>6644.3510584263095</v>
          </cell>
          <cell r="CI190">
            <v>2</v>
          </cell>
          <cell r="CJ190">
            <v>1</v>
          </cell>
          <cell r="CK190">
            <v>1.5</v>
          </cell>
          <cell r="CL190">
            <v>2345</v>
          </cell>
          <cell r="CM190">
            <v>4.2501179478206668</v>
          </cell>
          <cell r="CN190"/>
          <cell r="CO190"/>
          <cell r="CP190">
            <v>3</v>
          </cell>
          <cell r="CQ190">
            <v>3</v>
          </cell>
          <cell r="DV190" t="str">
            <v>250 mm</v>
          </cell>
          <cell r="DW190">
            <v>24.25</v>
          </cell>
          <cell r="DX190" t="str">
            <v>1</v>
          </cell>
          <cell r="DY190" t="str">
            <v>CS</v>
          </cell>
          <cell r="DZ190">
            <v>749.95</v>
          </cell>
          <cell r="EA190">
            <v>745.3900000000001</v>
          </cell>
        </row>
        <row r="191">
          <cell r="A191">
            <v>110</v>
          </cell>
          <cell r="B191" t="str">
            <v>CBA20</v>
          </cell>
          <cell r="C191" t="str">
            <v>CBA21</v>
          </cell>
          <cell r="D191">
            <v>6.0291669999999999E-2</v>
          </cell>
          <cell r="E191">
            <v>4.5907999999999997E-2</v>
          </cell>
          <cell r="F191">
            <v>0.10619967</v>
          </cell>
          <cell r="G191">
            <v>2.33</v>
          </cell>
          <cell r="K191">
            <v>0.23182795457611668</v>
          </cell>
          <cell r="L191">
            <v>10.231827954576117</v>
          </cell>
          <cell r="M191">
            <v>10.231827954576117</v>
          </cell>
          <cell r="N191">
            <v>187.89634656962005</v>
          </cell>
          <cell r="O191">
            <v>0.63497455470737929</v>
          </cell>
          <cell r="P191">
            <v>18.236329982300308</v>
          </cell>
          <cell r="Q191">
            <v>6.0291669999999999E-2</v>
          </cell>
          <cell r="R191">
            <v>4.5907999999999997E-2</v>
          </cell>
          <cell r="S191">
            <v>0.15210767</v>
          </cell>
          <cell r="U191">
            <v>20</v>
          </cell>
          <cell r="V191">
            <v>158.4</v>
          </cell>
          <cell r="AB191"/>
          <cell r="AC191">
            <v>126.72000000000001</v>
          </cell>
          <cell r="AD191">
            <v>2.9333333333333333E-2</v>
          </cell>
          <cell r="AE191">
            <v>0.11733333333333333</v>
          </cell>
          <cell r="AF191">
            <v>0.11733333333333333</v>
          </cell>
          <cell r="AG191">
            <v>0.16296563433333333</v>
          </cell>
          <cell r="AH191">
            <v>19.736329982300308</v>
          </cell>
          <cell r="AI191">
            <v>31.44</v>
          </cell>
          <cell r="AJ191">
            <v>14.82</v>
          </cell>
          <cell r="AK191">
            <v>10</v>
          </cell>
          <cell r="AL191">
            <v>0.25</v>
          </cell>
          <cell r="AM191">
            <v>1.4E-2</v>
          </cell>
          <cell r="AN191">
            <v>5.8014154434204102E-2</v>
          </cell>
          <cell r="AO191">
            <v>0.11328125</v>
          </cell>
          <cell r="AP191">
            <v>0.23205661773681641</v>
          </cell>
          <cell r="AQ191">
            <v>2.2849837759571683</v>
          </cell>
          <cell r="AR191">
            <v>3.6032764729859585</v>
          </cell>
          <cell r="AS191">
            <v>3.147487623676116</v>
          </cell>
          <cell r="AT191">
            <v>0.26611370317978994</v>
          </cell>
          <cell r="AU191">
            <v>0.32412785761399404</v>
          </cell>
          <cell r="AV191">
            <v>4.3379879362497942</v>
          </cell>
          <cell r="AW191">
            <v>212.94048487317971</v>
          </cell>
          <cell r="AX191">
            <v>9.2684723593329896E-2</v>
          </cell>
          <cell r="AY191">
            <v>263.72138606275644</v>
          </cell>
          <cell r="AZ191" t="str">
            <v>09°37'03''</v>
          </cell>
          <cell r="BA191" t="e">
            <v>#VALUE!</v>
          </cell>
          <cell r="BB191">
            <v>0.11600000000000001</v>
          </cell>
          <cell r="BC191" t="e">
            <v>#VALUE!</v>
          </cell>
          <cell r="BD191" t="e">
            <v>#VALUE!</v>
          </cell>
          <cell r="BE191" t="e">
            <v>#VALUE!</v>
          </cell>
          <cell r="BF191" t="e">
            <v>#VALUE!</v>
          </cell>
          <cell r="BG191" t="e">
            <v>#VALUE!</v>
          </cell>
          <cell r="BH191" t="e">
            <v>#VALUE!</v>
          </cell>
          <cell r="BI191" t="e">
            <v>#VALUE!</v>
          </cell>
          <cell r="BJ191" t="e">
            <v>#VALUE!</v>
          </cell>
          <cell r="BK191" t="e">
            <v>#VALUE!</v>
          </cell>
          <cell r="BL191" t="e">
            <v>#VALUE!</v>
          </cell>
          <cell r="BM191" t="e">
            <v>#VALUE!</v>
          </cell>
          <cell r="BN191">
            <v>2.9999999999972715E-2</v>
          </cell>
          <cell r="BO191">
            <v>745.36</v>
          </cell>
          <cell r="BP191">
            <v>740.7</v>
          </cell>
          <cell r="BQ191">
            <v>745.61000000000013</v>
          </cell>
          <cell r="BR191">
            <v>740.95</v>
          </cell>
          <cell r="BS191">
            <v>746.2</v>
          </cell>
          <cell r="BT191">
            <v>741.5</v>
          </cell>
          <cell r="BU191"/>
          <cell r="BV191">
            <v>0.58999999999991815</v>
          </cell>
          <cell r="BW191">
            <v>0.54999999999995453</v>
          </cell>
          <cell r="BX191">
            <v>0.83999999999991815</v>
          </cell>
          <cell r="BY191">
            <v>250</v>
          </cell>
          <cell r="BZ191">
            <v>0.71250000000000002</v>
          </cell>
          <cell r="CA191">
            <v>0.3125</v>
          </cell>
          <cell r="CB191">
            <v>0.56999999999993634</v>
          </cell>
          <cell r="CC191">
            <v>3</v>
          </cell>
          <cell r="CD191">
            <v>0.71124046311141853</v>
          </cell>
          <cell r="CE191">
            <v>649.91819943253086</v>
          </cell>
          <cell r="CF191">
            <v>0.16853184255330644</v>
          </cell>
          <cell r="CG191">
            <v>6121.1597308324117</v>
          </cell>
          <cell r="CH191">
            <v>6771.0779302649426</v>
          </cell>
          <cell r="CI191">
            <v>2</v>
          </cell>
          <cell r="CJ191">
            <v>1</v>
          </cell>
          <cell r="CK191">
            <v>1.5</v>
          </cell>
          <cell r="CL191">
            <v>2345</v>
          </cell>
          <cell r="CM191">
            <v>4.3311799127494304</v>
          </cell>
          <cell r="CN191"/>
          <cell r="CO191"/>
          <cell r="CP191">
            <v>3</v>
          </cell>
          <cell r="CQ191">
            <v>3</v>
          </cell>
          <cell r="DV191" t="str">
            <v>250 mm</v>
          </cell>
          <cell r="DW191">
            <v>31.44</v>
          </cell>
          <cell r="DX191" t="str">
            <v>1</v>
          </cell>
          <cell r="DY191" t="str">
            <v>CS</v>
          </cell>
          <cell r="DZ191">
            <v>745.36000000000013</v>
          </cell>
          <cell r="EA191">
            <v>740.70000000000016</v>
          </cell>
        </row>
        <row r="192">
          <cell r="A192">
            <v>111</v>
          </cell>
          <cell r="B192" t="str">
            <v>CBA21</v>
          </cell>
          <cell r="C192" t="str">
            <v>CBA22</v>
          </cell>
          <cell r="E192">
            <v>0.10619967</v>
          </cell>
          <cell r="F192">
            <v>0.10619967</v>
          </cell>
          <cell r="G192">
            <v>2.33</v>
          </cell>
          <cell r="K192">
            <v>2.7892269834233433E-2</v>
          </cell>
          <cell r="L192">
            <v>10.25972022441035</v>
          </cell>
          <cell r="M192">
            <v>10.25972022441035</v>
          </cell>
          <cell r="N192">
            <v>187.60945086229975</v>
          </cell>
          <cell r="O192">
            <v>0.63707446808510615</v>
          </cell>
          <cell r="P192">
            <v>30.929441036809287</v>
          </cell>
          <cell r="Q192">
            <v>0</v>
          </cell>
          <cell r="R192">
            <v>0.10619967</v>
          </cell>
          <cell r="S192">
            <v>0.25830734</v>
          </cell>
          <cell r="U192">
            <v>20</v>
          </cell>
          <cell r="V192">
            <v>158.4</v>
          </cell>
          <cell r="AB192"/>
          <cell r="AC192">
            <v>126.72000000000001</v>
          </cell>
          <cell r="AD192">
            <v>2.9333333333333333E-2</v>
          </cell>
          <cell r="AE192">
            <v>0.11733333333333333</v>
          </cell>
          <cell r="AF192">
            <v>0.11733333333333333</v>
          </cell>
          <cell r="AG192">
            <v>0.19482553533333333</v>
          </cell>
          <cell r="AH192">
            <v>32.429441036809287</v>
          </cell>
          <cell r="AI192">
            <v>4.7</v>
          </cell>
          <cell r="AJ192">
            <v>18.510000000000002</v>
          </cell>
          <cell r="AK192">
            <v>10</v>
          </cell>
          <cell r="AL192">
            <v>0.25</v>
          </cell>
          <cell r="AM192">
            <v>1.4E-2</v>
          </cell>
          <cell r="AN192">
            <v>7.0458889007568359E-2</v>
          </cell>
          <cell r="AO192">
            <v>0.146484375</v>
          </cell>
          <cell r="AP192">
            <v>0.28183555603027344</v>
          </cell>
          <cell r="AQ192">
            <v>2.8561304271319807</v>
          </cell>
          <cell r="AR192">
            <v>4.0553418416835969</v>
          </cell>
          <cell r="AS192">
            <v>4.6528369104467151</v>
          </cell>
          <cell r="AT192">
            <v>0.41577375212992412</v>
          </cell>
          <cell r="AU192">
            <v>0.48623264113749248</v>
          </cell>
          <cell r="AV192">
            <v>4.848053987846991</v>
          </cell>
          <cell r="AW192">
            <v>237.97829363166886</v>
          </cell>
          <cell r="AX192">
            <v>0.13627058393402042</v>
          </cell>
          <cell r="AY192">
            <v>269.94076502486428</v>
          </cell>
          <cell r="AZ192" t="str">
            <v>06°13'10''</v>
          </cell>
          <cell r="BA192" t="e">
            <v>#VALUE!</v>
          </cell>
          <cell r="BB192">
            <v>0.16200000000000001</v>
          </cell>
          <cell r="BC192" t="e">
            <v>#VALUE!</v>
          </cell>
          <cell r="BD192" t="e">
            <v>#VALUE!</v>
          </cell>
          <cell r="BE192" t="e">
            <v>#VALUE!</v>
          </cell>
          <cell r="BF192" t="e">
            <v>#VALUE!</v>
          </cell>
          <cell r="BG192" t="e">
            <v>#VALUE!</v>
          </cell>
          <cell r="BH192" t="e">
            <v>#VALUE!</v>
          </cell>
          <cell r="BI192" t="e">
            <v>#VALUE!</v>
          </cell>
          <cell r="BJ192" t="e">
            <v>#VALUE!</v>
          </cell>
          <cell r="BK192" t="e">
            <v>#VALUE!</v>
          </cell>
          <cell r="BL192" t="e">
            <v>#VALUE!</v>
          </cell>
          <cell r="BM192" t="e">
            <v>#VALUE!</v>
          </cell>
          <cell r="BN192">
            <v>3.0000000000086402E-2</v>
          </cell>
          <cell r="BO192">
            <v>740.67</v>
          </cell>
          <cell r="BP192">
            <v>739.8</v>
          </cell>
          <cell r="BQ192">
            <v>740.92000000000019</v>
          </cell>
          <cell r="BR192">
            <v>740.05</v>
          </cell>
          <cell r="BS192">
            <v>741.5</v>
          </cell>
          <cell r="BT192">
            <v>740.6</v>
          </cell>
          <cell r="BU192"/>
          <cell r="BV192">
            <v>0.57999999999981355</v>
          </cell>
          <cell r="BW192">
            <v>0.55000000000006821</v>
          </cell>
          <cell r="BX192">
            <v>0.82999999999981355</v>
          </cell>
          <cell r="BY192">
            <v>250</v>
          </cell>
          <cell r="BZ192">
            <v>0.71250000000000002</v>
          </cell>
          <cell r="CA192">
            <v>0.3125</v>
          </cell>
          <cell r="CB192">
            <v>0.56499999999994088</v>
          </cell>
          <cell r="CC192">
            <v>4</v>
          </cell>
          <cell r="CD192">
            <v>0.67952446592705773</v>
          </cell>
          <cell r="CE192">
            <v>672.68144220377667</v>
          </cell>
          <cell r="CF192">
            <v>0.17020683055215058</v>
          </cell>
          <cell r="CG192">
            <v>6190.6512830659349</v>
          </cell>
          <cell r="CH192">
            <v>6863.3327252697118</v>
          </cell>
          <cell r="CI192">
            <v>2</v>
          </cell>
          <cell r="CJ192">
            <v>1</v>
          </cell>
          <cell r="CK192">
            <v>1.5</v>
          </cell>
          <cell r="CL192">
            <v>2345</v>
          </cell>
          <cell r="CM192">
            <v>4.3901915087013084</v>
          </cell>
          <cell r="CN192"/>
          <cell r="CO192"/>
          <cell r="CP192">
            <v>3</v>
          </cell>
          <cell r="CQ192">
            <v>3</v>
          </cell>
          <cell r="DV192" t="str">
            <v>250 mm</v>
          </cell>
          <cell r="DW192">
            <v>4.7</v>
          </cell>
          <cell r="DX192" t="str">
            <v>1</v>
          </cell>
          <cell r="DY192" t="str">
            <v>CS</v>
          </cell>
          <cell r="DZ192">
            <v>740.67000000000019</v>
          </cell>
          <cell r="EA192">
            <v>739.80000000000018</v>
          </cell>
        </row>
        <row r="193">
          <cell r="A193">
            <v>112</v>
          </cell>
          <cell r="B193" t="str">
            <v>CBA22</v>
          </cell>
          <cell r="C193" t="str">
            <v>CBA23</v>
          </cell>
          <cell r="D193">
            <v>5.6435839999999994E-2</v>
          </cell>
          <cell r="E193">
            <v>0.10619967</v>
          </cell>
          <cell r="F193">
            <v>0.16263550999999998</v>
          </cell>
          <cell r="G193">
            <v>2.33</v>
          </cell>
          <cell r="K193">
            <v>0.21582897274130949</v>
          </cell>
          <cell r="L193">
            <v>10.475549197151659</v>
          </cell>
          <cell r="M193">
            <v>10.475549197151659</v>
          </cell>
          <cell r="N193">
            <v>185.42931385184013</v>
          </cell>
          <cell r="O193">
            <v>0.63489107883817442</v>
          </cell>
          <cell r="P193">
            <v>50.076099561040962</v>
          </cell>
          <cell r="Q193">
            <v>5.6435839999999994E-2</v>
          </cell>
          <cell r="R193">
            <v>0.10619967</v>
          </cell>
          <cell r="S193">
            <v>0.42094284999999998</v>
          </cell>
          <cell r="U193">
            <v>38</v>
          </cell>
          <cell r="V193">
            <v>158.4</v>
          </cell>
          <cell r="AB193"/>
          <cell r="AC193">
            <v>126.72000000000001</v>
          </cell>
          <cell r="AD193">
            <v>5.5733333333333343E-2</v>
          </cell>
          <cell r="AE193">
            <v>0.22293333333333337</v>
          </cell>
          <cell r="AF193">
            <v>0.22293333333333337</v>
          </cell>
          <cell r="AG193">
            <v>0.34921618833333334</v>
          </cell>
          <cell r="AH193">
            <v>51.576099561040962</v>
          </cell>
          <cell r="AI193">
            <v>38.559999999999995</v>
          </cell>
          <cell r="AJ193">
            <v>14.7</v>
          </cell>
          <cell r="AK193">
            <v>10</v>
          </cell>
          <cell r="AL193">
            <v>0.25</v>
          </cell>
          <cell r="AM193">
            <v>1.4E-2</v>
          </cell>
          <cell r="AN193">
            <v>9.5084428787231445E-2</v>
          </cell>
          <cell r="AO193">
            <v>0.185546875</v>
          </cell>
          <cell r="AP193">
            <v>0.38033771514892578</v>
          </cell>
          <cell r="AQ193">
            <v>3.0096665834874585</v>
          </cell>
          <cell r="AR193">
            <v>3.6133503226097865</v>
          </cell>
          <cell r="AS193">
            <v>4.7696316465731821</v>
          </cell>
          <cell r="AT193">
            <v>0.46167650070137978</v>
          </cell>
          <cell r="AU193">
            <v>0.55676092948861122</v>
          </cell>
          <cell r="AV193">
            <v>4.3203895353537396</v>
          </cell>
          <cell r="AW193">
            <v>212.07662538927389</v>
          </cell>
          <cell r="AX193">
            <v>0.24319558775688396</v>
          </cell>
          <cell r="AY193">
            <v>284.07291058071542</v>
          </cell>
          <cell r="AZ193" t="str">
            <v>14°07'56''</v>
          </cell>
          <cell r="BA193" t="e">
            <v>#VALUE!</v>
          </cell>
          <cell r="BB193">
            <v>7.0999999999999994E-2</v>
          </cell>
          <cell r="BC193" t="e">
            <v>#VALUE!</v>
          </cell>
          <cell r="BD193" t="e">
            <v>#VALUE!</v>
          </cell>
          <cell r="BE193" t="e">
            <v>#VALUE!</v>
          </cell>
          <cell r="BF193" t="e">
            <v>#VALUE!</v>
          </cell>
          <cell r="BG193" t="e">
            <v>#VALUE!</v>
          </cell>
          <cell r="BH193" t="e">
            <v>#VALUE!</v>
          </cell>
          <cell r="BI193" t="e">
            <v>#VALUE!</v>
          </cell>
          <cell r="BJ193" t="e">
            <v>#VALUE!</v>
          </cell>
          <cell r="BK193" t="e">
            <v>#VALUE!</v>
          </cell>
          <cell r="BL193" t="e">
            <v>#VALUE!</v>
          </cell>
          <cell r="BM193" t="e">
            <v>#VALUE!</v>
          </cell>
          <cell r="BN193">
            <v>2.9999999999972715E-2</v>
          </cell>
          <cell r="BO193">
            <v>739.77</v>
          </cell>
          <cell r="BP193">
            <v>734.1</v>
          </cell>
          <cell r="BQ193">
            <v>740.02000000000021</v>
          </cell>
          <cell r="BR193">
            <v>734.35</v>
          </cell>
          <cell r="BS193">
            <v>740.6</v>
          </cell>
          <cell r="BT193">
            <v>734.9</v>
          </cell>
          <cell r="BU193"/>
          <cell r="BV193">
            <v>0.57999999999981355</v>
          </cell>
          <cell r="BW193">
            <v>0.54999999999995453</v>
          </cell>
          <cell r="BX193">
            <v>0.82999999999981355</v>
          </cell>
          <cell r="BY193">
            <v>250</v>
          </cell>
          <cell r="BZ193">
            <v>0.71250000000000002</v>
          </cell>
          <cell r="CA193">
            <v>0.3125</v>
          </cell>
          <cell r="CB193">
            <v>0.56499999999988404</v>
          </cell>
          <cell r="CC193">
            <v>5</v>
          </cell>
          <cell r="CD193">
            <v>0.67952446592699967</v>
          </cell>
          <cell r="CE193">
            <v>586.44023166478087</v>
          </cell>
          <cell r="CF193">
            <v>0.1702068305521699</v>
          </cell>
          <cell r="CG193">
            <v>6190.651283066728</v>
          </cell>
          <cell r="CH193">
            <v>6777.0915147315091</v>
          </cell>
          <cell r="CI193">
            <v>2</v>
          </cell>
          <cell r="CJ193">
            <v>1</v>
          </cell>
          <cell r="CK193">
            <v>1.5</v>
          </cell>
          <cell r="CL193">
            <v>2345</v>
          </cell>
          <cell r="CM193">
            <v>4.3350265552653573</v>
          </cell>
          <cell r="CN193"/>
          <cell r="CO193"/>
          <cell r="CP193">
            <v>3</v>
          </cell>
          <cell r="CQ193">
            <v>3</v>
          </cell>
          <cell r="DV193" t="str">
            <v>250 mm</v>
          </cell>
          <cell r="DW193">
            <v>38.559999999999995</v>
          </cell>
          <cell r="DX193" t="str">
            <v>1</v>
          </cell>
          <cell r="DY193" t="str">
            <v>CS</v>
          </cell>
          <cell r="DZ193">
            <v>739.77000000000021</v>
          </cell>
          <cell r="EA193">
            <v>734.10000000000025</v>
          </cell>
        </row>
        <row r="194">
          <cell r="A194">
            <v>113</v>
          </cell>
          <cell r="B194" t="str">
            <v>CBA23</v>
          </cell>
          <cell r="C194" t="str">
            <v>CBA24</v>
          </cell>
          <cell r="D194">
            <v>9.8226790000000008E-2</v>
          </cell>
          <cell r="E194">
            <v>0.16263550999999998</v>
          </cell>
          <cell r="F194">
            <v>0.26086229999999999</v>
          </cell>
          <cell r="G194">
            <v>2.33</v>
          </cell>
          <cell r="K194">
            <v>9.6685772130770925E-2</v>
          </cell>
          <cell r="L194">
            <v>10.57223496928243</v>
          </cell>
          <cell r="M194">
            <v>10.57223496928243</v>
          </cell>
          <cell r="N194">
            <v>184.47493881091</v>
          </cell>
          <cell r="O194">
            <v>0.63632633587786247</v>
          </cell>
          <cell r="P194">
            <v>80.697749822113835</v>
          </cell>
          <cell r="Q194">
            <v>9.8226790000000008E-2</v>
          </cell>
          <cell r="R194">
            <v>0.16263550999999998</v>
          </cell>
          <cell r="S194">
            <v>0.68180514999999997</v>
          </cell>
          <cell r="U194">
            <v>73</v>
          </cell>
          <cell r="V194">
            <v>158.4</v>
          </cell>
          <cell r="AB194"/>
          <cell r="AC194">
            <v>126.72000000000001</v>
          </cell>
          <cell r="AD194">
            <v>0.10706666666666668</v>
          </cell>
          <cell r="AE194">
            <v>0.42826666666666674</v>
          </cell>
          <cell r="AF194">
            <v>0.42826666666666674</v>
          </cell>
          <cell r="AG194">
            <v>0.63280821166666668</v>
          </cell>
          <cell r="AH194">
            <v>82.197749822113835</v>
          </cell>
          <cell r="AI194">
            <v>20.96</v>
          </cell>
          <cell r="AJ194">
            <v>17.510000000000002</v>
          </cell>
          <cell r="AK194">
            <v>10</v>
          </cell>
          <cell r="AL194">
            <v>0.25</v>
          </cell>
          <cell r="AM194">
            <v>1.4E-2</v>
          </cell>
          <cell r="AN194">
            <v>0.116455078125</v>
          </cell>
          <cell r="AO194">
            <v>0.22607421875</v>
          </cell>
          <cell r="AP194">
            <v>0.4658203125</v>
          </cell>
          <cell r="AQ194">
            <v>3.6680493570118546</v>
          </cell>
          <cell r="AR194">
            <v>3.9036856162210767</v>
          </cell>
          <cell r="AS194">
            <v>6.7487765264754307</v>
          </cell>
          <cell r="AT194">
            <v>0.68575871995285831</v>
          </cell>
          <cell r="AU194">
            <v>0.80221379807785831</v>
          </cell>
          <cell r="AV194">
            <v>4.7152780922186404</v>
          </cell>
          <cell r="AW194">
            <v>231.46067209604649</v>
          </cell>
          <cell r="AX194">
            <v>0.35512620385032501</v>
          </cell>
          <cell r="AY194">
            <v>279.02204594409994</v>
          </cell>
          <cell r="AZ194" t="str">
            <v>05°03'03''</v>
          </cell>
          <cell r="BA194" t="e">
            <v>#VALUE!</v>
          </cell>
          <cell r="BB194">
            <v>0.245</v>
          </cell>
          <cell r="BC194" t="e">
            <v>#VALUE!</v>
          </cell>
          <cell r="BD194" t="e">
            <v>#VALUE!</v>
          </cell>
          <cell r="BE194" t="e">
            <v>#VALUE!</v>
          </cell>
          <cell r="BF194" t="e">
            <v>#VALUE!</v>
          </cell>
          <cell r="BG194" t="e">
            <v>#VALUE!</v>
          </cell>
          <cell r="BH194" t="e">
            <v>#VALUE!</v>
          </cell>
          <cell r="BI194" t="e">
            <v>#VALUE!</v>
          </cell>
          <cell r="BJ194" t="e">
            <v>#VALUE!</v>
          </cell>
          <cell r="BK194" t="e">
            <v>#VALUE!</v>
          </cell>
          <cell r="BL194" t="e">
            <v>#VALUE!</v>
          </cell>
          <cell r="BM194" t="e">
            <v>#VALUE!</v>
          </cell>
          <cell r="BN194">
            <v>2.9999999999972715E-2</v>
          </cell>
          <cell r="BO194">
            <v>734.07</v>
          </cell>
          <cell r="BP194">
            <v>730.4</v>
          </cell>
          <cell r="BQ194">
            <v>734.32000000000028</v>
          </cell>
          <cell r="BR194">
            <v>730.65</v>
          </cell>
          <cell r="BS194">
            <v>734.9</v>
          </cell>
          <cell r="BT194">
            <v>731.2</v>
          </cell>
          <cell r="BU194"/>
          <cell r="BV194">
            <v>0.57999999999969987</v>
          </cell>
          <cell r="BW194">
            <v>0.55000000000006821</v>
          </cell>
          <cell r="BX194">
            <v>0.82999999999969987</v>
          </cell>
          <cell r="BY194">
            <v>250</v>
          </cell>
          <cell r="BZ194">
            <v>0.71250000000000002</v>
          </cell>
          <cell r="CA194">
            <v>0.3125</v>
          </cell>
          <cell r="CB194">
            <v>0.56499999999988404</v>
          </cell>
          <cell r="CC194">
            <v>6</v>
          </cell>
          <cell r="CD194">
            <v>0.71003194013167514</v>
          </cell>
          <cell r="CE194">
            <v>612.76865858270025</v>
          </cell>
          <cell r="CF194">
            <v>0.1702068305521699</v>
          </cell>
          <cell r="CG194">
            <v>6190.651283066728</v>
          </cell>
          <cell r="CH194">
            <v>6803.4199416494284</v>
          </cell>
          <cell r="CI194">
            <v>2</v>
          </cell>
          <cell r="CJ194">
            <v>1</v>
          </cell>
          <cell r="CK194">
            <v>1.5</v>
          </cell>
          <cell r="CL194">
            <v>2345</v>
          </cell>
          <cell r="CM194">
            <v>4.3518677665134931</v>
          </cell>
          <cell r="CN194"/>
          <cell r="CO194"/>
          <cell r="CP194">
            <v>3</v>
          </cell>
          <cell r="CQ194">
            <v>3</v>
          </cell>
          <cell r="DV194" t="str">
            <v>250 mm</v>
          </cell>
          <cell r="DW194">
            <v>20.96</v>
          </cell>
          <cell r="DX194" t="str">
            <v>1</v>
          </cell>
          <cell r="DY194" t="str">
            <v>CS</v>
          </cell>
          <cell r="DZ194">
            <v>734.07000000000028</v>
          </cell>
          <cell r="EA194">
            <v>730.40000000000032</v>
          </cell>
        </row>
        <row r="195">
          <cell r="A195">
            <v>114</v>
          </cell>
          <cell r="B195" t="str">
            <v>CBA24</v>
          </cell>
          <cell r="C195" t="str">
            <v>CBA25</v>
          </cell>
          <cell r="D195">
            <v>2.5331679999999999E-2</v>
          </cell>
          <cell r="E195">
            <v>0.26086229999999999</v>
          </cell>
          <cell r="F195">
            <v>0.28619398000000001</v>
          </cell>
          <cell r="G195">
            <v>2.33</v>
          </cell>
          <cell r="K195">
            <v>5.5719377110352124E-2</v>
          </cell>
          <cell r="L195">
            <v>10.627954346392782</v>
          </cell>
          <cell r="M195">
            <v>10.627954346392782</v>
          </cell>
          <cell r="N195">
            <v>183.9310152715465</v>
          </cell>
          <cell r="O195">
            <v>0.63471153846153883</v>
          </cell>
          <cell r="P195">
            <v>114.10893303066547</v>
          </cell>
          <cell r="Q195">
            <v>2.5331679999999999E-2</v>
          </cell>
          <cell r="R195">
            <v>0.26086229999999999</v>
          </cell>
          <cell r="S195">
            <v>0.96799912999999993</v>
          </cell>
          <cell r="U195">
            <v>73</v>
          </cell>
          <cell r="V195">
            <v>158.4</v>
          </cell>
          <cell r="AB195"/>
          <cell r="AC195">
            <v>126.72000000000001</v>
          </cell>
          <cell r="AD195">
            <v>0.10706666666666668</v>
          </cell>
          <cell r="AE195">
            <v>0.42826666666666674</v>
          </cell>
          <cell r="AF195">
            <v>0.42826666666666674</v>
          </cell>
          <cell r="AG195">
            <v>0.71866640566666673</v>
          </cell>
          <cell r="AH195">
            <v>115.60893303066547</v>
          </cell>
          <cell r="AI195">
            <v>12.48</v>
          </cell>
          <cell r="AJ195">
            <v>14.26</v>
          </cell>
          <cell r="AK195">
            <v>10</v>
          </cell>
          <cell r="AL195">
            <v>0.25</v>
          </cell>
          <cell r="AM195">
            <v>1.4E-2</v>
          </cell>
          <cell r="AN195">
            <v>0.14962279796600342</v>
          </cell>
          <cell r="AO195">
            <v>0.24267578125</v>
          </cell>
          <cell r="AP195">
            <v>0.59849119186401367</v>
          </cell>
          <cell r="AQ195">
            <v>3.7707559346940114</v>
          </cell>
          <cell r="AR195">
            <v>3.4010331103445477</v>
          </cell>
          <cell r="AS195">
            <v>6.7840242800550357</v>
          </cell>
          <cell r="AT195">
            <v>0.72469930270285965</v>
          </cell>
          <cell r="AU195">
            <v>0.87432210066886307</v>
          </cell>
          <cell r="AV195">
            <v>4.2552394227658219</v>
          </cell>
          <cell r="AW195">
            <v>208.8785767160434</v>
          </cell>
          <cell r="AX195">
            <v>0.55347434307649546</v>
          </cell>
          <cell r="AY195">
            <v>257.31684771775491</v>
          </cell>
          <cell r="AZ195" t="str">
            <v>21°42'19''</v>
          </cell>
          <cell r="BA195" t="e">
            <v>#VALUE!</v>
          </cell>
          <cell r="BB195">
            <v>7.1999999999999995E-2</v>
          </cell>
          <cell r="BC195" t="e">
            <v>#VALUE!</v>
          </cell>
          <cell r="BD195" t="e">
            <v>#VALUE!</v>
          </cell>
          <cell r="BE195" t="e">
            <v>#VALUE!</v>
          </cell>
          <cell r="BF195" t="e">
            <v>#VALUE!</v>
          </cell>
          <cell r="BG195" t="e">
            <v>#VALUE!</v>
          </cell>
          <cell r="BH195" t="e">
            <v>#VALUE!</v>
          </cell>
          <cell r="BI195" t="e">
            <v>#VALUE!</v>
          </cell>
          <cell r="BJ195" t="e">
            <v>#VALUE!</v>
          </cell>
          <cell r="BK195" t="e">
            <v>#VALUE!</v>
          </cell>
          <cell r="BL195" t="e">
            <v>#VALUE!</v>
          </cell>
          <cell r="BM195" t="e">
            <v>#VALUE!</v>
          </cell>
          <cell r="BN195">
            <v>2.9999999999972715E-2</v>
          </cell>
          <cell r="BO195">
            <v>730.37</v>
          </cell>
          <cell r="BP195">
            <v>728.59</v>
          </cell>
          <cell r="BQ195">
            <v>730.62000000000035</v>
          </cell>
          <cell r="BR195">
            <v>728.84</v>
          </cell>
          <cell r="BS195">
            <v>731.2</v>
          </cell>
          <cell r="BT195">
            <v>729.4</v>
          </cell>
          <cell r="BU195"/>
          <cell r="BV195">
            <v>0.57999999999969987</v>
          </cell>
          <cell r="BW195">
            <v>0.55999999999994543</v>
          </cell>
          <cell r="BX195">
            <v>0.82999999999969987</v>
          </cell>
          <cell r="BY195">
            <v>250</v>
          </cell>
          <cell r="BZ195">
            <v>0.71250000000000002</v>
          </cell>
          <cell r="CA195">
            <v>0.3125</v>
          </cell>
          <cell r="CB195">
            <v>0.56999999999982265</v>
          </cell>
          <cell r="CC195">
            <v>7</v>
          </cell>
          <cell r="CD195">
            <v>0.69299336831263569</v>
          </cell>
          <cell r="CE195">
            <v>738.7850707281691</v>
          </cell>
          <cell r="CF195">
            <v>0.1685318425533443</v>
          </cell>
          <cell r="CG195">
            <v>6121.1597308339851</v>
          </cell>
          <cell r="CH195">
            <v>6859.9448015621547</v>
          </cell>
          <cell r="CI195">
            <v>2</v>
          </cell>
          <cell r="CJ195">
            <v>1</v>
          </cell>
          <cell r="CK195">
            <v>1.5</v>
          </cell>
          <cell r="CL195">
            <v>2345</v>
          </cell>
          <cell r="CM195">
            <v>4.3880243933233407</v>
          </cell>
          <cell r="CN195"/>
          <cell r="CO195"/>
          <cell r="CP195">
            <v>3</v>
          </cell>
          <cell r="CQ195">
            <v>3</v>
          </cell>
          <cell r="DV195" t="str">
            <v>250 mm</v>
          </cell>
          <cell r="DW195">
            <v>12.48</v>
          </cell>
          <cell r="DX195" t="str">
            <v>1</v>
          </cell>
          <cell r="DY195" t="str">
            <v>CS</v>
          </cell>
          <cell r="DZ195">
            <v>730.37000000000035</v>
          </cell>
          <cell r="EA195">
            <v>728.59000000000037</v>
          </cell>
        </row>
        <row r="196">
          <cell r="A196">
            <v>115</v>
          </cell>
          <cell r="B196" t="str">
            <v>CBA25</v>
          </cell>
          <cell r="C196" t="str">
            <v>ALIVBA26</v>
          </cell>
          <cell r="D196">
            <v>9.556081000000001E-2</v>
          </cell>
          <cell r="E196">
            <v>0.28619398000000001</v>
          </cell>
          <cell r="F196">
            <v>0.38175479000000001</v>
          </cell>
          <cell r="G196">
            <v>2.33</v>
          </cell>
          <cell r="K196">
            <v>0.22204353893705514</v>
          </cell>
          <cell r="L196">
            <v>10.849997885329836</v>
          </cell>
          <cell r="M196">
            <v>10.849997885329836</v>
          </cell>
          <cell r="N196">
            <v>181.80631369495711</v>
          </cell>
          <cell r="O196">
            <v>0.63456940874035994</v>
          </cell>
          <cell r="P196">
            <v>158.15149641052071</v>
          </cell>
          <cell r="Q196">
            <v>9.556081000000001E-2</v>
          </cell>
          <cell r="R196">
            <v>0.28619398000000001</v>
          </cell>
          <cell r="S196">
            <v>1.3497539199999999</v>
          </cell>
          <cell r="U196">
            <v>78</v>
          </cell>
          <cell r="V196">
            <v>158.4</v>
          </cell>
          <cell r="AB196"/>
          <cell r="AC196">
            <v>126.72000000000001</v>
          </cell>
          <cell r="AD196">
            <v>0.11440000000000002</v>
          </cell>
          <cell r="AE196">
            <v>0.45760000000000006</v>
          </cell>
          <cell r="AF196">
            <v>0.45760000000000006</v>
          </cell>
          <cell r="AG196">
            <v>0.86252617600000003</v>
          </cell>
          <cell r="AH196">
            <v>159.65149641052071</v>
          </cell>
          <cell r="AI196">
            <v>54.459999999999994</v>
          </cell>
          <cell r="AJ196">
            <v>14.12</v>
          </cell>
          <cell r="AK196">
            <v>10</v>
          </cell>
          <cell r="AL196">
            <v>0.25</v>
          </cell>
          <cell r="AM196">
            <v>1.4E-2</v>
          </cell>
          <cell r="AN196">
            <v>0.18375527858734131</v>
          </cell>
          <cell r="AO196">
            <v>0.2479248046875</v>
          </cell>
          <cell r="AP196">
            <v>0.73502111434936523</v>
          </cell>
          <cell r="AQ196">
            <v>4.1283357764498803</v>
          </cell>
          <cell r="AR196">
            <v>3.1457887177981165</v>
          </cell>
          <cell r="AS196">
            <v>7.9180585929775118</v>
          </cell>
          <cell r="AT196">
            <v>0.86866239975107218</v>
          </cell>
          <cell r="AU196">
            <v>1.0524176783384136</v>
          </cell>
          <cell r="AV196">
            <v>4.2342996289307768</v>
          </cell>
          <cell r="AW196">
            <v>207.85069698979555</v>
          </cell>
          <cell r="AX196">
            <v>0.76810662038991773</v>
          </cell>
          <cell r="AY196">
            <v>246.04840234404313</v>
          </cell>
          <cell r="AZ196" t="str">
            <v>11°16'06''</v>
          </cell>
          <cell r="BA196" t="e">
            <v>#VALUE!</v>
          </cell>
          <cell r="BB196">
            <v>0.17799999999999999</v>
          </cell>
          <cell r="BC196" t="e">
            <v>#VALUE!</v>
          </cell>
          <cell r="BD196" t="e">
            <v>#VALUE!</v>
          </cell>
          <cell r="BE196" t="e">
            <v>#VALUE!</v>
          </cell>
          <cell r="BF196" t="e">
            <v>#VALUE!</v>
          </cell>
          <cell r="BG196" t="e">
            <v>#VALUE!</v>
          </cell>
          <cell r="BH196" t="e">
            <v>#VALUE!</v>
          </cell>
          <cell r="BI196" t="e">
            <v>#VALUE!</v>
          </cell>
          <cell r="BJ196" t="e">
            <v>#VALUE!</v>
          </cell>
          <cell r="BK196" t="e">
            <v>#VALUE!</v>
          </cell>
          <cell r="BL196" t="e">
            <v>#VALUE!</v>
          </cell>
          <cell r="BM196" t="e">
            <v>#VALUE!</v>
          </cell>
          <cell r="BN196">
            <v>3.0000000000086402E-2</v>
          </cell>
          <cell r="BO196">
            <v>728.56</v>
          </cell>
          <cell r="BP196">
            <v>720.87</v>
          </cell>
          <cell r="BQ196">
            <v>728.8100000000004</v>
          </cell>
          <cell r="BR196">
            <v>721.12</v>
          </cell>
          <cell r="BS196">
            <v>729.4</v>
          </cell>
          <cell r="BT196">
            <v>721.7</v>
          </cell>
          <cell r="BU196"/>
          <cell r="BV196">
            <v>0.58999999999957708</v>
          </cell>
          <cell r="BW196">
            <v>0.58000000000004093</v>
          </cell>
          <cell r="BX196">
            <v>0.83999999999957708</v>
          </cell>
          <cell r="BY196">
            <v>250</v>
          </cell>
          <cell r="BZ196">
            <v>0.71250000000000002</v>
          </cell>
          <cell r="CA196">
            <v>0.3125</v>
          </cell>
          <cell r="CB196">
            <v>0.58499999999980901</v>
          </cell>
          <cell r="CC196">
            <v>8</v>
          </cell>
          <cell r="CD196">
            <v>0.70861652762436733</v>
          </cell>
          <cell r="CE196">
            <v>755.44057911379628</v>
          </cell>
          <cell r="CF196">
            <v>0.16362214231373329</v>
          </cell>
          <cell r="CG196">
            <v>5917.0762293672842</v>
          </cell>
          <cell r="CH196">
            <v>6672.5168084810803</v>
          </cell>
          <cell r="CI196">
            <v>2</v>
          </cell>
          <cell r="CJ196">
            <v>1</v>
          </cell>
          <cell r="CK196">
            <v>1.5</v>
          </cell>
          <cell r="CL196">
            <v>2345</v>
          </cell>
          <cell r="CM196">
            <v>4.2681344190710533</v>
          </cell>
          <cell r="CN196"/>
          <cell r="CO196"/>
          <cell r="CP196">
            <v>3</v>
          </cell>
          <cell r="CQ196">
            <v>3</v>
          </cell>
          <cell r="DV196" t="str">
            <v>250 mm</v>
          </cell>
          <cell r="DW196">
            <v>54.459999999999994</v>
          </cell>
          <cell r="DX196" t="str">
            <v>1</v>
          </cell>
          <cell r="DY196" t="str">
            <v>CS</v>
          </cell>
          <cell r="DZ196">
            <v>728.5600000000004</v>
          </cell>
          <cell r="EA196">
            <v>720.87000000000035</v>
          </cell>
        </row>
        <row r="197">
          <cell r="A197">
            <v>115</v>
          </cell>
          <cell r="B197" t="str">
            <v>ALIVBA26</v>
          </cell>
          <cell r="C197" t="str">
            <v>BOTBA26</v>
          </cell>
          <cell r="F197">
            <v>0.38175479000000001</v>
          </cell>
          <cell r="G197">
            <v>2.33</v>
          </cell>
          <cell r="K197">
            <v>1.3860416955924916E-2</v>
          </cell>
          <cell r="L197">
            <v>10.863858302285761</v>
          </cell>
          <cell r="M197">
            <v>10.863858302285761</v>
          </cell>
          <cell r="N197">
            <v>181.67590594758747</v>
          </cell>
          <cell r="O197">
            <v>0.63414451827242679</v>
          </cell>
          <cell r="P197">
            <v>158.15149641052071</v>
          </cell>
          <cell r="Q197">
            <v>0</v>
          </cell>
          <cell r="R197">
            <v>0</v>
          </cell>
          <cell r="V197">
            <v>158.4</v>
          </cell>
          <cell r="AB197"/>
          <cell r="AC197"/>
          <cell r="AD197"/>
          <cell r="AE197"/>
          <cell r="AF197"/>
          <cell r="AG197"/>
          <cell r="AH197">
            <v>158.15149641052071</v>
          </cell>
          <cell r="AI197">
            <v>3.01</v>
          </cell>
          <cell r="AJ197">
            <v>9.9700000000000006</v>
          </cell>
          <cell r="AK197">
            <v>10</v>
          </cell>
          <cell r="AL197">
            <v>0.25</v>
          </cell>
          <cell r="AM197">
            <v>1.4E-2</v>
          </cell>
          <cell r="AN197">
            <v>0.20710563659667969</v>
          </cell>
          <cell r="AO197">
            <v>0.247833251953125</v>
          </cell>
          <cell r="AP197">
            <v>0.82842254638671875</v>
          </cell>
          <cell r="AQ197">
            <v>3.6373639325635656</v>
          </cell>
          <cell r="AR197">
            <v>2.4160013000171565</v>
          </cell>
          <cell r="AS197">
            <v>6.121101238449822</v>
          </cell>
          <cell r="AT197">
            <v>0.67433314872142125</v>
          </cell>
          <cell r="AU197">
            <v>0.88143878531810094</v>
          </cell>
          <cell r="AV197">
            <v>3.5580481196516756</v>
          </cell>
          <cell r="AW197">
            <v>174.65527865338564</v>
          </cell>
          <cell r="AX197">
            <v>0.90550653624607746</v>
          </cell>
          <cell r="AY197">
            <v>228.87571246289235</v>
          </cell>
          <cell r="AZ197" t="str">
            <v>17°10'22''</v>
          </cell>
          <cell r="BA197" t="e">
            <v>#VALUE!</v>
          </cell>
          <cell r="BB197">
            <v>1E-3</v>
          </cell>
          <cell r="BC197" t="e">
            <v>#VALUE!</v>
          </cell>
          <cell r="BD197" t="e">
            <v>#VALUE!</v>
          </cell>
          <cell r="BE197" t="e">
            <v>#VALUE!</v>
          </cell>
          <cell r="BF197" t="e">
            <v>#VALUE!</v>
          </cell>
          <cell r="BG197" t="e">
            <v>#VALUE!</v>
          </cell>
          <cell r="BH197" t="e">
            <v>#VALUE!</v>
          </cell>
          <cell r="BI197" t="e">
            <v>#VALUE!</v>
          </cell>
          <cell r="BJ197" t="e">
            <v>#VALUE!</v>
          </cell>
          <cell r="BK197" t="e">
            <v>#VALUE!</v>
          </cell>
          <cell r="BL197" t="e">
            <v>#VALUE!</v>
          </cell>
          <cell r="BM197" t="e">
            <v>#VALUE!</v>
          </cell>
          <cell r="BN197">
            <v>2.9999999999972715E-2</v>
          </cell>
          <cell r="BO197">
            <v>720.84</v>
          </cell>
          <cell r="BP197">
            <v>720.54</v>
          </cell>
          <cell r="BQ197">
            <v>721.09000000000037</v>
          </cell>
          <cell r="BR197">
            <v>720.79</v>
          </cell>
          <cell r="BS197">
            <v>721.7</v>
          </cell>
          <cell r="BT197">
            <v>721.3</v>
          </cell>
          <cell r="BU197"/>
          <cell r="BV197">
            <v>0.60999999999967258</v>
          </cell>
          <cell r="BW197">
            <v>0.50999999999999091</v>
          </cell>
          <cell r="BX197">
            <v>0.85999999999967258</v>
          </cell>
          <cell r="BY197">
            <v>250</v>
          </cell>
          <cell r="BZ197">
            <v>0.71250000000000002</v>
          </cell>
          <cell r="CA197">
            <v>0.3125</v>
          </cell>
          <cell r="CB197">
            <v>0.55999999999983174</v>
          </cell>
          <cell r="CC197">
            <v>8</v>
          </cell>
          <cell r="CD197">
            <v>0.6825104822620639</v>
          </cell>
          <cell r="CE197">
            <v>727.6094952227869</v>
          </cell>
          <cell r="CF197">
            <v>0.17190133430812871</v>
          </cell>
          <cell r="CG197">
            <v>6260.8615058560126</v>
          </cell>
          <cell r="CH197">
            <v>6988.4710010787994</v>
          </cell>
          <cell r="CI197">
            <v>2</v>
          </cell>
          <cell r="CJ197">
            <v>1</v>
          </cell>
          <cell r="CK197">
            <v>1.5</v>
          </cell>
          <cell r="CL197">
            <v>2345</v>
          </cell>
          <cell r="CM197">
            <v>4.4702373141228993</v>
          </cell>
          <cell r="CN197"/>
          <cell r="CO197"/>
          <cell r="CP197">
            <v>3</v>
          </cell>
          <cell r="CQ197">
            <v>3</v>
          </cell>
          <cell r="DV197" t="str">
            <v>250 mm</v>
          </cell>
          <cell r="DW197">
            <v>3.01</v>
          </cell>
          <cell r="DX197" t="str">
            <v>1</v>
          </cell>
          <cell r="DY197" t="str">
            <v>CS</v>
          </cell>
          <cell r="DZ197">
            <v>720.84000000000037</v>
          </cell>
          <cell r="EA197">
            <v>720.54000000000042</v>
          </cell>
        </row>
        <row r="198">
          <cell r="A198">
            <v>116</v>
          </cell>
          <cell r="B198" t="str">
            <v>ALIVBA26</v>
          </cell>
          <cell r="C198" t="str">
            <v>CBA27</v>
          </cell>
          <cell r="D198">
            <v>6.8110709999999991E-2</v>
          </cell>
          <cell r="F198">
            <v>6.8110709999999991E-2</v>
          </cell>
          <cell r="G198">
            <v>2.33</v>
          </cell>
          <cell r="K198">
            <v>0.29463652994224288</v>
          </cell>
          <cell r="L198">
            <v>11.14463441527208</v>
          </cell>
          <cell r="M198">
            <v>11.14463441527208</v>
          </cell>
          <cell r="N198">
            <v>179.08817003416257</v>
          </cell>
          <cell r="O198">
            <v>0.63354575163398708</v>
          </cell>
          <cell r="P198">
            <v>7.727878569339552</v>
          </cell>
          <cell r="Q198">
            <v>6.8110709999999991E-2</v>
          </cell>
          <cell r="S198">
            <v>1.41786463</v>
          </cell>
          <cell r="U198">
            <v>78</v>
          </cell>
          <cell r="V198">
            <v>158.4</v>
          </cell>
          <cell r="AB198"/>
          <cell r="AC198">
            <v>126.72000000000001</v>
          </cell>
          <cell r="AD198">
            <v>0.11440000000000002</v>
          </cell>
          <cell r="AE198">
            <v>0.45760000000000006</v>
          </cell>
          <cell r="AF198">
            <v>0.45760000000000006</v>
          </cell>
          <cell r="AG198">
            <v>0.88295938900000004</v>
          </cell>
          <cell r="AH198">
            <v>9.227878569339552</v>
          </cell>
          <cell r="AI198">
            <v>30.6</v>
          </cell>
          <cell r="AJ198">
            <v>11.99</v>
          </cell>
          <cell r="AK198">
            <v>8</v>
          </cell>
          <cell r="AL198">
            <v>0.2</v>
          </cell>
          <cell r="AM198">
            <v>1.4E-2</v>
          </cell>
          <cell r="AN198">
            <v>4.5059967041015628E-2</v>
          </cell>
          <cell r="AO198">
            <v>8.1250000000000017E-2</v>
          </cell>
          <cell r="AP198">
            <v>0.22529983520507813</v>
          </cell>
          <cell r="AQ198">
            <v>1.7408132977648845</v>
          </cell>
          <cell r="AR198">
            <v>3.1179582895455948</v>
          </cell>
          <cell r="AS198">
            <v>1.984907940044129</v>
          </cell>
          <cell r="AT198">
            <v>0.1544562149681474</v>
          </cell>
          <cell r="AU198">
            <v>0.19951618200916305</v>
          </cell>
          <cell r="AV198">
            <v>3.3625376385840782</v>
          </cell>
          <cell r="AW198">
            <v>105.63723542794914</v>
          </cell>
          <cell r="AX198">
            <v>8.7354411841206431E-2</v>
          </cell>
          <cell r="AY198">
            <v>272.0171171915772</v>
          </cell>
          <cell r="AZ198" t="str">
            <v>25°58'07''</v>
          </cell>
          <cell r="BA198" t="e">
            <v>#VALUE!</v>
          </cell>
          <cell r="BB198">
            <v>1E-3</v>
          </cell>
          <cell r="BC198" t="e">
            <v>#VALUE!</v>
          </cell>
          <cell r="BD198" t="e">
            <v>#VALUE!</v>
          </cell>
          <cell r="BE198" t="e">
            <v>#VALUE!</v>
          </cell>
          <cell r="BF198" t="e">
            <v>#VALUE!</v>
          </cell>
          <cell r="BG198" t="e">
            <v>#VALUE!</v>
          </cell>
          <cell r="BH198" t="e">
            <v>#VALUE!</v>
          </cell>
          <cell r="BI198" t="e">
            <v>#VALUE!</v>
          </cell>
          <cell r="BJ198" t="e">
            <v>#VALUE!</v>
          </cell>
          <cell r="BK198" t="e">
            <v>#VALUE!</v>
          </cell>
          <cell r="BL198" t="e">
            <v>#VALUE!</v>
          </cell>
          <cell r="BM198" t="e">
            <v>#VALUE!</v>
          </cell>
          <cell r="BN198">
            <v>2.9999999999972715E-2</v>
          </cell>
          <cell r="BO198">
            <v>720.84</v>
          </cell>
          <cell r="BP198">
            <v>717.17</v>
          </cell>
          <cell r="BQ198">
            <v>721.04000000000042</v>
          </cell>
          <cell r="BR198">
            <v>717.37</v>
          </cell>
          <cell r="BS198">
            <v>721.7</v>
          </cell>
          <cell r="BT198">
            <v>718</v>
          </cell>
          <cell r="BU198"/>
          <cell r="BV198">
            <v>0.65999999999962711</v>
          </cell>
          <cell r="BW198">
            <v>0.62999999999999545</v>
          </cell>
          <cell r="BX198">
            <v>0.85999999999962706</v>
          </cell>
          <cell r="BY198">
            <v>200</v>
          </cell>
          <cell r="BZ198">
            <v>0.65</v>
          </cell>
          <cell r="CA198">
            <v>0.25</v>
          </cell>
          <cell r="CB198">
            <v>0.64499999999981128</v>
          </cell>
          <cell r="CC198">
            <v>9</v>
          </cell>
          <cell r="CD198">
            <v>0.83130657232381999</v>
          </cell>
          <cell r="CE198">
            <v>737.57675629430935</v>
          </cell>
          <cell r="CF198">
            <v>0.11868357837312726</v>
          </cell>
          <cell r="CG198">
            <v>3762.3719843573308</v>
          </cell>
          <cell r="CH198">
            <v>4499.94874065164</v>
          </cell>
          <cell r="CI198">
            <v>2</v>
          </cell>
          <cell r="CJ198">
            <v>1</v>
          </cell>
          <cell r="CK198">
            <v>1.5</v>
          </cell>
          <cell r="CL198">
            <v>2243</v>
          </cell>
          <cell r="CM198">
            <v>3.0093281814433617</v>
          </cell>
          <cell r="CN198">
            <v>4</v>
          </cell>
          <cell r="CO198"/>
          <cell r="CP198">
            <v>3</v>
          </cell>
          <cell r="CQ198">
            <v>3</v>
          </cell>
          <cell r="DV198" t="str">
            <v>200 mm</v>
          </cell>
          <cell r="DW198">
            <v>30.6</v>
          </cell>
          <cell r="DX198" t="str">
            <v>1</v>
          </cell>
          <cell r="DY198" t="str">
            <v>CS</v>
          </cell>
          <cell r="DZ198">
            <v>720.84000000000037</v>
          </cell>
          <cell r="EA198">
            <v>717.17000000000041</v>
          </cell>
        </row>
        <row r="199">
          <cell r="A199">
            <v>117</v>
          </cell>
          <cell r="B199" t="str">
            <v>CBA27</v>
          </cell>
          <cell r="C199" t="str">
            <v>CBA28</v>
          </cell>
          <cell r="D199">
            <v>7.8772919999999996E-2</v>
          </cell>
          <cell r="E199">
            <v>6.8110709999999991E-2</v>
          </cell>
          <cell r="F199">
            <v>0.14688362999999999</v>
          </cell>
          <cell r="G199">
            <v>2.33</v>
          </cell>
          <cell r="K199">
            <v>0.19169956884690328</v>
          </cell>
          <cell r="L199">
            <v>11.336333984118983</v>
          </cell>
          <cell r="M199">
            <v>11.336333984118983</v>
          </cell>
          <cell r="N199">
            <v>177.37836667929602</v>
          </cell>
          <cell r="O199">
            <v>0.63347302504816971</v>
          </cell>
          <cell r="P199">
            <v>24.232371069097777</v>
          </cell>
          <cell r="Q199">
            <v>7.8772919999999996E-2</v>
          </cell>
          <cell r="R199">
            <v>6.8110709999999991E-2</v>
          </cell>
          <cell r="S199">
            <v>1.56474826</v>
          </cell>
          <cell r="U199">
            <v>89</v>
          </cell>
          <cell r="V199">
            <v>158.4</v>
          </cell>
          <cell r="AB199"/>
          <cell r="AC199">
            <v>126.72000000000001</v>
          </cell>
          <cell r="AD199">
            <v>0.13053333333333336</v>
          </cell>
          <cell r="AE199">
            <v>0.52213333333333345</v>
          </cell>
          <cell r="AF199">
            <v>0.52213333333333345</v>
          </cell>
          <cell r="AG199">
            <v>0.99155781133333343</v>
          </cell>
          <cell r="AH199">
            <v>25.732371069097777</v>
          </cell>
          <cell r="AI199">
            <v>25.95</v>
          </cell>
          <cell r="AJ199">
            <v>11.71</v>
          </cell>
          <cell r="AK199">
            <v>10</v>
          </cell>
          <cell r="AL199">
            <v>0.25</v>
          </cell>
          <cell r="AM199">
            <v>1.4E-2</v>
          </cell>
          <cell r="AN199">
            <v>7.037353515625E-2</v>
          </cell>
          <cell r="AO199">
            <v>0.12890625</v>
          </cell>
          <cell r="AP199">
            <v>0.281494140625</v>
          </cell>
          <cell r="AQ199">
            <v>2.2701468447870674</v>
          </cell>
          <cell r="AR199">
            <v>3.2254537405587</v>
          </cell>
          <cell r="AS199">
            <v>2.9404677060338642</v>
          </cell>
          <cell r="AT199">
            <v>0.26266904673275626</v>
          </cell>
          <cell r="AU199">
            <v>0.33304258188900626</v>
          </cell>
          <cell r="AV199">
            <v>3.8560502577960758</v>
          </cell>
          <cell r="AW199">
            <v>189.28342440258092</v>
          </cell>
          <cell r="AX199">
            <v>0.13594624648362452</v>
          </cell>
          <cell r="AY199">
            <v>225.28708977402286</v>
          </cell>
          <cell r="AZ199" t="str">
            <v>46°43'48''</v>
          </cell>
          <cell r="BA199" t="e">
            <v>#VALUE!</v>
          </cell>
          <cell r="BB199">
            <v>0.13400000000000001</v>
          </cell>
          <cell r="BC199" t="e">
            <v>#VALUE!</v>
          </cell>
          <cell r="BD199" t="e">
            <v>#VALUE!</v>
          </cell>
          <cell r="BE199" t="e">
            <v>#VALUE!</v>
          </cell>
          <cell r="BF199" t="e">
            <v>#VALUE!</v>
          </cell>
          <cell r="BG199" t="e">
            <v>#VALUE!</v>
          </cell>
          <cell r="BH199" t="e">
            <v>#VALUE!</v>
          </cell>
          <cell r="BI199" t="e">
            <v>#VALUE!</v>
          </cell>
          <cell r="BJ199" t="e">
            <v>#VALUE!</v>
          </cell>
          <cell r="BK199" t="e">
            <v>#VALUE!</v>
          </cell>
          <cell r="BL199" t="e">
            <v>#VALUE!</v>
          </cell>
          <cell r="BM199" t="e">
            <v>#VALUE!</v>
          </cell>
          <cell r="BN199">
            <v>2.9999999999972715E-2</v>
          </cell>
          <cell r="BO199">
            <v>717.14</v>
          </cell>
          <cell r="BP199">
            <v>714.1</v>
          </cell>
          <cell r="BQ199">
            <v>717.39000000000044</v>
          </cell>
          <cell r="BR199">
            <v>714.35</v>
          </cell>
          <cell r="BS199">
            <v>718</v>
          </cell>
          <cell r="BT199">
            <v>714.9</v>
          </cell>
          <cell r="BU199"/>
          <cell r="BV199">
            <v>0.6099999999995589</v>
          </cell>
          <cell r="BW199">
            <v>0.54999999999995453</v>
          </cell>
          <cell r="BX199">
            <v>0.8599999999995589</v>
          </cell>
          <cell r="BY199">
            <v>250</v>
          </cell>
          <cell r="BZ199">
            <v>0.71250000000000002</v>
          </cell>
          <cell r="CA199">
            <v>0.3125</v>
          </cell>
          <cell r="CB199">
            <v>0.57999999999975671</v>
          </cell>
          <cell r="CC199">
            <v>10</v>
          </cell>
          <cell r="CD199">
            <v>0.70342225075824127</v>
          </cell>
          <cell r="CE199">
            <v>749.9030741716258</v>
          </cell>
          <cell r="CF199">
            <v>0.16523968302192127</v>
          </cell>
          <cell r="CG199">
            <v>5984.3655658531789</v>
          </cell>
          <cell r="CH199">
            <v>6734.2686400248049</v>
          </cell>
          <cell r="CI199">
            <v>2</v>
          </cell>
          <cell r="CJ199">
            <v>1</v>
          </cell>
          <cell r="CK199">
            <v>1.5</v>
          </cell>
          <cell r="CL199">
            <v>2345</v>
          </cell>
          <cell r="CM199">
            <v>4.3076345245361223</v>
          </cell>
          <cell r="CN199"/>
          <cell r="CO199"/>
          <cell r="CP199">
            <v>3</v>
          </cell>
          <cell r="CQ199">
            <v>3</v>
          </cell>
          <cell r="DV199" t="str">
            <v>250 mm</v>
          </cell>
          <cell r="DW199">
            <v>25.95</v>
          </cell>
          <cell r="DX199" t="str">
            <v>1</v>
          </cell>
          <cell r="DY199" t="str">
            <v>CS</v>
          </cell>
          <cell r="DZ199">
            <v>717.14000000000044</v>
          </cell>
          <cell r="EA199">
            <v>714.10000000000048</v>
          </cell>
        </row>
        <row r="200">
          <cell r="A200">
            <v>118</v>
          </cell>
          <cell r="B200" t="str">
            <v>CBA28</v>
          </cell>
          <cell r="C200" t="str">
            <v>ALIVBA29</v>
          </cell>
          <cell r="D200">
            <v>5.560114E-2</v>
          </cell>
          <cell r="E200">
            <v>0.14688362999999999</v>
          </cell>
          <cell r="F200">
            <v>0.20248476999999998</v>
          </cell>
          <cell r="G200">
            <v>2.33</v>
          </cell>
          <cell r="K200">
            <v>7.1668334198163472E-2</v>
          </cell>
          <cell r="L200">
            <v>11.408002318317147</v>
          </cell>
          <cell r="M200">
            <v>11.408002318317147</v>
          </cell>
          <cell r="N200">
            <v>176.75053922438681</v>
          </cell>
          <cell r="O200">
            <v>0.63615963855421676</v>
          </cell>
          <cell r="P200">
            <v>47.000074311469845</v>
          </cell>
          <cell r="Q200">
            <v>5.560114E-2</v>
          </cell>
          <cell r="R200">
            <v>0.14688362999999999</v>
          </cell>
          <cell r="S200">
            <v>1.7672330299999999</v>
          </cell>
          <cell r="U200">
            <v>108</v>
          </cell>
          <cell r="V200">
            <v>158.4</v>
          </cell>
          <cell r="AB200"/>
          <cell r="AC200">
            <v>126.72000000000001</v>
          </cell>
          <cell r="AD200">
            <v>0.15840000000000001</v>
          </cell>
          <cell r="AE200">
            <v>0.63360000000000005</v>
          </cell>
          <cell r="AF200">
            <v>0.63360000000000005</v>
          </cell>
          <cell r="AG200">
            <v>1.163769909</v>
          </cell>
          <cell r="AH200">
            <v>48.500074311469845</v>
          </cell>
          <cell r="AI200">
            <v>13.280000000000001</v>
          </cell>
          <cell r="AJ200">
            <v>17.32</v>
          </cell>
          <cell r="AK200">
            <v>10</v>
          </cell>
          <cell r="AL200">
            <v>0.25</v>
          </cell>
          <cell r="AM200">
            <v>1.4E-2</v>
          </cell>
          <cell r="AN200">
            <v>8.8191866874694824E-2</v>
          </cell>
          <cell r="AO200">
            <v>0.1796875</v>
          </cell>
          <cell r="AP200">
            <v>0.3527674674987793</v>
          </cell>
          <cell r="AQ200">
            <v>3.1338027837205615</v>
          </cell>
          <cell r="AR200">
            <v>3.9277983372106338</v>
          </cell>
          <cell r="AS200">
            <v>5.2719773481578196</v>
          </cell>
          <cell r="AT200">
            <v>0.5005463754971835</v>
          </cell>
          <cell r="AU200">
            <v>0.58873824237187833</v>
          </cell>
          <cell r="AV200">
            <v>4.6896257089829536</v>
          </cell>
          <cell r="AW200">
            <v>230.20146367854176</v>
          </cell>
          <cell r="AX200">
            <v>0.21068534290119192</v>
          </cell>
          <cell r="AY200">
            <v>283.04018583767385</v>
          </cell>
          <cell r="AZ200" t="str">
            <v>57°45'11''</v>
          </cell>
          <cell r="BA200" t="e">
            <v>#VALUE!</v>
          </cell>
          <cell r="BB200">
            <v>0.25600000000000001</v>
          </cell>
          <cell r="BC200" t="e">
            <v>#VALUE!</v>
          </cell>
          <cell r="BD200" t="e">
            <v>#VALUE!</v>
          </cell>
          <cell r="BE200" t="e">
            <v>#VALUE!</v>
          </cell>
          <cell r="BF200" t="e">
            <v>#VALUE!</v>
          </cell>
          <cell r="BG200" t="e">
            <v>#VALUE!</v>
          </cell>
          <cell r="BH200" t="e">
            <v>#VALUE!</v>
          </cell>
          <cell r="BI200" t="e">
            <v>#VALUE!</v>
          </cell>
          <cell r="BJ200" t="e">
            <v>#VALUE!</v>
          </cell>
          <cell r="BK200" t="e">
            <v>#VALUE!</v>
          </cell>
          <cell r="BL200" t="e">
            <v>#VALUE!</v>
          </cell>
          <cell r="BM200" t="e">
            <v>#VALUE!</v>
          </cell>
          <cell r="BN200">
            <v>5.0000000000068212E-2</v>
          </cell>
          <cell r="BO200">
            <v>714.05</v>
          </cell>
          <cell r="BP200">
            <v>711.75</v>
          </cell>
          <cell r="BQ200">
            <v>714.3</v>
          </cell>
          <cell r="BR200">
            <v>712</v>
          </cell>
          <cell r="BS200">
            <v>714.9</v>
          </cell>
          <cell r="BT200">
            <v>712.6</v>
          </cell>
          <cell r="BU200"/>
          <cell r="BV200">
            <v>0.60000000000002274</v>
          </cell>
          <cell r="BW200">
            <v>0.60000000000002274</v>
          </cell>
          <cell r="BX200">
            <v>0.85000000000002274</v>
          </cell>
          <cell r="BY200">
            <v>250</v>
          </cell>
          <cell r="BZ200">
            <v>0.71250000000000002</v>
          </cell>
          <cell r="CA200">
            <v>0.3125</v>
          </cell>
          <cell r="CB200">
            <v>0.60000000000002274</v>
          </cell>
          <cell r="CC200">
            <v>11</v>
          </cell>
          <cell r="CD200">
            <v>0.72411911622119107</v>
          </cell>
          <cell r="CE200">
            <v>771.96754969774452</v>
          </cell>
          <cell r="CF200">
            <v>0.15888143692388701</v>
          </cell>
          <cell r="CG200">
            <v>5719.6948355478335</v>
          </cell>
          <cell r="CH200">
            <v>6491.6623852455778</v>
          </cell>
          <cell r="CI200">
            <v>2</v>
          </cell>
          <cell r="CJ200">
            <v>1</v>
          </cell>
          <cell r="CK200">
            <v>1.5</v>
          </cell>
          <cell r="CL200">
            <v>2345</v>
          </cell>
          <cell r="CM200">
            <v>4.1524492869374701</v>
          </cell>
          <cell r="CN200"/>
          <cell r="CO200"/>
          <cell r="CP200">
            <v>3</v>
          </cell>
          <cell r="CQ200">
            <v>3</v>
          </cell>
          <cell r="DV200" t="str">
            <v>250 mm</v>
          </cell>
          <cell r="DW200">
            <v>13.280000000000001</v>
          </cell>
          <cell r="DX200" t="str">
            <v>1</v>
          </cell>
          <cell r="DY200" t="str">
            <v>CS</v>
          </cell>
          <cell r="DZ200">
            <v>714.05</v>
          </cell>
          <cell r="EA200">
            <v>711.75</v>
          </cell>
        </row>
        <row r="201">
          <cell r="A201">
            <v>118</v>
          </cell>
          <cell r="B201" t="str">
            <v>ALIVBA29</v>
          </cell>
          <cell r="C201" t="str">
            <v>BOTBA29</v>
          </cell>
          <cell r="F201">
            <v>0.20248476999999998</v>
          </cell>
          <cell r="G201">
            <v>2.33</v>
          </cell>
          <cell r="K201">
            <v>3.4423826736226411E-2</v>
          </cell>
          <cell r="L201">
            <v>11.442426145053373</v>
          </cell>
          <cell r="M201">
            <v>11.442426145053373</v>
          </cell>
          <cell r="N201">
            <v>176.45113694358469</v>
          </cell>
          <cell r="O201">
            <v>0.63444444444444603</v>
          </cell>
          <cell r="P201">
            <v>47.000074311469845</v>
          </cell>
          <cell r="Q201">
            <v>0</v>
          </cell>
          <cell r="R201">
            <v>0</v>
          </cell>
          <cell r="V201">
            <v>158.4</v>
          </cell>
          <cell r="AB201"/>
          <cell r="AC201"/>
          <cell r="AD201"/>
          <cell r="AE201"/>
          <cell r="AF201"/>
          <cell r="AG201"/>
          <cell r="AH201">
            <v>47.000074311469845</v>
          </cell>
          <cell r="AI201">
            <v>2.16</v>
          </cell>
          <cell r="AJ201">
            <v>0.93</v>
          </cell>
          <cell r="AK201">
            <v>16</v>
          </cell>
          <cell r="AL201">
            <v>0.4</v>
          </cell>
          <cell r="AM201">
            <v>1.4E-2</v>
          </cell>
          <cell r="AN201">
            <v>0.15488548278808598</v>
          </cell>
          <cell r="AO201">
            <v>0.15312500000000001</v>
          </cell>
          <cell r="AP201">
            <v>0.3872137069702149</v>
          </cell>
          <cell r="AQ201">
            <v>1.0458325003260709</v>
          </cell>
          <cell r="AR201">
            <v>0.98241479965034162</v>
          </cell>
          <cell r="AS201">
            <v>0.49020273489869093</v>
          </cell>
          <cell r="AT201">
            <v>5.5747483116120343E-2</v>
          </cell>
          <cell r="AU201">
            <v>0.21063296590420633</v>
          </cell>
          <cell r="AV201">
            <v>1.4865711522470089</v>
          </cell>
          <cell r="AW201">
            <v>186.80804043750871</v>
          </cell>
          <cell r="AX201">
            <v>0.25159556409560635</v>
          </cell>
          <cell r="AY201">
            <v>261.73138340541976</v>
          </cell>
          <cell r="AZ201" t="str">
            <v>21°18'32''</v>
          </cell>
          <cell r="BA201" t="e">
            <v>#VALUE!</v>
          </cell>
          <cell r="BB201">
            <v>1E-3</v>
          </cell>
          <cell r="BC201" t="e">
            <v>#VALUE!</v>
          </cell>
          <cell r="BD201" t="e">
            <v>#VALUE!</v>
          </cell>
          <cell r="BE201" t="e">
            <v>#VALUE!</v>
          </cell>
          <cell r="BF201" t="e">
            <v>#VALUE!</v>
          </cell>
          <cell r="BG201" t="e">
            <v>#VALUE!</v>
          </cell>
          <cell r="BH201" t="e">
            <v>#VALUE!</v>
          </cell>
          <cell r="BI201" t="e">
            <v>#VALUE!</v>
          </cell>
          <cell r="BJ201" t="e">
            <v>#VALUE!</v>
          </cell>
          <cell r="BK201" t="e">
            <v>#VALUE!</v>
          </cell>
          <cell r="BL201" t="e">
            <v>#VALUE!</v>
          </cell>
          <cell r="BM201" t="e">
            <v>#VALUE!</v>
          </cell>
          <cell r="BN201">
            <v>2.9999999999972715E-2</v>
          </cell>
          <cell r="BO201">
            <v>711.72</v>
          </cell>
          <cell r="BP201">
            <v>711.7</v>
          </cell>
          <cell r="BQ201">
            <v>712.12</v>
          </cell>
          <cell r="BR201">
            <v>712.1</v>
          </cell>
          <cell r="BS201">
            <v>712.6</v>
          </cell>
          <cell r="BT201">
            <v>712.3</v>
          </cell>
          <cell r="BU201"/>
          <cell r="BV201">
            <v>0.48000000000001819</v>
          </cell>
          <cell r="BW201">
            <v>0.19999999999993179</v>
          </cell>
          <cell r="BX201">
            <v>0.88000000000001821</v>
          </cell>
          <cell r="BY201">
            <v>400</v>
          </cell>
          <cell r="BZ201">
            <v>0.9</v>
          </cell>
          <cell r="CA201">
            <v>0.5</v>
          </cell>
          <cell r="CB201">
            <v>0.33999999999997499</v>
          </cell>
          <cell r="CC201">
            <v>11</v>
          </cell>
          <cell r="CD201">
            <v>0.35269377643343047</v>
          </cell>
          <cell r="CE201">
            <v>599.93211371326527</v>
          </cell>
          <cell r="CF201">
            <v>0.34529132355527259</v>
          </cell>
          <cell r="CG201">
            <v>29043.273045382681</v>
          </cell>
          <cell r="CH201">
            <v>29643.205159095945</v>
          </cell>
          <cell r="CI201">
            <v>2</v>
          </cell>
          <cell r="CJ201">
            <v>1</v>
          </cell>
          <cell r="CK201">
            <v>1.5</v>
          </cell>
          <cell r="CL201">
            <v>3059</v>
          </cell>
          <cell r="CM201">
            <v>14.53573316072047</v>
          </cell>
          <cell r="CN201"/>
          <cell r="CO201"/>
          <cell r="CP201">
            <v>3</v>
          </cell>
          <cell r="CQ201">
            <v>3</v>
          </cell>
          <cell r="DV201" t="str">
            <v>400 mm</v>
          </cell>
          <cell r="DW201">
            <v>2.16</v>
          </cell>
          <cell r="DX201" t="str">
            <v>1</v>
          </cell>
          <cell r="DY201" t="str">
            <v>CS</v>
          </cell>
          <cell r="DZ201">
            <v>711.72</v>
          </cell>
          <cell r="EA201">
            <v>711.7</v>
          </cell>
        </row>
        <row r="202">
          <cell r="A202">
            <v>119</v>
          </cell>
          <cell r="B202" t="str">
            <v>ALIVBA29</v>
          </cell>
          <cell r="C202" t="str">
            <v>CBA30</v>
          </cell>
          <cell r="D202">
            <v>5.560114E-2</v>
          </cell>
          <cell r="F202">
            <v>5.560114E-2</v>
          </cell>
          <cell r="G202">
            <v>2.33</v>
          </cell>
          <cell r="K202">
            <v>0.17340876298573643</v>
          </cell>
          <cell r="L202">
            <v>11.581411081302884</v>
          </cell>
          <cell r="M202">
            <v>11.581411081302884</v>
          </cell>
          <cell r="N202">
            <v>175.25628984573086</v>
          </cell>
          <cell r="O202">
            <v>0.63449105145413875</v>
          </cell>
          <cell r="P202">
            <v>6.1827660139144855</v>
          </cell>
          <cell r="Q202">
            <v>5.560114E-2</v>
          </cell>
          <cell r="R202">
            <v>0</v>
          </cell>
          <cell r="S202">
            <v>1.8228341699999999</v>
          </cell>
          <cell r="U202">
            <v>111</v>
          </cell>
          <cell r="V202">
            <v>158.4</v>
          </cell>
          <cell r="AB202"/>
          <cell r="AC202">
            <v>126.72000000000001</v>
          </cell>
          <cell r="AD202">
            <v>0.16280000000000003</v>
          </cell>
          <cell r="AE202">
            <v>0.65120000000000011</v>
          </cell>
          <cell r="AF202">
            <v>0.65120000000000011</v>
          </cell>
          <cell r="AG202">
            <v>1.1980502510000002</v>
          </cell>
          <cell r="AH202">
            <v>7.6827660139144855</v>
          </cell>
          <cell r="AI202">
            <v>17.88</v>
          </cell>
          <cell r="AJ202">
            <v>13.81</v>
          </cell>
          <cell r="AK202">
            <v>8</v>
          </cell>
          <cell r="AL202">
            <v>0.2</v>
          </cell>
          <cell r="AM202">
            <v>1.4E-2</v>
          </cell>
          <cell r="AN202">
            <v>3.9749908447265642E-2</v>
          </cell>
          <cell r="AO202">
            <v>7.5000000000000011E-2</v>
          </cell>
          <cell r="AP202">
            <v>0.19874954223632821</v>
          </cell>
          <cell r="AQ202">
            <v>1.7330749828324776</v>
          </cell>
          <cell r="AR202">
            <v>3.317481657868651</v>
          </cell>
          <cell r="AS202">
            <v>2.0413553194746306</v>
          </cell>
          <cell r="AT202">
            <v>0.15308608033230339</v>
          </cell>
          <cell r="AU202">
            <v>0.19283598877956903</v>
          </cell>
          <cell r="AV202">
            <v>3.6087301002963876</v>
          </cell>
          <cell r="AW202">
            <v>113.3715997187949</v>
          </cell>
          <cell r="AX202">
            <v>6.7766230987043458E-2</v>
          </cell>
          <cell r="AY202">
            <v>293.41443810347579</v>
          </cell>
          <cell r="AZ202" t="str">
            <v>10°22'27''</v>
          </cell>
          <cell r="BA202" t="e">
            <v>#VALUE!</v>
          </cell>
          <cell r="BB202">
            <v>1E-3</v>
          </cell>
          <cell r="BC202" t="e">
            <v>#VALUE!</v>
          </cell>
          <cell r="BD202" t="e">
            <v>#VALUE!</v>
          </cell>
          <cell r="BE202" t="e">
            <v>#VALUE!</v>
          </cell>
          <cell r="BF202" t="e">
            <v>#VALUE!</v>
          </cell>
          <cell r="BG202" t="e">
            <v>#VALUE!</v>
          </cell>
          <cell r="BH202" t="e">
            <v>#VALUE!</v>
          </cell>
          <cell r="BI202" t="e">
            <v>#VALUE!</v>
          </cell>
          <cell r="BJ202" t="e">
            <v>#VALUE!</v>
          </cell>
          <cell r="BK202" t="e">
            <v>#VALUE!</v>
          </cell>
          <cell r="BL202" t="e">
            <v>#VALUE!</v>
          </cell>
          <cell r="BM202" t="e">
            <v>#VALUE!</v>
          </cell>
          <cell r="BN202">
            <v>2.9999999999972715E-2</v>
          </cell>
          <cell r="BO202">
            <v>711.72</v>
          </cell>
          <cell r="BP202">
            <v>709.25</v>
          </cell>
          <cell r="BQ202">
            <v>711.92000000000007</v>
          </cell>
          <cell r="BR202">
            <v>709.45</v>
          </cell>
          <cell r="BS202">
            <v>712.6</v>
          </cell>
          <cell r="BT202">
            <v>710.1</v>
          </cell>
          <cell r="BU202"/>
          <cell r="BV202">
            <v>0.67999999999994998</v>
          </cell>
          <cell r="BW202">
            <v>0.64999999999997726</v>
          </cell>
          <cell r="BX202">
            <v>0.87999999999994993</v>
          </cell>
          <cell r="BY202">
            <v>200</v>
          </cell>
          <cell r="BZ202">
            <v>0.65</v>
          </cell>
          <cell r="CA202">
            <v>0.25</v>
          </cell>
          <cell r="CB202">
            <v>0.66499999999996362</v>
          </cell>
          <cell r="CC202">
            <v>12</v>
          </cell>
          <cell r="CD202">
            <v>0.85254240047995467</v>
          </cell>
          <cell r="CE202">
            <v>756.41824482583991</v>
          </cell>
          <cell r="CF202">
            <v>0.11412133197353302</v>
          </cell>
          <cell r="CG202">
            <v>3614.570721871135</v>
          </cell>
          <cell r="CH202">
            <v>4370.9889666969748</v>
          </cell>
          <cell r="CI202">
            <v>2</v>
          </cell>
          <cell r="CJ202">
            <v>1</v>
          </cell>
          <cell r="CK202">
            <v>1.5</v>
          </cell>
          <cell r="CL202">
            <v>2243</v>
          </cell>
          <cell r="CM202">
            <v>2.9230866919507186</v>
          </cell>
          <cell r="CN202">
            <v>3</v>
          </cell>
          <cell r="CO202"/>
          <cell r="CP202">
            <v>3</v>
          </cell>
          <cell r="CQ202">
            <v>3</v>
          </cell>
          <cell r="DV202" t="str">
            <v>200 mm</v>
          </cell>
          <cell r="DW202">
            <v>17.88</v>
          </cell>
          <cell r="DX202" t="str">
            <v>1</v>
          </cell>
          <cell r="DY202" t="str">
            <v>CS</v>
          </cell>
          <cell r="DZ202">
            <v>711.72</v>
          </cell>
          <cell r="EA202">
            <v>709.25</v>
          </cell>
        </row>
        <row r="203">
          <cell r="A203">
            <v>120</v>
          </cell>
          <cell r="B203" t="str">
            <v>CBA30</v>
          </cell>
          <cell r="C203" t="str">
            <v>C69'</v>
          </cell>
          <cell r="D203">
            <v>8.2385400000000008E-3</v>
          </cell>
          <cell r="E203">
            <v>5.560114E-2</v>
          </cell>
          <cell r="F203">
            <v>6.3839679999999996E-2</v>
          </cell>
          <cell r="G203">
            <v>2.33</v>
          </cell>
          <cell r="K203">
            <v>9.9301168717090604E-2</v>
          </cell>
          <cell r="L203">
            <v>11.680712250019974</v>
          </cell>
          <cell r="M203">
            <v>11.680712250019974</v>
          </cell>
          <cell r="N203">
            <v>174.41605645003341</v>
          </cell>
          <cell r="O203">
            <v>0.63153521643433619</v>
          </cell>
          <cell r="P203">
            <v>13.214699230265587</v>
          </cell>
          <cell r="Q203">
            <v>8.2385400000000008E-3</v>
          </cell>
          <cell r="R203">
            <v>5.560114E-2</v>
          </cell>
          <cell r="S203">
            <v>1.88667385</v>
          </cell>
          <cell r="U203">
            <v>111</v>
          </cell>
          <cell r="V203">
            <v>158.4</v>
          </cell>
          <cell r="AB203"/>
          <cell r="AC203">
            <v>126.72000000000001</v>
          </cell>
          <cell r="AD203">
            <v>0.16280000000000003</v>
          </cell>
          <cell r="AE203">
            <v>0.65120000000000011</v>
          </cell>
          <cell r="AF203">
            <v>0.65120000000000011</v>
          </cell>
          <cell r="AG203">
            <v>1.2172021550000001</v>
          </cell>
          <cell r="AH203">
            <v>14.714699230265587</v>
          </cell>
          <cell r="AI203">
            <v>13.63</v>
          </cell>
          <cell r="AJ203">
            <v>20.03</v>
          </cell>
          <cell r="AK203">
            <v>10</v>
          </cell>
          <cell r="AL203">
            <v>0.25</v>
          </cell>
          <cell r="AM203">
            <v>1.4E-2</v>
          </cell>
          <cell r="AN203">
            <v>4.6554088592529297E-2</v>
          </cell>
          <cell r="AO203">
            <v>9.765625E-2</v>
          </cell>
          <cell r="AP203">
            <v>0.18621635437011719</v>
          </cell>
          <cell r="AQ203">
            <v>2.3323614061068758</v>
          </cell>
          <cell r="AR203">
            <v>4.1326194858913201</v>
          </cell>
          <cell r="AS203">
            <v>3.4996490046433859</v>
          </cell>
          <cell r="AT203">
            <v>0.27726349279800422</v>
          </cell>
          <cell r="AU203">
            <v>0.32381758139053352</v>
          </cell>
          <cell r="AV203">
            <v>5.0431828285225411</v>
          </cell>
          <cell r="AW203">
            <v>247.55665819994701</v>
          </cell>
          <cell r="AX203">
            <v>5.9439723161801579E-2</v>
          </cell>
          <cell r="AY203">
            <v>286.19733355736389</v>
          </cell>
          <cell r="AZ203" t="str">
            <v>07°13'02''</v>
          </cell>
          <cell r="BA203" t="e">
            <v>#VALUE!</v>
          </cell>
          <cell r="BB203">
            <v>0.13100000000000001</v>
          </cell>
          <cell r="BC203" t="e">
            <v>#VALUE!</v>
          </cell>
          <cell r="BD203" t="e">
            <v>#VALUE!</v>
          </cell>
          <cell r="BE203" t="e">
            <v>#VALUE!</v>
          </cell>
          <cell r="BF203" t="e">
            <v>#VALUE!</v>
          </cell>
          <cell r="BG203" t="e">
            <v>#VALUE!</v>
          </cell>
          <cell r="BH203" t="e">
            <v>#VALUE!</v>
          </cell>
          <cell r="BI203" t="e">
            <v>#VALUE!</v>
          </cell>
          <cell r="BJ203" t="e">
            <v>#VALUE!</v>
          </cell>
          <cell r="BK203" t="e">
            <v>#VALUE!</v>
          </cell>
          <cell r="BL203" t="e">
            <v>#VALUE!</v>
          </cell>
          <cell r="BM203" t="e">
            <v>#VALUE!</v>
          </cell>
          <cell r="BN203">
            <v>2.9999999999972715E-2</v>
          </cell>
          <cell r="BO203">
            <v>709.22</v>
          </cell>
          <cell r="BP203">
            <v>706.49</v>
          </cell>
          <cell r="BQ203">
            <v>709.47</v>
          </cell>
          <cell r="BR203">
            <v>706.74</v>
          </cell>
          <cell r="BS203">
            <v>710.1</v>
          </cell>
          <cell r="BT203">
            <v>709</v>
          </cell>
          <cell r="BU203"/>
          <cell r="BV203">
            <v>0.62999999999999545</v>
          </cell>
          <cell r="BW203">
            <v>2.2599999999999909</v>
          </cell>
          <cell r="BX203">
            <v>0.87999999999999545</v>
          </cell>
          <cell r="BY203">
            <v>250</v>
          </cell>
          <cell r="BZ203">
            <v>0.71250000000000002</v>
          </cell>
          <cell r="CA203">
            <v>0.3125</v>
          </cell>
          <cell r="CB203">
            <v>1.4449999999999932</v>
          </cell>
          <cell r="CC203">
            <v>13</v>
          </cell>
          <cell r="CD203">
            <v>1.4290668310062768</v>
          </cell>
          <cell r="CE203">
            <v>1523.4968876988637</v>
          </cell>
          <cell r="CF203">
            <v>4.2133705075796835E-2</v>
          </cell>
          <cell r="CG203">
            <v>1304.485303484686</v>
          </cell>
          <cell r="CH203">
            <v>2827.9821911835497</v>
          </cell>
          <cell r="CI203">
            <v>2</v>
          </cell>
          <cell r="CJ203">
            <v>1</v>
          </cell>
          <cell r="CK203">
            <v>1.5</v>
          </cell>
          <cell r="CL203">
            <v>2345</v>
          </cell>
          <cell r="CM203">
            <v>1.8089438323135714</v>
          </cell>
          <cell r="CN203">
            <v>1.9</v>
          </cell>
          <cell r="CO203"/>
          <cell r="CP203">
            <v>3</v>
          </cell>
          <cell r="CQ203">
            <v>3</v>
          </cell>
          <cell r="DV203" t="str">
            <v>250 mm</v>
          </cell>
          <cell r="DW203">
            <v>13.63</v>
          </cell>
          <cell r="DX203" t="str">
            <v>1</v>
          </cell>
          <cell r="DY203" t="str">
            <v>CS</v>
          </cell>
          <cell r="DZ203">
            <v>709.22</v>
          </cell>
          <cell r="EA203">
            <v>706.49</v>
          </cell>
        </row>
        <row r="204">
          <cell r="AD204"/>
        </row>
        <row r="205">
          <cell r="A205" t="str">
            <v>COLECTOR Nº 1 ZONA NORTE</v>
          </cell>
        </row>
        <row r="206">
          <cell r="AD206"/>
          <cell r="BU206"/>
        </row>
        <row r="207">
          <cell r="A207">
            <v>121</v>
          </cell>
          <cell r="B207" t="str">
            <v>C50'</v>
          </cell>
          <cell r="C207" t="str">
            <v>C50A'</v>
          </cell>
          <cell r="D207">
            <v>0.18367322999999999</v>
          </cell>
          <cell r="F207">
            <v>0.18367322999999999</v>
          </cell>
          <cell r="G207">
            <v>2.33</v>
          </cell>
          <cell r="H207">
            <v>2</v>
          </cell>
          <cell r="I207">
            <v>0.5</v>
          </cell>
          <cell r="J207">
            <v>25</v>
          </cell>
          <cell r="K207"/>
          <cell r="L207">
            <v>5</v>
          </cell>
          <cell r="M207">
            <v>10</v>
          </cell>
          <cell r="N207">
            <v>190.32831544687943</v>
          </cell>
          <cell r="O207">
            <v>0.63050141242937863</v>
          </cell>
          <cell r="P207">
            <v>22.041204853151203</v>
          </cell>
          <cell r="Q207">
            <v>0.18367322999999999</v>
          </cell>
          <cell r="R207">
            <v>0</v>
          </cell>
          <cell r="S207">
            <v>0.18367322999999999</v>
          </cell>
          <cell r="V207">
            <v>158.4</v>
          </cell>
          <cell r="Y207">
            <v>0</v>
          </cell>
          <cell r="AB207"/>
          <cell r="AC207">
            <v>126.72000000000001</v>
          </cell>
          <cell r="AD207">
            <v>0</v>
          </cell>
          <cell r="AE207">
            <v>0</v>
          </cell>
          <cell r="AF207">
            <v>0</v>
          </cell>
          <cell r="AG207">
            <v>5.5101968999999994E-2</v>
          </cell>
          <cell r="AH207">
            <v>23.541204853151203</v>
          </cell>
          <cell r="AI207">
            <v>28.32</v>
          </cell>
          <cell r="AJ207">
            <v>6</v>
          </cell>
          <cell r="AK207">
            <v>10</v>
          </cell>
          <cell r="AL207">
            <v>0.25</v>
          </cell>
          <cell r="AM207">
            <v>1.4E-2</v>
          </cell>
          <cell r="AN207">
            <v>7.9799175262451172E-2</v>
          </cell>
          <cell r="AO207">
            <v>0.123046875</v>
          </cell>
          <cell r="AP207">
            <v>0.31919670104980469</v>
          </cell>
          <cell r="AQ207">
            <v>1.7444602283445183</v>
          </cell>
          <cell r="AR207">
            <v>2.3127203918791257</v>
          </cell>
          <cell r="AS207">
            <v>1.6774904335971033</v>
          </cell>
          <cell r="AT207">
            <v>0.15510405139020433</v>
          </cell>
          <cell r="AU207">
            <v>0.23490322665265551</v>
          </cell>
          <cell r="AV207">
            <v>2.7601956258084837</v>
          </cell>
          <cell r="AW207">
            <v>135.49078594547834</v>
          </cell>
          <cell r="AX207">
            <v>0.17374764408425689</v>
          </cell>
          <cell r="AY207">
            <v>214.18888256929486</v>
          </cell>
          <cell r="AZ207" t="e">
            <v>#REF!</v>
          </cell>
          <cell r="BA207" t="e">
            <v>#REF!</v>
          </cell>
          <cell r="BB207" t="e">
            <v>#REF!</v>
          </cell>
          <cell r="BC207" t="e">
            <v>#REF!</v>
          </cell>
          <cell r="BD207" t="e">
            <v>#REF!</v>
          </cell>
          <cell r="BE207" t="e">
            <v>#REF!</v>
          </cell>
          <cell r="BF207" t="e">
            <v>#REF!</v>
          </cell>
          <cell r="BG207" t="e">
            <v>#REF!</v>
          </cell>
          <cell r="BH207" t="e">
            <v>#REF!</v>
          </cell>
          <cell r="BI207" t="e">
            <v>#REF!</v>
          </cell>
          <cell r="BJ207" t="e">
            <v>#REF!</v>
          </cell>
          <cell r="BK207" t="e">
            <v>#REF!</v>
          </cell>
          <cell r="BL207" t="e">
            <v>#REF!</v>
          </cell>
          <cell r="BM207" t="e">
            <v>#REF!</v>
          </cell>
          <cell r="BO207">
            <v>743.25</v>
          </cell>
          <cell r="BP207">
            <v>741.55</v>
          </cell>
          <cell r="BQ207">
            <v>743.5</v>
          </cell>
          <cell r="BR207">
            <v>741.8</v>
          </cell>
          <cell r="BS207">
            <v>744.7</v>
          </cell>
          <cell r="BT207">
            <v>743</v>
          </cell>
          <cell r="BU207"/>
          <cell r="BV207">
            <v>1.2000000000000455</v>
          </cell>
          <cell r="BW207">
            <v>1.2000000000000455</v>
          </cell>
          <cell r="BX207">
            <v>1.4500000000000455</v>
          </cell>
          <cell r="BY207">
            <v>250</v>
          </cell>
          <cell r="BZ207">
            <v>0.71250000000000002</v>
          </cell>
          <cell r="CA207">
            <v>0.3125</v>
          </cell>
          <cell r="CB207">
            <v>1.2000000000000455</v>
          </cell>
          <cell r="CC207">
            <v>3</v>
          </cell>
          <cell r="CD207">
            <v>1.3221774031149596</v>
          </cell>
          <cell r="CE207">
            <v>1208.1809201401416</v>
          </cell>
          <cell r="CF207">
            <v>5.8098061782066557E-2</v>
          </cell>
          <cell r="CG207">
            <v>1819.9577214013707</v>
          </cell>
          <cell r="CH207">
            <v>3028.1386415415122</v>
          </cell>
          <cell r="CI207">
            <v>2</v>
          </cell>
          <cell r="CJ207">
            <v>1</v>
          </cell>
          <cell r="CK207">
            <v>1.5</v>
          </cell>
          <cell r="CL207">
            <v>2345</v>
          </cell>
          <cell r="CM207">
            <v>1.9369756768922253</v>
          </cell>
          <cell r="CN207">
            <v>2.2000000000000002</v>
          </cell>
          <cell r="CO207"/>
          <cell r="CP207">
            <v>3</v>
          </cell>
          <cell r="CQ207">
            <v>3</v>
          </cell>
          <cell r="DV207" t="str">
            <v>250 mm</v>
          </cell>
          <cell r="DW207">
            <v>28.32</v>
          </cell>
          <cell r="DX207" t="str">
            <v>1</v>
          </cell>
          <cell r="DY207" t="str">
            <v>CS</v>
          </cell>
          <cell r="DZ207">
            <v>743.25</v>
          </cell>
          <cell r="EA207">
            <v>741.55</v>
          </cell>
        </row>
        <row r="208">
          <cell r="A208">
            <v>122</v>
          </cell>
          <cell r="B208" t="str">
            <v>C50A'</v>
          </cell>
          <cell r="C208" t="str">
            <v>C49'</v>
          </cell>
          <cell r="D208">
            <v>0.19123641999999999</v>
          </cell>
          <cell r="F208">
            <v>0.37490964999999998</v>
          </cell>
          <cell r="G208">
            <v>2.33</v>
          </cell>
          <cell r="K208">
            <v>0.29320054610529217</v>
          </cell>
          <cell r="L208">
            <v>10.293200546105291</v>
          </cell>
          <cell r="M208">
            <v>10.293200546105291</v>
          </cell>
          <cell r="N208">
            <v>187.26665693622971</v>
          </cell>
          <cell r="O208">
            <v>0.63047297297297311</v>
          </cell>
          <cell r="P208">
            <v>44.619832244693363</v>
          </cell>
          <cell r="Q208">
            <v>0.19123641999999999</v>
          </cell>
          <cell r="R208">
            <v>0</v>
          </cell>
          <cell r="S208">
            <v>0.37490964999999998</v>
          </cell>
          <cell r="U208">
            <v>85</v>
          </cell>
          <cell r="V208">
            <v>158.4</v>
          </cell>
          <cell r="Y208">
            <v>0</v>
          </cell>
          <cell r="AB208"/>
          <cell r="AC208">
            <v>126.72000000000001</v>
          </cell>
          <cell r="AD208">
            <v>0.12466666666666668</v>
          </cell>
          <cell r="AE208">
            <v>0.4986666666666667</v>
          </cell>
          <cell r="AF208">
            <v>0.4986666666666667</v>
          </cell>
          <cell r="AG208">
            <v>0.61113956166666672</v>
          </cell>
          <cell r="AH208">
            <v>46.119832244693363</v>
          </cell>
          <cell r="AI208">
            <v>37</v>
          </cell>
          <cell r="AJ208">
            <v>5.89</v>
          </cell>
          <cell r="AK208">
            <v>10</v>
          </cell>
          <cell r="AL208">
            <v>0.25</v>
          </cell>
          <cell r="AM208">
            <v>1.4E-2</v>
          </cell>
          <cell r="AN208">
            <v>0.11437320709228516</v>
          </cell>
          <cell r="AO208">
            <v>0.17578125</v>
          </cell>
          <cell r="AP208">
            <v>0.45749282836914063</v>
          </cell>
          <cell r="AQ208">
            <v>2.1068699285566415</v>
          </cell>
          <cell r="AR208">
            <v>2.267180031839009</v>
          </cell>
          <cell r="AS208">
            <v>2.2356474134538411</v>
          </cell>
          <cell r="AT208">
            <v>0.22624367461041117</v>
          </cell>
          <cell r="AU208">
            <v>0.34061688170269633</v>
          </cell>
          <cell r="AV208">
            <v>2.7347767906538301</v>
          </cell>
          <cell r="AW208">
            <v>134.24304179259289</v>
          </cell>
          <cell r="AX208">
            <v>0.34355473199086967</v>
          </cell>
          <cell r="AY208">
            <v>217.43876321851138</v>
          </cell>
          <cell r="AZ208" t="str">
            <v>03°14'60''</v>
          </cell>
          <cell r="BA208" t="e">
            <v>#VALUE!</v>
          </cell>
          <cell r="BB208">
            <v>0.106</v>
          </cell>
          <cell r="BC208" t="e">
            <v>#VALUE!</v>
          </cell>
          <cell r="BD208" t="e">
            <v>#VALUE!</v>
          </cell>
          <cell r="BE208" t="e">
            <v>#VALUE!</v>
          </cell>
          <cell r="BF208" t="e">
            <v>#VALUE!</v>
          </cell>
          <cell r="BG208" t="e">
            <v>#VALUE!</v>
          </cell>
          <cell r="BH208" t="e">
            <v>#VALUE!</v>
          </cell>
          <cell r="BI208" t="e">
            <v>#VALUE!</v>
          </cell>
          <cell r="BJ208" t="e">
            <v>#VALUE!</v>
          </cell>
          <cell r="BK208" t="e">
            <v>#VALUE!</v>
          </cell>
          <cell r="BL208" t="e">
            <v>#VALUE!</v>
          </cell>
          <cell r="BM208" t="e">
            <v>#VALUE!</v>
          </cell>
          <cell r="BN208">
            <v>2.9999999999972715E-2</v>
          </cell>
          <cell r="BO208">
            <v>741.52</v>
          </cell>
          <cell r="BP208">
            <v>739.34</v>
          </cell>
          <cell r="BQ208">
            <v>741.77</v>
          </cell>
          <cell r="BR208">
            <v>739.59</v>
          </cell>
          <cell r="BS208">
            <v>743</v>
          </cell>
          <cell r="BT208">
            <v>740.8</v>
          </cell>
          <cell r="BU208"/>
          <cell r="BV208">
            <v>1.2300000000000182</v>
          </cell>
          <cell r="BW208">
            <v>1.2099999999999227</v>
          </cell>
          <cell r="BX208">
            <v>1.4800000000000182</v>
          </cell>
          <cell r="BY208">
            <v>250</v>
          </cell>
          <cell r="BZ208">
            <v>0.71250000000000002</v>
          </cell>
          <cell r="CA208">
            <v>0.3125</v>
          </cell>
          <cell r="CB208">
            <v>1.2199999999999704</v>
          </cell>
          <cell r="CC208">
            <v>3</v>
          </cell>
          <cell r="CD208">
            <v>1.3390423431164622</v>
          </cell>
          <cell r="CE208">
            <v>1223.5917860958898</v>
          </cell>
          <cell r="CF208">
            <v>5.6498514522822618E-2</v>
          </cell>
          <cell r="CG208">
            <v>1766.6304963690629</v>
          </cell>
          <cell r="CH208">
            <v>2990.2222824649525</v>
          </cell>
          <cell r="CI208">
            <v>2</v>
          </cell>
          <cell r="CJ208">
            <v>1</v>
          </cell>
          <cell r="CK208">
            <v>1.5</v>
          </cell>
          <cell r="CL208">
            <v>2345</v>
          </cell>
          <cell r="CM208">
            <v>1.9127221423016754</v>
          </cell>
          <cell r="CN208">
            <v>2.2000000000000002</v>
          </cell>
          <cell r="CO208"/>
          <cell r="CP208">
            <v>3</v>
          </cell>
          <cell r="CQ208">
            <v>3</v>
          </cell>
          <cell r="DV208" t="str">
            <v>250 mm</v>
          </cell>
          <cell r="DW208">
            <v>37</v>
          </cell>
          <cell r="DX208" t="str">
            <v>1</v>
          </cell>
          <cell r="DY208" t="str">
            <v>CS</v>
          </cell>
          <cell r="DZ208">
            <v>741.52</v>
          </cell>
          <cell r="EA208">
            <v>739.34</v>
          </cell>
        </row>
        <row r="209">
          <cell r="A209">
            <v>123</v>
          </cell>
          <cell r="B209" t="str">
            <v>C49'</v>
          </cell>
          <cell r="C209" t="str">
            <v>C49B</v>
          </cell>
          <cell r="D209">
            <v>0.13398402000000001</v>
          </cell>
          <cell r="F209">
            <v>0.50889366999999996</v>
          </cell>
          <cell r="G209">
            <v>2.33</v>
          </cell>
          <cell r="K209">
            <v>0.22057366064816059</v>
          </cell>
          <cell r="L209">
            <v>10.513774206753451</v>
          </cell>
          <cell r="M209">
            <v>10.513774206753451</v>
          </cell>
          <cell r="N209">
            <v>185.05038521472733</v>
          </cell>
          <cell r="O209">
            <v>0.63118211107701749</v>
          </cell>
          <cell r="P209">
            <v>60.269231807408374</v>
          </cell>
          <cell r="Q209">
            <v>0.13398402000000001</v>
          </cell>
          <cell r="R209">
            <v>0</v>
          </cell>
          <cell r="S209">
            <v>0.50889366999999996</v>
          </cell>
          <cell r="U209">
            <v>85</v>
          </cell>
          <cell r="V209">
            <v>158.4</v>
          </cell>
          <cell r="Y209">
            <v>0</v>
          </cell>
          <cell r="AB209"/>
          <cell r="AC209">
            <v>126.72000000000001</v>
          </cell>
          <cell r="AD209">
            <v>0.12466666666666668</v>
          </cell>
          <cell r="AE209">
            <v>0.4986666666666667</v>
          </cell>
          <cell r="AF209">
            <v>0.4986666666666667</v>
          </cell>
          <cell r="AG209">
            <v>0.65133476766666665</v>
          </cell>
          <cell r="AH209">
            <v>61.769231807408374</v>
          </cell>
          <cell r="AI209">
            <v>32.589999999999996</v>
          </cell>
          <cell r="AJ209">
            <v>7.24</v>
          </cell>
          <cell r="AK209">
            <v>10</v>
          </cell>
          <cell r="AL209">
            <v>0.25</v>
          </cell>
          <cell r="AM209">
            <v>1.4E-2</v>
          </cell>
          <cell r="AN209">
            <v>0.12689828872680664</v>
          </cell>
          <cell r="AO209">
            <v>0.2021484375</v>
          </cell>
          <cell r="AP209">
            <v>0.50759315490722656</v>
          </cell>
          <cell r="AQ209">
            <v>2.4689637878061355</v>
          </cell>
          <cell r="AR209">
            <v>2.4895561793128005</v>
          </cell>
          <cell r="AS209">
            <v>3.0010927754839689</v>
          </cell>
          <cell r="AT209">
            <v>0.31069226225779917</v>
          </cell>
          <cell r="AU209">
            <v>0.43759055098460581</v>
          </cell>
          <cell r="AV209">
            <v>3.0320301895864477</v>
          </cell>
          <cell r="AW209">
            <v>148.83443389167581</v>
          </cell>
          <cell r="AX209">
            <v>0.41501976520006822</v>
          </cell>
          <cell r="AY209">
            <v>217.95877619973888</v>
          </cell>
          <cell r="AZ209" t="str">
            <v>00°00'00''</v>
          </cell>
          <cell r="BA209" t="e">
            <v>#VALUE!</v>
          </cell>
          <cell r="BB209">
            <v>9.7000000000000003E-2</v>
          </cell>
          <cell r="BC209" t="e">
            <v>#VALUE!</v>
          </cell>
          <cell r="BD209" t="e">
            <v>#VALUE!</v>
          </cell>
          <cell r="BE209" t="e">
            <v>#VALUE!</v>
          </cell>
          <cell r="BF209" t="e">
            <v>#VALUE!</v>
          </cell>
          <cell r="BG209" t="e">
            <v>#VALUE!</v>
          </cell>
          <cell r="BH209" t="e">
            <v>#VALUE!</v>
          </cell>
          <cell r="BI209" t="e">
            <v>#VALUE!</v>
          </cell>
          <cell r="BJ209" t="e">
            <v>#VALUE!</v>
          </cell>
          <cell r="BK209" t="e">
            <v>#VALUE!</v>
          </cell>
          <cell r="BL209" t="e">
            <v>#VALUE!</v>
          </cell>
          <cell r="BM209" t="e">
            <v>#VALUE!</v>
          </cell>
          <cell r="BN209">
            <v>3.0000000000086402E-2</v>
          </cell>
          <cell r="BO209">
            <v>739.31</v>
          </cell>
          <cell r="BP209">
            <v>736.95</v>
          </cell>
          <cell r="BQ209">
            <v>739.56</v>
          </cell>
          <cell r="BR209">
            <v>737.2</v>
          </cell>
          <cell r="BS209">
            <v>740.8</v>
          </cell>
          <cell r="BT209">
            <v>738.4</v>
          </cell>
          <cell r="BU209"/>
          <cell r="BV209">
            <v>1.2400000000000091</v>
          </cell>
          <cell r="BW209">
            <v>1.1999999999999318</v>
          </cell>
          <cell r="BX209">
            <v>1.4900000000000091</v>
          </cell>
          <cell r="BY209">
            <v>250</v>
          </cell>
          <cell r="BZ209">
            <v>0.71250000000000002</v>
          </cell>
          <cell r="CA209">
            <v>0.3125</v>
          </cell>
          <cell r="CB209">
            <v>1.2199999999999704</v>
          </cell>
          <cell r="CC209">
            <v>4</v>
          </cell>
          <cell r="CD209">
            <v>1.2396638751112832</v>
          </cell>
          <cell r="CE209">
            <v>1227.1800724939517</v>
          </cell>
          <cell r="CF209">
            <v>5.6498514522822618E-2</v>
          </cell>
          <cell r="CG209">
            <v>1766.6304963690629</v>
          </cell>
          <cell r="CH209">
            <v>2993.8105688630149</v>
          </cell>
          <cell r="CI209">
            <v>2</v>
          </cell>
          <cell r="CJ209">
            <v>1</v>
          </cell>
          <cell r="CK209">
            <v>1.5</v>
          </cell>
          <cell r="CL209">
            <v>2345</v>
          </cell>
          <cell r="CM209">
            <v>1.9150174214475575</v>
          </cell>
          <cell r="CN209">
            <v>2.2000000000000002</v>
          </cell>
          <cell r="CO209"/>
          <cell r="CP209">
            <v>3</v>
          </cell>
          <cell r="CQ209">
            <v>3</v>
          </cell>
          <cell r="DV209" t="str">
            <v>250 mm</v>
          </cell>
          <cell r="DW209">
            <v>32.589999999999996</v>
          </cell>
          <cell r="DX209" t="str">
            <v>1</v>
          </cell>
          <cell r="DY209" t="str">
            <v>CS</v>
          </cell>
          <cell r="DZ209">
            <v>739.31</v>
          </cell>
          <cell r="EA209">
            <v>736.94999999999993</v>
          </cell>
        </row>
        <row r="210">
          <cell r="A210">
            <v>124</v>
          </cell>
          <cell r="B210" t="str">
            <v>C49B</v>
          </cell>
          <cell r="C210" t="str">
            <v>C49A'</v>
          </cell>
          <cell r="D210">
            <v>0.13437606000000002</v>
          </cell>
          <cell r="F210">
            <v>0.64326972999999998</v>
          </cell>
          <cell r="G210">
            <v>2.33</v>
          </cell>
          <cell r="K210">
            <v>0.20261169586399555</v>
          </cell>
          <cell r="L210">
            <v>10.716385902617446</v>
          </cell>
          <cell r="M210">
            <v>10.716385902617446</v>
          </cell>
          <cell r="N210">
            <v>183.07671022014978</v>
          </cell>
          <cell r="O210">
            <v>0.63364058008884239</v>
          </cell>
          <cell r="P210">
            <v>75.857504188718906</v>
          </cell>
          <cell r="Q210">
            <v>0.13437606000000002</v>
          </cell>
          <cell r="R210">
            <v>0</v>
          </cell>
          <cell r="S210">
            <v>0.64326972999999998</v>
          </cell>
          <cell r="U210">
            <v>85</v>
          </cell>
          <cell r="V210">
            <v>158.4</v>
          </cell>
          <cell r="Y210">
            <v>0</v>
          </cell>
          <cell r="AB210"/>
          <cell r="AC210">
            <v>126.72000000000001</v>
          </cell>
          <cell r="AD210">
            <v>0.12466666666666668</v>
          </cell>
          <cell r="AE210">
            <v>0.4986666666666667</v>
          </cell>
          <cell r="AF210">
            <v>0.4986666666666667</v>
          </cell>
          <cell r="AG210">
            <v>0.69164758566666673</v>
          </cell>
          <cell r="AH210">
            <v>77.357504188718906</v>
          </cell>
          <cell r="AI210">
            <v>38.269999999999996</v>
          </cell>
          <cell r="AJ210">
            <v>12.2</v>
          </cell>
          <cell r="AK210">
            <v>10</v>
          </cell>
          <cell r="AL210">
            <v>0.25</v>
          </cell>
          <cell r="AM210">
            <v>1.4E-2</v>
          </cell>
          <cell r="AN210">
            <v>0.12439417839050293</v>
          </cell>
          <cell r="AO210">
            <v>0.22119140625</v>
          </cell>
          <cell r="AP210">
            <v>0.49757671356201172</v>
          </cell>
          <cell r="AQ210">
            <v>3.1713991327971667</v>
          </cell>
          <cell r="AR210">
            <v>3.2387931905765694</v>
          </cell>
          <cell r="AS210">
            <v>4.9725589212506325</v>
          </cell>
          <cell r="AT210">
            <v>0.51262856572408877</v>
          </cell>
          <cell r="AU210">
            <v>0.6370227441145917</v>
          </cell>
          <cell r="AV210">
            <v>3.9359008856790321</v>
          </cell>
          <cell r="AW210">
            <v>193.20308293291885</v>
          </cell>
          <cell r="AX210">
            <v>0.40039477121375877</v>
          </cell>
          <cell r="AY210">
            <v>234.28177907090893</v>
          </cell>
          <cell r="AZ210" t="str">
            <v>16°19'23''</v>
          </cell>
          <cell r="BA210" t="e">
            <v>#VALUE!</v>
          </cell>
          <cell r="BB210">
            <v>0.19900000000000001</v>
          </cell>
          <cell r="BC210" t="e">
            <v>#VALUE!</v>
          </cell>
          <cell r="BD210" t="e">
            <v>#VALUE!</v>
          </cell>
          <cell r="BE210" t="e">
            <v>#VALUE!</v>
          </cell>
          <cell r="BF210" t="e">
            <v>#VALUE!</v>
          </cell>
          <cell r="BG210" t="e">
            <v>#VALUE!</v>
          </cell>
          <cell r="BH210" t="e">
            <v>#VALUE!</v>
          </cell>
          <cell r="BI210" t="e">
            <v>#VALUE!</v>
          </cell>
          <cell r="BJ210" t="e">
            <v>#VALUE!</v>
          </cell>
          <cell r="BK210" t="e">
            <v>#VALUE!</v>
          </cell>
          <cell r="BL210" t="e">
            <v>#VALUE!</v>
          </cell>
          <cell r="BM210" t="e">
            <v>#VALUE!</v>
          </cell>
          <cell r="BN210">
            <v>3.0000000000086402E-2</v>
          </cell>
          <cell r="BO210">
            <v>736.92</v>
          </cell>
          <cell r="BP210">
            <v>732.25</v>
          </cell>
          <cell r="BQ210">
            <v>737.17</v>
          </cell>
          <cell r="BR210">
            <v>732.5</v>
          </cell>
          <cell r="BS210">
            <v>738.4</v>
          </cell>
          <cell r="BT210">
            <v>733.7</v>
          </cell>
          <cell r="BU210"/>
          <cell r="BV210">
            <v>1.2300000000000182</v>
          </cell>
          <cell r="BW210">
            <v>1.2000000000000455</v>
          </cell>
          <cell r="BX210">
            <v>1.4800000000000182</v>
          </cell>
          <cell r="BY210">
            <v>250</v>
          </cell>
          <cell r="BZ210">
            <v>0.71250000000000002</v>
          </cell>
          <cell r="CA210">
            <v>0.3125</v>
          </cell>
          <cell r="CB210">
            <v>1.2150000000000318</v>
          </cell>
          <cell r="CC210">
            <v>5</v>
          </cell>
          <cell r="CD210">
            <v>1.236121119535293</v>
          </cell>
          <cell r="CE210">
            <v>1066.7918405514506</v>
          </cell>
          <cell r="CF210">
            <v>5.6892516618715638E-2</v>
          </cell>
          <cell r="CG210">
            <v>1779.7324552890548</v>
          </cell>
          <cell r="CH210">
            <v>2846.5242958405051</v>
          </cell>
          <cell r="CI210">
            <v>2</v>
          </cell>
          <cell r="CJ210">
            <v>1</v>
          </cell>
          <cell r="CK210">
            <v>1.5</v>
          </cell>
          <cell r="CL210">
            <v>2345</v>
          </cell>
          <cell r="CM210">
            <v>1.8208044536293211</v>
          </cell>
          <cell r="CN210">
            <v>1.9</v>
          </cell>
          <cell r="CO210"/>
          <cell r="CP210">
            <v>3</v>
          </cell>
          <cell r="CQ210">
            <v>3</v>
          </cell>
          <cell r="DV210" t="str">
            <v>250 mm</v>
          </cell>
          <cell r="DW210">
            <v>38.269999999999996</v>
          </cell>
          <cell r="DX210" t="str">
            <v>1</v>
          </cell>
          <cell r="DY210" t="str">
            <v>CS</v>
          </cell>
          <cell r="DZ210">
            <v>736.92</v>
          </cell>
          <cell r="EA210">
            <v>732.25</v>
          </cell>
        </row>
        <row r="211">
          <cell r="A211">
            <v>125</v>
          </cell>
          <cell r="B211" t="str">
            <v>C49A'</v>
          </cell>
          <cell r="C211" t="str">
            <v>C51</v>
          </cell>
          <cell r="D211">
            <v>0.18198070999999999</v>
          </cell>
          <cell r="F211">
            <v>0.82525044000000003</v>
          </cell>
          <cell r="G211">
            <v>2.33</v>
          </cell>
          <cell r="K211">
            <v>0.23530681861078648</v>
          </cell>
          <cell r="L211">
            <v>10.951692721228232</v>
          </cell>
          <cell r="M211">
            <v>10.951692721228232</v>
          </cell>
          <cell r="N211">
            <v>180.85541838717441</v>
          </cell>
          <cell r="O211">
            <v>0.63408674246423724</v>
          </cell>
          <cell r="P211">
            <v>96.726692254240945</v>
          </cell>
          <cell r="Q211">
            <v>0.18198070999999999</v>
          </cell>
          <cell r="S211">
            <v>0.82525044000000003</v>
          </cell>
          <cell r="U211">
            <v>184</v>
          </cell>
          <cell r="V211">
            <v>158.4</v>
          </cell>
          <cell r="Y211">
            <v>0</v>
          </cell>
          <cell r="AB211"/>
          <cell r="AC211">
            <v>126.72000000000001</v>
          </cell>
          <cell r="AD211">
            <v>0.2698666666666667</v>
          </cell>
          <cell r="AE211">
            <v>1.0794666666666668</v>
          </cell>
          <cell r="AF211">
            <v>1.0794666666666668</v>
          </cell>
          <cell r="AG211">
            <v>1.3270417986666667</v>
          </cell>
          <cell r="AH211">
            <v>98.226692254240945</v>
          </cell>
          <cell r="AI211">
            <v>48.86</v>
          </cell>
          <cell r="AJ211">
            <v>13.12</v>
          </cell>
          <cell r="AK211">
            <v>10</v>
          </cell>
          <cell r="AL211">
            <v>0.25</v>
          </cell>
          <cell r="AM211">
            <v>1.4E-2</v>
          </cell>
          <cell r="AN211">
            <v>0.13942551612854004</v>
          </cell>
          <cell r="AO211">
            <v>0.236572265625</v>
          </cell>
          <cell r="AP211">
            <v>0.55770206451416016</v>
          </cell>
          <cell r="AQ211">
            <v>3.4903883060879015</v>
          </cell>
          <cell r="AR211">
            <v>3.3075076087670761</v>
          </cell>
          <cell r="AS211">
            <v>5.8864958473735385</v>
          </cell>
          <cell r="AT211">
            <v>0.62093835511086493</v>
          </cell>
          <cell r="AU211">
            <v>0.76036387123940496</v>
          </cell>
          <cell r="AV211">
            <v>4.0816067137147432</v>
          </cell>
          <cell r="AW211">
            <v>200.35540104139085</v>
          </cell>
          <cell r="AX211">
            <v>0.49026226267765338</v>
          </cell>
          <cell r="AY211">
            <v>238.15766390957205</v>
          </cell>
          <cell r="AZ211" t="str">
            <v>03°52'33''</v>
          </cell>
          <cell r="BA211" t="e">
            <v>#VALUE!</v>
          </cell>
          <cell r="BB211">
            <v>0.123</v>
          </cell>
          <cell r="BC211" t="e">
            <v>#VALUE!</v>
          </cell>
          <cell r="BD211" t="e">
            <v>#VALUE!</v>
          </cell>
          <cell r="BE211" t="e">
            <v>#VALUE!</v>
          </cell>
          <cell r="BF211" t="e">
            <v>#VALUE!</v>
          </cell>
          <cell r="BG211" t="e">
            <v>#VALUE!</v>
          </cell>
          <cell r="BH211" t="e">
            <v>#VALUE!</v>
          </cell>
          <cell r="BI211" t="e">
            <v>#VALUE!</v>
          </cell>
          <cell r="BJ211" t="e">
            <v>#VALUE!</v>
          </cell>
          <cell r="BK211" t="e">
            <v>#VALUE!</v>
          </cell>
          <cell r="BL211" t="e">
            <v>#VALUE!</v>
          </cell>
          <cell r="BM211" t="e">
            <v>#VALUE!</v>
          </cell>
          <cell r="BN211">
            <v>2.9999999999972715E-2</v>
          </cell>
          <cell r="BO211">
            <v>732.22</v>
          </cell>
          <cell r="BP211">
            <v>725.81</v>
          </cell>
          <cell r="BQ211">
            <v>732.47</v>
          </cell>
          <cell r="BR211">
            <v>726.06</v>
          </cell>
          <cell r="BS211">
            <v>733.7</v>
          </cell>
          <cell r="BT211">
            <v>727.26343526394749</v>
          </cell>
          <cell r="BU211"/>
          <cell r="BV211">
            <v>1.2300000000000182</v>
          </cell>
          <cell r="BW211">
            <v>1.2034352639475401</v>
          </cell>
          <cell r="BX211">
            <v>1.4800000000000182</v>
          </cell>
          <cell r="BY211">
            <v>250</v>
          </cell>
          <cell r="BZ211">
            <v>0.71250000000000002</v>
          </cell>
          <cell r="CA211">
            <v>0.3125</v>
          </cell>
          <cell r="CB211">
            <v>1.2167176319737791</v>
          </cell>
          <cell r="CC211">
            <v>6</v>
          </cell>
          <cell r="CD211">
            <v>1.3531341787454352</v>
          </cell>
          <cell r="CE211">
            <v>1167.7759389788534</v>
          </cell>
          <cell r="CF211">
            <v>5.6756730140659295E-2</v>
          </cell>
          <cell r="CG211">
            <v>1775.2145839897817</v>
          </cell>
          <cell r="CH211">
            <v>2942.9905229686351</v>
          </cell>
          <cell r="CI211">
            <v>2</v>
          </cell>
          <cell r="CJ211">
            <v>1</v>
          </cell>
          <cell r="CK211">
            <v>1.5</v>
          </cell>
          <cell r="CL211">
            <v>2345</v>
          </cell>
          <cell r="CM211">
            <v>1.882509929404244</v>
          </cell>
          <cell r="CN211">
            <v>1.9</v>
          </cell>
          <cell r="CO211"/>
          <cell r="CP211">
            <v>3</v>
          </cell>
          <cell r="CQ211">
            <v>3</v>
          </cell>
          <cell r="DV211" t="str">
            <v>250 mm</v>
          </cell>
          <cell r="DW211">
            <v>48.86</v>
          </cell>
          <cell r="DX211" t="str">
            <v>1</v>
          </cell>
          <cell r="DY211" t="str">
            <v>CS</v>
          </cell>
          <cell r="DZ211">
            <v>732.22</v>
          </cell>
          <cell r="EA211">
            <v>725.81000000000006</v>
          </cell>
        </row>
        <row r="212">
          <cell r="A212">
            <v>126</v>
          </cell>
          <cell r="B212" t="str">
            <v>C51</v>
          </cell>
          <cell r="C212" t="str">
            <v>C53</v>
          </cell>
          <cell r="D212">
            <v>0.14859531000000001</v>
          </cell>
          <cell r="F212">
            <v>0.97384575000000007</v>
          </cell>
          <cell r="G212">
            <v>2.33</v>
          </cell>
          <cell r="K212">
            <v>0.18463541986738927</v>
          </cell>
          <cell r="L212">
            <v>11.136328141095621</v>
          </cell>
          <cell r="M212">
            <v>11.136328141095621</v>
          </cell>
          <cell r="N212">
            <v>179.16327869262827</v>
          </cell>
          <cell r="O212">
            <v>0.63210287061205572</v>
          </cell>
          <cell r="P212">
            <v>113.55505505711403</v>
          </cell>
          <cell r="Q212">
            <v>0.14859531000000001</v>
          </cell>
          <cell r="R212">
            <v>0</v>
          </cell>
          <cell r="S212">
            <v>0.97384575000000007</v>
          </cell>
          <cell r="U212">
            <v>202</v>
          </cell>
          <cell r="V212">
            <v>158.4</v>
          </cell>
          <cell r="Y212">
            <v>0</v>
          </cell>
          <cell r="AB212"/>
          <cell r="AC212">
            <v>126.72000000000001</v>
          </cell>
          <cell r="AD212">
            <v>0.29626666666666668</v>
          </cell>
          <cell r="AE212">
            <v>1.1850666666666667</v>
          </cell>
          <cell r="AF212">
            <v>1.1850666666666667</v>
          </cell>
          <cell r="AG212">
            <v>1.4772203916666666</v>
          </cell>
          <cell r="AH212">
            <v>115.05505505711403</v>
          </cell>
          <cell r="AI212">
            <v>35.449999999999996</v>
          </cell>
          <cell r="AJ212">
            <v>9.11</v>
          </cell>
          <cell r="AK212">
            <v>10</v>
          </cell>
          <cell r="AL212">
            <v>0.25</v>
          </cell>
          <cell r="AM212">
            <v>1.4E-2</v>
          </cell>
          <cell r="AN212">
            <v>0.17111992835998535</v>
          </cell>
          <cell r="AO212">
            <v>0.242431640625</v>
          </cell>
          <cell r="AP212">
            <v>0.68447971343994141</v>
          </cell>
          <cell r="AQ212">
            <v>3.2132512432776319</v>
          </cell>
          <cell r="AR212">
            <v>2.6111791222254173</v>
          </cell>
          <cell r="AS212">
            <v>4.8311692077226542</v>
          </cell>
          <cell r="AT212">
            <v>0.52624788748344775</v>
          </cell>
          <cell r="AU212">
            <v>0.6973678158434331</v>
          </cell>
          <cell r="AV212">
            <v>3.4011315230569745</v>
          </cell>
          <cell r="AW212">
            <v>166.95265323013211</v>
          </cell>
          <cell r="AX212">
            <v>0.68914780826225619</v>
          </cell>
          <cell r="AY212">
            <v>205.60488804442832</v>
          </cell>
          <cell r="AZ212" t="str">
            <v>32°33'10''</v>
          </cell>
          <cell r="BA212" t="e">
            <v>#VALUE!</v>
          </cell>
          <cell r="BB212">
            <v>1E-3</v>
          </cell>
          <cell r="BC212" t="e">
            <v>#VALUE!</v>
          </cell>
          <cell r="BD212" t="e">
            <v>#VALUE!</v>
          </cell>
          <cell r="BE212" t="e">
            <v>#VALUE!</v>
          </cell>
          <cell r="BF212" t="e">
            <v>#VALUE!</v>
          </cell>
          <cell r="BG212" t="e">
            <v>#VALUE!</v>
          </cell>
          <cell r="BH212" t="e">
            <v>#VALUE!</v>
          </cell>
          <cell r="BI212" t="e">
            <v>#VALUE!</v>
          </cell>
          <cell r="BJ212" t="e">
            <v>#VALUE!</v>
          </cell>
          <cell r="BK212" t="e">
            <v>#VALUE!</v>
          </cell>
          <cell r="BL212" t="e">
            <v>#VALUE!</v>
          </cell>
          <cell r="BM212" t="e">
            <v>#VALUE!</v>
          </cell>
          <cell r="BN212">
            <v>2.9999999999972715E-2</v>
          </cell>
          <cell r="BO212">
            <v>725.78</v>
          </cell>
          <cell r="BP212">
            <v>722.55</v>
          </cell>
          <cell r="BQ212">
            <v>726.03</v>
          </cell>
          <cell r="BR212">
            <v>722.8</v>
          </cell>
          <cell r="BS212">
            <v>727.26343526394749</v>
          </cell>
          <cell r="BT212">
            <v>724</v>
          </cell>
          <cell r="BU212"/>
          <cell r="BV212">
            <v>1.2334352639475128</v>
          </cell>
          <cell r="BW212">
            <v>1.2000000000000455</v>
          </cell>
          <cell r="BX212">
            <v>1.4834352639475128</v>
          </cell>
          <cell r="BY212">
            <v>250</v>
          </cell>
          <cell r="BZ212">
            <v>0.71250000000000002</v>
          </cell>
          <cell r="CA212">
            <v>0.3125</v>
          </cell>
          <cell r="CB212">
            <v>1.2167176319737791</v>
          </cell>
          <cell r="CC212">
            <v>7</v>
          </cell>
          <cell r="CD212">
            <v>1.267848271705557</v>
          </cell>
          <cell r="CE212">
            <v>1351.6253082843507</v>
          </cell>
          <cell r="CF212">
            <v>5.6756730140659295E-2</v>
          </cell>
          <cell r="CG212">
            <v>1775.2145839897817</v>
          </cell>
          <cell r="CH212">
            <v>3126.8398922741326</v>
          </cell>
          <cell r="CI212">
            <v>2</v>
          </cell>
          <cell r="CJ212">
            <v>1</v>
          </cell>
          <cell r="CK212">
            <v>1.5</v>
          </cell>
          <cell r="CL212">
            <v>2345</v>
          </cell>
          <cell r="CM212">
            <v>2.0001108052926222</v>
          </cell>
          <cell r="CN212">
            <v>2.2000000000000002</v>
          </cell>
          <cell r="CO212"/>
          <cell r="CP212">
            <v>3</v>
          </cell>
          <cell r="CQ212">
            <v>3</v>
          </cell>
          <cell r="DV212" t="str">
            <v>250 mm</v>
          </cell>
          <cell r="DW212">
            <v>35.449999999999996</v>
          </cell>
          <cell r="DX212" t="str">
            <v>1</v>
          </cell>
          <cell r="DY212" t="str">
            <v>CS</v>
          </cell>
          <cell r="DZ212">
            <v>725.78</v>
          </cell>
          <cell r="EA212">
            <v>722.55</v>
          </cell>
        </row>
        <row r="213">
          <cell r="A213">
            <v>127</v>
          </cell>
          <cell r="B213" t="str">
            <v>C53</v>
          </cell>
          <cell r="C213" t="str">
            <v>C55</v>
          </cell>
          <cell r="D213">
            <v>5.5518830000000005E-2</v>
          </cell>
          <cell r="F213">
            <v>1.02936458</v>
          </cell>
          <cell r="G213">
            <v>2.33</v>
          </cell>
          <cell r="K213">
            <v>0.25377291129090412</v>
          </cell>
          <cell r="L213">
            <v>11.390101052386525</v>
          </cell>
          <cell r="M213">
            <v>11.390101052386525</v>
          </cell>
          <cell r="N213">
            <v>176.90678696190068</v>
          </cell>
          <cell r="O213">
            <v>0.6288052273352448</v>
          </cell>
          <cell r="P213">
            <v>119.73096484246066</v>
          </cell>
          <cell r="Q213">
            <v>5.5518830000000005E-2</v>
          </cell>
          <cell r="R213">
            <v>0.17845516</v>
          </cell>
          <cell r="S213">
            <v>1.2078197400000001</v>
          </cell>
          <cell r="U213">
            <v>415</v>
          </cell>
          <cell r="V213">
            <v>158.4</v>
          </cell>
          <cell r="Y213">
            <v>0</v>
          </cell>
          <cell r="AB213"/>
          <cell r="AC213">
            <v>126.72000000000001</v>
          </cell>
          <cell r="AD213">
            <v>0.60866666666666669</v>
          </cell>
          <cell r="AE213">
            <v>2.4346666666666668</v>
          </cell>
          <cell r="AF213">
            <v>2.4346666666666668</v>
          </cell>
          <cell r="AG213">
            <v>2.797012588666667</v>
          </cell>
          <cell r="AH213">
            <v>122.52797743112733</v>
          </cell>
          <cell r="AI213">
            <v>31.169999999999998</v>
          </cell>
          <cell r="AJ213">
            <v>2.57</v>
          </cell>
          <cell r="AK213">
            <v>12</v>
          </cell>
          <cell r="AL213">
            <v>0.30000000000000004</v>
          </cell>
          <cell r="AM213">
            <v>1.4E-2</v>
          </cell>
          <cell r="AN213">
            <v>0.23675222396850593</v>
          </cell>
          <cell r="AO213">
            <v>0.26601562500000009</v>
          </cell>
          <cell r="AP213">
            <v>0.78917407989501964</v>
          </cell>
          <cell r="AQ213">
            <v>2.0477817404330882</v>
          </cell>
          <cell r="AR213">
            <v>1.3211389152868287</v>
          </cell>
          <cell r="AS213">
            <v>1.8261199283221297</v>
          </cell>
          <cell r="AT213">
            <v>0.21373139941137451</v>
          </cell>
          <cell r="AU213">
            <v>0.45048362337988046</v>
          </cell>
          <cell r="AV213">
            <v>2.0399442427600341</v>
          </cell>
          <cell r="AW213">
            <v>144.19516155272365</v>
          </cell>
          <cell r="AX213">
            <v>0.84973709319869295</v>
          </cell>
          <cell r="AY213">
            <v>213.57600720137697</v>
          </cell>
          <cell r="AZ213" t="str">
            <v>07°58'16''</v>
          </cell>
          <cell r="BA213" t="e">
            <v>#VALUE!</v>
          </cell>
          <cell r="BB213">
            <v>1E-3</v>
          </cell>
          <cell r="BC213" t="e">
            <v>#VALUE!</v>
          </cell>
          <cell r="BD213" t="e">
            <v>#VALUE!</v>
          </cell>
          <cell r="BE213" t="e">
            <v>#VALUE!</v>
          </cell>
          <cell r="BF213" t="e">
            <v>#VALUE!</v>
          </cell>
          <cell r="BG213" t="e">
            <v>#VALUE!</v>
          </cell>
          <cell r="BH213" t="e">
            <v>#VALUE!</v>
          </cell>
          <cell r="BI213" t="e">
            <v>#VALUE!</v>
          </cell>
          <cell r="BJ213" t="e">
            <v>#VALUE!</v>
          </cell>
          <cell r="BK213" t="e">
            <v>#VALUE!</v>
          </cell>
          <cell r="BL213" t="e">
            <v>#VALUE!</v>
          </cell>
          <cell r="BM213" t="e">
            <v>#VALUE!</v>
          </cell>
          <cell r="BN213">
            <v>0.37000000000000455</v>
          </cell>
          <cell r="BO213">
            <v>722.18</v>
          </cell>
          <cell r="BP213">
            <v>721.38</v>
          </cell>
          <cell r="BQ213">
            <v>722.4799999999999</v>
          </cell>
          <cell r="BR213">
            <v>721.68</v>
          </cell>
          <cell r="BS213">
            <v>724</v>
          </cell>
          <cell r="BT213">
            <v>723.18632127920841</v>
          </cell>
          <cell r="BU213"/>
          <cell r="BV213">
            <v>1.5200000000000955</v>
          </cell>
          <cell r="BW213">
            <v>1.5063212792084641</v>
          </cell>
          <cell r="BX213">
            <v>1.8200000000000955</v>
          </cell>
          <cell r="BY213">
            <v>300</v>
          </cell>
          <cell r="BZ213">
            <v>0.77500000000000002</v>
          </cell>
          <cell r="CA213">
            <v>0.375</v>
          </cell>
          <cell r="CB213">
            <v>1.5131606396042798</v>
          </cell>
          <cell r="CC213">
            <v>8</v>
          </cell>
          <cell r="CD213">
            <v>1.3927190214702696</v>
          </cell>
          <cell r="CE213">
            <v>1756.6539107682197</v>
          </cell>
          <cell r="CF213">
            <v>4.6369933868095625E-2</v>
          </cell>
          <cell r="CG213">
            <v>1472.5789668312311</v>
          </cell>
          <cell r="CH213">
            <v>3229.2328775994511</v>
          </cell>
          <cell r="CI213">
            <v>2</v>
          </cell>
          <cell r="CJ213">
            <v>1</v>
          </cell>
          <cell r="CK213">
            <v>1.5</v>
          </cell>
          <cell r="CL213">
            <v>2650</v>
          </cell>
          <cell r="CM213">
            <v>1.8278676665657272</v>
          </cell>
          <cell r="CN213">
            <v>1.9</v>
          </cell>
          <cell r="CO213"/>
          <cell r="CP213">
            <v>3</v>
          </cell>
          <cell r="CQ213">
            <v>3</v>
          </cell>
          <cell r="DV213" t="str">
            <v>300 mm</v>
          </cell>
          <cell r="DW213">
            <v>31.169999999999998</v>
          </cell>
          <cell r="DX213" t="str">
            <v>1</v>
          </cell>
          <cell r="DY213" t="str">
            <v>CS</v>
          </cell>
          <cell r="DZ213">
            <v>722.18</v>
          </cell>
          <cell r="EA213">
            <v>721.38</v>
          </cell>
        </row>
        <row r="214">
          <cell r="A214">
            <v>128</v>
          </cell>
          <cell r="B214" t="str">
            <v>C55</v>
          </cell>
          <cell r="C214" t="str">
            <v>C57</v>
          </cell>
          <cell r="D214">
            <v>0.10901922999999999</v>
          </cell>
          <cell r="E214">
            <v>0.12245999999999999</v>
          </cell>
          <cell r="F214">
            <v>1.2608438099999999</v>
          </cell>
          <cell r="G214">
            <v>2.33</v>
          </cell>
          <cell r="K214">
            <v>0.15858055172353552</v>
          </cell>
          <cell r="L214">
            <v>11.54868160411006</v>
          </cell>
          <cell r="M214">
            <v>11.54868160411006</v>
          </cell>
          <cell r="N214">
            <v>175.53566726483686</v>
          </cell>
          <cell r="O214">
            <v>0.63173227798238163</v>
          </cell>
          <cell r="P214">
            <v>145.40005474357883</v>
          </cell>
          <cell r="Q214">
            <v>0.10901922999999999</v>
          </cell>
          <cell r="R214">
            <v>0.12245999999999999</v>
          </cell>
          <cell r="S214">
            <v>1.4392989700000001</v>
          </cell>
          <cell r="U214">
            <v>454</v>
          </cell>
          <cell r="V214">
            <v>158.4</v>
          </cell>
          <cell r="Y214">
            <v>0</v>
          </cell>
          <cell r="AB214"/>
          <cell r="AC214">
            <v>126.72000000000001</v>
          </cell>
          <cell r="AD214">
            <v>0.66586666666666672</v>
          </cell>
          <cell r="AE214">
            <v>2.6604198921084903</v>
          </cell>
          <cell r="AF214">
            <v>2.6604198921084903</v>
          </cell>
          <cell r="AG214">
            <v>3.0922095831084904</v>
          </cell>
          <cell r="AH214">
            <v>148.49226432668732</v>
          </cell>
          <cell r="AI214">
            <v>31.080000000000002</v>
          </cell>
          <cell r="AJ214">
            <v>8.27</v>
          </cell>
          <cell r="AK214">
            <v>12</v>
          </cell>
          <cell r="AL214">
            <v>0.30000000000000004</v>
          </cell>
          <cell r="AM214">
            <v>1.4E-2</v>
          </cell>
          <cell r="AN214">
            <v>0.18348641395568857</v>
          </cell>
          <cell r="AO214">
            <v>0.28125000000000006</v>
          </cell>
          <cell r="AP214">
            <v>0.61162137985229514</v>
          </cell>
          <cell r="AQ214">
            <v>3.277629898719038</v>
          </cell>
          <cell r="AR214">
            <v>2.6563713286317383</v>
          </cell>
          <cell r="AS214">
            <v>4.8061648990588512</v>
          </cell>
          <cell r="AT214">
            <v>0.54754626671646123</v>
          </cell>
          <cell r="AU214">
            <v>0.73103268067214977</v>
          </cell>
          <cell r="AV214">
            <v>3.659354554259945</v>
          </cell>
          <cell r="AW214">
            <v>258.66453115222646</v>
          </cell>
          <cell r="AX214">
            <v>0.57407277165224579</v>
          </cell>
          <cell r="AY214">
            <v>139.54450020277838</v>
          </cell>
          <cell r="AZ214" t="str">
            <v>74°01'53''</v>
          </cell>
          <cell r="BA214" t="e">
            <v>#VALUE!</v>
          </cell>
          <cell r="BB214">
            <v>0.28100000000000003</v>
          </cell>
          <cell r="BC214" t="e">
            <v>#VALUE!</v>
          </cell>
          <cell r="BD214" t="e">
            <v>#VALUE!</v>
          </cell>
          <cell r="BE214" t="e">
            <v>#VALUE!</v>
          </cell>
          <cell r="BF214" t="e">
            <v>#VALUE!</v>
          </cell>
          <cell r="BG214" t="e">
            <v>#VALUE!</v>
          </cell>
          <cell r="BH214" t="e">
            <v>#VALUE!</v>
          </cell>
          <cell r="BI214" t="e">
            <v>#VALUE!</v>
          </cell>
          <cell r="BJ214" t="e">
            <v>#VALUE!</v>
          </cell>
          <cell r="BK214" t="e">
            <v>#VALUE!</v>
          </cell>
          <cell r="BL214" t="e">
            <v>#VALUE!</v>
          </cell>
          <cell r="BM214" t="e">
            <v>#VALUE!</v>
          </cell>
          <cell r="BN214">
            <v>5.999999999994543E-2</v>
          </cell>
          <cell r="BO214">
            <v>721.32</v>
          </cell>
          <cell r="BP214">
            <v>718.75</v>
          </cell>
          <cell r="BQ214">
            <v>721.62</v>
          </cell>
          <cell r="BR214">
            <v>719.05</v>
          </cell>
          <cell r="BS214">
            <v>723.18632127920841</v>
          </cell>
          <cell r="BT214">
            <v>720.55553728536006</v>
          </cell>
          <cell r="BU214"/>
          <cell r="BV214">
            <v>1.5663212792084096</v>
          </cell>
          <cell r="BW214">
            <v>1.5055372853601057</v>
          </cell>
          <cell r="BX214">
            <v>1.8663212792084096</v>
          </cell>
          <cell r="BY214">
            <v>300</v>
          </cell>
          <cell r="BZ214">
            <v>0.77500000000000002</v>
          </cell>
          <cell r="CA214">
            <v>0.375</v>
          </cell>
          <cell r="CB214">
            <v>1.5359292822842576</v>
          </cell>
          <cell r="CC214">
            <v>9</v>
          </cell>
          <cell r="CD214">
            <v>1.4069634866967118</v>
          </cell>
          <cell r="CE214">
            <v>1774.6206328141466</v>
          </cell>
          <cell r="CF214">
            <v>4.5151935024112522E-2</v>
          </cell>
          <cell r="CG214">
            <v>1433.6888326057631</v>
          </cell>
          <cell r="CH214">
            <v>3208.3094654199094</v>
          </cell>
          <cell r="CI214">
            <v>2</v>
          </cell>
          <cell r="CJ214">
            <v>1</v>
          </cell>
          <cell r="CK214">
            <v>1.5</v>
          </cell>
          <cell r="CL214">
            <v>2650</v>
          </cell>
          <cell r="CM214">
            <v>1.8160242257093828</v>
          </cell>
          <cell r="CN214">
            <v>1.9</v>
          </cell>
          <cell r="CO214"/>
          <cell r="CP214">
            <v>3</v>
          </cell>
          <cell r="CQ214">
            <v>3</v>
          </cell>
          <cell r="DV214" t="str">
            <v>300 mm</v>
          </cell>
          <cell r="DW214">
            <v>31.080000000000002</v>
          </cell>
          <cell r="DX214" t="str">
            <v>1</v>
          </cell>
          <cell r="DY214" t="str">
            <v>CS</v>
          </cell>
          <cell r="DZ214">
            <v>721.32</v>
          </cell>
          <cell r="EA214">
            <v>718.75</v>
          </cell>
        </row>
        <row r="215">
          <cell r="A215">
            <v>129</v>
          </cell>
          <cell r="B215" t="str">
            <v>C57</v>
          </cell>
          <cell r="C215" t="str">
            <v>C39</v>
          </cell>
          <cell r="D215">
            <v>3.4049919999999997E-2</v>
          </cell>
          <cell r="F215">
            <v>1.2948937299999999</v>
          </cell>
          <cell r="G215">
            <v>2.33</v>
          </cell>
          <cell r="K215">
            <v>8.2947653854686498E-2</v>
          </cell>
          <cell r="L215">
            <v>11.631629257964747</v>
          </cell>
          <cell r="M215">
            <v>11.631629257964747</v>
          </cell>
          <cell r="N215">
            <v>174.82998814252261</v>
          </cell>
          <cell r="O215">
            <v>0.6294794249326231</v>
          </cell>
          <cell r="P215">
            <v>149.14731246694396</v>
          </cell>
          <cell r="Q215">
            <v>3.4049919999999997E-2</v>
          </cell>
          <cell r="R215">
            <v>0</v>
          </cell>
          <cell r="S215">
            <v>1.47334889</v>
          </cell>
          <cell r="U215">
            <v>458</v>
          </cell>
          <cell r="V215">
            <v>158.4</v>
          </cell>
          <cell r="Y215">
            <v>0</v>
          </cell>
          <cell r="AB215"/>
          <cell r="AC215">
            <v>126.72000000000001</v>
          </cell>
          <cell r="AD215">
            <v>0.6717333333333334</v>
          </cell>
          <cell r="AE215">
            <v>2.6825854519507057</v>
          </cell>
          <cell r="AF215">
            <v>2.6825854519507057</v>
          </cell>
          <cell r="AG215">
            <v>3.1245901189507057</v>
          </cell>
          <cell r="AH215">
            <v>152.27190258589465</v>
          </cell>
          <cell r="AI215">
            <v>14.1</v>
          </cell>
          <cell r="AJ215">
            <v>5.39</v>
          </cell>
          <cell r="AK215">
            <v>12</v>
          </cell>
          <cell r="AL215">
            <v>0.30000000000000004</v>
          </cell>
          <cell r="AM215">
            <v>1.4E-2</v>
          </cell>
          <cell r="AN215">
            <v>0.21299171447753906</v>
          </cell>
          <cell r="AO215">
            <v>0.28271484375000006</v>
          </cell>
          <cell r="AP215">
            <v>0.70997238159179676</v>
          </cell>
          <cell r="AQ215">
            <v>2.8372244863559475</v>
          </cell>
          <cell r="AR215">
            <v>2.038530950224319</v>
          </cell>
          <cell r="AS215">
            <v>3.5303756490510581</v>
          </cell>
          <cell r="AT215">
            <v>0.41028760377052853</v>
          </cell>
          <cell r="AU215">
            <v>0.62327931824806759</v>
          </cell>
          <cell r="AV215">
            <v>2.9542423395573323</v>
          </cell>
          <cell r="AW215">
            <v>208.8230856947379</v>
          </cell>
          <cell r="AX215">
            <v>0.72919094208046042</v>
          </cell>
          <cell r="AY215">
            <v>217.4176514605592</v>
          </cell>
          <cell r="AZ215" t="str">
            <v>77°52'23''</v>
          </cell>
          <cell r="BA215" t="e">
            <v>#VALUE!</v>
          </cell>
          <cell r="BB215">
            <v>1E-3</v>
          </cell>
          <cell r="BC215" t="e">
            <v>#VALUE!</v>
          </cell>
          <cell r="BD215" t="e">
            <v>#VALUE!</v>
          </cell>
          <cell r="BE215" t="e">
            <v>#VALUE!</v>
          </cell>
          <cell r="BF215" t="e">
            <v>#VALUE!</v>
          </cell>
          <cell r="BG215" t="e">
            <v>#VALUE!</v>
          </cell>
          <cell r="BH215" t="e">
            <v>#VALUE!</v>
          </cell>
          <cell r="BI215" t="e">
            <v>#VALUE!</v>
          </cell>
          <cell r="BJ215" t="e">
            <v>#VALUE!</v>
          </cell>
          <cell r="BK215" t="e">
            <v>#VALUE!</v>
          </cell>
          <cell r="BL215" t="e">
            <v>#VALUE!</v>
          </cell>
          <cell r="BM215" t="e">
            <v>#VALUE!</v>
          </cell>
          <cell r="BN215">
            <v>2.9999999999972715E-2</v>
          </cell>
          <cell r="BO215">
            <v>718.72</v>
          </cell>
          <cell r="BP215">
            <v>717.96</v>
          </cell>
          <cell r="BQ215">
            <v>719.02</v>
          </cell>
          <cell r="BR215">
            <v>718.26</v>
          </cell>
          <cell r="BS215">
            <v>720.55553728536006</v>
          </cell>
          <cell r="BT215">
            <v>719.99733945436037</v>
          </cell>
          <cell r="BU215"/>
          <cell r="BV215">
            <v>1.5355372853600784</v>
          </cell>
          <cell r="BW215">
            <v>1.7373394543603808</v>
          </cell>
          <cell r="BX215">
            <v>1.8355372853600784</v>
          </cell>
          <cell r="BY215">
            <v>300</v>
          </cell>
          <cell r="BZ215">
            <v>0.77500000000000002</v>
          </cell>
          <cell r="CA215">
            <v>0.375</v>
          </cell>
          <cell r="CB215">
            <v>1.6364383698602296</v>
          </cell>
          <cell r="CC215">
            <v>10</v>
          </cell>
          <cell r="CD215">
            <v>1.4680355064323092</v>
          </cell>
          <cell r="CE215">
            <v>1851.6515347069023</v>
          </cell>
          <cell r="CF215">
            <v>4.0291352405645076E-2</v>
          </cell>
          <cell r="CG215">
            <v>1280.9441266046806</v>
          </cell>
          <cell r="CH215">
            <v>3132.5956613115832</v>
          </cell>
          <cell r="CI215">
            <v>2</v>
          </cell>
          <cell r="CJ215">
            <v>1</v>
          </cell>
          <cell r="CK215">
            <v>1.5</v>
          </cell>
          <cell r="CL215">
            <v>2650</v>
          </cell>
          <cell r="CM215">
            <v>1.7731673554593868</v>
          </cell>
          <cell r="CN215">
            <v>1.9</v>
          </cell>
          <cell r="CO215"/>
          <cell r="CP215">
            <v>3</v>
          </cell>
          <cell r="CQ215">
            <v>3</v>
          </cell>
          <cell r="DV215" t="str">
            <v>300 mm</v>
          </cell>
          <cell r="DW215">
            <v>14.1</v>
          </cell>
          <cell r="DX215" t="str">
            <v>1</v>
          </cell>
          <cell r="DY215" t="str">
            <v>CS</v>
          </cell>
          <cell r="DZ215">
            <v>718.72</v>
          </cell>
          <cell r="EA215">
            <v>717.96</v>
          </cell>
        </row>
        <row r="216">
          <cell r="A216">
            <v>130</v>
          </cell>
          <cell r="B216" t="str">
            <v>C39</v>
          </cell>
          <cell r="C216" t="str">
            <v>C59</v>
          </cell>
          <cell r="D216">
            <v>0.13307331</v>
          </cell>
          <cell r="E216">
            <v>0.21119399999999997</v>
          </cell>
          <cell r="F216">
            <v>1.6391610399999998</v>
          </cell>
          <cell r="G216">
            <v>2.33</v>
          </cell>
          <cell r="K216">
            <v>0.22379700415379133</v>
          </cell>
          <cell r="L216">
            <v>11.855426262118538</v>
          </cell>
          <cell r="M216">
            <v>11.855426262118538</v>
          </cell>
          <cell r="N216">
            <v>172.96414188384855</v>
          </cell>
          <cell r="O216">
            <v>0.62985932396330446</v>
          </cell>
          <cell r="P216">
            <v>186.65285269302206</v>
          </cell>
          <cell r="Q216">
            <v>0.13307331</v>
          </cell>
          <cell r="R216">
            <v>0.21119399999999997</v>
          </cell>
          <cell r="S216">
            <v>1.8176162</v>
          </cell>
          <cell r="U216">
            <v>491</v>
          </cell>
          <cell r="V216">
            <v>158.4</v>
          </cell>
          <cell r="W216">
            <v>0.23923000000000003</v>
          </cell>
          <cell r="X216">
            <v>0.23923000000000003</v>
          </cell>
          <cell r="Y216">
            <v>0.11961500000000001</v>
          </cell>
          <cell r="AB216"/>
          <cell r="AC216">
            <v>126.72000000000001</v>
          </cell>
          <cell r="AD216">
            <v>0.7201333333333334</v>
          </cell>
          <cell r="AE216">
            <v>2.8648855634624182</v>
          </cell>
          <cell r="AF216">
            <v>2.9845005634624182</v>
          </cell>
          <cell r="AG216">
            <v>3.5297854234624184</v>
          </cell>
          <cell r="AH216">
            <v>190.18263811648447</v>
          </cell>
          <cell r="AI216">
            <v>43.98</v>
          </cell>
          <cell r="AJ216">
            <v>6.78</v>
          </cell>
          <cell r="AK216">
            <v>12</v>
          </cell>
          <cell r="AL216">
            <v>0.30000000000000004</v>
          </cell>
          <cell r="AM216">
            <v>1.4E-2</v>
          </cell>
          <cell r="AN216">
            <v>0.22914304733276369</v>
          </cell>
          <cell r="AO216">
            <v>0.29245605468749997</v>
          </cell>
          <cell r="AP216">
            <v>0.76381015777587891</v>
          </cell>
          <cell r="AQ216">
            <v>3.2828089587393108</v>
          </cell>
          <cell r="AR216">
            <v>2.1963972576181372</v>
          </cell>
          <cell r="AS216">
            <v>4.6993816720654076</v>
          </cell>
          <cell r="AT216">
            <v>0.54927801526906617</v>
          </cell>
          <cell r="AU216">
            <v>0.77842106260182986</v>
          </cell>
          <cell r="AV216">
            <v>3.3133444165328445</v>
          </cell>
          <cell r="AW216">
            <v>234.20651575032778</v>
          </cell>
          <cell r="AX216">
            <v>0.812029663253373</v>
          </cell>
          <cell r="AY216">
            <v>236.32054976689</v>
          </cell>
          <cell r="AZ216" t="e">
            <v>#REF!</v>
          </cell>
          <cell r="BA216" t="e">
            <v>#REF!</v>
          </cell>
          <cell r="BB216" t="e">
            <v>#REF!</v>
          </cell>
          <cell r="BC216" t="e">
            <v>#REF!</v>
          </cell>
          <cell r="BD216" t="e">
            <v>#REF!</v>
          </cell>
          <cell r="BE216" t="e">
            <v>#REF!</v>
          </cell>
          <cell r="BF216" t="e">
            <v>#REF!</v>
          </cell>
          <cell r="BG216" t="e">
            <v>#REF!</v>
          </cell>
          <cell r="BH216" t="e">
            <v>#REF!</v>
          </cell>
          <cell r="BI216" t="e">
            <v>#REF!</v>
          </cell>
          <cell r="BJ216" t="e">
            <v>#REF!</v>
          </cell>
          <cell r="BK216" t="e">
            <v>#REF!</v>
          </cell>
          <cell r="BL216" t="e">
            <v>#REF!</v>
          </cell>
          <cell r="BM216" t="e">
            <v>#REF!</v>
          </cell>
          <cell r="BN216">
            <v>0.16000000000008185</v>
          </cell>
          <cell r="BO216">
            <v>717.8</v>
          </cell>
          <cell r="BP216">
            <v>714.82</v>
          </cell>
          <cell r="BQ216">
            <v>718.09999999999991</v>
          </cell>
          <cell r="BR216">
            <v>715.12</v>
          </cell>
          <cell r="BS216">
            <v>719.99733945436037</v>
          </cell>
          <cell r="BT216">
            <v>717.92207809623778</v>
          </cell>
          <cell r="BU216"/>
          <cell r="BV216">
            <v>1.8973394543604627</v>
          </cell>
          <cell r="BW216">
            <v>2.8020780962377785</v>
          </cell>
          <cell r="BX216">
            <v>2.1973394543604625</v>
          </cell>
          <cell r="BY216">
            <v>300</v>
          </cell>
          <cell r="BZ216">
            <v>0.77500000000000002</v>
          </cell>
          <cell r="CA216">
            <v>0.375</v>
          </cell>
          <cell r="CB216">
            <v>2.3497087752991206</v>
          </cell>
          <cell r="CC216">
            <v>10</v>
          </cell>
          <cell r="CD216">
            <v>1.8269698126343095</v>
          </cell>
          <cell r="CE216">
            <v>2304.379861798313</v>
          </cell>
          <cell r="CF216">
            <v>2.0558974885761083E-2</v>
          </cell>
          <cell r="CG216">
            <v>694.28203198527092</v>
          </cell>
          <cell r="CH216">
            <v>2998.6618937835838</v>
          </cell>
          <cell r="CI216">
            <v>2</v>
          </cell>
          <cell r="CJ216">
            <v>1</v>
          </cell>
          <cell r="CK216">
            <v>1.5</v>
          </cell>
          <cell r="CL216">
            <v>2650</v>
          </cell>
          <cell r="CM216">
            <v>1.6973557889341038</v>
          </cell>
          <cell r="CN216">
            <v>1.9</v>
          </cell>
          <cell r="CO216"/>
          <cell r="CP216">
            <v>3</v>
          </cell>
          <cell r="CQ216">
            <v>3</v>
          </cell>
          <cell r="DV216" t="str">
            <v>300 mm</v>
          </cell>
          <cell r="DW216">
            <v>43.98</v>
          </cell>
          <cell r="DX216" t="str">
            <v>1</v>
          </cell>
          <cell r="DY216" t="str">
            <v>CS</v>
          </cell>
          <cell r="DZ216">
            <v>717.8</v>
          </cell>
          <cell r="EA216">
            <v>714.81999999999994</v>
          </cell>
        </row>
        <row r="217">
          <cell r="A217">
            <v>131</v>
          </cell>
          <cell r="B217" t="str">
            <v>C59</v>
          </cell>
          <cell r="C217" t="str">
            <v>C61</v>
          </cell>
          <cell r="D217">
            <v>0</v>
          </cell>
          <cell r="E217">
            <v>0.23923000000000003</v>
          </cell>
          <cell r="F217">
            <v>1.8783910399999999</v>
          </cell>
          <cell r="G217">
            <v>2.33</v>
          </cell>
          <cell r="K217">
            <v>9.4310202318704364E-2</v>
          </cell>
          <cell r="L217">
            <v>11.949736464437242</v>
          </cell>
          <cell r="M217">
            <v>11.949736464437242</v>
          </cell>
          <cell r="N217">
            <v>172.19404100135128</v>
          </cell>
          <cell r="O217">
            <v>0.62903127503546485</v>
          </cell>
          <cell r="P217">
            <v>212.56515472590672</v>
          </cell>
          <cell r="Q217">
            <v>0</v>
          </cell>
          <cell r="R217">
            <v>0.23923000000000003</v>
          </cell>
          <cell r="S217">
            <v>2.0568461999999998</v>
          </cell>
          <cell r="U217">
            <v>527</v>
          </cell>
          <cell r="V217">
            <v>158.4</v>
          </cell>
          <cell r="W217">
            <v>0</v>
          </cell>
          <cell r="X217">
            <v>0.23923000000000003</v>
          </cell>
          <cell r="Y217">
            <v>0.11961500000000001</v>
          </cell>
          <cell r="AB217"/>
          <cell r="AC217">
            <v>126.72000000000001</v>
          </cell>
          <cell r="AD217">
            <v>0.77293333333333336</v>
          </cell>
          <cell r="AE217">
            <v>3.0626469427823468</v>
          </cell>
          <cell r="AF217">
            <v>3.1822619427823469</v>
          </cell>
          <cell r="AG217">
            <v>3.7993158027823468</v>
          </cell>
          <cell r="AH217">
            <v>216.36447052868908</v>
          </cell>
          <cell r="AI217">
            <v>12.850000000000001</v>
          </cell>
          <cell r="AJ217">
            <v>1.17</v>
          </cell>
          <cell r="AK217">
            <v>16</v>
          </cell>
          <cell r="AL217">
            <v>0.36199999999999999</v>
          </cell>
          <cell r="AM217">
            <v>0.01</v>
          </cell>
          <cell r="AN217">
            <v>0.31581546211242673</v>
          </cell>
          <cell r="AO217">
            <v>0.33124414062499996</v>
          </cell>
          <cell r="AP217">
            <v>0.87241840362548817</v>
          </cell>
          <cell r="AQ217">
            <v>2.2710302760114809</v>
          </cell>
          <cell r="AR217">
            <v>1.1535319253102894</v>
          </cell>
          <cell r="AS217">
            <v>1.0791918313050397</v>
          </cell>
          <cell r="AT217">
            <v>0.26287352265855163</v>
          </cell>
          <cell r="AU217">
            <v>0.57868898477097841</v>
          </cell>
          <cell r="AV217">
            <v>2.1840583950549832</v>
          </cell>
          <cell r="AW217">
            <v>224.78703988189213</v>
          </cell>
          <cell r="AX217">
            <v>0.96253089431833594</v>
          </cell>
          <cell r="AY217">
            <v>133.86984246510897</v>
          </cell>
          <cell r="AZ217" t="str">
            <v>102°27'03''</v>
          </cell>
          <cell r="BA217" t="e">
            <v>#VALUE!</v>
          </cell>
          <cell r="BB217">
            <v>1E-3</v>
          </cell>
          <cell r="BC217" t="e">
            <v>#VALUE!</v>
          </cell>
          <cell r="BD217" t="e">
            <v>#VALUE!</v>
          </cell>
          <cell r="BE217" t="e">
            <v>#VALUE!</v>
          </cell>
          <cell r="BF217" t="e">
            <v>#VALUE!</v>
          </cell>
          <cell r="BG217" t="e">
            <v>#VALUE!</v>
          </cell>
          <cell r="BH217" t="e">
            <v>#VALUE!</v>
          </cell>
          <cell r="BI217" t="e">
            <v>#VALUE!</v>
          </cell>
          <cell r="BJ217" t="e">
            <v>#VALUE!</v>
          </cell>
          <cell r="BK217" t="e">
            <v>#VALUE!</v>
          </cell>
          <cell r="BL217" t="e">
            <v>#VALUE!</v>
          </cell>
          <cell r="BM217" t="e">
            <v>#VALUE!</v>
          </cell>
          <cell r="BN217">
            <v>6.0000000000059117E-2</v>
          </cell>
          <cell r="BO217">
            <v>714.76</v>
          </cell>
          <cell r="BP217">
            <v>714.61</v>
          </cell>
          <cell r="BQ217">
            <v>715.12199999999996</v>
          </cell>
          <cell r="BR217">
            <v>714.97199999999998</v>
          </cell>
          <cell r="BS217">
            <v>717.92207809623778</v>
          </cell>
          <cell r="BT217">
            <v>717.52854041212333</v>
          </cell>
          <cell r="BU217"/>
          <cell r="BV217">
            <v>2.8000780962378258</v>
          </cell>
          <cell r="BW217">
            <v>2.5565404121233541</v>
          </cell>
          <cell r="BX217">
            <v>3.1620780962378259</v>
          </cell>
          <cell r="BY217">
            <v>400</v>
          </cell>
          <cell r="BZ217">
            <v>0.8</v>
          </cell>
          <cell r="CA217">
            <v>0.4</v>
          </cell>
          <cell r="CB217">
            <v>2.67830925418059</v>
          </cell>
          <cell r="CC217">
            <v>10</v>
          </cell>
          <cell r="CD217">
            <v>1.9247225971249338</v>
          </cell>
          <cell r="CE217">
            <v>5624.4494337792385</v>
          </cell>
          <cell r="CF217">
            <v>1.7153881730764441E-2</v>
          </cell>
          <cell r="CG217">
            <v>601.62041390323589</v>
          </cell>
          <cell r="CH217">
            <v>6226.0698476824746</v>
          </cell>
          <cell r="CI217">
            <v>4</v>
          </cell>
          <cell r="CJ217">
            <v>1</v>
          </cell>
          <cell r="CK217"/>
          <cell r="CL217"/>
          <cell r="CM217"/>
          <cell r="CN217"/>
          <cell r="CO217">
            <v>0.98548405686206642</v>
          </cell>
          <cell r="CP217">
            <v>3</v>
          </cell>
          <cell r="CQ217">
            <v>3</v>
          </cell>
          <cell r="DV217" t="str">
            <v>400 mm</v>
          </cell>
          <cell r="DW217">
            <v>12.850000000000001</v>
          </cell>
          <cell r="DX217" t="str">
            <v>-</v>
          </cell>
          <cell r="DY217" t="str">
            <v>PVC</v>
          </cell>
          <cell r="DZ217">
            <v>714.76</v>
          </cell>
          <cell r="EA217">
            <v>714.61</v>
          </cell>
        </row>
        <row r="218">
          <cell r="A218">
            <v>132</v>
          </cell>
          <cell r="B218" t="str">
            <v>C61</v>
          </cell>
          <cell r="C218" t="str">
            <v>ALIV61</v>
          </cell>
          <cell r="D218">
            <v>7.0000000000000007E-2</v>
          </cell>
          <cell r="E218">
            <v>1.12752191</v>
          </cell>
          <cell r="F218">
            <v>3.0759129500000002</v>
          </cell>
          <cell r="G218">
            <v>2.33</v>
          </cell>
          <cell r="K218">
            <v>9.9738472878026591E-2</v>
          </cell>
          <cell r="L218">
            <v>12.049474937315269</v>
          </cell>
          <cell r="M218">
            <v>12.049474937315269</v>
          </cell>
          <cell r="N218">
            <v>171.38975089166391</v>
          </cell>
          <cell r="O218">
            <v>0.63014541427955362</v>
          </cell>
          <cell r="P218">
            <v>341.89807854683681</v>
          </cell>
          <cell r="Q218">
            <v>7.0000000000000007E-2</v>
          </cell>
          <cell r="R218">
            <v>1.12752191</v>
          </cell>
          <cell r="S218">
            <v>3.2543681099999997</v>
          </cell>
          <cell r="U218">
            <v>1082</v>
          </cell>
          <cell r="V218">
            <v>158.4</v>
          </cell>
          <cell r="W218">
            <v>7.0000000000000007E-2</v>
          </cell>
          <cell r="X218">
            <v>0.30923</v>
          </cell>
          <cell r="Y218">
            <v>0.154615</v>
          </cell>
          <cell r="AB218"/>
          <cell r="AC218">
            <v>126.72000000000001</v>
          </cell>
          <cell r="AD218">
            <v>1.5869333333333335</v>
          </cell>
          <cell r="AE218">
            <v>5.9949133048749363</v>
          </cell>
          <cell r="AF218">
            <v>6.1495283048749361</v>
          </cell>
          <cell r="AG218">
            <v>7.1258387378749362</v>
          </cell>
          <cell r="AH218">
            <v>349.02391728471173</v>
          </cell>
          <cell r="AI218">
            <v>17.55</v>
          </cell>
          <cell r="AJ218">
            <v>3.3</v>
          </cell>
          <cell r="AK218">
            <v>16</v>
          </cell>
          <cell r="AL218">
            <v>0.4</v>
          </cell>
          <cell r="AM218">
            <v>1.4E-2</v>
          </cell>
          <cell r="AN218">
            <v>0.35925636291503915</v>
          </cell>
          <cell r="AO218">
            <v>0.38457031250000001</v>
          </cell>
          <cell r="AP218">
            <v>0.89814090728759788</v>
          </cell>
          <cell r="AQ218">
            <v>2.9343443825469868</v>
          </cell>
          <cell r="AR218">
            <v>1.3350905730779161</v>
          </cell>
          <cell r="AS218">
            <v>3.4279003962582029</v>
          </cell>
          <cell r="AT218">
            <v>0.43885713330199067</v>
          </cell>
          <cell r="AU218">
            <v>0.79811349621702976</v>
          </cell>
          <cell r="AV218">
            <v>2.800278309764308</v>
          </cell>
          <cell r="AW218">
            <v>351.89335063849575</v>
          </cell>
          <cell r="AX218">
            <v>0.99184573010948474</v>
          </cell>
          <cell r="AY218">
            <v>216.52394858313784</v>
          </cell>
          <cell r="AZ218" t="str">
            <v>82°39'15''</v>
          </cell>
          <cell r="BA218" t="e">
            <v>#VALUE!</v>
          </cell>
          <cell r="BB218">
            <v>0.219</v>
          </cell>
          <cell r="BC218" t="e">
            <v>#VALUE!</v>
          </cell>
          <cell r="BD218" t="e">
            <v>#VALUE!</v>
          </cell>
          <cell r="BE218" t="e">
            <v>#VALUE!</v>
          </cell>
          <cell r="BF218" t="e">
            <v>#VALUE!</v>
          </cell>
          <cell r="BG218" t="e">
            <v>#VALUE!</v>
          </cell>
          <cell r="BH218" t="e">
            <v>#VALUE!</v>
          </cell>
          <cell r="BI218" t="e">
            <v>#VALUE!</v>
          </cell>
          <cell r="BJ218" t="e">
            <v>#VALUE!</v>
          </cell>
          <cell r="BK218" t="e">
            <v>#VALUE!</v>
          </cell>
          <cell r="BL218" t="e">
            <v>#VALUE!</v>
          </cell>
          <cell r="BM218" t="e">
            <v>#VALUE!</v>
          </cell>
          <cell r="BN218">
            <v>2.9999999999972715E-2</v>
          </cell>
          <cell r="BO218">
            <v>714.58</v>
          </cell>
          <cell r="BP218">
            <v>714</v>
          </cell>
          <cell r="BQ218">
            <v>714.98</v>
          </cell>
          <cell r="BR218">
            <v>714.4</v>
          </cell>
          <cell r="BS218">
            <v>717.52854041212333</v>
          </cell>
          <cell r="BT218">
            <v>716.6</v>
          </cell>
          <cell r="BU218"/>
          <cell r="BV218">
            <v>2.5485404121233159</v>
          </cell>
          <cell r="BW218">
            <v>2.2000000000000455</v>
          </cell>
          <cell r="BX218">
            <v>2.9485404121233159</v>
          </cell>
          <cell r="BY218">
            <v>400</v>
          </cell>
          <cell r="BZ218">
            <v>0.9</v>
          </cell>
          <cell r="CA218">
            <v>0.5</v>
          </cell>
          <cell r="CB218">
            <v>2.3742702060616807</v>
          </cell>
          <cell r="CC218">
            <v>10</v>
          </cell>
          <cell r="CD218">
            <v>1.6881111956001693</v>
          </cell>
          <cell r="CE218">
            <v>2871.4771437158884</v>
          </cell>
          <cell r="CF218">
            <v>2.6747536349046586E-2</v>
          </cell>
          <cell r="CG218">
            <v>931.75820125074699</v>
          </cell>
          <cell r="CH218">
            <v>3803.2353449666352</v>
          </cell>
          <cell r="CI218">
            <v>2</v>
          </cell>
          <cell r="CJ218">
            <v>1</v>
          </cell>
          <cell r="CK218">
            <v>1.5</v>
          </cell>
          <cell r="CL218">
            <v>3059</v>
          </cell>
          <cell r="CM218">
            <v>1.8649405091369575</v>
          </cell>
          <cell r="CN218">
            <v>1.9</v>
          </cell>
          <cell r="CO218"/>
          <cell r="CP218">
            <v>3</v>
          </cell>
          <cell r="CQ218">
            <v>3</v>
          </cell>
          <cell r="DV218" t="str">
            <v>400 mm</v>
          </cell>
          <cell r="DW218">
            <v>17.55</v>
          </cell>
          <cell r="DX218" t="str">
            <v>1</v>
          </cell>
          <cell r="DY218" t="str">
            <v>CS</v>
          </cell>
          <cell r="DZ218">
            <v>714.58</v>
          </cell>
          <cell r="EA218">
            <v>714</v>
          </cell>
        </row>
        <row r="219">
          <cell r="A219">
            <v>133</v>
          </cell>
          <cell r="B219" t="str">
            <v>ALIV61</v>
          </cell>
          <cell r="C219" t="str">
            <v>C63</v>
          </cell>
          <cell r="D219">
            <v>7.0000000000000007E-2</v>
          </cell>
          <cell r="F219">
            <v>7.0000000000000007E-2</v>
          </cell>
          <cell r="G219">
            <v>2.33</v>
          </cell>
          <cell r="K219">
            <v>0.27229646035793387</v>
          </cell>
          <cell r="L219">
            <v>12.222032924795176</v>
          </cell>
          <cell r="M219">
            <v>12.222032924795176</v>
          </cell>
          <cell r="N219">
            <v>170.02223013081965</v>
          </cell>
          <cell r="O219">
            <v>0.62884641944891695</v>
          </cell>
          <cell r="P219">
            <v>7.4842509451139989</v>
          </cell>
          <cell r="Q219">
            <v>7.0000000000000007E-2</v>
          </cell>
          <cell r="R219">
            <v>0</v>
          </cell>
          <cell r="S219">
            <v>3.3243681099999995</v>
          </cell>
          <cell r="U219">
            <v>1082</v>
          </cell>
          <cell r="V219">
            <v>158.4</v>
          </cell>
          <cell r="W219">
            <v>7.0000000000000007E-2</v>
          </cell>
          <cell r="X219">
            <v>0.47904000000000002</v>
          </cell>
          <cell r="Y219">
            <v>0.23952000000000001</v>
          </cell>
          <cell r="AB219"/>
          <cell r="AC219">
            <v>126.72000000000001</v>
          </cell>
          <cell r="AD219">
            <v>1.5869333333333335</v>
          </cell>
          <cell r="AE219">
            <v>5.9949133048749363</v>
          </cell>
          <cell r="AF219">
            <v>6.2344333048749361</v>
          </cell>
          <cell r="AG219">
            <v>7.2317437378749361</v>
          </cell>
          <cell r="AH219">
            <v>14.715994682988935</v>
          </cell>
          <cell r="AI219">
            <v>20.76</v>
          </cell>
          <cell r="AJ219">
            <v>3.81</v>
          </cell>
          <cell r="AK219">
            <v>12</v>
          </cell>
          <cell r="AL219">
            <v>0.30000000000000004</v>
          </cell>
          <cell r="AM219">
            <v>1.4E-2</v>
          </cell>
          <cell r="AN219">
            <v>6.621379852294923E-2</v>
          </cell>
          <cell r="AO219">
            <v>9.1406250000000022E-2</v>
          </cell>
          <cell r="AP219">
            <v>0.22071266174316406</v>
          </cell>
          <cell r="AQ219">
            <v>1.2704338172951819</v>
          </cell>
          <cell r="AR219">
            <v>1.8783717320043145</v>
          </cell>
          <cell r="AS219">
            <v>0.92908206355365319</v>
          </cell>
          <cell r="AT219">
            <v>8.226310316652434E-2</v>
          </cell>
          <cell r="AU219">
            <v>0.14847690168947358</v>
          </cell>
          <cell r="AV219">
            <v>2.4837862772569363</v>
          </cell>
          <cell r="AW219">
            <v>175.56850623864452</v>
          </cell>
          <cell r="AX219">
            <v>8.3819102857695713E-2</v>
          </cell>
          <cell r="AY219">
            <v>216.49554994059591</v>
          </cell>
          <cell r="AZ219" t="b">
            <v>0</v>
          </cell>
          <cell r="BA219"/>
          <cell r="BB219"/>
          <cell r="BC219"/>
          <cell r="BD219"/>
          <cell r="BE219"/>
          <cell r="BF219"/>
          <cell r="BG219">
            <v>9.5230742067989663E-2</v>
          </cell>
          <cell r="BH219">
            <v>3.9999999999999991</v>
          </cell>
          <cell r="BI219">
            <v>1.2</v>
          </cell>
          <cell r="BJ219">
            <v>0.11919831935737897</v>
          </cell>
          <cell r="BK219">
            <v>0.21060456935737898</v>
          </cell>
          <cell r="BL219">
            <v>3.3156722108261473E-4</v>
          </cell>
          <cell r="BM219">
            <v>0.25312336389415391</v>
          </cell>
          <cell r="BN219">
            <v>0.28999999999996362</v>
          </cell>
          <cell r="BO219">
            <v>714.32</v>
          </cell>
          <cell r="BP219">
            <v>713.53</v>
          </cell>
          <cell r="BQ219">
            <v>714.62</v>
          </cell>
          <cell r="BR219">
            <v>713.82999999999993</v>
          </cell>
          <cell r="BS219">
            <v>716.6</v>
          </cell>
          <cell r="BT219">
            <v>716.04096664480971</v>
          </cell>
          <cell r="BU219" t="b">
            <v>0</v>
          </cell>
          <cell r="BV219">
            <v>1.9800000000000182</v>
          </cell>
          <cell r="BW219">
            <v>2.2109666448097869</v>
          </cell>
          <cell r="BX219">
            <v>2.280000000000018</v>
          </cell>
          <cell r="BY219">
            <v>300</v>
          </cell>
          <cell r="BZ219">
            <v>0.77500000000000002</v>
          </cell>
          <cell r="CA219">
            <v>0.375</v>
          </cell>
          <cell r="CB219">
            <v>2.0954833224049025</v>
          </cell>
          <cell r="CC219">
            <v>10</v>
          </cell>
          <cell r="CD219">
            <v>1.7127247056813006</v>
          </cell>
          <cell r="CE219">
            <v>2160.2810803346456</v>
          </cell>
          <cell r="CF219">
            <v>2.5527996036452172E-2</v>
          </cell>
          <cell r="CG219">
            <v>838.45741078556807</v>
          </cell>
          <cell r="CH219">
            <v>2998.7384911202134</v>
          </cell>
          <cell r="CI219">
            <v>2</v>
          </cell>
          <cell r="CJ219">
            <v>1</v>
          </cell>
          <cell r="CK219">
            <v>1.5</v>
          </cell>
          <cell r="CL219">
            <v>2650</v>
          </cell>
          <cell r="CM219">
            <v>1.6973991459171018</v>
          </cell>
          <cell r="CN219">
            <v>1.9</v>
          </cell>
          <cell r="CO219"/>
          <cell r="CP219">
            <v>3</v>
          </cell>
          <cell r="CQ219">
            <v>3</v>
          </cell>
          <cell r="DV219" t="str">
            <v>300 mm</v>
          </cell>
          <cell r="DW219">
            <v>20.76</v>
          </cell>
          <cell r="DX219" t="str">
            <v>1</v>
          </cell>
          <cell r="DY219" t="str">
            <v>CS</v>
          </cell>
          <cell r="DZ219">
            <v>714.32</v>
          </cell>
          <cell r="EA219">
            <v>713.53000000000009</v>
          </cell>
        </row>
        <row r="220">
          <cell r="A220">
            <v>134</v>
          </cell>
          <cell r="B220" t="str">
            <v>ALIV61</v>
          </cell>
          <cell r="C220" t="str">
            <v>BOT 61</v>
          </cell>
          <cell r="E220">
            <v>0</v>
          </cell>
          <cell r="F220">
            <v>3.0759129500000002</v>
          </cell>
          <cell r="G220">
            <v>2.33</v>
          </cell>
          <cell r="K220">
            <v>3.5191722603950974E-2</v>
          </cell>
          <cell r="L220">
            <v>12.08466665991922</v>
          </cell>
          <cell r="M220">
            <v>12.08466665991922</v>
          </cell>
          <cell r="N220">
            <v>171.10841225318762</v>
          </cell>
          <cell r="O220">
            <v>0.63051204819277096</v>
          </cell>
          <cell r="P220">
            <v>341.89807854683681</v>
          </cell>
          <cell r="Q220">
            <v>0</v>
          </cell>
          <cell r="R220">
            <v>0</v>
          </cell>
          <cell r="V220">
            <v>158.4</v>
          </cell>
          <cell r="W220">
            <v>0</v>
          </cell>
          <cell r="X220">
            <v>0.30923</v>
          </cell>
          <cell r="Y220">
            <v>0.154615</v>
          </cell>
          <cell r="AB220"/>
          <cell r="AC220"/>
          <cell r="AD220"/>
          <cell r="AE220"/>
          <cell r="AF220"/>
          <cell r="AG220"/>
          <cell r="AH220">
            <v>341.89807854683681</v>
          </cell>
          <cell r="AI220">
            <v>6.64</v>
          </cell>
          <cell r="AJ220">
            <v>4.07</v>
          </cell>
          <cell r="AK220">
            <v>16</v>
          </cell>
          <cell r="AL220">
            <v>0.4</v>
          </cell>
          <cell r="AM220">
            <v>1.4E-2</v>
          </cell>
          <cell r="AN220">
            <v>0.32262020111083989</v>
          </cell>
          <cell r="AO220">
            <v>0.38339843750000002</v>
          </cell>
          <cell r="AP220">
            <v>0.80655050277709972</v>
          </cell>
          <cell r="AQ220">
            <v>3.1480826805990847</v>
          </cell>
          <cell r="AR220">
            <v>1.7129961325817789</v>
          </cell>
          <cell r="AS220">
            <v>3.9195558377653583</v>
          </cell>
          <cell r="AT220">
            <v>0.50511847930111708</v>
          </cell>
          <cell r="AU220">
            <v>0.82773868041195697</v>
          </cell>
          <cell r="AV220">
            <v>3.1098642448883442</v>
          </cell>
          <cell r="AW220">
            <v>390.79706661611175</v>
          </cell>
          <cell r="AX220">
            <v>0.87487370749046733</v>
          </cell>
          <cell r="AY220">
            <v>260.50272354810386</v>
          </cell>
          <cell r="AZ220" t="str">
            <v>43°58'44''</v>
          </cell>
          <cell r="BA220" t="e">
            <v>#VALUE!</v>
          </cell>
          <cell r="BB220">
            <v>0.03</v>
          </cell>
          <cell r="BC220" t="e">
            <v>#VALUE!</v>
          </cell>
          <cell r="BD220" t="e">
            <v>#VALUE!</v>
          </cell>
          <cell r="BE220" t="e">
            <v>#VALUE!</v>
          </cell>
          <cell r="BF220" t="e">
            <v>#VALUE!</v>
          </cell>
          <cell r="BG220" t="e">
            <v>#VALUE!</v>
          </cell>
          <cell r="BH220" t="e">
            <v>#VALUE!</v>
          </cell>
          <cell r="BI220" t="e">
            <v>#VALUE!</v>
          </cell>
          <cell r="BJ220" t="e">
            <v>#VALUE!</v>
          </cell>
          <cell r="BK220" t="e">
            <v>#VALUE!</v>
          </cell>
          <cell r="BL220" t="e">
            <v>#VALUE!</v>
          </cell>
          <cell r="BM220" t="e">
            <v>#VALUE!</v>
          </cell>
          <cell r="BN220">
            <v>0.20000000000004547</v>
          </cell>
          <cell r="BO220">
            <v>713.8</v>
          </cell>
          <cell r="BP220">
            <v>713.53</v>
          </cell>
          <cell r="BQ220">
            <v>714.19999999999993</v>
          </cell>
          <cell r="BR220">
            <v>713.93</v>
          </cell>
          <cell r="BS220">
            <v>716.6</v>
          </cell>
          <cell r="BT220">
            <v>716.2</v>
          </cell>
          <cell r="BU220"/>
          <cell r="BV220">
            <v>2.4000000000000909</v>
          </cell>
          <cell r="BW220">
            <v>2.2700000000000955</v>
          </cell>
          <cell r="BX220">
            <v>2.8000000000000909</v>
          </cell>
          <cell r="BY220">
            <v>400</v>
          </cell>
          <cell r="BZ220">
            <v>0.9</v>
          </cell>
          <cell r="CA220">
            <v>0.5</v>
          </cell>
          <cell r="CB220">
            <v>2.3350000000000932</v>
          </cell>
          <cell r="CC220">
            <v>10</v>
          </cell>
          <cell r="CD220">
            <v>1.6714504857563912</v>
          </cell>
          <cell r="CE220">
            <v>2843.1372762716219</v>
          </cell>
          <cell r="CF220">
            <v>2.7605416067285615E-2</v>
          </cell>
          <cell r="CG220">
            <v>957.75222820364456</v>
          </cell>
          <cell r="CH220">
            <v>3800.8895044752662</v>
          </cell>
          <cell r="CI220">
            <v>2</v>
          </cell>
          <cell r="CJ220">
            <v>1</v>
          </cell>
          <cell r="CK220">
            <v>1.5</v>
          </cell>
          <cell r="CL220">
            <v>3059</v>
          </cell>
          <cell r="CM220">
            <v>1.8637902114131739</v>
          </cell>
          <cell r="CN220">
            <v>1.9</v>
          </cell>
          <cell r="CO220"/>
          <cell r="CP220">
            <v>3</v>
          </cell>
          <cell r="CQ220">
            <v>3</v>
          </cell>
          <cell r="DV220" t="str">
            <v>400 mm</v>
          </cell>
          <cell r="DW220">
            <v>6.64</v>
          </cell>
          <cell r="DX220" t="str">
            <v>1</v>
          </cell>
          <cell r="DY220" t="str">
            <v>CS</v>
          </cell>
          <cell r="DZ220">
            <v>713.8</v>
          </cell>
          <cell r="EA220">
            <v>713.53</v>
          </cell>
        </row>
        <row r="221">
          <cell r="A221">
            <v>135</v>
          </cell>
          <cell r="B221" t="str">
            <v>C63</v>
          </cell>
          <cell r="C221" t="str">
            <v>C65</v>
          </cell>
          <cell r="D221">
            <v>0.29686658999999999</v>
          </cell>
          <cell r="E221">
            <v>0.76393873999999995</v>
          </cell>
          <cell r="F221">
            <v>1.1308053300000001</v>
          </cell>
          <cell r="G221">
            <v>2.33</v>
          </cell>
          <cell r="K221">
            <v>0.5225001171910626</v>
          </cell>
          <cell r="L221">
            <v>12.744533041986239</v>
          </cell>
          <cell r="M221">
            <v>12.744533041986239</v>
          </cell>
          <cell r="N221">
            <v>166.05701873786575</v>
          </cell>
          <cell r="O221">
            <v>0.62867849605143022</v>
          </cell>
          <cell r="P221">
            <v>110.74433902150041</v>
          </cell>
          <cell r="Q221">
            <v>0.29686658999999999</v>
          </cell>
          <cell r="R221">
            <v>0.76393873999999995</v>
          </cell>
          <cell r="S221">
            <v>4.3851734399999991</v>
          </cell>
          <cell r="U221">
            <v>1297</v>
          </cell>
          <cell r="V221">
            <v>158.4</v>
          </cell>
          <cell r="W221">
            <v>0.29686658999999999</v>
          </cell>
          <cell r="X221">
            <v>0.91711659000000001</v>
          </cell>
          <cell r="Y221">
            <v>0.458558295</v>
          </cell>
          <cell r="AB221"/>
          <cell r="AC221">
            <v>126.72000000000001</v>
          </cell>
          <cell r="AD221">
            <v>1.902266666666667</v>
          </cell>
          <cell r="AE221">
            <v>7.0846880812384017</v>
          </cell>
          <cell r="AF221">
            <v>7.5432463762384021</v>
          </cell>
          <cell r="AG221">
            <v>8.8587984082384015</v>
          </cell>
          <cell r="AH221">
            <v>119.60313742973881</v>
          </cell>
          <cell r="AI221">
            <v>63.11</v>
          </cell>
          <cell r="AJ221">
            <v>2.5</v>
          </cell>
          <cell r="AK221">
            <v>12</v>
          </cell>
          <cell r="AL221">
            <v>0.30000000000000004</v>
          </cell>
          <cell r="AM221">
            <v>1.4E-2</v>
          </cell>
          <cell r="AN221">
            <v>0.23496608734130867</v>
          </cell>
          <cell r="AO221">
            <v>0.26367187500000006</v>
          </cell>
          <cell r="AP221">
            <v>0.78322029113769542</v>
          </cell>
          <cell r="AQ221">
            <v>2.0136862951606562</v>
          </cell>
          <cell r="AR221">
            <v>1.3105647812413179</v>
          </cell>
          <cell r="AS221">
            <v>1.7662341931761947</v>
          </cell>
          <cell r="AT221">
            <v>0.20667341974097092</v>
          </cell>
          <cell r="AU221">
            <v>0.44163950708227961</v>
          </cell>
          <cell r="AV221">
            <v>2.0119711073809214</v>
          </cell>
          <cell r="AW221">
            <v>142.21785712911355</v>
          </cell>
          <cell r="AX221">
            <v>0.84098537162711007</v>
          </cell>
          <cell r="AY221">
            <v>212.93707005433845</v>
          </cell>
          <cell r="AZ221" t="str">
            <v>03°33'31''</v>
          </cell>
          <cell r="BA221" t="e">
            <v>#VALUE!</v>
          </cell>
          <cell r="BB221">
            <v>0.29299999999999998</v>
          </cell>
          <cell r="BC221" t="e">
            <v>#VALUE!</v>
          </cell>
          <cell r="BD221" t="e">
            <v>#VALUE!</v>
          </cell>
          <cell r="BE221" t="e">
            <v>#VALUE!</v>
          </cell>
          <cell r="BF221" t="e">
            <v>#VALUE!</v>
          </cell>
          <cell r="BG221" t="e">
            <v>#VALUE!</v>
          </cell>
          <cell r="BH221" t="e">
            <v>#VALUE!</v>
          </cell>
          <cell r="BI221" t="e">
            <v>#VALUE!</v>
          </cell>
          <cell r="BJ221" t="e">
            <v>#VALUE!</v>
          </cell>
          <cell r="BK221" t="e">
            <v>#VALUE!</v>
          </cell>
          <cell r="BL221" t="e">
            <v>#VALUE!</v>
          </cell>
          <cell r="BM221" t="e">
            <v>#VALUE!</v>
          </cell>
          <cell r="BN221">
            <v>2.9999999999972715E-2</v>
          </cell>
          <cell r="BO221">
            <v>713.5</v>
          </cell>
          <cell r="BP221">
            <v>711.92</v>
          </cell>
          <cell r="BQ221">
            <v>713.8</v>
          </cell>
          <cell r="BR221">
            <v>712.21999999999991</v>
          </cell>
          <cell r="BS221">
            <v>716.04096664480971</v>
          </cell>
          <cell r="BT221">
            <v>714.55346892869454</v>
          </cell>
          <cell r="BU221"/>
          <cell r="BV221">
            <v>2.2409666448097596</v>
          </cell>
          <cell r="BW221">
            <v>2.3334689286946286</v>
          </cell>
          <cell r="BX221">
            <v>2.5409666448097594</v>
          </cell>
          <cell r="BY221">
            <v>300</v>
          </cell>
          <cell r="BZ221">
            <v>0.77500000000000002</v>
          </cell>
          <cell r="CA221">
            <v>0.375</v>
          </cell>
          <cell r="CB221">
            <v>2.2872177867521941</v>
          </cell>
          <cell r="CC221">
            <v>10</v>
          </cell>
          <cell r="CD221">
            <v>1.8001522984887794</v>
          </cell>
          <cell r="CE221">
            <v>2270.554595987629</v>
          </cell>
          <cell r="CF221">
            <v>2.1638977981345509E-2</v>
          </cell>
          <cell r="CG221">
            <v>725.57579288459283</v>
          </cell>
          <cell r="CH221">
            <v>2996.1303888722218</v>
          </cell>
          <cell r="CI221">
            <v>2</v>
          </cell>
          <cell r="CJ221">
            <v>1</v>
          </cell>
          <cell r="CK221">
            <v>1.5</v>
          </cell>
          <cell r="CL221">
            <v>2650</v>
          </cell>
          <cell r="CM221">
            <v>1.695922861625786</v>
          </cell>
          <cell r="CN221">
            <v>1.9</v>
          </cell>
          <cell r="CO221"/>
          <cell r="CP221">
            <v>3</v>
          </cell>
          <cell r="CQ221">
            <v>3</v>
          </cell>
          <cell r="DV221" t="str">
            <v>300 mm</v>
          </cell>
          <cell r="DW221">
            <v>63.11</v>
          </cell>
          <cell r="DX221" t="str">
            <v>1</v>
          </cell>
          <cell r="DY221" t="str">
            <v>CS</v>
          </cell>
          <cell r="DZ221">
            <v>713.5</v>
          </cell>
          <cell r="EA221">
            <v>711.92</v>
          </cell>
        </row>
        <row r="222">
          <cell r="A222">
            <v>136</v>
          </cell>
          <cell r="B222" t="str">
            <v>C65</v>
          </cell>
          <cell r="C222" t="str">
            <v>C67</v>
          </cell>
          <cell r="D222">
            <v>3.7168020000000003E-2</v>
          </cell>
          <cell r="E222">
            <v>0</v>
          </cell>
          <cell r="F222">
            <v>1.16797335</v>
          </cell>
          <cell r="G222">
            <v>2.33</v>
          </cell>
          <cell r="K222">
            <v>0.13699667856854755</v>
          </cell>
          <cell r="L222">
            <v>12.881529720554786</v>
          </cell>
          <cell r="M222">
            <v>12.881529720554786</v>
          </cell>
          <cell r="N222">
            <v>165.05866067931612</v>
          </cell>
          <cell r="O222">
            <v>0.62964680167126841</v>
          </cell>
          <cell r="P222">
            <v>114.60716145262178</v>
          </cell>
          <cell r="Q222">
            <v>3.7168020000000003E-2</v>
          </cell>
          <cell r="R222">
            <v>0</v>
          </cell>
          <cell r="S222">
            <v>4.4223414599999993</v>
          </cell>
          <cell r="U222">
            <v>1324</v>
          </cell>
          <cell r="V222">
            <v>158.4</v>
          </cell>
          <cell r="W222">
            <v>3.7168020000000003E-2</v>
          </cell>
          <cell r="X222">
            <v>0.95428460999999998</v>
          </cell>
          <cell r="Y222">
            <v>0.47714230499999999</v>
          </cell>
          <cell r="AB222"/>
          <cell r="AC222">
            <v>126.72000000000001</v>
          </cell>
          <cell r="AD222">
            <v>1.9418666666666671</v>
          </cell>
          <cell r="AE222">
            <v>7.2200592898357376</v>
          </cell>
          <cell r="AF222">
            <v>7.6972015948357377</v>
          </cell>
          <cell r="AG222">
            <v>9.0239040328357376</v>
          </cell>
          <cell r="AH222">
            <v>123.63106548545753</v>
          </cell>
          <cell r="AI222">
            <v>16.940000000000001</v>
          </cell>
          <cell r="AJ222">
            <v>2.6</v>
          </cell>
          <cell r="AK222">
            <v>12</v>
          </cell>
          <cell r="AL222">
            <v>0.30000000000000004</v>
          </cell>
          <cell r="AM222">
            <v>1.4E-2</v>
          </cell>
          <cell r="AN222">
            <v>0.23730382919311527</v>
          </cell>
          <cell r="AO222">
            <v>0.26689453125000007</v>
          </cell>
          <cell r="AP222">
            <v>0.79101276397705078</v>
          </cell>
          <cell r="AQ222">
            <v>2.0615736733842658</v>
          </cell>
          <cell r="AR222">
            <v>1.3264066687854903</v>
          </cell>
          <cell r="AS222">
            <v>1.8506847265189792</v>
          </cell>
          <cell r="AT222">
            <v>0.21662008209944422</v>
          </cell>
          <cell r="AU222">
            <v>0.45392391129255949</v>
          </cell>
          <cell r="AV222">
            <v>2.0518159874640407</v>
          </cell>
          <cell r="AW222">
            <v>145.03432573654018</v>
          </cell>
          <cell r="AX222">
            <v>0.85242624363309405</v>
          </cell>
          <cell r="AY222">
            <v>202.58573567495012</v>
          </cell>
          <cell r="AZ222" t="str">
            <v>10°21'05''</v>
          </cell>
          <cell r="BA222" t="e">
            <v>#VALUE!</v>
          </cell>
          <cell r="BB222">
            <v>1.2E-2</v>
          </cell>
          <cell r="BC222" t="e">
            <v>#VALUE!</v>
          </cell>
          <cell r="BD222" t="e">
            <v>#VALUE!</v>
          </cell>
          <cell r="BE222" t="e">
            <v>#VALUE!</v>
          </cell>
          <cell r="BF222" t="e">
            <v>#VALUE!</v>
          </cell>
          <cell r="BG222" t="e">
            <v>#VALUE!</v>
          </cell>
          <cell r="BH222" t="e">
            <v>#VALUE!</v>
          </cell>
          <cell r="BI222" t="e">
            <v>#VALUE!</v>
          </cell>
          <cell r="BJ222" t="e">
            <v>#VALUE!</v>
          </cell>
          <cell r="BK222" t="e">
            <v>#VALUE!</v>
          </cell>
          <cell r="BL222" t="e">
            <v>#VALUE!</v>
          </cell>
          <cell r="BM222" t="e">
            <v>#VALUE!</v>
          </cell>
          <cell r="BN222">
            <v>2.9999999999972715E-2</v>
          </cell>
          <cell r="BO222">
            <v>711.89</v>
          </cell>
          <cell r="BP222">
            <v>711.45</v>
          </cell>
          <cell r="BQ222">
            <v>712.18999999999994</v>
          </cell>
          <cell r="BR222">
            <v>711.75</v>
          </cell>
          <cell r="BS222">
            <v>714.55346892869454</v>
          </cell>
          <cell r="BT222">
            <v>713.82613252246881</v>
          </cell>
          <cell r="BU222"/>
          <cell r="BV222">
            <v>2.3634689286946013</v>
          </cell>
          <cell r="BW222">
            <v>2.0761325224688107</v>
          </cell>
          <cell r="BX222">
            <v>2.6634689286946012</v>
          </cell>
          <cell r="BY222">
            <v>300</v>
          </cell>
          <cell r="BZ222">
            <v>0.77500000000000002</v>
          </cell>
          <cell r="CA222">
            <v>0.375</v>
          </cell>
          <cell r="CB222">
            <v>2.219800725581706</v>
          </cell>
          <cell r="CC222">
            <v>10</v>
          </cell>
          <cell r="CD222">
            <v>1.7703143912512485</v>
          </cell>
          <cell r="CE222">
            <v>2232.9196706150906</v>
          </cell>
          <cell r="CF222">
            <v>2.2900462149187839E-2</v>
          </cell>
          <cell r="CG222">
            <v>762.13209442374864</v>
          </cell>
          <cell r="CH222">
            <v>2995.0517650388392</v>
          </cell>
          <cell r="CI222">
            <v>2</v>
          </cell>
          <cell r="CJ222">
            <v>1</v>
          </cell>
          <cell r="CK222">
            <v>1.5</v>
          </cell>
          <cell r="CL222">
            <v>2650</v>
          </cell>
          <cell r="CM222">
            <v>1.6953123198333053</v>
          </cell>
          <cell r="CN222">
            <v>1.9</v>
          </cell>
          <cell r="CO222"/>
          <cell r="CP222">
            <v>3</v>
          </cell>
          <cell r="CQ222">
            <v>3</v>
          </cell>
          <cell r="DV222" t="str">
            <v>300 mm</v>
          </cell>
          <cell r="DW222">
            <v>16.940000000000001</v>
          </cell>
          <cell r="DX222" t="str">
            <v>1</v>
          </cell>
          <cell r="DY222" t="str">
            <v>CS</v>
          </cell>
          <cell r="DZ222">
            <v>711.89</v>
          </cell>
          <cell r="EA222">
            <v>711.44999999999993</v>
          </cell>
        </row>
        <row r="223">
          <cell r="A223">
            <v>137</v>
          </cell>
          <cell r="B223" t="str">
            <v>C67</v>
          </cell>
          <cell r="C223" t="str">
            <v>C69</v>
          </cell>
          <cell r="E223">
            <v>0.60959999999999992</v>
          </cell>
          <cell r="F223">
            <v>1.7775733499999999</v>
          </cell>
          <cell r="G223">
            <v>2.33</v>
          </cell>
          <cell r="K223">
            <v>1.8307358281116407E-2</v>
          </cell>
          <cell r="L223">
            <v>12.762840400267356</v>
          </cell>
          <cell r="M223">
            <v>12.762840400267356</v>
          </cell>
          <cell r="N223">
            <v>165.92264680543491</v>
          </cell>
          <cell r="O223">
            <v>0.63056081390130514</v>
          </cell>
          <cell r="P223">
            <v>174.5233240145339</v>
          </cell>
          <cell r="Q223">
            <v>0</v>
          </cell>
          <cell r="R223">
            <v>0.60959999999999992</v>
          </cell>
          <cell r="S223">
            <v>5.0319414599999988</v>
          </cell>
          <cell r="U223">
            <v>1425</v>
          </cell>
          <cell r="V223">
            <v>158.4</v>
          </cell>
          <cell r="W223">
            <v>0</v>
          </cell>
          <cell r="X223">
            <v>0.91711659000000001</v>
          </cell>
          <cell r="Y223">
            <v>0.458558295</v>
          </cell>
          <cell r="AB223"/>
          <cell r="AC223">
            <v>126.72000000000001</v>
          </cell>
          <cell r="AD223">
            <v>2.0900000000000003</v>
          </cell>
          <cell r="AE223">
            <v>7.7237120915023834</v>
          </cell>
          <cell r="AF223">
            <v>8.1822703865023829</v>
          </cell>
          <cell r="AG223">
            <v>9.6918528245023818</v>
          </cell>
          <cell r="AH223">
            <v>184.21517683903627</v>
          </cell>
          <cell r="AI223">
            <v>3.09</v>
          </cell>
          <cell r="AJ223">
            <v>4.53</v>
          </cell>
          <cell r="AK223">
            <v>12</v>
          </cell>
          <cell r="AL223">
            <v>0.30000000000000004</v>
          </cell>
          <cell r="AM223">
            <v>1.4E-2</v>
          </cell>
          <cell r="AN223">
            <v>0.26165814399719245</v>
          </cell>
          <cell r="AO223">
            <v>0.29150390625</v>
          </cell>
          <cell r="AP223">
            <v>0.87219381332397472</v>
          </cell>
          <cell r="AQ223">
            <v>2.8159609458289809</v>
          </cell>
          <cell r="AR223">
            <v>1.5719356663817909</v>
          </cell>
          <cell r="AS223">
            <v>3.4621616699857904</v>
          </cell>
          <cell r="AT223">
            <v>0.40416085873771912</v>
          </cell>
          <cell r="AU223">
            <v>0.66581900273491157</v>
          </cell>
          <cell r="AV223">
            <v>2.7083253606845927</v>
          </cell>
          <cell r="AW223">
            <v>191.44023877479705</v>
          </cell>
          <cell r="AX223">
            <v>0.96225943938431846</v>
          </cell>
          <cell r="AY223">
            <v>202.41285818275495</v>
          </cell>
          <cell r="AZ223" t="b">
            <v>0</v>
          </cell>
          <cell r="BA223"/>
          <cell r="BB223"/>
          <cell r="BC223"/>
          <cell r="BD223"/>
          <cell r="BE223"/>
          <cell r="BF223"/>
          <cell r="BG223">
            <v>1.1921007290690495</v>
          </cell>
          <cell r="BH223">
            <v>3.9999999999999991</v>
          </cell>
          <cell r="BI223">
            <v>1.2</v>
          </cell>
          <cell r="BJ223"/>
          <cell r="BK223"/>
          <cell r="BL223"/>
          <cell r="BM223">
            <v>1.2291512123346093</v>
          </cell>
          <cell r="BN223">
            <v>3.0000000000086402E-2</v>
          </cell>
          <cell r="BO223">
            <v>711.42</v>
          </cell>
          <cell r="BP223">
            <v>711.28</v>
          </cell>
          <cell r="BQ223">
            <v>711.71999999999991</v>
          </cell>
          <cell r="BR223">
            <v>711.57999999999993</v>
          </cell>
          <cell r="BS223">
            <v>713.82613252246881</v>
          </cell>
          <cell r="BT223">
            <v>713.63697422336816</v>
          </cell>
          <cell r="BU223" t="b">
            <v>0</v>
          </cell>
          <cell r="BV223">
            <v>2.1061325224688972</v>
          </cell>
          <cell r="BW223">
            <v>2.0569742233682291</v>
          </cell>
          <cell r="BX223">
            <v>2.406132522468897</v>
          </cell>
          <cell r="BY223">
            <v>300</v>
          </cell>
          <cell r="BZ223">
            <v>0.77500000000000002</v>
          </cell>
          <cell r="CA223">
            <v>0.375</v>
          </cell>
          <cell r="CB223">
            <v>2.0815533729185631</v>
          </cell>
          <cell r="CC223">
            <v>10</v>
          </cell>
          <cell r="CD223">
            <v>1.706057333031199</v>
          </cell>
          <cell r="CE223">
            <v>2151.8714398689144</v>
          </cell>
          <cell r="CF223">
            <v>2.5849687570952407E-2</v>
          </cell>
          <cell r="CG223">
            <v>847.83008693176498</v>
          </cell>
          <cell r="CH223">
            <v>2999.7015268006794</v>
          </cell>
          <cell r="CI223">
            <v>2</v>
          </cell>
          <cell r="CJ223">
            <v>1</v>
          </cell>
          <cell r="CK223">
            <v>1.5</v>
          </cell>
          <cell r="CL223">
            <v>2650</v>
          </cell>
          <cell r="CM223">
            <v>1.6979442604532147</v>
          </cell>
          <cell r="CN223">
            <v>1.9</v>
          </cell>
          <cell r="CO223"/>
          <cell r="CP223">
            <v>3</v>
          </cell>
          <cell r="CQ223">
            <v>3</v>
          </cell>
          <cell r="DV223" t="str">
            <v>300 mm</v>
          </cell>
          <cell r="DW223">
            <v>3.09</v>
          </cell>
          <cell r="DX223" t="str">
            <v>1</v>
          </cell>
          <cell r="DY223" t="str">
            <v>CS</v>
          </cell>
          <cell r="DZ223">
            <v>711.42</v>
          </cell>
          <cell r="EA223">
            <v>711.28</v>
          </cell>
        </row>
        <row r="224">
          <cell r="A224">
            <v>138</v>
          </cell>
          <cell r="B224" t="str">
            <v>C69</v>
          </cell>
          <cell r="C224" t="str">
            <v>C69'</v>
          </cell>
          <cell r="D224">
            <v>0.18010209999999999</v>
          </cell>
          <cell r="F224">
            <v>1.95767545</v>
          </cell>
          <cell r="G224">
            <v>2.33</v>
          </cell>
          <cell r="K224">
            <v>0.27754883784737133</v>
          </cell>
          <cell r="L224">
            <v>13.040389238114727</v>
          </cell>
          <cell r="M224">
            <v>13.040389238114727</v>
          </cell>
          <cell r="N224">
            <v>163.92132227388825</v>
          </cell>
          <cell r="O224">
            <v>0.63160351701183026</v>
          </cell>
          <cell r="P224">
            <v>193.16988582185087</v>
          </cell>
          <cell r="Q224">
            <v>0.18010209999999999</v>
          </cell>
          <cell r="R224">
            <v>0</v>
          </cell>
          <cell r="S224">
            <v>5.2120435599999988</v>
          </cell>
          <cell r="U224">
            <v>1477</v>
          </cell>
          <cell r="V224">
            <v>158.4</v>
          </cell>
          <cell r="X224">
            <v>0.91711659000000001</v>
          </cell>
          <cell r="Y224">
            <v>0.458558295</v>
          </cell>
          <cell r="AB224"/>
          <cell r="AC224">
            <v>126.72000000000001</v>
          </cell>
          <cell r="AD224">
            <v>2.166266666666667</v>
          </cell>
          <cell r="AE224">
            <v>7.9813920661871718</v>
          </cell>
          <cell r="AF224">
            <v>8.4399503611871722</v>
          </cell>
          <cell r="AG224">
            <v>10.003563429187171</v>
          </cell>
          <cell r="AH224">
            <v>203.17344925103805</v>
          </cell>
          <cell r="AI224">
            <v>56.5</v>
          </cell>
          <cell r="AJ224">
            <v>7.1</v>
          </cell>
          <cell r="AK224">
            <v>12</v>
          </cell>
          <cell r="AL224">
            <v>0.30000000000000004</v>
          </cell>
          <cell r="AM224">
            <v>1.4E-2</v>
          </cell>
          <cell r="AN224">
            <v>0.23633995056152352</v>
          </cell>
          <cell r="AO224">
            <v>0.29414062500000004</v>
          </cell>
          <cell r="AP224">
            <v>0.78779983520507824</v>
          </cell>
          <cell r="AQ224">
            <v>3.4013354638889139</v>
          </cell>
          <cell r="AR224">
            <v>2.1988591096814125</v>
          </cell>
          <cell r="AS224">
            <v>5.038283989314464</v>
          </cell>
          <cell r="AT224">
            <v>0.58965764209523008</v>
          </cell>
          <cell r="AU224">
            <v>0.82599759265675354</v>
          </cell>
          <cell r="AV224">
            <v>3.3906339780190273</v>
          </cell>
          <cell r="AW224">
            <v>239.66979291802159</v>
          </cell>
          <cell r="AX224">
            <v>0.84772238827999902</v>
          </cell>
          <cell r="AY224">
            <v>201.28615396239007</v>
          </cell>
          <cell r="AZ224" t="str">
            <v>01°07'36''</v>
          </cell>
          <cell r="BA224" t="e">
            <v>#VALUE!</v>
          </cell>
          <cell r="BB224">
            <v>0.16</v>
          </cell>
          <cell r="BC224" t="e">
            <v>#VALUE!</v>
          </cell>
          <cell r="BD224" t="e">
            <v>#VALUE!</v>
          </cell>
          <cell r="BE224" t="e">
            <v>#VALUE!</v>
          </cell>
          <cell r="BF224" t="e">
            <v>#VALUE!</v>
          </cell>
          <cell r="BG224" t="e">
            <v>#VALUE!</v>
          </cell>
          <cell r="BH224" t="e">
            <v>#VALUE!</v>
          </cell>
          <cell r="BI224" t="e">
            <v>#VALUE!</v>
          </cell>
          <cell r="BJ224" t="e">
            <v>#VALUE!</v>
          </cell>
          <cell r="BK224" t="e">
            <v>#VALUE!</v>
          </cell>
          <cell r="BL224" t="e">
            <v>#VALUE!</v>
          </cell>
          <cell r="BM224" t="e">
            <v>#VALUE!</v>
          </cell>
          <cell r="BN224">
            <v>2.9999999999972715E-2</v>
          </cell>
          <cell r="BO224">
            <v>711.25</v>
          </cell>
          <cell r="BP224">
            <v>707.24</v>
          </cell>
          <cell r="BQ224">
            <v>711.55</v>
          </cell>
          <cell r="BR224">
            <v>707.54</v>
          </cell>
          <cell r="BS224">
            <v>713.63697422336816</v>
          </cell>
          <cell r="BT224">
            <v>709</v>
          </cell>
          <cell r="BU224"/>
          <cell r="BV224">
            <v>2.0869742233682018</v>
          </cell>
          <cell r="BW224">
            <v>1.4600000000000364</v>
          </cell>
          <cell r="BX224">
            <v>2.3869742233682016</v>
          </cell>
          <cell r="BY224">
            <v>300</v>
          </cell>
          <cell r="BZ224">
            <v>0.77500000000000002</v>
          </cell>
          <cell r="CA224">
            <v>0.375</v>
          </cell>
          <cell r="CB224">
            <v>1.7734871116841191</v>
          </cell>
          <cell r="CC224">
            <v>11</v>
          </cell>
          <cell r="CD224">
            <v>1.5467496639644887</v>
          </cell>
          <cell r="CE224">
            <v>1950.9346855292094</v>
          </cell>
          <cell r="CF224">
            <v>3.4800871954664303E-2</v>
          </cell>
          <cell r="CG224">
            <v>1112.9330283264337</v>
          </cell>
          <cell r="CH224">
            <v>3063.8677138556432</v>
          </cell>
          <cell r="CI224">
            <v>2</v>
          </cell>
          <cell r="CJ224">
            <v>1</v>
          </cell>
          <cell r="CK224">
            <v>1.5</v>
          </cell>
          <cell r="CL224">
            <v>2650</v>
          </cell>
          <cell r="CM224">
            <v>1.7342647436918734</v>
          </cell>
          <cell r="CN224">
            <v>1.9</v>
          </cell>
          <cell r="CO224"/>
          <cell r="CP224">
            <v>3</v>
          </cell>
          <cell r="CQ224">
            <v>3</v>
          </cell>
          <cell r="DV224" t="str">
            <v>300 mm</v>
          </cell>
          <cell r="DW224">
            <v>56.5</v>
          </cell>
          <cell r="DX224" t="str">
            <v>1</v>
          </cell>
          <cell r="DY224" t="str">
            <v>CS</v>
          </cell>
          <cell r="DZ224">
            <v>711.25</v>
          </cell>
          <cell r="EA224">
            <v>707.24</v>
          </cell>
        </row>
        <row r="225">
          <cell r="A225">
            <v>139</v>
          </cell>
          <cell r="B225" t="str">
            <v>C69'</v>
          </cell>
          <cell r="C225" t="str">
            <v>C73'</v>
          </cell>
          <cell r="E225">
            <v>6.3839679999999996E-2</v>
          </cell>
          <cell r="F225">
            <v>2.02151513</v>
          </cell>
          <cell r="G225">
            <v>2.33</v>
          </cell>
          <cell r="K225">
            <v>2.2446069760715847E-2</v>
          </cell>
          <cell r="L225">
            <v>13.062835307875444</v>
          </cell>
          <cell r="M225">
            <v>13.085281377636161</v>
          </cell>
          <cell r="N225">
            <v>163.60379394445633</v>
          </cell>
          <cell r="O225">
            <v>0.63012697022767039</v>
          </cell>
          <cell r="P225">
            <v>199.7511926783416</v>
          </cell>
          <cell r="Q225">
            <v>0</v>
          </cell>
          <cell r="R225">
            <v>6.3839679999999996E-2</v>
          </cell>
          <cell r="S225">
            <v>5.2758832399999989</v>
          </cell>
          <cell r="U225">
            <v>1588</v>
          </cell>
          <cell r="V225">
            <v>158.4</v>
          </cell>
          <cell r="X225">
            <v>0.91711659000000001</v>
          </cell>
          <cell r="Y225">
            <v>0.458558295</v>
          </cell>
          <cell r="AB225"/>
          <cell r="AC225">
            <v>126.72000000000001</v>
          </cell>
          <cell r="AD225">
            <v>2.3290666666666668</v>
          </cell>
          <cell r="AE225">
            <v>8.5279163721618527</v>
          </cell>
          <cell r="AF225">
            <v>8.9864746671618523</v>
          </cell>
          <cell r="AG225">
            <v>10.569239639161852</v>
          </cell>
          <cell r="AH225">
            <v>210.32043231750345</v>
          </cell>
          <cell r="AI225">
            <v>5.71</v>
          </cell>
          <cell r="AJ225">
            <v>6.48</v>
          </cell>
          <cell r="AK225">
            <v>12</v>
          </cell>
          <cell r="AL225">
            <v>0.28399999999999997</v>
          </cell>
          <cell r="AM225">
            <v>0.01</v>
          </cell>
          <cell r="AN225">
            <v>0.20714111328124996</v>
          </cell>
          <cell r="AO225">
            <v>0.28119189453124999</v>
          </cell>
          <cell r="AP225">
            <v>0.72937011718749989</v>
          </cell>
          <cell r="AQ225">
            <v>4.2486788043759622</v>
          </cell>
          <cell r="AR225">
            <v>3.0601021048494261</v>
          </cell>
          <cell r="AS225">
            <v>4.1033360061732695</v>
          </cell>
          <cell r="AT225">
            <v>0.92004442317806101</v>
          </cell>
          <cell r="AU225">
            <v>1.1271855364593111</v>
          </cell>
          <cell r="AV225">
            <v>4.3721863526354037</v>
          </cell>
          <cell r="AW225">
            <v>276.96521358949138</v>
          </cell>
          <cell r="AX225">
            <v>0.75937490341019287</v>
          </cell>
          <cell r="AY225">
            <v>200.32864021153785</v>
          </cell>
          <cell r="AZ225" t="e">
            <v>#REF!</v>
          </cell>
          <cell r="BA225" t="e">
            <v>#REF!</v>
          </cell>
          <cell r="BB225" t="e">
            <v>#REF!</v>
          </cell>
          <cell r="BC225" t="e">
            <v>#REF!</v>
          </cell>
          <cell r="BD225" t="e">
            <v>#REF!</v>
          </cell>
          <cell r="BE225" t="e">
            <v>#REF!</v>
          </cell>
          <cell r="BF225" t="e">
            <v>#REF!</v>
          </cell>
          <cell r="BG225" t="e">
            <v>#REF!</v>
          </cell>
          <cell r="BH225" t="e">
            <v>#REF!</v>
          </cell>
          <cell r="BI225" t="e">
            <v>#REF!</v>
          </cell>
          <cell r="BJ225" t="e">
            <v>#REF!</v>
          </cell>
          <cell r="BK225" t="e">
            <v>#REF!</v>
          </cell>
          <cell r="BL225" t="e">
            <v>#REF!</v>
          </cell>
          <cell r="BM225" t="e">
            <v>#REF!</v>
          </cell>
          <cell r="BN225">
            <v>0.84000000000003183</v>
          </cell>
          <cell r="BO225">
            <v>706.4</v>
          </cell>
          <cell r="BP225">
            <v>706.03</v>
          </cell>
          <cell r="BQ225">
            <v>706.68399999999997</v>
          </cell>
          <cell r="BR225">
            <v>706.31399999999996</v>
          </cell>
          <cell r="BS225">
            <v>709</v>
          </cell>
          <cell r="BT225">
            <v>708.7</v>
          </cell>
          <cell r="BU225"/>
          <cell r="BV225">
            <v>2.3160000000000309</v>
          </cell>
          <cell r="BW225">
            <v>2.3860000000000809</v>
          </cell>
          <cell r="BX225">
            <v>2.6000000000000307</v>
          </cell>
          <cell r="BY225">
            <v>300</v>
          </cell>
          <cell r="BZ225">
            <v>0.71500000000000008</v>
          </cell>
          <cell r="CA225">
            <v>0.315</v>
          </cell>
          <cell r="CB225">
            <v>2.3510000000000559</v>
          </cell>
          <cell r="CC225">
            <v>3</v>
          </cell>
          <cell r="CD225">
            <v>2.090319131525034</v>
          </cell>
          <cell r="CE225">
            <v>4231.8000000001011</v>
          </cell>
          <cell r="CF225">
            <v>1.7405333348287397E-2</v>
          </cell>
          <cell r="CG225">
            <v>575.6146859707768</v>
          </cell>
          <cell r="CH225">
            <v>4807.4146859708781</v>
          </cell>
          <cell r="CI225">
            <v>4</v>
          </cell>
          <cell r="CJ225">
            <v>1</v>
          </cell>
          <cell r="CK225"/>
          <cell r="CL225"/>
          <cell r="CM225"/>
          <cell r="CN225"/>
          <cell r="CO225">
            <v>0.75487872130292433</v>
          </cell>
          <cell r="CP225">
            <v>3</v>
          </cell>
          <cell r="CQ225">
            <v>3</v>
          </cell>
          <cell r="DV225" t="str">
            <v>300 mm</v>
          </cell>
          <cell r="DW225">
            <v>5.71</v>
          </cell>
          <cell r="DX225" t="str">
            <v>-</v>
          </cell>
          <cell r="DY225" t="str">
            <v>PVC</v>
          </cell>
          <cell r="DZ225">
            <v>706.4</v>
          </cell>
          <cell r="EA225">
            <v>706.03</v>
          </cell>
        </row>
        <row r="226">
          <cell r="A226">
            <v>140</v>
          </cell>
          <cell r="B226" t="str">
            <v>C73'</v>
          </cell>
          <cell r="C226" t="str">
            <v>C73</v>
          </cell>
          <cell r="D226">
            <v>0.16588819000000002</v>
          </cell>
          <cell r="E226">
            <v>5.8024245000000002E-2</v>
          </cell>
          <cell r="F226">
            <v>2.245427565</v>
          </cell>
          <cell r="G226">
            <v>2.33</v>
          </cell>
          <cell r="K226">
            <v>0.24294541337142089</v>
          </cell>
          <cell r="L226">
            <v>13.328226791007582</v>
          </cell>
          <cell r="M226">
            <v>13.328226791007582</v>
          </cell>
          <cell r="N226">
            <v>161.91417372106369</v>
          </cell>
          <cell r="O226">
            <v>0.63133711560590755</v>
          </cell>
          <cell r="P226">
            <v>222.64006531194573</v>
          </cell>
          <cell r="Q226">
            <v>0.16588819000000002</v>
          </cell>
          <cell r="R226">
            <v>5.8024245000000002E-2</v>
          </cell>
          <cell r="S226">
            <v>5.4997956749999988</v>
          </cell>
          <cell r="U226">
            <v>1904</v>
          </cell>
          <cell r="V226">
            <v>158.4</v>
          </cell>
          <cell r="X226">
            <v>0.91711659000000001</v>
          </cell>
          <cell r="Y226">
            <v>0.458558295</v>
          </cell>
          <cell r="AB226"/>
          <cell r="AC226">
            <v>126.72000000000001</v>
          </cell>
          <cell r="AD226">
            <v>2.7925333333333335</v>
          </cell>
          <cell r="AE226">
            <v>10.059544469391918</v>
          </cell>
          <cell r="AF226">
            <v>10.518102764391918</v>
          </cell>
          <cell r="AG226">
            <v>12.168041466891918</v>
          </cell>
          <cell r="AH226">
            <v>234.80810677883764</v>
          </cell>
          <cell r="AI226">
            <v>52.89</v>
          </cell>
          <cell r="AJ226">
            <v>8</v>
          </cell>
          <cell r="AK226">
            <v>14</v>
          </cell>
          <cell r="AL226">
            <v>0.35000000000000003</v>
          </cell>
          <cell r="AM226">
            <v>1.4E-2</v>
          </cell>
          <cell r="AN226">
            <v>0.22245752811431879</v>
          </cell>
          <cell r="AO226">
            <v>0.33308105468750004</v>
          </cell>
          <cell r="AP226">
            <v>0.6355929374694822</v>
          </cell>
          <cell r="AQ226">
            <v>3.6398772080114412</v>
          </cell>
          <cell r="AR226">
            <v>2.6534126552821866</v>
          </cell>
          <cell r="AS226">
            <v>5.5968283141876931</v>
          </cell>
          <cell r="AT226">
            <v>0.67526534604491151</v>
          </cell>
          <cell r="AU226">
            <v>0.89772287415923024</v>
          </cell>
          <cell r="AV226">
            <v>3.9886683039097135</v>
          </cell>
          <cell r="AW226">
            <v>383.75486313580734</v>
          </cell>
          <cell r="AX226">
            <v>0.61187004865588168</v>
          </cell>
          <cell r="AY226">
            <v>202.09691417501654</v>
          </cell>
          <cell r="AZ226" t="str">
            <v>01°46'06''</v>
          </cell>
          <cell r="BA226" t="e">
            <v>#VALUE!</v>
          </cell>
          <cell r="BB226">
            <v>1E-3</v>
          </cell>
          <cell r="BC226" t="e">
            <v>#VALUE!</v>
          </cell>
          <cell r="BD226" t="e">
            <v>#VALUE!</v>
          </cell>
          <cell r="BE226" t="e">
            <v>#VALUE!</v>
          </cell>
          <cell r="BF226" t="e">
            <v>#VALUE!</v>
          </cell>
          <cell r="BG226" t="e">
            <v>#VALUE!</v>
          </cell>
          <cell r="BH226" t="e">
            <v>#VALUE!</v>
          </cell>
          <cell r="BI226" t="e">
            <v>#VALUE!</v>
          </cell>
          <cell r="BJ226" t="e">
            <v>#VALUE!</v>
          </cell>
          <cell r="BK226" t="e">
            <v>#VALUE!</v>
          </cell>
          <cell r="BL226" t="e">
            <v>#VALUE!</v>
          </cell>
          <cell r="BM226" t="e">
            <v>#VALUE!</v>
          </cell>
          <cell r="BN226">
            <v>2.9999999999972715E-2</v>
          </cell>
          <cell r="BO226">
            <v>706</v>
          </cell>
          <cell r="BP226">
            <v>701.77</v>
          </cell>
          <cell r="BQ226">
            <v>706.35</v>
          </cell>
          <cell r="BR226">
            <v>702.12</v>
          </cell>
          <cell r="BS226">
            <v>708.7</v>
          </cell>
          <cell r="BT226">
            <v>704.64109911207106</v>
          </cell>
          <cell r="BU226"/>
          <cell r="BV226">
            <v>2.3500000000000227</v>
          </cell>
          <cell r="BW226">
            <v>2.521099112071056</v>
          </cell>
          <cell r="BX226">
            <v>2.7000000000000228</v>
          </cell>
          <cell r="BY226">
            <v>350</v>
          </cell>
          <cell r="BZ226">
            <v>0.83750000000000002</v>
          </cell>
          <cell r="CA226">
            <v>0.4375</v>
          </cell>
          <cell r="CB226">
            <v>2.4355495560355394</v>
          </cell>
          <cell r="CC226">
            <v>3</v>
          </cell>
          <cell r="CD226">
            <v>1.9402254445584672</v>
          </cell>
          <cell r="CE226">
            <v>2449.5952558002073</v>
          </cell>
          <cell r="CF226">
            <v>2.2353578694937704E-2</v>
          </cell>
          <cell r="CG226">
            <v>773.07472831062876</v>
          </cell>
          <cell r="CH226">
            <v>3222.6699841108361</v>
          </cell>
          <cell r="CI226">
            <v>2</v>
          </cell>
          <cell r="CJ226">
            <v>1</v>
          </cell>
          <cell r="CK226">
            <v>1.5</v>
          </cell>
          <cell r="CL226">
            <v>2854</v>
          </cell>
          <cell r="CM226">
            <v>1.6937648830295213</v>
          </cell>
          <cell r="CN226">
            <v>1.9</v>
          </cell>
          <cell r="CO226"/>
          <cell r="CP226">
            <v>3</v>
          </cell>
          <cell r="CQ226">
            <v>3</v>
          </cell>
          <cell r="DV226" t="str">
            <v>350 mm</v>
          </cell>
          <cell r="DW226">
            <v>52.89</v>
          </cell>
          <cell r="DX226" t="str">
            <v>1</v>
          </cell>
          <cell r="DY226" t="str">
            <v>CS</v>
          </cell>
          <cell r="DZ226">
            <v>706</v>
          </cell>
          <cell r="EA226">
            <v>701.77</v>
          </cell>
        </row>
        <row r="227">
          <cell r="A227">
            <v>141</v>
          </cell>
          <cell r="B227" t="str">
            <v>C73</v>
          </cell>
          <cell r="C227" t="str">
            <v>C75</v>
          </cell>
          <cell r="D227">
            <v>0.25910161999999998</v>
          </cell>
          <cell r="F227">
            <v>2.504529185</v>
          </cell>
          <cell r="G227">
            <v>2.33</v>
          </cell>
          <cell r="K227">
            <v>0.356618383320365</v>
          </cell>
          <cell r="L227">
            <v>13.684845174327947</v>
          </cell>
          <cell r="M227">
            <v>13.684845174327947</v>
          </cell>
          <cell r="N227">
            <v>159.51843910962054</v>
          </cell>
          <cell r="O227">
            <v>0.63233707897282365</v>
          </cell>
          <cell r="P227">
            <v>248.77549643447557</v>
          </cell>
          <cell r="Q227">
            <v>0.25910161999999998</v>
          </cell>
          <cell r="R227">
            <v>0</v>
          </cell>
          <cell r="S227">
            <v>5.7588972949999988</v>
          </cell>
          <cell r="U227">
            <v>2041</v>
          </cell>
          <cell r="V227">
            <v>158.4</v>
          </cell>
          <cell r="W227">
            <v>0.25910161999999998</v>
          </cell>
          <cell r="X227">
            <v>1.17621821</v>
          </cell>
          <cell r="Y227">
            <v>0.58810910500000002</v>
          </cell>
          <cell r="AB227"/>
          <cell r="AC227">
            <v>126.72000000000001</v>
          </cell>
          <cell r="AD227">
            <v>2.9934666666666669</v>
          </cell>
          <cell r="AE227">
            <v>10.713368231292714</v>
          </cell>
          <cell r="AF227">
            <v>11.301477336292713</v>
          </cell>
          <cell r="AG227">
            <v>13.029146524792713</v>
          </cell>
          <cell r="AH227">
            <v>261.80464295926828</v>
          </cell>
          <cell r="AI227">
            <v>85.429999999999993</v>
          </cell>
          <cell r="AJ227">
            <v>9.6199999999999992</v>
          </cell>
          <cell r="AK227">
            <v>14</v>
          </cell>
          <cell r="AL227">
            <v>0.35000000000000003</v>
          </cell>
          <cell r="AM227">
            <v>1.4E-2</v>
          </cell>
          <cell r="AN227">
            <v>0.22472902536392214</v>
          </cell>
          <cell r="AO227">
            <v>0.33872070312500002</v>
          </cell>
          <cell r="AP227">
            <v>0.64208292961120605</v>
          </cell>
          <cell r="AQ227">
            <v>4.0108788320434119</v>
          </cell>
          <cell r="AR227">
            <v>2.9010402250316591</v>
          </cell>
          <cell r="AS227">
            <v>6.7857804188860626</v>
          </cell>
          <cell r="AT227">
            <v>0.8199362388039716</v>
          </cell>
          <cell r="AU227">
            <v>1.0446652641678937</v>
          </cell>
          <cell r="AV227">
            <v>4.3739162650230652</v>
          </cell>
          <cell r="AW227">
            <v>420.82006067190952</v>
          </cell>
          <cell r="AX227">
            <v>0.6221296640213716</v>
          </cell>
          <cell r="AY227">
            <v>201.24685368579253</v>
          </cell>
          <cell r="AZ227" t="str">
            <v>00°00'00''</v>
          </cell>
          <cell r="BA227" t="e">
            <v>#VALUE!</v>
          </cell>
          <cell r="BB227">
            <v>0.14699999999999999</v>
          </cell>
          <cell r="BC227" t="e">
            <v>#VALUE!</v>
          </cell>
          <cell r="BD227" t="e">
            <v>#VALUE!</v>
          </cell>
          <cell r="BE227" t="e">
            <v>#VALUE!</v>
          </cell>
          <cell r="BF227" t="e">
            <v>#VALUE!</v>
          </cell>
          <cell r="BG227" t="e">
            <v>#VALUE!</v>
          </cell>
          <cell r="BH227" t="e">
            <v>#VALUE!</v>
          </cell>
          <cell r="BI227" t="e">
            <v>#VALUE!</v>
          </cell>
          <cell r="BJ227" t="e">
            <v>#VALUE!</v>
          </cell>
          <cell r="BK227" t="e">
            <v>#VALUE!</v>
          </cell>
          <cell r="BL227" t="e">
            <v>#VALUE!</v>
          </cell>
          <cell r="BM227" t="e">
            <v>#VALUE!</v>
          </cell>
          <cell r="BN227">
            <v>2.9999999999972715E-2</v>
          </cell>
          <cell r="BO227">
            <v>701.74</v>
          </cell>
          <cell r="BP227">
            <v>693.52</v>
          </cell>
          <cell r="BQ227">
            <v>702.09</v>
          </cell>
          <cell r="BR227">
            <v>693.87</v>
          </cell>
          <cell r="BS227">
            <v>704.64109911207106</v>
          </cell>
          <cell r="BT227">
            <v>696.37646597910475</v>
          </cell>
          <cell r="BU227"/>
          <cell r="BV227">
            <v>2.5510991120710287</v>
          </cell>
          <cell r="BW227">
            <v>2.5064659791047461</v>
          </cell>
          <cell r="BX227">
            <v>2.9010991120710288</v>
          </cell>
          <cell r="BY227">
            <v>350</v>
          </cell>
          <cell r="BZ227">
            <v>0.83750000000000002</v>
          </cell>
          <cell r="CA227">
            <v>0.4375</v>
          </cell>
          <cell r="CB227">
            <v>2.5287825455878874</v>
          </cell>
          <cell r="CC227">
            <v>4</v>
          </cell>
          <cell r="CD227">
            <v>1.752847531055437</v>
          </cell>
          <cell r="CE227">
            <v>2397.4435164797374</v>
          </cell>
          <cell r="CF227">
            <v>2.0807739973253359E-2</v>
          </cell>
          <cell r="CG227">
            <v>727.12343306905495</v>
          </cell>
          <cell r="CH227">
            <v>3124.5669495487923</v>
          </cell>
          <cell r="CI227">
            <v>2</v>
          </cell>
          <cell r="CJ227">
            <v>1</v>
          </cell>
          <cell r="CK227">
            <v>1.5</v>
          </cell>
          <cell r="CL227">
            <v>2854</v>
          </cell>
          <cell r="CM227">
            <v>1.6422040729934086</v>
          </cell>
          <cell r="CN227">
            <v>1.9</v>
          </cell>
          <cell r="CO227"/>
          <cell r="CP227">
            <v>3</v>
          </cell>
          <cell r="CQ227">
            <v>3</v>
          </cell>
          <cell r="DV227" t="str">
            <v>350 mm</v>
          </cell>
          <cell r="DW227">
            <v>85.429999999999993</v>
          </cell>
          <cell r="DX227" t="str">
            <v>1</v>
          </cell>
          <cell r="DY227" t="str">
            <v>CS</v>
          </cell>
          <cell r="DZ227">
            <v>701.74</v>
          </cell>
          <cell r="EA227">
            <v>693.52</v>
          </cell>
        </row>
        <row r="228">
          <cell r="A228">
            <v>142</v>
          </cell>
          <cell r="B228" t="str">
            <v>C75</v>
          </cell>
          <cell r="C228" t="str">
            <v>C75'</v>
          </cell>
          <cell r="D228">
            <v>2.7117680000000002E-2</v>
          </cell>
          <cell r="F228">
            <v>2.5316468649999999</v>
          </cell>
          <cell r="G228">
            <v>2.33</v>
          </cell>
          <cell r="K228">
            <v>0.10128254027541035</v>
          </cell>
          <cell r="L228">
            <v>13.786127714603357</v>
          </cell>
          <cell r="M228">
            <v>13.786127714603357</v>
          </cell>
          <cell r="N228">
            <v>158.85556093163123</v>
          </cell>
          <cell r="O228">
            <v>0.63051724239172469</v>
          </cell>
          <cell r="P228">
            <v>251.49163499685122</v>
          </cell>
          <cell r="Q228">
            <v>2.7117680000000002E-2</v>
          </cell>
          <cell r="R228">
            <v>0</v>
          </cell>
          <cell r="S228">
            <v>5.7860149749999987</v>
          </cell>
          <cell r="U228">
            <v>2051</v>
          </cell>
          <cell r="V228">
            <v>158.4</v>
          </cell>
          <cell r="X228">
            <v>1.17621821</v>
          </cell>
          <cell r="Y228">
            <v>0.58810910500000002</v>
          </cell>
          <cell r="AB228"/>
          <cell r="AC228">
            <v>126.72000000000001</v>
          </cell>
          <cell r="AD228">
            <v>3.0081333333333338</v>
          </cell>
          <cell r="AE228">
            <v>10.760866929860999</v>
          </cell>
          <cell r="AF228">
            <v>11.348976034861</v>
          </cell>
          <cell r="AG228">
            <v>13.084780527361</v>
          </cell>
          <cell r="AH228">
            <v>264.57641552421222</v>
          </cell>
          <cell r="AI228">
            <v>22.810000000000002</v>
          </cell>
          <cell r="AJ228">
            <v>7.98</v>
          </cell>
          <cell r="AK228">
            <v>14</v>
          </cell>
          <cell r="AL228">
            <v>0.35000000000000003</v>
          </cell>
          <cell r="AM228">
            <v>1.4E-2</v>
          </cell>
          <cell r="AN228">
            <v>0.23982458114624022</v>
          </cell>
          <cell r="AO228">
            <v>0.33914794921875002</v>
          </cell>
          <cell r="AP228">
            <v>0.6852130889892577</v>
          </cell>
          <cell r="AQ228">
            <v>3.7654543437495414</v>
          </cell>
          <cell r="AR228">
            <v>2.5837520620926968</v>
          </cell>
          <cell r="AS228">
            <v>5.9297099103088549</v>
          </cell>
          <cell r="AT228">
            <v>0.7226629161499637</v>
          </cell>
          <cell r="AU228">
            <v>0.96248749729620386</v>
          </cell>
          <cell r="AV228">
            <v>3.983679348481433</v>
          </cell>
          <cell r="AW228">
            <v>383.27486937305349</v>
          </cell>
          <cell r="AX228">
            <v>0.69030462643427759</v>
          </cell>
          <cell r="AY228">
            <v>288.90514744734526</v>
          </cell>
          <cell r="AZ228" t="str">
            <v>87°39'30''</v>
          </cell>
          <cell r="BA228" t="e">
            <v>#VALUE!</v>
          </cell>
          <cell r="BB228">
            <v>1E-3</v>
          </cell>
          <cell r="BC228" t="e">
            <v>#VALUE!</v>
          </cell>
          <cell r="BD228" t="e">
            <v>#VALUE!</v>
          </cell>
          <cell r="BE228" t="e">
            <v>#VALUE!</v>
          </cell>
          <cell r="BF228" t="e">
            <v>#VALUE!</v>
          </cell>
          <cell r="BG228" t="e">
            <v>#VALUE!</v>
          </cell>
          <cell r="BH228" t="e">
            <v>#VALUE!</v>
          </cell>
          <cell r="BI228" t="e">
            <v>#VALUE!</v>
          </cell>
          <cell r="BJ228" t="e">
            <v>#VALUE!</v>
          </cell>
          <cell r="BK228" t="e">
            <v>#VALUE!</v>
          </cell>
          <cell r="BL228" t="e">
            <v>#VALUE!</v>
          </cell>
          <cell r="BM228" t="e">
            <v>#VALUE!</v>
          </cell>
          <cell r="BN228">
            <v>2.9999999999972715E-2</v>
          </cell>
          <cell r="BO228">
            <v>693.49</v>
          </cell>
          <cell r="BP228">
            <v>691.67</v>
          </cell>
          <cell r="BQ228">
            <v>693.84</v>
          </cell>
          <cell r="BR228">
            <v>692.02</v>
          </cell>
          <cell r="BS228">
            <v>696.37646597910475</v>
          </cell>
          <cell r="BT228">
            <v>695</v>
          </cell>
          <cell r="BU228"/>
          <cell r="BV228">
            <v>2.5364659791047188</v>
          </cell>
          <cell r="BW228">
            <v>2.9800000000000182</v>
          </cell>
          <cell r="BX228">
            <v>2.8864659791047189</v>
          </cell>
          <cell r="BY228">
            <v>350</v>
          </cell>
          <cell r="BZ228">
            <v>0.83750000000000002</v>
          </cell>
          <cell r="CA228">
            <v>0.4375</v>
          </cell>
          <cell r="CB228">
            <v>2.7582329895523685</v>
          </cell>
          <cell r="CC228">
            <v>4</v>
          </cell>
          <cell r="CD228">
            <v>1.8303996774230906</v>
          </cell>
          <cell r="CE228">
            <v>2503.5148587979525</v>
          </cell>
          <cell r="CF228">
            <v>1.7614953387844912E-2</v>
          </cell>
          <cell r="CG228">
            <v>631.45912356519909</v>
          </cell>
          <cell r="CH228">
            <v>3134.9739823631517</v>
          </cell>
          <cell r="CI228">
            <v>2</v>
          </cell>
          <cell r="CJ228">
            <v>1</v>
          </cell>
          <cell r="CK228">
            <v>1.5</v>
          </cell>
          <cell r="CL228">
            <v>2854</v>
          </cell>
          <cell r="CM228">
            <v>1.6476737819007454</v>
          </cell>
          <cell r="CN228">
            <v>1.9</v>
          </cell>
          <cell r="CO228"/>
          <cell r="CP228">
            <v>3</v>
          </cell>
          <cell r="CQ228">
            <v>3</v>
          </cell>
          <cell r="DV228" t="str">
            <v>350 mm</v>
          </cell>
          <cell r="DW228">
            <v>22.810000000000002</v>
          </cell>
          <cell r="DX228" t="str">
            <v>1</v>
          </cell>
          <cell r="DY228" t="str">
            <v>CS</v>
          </cell>
          <cell r="DZ228">
            <v>693.49</v>
          </cell>
          <cell r="EA228">
            <v>691.67</v>
          </cell>
        </row>
        <row r="229">
          <cell r="A229">
            <v>143</v>
          </cell>
          <cell r="B229" t="str">
            <v>C75'</v>
          </cell>
          <cell r="C229" t="str">
            <v>CBB7</v>
          </cell>
          <cell r="F229">
            <v>2.5316468649999999</v>
          </cell>
          <cell r="G229">
            <v>2.33</v>
          </cell>
          <cell r="K229">
            <v>1.5284053686658647E-2</v>
          </cell>
          <cell r="L229">
            <v>13.801411768290015</v>
          </cell>
          <cell r="M229">
            <v>13.801411768290015</v>
          </cell>
          <cell r="N229">
            <v>158.75618315305167</v>
          </cell>
          <cell r="O229">
            <v>0.62965517241379365</v>
          </cell>
          <cell r="P229">
            <v>251.49163499685122</v>
          </cell>
          <cell r="Q229">
            <v>0</v>
          </cell>
          <cell r="R229">
            <v>0</v>
          </cell>
          <cell r="S229">
            <v>5.7860149749999987</v>
          </cell>
          <cell r="U229">
            <v>2116</v>
          </cell>
          <cell r="V229">
            <v>158.4</v>
          </cell>
          <cell r="X229">
            <v>1.17621821</v>
          </cell>
          <cell r="Y229">
            <v>0.58810910500000002</v>
          </cell>
          <cell r="AB229"/>
          <cell r="AC229">
            <v>126.72000000000001</v>
          </cell>
          <cell r="AD229">
            <v>3.1034666666666668</v>
          </cell>
          <cell r="AE229">
            <v>11.068881764828291</v>
          </cell>
          <cell r="AF229">
            <v>11.656990869828292</v>
          </cell>
          <cell r="AG229">
            <v>13.392795362328291</v>
          </cell>
          <cell r="AH229">
            <v>264.88443035917953</v>
          </cell>
          <cell r="AI229">
            <v>4.6399999999999997</v>
          </cell>
          <cell r="AJ229">
            <v>9.6999999999999993</v>
          </cell>
          <cell r="AK229">
            <v>16</v>
          </cell>
          <cell r="AL229">
            <v>0.36199999999999999</v>
          </cell>
          <cell r="AM229">
            <v>0.01</v>
          </cell>
          <cell r="AN229">
            <v>0.18232369852066038</v>
          </cell>
          <cell r="AO229">
            <v>0.34662207031249997</v>
          </cell>
          <cell r="AP229">
            <v>0.50365662574768066</v>
          </cell>
          <cell r="AQ229">
            <v>5.0998111007316886</v>
          </cell>
          <cell r="AR229">
            <v>4.294792048260712</v>
          </cell>
          <cell r="AS229">
            <v>5.7839254602067083</v>
          </cell>
          <cell r="AT229">
            <v>1.3255898707006197</v>
          </cell>
          <cell r="AU229">
            <v>1.5079135692212802</v>
          </cell>
          <cell r="AV229">
            <v>6.2886464925182377</v>
          </cell>
          <cell r="AW229">
            <v>647.23829413967246</v>
          </cell>
          <cell r="AX229">
            <v>0.40925333491163629</v>
          </cell>
          <cell r="AY229">
            <v>290.64281485536679</v>
          </cell>
          <cell r="AZ229" t="str">
            <v>01°44'16''</v>
          </cell>
          <cell r="BA229" t="e">
            <v>#VALUE!</v>
          </cell>
          <cell r="BB229">
            <v>0.54500000000000004</v>
          </cell>
          <cell r="BC229" t="e">
            <v>#VALUE!</v>
          </cell>
          <cell r="BD229" t="e">
            <v>#VALUE!</v>
          </cell>
          <cell r="BE229" t="e">
            <v>#VALUE!</v>
          </cell>
          <cell r="BF229" t="e">
            <v>#VALUE!</v>
          </cell>
          <cell r="BG229" t="e">
            <v>#VALUE!</v>
          </cell>
          <cell r="BH229" t="e">
            <v>#VALUE!</v>
          </cell>
          <cell r="BI229" t="e">
            <v>#VALUE!</v>
          </cell>
          <cell r="BJ229" t="e">
            <v>#VALUE!</v>
          </cell>
          <cell r="BK229" t="e">
            <v>#VALUE!</v>
          </cell>
          <cell r="BL229" t="e">
            <v>#VALUE!</v>
          </cell>
          <cell r="BM229" t="e">
            <v>#VALUE!</v>
          </cell>
          <cell r="BN229">
            <v>2.9999999999972715E-2</v>
          </cell>
          <cell r="BO229">
            <v>691.64</v>
          </cell>
          <cell r="BP229">
            <v>691.19</v>
          </cell>
          <cell r="BQ229">
            <v>692.00199999999995</v>
          </cell>
          <cell r="BR229">
            <v>691.55200000000002</v>
          </cell>
          <cell r="BS229">
            <v>695</v>
          </cell>
          <cell r="BT229">
            <v>694.8</v>
          </cell>
          <cell r="BU229"/>
          <cell r="BV229">
            <v>2.9980000000000473</v>
          </cell>
          <cell r="BW229">
            <v>3.2479999999999336</v>
          </cell>
          <cell r="BX229">
            <v>3.3600000000000474</v>
          </cell>
          <cell r="BY229">
            <v>400</v>
          </cell>
          <cell r="BZ229">
            <v>0.8</v>
          </cell>
          <cell r="CA229">
            <v>0.4</v>
          </cell>
          <cell r="CB229">
            <v>3.1229999999999905</v>
          </cell>
          <cell r="CC229">
            <v>4</v>
          </cell>
          <cell r="CD229">
            <v>1.9754472415527813</v>
          </cell>
          <cell r="CE229">
            <v>6089.8499999999813</v>
          </cell>
          <cell r="CF229">
            <v>1.272956525105871E-2</v>
          </cell>
          <cell r="CG229">
            <v>469.21940264363457</v>
          </cell>
          <cell r="CH229">
            <v>6559.0694026436158</v>
          </cell>
          <cell r="CI229">
            <v>4</v>
          </cell>
          <cell r="CJ229">
            <v>1</v>
          </cell>
          <cell r="CK229"/>
          <cell r="CL229"/>
          <cell r="CM229"/>
          <cell r="CN229"/>
          <cell r="CO229">
            <v>1.0471647386993397</v>
          </cell>
          <cell r="CP229">
            <v>3</v>
          </cell>
          <cell r="CQ229">
            <v>3</v>
          </cell>
          <cell r="DV229" t="str">
            <v>400 mm</v>
          </cell>
          <cell r="DW229">
            <v>4.6399999999999997</v>
          </cell>
          <cell r="DX229" t="str">
            <v>-</v>
          </cell>
          <cell r="DY229" t="str">
            <v>PVC</v>
          </cell>
          <cell r="DZ229">
            <v>691.64</v>
          </cell>
          <cell r="EA229">
            <v>691.18999999999994</v>
          </cell>
        </row>
        <row r="230">
          <cell r="A230">
            <v>144</v>
          </cell>
          <cell r="B230" t="str">
            <v>CBB7</v>
          </cell>
          <cell r="C230" t="str">
            <v>C75A</v>
          </cell>
          <cell r="F230">
            <v>2.5316468649999999</v>
          </cell>
          <cell r="G230">
            <v>2.33</v>
          </cell>
          <cell r="K230">
            <v>0.21643102400566458</v>
          </cell>
          <cell r="L230">
            <v>14.01784279229568</v>
          </cell>
          <cell r="M230">
            <v>14.01784279229568</v>
          </cell>
          <cell r="N230">
            <v>157.36697439450208</v>
          </cell>
          <cell r="O230">
            <v>0.63054797243572758</v>
          </cell>
          <cell r="P230">
            <v>251.49163499685122</v>
          </cell>
          <cell r="Q230">
            <v>0</v>
          </cell>
          <cell r="R230">
            <v>0</v>
          </cell>
          <cell r="S230">
            <v>5.7860149749999987</v>
          </cell>
          <cell r="U230">
            <v>2190</v>
          </cell>
          <cell r="V230">
            <v>158.4</v>
          </cell>
          <cell r="Y230">
            <v>0</v>
          </cell>
          <cell r="AB230"/>
          <cell r="AC230">
            <v>126.72000000000001</v>
          </cell>
          <cell r="AD230">
            <v>3.2120000000000006</v>
          </cell>
          <cell r="AE230">
            <v>11.418041783794999</v>
          </cell>
          <cell r="AF230">
            <v>11.418041783794999</v>
          </cell>
          <cell r="AG230">
            <v>13.153846276294999</v>
          </cell>
          <cell r="AH230">
            <v>264.64548127314623</v>
          </cell>
          <cell r="AI230">
            <v>37.729999999999997</v>
          </cell>
          <cell r="AJ230">
            <v>4</v>
          </cell>
          <cell r="AK230">
            <v>16</v>
          </cell>
          <cell r="AL230">
            <v>0.4</v>
          </cell>
          <cell r="AM230">
            <v>1.4E-2</v>
          </cell>
          <cell r="AN230">
            <v>0.27225646972656259</v>
          </cell>
          <cell r="AO230">
            <v>0.36074218750000003</v>
          </cell>
          <cell r="AP230">
            <v>0.68064117431640647</v>
          </cell>
          <cell r="AQ230">
            <v>2.9052298733378588</v>
          </cell>
          <cell r="AR230">
            <v>1.8753119352220589</v>
          </cell>
          <cell r="AS230">
            <v>3.3789034258199795</v>
          </cell>
          <cell r="AT230">
            <v>0.43019167262664176</v>
          </cell>
          <cell r="AU230">
            <v>0.7024481423532043</v>
          </cell>
          <cell r="AV230">
            <v>3.0830049513197935</v>
          </cell>
          <cell r="AW230">
            <v>387.42182824188887</v>
          </cell>
          <cell r="AX230">
            <v>0.68309388367222668</v>
          </cell>
          <cell r="AY230">
            <v>205.60450196964803</v>
          </cell>
          <cell r="AZ230" t="str">
            <v>85°02'18''</v>
          </cell>
          <cell r="BA230" t="e">
            <v>#VALUE!</v>
          </cell>
          <cell r="BB230">
            <v>1E-3</v>
          </cell>
          <cell r="BC230" t="e">
            <v>#VALUE!</v>
          </cell>
          <cell r="BD230" t="e">
            <v>#VALUE!</v>
          </cell>
          <cell r="BE230" t="e">
            <v>#VALUE!</v>
          </cell>
          <cell r="BF230" t="e">
            <v>#VALUE!</v>
          </cell>
          <cell r="BG230" t="e">
            <v>#VALUE!</v>
          </cell>
          <cell r="BH230" t="e">
            <v>#VALUE!</v>
          </cell>
          <cell r="BI230" t="e">
            <v>#VALUE!</v>
          </cell>
          <cell r="BJ230" t="e">
            <v>#VALUE!</v>
          </cell>
          <cell r="BK230" t="e">
            <v>#VALUE!</v>
          </cell>
          <cell r="BL230" t="e">
            <v>#VALUE!</v>
          </cell>
          <cell r="BM230" t="e">
            <v>#VALUE!</v>
          </cell>
          <cell r="BN230">
            <v>3.0000000000086402E-2</v>
          </cell>
          <cell r="BO230">
            <v>691.16</v>
          </cell>
          <cell r="BP230">
            <v>689.65</v>
          </cell>
          <cell r="BQ230">
            <v>691.56</v>
          </cell>
          <cell r="BR230">
            <v>690.05</v>
          </cell>
          <cell r="BS230">
            <v>694.8</v>
          </cell>
          <cell r="BT230">
            <v>692.5</v>
          </cell>
          <cell r="BU230"/>
          <cell r="BV230">
            <v>3.2400000000000091</v>
          </cell>
          <cell r="BW230">
            <v>2.4500000000000455</v>
          </cell>
          <cell r="BX230">
            <v>3.640000000000009</v>
          </cell>
          <cell r="BY230">
            <v>400</v>
          </cell>
          <cell r="BZ230">
            <v>0.9</v>
          </cell>
          <cell r="CA230">
            <v>0.5</v>
          </cell>
          <cell r="CB230">
            <v>2.8450000000000273</v>
          </cell>
          <cell r="CC230">
            <v>3</v>
          </cell>
          <cell r="CD230">
            <v>2.042046235780774</v>
          </cell>
          <cell r="CE230">
            <v>2977.3034117683687</v>
          </cell>
          <cell r="CF230">
            <v>1.8931359577848417E-2</v>
          </cell>
          <cell r="CG230">
            <v>693.20204725520682</v>
          </cell>
          <cell r="CH230">
            <v>3670.5054590235754</v>
          </cell>
          <cell r="CI230">
            <v>2</v>
          </cell>
          <cell r="CJ230">
            <v>1</v>
          </cell>
          <cell r="CK230">
            <v>1.5</v>
          </cell>
          <cell r="CL230">
            <v>3059</v>
          </cell>
          <cell r="CM230">
            <v>1.7998555699690628</v>
          </cell>
          <cell r="CN230">
            <v>1.9</v>
          </cell>
          <cell r="CO230"/>
          <cell r="CP230">
            <v>3</v>
          </cell>
          <cell r="CQ230">
            <v>3</v>
          </cell>
          <cell r="DV230" t="str">
            <v>400 mm</v>
          </cell>
          <cell r="DW230">
            <v>37.729999999999997</v>
          </cell>
          <cell r="DX230" t="str">
            <v>1</v>
          </cell>
          <cell r="DY230" t="str">
            <v>CS</v>
          </cell>
          <cell r="DZ230">
            <v>691.16</v>
          </cell>
          <cell r="EA230">
            <v>689.65</v>
          </cell>
        </row>
        <row r="231">
          <cell r="A231">
            <v>145</v>
          </cell>
          <cell r="B231" t="str">
            <v>C75A</v>
          </cell>
          <cell r="C231" t="str">
            <v>ALIV75B</v>
          </cell>
          <cell r="F231">
            <v>2.5316468649999999</v>
          </cell>
          <cell r="G231">
            <v>2.33</v>
          </cell>
          <cell r="K231">
            <v>0.38256362378372682</v>
          </cell>
          <cell r="L231">
            <v>14.400406416079406</v>
          </cell>
          <cell r="M231">
            <v>14.400406416079406</v>
          </cell>
          <cell r="N231">
            <v>154.99085164316728</v>
          </cell>
          <cell r="O231">
            <v>0.63090702604482141</v>
          </cell>
          <cell r="P231">
            <v>251.49163499685122</v>
          </cell>
          <cell r="Q231">
            <v>0</v>
          </cell>
          <cell r="R231">
            <v>0</v>
          </cell>
          <cell r="S231">
            <v>5.7860149749999987</v>
          </cell>
          <cell r="U231">
            <v>2190</v>
          </cell>
          <cell r="V231">
            <v>158.4</v>
          </cell>
          <cell r="Y231">
            <v>0</v>
          </cell>
          <cell r="AB231"/>
          <cell r="AC231">
            <v>126.72000000000001</v>
          </cell>
          <cell r="AD231">
            <v>3.2120000000000006</v>
          </cell>
          <cell r="AE231">
            <v>11.418041783794999</v>
          </cell>
          <cell r="AF231">
            <v>11.418041783794999</v>
          </cell>
          <cell r="AG231">
            <v>13.153846276294999</v>
          </cell>
          <cell r="AH231">
            <v>264.64548127314623</v>
          </cell>
          <cell r="AI231">
            <v>66.039999999999992</v>
          </cell>
          <cell r="AJ231">
            <v>3.91</v>
          </cell>
          <cell r="AK231">
            <v>16</v>
          </cell>
          <cell r="AL231">
            <v>0.4</v>
          </cell>
          <cell r="AM231">
            <v>1.4E-2</v>
          </cell>
          <cell r="AN231">
            <v>0.27423915863037113</v>
          </cell>
          <cell r="AO231">
            <v>0.36074218750000003</v>
          </cell>
          <cell r="AP231">
            <v>0.68559789657592773</v>
          </cell>
          <cell r="AQ231">
            <v>2.8818844512036366</v>
          </cell>
          <cell r="AR231">
            <v>1.8488723986948947</v>
          </cell>
          <cell r="AS231">
            <v>3.321945364258351</v>
          </cell>
          <cell r="AT231">
            <v>0.42330570795562111</v>
          </cell>
          <cell r="AU231">
            <v>0.69754486658599224</v>
          </cell>
          <cell r="AV231">
            <v>3.0481238230164567</v>
          </cell>
          <cell r="AW231">
            <v>383.03853638482144</v>
          </cell>
          <cell r="AX231">
            <v>0.69091085134908969</v>
          </cell>
          <cell r="AY231">
            <v>202.11379254880276</v>
          </cell>
          <cell r="AZ231" t="str">
            <v>03°29'27''</v>
          </cell>
          <cell r="BA231" t="e">
            <v>#VALUE!</v>
          </cell>
          <cell r="BB231">
            <v>1E-3</v>
          </cell>
          <cell r="BC231" t="e">
            <v>#VALUE!</v>
          </cell>
          <cell r="BD231" t="e">
            <v>#VALUE!</v>
          </cell>
          <cell r="BE231" t="e">
            <v>#VALUE!</v>
          </cell>
          <cell r="BF231" t="e">
            <v>#VALUE!</v>
          </cell>
          <cell r="BG231" t="e">
            <v>#VALUE!</v>
          </cell>
          <cell r="BH231" t="e">
            <v>#VALUE!</v>
          </cell>
          <cell r="BI231" t="e">
            <v>#VALUE!</v>
          </cell>
          <cell r="BJ231" t="e">
            <v>#VALUE!</v>
          </cell>
          <cell r="BK231" t="e">
            <v>#VALUE!</v>
          </cell>
          <cell r="BL231" t="e">
            <v>#VALUE!</v>
          </cell>
          <cell r="BM231" t="e">
            <v>#VALUE!</v>
          </cell>
          <cell r="BN231">
            <v>6.9999999999936335E-2</v>
          </cell>
          <cell r="BO231">
            <v>689.58</v>
          </cell>
          <cell r="BP231">
            <v>687</v>
          </cell>
          <cell r="BQ231">
            <v>689.98</v>
          </cell>
          <cell r="BR231">
            <v>687.4</v>
          </cell>
          <cell r="BS231">
            <v>692.5</v>
          </cell>
          <cell r="BT231">
            <v>688</v>
          </cell>
          <cell r="BU231"/>
          <cell r="BV231">
            <v>2.5199999999999818</v>
          </cell>
          <cell r="BW231">
            <v>0.60000000000002274</v>
          </cell>
          <cell r="BX231">
            <v>2.9199999999999817</v>
          </cell>
          <cell r="BY231">
            <v>400</v>
          </cell>
          <cell r="BZ231">
            <v>0.9</v>
          </cell>
          <cell r="CA231">
            <v>0.5</v>
          </cell>
          <cell r="CB231">
            <v>1.5600000000000023</v>
          </cell>
          <cell r="CC231">
            <v>4</v>
          </cell>
          <cell r="CD231">
            <v>1.2502326693100456</v>
          </cell>
          <cell r="CE231">
            <v>1974.7425011752173</v>
          </cell>
          <cell r="CF231">
            <v>5.7927048862830177E-2</v>
          </cell>
          <cell r="CG231">
            <v>1924.5873652743965</v>
          </cell>
          <cell r="CH231">
            <v>3899.3298664496137</v>
          </cell>
          <cell r="CI231">
            <v>2</v>
          </cell>
          <cell r="CJ231">
            <v>1</v>
          </cell>
          <cell r="CK231">
            <v>1.5</v>
          </cell>
          <cell r="CL231">
            <v>3059</v>
          </cell>
          <cell r="CM231">
            <v>1.9120610656013144</v>
          </cell>
          <cell r="CN231">
            <v>2.2000000000000002</v>
          </cell>
          <cell r="CO231"/>
          <cell r="CP231">
            <v>3</v>
          </cell>
          <cell r="CQ231">
            <v>3</v>
          </cell>
          <cell r="DV231" t="str">
            <v>400 mm</v>
          </cell>
          <cell r="DW231">
            <v>66.039999999999992</v>
          </cell>
          <cell r="DX231" t="str">
            <v>1</v>
          </cell>
          <cell r="DY231" t="str">
            <v>CS</v>
          </cell>
          <cell r="DZ231">
            <v>689.58</v>
          </cell>
          <cell r="EA231">
            <v>687</v>
          </cell>
        </row>
        <row r="232">
          <cell r="A232">
            <v>146</v>
          </cell>
          <cell r="B232" t="str">
            <v>ALIV75B</v>
          </cell>
          <cell r="C232" t="str">
            <v>C75C</v>
          </cell>
          <cell r="G232"/>
          <cell r="K232"/>
          <cell r="L232"/>
          <cell r="M232"/>
          <cell r="N232">
            <v>0</v>
          </cell>
          <cell r="O232"/>
          <cell r="P232"/>
          <cell r="Q232">
            <v>0</v>
          </cell>
          <cell r="R232">
            <v>0</v>
          </cell>
          <cell r="S232">
            <v>5.7860149749999987</v>
          </cell>
          <cell r="U232">
            <v>2190</v>
          </cell>
          <cell r="V232">
            <v>158.4</v>
          </cell>
          <cell r="Y232">
            <v>0</v>
          </cell>
          <cell r="AB232"/>
          <cell r="AC232">
            <v>126.72000000000001</v>
          </cell>
          <cell r="AD232">
            <v>3.2120000000000006</v>
          </cell>
          <cell r="AE232">
            <v>11.418041783794999</v>
          </cell>
          <cell r="AF232">
            <v>11.418041783794999</v>
          </cell>
          <cell r="AG232">
            <v>13.153846276294999</v>
          </cell>
          <cell r="AH232">
            <v>13.153846276294999</v>
          </cell>
          <cell r="AI232">
            <v>30.59</v>
          </cell>
          <cell r="AJ232">
            <v>5.13</v>
          </cell>
          <cell r="AK232">
            <v>16</v>
          </cell>
          <cell r="AL232">
            <v>0.4</v>
          </cell>
          <cell r="AM232">
            <v>1.4E-2</v>
          </cell>
          <cell r="AN232">
            <v>5.3025054931640628E-2</v>
          </cell>
          <cell r="AO232">
            <v>7.9687500000000022E-2</v>
          </cell>
          <cell r="AP232">
            <v>0.13256263732910156</v>
          </cell>
          <cell r="AQ232">
            <v>1.3317972571314405</v>
          </cell>
          <cell r="AR232">
            <v>2.2265388442684078</v>
          </cell>
          <cell r="AS232">
            <v>1.0824136155440671</v>
          </cell>
          <cell r="AT232">
            <v>9.0401831503711921E-2</v>
          </cell>
          <cell r="AU232">
            <v>0.14342688643535256</v>
          </cell>
          <cell r="AV232">
            <v>3.4914265418376598</v>
          </cell>
          <cell r="AW232">
            <v>438.7455989754244</v>
          </cell>
          <cell r="AX232">
            <v>2.9980577143137999E-2</v>
          </cell>
          <cell r="AY232">
            <v>207.94732962731675</v>
          </cell>
          <cell r="AZ232" t="str">
            <v>05°50'01''</v>
          </cell>
          <cell r="BA232" t="e">
            <v>#VALUE!</v>
          </cell>
          <cell r="BB232">
            <v>1E-3</v>
          </cell>
          <cell r="BC232" t="e">
            <v>#VALUE!</v>
          </cell>
          <cell r="BD232" t="e">
            <v>#VALUE!</v>
          </cell>
          <cell r="BE232" t="e">
            <v>#VALUE!</v>
          </cell>
          <cell r="BF232" t="e">
            <v>#VALUE!</v>
          </cell>
          <cell r="BG232" t="e">
            <v>#VALUE!</v>
          </cell>
          <cell r="BH232" t="e">
            <v>#VALUE!</v>
          </cell>
          <cell r="BI232" t="e">
            <v>#VALUE!</v>
          </cell>
          <cell r="BJ232" t="e">
            <v>#VALUE!</v>
          </cell>
          <cell r="BK232" t="e">
            <v>#VALUE!</v>
          </cell>
          <cell r="BL232" t="e">
            <v>#VALUE!</v>
          </cell>
          <cell r="BM232" t="e">
            <v>#VALUE!</v>
          </cell>
          <cell r="BN232">
            <v>2.9999999999972715E-2</v>
          </cell>
          <cell r="BO232">
            <v>686.97</v>
          </cell>
          <cell r="BP232">
            <v>685.4</v>
          </cell>
          <cell r="BQ232">
            <v>687.37</v>
          </cell>
          <cell r="BR232">
            <v>685.8</v>
          </cell>
          <cell r="BS232">
            <v>688</v>
          </cell>
          <cell r="BT232">
            <v>687</v>
          </cell>
          <cell r="BU232"/>
          <cell r="BV232">
            <v>0.62999999999999545</v>
          </cell>
          <cell r="BW232">
            <v>1.2000000000000455</v>
          </cell>
          <cell r="BX232">
            <v>1.0299999999999954</v>
          </cell>
          <cell r="BY232">
            <v>400</v>
          </cell>
          <cell r="BZ232">
            <v>0.9</v>
          </cell>
          <cell r="CA232">
            <v>0.5</v>
          </cell>
          <cell r="CB232">
            <v>0.91500000000002046</v>
          </cell>
          <cell r="CC232">
            <v>5</v>
          </cell>
          <cell r="CD232">
            <v>0.83533472829343924</v>
          </cell>
          <cell r="CE232">
            <v>1150.255920860066</v>
          </cell>
          <cell r="CF232">
            <v>0.13793420081894148</v>
          </cell>
          <cell r="CG232">
            <v>5364.0418306843303</v>
          </cell>
          <cell r="CH232">
            <v>6514.2977515443963</v>
          </cell>
          <cell r="CI232">
            <v>2</v>
          </cell>
          <cell r="CJ232">
            <v>1</v>
          </cell>
          <cell r="CK232">
            <v>1.5</v>
          </cell>
          <cell r="CL232">
            <v>3059</v>
          </cell>
          <cell r="CM232">
            <v>3.1943271092895045</v>
          </cell>
          <cell r="CN232">
            <v>4</v>
          </cell>
          <cell r="CO232"/>
          <cell r="CP232">
            <v>3</v>
          </cell>
          <cell r="CQ232">
            <v>3</v>
          </cell>
          <cell r="DV232" t="str">
            <v>400 mm</v>
          </cell>
          <cell r="DW232">
            <v>30.59</v>
          </cell>
          <cell r="DX232" t="str">
            <v>1</v>
          </cell>
          <cell r="DY232" t="str">
            <v>CS</v>
          </cell>
          <cell r="DZ232">
            <v>686.97</v>
          </cell>
          <cell r="EA232">
            <v>685.4</v>
          </cell>
        </row>
        <row r="233">
          <cell r="A233">
            <v>144</v>
          </cell>
          <cell r="B233" t="str">
            <v>ALIV75B</v>
          </cell>
          <cell r="C233" t="str">
            <v>BOT 75B</v>
          </cell>
          <cell r="F233">
            <v>2.5316468649999999</v>
          </cell>
          <cell r="G233">
            <v>2.33</v>
          </cell>
          <cell r="K233">
            <v>3.7567191116015817E-3</v>
          </cell>
          <cell r="L233">
            <v>14.021599511407281</v>
          </cell>
          <cell r="M233">
            <v>14.021599511407281</v>
          </cell>
          <cell r="N233">
            <v>157.34315439165252</v>
          </cell>
          <cell r="O233">
            <v>0.65452702702702559</v>
          </cell>
          <cell r="P233">
            <v>251.49163499685122</v>
          </cell>
          <cell r="Q233">
            <v>0</v>
          </cell>
          <cell r="R233">
            <v>0</v>
          </cell>
          <cell r="V233">
            <v>158.4</v>
          </cell>
          <cell r="Y233">
            <v>0</v>
          </cell>
          <cell r="AB233"/>
          <cell r="AC233"/>
          <cell r="AD233"/>
          <cell r="AE233"/>
          <cell r="AF233"/>
          <cell r="AG233"/>
          <cell r="AH233">
            <v>251.49163499685122</v>
          </cell>
          <cell r="AI233">
            <v>1.4800000000000002</v>
          </cell>
          <cell r="AJ233">
            <v>18.920000000000002</v>
          </cell>
          <cell r="AK233">
            <v>10</v>
          </cell>
          <cell r="AL233">
            <v>0.22700000000000001</v>
          </cell>
          <cell r="AM233">
            <v>0.01</v>
          </cell>
          <cell r="AN233">
            <v>0.19865032863616944</v>
          </cell>
          <cell r="AO233">
            <v>0.22688396453857423</v>
          </cell>
          <cell r="AP233">
            <v>0.87511157989501953</v>
          </cell>
          <cell r="AQ233">
            <v>6.6966665482703718</v>
          </cell>
          <cell r="AR233">
            <v>4.27062331427706</v>
          </cell>
          <cell r="AS233">
            <v>10.966331396757798</v>
          </cell>
          <cell r="AT233">
            <v>2.2856953546749956</v>
          </cell>
          <cell r="AU233">
            <v>2.4843456833111652</v>
          </cell>
          <cell r="AV233">
            <v>6.4344298755729161</v>
          </cell>
          <cell r="AW233">
            <v>260.40640854220578</v>
          </cell>
          <cell r="AX233">
            <v>0.96576592106445913</v>
          </cell>
          <cell r="AY233">
            <v>159.53207548983758</v>
          </cell>
          <cell r="AZ233" t="b">
            <v>0</v>
          </cell>
          <cell r="BA233"/>
          <cell r="BB233"/>
          <cell r="BC233"/>
          <cell r="BD233"/>
          <cell r="BE233"/>
          <cell r="BF233"/>
          <cell r="BG233">
            <v>3.2677557264939012</v>
          </cell>
          <cell r="BH233">
            <v>5.2863436123348011</v>
          </cell>
          <cell r="BI233">
            <v>1.2</v>
          </cell>
          <cell r="BJ233"/>
          <cell r="BK233"/>
          <cell r="BL233"/>
          <cell r="BM233">
            <v>5.7463909103841164</v>
          </cell>
          <cell r="BN233">
            <v>3.0499999999999545</v>
          </cell>
          <cell r="BO233">
            <v>686.6</v>
          </cell>
          <cell r="BP233">
            <v>686.32</v>
          </cell>
          <cell r="BQ233">
            <v>686.827</v>
          </cell>
          <cell r="BR233">
            <v>686.54700000000003</v>
          </cell>
          <cell r="BS233">
            <v>688</v>
          </cell>
          <cell r="BT233">
            <v>687.2</v>
          </cell>
          <cell r="BU233" t="b">
            <v>0</v>
          </cell>
          <cell r="BV233">
            <v>1.1730000000000018</v>
          </cell>
          <cell r="BW233">
            <v>0.65300000000002001</v>
          </cell>
          <cell r="BX233">
            <v>1.4000000000000019</v>
          </cell>
          <cell r="BY233">
            <v>250</v>
          </cell>
          <cell r="BZ233">
            <v>0.65</v>
          </cell>
          <cell r="CA233">
            <v>0.25</v>
          </cell>
          <cell r="CB233">
            <v>0.91300000000001091</v>
          </cell>
          <cell r="CC233">
            <v>3</v>
          </cell>
          <cell r="CD233">
            <v>1.1462076925960107</v>
          </cell>
          <cell r="CE233">
            <v>1643.4000000000196</v>
          </cell>
          <cell r="CF233">
            <v>7.5455479958854432E-2</v>
          </cell>
          <cell r="CG233">
            <v>2245.2725303898396</v>
          </cell>
          <cell r="CH233">
            <v>3888.6725303898593</v>
          </cell>
          <cell r="CI233">
            <v>4</v>
          </cell>
          <cell r="CJ233">
            <v>1</v>
          </cell>
          <cell r="CK233"/>
          <cell r="CL233"/>
          <cell r="CM233"/>
          <cell r="CN233"/>
          <cell r="CO233">
            <v>0.51359213814249205</v>
          </cell>
          <cell r="CP233">
            <v>3</v>
          </cell>
          <cell r="CQ233">
            <v>3</v>
          </cell>
          <cell r="DV233" t="str">
            <v>250 mm</v>
          </cell>
          <cell r="DW233">
            <v>1.4800000000000002</v>
          </cell>
          <cell r="DX233" t="str">
            <v>-</v>
          </cell>
          <cell r="DY233" t="str">
            <v>PVC</v>
          </cell>
          <cell r="DZ233">
            <v>686.6</v>
          </cell>
          <cell r="EA233">
            <v>686.32</v>
          </cell>
        </row>
        <row r="234">
          <cell r="A234">
            <v>147</v>
          </cell>
          <cell r="B234" t="str">
            <v>C75C</v>
          </cell>
          <cell r="C234" t="str">
            <v>C75D</v>
          </cell>
          <cell r="F234">
            <v>0</v>
          </cell>
          <cell r="G234"/>
          <cell r="K234"/>
          <cell r="L234"/>
          <cell r="M234"/>
          <cell r="N234">
            <v>0</v>
          </cell>
          <cell r="O234"/>
          <cell r="P234"/>
          <cell r="Q234">
            <v>0</v>
          </cell>
          <cell r="R234">
            <v>0</v>
          </cell>
          <cell r="S234">
            <v>5.7860149749999987</v>
          </cell>
          <cell r="U234">
            <v>2190</v>
          </cell>
          <cell r="V234">
            <v>158.4</v>
          </cell>
          <cell r="Y234">
            <v>0</v>
          </cell>
          <cell r="AB234"/>
          <cell r="AC234">
            <v>126.72000000000001</v>
          </cell>
          <cell r="AD234">
            <v>3.2120000000000006</v>
          </cell>
          <cell r="AE234">
            <v>11.418041783794999</v>
          </cell>
          <cell r="AF234">
            <v>11.418041783794999</v>
          </cell>
          <cell r="AG234">
            <v>13.153846276294999</v>
          </cell>
          <cell r="AH234">
            <v>13.153846276294999</v>
          </cell>
          <cell r="AI234">
            <v>41.209999999999994</v>
          </cell>
          <cell r="AJ234">
            <v>6.84</v>
          </cell>
          <cell r="AK234">
            <v>10</v>
          </cell>
          <cell r="AL234">
            <v>0.25</v>
          </cell>
          <cell r="AM234">
            <v>1.4E-2</v>
          </cell>
          <cell r="AN234">
            <v>5.7461738586425781E-2</v>
          </cell>
          <cell r="AO234">
            <v>9.1796875E-2</v>
          </cell>
          <cell r="AP234">
            <v>0.22984695434570313</v>
          </cell>
          <cell r="AQ234">
            <v>1.5436863870633328</v>
          </cell>
          <cell r="AR234">
            <v>2.4467695095000432</v>
          </cell>
          <cell r="AS234">
            <v>1.44053276296088</v>
          </cell>
          <cell r="AT234">
            <v>0.12145604799208184</v>
          </cell>
          <cell r="AU234">
            <v>0.17891778657850763</v>
          </cell>
          <cell r="AV234">
            <v>2.9470824687671717</v>
          </cell>
          <cell r="AW234">
            <v>144.66457239690968</v>
          </cell>
          <cell r="AX234">
            <v>9.0926520974363947E-2</v>
          </cell>
          <cell r="AY234">
            <v>206.03110529619542</v>
          </cell>
          <cell r="AZ234" t="str">
            <v>01°54'58''</v>
          </cell>
          <cell r="BA234" t="e">
            <v>#VALUE!</v>
          </cell>
          <cell r="BB234">
            <v>3.5000000000000003E-2</v>
          </cell>
          <cell r="BC234" t="e">
            <v>#VALUE!</v>
          </cell>
          <cell r="BD234" t="e">
            <v>#VALUE!</v>
          </cell>
          <cell r="BE234" t="e">
            <v>#VALUE!</v>
          </cell>
          <cell r="BF234" t="e">
            <v>#VALUE!</v>
          </cell>
          <cell r="BG234" t="e">
            <v>#VALUE!</v>
          </cell>
          <cell r="BH234" t="e">
            <v>#VALUE!</v>
          </cell>
          <cell r="BI234" t="e">
            <v>#VALUE!</v>
          </cell>
          <cell r="BJ234" t="e">
            <v>#VALUE!</v>
          </cell>
          <cell r="BK234" t="e">
            <v>#VALUE!</v>
          </cell>
          <cell r="BL234" t="e">
            <v>#VALUE!</v>
          </cell>
          <cell r="BM234" t="e">
            <v>#VALUE!</v>
          </cell>
          <cell r="BN234">
            <v>2.9999999999972715E-2</v>
          </cell>
          <cell r="BO234">
            <v>685.37</v>
          </cell>
          <cell r="BP234">
            <v>682.55</v>
          </cell>
          <cell r="BQ234">
            <v>685.62</v>
          </cell>
          <cell r="BR234">
            <v>682.8</v>
          </cell>
          <cell r="BS234">
            <v>687</v>
          </cell>
          <cell r="BT234">
            <v>684</v>
          </cell>
          <cell r="BU234"/>
          <cell r="BV234">
            <v>1.3799999999999955</v>
          </cell>
          <cell r="BW234">
            <v>1.2000000000000455</v>
          </cell>
          <cell r="BX234">
            <v>1.6299999999999955</v>
          </cell>
          <cell r="BY234">
            <v>250</v>
          </cell>
          <cell r="BZ234">
            <v>0.71250000000000002</v>
          </cell>
          <cell r="CA234">
            <v>0.3125</v>
          </cell>
          <cell r="CB234">
            <v>1.2900000000000205</v>
          </cell>
          <cell r="CC234">
            <v>5</v>
          </cell>
          <cell r="CD234">
            <v>1.288232296427344</v>
          </cell>
          <cell r="CE234">
            <v>1111.7646004464295</v>
          </cell>
          <cell r="CF234">
            <v>5.1365772084149275E-2</v>
          </cell>
          <cell r="CG234">
            <v>1597.98940243673</v>
          </cell>
          <cell r="CH234">
            <v>2709.7540028831595</v>
          </cell>
          <cell r="CI234">
            <v>2</v>
          </cell>
          <cell r="CJ234">
            <v>1</v>
          </cell>
          <cell r="CK234">
            <v>1.5</v>
          </cell>
          <cell r="CL234">
            <v>2345</v>
          </cell>
          <cell r="CM234">
            <v>1.7333181255116159</v>
          </cell>
          <cell r="CN234">
            <v>1.9</v>
          </cell>
          <cell r="CO234"/>
          <cell r="CP234">
            <v>3</v>
          </cell>
          <cell r="CQ234">
            <v>3</v>
          </cell>
          <cell r="DV234" t="str">
            <v>250 mm</v>
          </cell>
          <cell r="DW234">
            <v>41.209999999999994</v>
          </cell>
          <cell r="DX234" t="str">
            <v>1</v>
          </cell>
          <cell r="DY234" t="str">
            <v>CS</v>
          </cell>
          <cell r="DZ234">
            <v>685.37</v>
          </cell>
          <cell r="EA234">
            <v>682.55</v>
          </cell>
        </row>
        <row r="235">
          <cell r="A235">
            <v>148</v>
          </cell>
          <cell r="B235" t="str">
            <v>C75D</v>
          </cell>
          <cell r="C235" t="str">
            <v>C75E</v>
          </cell>
          <cell r="F235">
            <v>0</v>
          </cell>
          <cell r="G235"/>
          <cell r="K235"/>
          <cell r="L235"/>
          <cell r="M235"/>
          <cell r="N235">
            <v>0</v>
          </cell>
          <cell r="O235"/>
          <cell r="P235"/>
          <cell r="Q235">
            <v>0</v>
          </cell>
          <cell r="R235">
            <v>0</v>
          </cell>
          <cell r="S235">
            <v>5.7860149749999987</v>
          </cell>
          <cell r="U235">
            <v>2190</v>
          </cell>
          <cell r="V235">
            <v>158.4</v>
          </cell>
          <cell r="Y235">
            <v>0</v>
          </cell>
          <cell r="AB235"/>
          <cell r="AC235">
            <v>126.72000000000001</v>
          </cell>
          <cell r="AD235">
            <v>3.2120000000000006</v>
          </cell>
          <cell r="AE235">
            <v>11.418041783794999</v>
          </cell>
          <cell r="AF235">
            <v>11.418041783794999</v>
          </cell>
          <cell r="AG235">
            <v>13.153846276294999</v>
          </cell>
          <cell r="AH235">
            <v>13.153846276294999</v>
          </cell>
          <cell r="AI235">
            <v>44.849999999999994</v>
          </cell>
          <cell r="AJ235">
            <v>8.85</v>
          </cell>
          <cell r="AK235">
            <v>10</v>
          </cell>
          <cell r="AL235">
            <v>0.25</v>
          </cell>
          <cell r="AM235">
            <v>1.4E-2</v>
          </cell>
          <cell r="AN235">
            <v>5.3893566131591797E-2</v>
          </cell>
          <cell r="AO235">
            <v>9.1796875E-2</v>
          </cell>
          <cell r="AP235">
            <v>0.21557426452636719</v>
          </cell>
          <cell r="AQ235">
            <v>1.6910057985597304</v>
          </cell>
          <cell r="AR235">
            <v>2.7733360996140051</v>
          </cell>
          <cell r="AS235">
            <v>1.7613061396971472</v>
          </cell>
          <cell r="AT235">
            <v>0.14574416976364074</v>
          </cell>
          <cell r="AU235">
            <v>0.19963773589523254</v>
          </cell>
          <cell r="AV235">
            <v>3.3522459399304405</v>
          </cell>
          <cell r="AW235">
            <v>164.55298777987005</v>
          </cell>
          <cell r="AX235">
            <v>7.9936842556098051E-2</v>
          </cell>
          <cell r="AY235">
            <v>224.59660014672079</v>
          </cell>
          <cell r="AZ235" t="str">
            <v>18°33'56''</v>
          </cell>
          <cell r="BA235" t="e">
            <v>#VALUE!</v>
          </cell>
          <cell r="BB235">
            <v>2.1000000000000001E-2</v>
          </cell>
          <cell r="BC235" t="e">
            <v>#VALUE!</v>
          </cell>
          <cell r="BD235" t="e">
            <v>#VALUE!</v>
          </cell>
          <cell r="BE235" t="e">
            <v>#VALUE!</v>
          </cell>
          <cell r="BF235" t="e">
            <v>#VALUE!</v>
          </cell>
          <cell r="BG235" t="e">
            <v>#VALUE!</v>
          </cell>
          <cell r="BH235" t="e">
            <v>#VALUE!</v>
          </cell>
          <cell r="BI235" t="e">
            <v>#VALUE!</v>
          </cell>
          <cell r="BJ235" t="e">
            <v>#VALUE!</v>
          </cell>
          <cell r="BK235" t="e">
            <v>#VALUE!</v>
          </cell>
          <cell r="BL235" t="e">
            <v>#VALUE!</v>
          </cell>
          <cell r="BM235" t="e">
            <v>#VALUE!</v>
          </cell>
          <cell r="BN235">
            <v>2.9999999999972715E-2</v>
          </cell>
          <cell r="BO235">
            <v>682.52</v>
          </cell>
          <cell r="BP235">
            <v>678.55</v>
          </cell>
          <cell r="BQ235">
            <v>682.77</v>
          </cell>
          <cell r="BR235">
            <v>678.8</v>
          </cell>
          <cell r="BS235">
            <v>684</v>
          </cell>
          <cell r="BT235">
            <v>680</v>
          </cell>
          <cell r="BU235"/>
          <cell r="BV235">
            <v>1.2300000000000182</v>
          </cell>
          <cell r="BW235">
            <v>1.2000000000000455</v>
          </cell>
          <cell r="BX235">
            <v>1.4800000000000182</v>
          </cell>
          <cell r="BY235">
            <v>250</v>
          </cell>
          <cell r="BZ235">
            <v>0.71250000000000002</v>
          </cell>
          <cell r="CA235">
            <v>0.3125</v>
          </cell>
          <cell r="CB235">
            <v>1.2150000000000318</v>
          </cell>
          <cell r="CC235">
            <v>5</v>
          </cell>
          <cell r="CD235">
            <v>1.236121119535293</v>
          </cell>
          <cell r="CE235">
            <v>1066.7918405514506</v>
          </cell>
          <cell r="CF235">
            <v>5.6892516618715638E-2</v>
          </cell>
          <cell r="CG235">
            <v>1779.7324552890548</v>
          </cell>
          <cell r="CH235">
            <v>2846.5242958405051</v>
          </cell>
          <cell r="CI235">
            <v>2</v>
          </cell>
          <cell r="CJ235">
            <v>1</v>
          </cell>
          <cell r="CK235">
            <v>1.5</v>
          </cell>
          <cell r="CL235">
            <v>2345</v>
          </cell>
          <cell r="CM235">
            <v>1.8208044536293211</v>
          </cell>
          <cell r="CN235">
            <v>1.9</v>
          </cell>
          <cell r="CO235"/>
          <cell r="CP235">
            <v>3</v>
          </cell>
          <cell r="CQ235">
            <v>3</v>
          </cell>
          <cell r="DV235" t="str">
            <v>250 mm</v>
          </cell>
          <cell r="DW235">
            <v>44.849999999999994</v>
          </cell>
          <cell r="DX235" t="str">
            <v>1</v>
          </cell>
          <cell r="DY235" t="str">
            <v>CS</v>
          </cell>
          <cell r="DZ235">
            <v>682.52</v>
          </cell>
          <cell r="EA235">
            <v>678.55</v>
          </cell>
        </row>
        <row r="236">
          <cell r="A236">
            <v>147</v>
          </cell>
          <cell r="B236" t="str">
            <v>C75E</v>
          </cell>
          <cell r="C236" t="str">
            <v>C75F</v>
          </cell>
          <cell r="F236">
            <v>0</v>
          </cell>
          <cell r="G236"/>
          <cell r="K236"/>
          <cell r="L236"/>
          <cell r="M236"/>
          <cell r="N236">
            <v>0</v>
          </cell>
          <cell r="O236"/>
          <cell r="P236"/>
          <cell r="Q236">
            <v>0</v>
          </cell>
          <cell r="R236">
            <v>0</v>
          </cell>
          <cell r="S236">
            <v>5.7860149749999987</v>
          </cell>
          <cell r="U236">
            <v>2190</v>
          </cell>
          <cell r="V236">
            <v>158.4</v>
          </cell>
          <cell r="Y236">
            <v>0</v>
          </cell>
          <cell r="AB236"/>
          <cell r="AC236">
            <v>126.72000000000001</v>
          </cell>
          <cell r="AD236">
            <v>3.2120000000000006</v>
          </cell>
          <cell r="AE236">
            <v>11.418041783794999</v>
          </cell>
          <cell r="AF236">
            <v>11.418041783794999</v>
          </cell>
          <cell r="AG236">
            <v>13.153846276294999</v>
          </cell>
          <cell r="AH236">
            <v>13.153846276294999</v>
          </cell>
          <cell r="AI236">
            <v>43.37</v>
          </cell>
          <cell r="AJ236">
            <v>6.85</v>
          </cell>
          <cell r="AK236">
            <v>10</v>
          </cell>
          <cell r="AL236">
            <v>0.25</v>
          </cell>
          <cell r="AM236">
            <v>1.4E-2</v>
          </cell>
          <cell r="AN236">
            <v>5.7440757751464844E-2</v>
          </cell>
          <cell r="AO236">
            <v>9.1796875E-2</v>
          </cell>
          <cell r="AP236">
            <v>0.22976303100585938</v>
          </cell>
          <cell r="AQ236">
            <v>1.5444845441222612</v>
          </cell>
          <cell r="AR236">
            <v>2.4485119685927472</v>
          </cell>
          <cell r="AS236">
            <v>1.4421759304525255</v>
          </cell>
          <cell r="AT236">
            <v>0.12158167721878435</v>
          </cell>
          <cell r="AU236">
            <v>0.17902243497024919</v>
          </cell>
          <cell r="AV236">
            <v>2.9492359820021234</v>
          </cell>
          <cell r="AW236">
            <v>144.7702827306336</v>
          </cell>
          <cell r="AX236">
            <v>9.0860127010801414E-2</v>
          </cell>
          <cell r="AY236">
            <v>221.89428815702618</v>
          </cell>
          <cell r="AZ236" t="str">
            <v>02°42'08''</v>
          </cell>
          <cell r="BA236" t="e">
            <v>#VALUE!</v>
          </cell>
          <cell r="BB236">
            <v>1E-3</v>
          </cell>
          <cell r="BC236" t="e">
            <v>#VALUE!</v>
          </cell>
          <cell r="BD236" t="e">
            <v>#VALUE!</v>
          </cell>
          <cell r="BE236" t="e">
            <v>#VALUE!</v>
          </cell>
          <cell r="BF236" t="e">
            <v>#VALUE!</v>
          </cell>
          <cell r="BG236" t="e">
            <v>#VALUE!</v>
          </cell>
          <cell r="BH236" t="e">
            <v>#VALUE!</v>
          </cell>
          <cell r="BI236" t="e">
            <v>#VALUE!</v>
          </cell>
          <cell r="BJ236" t="e">
            <v>#VALUE!</v>
          </cell>
          <cell r="BK236" t="e">
            <v>#VALUE!</v>
          </cell>
          <cell r="BL236" t="e">
            <v>#VALUE!</v>
          </cell>
          <cell r="BM236" t="e">
            <v>#VALUE!</v>
          </cell>
          <cell r="BN236">
            <v>2.9999999999972715E-2</v>
          </cell>
          <cell r="BO236">
            <v>678.52</v>
          </cell>
          <cell r="BP236">
            <v>675.55</v>
          </cell>
          <cell r="BQ236">
            <v>678.77</v>
          </cell>
          <cell r="BR236">
            <v>675.8</v>
          </cell>
          <cell r="BS236">
            <v>680</v>
          </cell>
          <cell r="BT236">
            <v>677</v>
          </cell>
          <cell r="BU236"/>
          <cell r="BV236">
            <v>1.2300000000000182</v>
          </cell>
          <cell r="BW236">
            <v>1.2000000000000455</v>
          </cell>
          <cell r="BX236">
            <v>1.4800000000000182</v>
          </cell>
          <cell r="BY236">
            <v>250</v>
          </cell>
          <cell r="BZ236">
            <v>0.71250000000000002</v>
          </cell>
          <cell r="CA236">
            <v>0.3125</v>
          </cell>
          <cell r="CB236">
            <v>1.2150000000000318</v>
          </cell>
          <cell r="CC236">
            <v>5</v>
          </cell>
          <cell r="CD236">
            <v>1.236121119535293</v>
          </cell>
          <cell r="CE236">
            <v>1066.7918405514506</v>
          </cell>
          <cell r="CF236">
            <v>5.6892516618715638E-2</v>
          </cell>
          <cell r="CG236">
            <v>1779.7324552890548</v>
          </cell>
          <cell r="CH236">
            <v>2846.5242958405051</v>
          </cell>
          <cell r="CI236">
            <v>2</v>
          </cell>
          <cell r="CJ236">
            <v>1</v>
          </cell>
          <cell r="CK236">
            <v>1.5</v>
          </cell>
          <cell r="CL236">
            <v>2345</v>
          </cell>
          <cell r="CM236">
            <v>1.8208044536293211</v>
          </cell>
          <cell r="CN236">
            <v>1.9</v>
          </cell>
          <cell r="CO236"/>
          <cell r="CP236">
            <v>3</v>
          </cell>
          <cell r="CQ236">
            <v>3</v>
          </cell>
          <cell r="DV236" t="str">
            <v>250 mm</v>
          </cell>
          <cell r="DW236">
            <v>43.37</v>
          </cell>
          <cell r="DX236" t="str">
            <v>1</v>
          </cell>
          <cell r="DY236" t="str">
            <v>CS</v>
          </cell>
          <cell r="DZ236">
            <v>678.52</v>
          </cell>
          <cell r="EA236">
            <v>675.55</v>
          </cell>
        </row>
        <row r="237">
          <cell r="A237">
            <v>148</v>
          </cell>
          <cell r="B237" t="str">
            <v>C75F</v>
          </cell>
          <cell r="C237" t="str">
            <v>C75G</v>
          </cell>
          <cell r="F237">
            <v>0</v>
          </cell>
          <cell r="G237"/>
          <cell r="K237"/>
          <cell r="L237"/>
          <cell r="M237"/>
          <cell r="N237">
            <v>0</v>
          </cell>
          <cell r="O237"/>
          <cell r="P237"/>
          <cell r="Q237">
            <v>0</v>
          </cell>
          <cell r="R237">
            <v>0</v>
          </cell>
          <cell r="S237">
            <v>5.7860149749999987</v>
          </cell>
          <cell r="U237">
            <v>2190</v>
          </cell>
          <cell r="V237">
            <v>158.4</v>
          </cell>
          <cell r="Y237">
            <v>0</v>
          </cell>
          <cell r="AB237"/>
          <cell r="AC237">
            <v>126.72000000000001</v>
          </cell>
          <cell r="AD237">
            <v>3.2120000000000006</v>
          </cell>
          <cell r="AE237">
            <v>11.418041783794999</v>
          </cell>
          <cell r="AF237">
            <v>11.418041783794999</v>
          </cell>
          <cell r="AG237">
            <v>13.153846276294999</v>
          </cell>
          <cell r="AH237">
            <v>13.153846276294999</v>
          </cell>
          <cell r="AI237">
            <v>79.239999999999995</v>
          </cell>
          <cell r="AJ237">
            <v>6.27</v>
          </cell>
          <cell r="AK237">
            <v>10</v>
          </cell>
          <cell r="AL237">
            <v>0.25</v>
          </cell>
          <cell r="AM237">
            <v>1.4E-2</v>
          </cell>
          <cell r="AN237">
            <v>5.8724880218505859E-2</v>
          </cell>
          <cell r="AO237">
            <v>9.1796875E-2</v>
          </cell>
          <cell r="AP237">
            <v>0.23489952087402344</v>
          </cell>
          <cell r="AQ237">
            <v>1.4968486796641438</v>
          </cell>
          <cell r="AR237">
            <v>2.3451185736541329</v>
          </cell>
          <cell r="AS237">
            <v>1.3459229265503505</v>
          </cell>
          <cell r="AT237">
            <v>0.11419755197820033</v>
          </cell>
          <cell r="AU237">
            <v>0.17292243219670619</v>
          </cell>
          <cell r="AV237">
            <v>2.8216166443911619</v>
          </cell>
          <cell r="AW237">
            <v>138.50578314478059</v>
          </cell>
          <cell r="AX237">
            <v>9.4969653812543242E-2</v>
          </cell>
          <cell r="AY237">
            <v>238.97274415381378</v>
          </cell>
          <cell r="AZ237" t="str">
            <v>17°04'42''</v>
          </cell>
          <cell r="BA237" t="e">
            <v>#VALUE!</v>
          </cell>
          <cell r="BB237">
            <v>1E-3</v>
          </cell>
          <cell r="BC237" t="e">
            <v>#VALUE!</v>
          </cell>
          <cell r="BD237" t="e">
            <v>#VALUE!</v>
          </cell>
          <cell r="BE237" t="e">
            <v>#VALUE!</v>
          </cell>
          <cell r="BF237" t="e">
            <v>#VALUE!</v>
          </cell>
          <cell r="BG237" t="e">
            <v>#VALUE!</v>
          </cell>
          <cell r="BH237" t="e">
            <v>#VALUE!</v>
          </cell>
          <cell r="BI237" t="e">
            <v>#VALUE!</v>
          </cell>
          <cell r="BJ237" t="e">
            <v>#VALUE!</v>
          </cell>
          <cell r="BK237" t="e">
            <v>#VALUE!</v>
          </cell>
          <cell r="BL237" t="e">
            <v>#VALUE!</v>
          </cell>
          <cell r="BM237" t="e">
            <v>#VALUE!</v>
          </cell>
          <cell r="BN237">
            <v>2.9999999999972715E-2</v>
          </cell>
          <cell r="BO237">
            <v>675.52</v>
          </cell>
          <cell r="BP237">
            <v>670.55</v>
          </cell>
          <cell r="BQ237">
            <v>675.77</v>
          </cell>
          <cell r="BR237">
            <v>670.8</v>
          </cell>
          <cell r="BS237">
            <v>677</v>
          </cell>
          <cell r="BT237">
            <v>672</v>
          </cell>
          <cell r="BU237"/>
          <cell r="BV237">
            <v>1.2300000000000182</v>
          </cell>
          <cell r="BW237">
            <v>1.2000000000000455</v>
          </cell>
          <cell r="BX237">
            <v>1.4800000000000182</v>
          </cell>
          <cell r="BY237">
            <v>250</v>
          </cell>
          <cell r="BZ237">
            <v>0.71250000000000002</v>
          </cell>
          <cell r="CA237">
            <v>0.3125</v>
          </cell>
          <cell r="CB237">
            <v>1.2150000000000318</v>
          </cell>
          <cell r="CC237">
            <v>5</v>
          </cell>
          <cell r="CD237">
            <v>1.236121119535293</v>
          </cell>
          <cell r="CE237">
            <v>1066.7918405514506</v>
          </cell>
          <cell r="CF237">
            <v>5.6892516618715638E-2</v>
          </cell>
          <cell r="CG237">
            <v>1779.7324552890548</v>
          </cell>
          <cell r="CH237">
            <v>2846.5242958405051</v>
          </cell>
          <cell r="CI237">
            <v>2</v>
          </cell>
          <cell r="CJ237">
            <v>1</v>
          </cell>
          <cell r="CK237">
            <v>1.5</v>
          </cell>
          <cell r="CL237">
            <v>2345</v>
          </cell>
          <cell r="CM237">
            <v>1.8208044536293211</v>
          </cell>
          <cell r="CN237">
            <v>1.9</v>
          </cell>
          <cell r="CO237"/>
          <cell r="CP237">
            <v>3</v>
          </cell>
          <cell r="CQ237">
            <v>3</v>
          </cell>
          <cell r="DV237" t="str">
            <v>250 mm</v>
          </cell>
          <cell r="DW237">
            <v>79.239999999999995</v>
          </cell>
          <cell r="DX237" t="str">
            <v>1</v>
          </cell>
          <cell r="DY237" t="str">
            <v>CS</v>
          </cell>
          <cell r="DZ237">
            <v>675.52</v>
          </cell>
          <cell r="EA237">
            <v>670.55</v>
          </cell>
        </row>
        <row r="238">
          <cell r="A238">
            <v>148</v>
          </cell>
          <cell r="B238" t="str">
            <v>C75G</v>
          </cell>
          <cell r="C238" t="str">
            <v>C75H</v>
          </cell>
          <cell r="E238">
            <v>0</v>
          </cell>
          <cell r="F238">
            <v>0</v>
          </cell>
          <cell r="G238"/>
          <cell r="K238"/>
          <cell r="L238"/>
          <cell r="M238"/>
          <cell r="N238">
            <v>0</v>
          </cell>
          <cell r="O238"/>
          <cell r="P238"/>
          <cell r="Q238">
            <v>0</v>
          </cell>
          <cell r="R238">
            <v>0</v>
          </cell>
          <cell r="S238">
            <v>5.7860149749999987</v>
          </cell>
          <cell r="U238">
            <v>2190</v>
          </cell>
          <cell r="V238">
            <v>158.4</v>
          </cell>
          <cell r="Y238">
            <v>0</v>
          </cell>
          <cell r="AB238"/>
          <cell r="AC238">
            <v>126.72000000000001</v>
          </cell>
          <cell r="AD238">
            <v>3.2120000000000006</v>
          </cell>
          <cell r="AE238">
            <v>11.418041783794999</v>
          </cell>
          <cell r="AF238">
            <v>11.418041783794999</v>
          </cell>
          <cell r="AG238">
            <v>13.153846276294999</v>
          </cell>
          <cell r="AH238">
            <v>13.153846276294999</v>
          </cell>
          <cell r="AI238">
            <v>33.89</v>
          </cell>
          <cell r="AJ238">
            <v>3.33</v>
          </cell>
          <cell r="AK238">
            <v>10</v>
          </cell>
          <cell r="AL238">
            <v>0.25</v>
          </cell>
          <cell r="AM238">
            <v>1.4E-2</v>
          </cell>
          <cell r="AN238">
            <v>6.8876266479492188E-2</v>
          </cell>
          <cell r="AO238">
            <v>9.1796875E-2</v>
          </cell>
          <cell r="AP238">
            <v>0.27550506591796875</v>
          </cell>
          <cell r="AQ238">
            <v>1.1958574172927121</v>
          </cell>
          <cell r="AR238">
            <v>1.7191286108317958</v>
          </cell>
          <cell r="AS238">
            <v>0.82087720497592842</v>
          </cell>
          <cell r="AT238">
            <v>7.2888632135269915E-2</v>
          </cell>
          <cell r="AU238">
            <v>0.1417648986147621</v>
          </cell>
          <cell r="AV238">
            <v>2.0562994286986562</v>
          </cell>
          <cell r="AW238">
            <v>100.93836216844667</v>
          </cell>
          <cell r="AX238">
            <v>0.13031563018967718</v>
          </cell>
          <cell r="AY238">
            <v>260.02632201628137</v>
          </cell>
          <cell r="AZ238" t="str">
            <v>21°03'13''</v>
          </cell>
          <cell r="BA238" t="e">
            <v>#VALUE!</v>
          </cell>
          <cell r="BB238">
            <v>1E-3</v>
          </cell>
          <cell r="BC238" t="e">
            <v>#VALUE!</v>
          </cell>
          <cell r="BD238" t="e">
            <v>#VALUE!</v>
          </cell>
          <cell r="BE238" t="e">
            <v>#VALUE!</v>
          </cell>
          <cell r="BF238" t="e">
            <v>#VALUE!</v>
          </cell>
          <cell r="BG238" t="e">
            <v>#VALUE!</v>
          </cell>
          <cell r="BH238" t="e">
            <v>#VALUE!</v>
          </cell>
          <cell r="BI238" t="e">
            <v>#VALUE!</v>
          </cell>
          <cell r="BJ238" t="e">
            <v>#VALUE!</v>
          </cell>
          <cell r="BK238" t="e">
            <v>#VALUE!</v>
          </cell>
          <cell r="BL238" t="e">
            <v>#VALUE!</v>
          </cell>
          <cell r="BM238" t="e">
            <v>#VALUE!</v>
          </cell>
          <cell r="BN238">
            <v>2.9999999999972715E-2</v>
          </cell>
          <cell r="BO238">
            <v>670.52</v>
          </cell>
          <cell r="BP238">
            <v>669.39</v>
          </cell>
          <cell r="BQ238">
            <v>670.77</v>
          </cell>
          <cell r="BR238">
            <v>669.64</v>
          </cell>
          <cell r="BS238">
            <v>672</v>
          </cell>
          <cell r="BT238">
            <v>670.83699999999999</v>
          </cell>
          <cell r="BU238"/>
          <cell r="BV238">
            <v>1.2300000000000182</v>
          </cell>
          <cell r="BW238">
            <v>1.1970000000000027</v>
          </cell>
          <cell r="BX238">
            <v>1.4800000000000182</v>
          </cell>
          <cell r="BY238">
            <v>250</v>
          </cell>
          <cell r="BZ238">
            <v>0.71250000000000002</v>
          </cell>
          <cell r="CA238">
            <v>0.3125</v>
          </cell>
          <cell r="CB238">
            <v>1.2135000000000105</v>
          </cell>
          <cell r="CC238">
            <v>5</v>
          </cell>
          <cell r="CD238">
            <v>1.2350563522178859</v>
          </cell>
          <cell r="CE238">
            <v>1065.8729297195389</v>
          </cell>
          <cell r="CF238">
            <v>5.7011473852414118E-2</v>
          </cell>
          <cell r="CG238">
            <v>1783.6925373754361</v>
          </cell>
          <cell r="CH238">
            <v>2849.5654670949752</v>
          </cell>
          <cell r="CI238">
            <v>2</v>
          </cell>
          <cell r="CJ238">
            <v>1</v>
          </cell>
          <cell r="CK238">
            <v>1.5</v>
          </cell>
          <cell r="CL238">
            <v>2345</v>
          </cell>
          <cell r="CM238">
            <v>1.8227497657323934</v>
          </cell>
          <cell r="CN238">
            <v>1.9</v>
          </cell>
          <cell r="CO238"/>
          <cell r="CP238">
            <v>3</v>
          </cell>
          <cell r="CQ238">
            <v>3</v>
          </cell>
          <cell r="DV238" t="str">
            <v>250 mm</v>
          </cell>
          <cell r="DW238">
            <v>33.89</v>
          </cell>
          <cell r="DX238" t="str">
            <v>1</v>
          </cell>
          <cell r="DY238" t="str">
            <v>CS</v>
          </cell>
          <cell r="DZ238">
            <v>670.52</v>
          </cell>
          <cell r="EA238">
            <v>669.39</v>
          </cell>
        </row>
        <row r="239">
          <cell r="A239">
            <v>148</v>
          </cell>
          <cell r="B239" t="str">
            <v>C75H</v>
          </cell>
          <cell r="C239" t="str">
            <v>C75I</v>
          </cell>
          <cell r="E239">
            <v>4.1964095399999994</v>
          </cell>
          <cell r="F239">
            <v>4.1964095399999994</v>
          </cell>
          <cell r="G239">
            <v>2.33</v>
          </cell>
          <cell r="K239">
            <v>0.34992540065485556</v>
          </cell>
          <cell r="L239">
            <v>0.34992540065485556</v>
          </cell>
          <cell r="M239">
            <v>5</v>
          </cell>
          <cell r="N239">
            <v>279.62630691925784</v>
          </cell>
          <cell r="O239">
            <v>0.63071680080482906</v>
          </cell>
          <cell r="P239">
            <v>740.099809315328</v>
          </cell>
          <cell r="Q239">
            <v>0</v>
          </cell>
          <cell r="R239">
            <v>4.1964095399999994</v>
          </cell>
          <cell r="S239">
            <v>9.9824245149999982</v>
          </cell>
          <cell r="U239">
            <v>2997</v>
          </cell>
          <cell r="V239">
            <v>158.4</v>
          </cell>
          <cell r="Y239">
            <v>0</v>
          </cell>
          <cell r="AB239"/>
          <cell r="AC239">
            <v>126.72000000000001</v>
          </cell>
          <cell r="AD239">
            <v>4.3956</v>
          </cell>
          <cell r="AE239">
            <v>15.133066102540335</v>
          </cell>
          <cell r="AF239">
            <v>15.133066102540335</v>
          </cell>
          <cell r="AG239">
            <v>18.127793457040333</v>
          </cell>
          <cell r="AH239">
            <v>758.2276027723683</v>
          </cell>
          <cell r="AI239">
            <v>59.64</v>
          </cell>
          <cell r="AJ239">
            <v>6.39</v>
          </cell>
          <cell r="AK239">
            <v>10</v>
          </cell>
          <cell r="AL239">
            <v>0.25</v>
          </cell>
          <cell r="AM239">
            <v>1.4E-2</v>
          </cell>
          <cell r="AN239">
            <v>0.24999999749999999</v>
          </cell>
          <cell r="AO239">
            <v>0.24999593198299408</v>
          </cell>
          <cell r="AP239">
            <v>0.99999998999999995</v>
          </cell>
          <cell r="AQ239">
            <v>2.8486106679145999</v>
          </cell>
          <cell r="AR239">
            <v>2.9001725102432829E-2</v>
          </cell>
          <cell r="AS239">
            <v>4.0076185240344371</v>
          </cell>
          <cell r="AT239">
            <v>0.41358729548200118</v>
          </cell>
          <cell r="AU239">
            <v>0.66358729298200114</v>
          </cell>
          <cell r="AV239">
            <v>2.8484897903555648</v>
          </cell>
          <cell r="AW239">
            <v>139.82491561260269</v>
          </cell>
          <cell r="AX239">
            <v>5.4226930833493583</v>
          </cell>
          <cell r="AY239">
            <v>227.34343438485215</v>
          </cell>
          <cell r="AZ239" t="str">
            <v>32°40'58''</v>
          </cell>
          <cell r="BA239" t="e">
            <v>#VALUE!</v>
          </cell>
          <cell r="BB239">
            <v>0.52200000000000002</v>
          </cell>
          <cell r="BC239" t="e">
            <v>#VALUE!</v>
          </cell>
          <cell r="BD239" t="e">
            <v>#VALUE!</v>
          </cell>
          <cell r="BE239" t="e">
            <v>#VALUE!</v>
          </cell>
          <cell r="BF239" t="e">
            <v>#VALUE!</v>
          </cell>
          <cell r="BG239" t="e">
            <v>#VALUE!</v>
          </cell>
          <cell r="BH239" t="e">
            <v>#VALUE!</v>
          </cell>
          <cell r="BI239" t="e">
            <v>#VALUE!</v>
          </cell>
          <cell r="BJ239" t="e">
            <v>#VALUE!</v>
          </cell>
          <cell r="BK239" t="e">
            <v>#VALUE!</v>
          </cell>
          <cell r="BL239" t="e">
            <v>#VALUE!</v>
          </cell>
          <cell r="BM239" t="e">
            <v>#VALUE!</v>
          </cell>
          <cell r="BN239">
            <v>2.9999999999972715E-2</v>
          </cell>
          <cell r="BO239">
            <v>669.36</v>
          </cell>
          <cell r="BP239">
            <v>665.55</v>
          </cell>
          <cell r="BQ239">
            <v>669.61</v>
          </cell>
          <cell r="BR239">
            <v>665.8</v>
          </cell>
          <cell r="BS239">
            <v>670.83699999999999</v>
          </cell>
          <cell r="BT239">
            <v>667</v>
          </cell>
          <cell r="BU239"/>
          <cell r="BV239">
            <v>1.2269999999999754</v>
          </cell>
          <cell r="BW239">
            <v>1.2000000000000455</v>
          </cell>
          <cell r="BX239">
            <v>1.4769999999999754</v>
          </cell>
          <cell r="BY239">
            <v>250</v>
          </cell>
          <cell r="BZ239">
            <v>0.71250000000000002</v>
          </cell>
          <cell r="CA239">
            <v>0.3125</v>
          </cell>
          <cell r="CB239">
            <v>1.2135000000000105</v>
          </cell>
          <cell r="CC239">
            <v>5</v>
          </cell>
          <cell r="CD239">
            <v>1.2350563522178859</v>
          </cell>
          <cell r="CE239">
            <v>1065.8729297195389</v>
          </cell>
          <cell r="CF239">
            <v>5.7011473852414118E-2</v>
          </cell>
          <cell r="CG239">
            <v>1783.6925373754361</v>
          </cell>
          <cell r="CH239">
            <v>2849.5654670949752</v>
          </cell>
          <cell r="CI239">
            <v>2</v>
          </cell>
          <cell r="CJ239">
            <v>1</v>
          </cell>
          <cell r="CK239">
            <v>1.5</v>
          </cell>
          <cell r="CL239">
            <v>2345</v>
          </cell>
          <cell r="CM239">
            <v>1.8227497657323934</v>
          </cell>
          <cell r="CN239">
            <v>1.9</v>
          </cell>
          <cell r="CO239"/>
          <cell r="CP239">
            <v>3</v>
          </cell>
          <cell r="CQ239">
            <v>3</v>
          </cell>
          <cell r="DV239" t="str">
            <v>250 mm</v>
          </cell>
          <cell r="DW239">
            <v>59.64</v>
          </cell>
          <cell r="DX239" t="str">
            <v>1</v>
          </cell>
          <cell r="DY239" t="str">
            <v>CS</v>
          </cell>
          <cell r="DZ239">
            <v>669.36</v>
          </cell>
          <cell r="EA239">
            <v>665.55000000000007</v>
          </cell>
        </row>
        <row r="240">
          <cell r="AD240"/>
        </row>
        <row r="241">
          <cell r="A241" t="str">
            <v>COLECTOR Nº 2  AC CALLE 9</v>
          </cell>
        </row>
        <row r="242">
          <cell r="AD242"/>
          <cell r="BU242"/>
        </row>
        <row r="243">
          <cell r="A243">
            <v>149</v>
          </cell>
          <cell r="B243" t="str">
            <v>C79</v>
          </cell>
          <cell r="C243" t="str">
            <v>C81</v>
          </cell>
          <cell r="D243">
            <v>5.7403999999999997E-2</v>
          </cell>
          <cell r="F243">
            <v>5.7403999999999997E-2</v>
          </cell>
          <cell r="G243">
            <v>2.33</v>
          </cell>
          <cell r="H243">
            <v>2</v>
          </cell>
          <cell r="I243">
            <v>0.5</v>
          </cell>
          <cell r="J243">
            <v>25</v>
          </cell>
          <cell r="K243"/>
          <cell r="L243">
            <v>5</v>
          </cell>
          <cell r="M243">
            <v>10</v>
          </cell>
          <cell r="N243">
            <v>190.32831544687943</v>
          </cell>
          <cell r="O243">
            <v>0.62888586359767995</v>
          </cell>
          <cell r="P243">
            <v>6.8709595544923054</v>
          </cell>
          <cell r="Q243">
            <v>5.7403999999999997E-2</v>
          </cell>
          <cell r="R243">
            <v>0</v>
          </cell>
          <cell r="S243">
            <v>5.7403999999999997E-2</v>
          </cell>
          <cell r="U243">
            <v>9</v>
          </cell>
          <cell r="V243">
            <v>158.4</v>
          </cell>
          <cell r="W243">
            <v>5.7403999999999997E-2</v>
          </cell>
          <cell r="X243">
            <v>5.7403999999999997E-2</v>
          </cell>
          <cell r="Y243">
            <v>2.8701999999999998E-2</v>
          </cell>
          <cell r="AB243"/>
          <cell r="AC243">
            <v>126.72000000000001</v>
          </cell>
          <cell r="AD243">
            <v>1.32E-2</v>
          </cell>
          <cell r="AE243">
            <v>5.28E-2</v>
          </cell>
          <cell r="AF243">
            <v>8.1501999999999991E-2</v>
          </cell>
          <cell r="AG243">
            <v>9.8723199999999983E-2</v>
          </cell>
          <cell r="AH243">
            <v>8.3709595544923054</v>
          </cell>
          <cell r="AI243">
            <v>18.07</v>
          </cell>
          <cell r="AJ243">
            <v>2.82</v>
          </cell>
          <cell r="AK243">
            <v>10</v>
          </cell>
          <cell r="AL243">
            <v>0.25</v>
          </cell>
          <cell r="AM243">
            <v>1.4E-2</v>
          </cell>
          <cell r="AN243">
            <v>5.7206630706787109E-2</v>
          </cell>
          <cell r="AO243">
            <v>7.2265625E-2</v>
          </cell>
          <cell r="AP243">
            <v>0.22882652282714844</v>
          </cell>
          <cell r="AQ243">
            <v>0.98861061198072864</v>
          </cell>
          <cell r="AR243">
            <v>1.5706911131882131</v>
          </cell>
          <cell r="AS243">
            <v>0.59158564981694783</v>
          </cell>
          <cell r="AT243">
            <v>4.9814013359883322E-2</v>
          </cell>
          <cell r="AU243">
            <v>0.10702064406667043</v>
          </cell>
          <cell r="AV243">
            <v>1.892294784008077</v>
          </cell>
          <cell r="AW243">
            <v>92.887802997907173</v>
          </cell>
          <cell r="AX243">
            <v>9.011903914533223E-2</v>
          </cell>
          <cell r="AY243">
            <v>124.83902001829958</v>
          </cell>
          <cell r="AZ243" t="e">
            <v>#REF!</v>
          </cell>
          <cell r="BA243" t="e">
            <v>#REF!</v>
          </cell>
          <cell r="BB243" t="e">
            <v>#REF!</v>
          </cell>
          <cell r="BC243" t="e">
            <v>#REF!</v>
          </cell>
          <cell r="BD243" t="e">
            <v>#REF!</v>
          </cell>
          <cell r="BE243" t="e">
            <v>#REF!</v>
          </cell>
          <cell r="BF243" t="e">
            <v>#REF!</v>
          </cell>
          <cell r="BG243" t="e">
            <v>#REF!</v>
          </cell>
          <cell r="BH243" t="e">
            <v>#REF!</v>
          </cell>
          <cell r="BI243" t="e">
            <v>#REF!</v>
          </cell>
          <cell r="BJ243" t="e">
            <v>#REF!</v>
          </cell>
          <cell r="BK243" t="e">
            <v>#REF!</v>
          </cell>
          <cell r="BL243" t="e">
            <v>#REF!</v>
          </cell>
          <cell r="BM243" t="e">
            <v>#REF!</v>
          </cell>
          <cell r="BO243">
            <v>723.12</v>
          </cell>
          <cell r="BP243">
            <v>722.61</v>
          </cell>
          <cell r="BQ243">
            <v>723.37</v>
          </cell>
          <cell r="BR243">
            <v>722.86</v>
          </cell>
          <cell r="BS243">
            <v>724.56890518959699</v>
          </cell>
          <cell r="BT243">
            <v>724.06805408539549</v>
          </cell>
          <cell r="BU243"/>
          <cell r="BV243">
            <v>1.1989051895969851</v>
          </cell>
          <cell r="BW243">
            <v>1.2080540853954744</v>
          </cell>
          <cell r="BX243">
            <v>1.4489051895969851</v>
          </cell>
          <cell r="BY243">
            <v>250</v>
          </cell>
          <cell r="BZ243">
            <v>0.71250000000000002</v>
          </cell>
          <cell r="CA243">
            <v>0.3125</v>
          </cell>
          <cell r="CB243">
            <v>1.2034796374962298</v>
          </cell>
          <cell r="CC243">
            <v>3</v>
          </cell>
          <cell r="CD243">
            <v>1.3251218113667012</v>
          </cell>
          <cell r="CE243">
            <v>1210.8714651929286</v>
          </cell>
          <cell r="CF243">
            <v>5.7815216516694856E-2</v>
          </cell>
          <cell r="CG243">
            <v>1810.5016241664589</v>
          </cell>
          <cell r="CH243">
            <v>3021.3730893593874</v>
          </cell>
          <cell r="CI243">
            <v>2</v>
          </cell>
          <cell r="CJ243">
            <v>1</v>
          </cell>
          <cell r="CK243">
            <v>1.5</v>
          </cell>
          <cell r="CL243">
            <v>2345</v>
          </cell>
          <cell r="CM243">
            <v>1.9326480315731689</v>
          </cell>
          <cell r="CN243">
            <v>2.2000000000000002</v>
          </cell>
          <cell r="CO243"/>
          <cell r="CP243">
            <v>3</v>
          </cell>
          <cell r="CQ243">
            <v>3</v>
          </cell>
          <cell r="DV243" t="str">
            <v>250 mm</v>
          </cell>
          <cell r="DW243">
            <v>18.07</v>
          </cell>
          <cell r="DX243" t="str">
            <v>1</v>
          </cell>
          <cell r="DY243" t="str">
            <v>CS</v>
          </cell>
          <cell r="DZ243">
            <v>723.12</v>
          </cell>
          <cell r="EA243">
            <v>722.61</v>
          </cell>
        </row>
        <row r="244">
          <cell r="A244">
            <v>150</v>
          </cell>
          <cell r="B244" t="str">
            <v>C81</v>
          </cell>
          <cell r="C244" t="str">
            <v>C83</v>
          </cell>
          <cell r="D244">
            <v>3.5792000000000004E-2</v>
          </cell>
          <cell r="E244">
            <v>0.11669000000000002</v>
          </cell>
          <cell r="F244">
            <v>0.20988600000000002</v>
          </cell>
          <cell r="G244">
            <v>2.33</v>
          </cell>
          <cell r="K244">
            <v>0.33371073522046496</v>
          </cell>
          <cell r="L244">
            <v>10.333710735220466</v>
          </cell>
          <cell r="M244">
            <v>10.333710735220466</v>
          </cell>
          <cell r="N244">
            <v>186.85417175520629</v>
          </cell>
          <cell r="O244">
            <v>0.6281115196896393</v>
          </cell>
          <cell r="P244">
            <v>24.767048791532744</v>
          </cell>
          <cell r="Q244">
            <v>3.5792000000000004E-2</v>
          </cell>
          <cell r="R244">
            <v>0.11669000000000002</v>
          </cell>
          <cell r="S244">
            <v>0.20988600000000002</v>
          </cell>
          <cell r="U244">
            <v>32</v>
          </cell>
          <cell r="V244">
            <v>158.4</v>
          </cell>
          <cell r="W244">
            <v>3.5792000000000004E-2</v>
          </cell>
          <cell r="X244">
            <v>0.20988600000000002</v>
          </cell>
          <cell r="Y244">
            <v>0.10494300000000001</v>
          </cell>
          <cell r="AB244"/>
          <cell r="AC244">
            <v>126.72000000000001</v>
          </cell>
          <cell r="AD244">
            <v>4.6933333333333341E-2</v>
          </cell>
          <cell r="AE244">
            <v>0.18773333333333336</v>
          </cell>
          <cell r="AF244">
            <v>0.29267633333333337</v>
          </cell>
          <cell r="AG244">
            <v>0.35564213333333339</v>
          </cell>
          <cell r="AH244">
            <v>26.267048791532744</v>
          </cell>
          <cell r="AI244">
            <v>18.27</v>
          </cell>
          <cell r="AJ244">
            <v>0.88</v>
          </cell>
          <cell r="AK244">
            <v>10</v>
          </cell>
          <cell r="AL244">
            <v>0.25</v>
          </cell>
          <cell r="AM244">
            <v>1.4E-2</v>
          </cell>
          <cell r="AN244">
            <v>0.14202117919921875</v>
          </cell>
          <cell r="AO244">
            <v>0.130859375</v>
          </cell>
          <cell r="AP244">
            <v>0.568084716796875</v>
          </cell>
          <cell r="AQ244">
            <v>0.91250222984458385</v>
          </cell>
          <cell r="AR244">
            <v>0.85383388368627278</v>
          </cell>
          <cell r="AS244">
            <v>0.40094865617798769</v>
          </cell>
          <cell r="AT244">
            <v>4.2439363887428014E-2</v>
          </cell>
          <cell r="AU244">
            <v>0.18446054308664678</v>
          </cell>
          <cell r="AV244">
            <v>1.0570744459438051</v>
          </cell>
          <cell r="AW244">
            <v>51.889020526164984</v>
          </cell>
          <cell r="AX244">
            <v>0.50621593017520172</v>
          </cell>
          <cell r="AY244">
            <v>125.01476464665866</v>
          </cell>
          <cell r="AZ244" t="str">
            <v>00°00'00''</v>
          </cell>
          <cell r="BA244" t="e">
            <v>#VALUE!</v>
          </cell>
          <cell r="BB244">
            <v>7.6999999999999999E-2</v>
          </cell>
          <cell r="BC244" t="e">
            <v>#VALUE!</v>
          </cell>
          <cell r="BD244" t="e">
            <v>#VALUE!</v>
          </cell>
          <cell r="BE244" t="e">
            <v>#VALUE!</v>
          </cell>
          <cell r="BF244" t="e">
            <v>#VALUE!</v>
          </cell>
          <cell r="BG244" t="e">
            <v>#VALUE!</v>
          </cell>
          <cell r="BH244" t="e">
            <v>#VALUE!</v>
          </cell>
          <cell r="BI244" t="e">
            <v>#VALUE!</v>
          </cell>
          <cell r="BJ244" t="e">
            <v>#VALUE!</v>
          </cell>
          <cell r="BK244" t="e">
            <v>#VALUE!</v>
          </cell>
          <cell r="BL244" t="e">
            <v>#VALUE!</v>
          </cell>
          <cell r="BM244" t="e">
            <v>#VALUE!</v>
          </cell>
          <cell r="BN244">
            <v>6.0000000000059117E-2</v>
          </cell>
          <cell r="BO244">
            <v>722.55</v>
          </cell>
          <cell r="BP244">
            <v>722.39</v>
          </cell>
          <cell r="BQ244">
            <v>722.80000000000007</v>
          </cell>
          <cell r="BR244">
            <v>722.64</v>
          </cell>
          <cell r="BS244">
            <v>724.06805408539549</v>
          </cell>
          <cell r="BT244">
            <v>723.84460479080133</v>
          </cell>
          <cell r="BU244"/>
          <cell r="BV244">
            <v>1.2680540853954199</v>
          </cell>
          <cell r="BW244">
            <v>1.2046047908013406</v>
          </cell>
          <cell r="BX244">
            <v>1.5180540853954199</v>
          </cell>
          <cell r="BY244">
            <v>250</v>
          </cell>
          <cell r="BZ244">
            <v>0.71250000000000002</v>
          </cell>
          <cell r="CA244">
            <v>0.3125</v>
          </cell>
          <cell r="CB244">
            <v>1.2363294380983803</v>
          </cell>
          <cell r="CC244">
            <v>3</v>
          </cell>
          <cell r="CD244">
            <v>1.3527071658475547</v>
          </cell>
          <cell r="CE244">
            <v>1236.0784448921358</v>
          </cell>
          <cell r="CF244">
            <v>5.5238280782048843E-2</v>
          </cell>
          <cell r="CG244">
            <v>1724.8719698274626</v>
          </cell>
          <cell r="CH244">
            <v>2960.9504147195985</v>
          </cell>
          <cell r="CI244">
            <v>2</v>
          </cell>
          <cell r="CJ244">
            <v>1</v>
          </cell>
          <cell r="CK244">
            <v>1.5</v>
          </cell>
          <cell r="CL244">
            <v>2345</v>
          </cell>
          <cell r="CM244">
            <v>1.8939981330828988</v>
          </cell>
          <cell r="CN244">
            <v>1.9</v>
          </cell>
          <cell r="CO244"/>
          <cell r="CP244">
            <v>3</v>
          </cell>
          <cell r="CQ244">
            <v>3</v>
          </cell>
          <cell r="DV244" t="str">
            <v>250 mm</v>
          </cell>
          <cell r="DW244">
            <v>18.27</v>
          </cell>
          <cell r="DX244" t="str">
            <v>1</v>
          </cell>
          <cell r="DY244" t="str">
            <v>CS</v>
          </cell>
          <cell r="DZ244">
            <v>722.55000000000007</v>
          </cell>
          <cell r="EA244">
            <v>722.3900000000001</v>
          </cell>
        </row>
        <row r="245">
          <cell r="A245">
            <v>151</v>
          </cell>
          <cell r="B245" t="str">
            <v>C83</v>
          </cell>
          <cell r="C245" t="str">
            <v>C85</v>
          </cell>
          <cell r="E245">
            <v>0.10196000000000001</v>
          </cell>
          <cell r="F245">
            <v>0.31184600000000001</v>
          </cell>
          <cell r="G245">
            <v>2.33</v>
          </cell>
          <cell r="K245">
            <v>4.4806042567804058E-2</v>
          </cell>
          <cell r="L245">
            <v>10.378516777788271</v>
          </cell>
          <cell r="M245">
            <v>10.378516777788271</v>
          </cell>
          <cell r="N245">
            <v>186.40083156174762</v>
          </cell>
          <cell r="O245">
            <v>0.62920212911890738</v>
          </cell>
          <cell r="P245">
            <v>36.725305048524234</v>
          </cell>
          <cell r="Q245">
            <v>0</v>
          </cell>
          <cell r="R245">
            <v>0.10196000000000001</v>
          </cell>
          <cell r="S245">
            <v>0.31184600000000001</v>
          </cell>
          <cell r="U245">
            <v>35</v>
          </cell>
          <cell r="V245">
            <v>158.4</v>
          </cell>
          <cell r="X245">
            <v>0.31184600000000001</v>
          </cell>
          <cell r="Y245">
            <v>0.15592300000000001</v>
          </cell>
          <cell r="AB245"/>
          <cell r="AC245">
            <v>126.72000000000001</v>
          </cell>
          <cell r="AD245">
            <v>5.1333333333333342E-2</v>
          </cell>
          <cell r="AE245">
            <v>0.20533333333333337</v>
          </cell>
          <cell r="AF245">
            <v>0.3612563333333334</v>
          </cell>
          <cell r="AG245">
            <v>0.45481013333333342</v>
          </cell>
          <cell r="AH245">
            <v>38.225305048524234</v>
          </cell>
          <cell r="AI245">
            <v>3.9699999999999998</v>
          </cell>
          <cell r="AJ245">
            <v>2.52</v>
          </cell>
          <cell r="AK245">
            <v>10</v>
          </cell>
          <cell r="AL245">
            <v>0.25</v>
          </cell>
          <cell r="AM245">
            <v>1.4E-2</v>
          </cell>
          <cell r="AN245">
            <v>0.13033390045166016</v>
          </cell>
          <cell r="AO245">
            <v>0.1591796875</v>
          </cell>
          <cell r="AP245">
            <v>0.52133560180664063</v>
          </cell>
          <cell r="AQ245">
            <v>1.4772041621872303</v>
          </cell>
          <cell r="AR245">
            <v>1.4640245587138752</v>
          </cell>
          <cell r="AS245">
            <v>1.068402863493239</v>
          </cell>
          <cell r="AT245">
            <v>0.1112197827106665</v>
          </cell>
          <cell r="AU245">
            <v>0.24155368316232667</v>
          </cell>
          <cell r="AV245">
            <v>1.7888112127744396</v>
          </cell>
          <cell r="AW245">
            <v>87.808065073612923</v>
          </cell>
          <cell r="AX245">
            <v>0.43532795098580607</v>
          </cell>
          <cell r="AY245">
            <v>125.25527767760919</v>
          </cell>
          <cell r="AZ245" t="str">
            <v>00°00'00''</v>
          </cell>
          <cell r="BA245" t="e">
            <v>#VALUE!</v>
          </cell>
          <cell r="BB245">
            <v>5.7000000000000002E-2</v>
          </cell>
          <cell r="BC245" t="e">
            <v>#VALUE!</v>
          </cell>
          <cell r="BD245" t="e">
            <v>#VALUE!</v>
          </cell>
          <cell r="BE245" t="e">
            <v>#VALUE!</v>
          </cell>
          <cell r="BF245" t="e">
            <v>#VALUE!</v>
          </cell>
          <cell r="BG245" t="e">
            <v>#VALUE!</v>
          </cell>
          <cell r="BH245" t="e">
            <v>#VALUE!</v>
          </cell>
          <cell r="BI245" t="e">
            <v>#VALUE!</v>
          </cell>
          <cell r="BJ245" t="e">
            <v>#VALUE!</v>
          </cell>
          <cell r="BK245" t="e">
            <v>#VALUE!</v>
          </cell>
          <cell r="BL245" t="e">
            <v>#VALUE!</v>
          </cell>
          <cell r="BM245" t="e">
            <v>#VALUE!</v>
          </cell>
          <cell r="BN245">
            <v>5.999999999994543E-2</v>
          </cell>
          <cell r="BO245">
            <v>722.33</v>
          </cell>
          <cell r="BP245">
            <v>722.23</v>
          </cell>
          <cell r="BQ245">
            <v>722.58000000000015</v>
          </cell>
          <cell r="BR245">
            <v>722.48</v>
          </cell>
          <cell r="BS245">
            <v>723.84460479080133</v>
          </cell>
          <cell r="BT245">
            <v>723.70945573876008</v>
          </cell>
          <cell r="BU245"/>
          <cell r="BV245">
            <v>1.2646047908011724</v>
          </cell>
          <cell r="BW245">
            <v>1.2294557387600662</v>
          </cell>
          <cell r="BX245">
            <v>1.5146047908011724</v>
          </cell>
          <cell r="BY245">
            <v>250</v>
          </cell>
          <cell r="BZ245">
            <v>0.71250000000000002</v>
          </cell>
          <cell r="CA245">
            <v>0.3125</v>
          </cell>
          <cell r="CB245">
            <v>1.2470302647806193</v>
          </cell>
          <cell r="CC245">
            <v>4</v>
          </cell>
          <cell r="CD245">
            <v>1.2586449494309453</v>
          </cell>
          <cell r="CE245">
            <v>1245.9700014636289</v>
          </cell>
          <cell r="CF245">
            <v>5.4433908956975308E-2</v>
          </cell>
          <cell r="CG245">
            <v>1698.3377773718998</v>
          </cell>
          <cell r="CH245">
            <v>2944.3077788355286</v>
          </cell>
          <cell r="CI245">
            <v>2</v>
          </cell>
          <cell r="CJ245">
            <v>1</v>
          </cell>
          <cell r="CK245">
            <v>1.5</v>
          </cell>
          <cell r="CL245">
            <v>2345</v>
          </cell>
          <cell r="CM245">
            <v>1.8833525237753912</v>
          </cell>
          <cell r="CN245">
            <v>1.9</v>
          </cell>
          <cell r="CO245"/>
          <cell r="CP245">
            <v>3</v>
          </cell>
          <cell r="CQ245">
            <v>3</v>
          </cell>
          <cell r="DV245" t="str">
            <v>250 mm</v>
          </cell>
          <cell r="DW245">
            <v>3.9699999999999998</v>
          </cell>
          <cell r="DX245" t="str">
            <v>1</v>
          </cell>
          <cell r="DY245" t="str">
            <v>CS</v>
          </cell>
          <cell r="DZ245">
            <v>722.33000000000015</v>
          </cell>
          <cell r="EA245">
            <v>722.23000000000013</v>
          </cell>
        </row>
        <row r="246">
          <cell r="A246">
            <v>152</v>
          </cell>
          <cell r="B246" t="str">
            <v>C85</v>
          </cell>
          <cell r="C246" t="str">
            <v>C87</v>
          </cell>
          <cell r="D246">
            <v>7.2639999999999996E-2</v>
          </cell>
          <cell r="F246">
            <v>0.38448599999999999</v>
          </cell>
          <cell r="G246">
            <v>2.33</v>
          </cell>
          <cell r="K246">
            <v>0.22230564110858839</v>
          </cell>
          <cell r="L246">
            <v>10.600822418896859</v>
          </cell>
          <cell r="M246">
            <v>10.600822418896859</v>
          </cell>
          <cell r="N246">
            <v>184.19532324006872</v>
          </cell>
          <cell r="O246">
            <v>0.63210060662699541</v>
          </cell>
          <cell r="P246">
            <v>45.182778473050305</v>
          </cell>
          <cell r="Q246">
            <v>7.2639999999999996E-2</v>
          </cell>
          <cell r="R246">
            <v>0</v>
          </cell>
          <cell r="S246">
            <v>0.38448599999999999</v>
          </cell>
          <cell r="U246">
            <v>38</v>
          </cell>
          <cell r="V246">
            <v>158.4</v>
          </cell>
          <cell r="W246">
            <v>7.2639999999999996E-2</v>
          </cell>
          <cell r="X246">
            <v>0.38448599999999999</v>
          </cell>
          <cell r="Y246">
            <v>0.192243</v>
          </cell>
          <cell r="AB246"/>
          <cell r="AC246">
            <v>126.72000000000001</v>
          </cell>
          <cell r="AD246">
            <v>5.5733333333333343E-2</v>
          </cell>
          <cell r="AE246">
            <v>0.22293333333333337</v>
          </cell>
          <cell r="AF246">
            <v>0.41517633333333337</v>
          </cell>
          <cell r="AG246">
            <v>0.53052213333333342</v>
          </cell>
          <cell r="AH246">
            <v>46.682778473050305</v>
          </cell>
          <cell r="AI246">
            <v>32.699999999999996</v>
          </cell>
          <cell r="AJ246">
            <v>9.0500000000000007</v>
          </cell>
          <cell r="AK246">
            <v>10</v>
          </cell>
          <cell r="AL246">
            <v>0.25</v>
          </cell>
          <cell r="AM246">
            <v>1.4E-2</v>
          </cell>
          <cell r="AN246">
            <v>0.10256171226501465</v>
          </cell>
          <cell r="AO246">
            <v>0.17578125</v>
          </cell>
          <cell r="AP246">
            <v>0.41024684906005859</v>
          </cell>
          <cell r="AQ246">
            <v>2.4615987663498813</v>
          </cell>
          <cell r="AR246">
            <v>2.8278238309256754</v>
          </cell>
          <cell r="AS246">
            <v>3.1313264645952419</v>
          </cell>
          <cell r="AT246">
            <v>0.30884141113635355</v>
          </cell>
          <cell r="AU246">
            <v>0.4114031234013682</v>
          </cell>
          <cell r="AV246">
            <v>3.3899128068734354</v>
          </cell>
          <cell r="AW246">
            <v>166.40195578724283</v>
          </cell>
          <cell r="AX246">
            <v>0.28054224634677782</v>
          </cell>
          <cell r="AY246">
            <v>209.37962319127195</v>
          </cell>
          <cell r="AZ246" t="str">
            <v>84°07'28''</v>
          </cell>
          <cell r="BA246" t="e">
            <v>#VALUE!</v>
          </cell>
          <cell r="BB246">
            <v>0.17</v>
          </cell>
          <cell r="BC246" t="e">
            <v>#VALUE!</v>
          </cell>
          <cell r="BD246" t="e">
            <v>#VALUE!</v>
          </cell>
          <cell r="BE246" t="e">
            <v>#VALUE!</v>
          </cell>
          <cell r="BF246" t="e">
            <v>#VALUE!</v>
          </cell>
          <cell r="BG246" t="e">
            <v>#VALUE!</v>
          </cell>
          <cell r="BH246" t="e">
            <v>#VALUE!</v>
          </cell>
          <cell r="BI246" t="e">
            <v>#VALUE!</v>
          </cell>
          <cell r="BJ246" t="e">
            <v>#VALUE!</v>
          </cell>
          <cell r="BK246" t="e">
            <v>#VALUE!</v>
          </cell>
          <cell r="BL246" t="e">
            <v>#VALUE!</v>
          </cell>
          <cell r="BM246" t="e">
            <v>#VALUE!</v>
          </cell>
          <cell r="BN246">
            <v>2.9999999999972715E-2</v>
          </cell>
          <cell r="BO246">
            <v>722.2</v>
          </cell>
          <cell r="BP246">
            <v>719.24</v>
          </cell>
          <cell r="BQ246">
            <v>722.45000000000016</v>
          </cell>
          <cell r="BR246">
            <v>719.49</v>
          </cell>
          <cell r="BS246">
            <v>723.70945573876008</v>
          </cell>
          <cell r="BT246">
            <v>720.70065900470513</v>
          </cell>
          <cell r="BU246"/>
          <cell r="BV246">
            <v>1.2594557387599252</v>
          </cell>
          <cell r="BW246">
            <v>1.2106590047051213</v>
          </cell>
          <cell r="BX246">
            <v>1.5094557387599252</v>
          </cell>
          <cell r="BY246">
            <v>250</v>
          </cell>
          <cell r="BZ246">
            <v>0.71250000000000002</v>
          </cell>
          <cell r="CA246">
            <v>0.3125</v>
          </cell>
          <cell r="CB246">
            <v>1.2350573717325233</v>
          </cell>
          <cell r="CC246">
            <v>5</v>
          </cell>
          <cell r="CD246">
            <v>1.2502729220327518</v>
          </cell>
          <cell r="CE246">
            <v>1079.0050672286716</v>
          </cell>
          <cell r="CF246">
            <v>5.5335017681700016E-2</v>
          </cell>
          <cell r="CG246">
            <v>1728.0693434364484</v>
          </cell>
          <cell r="CH246">
            <v>2807.07441066512</v>
          </cell>
          <cell r="CI246">
            <v>2</v>
          </cell>
          <cell r="CJ246">
            <v>1</v>
          </cell>
          <cell r="CK246">
            <v>1.5</v>
          </cell>
          <cell r="CL246">
            <v>2345</v>
          </cell>
          <cell r="CM246">
            <v>1.7955699855000768</v>
          </cell>
          <cell r="CN246">
            <v>1.9</v>
          </cell>
          <cell r="CO246"/>
          <cell r="CP246">
            <v>3</v>
          </cell>
          <cell r="CQ246">
            <v>3</v>
          </cell>
          <cell r="DV246" t="str">
            <v>250 mm</v>
          </cell>
          <cell r="DW246">
            <v>32.699999999999996</v>
          </cell>
          <cell r="DX246" t="str">
            <v>1</v>
          </cell>
          <cell r="DY246" t="str">
            <v>CS</v>
          </cell>
          <cell r="DZ246">
            <v>722.20000000000016</v>
          </cell>
          <cell r="EA246">
            <v>719.24000000000012</v>
          </cell>
        </row>
        <row r="247">
          <cell r="A247">
            <v>153</v>
          </cell>
          <cell r="B247" t="str">
            <v>C87</v>
          </cell>
          <cell r="C247" t="str">
            <v>C89</v>
          </cell>
          <cell r="D247">
            <v>0.10764000000000001</v>
          </cell>
          <cell r="E247">
            <v>0.208537</v>
          </cell>
          <cell r="F247">
            <v>0.70066300000000004</v>
          </cell>
          <cell r="G247">
            <v>2.33</v>
          </cell>
          <cell r="K247">
            <v>0.24574146138105199</v>
          </cell>
          <cell r="L247">
            <v>10.846563880277911</v>
          </cell>
          <cell r="M247">
            <v>10.846563880277911</v>
          </cell>
          <cell r="N247">
            <v>181.83866268016729</v>
          </cell>
          <cell r="O247">
            <v>0.63120981822059719</v>
          </cell>
          <cell r="P247">
            <v>81.473052593062178</v>
          </cell>
          <cell r="Q247">
            <v>0.10764000000000001</v>
          </cell>
          <cell r="R247">
            <v>0.208537</v>
          </cell>
          <cell r="S247">
            <v>0.70066300000000004</v>
          </cell>
          <cell r="U247">
            <v>86</v>
          </cell>
          <cell r="V247">
            <v>158.4</v>
          </cell>
          <cell r="W247">
            <v>0.10764000000000001</v>
          </cell>
          <cell r="X247">
            <v>0.70066300000000004</v>
          </cell>
          <cell r="Y247">
            <v>0.35033150000000002</v>
          </cell>
          <cell r="AB247"/>
          <cell r="AC247">
            <v>126.72000000000001</v>
          </cell>
          <cell r="AD247">
            <v>0.12613333333333335</v>
          </cell>
          <cell r="AE247">
            <v>0.50453333333333339</v>
          </cell>
          <cell r="AF247">
            <v>0.85486483333333341</v>
          </cell>
          <cell r="AG247">
            <v>1.0650637333333335</v>
          </cell>
          <cell r="AH247">
            <v>82.973052593062178</v>
          </cell>
          <cell r="AI247">
            <v>39.709999999999994</v>
          </cell>
          <cell r="AJ247">
            <v>7.3</v>
          </cell>
          <cell r="AK247">
            <v>10</v>
          </cell>
          <cell r="AL247">
            <v>0.25</v>
          </cell>
          <cell r="AM247">
            <v>1.4E-2</v>
          </cell>
          <cell r="AN247">
            <v>0.14989686012268066</v>
          </cell>
          <cell r="AO247">
            <v>0.2265625</v>
          </cell>
          <cell r="AP247">
            <v>0.59958744049072266</v>
          </cell>
          <cell r="AQ247">
            <v>2.7003764094057732</v>
          </cell>
          <cell r="AR247">
            <v>2.432391377356367</v>
          </cell>
          <cell r="AS247">
            <v>3.4781261404879515</v>
          </cell>
          <cell r="AT247">
            <v>0.37166323916795185</v>
          </cell>
          <cell r="AU247">
            <v>0.52156009929063252</v>
          </cell>
          <cell r="AV247">
            <v>3.0445679282109883</v>
          </cell>
          <cell r="AW247">
            <v>149.44987869723028</v>
          </cell>
          <cell r="AX247">
            <v>0.5551898289670536</v>
          </cell>
          <cell r="AY247">
            <v>209.41560085566593</v>
          </cell>
          <cell r="AZ247" t="str">
            <v>00°00'00''</v>
          </cell>
          <cell r="BA247" t="e">
            <v>#VALUE!</v>
          </cell>
          <cell r="BB247">
            <v>0.11</v>
          </cell>
          <cell r="BC247" t="e">
            <v>#VALUE!</v>
          </cell>
          <cell r="BD247" t="e">
            <v>#VALUE!</v>
          </cell>
          <cell r="BE247" t="e">
            <v>#VALUE!</v>
          </cell>
          <cell r="BF247" t="e">
            <v>#VALUE!</v>
          </cell>
          <cell r="BG247" t="e">
            <v>#VALUE!</v>
          </cell>
          <cell r="BH247" t="e">
            <v>#VALUE!</v>
          </cell>
          <cell r="BI247" t="e">
            <v>#VALUE!</v>
          </cell>
          <cell r="BJ247" t="e">
            <v>#VALUE!</v>
          </cell>
          <cell r="BK247" t="e">
            <v>#VALUE!</v>
          </cell>
          <cell r="BL247" t="e">
            <v>#VALUE!</v>
          </cell>
          <cell r="BM247" t="e">
            <v>#VALUE!</v>
          </cell>
          <cell r="BN247">
            <v>6.0000000000059117E-2</v>
          </cell>
          <cell r="BO247">
            <v>719.18</v>
          </cell>
          <cell r="BP247">
            <v>716.28</v>
          </cell>
          <cell r="BQ247">
            <v>719.43000000000018</v>
          </cell>
          <cell r="BR247">
            <v>716.53</v>
          </cell>
          <cell r="BS247">
            <v>720.70065900470513</v>
          </cell>
          <cell r="BT247">
            <v>717.75432137390692</v>
          </cell>
          <cell r="BU247"/>
          <cell r="BV247">
            <v>1.2706590047049531</v>
          </cell>
          <cell r="BW247">
            <v>1.2243213739069461</v>
          </cell>
          <cell r="BX247">
            <v>1.5206590047049531</v>
          </cell>
          <cell r="BY247">
            <v>250</v>
          </cell>
          <cell r="BZ247">
            <v>0.71250000000000002</v>
          </cell>
          <cell r="CA247">
            <v>0.3125</v>
          </cell>
          <cell r="CB247">
            <v>1.2474901893059496</v>
          </cell>
          <cell r="CC247">
            <v>6</v>
          </cell>
          <cell r="CD247">
            <v>1.3795639913172753</v>
          </cell>
          <cell r="CE247">
            <v>1190.585280194173</v>
          </cell>
          <cell r="CF247">
            <v>5.4399709464237223E-2</v>
          </cell>
          <cell r="CG247">
            <v>1697.2116889610388</v>
          </cell>
          <cell r="CH247">
            <v>2887.7969691552116</v>
          </cell>
          <cell r="CI247">
            <v>2</v>
          </cell>
          <cell r="CJ247">
            <v>1</v>
          </cell>
          <cell r="CK247">
            <v>1.5</v>
          </cell>
          <cell r="CL247">
            <v>2345</v>
          </cell>
          <cell r="CM247">
            <v>1.8472048843210309</v>
          </cell>
          <cell r="CN247">
            <v>1.9</v>
          </cell>
          <cell r="CO247"/>
          <cell r="CP247">
            <v>3</v>
          </cell>
          <cell r="CQ247">
            <v>3</v>
          </cell>
          <cell r="DV247" t="str">
            <v>250 mm</v>
          </cell>
          <cell r="DW247">
            <v>39.709999999999994</v>
          </cell>
          <cell r="DX247" t="str">
            <v>1</v>
          </cell>
          <cell r="DY247" t="str">
            <v>CS</v>
          </cell>
          <cell r="DZ247">
            <v>719.18000000000018</v>
          </cell>
          <cell r="EA247">
            <v>716.2800000000002</v>
          </cell>
        </row>
        <row r="248">
          <cell r="A248">
            <v>154</v>
          </cell>
          <cell r="B248" t="str">
            <v>C89</v>
          </cell>
          <cell r="C248" t="str">
            <v>C91</v>
          </cell>
          <cell r="D248">
            <v>0.35147</v>
          </cell>
          <cell r="E248">
            <v>9.6370000000000011E-2</v>
          </cell>
          <cell r="F248">
            <v>1.1485030000000001</v>
          </cell>
          <cell r="G248">
            <v>2.33</v>
          </cell>
          <cell r="K248">
            <v>0.52607390237240359</v>
          </cell>
          <cell r="L248">
            <v>11.372637782650314</v>
          </cell>
          <cell r="M248">
            <v>11.372637782650314</v>
          </cell>
          <cell r="N248">
            <v>177.05957684933301</v>
          </cell>
          <cell r="O248">
            <v>0.63089500725758318</v>
          </cell>
          <cell r="P248">
            <v>131.49946898615906</v>
          </cell>
          <cell r="Q248">
            <v>0.35147</v>
          </cell>
          <cell r="R248">
            <v>9.6370000000000011E-2</v>
          </cell>
          <cell r="S248">
            <v>1.1485030000000001</v>
          </cell>
          <cell r="U248">
            <v>130</v>
          </cell>
          <cell r="V248">
            <v>158.4</v>
          </cell>
          <cell r="W248">
            <v>0.35147</v>
          </cell>
          <cell r="X248">
            <v>1.1485030000000001</v>
          </cell>
          <cell r="Y248">
            <v>0.57425150000000003</v>
          </cell>
          <cell r="AB248"/>
          <cell r="AC248">
            <v>126.72000000000001</v>
          </cell>
          <cell r="AD248">
            <v>0.19066666666666668</v>
          </cell>
          <cell r="AE248">
            <v>0.76266666666666671</v>
          </cell>
          <cell r="AF248">
            <v>1.3369181666666667</v>
          </cell>
          <cell r="AG248">
            <v>1.6814690666666667</v>
          </cell>
          <cell r="AH248">
            <v>133.18093805282572</v>
          </cell>
          <cell r="AI248">
            <v>93.2</v>
          </cell>
          <cell r="AJ248">
            <v>6.78</v>
          </cell>
          <cell r="AK248">
            <v>12</v>
          </cell>
          <cell r="AL248">
            <v>0.30000000000000004</v>
          </cell>
          <cell r="AM248">
            <v>1.4E-2</v>
          </cell>
          <cell r="AN248">
            <v>0.18245058059692387</v>
          </cell>
          <cell r="AO248">
            <v>0.27333984375000009</v>
          </cell>
          <cell r="AP248">
            <v>0.6081686019897462</v>
          </cell>
          <cell r="AQ248">
            <v>2.9594690882625456</v>
          </cell>
          <cell r="AR248">
            <v>2.4085013152681429</v>
          </cell>
          <cell r="AS248">
            <v>3.9219917084770159</v>
          </cell>
          <cell r="AT248">
            <v>0.44640455068203577</v>
          </cell>
          <cell r="AU248">
            <v>0.62885513127895964</v>
          </cell>
          <cell r="AV248">
            <v>3.3133444165328445</v>
          </cell>
          <cell r="AW248">
            <v>234.20651575032778</v>
          </cell>
          <cell r="AX248">
            <v>0.56864745041850673</v>
          </cell>
          <cell r="AY248">
            <v>209.35166640765968</v>
          </cell>
          <cell r="AZ248" t="str">
            <v>00°00'00''</v>
          </cell>
          <cell r="BA248" t="e">
            <v>#VALUE!</v>
          </cell>
          <cell r="BB248">
            <v>0.107</v>
          </cell>
          <cell r="BC248" t="e">
            <v>#VALUE!</v>
          </cell>
          <cell r="BD248" t="e">
            <v>#VALUE!</v>
          </cell>
          <cell r="BE248" t="e">
            <v>#VALUE!</v>
          </cell>
          <cell r="BF248" t="e">
            <v>#VALUE!</v>
          </cell>
          <cell r="BG248" t="e">
            <v>#VALUE!</v>
          </cell>
          <cell r="BH248" t="e">
            <v>#VALUE!</v>
          </cell>
          <cell r="BI248" t="e">
            <v>#VALUE!</v>
          </cell>
          <cell r="BJ248" t="e">
            <v>#VALUE!</v>
          </cell>
          <cell r="BK248" t="e">
            <v>#VALUE!</v>
          </cell>
          <cell r="BL248" t="e">
            <v>#VALUE!</v>
          </cell>
          <cell r="BM248" t="e">
            <v>#VALUE!</v>
          </cell>
          <cell r="BN248">
            <v>5.999999999994543E-2</v>
          </cell>
          <cell r="BO248">
            <v>716.22</v>
          </cell>
          <cell r="BP248">
            <v>709.9</v>
          </cell>
          <cell r="BQ248">
            <v>716.52000000000021</v>
          </cell>
          <cell r="BR248">
            <v>710.19999999999993</v>
          </cell>
          <cell r="BS248">
            <v>717.75432137390692</v>
          </cell>
          <cell r="BT248">
            <v>711.42602784577196</v>
          </cell>
          <cell r="BU248"/>
          <cell r="BV248">
            <v>1.2343213739067096</v>
          </cell>
          <cell r="BW248">
            <v>1.2260278457720233</v>
          </cell>
          <cell r="BX248">
            <v>1.5343213739067096</v>
          </cell>
          <cell r="BY248">
            <v>300</v>
          </cell>
          <cell r="BZ248">
            <v>0.77500000000000002</v>
          </cell>
          <cell r="CA248">
            <v>0.375</v>
          </cell>
          <cell r="CB248">
            <v>1.2301746098393664</v>
          </cell>
          <cell r="CC248">
            <v>7</v>
          </cell>
          <cell r="CD248">
            <v>1.202205891184557</v>
          </cell>
          <cell r="CE248">
            <v>1516.3573181247218</v>
          </cell>
          <cell r="CF248">
            <v>6.6403358611216823E-2</v>
          </cell>
          <cell r="CG248">
            <v>2148.629095498728</v>
          </cell>
          <cell r="CH248">
            <v>3664.9864136234501</v>
          </cell>
          <cell r="CI248">
            <v>2</v>
          </cell>
          <cell r="CJ248">
            <v>1</v>
          </cell>
          <cell r="CK248">
            <v>1.5</v>
          </cell>
          <cell r="CL248">
            <v>2650</v>
          </cell>
          <cell r="CM248">
            <v>2.0745206114849717</v>
          </cell>
          <cell r="CN248">
            <v>2.2000000000000002</v>
          </cell>
          <cell r="CO248"/>
          <cell r="CP248">
            <v>3</v>
          </cell>
          <cell r="CQ248">
            <v>3</v>
          </cell>
          <cell r="DV248" t="str">
            <v>300 mm</v>
          </cell>
          <cell r="DW248">
            <v>93.2</v>
          </cell>
          <cell r="DX248" t="str">
            <v>1</v>
          </cell>
          <cell r="DY248" t="str">
            <v>CS</v>
          </cell>
          <cell r="DZ248">
            <v>716.22000000000025</v>
          </cell>
          <cell r="EA248">
            <v>709.9000000000002</v>
          </cell>
        </row>
        <row r="249">
          <cell r="A249">
            <v>155</v>
          </cell>
          <cell r="B249" t="str">
            <v>C91</v>
          </cell>
          <cell r="C249" t="str">
            <v>C93</v>
          </cell>
          <cell r="D249">
            <v>0.22886999999999999</v>
          </cell>
          <cell r="E249">
            <v>8.1379999999999994E-2</v>
          </cell>
          <cell r="F249">
            <v>1.458753</v>
          </cell>
          <cell r="G249">
            <v>2.33</v>
          </cell>
          <cell r="K249">
            <v>0.34892999021931786</v>
          </cell>
          <cell r="L249">
            <v>11.721567772869632</v>
          </cell>
          <cell r="M249">
            <v>11.721567772869632</v>
          </cell>
          <cell r="N249">
            <v>174.07354949096819</v>
          </cell>
          <cell r="O249">
            <v>0.63159777531819761</v>
          </cell>
          <cell r="P249">
            <v>165.60973974888279</v>
          </cell>
          <cell r="Q249">
            <v>0.22886999999999999</v>
          </cell>
          <cell r="R249">
            <v>8.1379999999999994E-2</v>
          </cell>
          <cell r="S249">
            <v>1.458753</v>
          </cell>
          <cell r="U249">
            <v>154</v>
          </cell>
          <cell r="V249">
            <v>158.4</v>
          </cell>
          <cell r="X249">
            <v>1.2298830000000001</v>
          </cell>
          <cell r="Y249">
            <v>0.61494150000000003</v>
          </cell>
          <cell r="AB249"/>
          <cell r="AC249">
            <v>126.72000000000001</v>
          </cell>
          <cell r="AD249">
            <v>0.22586666666666669</v>
          </cell>
          <cell r="AE249">
            <v>0.90346666666666675</v>
          </cell>
          <cell r="AF249">
            <v>1.5184081666666667</v>
          </cell>
          <cell r="AG249">
            <v>1.9560340666666667</v>
          </cell>
          <cell r="AH249">
            <v>167.56577381554945</v>
          </cell>
          <cell r="AI249">
            <v>62.04</v>
          </cell>
          <cell r="AJ249">
            <v>5.66</v>
          </cell>
          <cell r="AK249">
            <v>12</v>
          </cell>
          <cell r="AL249">
            <v>0.30000000000000004</v>
          </cell>
          <cell r="AM249">
            <v>1.4E-2</v>
          </cell>
          <cell r="AN249">
            <v>0.22342400550842287</v>
          </cell>
          <cell r="AO249">
            <v>0.287841796875</v>
          </cell>
          <cell r="AP249">
            <v>0.74474668502807617</v>
          </cell>
          <cell r="AQ249">
            <v>2.9680879981770496</v>
          </cell>
          <cell r="AR249">
            <v>2.0381389670379955</v>
          </cell>
          <cell r="AS249">
            <v>3.8476476502257273</v>
          </cell>
          <cell r="AT249">
            <v>0.44900847935385552</v>
          </cell>
          <cell r="AU249">
            <v>0.67243248486227836</v>
          </cell>
          <cell r="AV249">
            <v>3.0273312994157453</v>
          </cell>
          <cell r="AW249">
            <v>213.98943983010639</v>
          </cell>
          <cell r="AX249">
            <v>0.78305627580774873</v>
          </cell>
          <cell r="AY249">
            <v>208.93840628680863</v>
          </cell>
          <cell r="AZ249" t="str">
            <v>00°00'00''</v>
          </cell>
          <cell r="BA249" t="e">
            <v>#VALUE!</v>
          </cell>
          <cell r="BB249">
            <v>4.3999999999999997E-2</v>
          </cell>
          <cell r="BC249" t="e">
            <v>#VALUE!</v>
          </cell>
          <cell r="BD249" t="e">
            <v>#VALUE!</v>
          </cell>
          <cell r="BE249" t="e">
            <v>#VALUE!</v>
          </cell>
          <cell r="BF249" t="e">
            <v>#VALUE!</v>
          </cell>
          <cell r="BG249" t="e">
            <v>#VALUE!</v>
          </cell>
          <cell r="BH249" t="e">
            <v>#VALUE!</v>
          </cell>
          <cell r="BI249" t="e">
            <v>#VALUE!</v>
          </cell>
          <cell r="BJ249" t="e">
            <v>#VALUE!</v>
          </cell>
          <cell r="BK249" t="e">
            <v>#VALUE!</v>
          </cell>
          <cell r="BL249" t="e">
            <v>#VALUE!</v>
          </cell>
          <cell r="BM249" t="e">
            <v>#VALUE!</v>
          </cell>
          <cell r="BN249">
            <v>1.5799999999999272</v>
          </cell>
          <cell r="BO249">
            <v>708.32</v>
          </cell>
          <cell r="BP249">
            <v>704.81</v>
          </cell>
          <cell r="BQ249">
            <v>708.62</v>
          </cell>
          <cell r="BR249">
            <v>705.1099999999999</v>
          </cell>
          <cell r="BS249">
            <v>711.42602784577196</v>
          </cell>
          <cell r="BT249">
            <v>706.3415082309524</v>
          </cell>
          <cell r="BU249">
            <v>1.5799999999999272</v>
          </cell>
          <cell r="BV249">
            <v>2.8060278457719505</v>
          </cell>
          <cell r="BW249">
            <v>1.2315082309524996</v>
          </cell>
          <cell r="BX249">
            <v>3.1060278457719503</v>
          </cell>
          <cell r="BY249">
            <v>300</v>
          </cell>
          <cell r="BZ249">
            <v>0.77500000000000002</v>
          </cell>
          <cell r="CA249">
            <v>0.375</v>
          </cell>
          <cell r="CB249">
            <v>2.0187680383622251</v>
          </cell>
          <cell r="CC249">
            <v>8</v>
          </cell>
          <cell r="CD249">
            <v>1.675452585683302</v>
          </cell>
          <cell r="CE249">
            <v>2113.2692894796701</v>
          </cell>
          <cell r="CF249">
            <v>2.7376037734825109E-2</v>
          </cell>
          <cell r="CG249">
            <v>892.41393222706427</v>
          </cell>
          <cell r="CH249">
            <v>3005.6832217067345</v>
          </cell>
          <cell r="CI249">
            <v>2</v>
          </cell>
          <cell r="CJ249">
            <v>1</v>
          </cell>
          <cell r="CK249">
            <v>1.5</v>
          </cell>
          <cell r="CL249">
            <v>2650</v>
          </cell>
          <cell r="CM249">
            <v>1.701330125494378</v>
          </cell>
          <cell r="CN249">
            <v>1.9</v>
          </cell>
          <cell r="CO249"/>
          <cell r="CP249">
            <v>3</v>
          </cell>
          <cell r="CQ249">
            <v>3</v>
          </cell>
          <cell r="DV249" t="str">
            <v>300 mm</v>
          </cell>
          <cell r="DW249">
            <v>62.04</v>
          </cell>
          <cell r="DX249" t="str">
            <v>1</v>
          </cell>
          <cell r="DY249" t="str">
            <v>CS</v>
          </cell>
          <cell r="DZ249">
            <v>708.32</v>
          </cell>
          <cell r="EA249">
            <v>704.81000000000006</v>
          </cell>
        </row>
        <row r="250">
          <cell r="A250">
            <v>156</v>
          </cell>
          <cell r="B250" t="str">
            <v>C93</v>
          </cell>
          <cell r="C250" t="str">
            <v>C95'</v>
          </cell>
          <cell r="D250">
            <v>0.24525</v>
          </cell>
          <cell r="F250">
            <v>1.7040029999999999</v>
          </cell>
          <cell r="G250">
            <v>2.33</v>
          </cell>
          <cell r="K250">
            <v>0.2782246582278276</v>
          </cell>
          <cell r="L250">
            <v>11.999792431097459</v>
          </cell>
          <cell r="M250">
            <v>11.999792431097459</v>
          </cell>
          <cell r="N250">
            <v>171.78910091867152</v>
          </cell>
          <cell r="O250">
            <v>0.63096831729049518</v>
          </cell>
          <cell r="P250">
            <v>192.19324070306448</v>
          </cell>
          <cell r="Q250">
            <v>0.24525</v>
          </cell>
          <cell r="R250">
            <v>0</v>
          </cell>
          <cell r="S250">
            <v>1.7040029999999999</v>
          </cell>
          <cell r="U250">
            <v>219</v>
          </cell>
          <cell r="V250">
            <v>158.4</v>
          </cell>
          <cell r="X250">
            <v>1.2298830000000001</v>
          </cell>
          <cell r="Y250">
            <v>0.61494150000000003</v>
          </cell>
          <cell r="AB250"/>
          <cell r="AC250">
            <v>126.72000000000001</v>
          </cell>
          <cell r="AD250">
            <v>0.32120000000000004</v>
          </cell>
          <cell r="AE250">
            <v>1.2848000000000002</v>
          </cell>
          <cell r="AF250">
            <v>1.8997415000000002</v>
          </cell>
          <cell r="AG250">
            <v>2.4109424000000002</v>
          </cell>
          <cell r="AH250">
            <v>194.60418310306449</v>
          </cell>
          <cell r="AI250">
            <v>55.379999999999995</v>
          </cell>
          <cell r="AJ250">
            <v>6.9</v>
          </cell>
          <cell r="AK250">
            <v>12</v>
          </cell>
          <cell r="AL250">
            <v>0.30000000000000004</v>
          </cell>
          <cell r="AM250">
            <v>1.4E-2</v>
          </cell>
          <cell r="AN250">
            <v>0.2314656257629395</v>
          </cell>
          <cell r="AO250">
            <v>0.29311523437499998</v>
          </cell>
          <cell r="AP250">
            <v>0.77155208587646484</v>
          </cell>
          <cell r="AQ250">
            <v>3.325350809597809</v>
          </cell>
          <cell r="AR250">
            <v>2.2008198074552197</v>
          </cell>
          <cell r="AS250">
            <v>4.8195215419218851</v>
          </cell>
          <cell r="AT250">
            <v>0.56360642236966374</v>
          </cell>
          <cell r="AU250">
            <v>0.79507204813260324</v>
          </cell>
          <cell r="AV250">
            <v>3.3425374424144136</v>
          </cell>
          <cell r="AW250">
            <v>236.27004915235366</v>
          </cell>
          <cell r="AX250">
            <v>0.82365151148539428</v>
          </cell>
          <cell r="AY250">
            <v>209.17485909803258</v>
          </cell>
          <cell r="AZ250" t="str">
            <v>00°00'00''</v>
          </cell>
          <cell r="BA250" t="e">
            <v>#VALUE!</v>
          </cell>
          <cell r="BB250">
            <v>0.123</v>
          </cell>
          <cell r="BC250" t="e">
            <v>#VALUE!</v>
          </cell>
          <cell r="BD250" t="e">
            <v>#VALUE!</v>
          </cell>
          <cell r="BE250" t="e">
            <v>#VALUE!</v>
          </cell>
          <cell r="BF250" t="e">
            <v>#VALUE!</v>
          </cell>
          <cell r="BG250" t="e">
            <v>#VALUE!</v>
          </cell>
          <cell r="BH250" t="e">
            <v>#VALUE!</v>
          </cell>
          <cell r="BI250" t="e">
            <v>#VALUE!</v>
          </cell>
          <cell r="BJ250" t="e">
            <v>#VALUE!</v>
          </cell>
          <cell r="BK250" t="e">
            <v>#VALUE!</v>
          </cell>
          <cell r="BL250" t="e">
            <v>#VALUE!</v>
          </cell>
          <cell r="BM250" t="e">
            <v>#VALUE!</v>
          </cell>
          <cell r="BN250">
            <v>2.9999999999972715E-2</v>
          </cell>
          <cell r="BO250">
            <v>704.78</v>
          </cell>
          <cell r="BP250">
            <v>700.96</v>
          </cell>
          <cell r="BQ250">
            <v>705.08</v>
          </cell>
          <cell r="BR250">
            <v>701.26</v>
          </cell>
          <cell r="BS250">
            <v>706.3415082309524</v>
          </cell>
          <cell r="BT250">
            <v>702.5</v>
          </cell>
          <cell r="BU250"/>
          <cell r="BV250">
            <v>1.2615082309523586</v>
          </cell>
          <cell r="BW250">
            <v>1.2400000000000091</v>
          </cell>
          <cell r="BX250">
            <v>1.5615082309523587</v>
          </cell>
          <cell r="BY250">
            <v>300</v>
          </cell>
          <cell r="BZ250">
            <v>0.77500000000000002</v>
          </cell>
          <cell r="CA250">
            <v>0.375</v>
          </cell>
          <cell r="CB250">
            <v>1.2507541154761839</v>
          </cell>
          <cell r="CC250">
            <v>9</v>
          </cell>
          <cell r="CD250">
            <v>1.2169400929146001</v>
          </cell>
          <cell r="CE250">
            <v>1534.9417509443469</v>
          </cell>
          <cell r="CF250">
            <v>6.4568433820293647E-2</v>
          </cell>
          <cell r="CG250">
            <v>2083.8360968652096</v>
          </cell>
          <cell r="CH250">
            <v>3618.7778478095565</v>
          </cell>
          <cell r="CI250">
            <v>2</v>
          </cell>
          <cell r="CJ250">
            <v>1</v>
          </cell>
          <cell r="CK250">
            <v>1.5</v>
          </cell>
          <cell r="CL250">
            <v>2650</v>
          </cell>
          <cell r="CM250">
            <v>2.0483648195148434</v>
          </cell>
          <cell r="CN250">
            <v>2.2000000000000002</v>
          </cell>
          <cell r="CO250"/>
          <cell r="CP250">
            <v>3</v>
          </cell>
          <cell r="CQ250">
            <v>3</v>
          </cell>
          <cell r="DV250" t="str">
            <v>300 mm</v>
          </cell>
          <cell r="DW250">
            <v>55.379999999999995</v>
          </cell>
          <cell r="DX250" t="str">
            <v>1</v>
          </cell>
          <cell r="DY250" t="str">
            <v>CS</v>
          </cell>
          <cell r="DZ250">
            <v>704.78000000000009</v>
          </cell>
          <cell r="EA250">
            <v>700.96</v>
          </cell>
        </row>
        <row r="251">
          <cell r="A251">
            <v>157</v>
          </cell>
          <cell r="B251" t="str">
            <v>C95'</v>
          </cell>
          <cell r="C251" t="str">
            <v>C95</v>
          </cell>
          <cell r="F251">
            <v>1.7040029999999999</v>
          </cell>
          <cell r="G251">
            <v>2.33</v>
          </cell>
          <cell r="K251">
            <v>2.8913451604308044E-2</v>
          </cell>
          <cell r="L251">
            <v>12.028705882701768</v>
          </cell>
          <cell r="M251">
            <v>12.028705882701768</v>
          </cell>
          <cell r="N251">
            <v>171.55638381735659</v>
          </cell>
          <cell r="O251">
            <v>0.63033993656752307</v>
          </cell>
          <cell r="P251">
            <v>192.19324070306448</v>
          </cell>
          <cell r="Q251">
            <v>0</v>
          </cell>
          <cell r="R251">
            <v>0</v>
          </cell>
          <cell r="S251">
            <v>1.7040029999999999</v>
          </cell>
          <cell r="U251">
            <v>219</v>
          </cell>
          <cell r="V251">
            <v>158.4</v>
          </cell>
          <cell r="W251">
            <v>0</v>
          </cell>
          <cell r="X251">
            <v>1.2298830000000001</v>
          </cell>
          <cell r="Y251">
            <v>0.61494150000000003</v>
          </cell>
          <cell r="AB251"/>
          <cell r="AC251">
            <v>126.72000000000001</v>
          </cell>
          <cell r="AD251">
            <v>0.32120000000000004</v>
          </cell>
          <cell r="AE251">
            <v>1.2848000000000002</v>
          </cell>
          <cell r="AF251">
            <v>1.8997415000000002</v>
          </cell>
          <cell r="AG251">
            <v>2.4109424000000002</v>
          </cell>
          <cell r="AH251">
            <v>194.60418310306449</v>
          </cell>
          <cell r="AI251">
            <v>5.35</v>
          </cell>
          <cell r="AJ251">
            <v>5.61</v>
          </cell>
          <cell r="AK251">
            <v>12</v>
          </cell>
          <cell r="AL251">
            <v>0.30000000000000004</v>
          </cell>
          <cell r="AM251">
            <v>1.4E-2</v>
          </cell>
          <cell r="AN251">
            <v>0.25027656555175787</v>
          </cell>
          <cell r="AO251">
            <v>0.29311523437499998</v>
          </cell>
          <cell r="AP251">
            <v>0.83425521850585949</v>
          </cell>
          <cell r="AQ251">
            <v>3.0887654222692467</v>
          </cell>
          <cell r="AR251">
            <v>1.8541813443421375</v>
          </cell>
          <cell r="AS251">
            <v>4.154402110914674</v>
          </cell>
          <cell r="AT251">
            <v>0.48626258072406303</v>
          </cell>
          <cell r="AU251">
            <v>0.73653914627582084</v>
          </cell>
          <cell r="AV251">
            <v>3.0139300326456673</v>
          </cell>
          <cell r="AW251">
            <v>213.04216010234873</v>
          </cell>
          <cell r="AX251">
            <v>0.91345385819207636</v>
          </cell>
          <cell r="AY251">
            <v>208.0077344955894</v>
          </cell>
          <cell r="AZ251" t="str">
            <v>01°10'02''</v>
          </cell>
          <cell r="BA251" t="e">
            <v>#VALUE!</v>
          </cell>
          <cell r="BB251">
            <v>1E-3</v>
          </cell>
          <cell r="BC251" t="e">
            <v>#VALUE!</v>
          </cell>
          <cell r="BD251" t="e">
            <v>#VALUE!</v>
          </cell>
          <cell r="BE251" t="e">
            <v>#VALUE!</v>
          </cell>
          <cell r="BF251" t="e">
            <v>#VALUE!</v>
          </cell>
          <cell r="BG251" t="e">
            <v>#VALUE!</v>
          </cell>
          <cell r="BH251" t="e">
            <v>#VALUE!</v>
          </cell>
          <cell r="BI251" t="e">
            <v>#VALUE!</v>
          </cell>
          <cell r="BJ251" t="e">
            <v>#VALUE!</v>
          </cell>
          <cell r="BK251" t="e">
            <v>#VALUE!</v>
          </cell>
          <cell r="BL251" t="e">
            <v>#VALUE!</v>
          </cell>
          <cell r="BM251" t="e">
            <v>#VALUE!</v>
          </cell>
          <cell r="BN251">
            <v>3.0000000000086402E-2</v>
          </cell>
          <cell r="BO251">
            <v>700.93</v>
          </cell>
          <cell r="BP251">
            <v>700.63</v>
          </cell>
          <cell r="BQ251">
            <v>701.23</v>
          </cell>
          <cell r="BR251">
            <v>700.93</v>
          </cell>
          <cell r="BS251">
            <v>702.5</v>
          </cell>
          <cell r="BT251">
            <v>702.19612678727503</v>
          </cell>
          <cell r="BU251"/>
          <cell r="BV251">
            <v>1.2699999999999818</v>
          </cell>
          <cell r="BW251">
            <v>1.2661267872750841</v>
          </cell>
          <cell r="BX251">
            <v>1.5699999999999819</v>
          </cell>
          <cell r="BY251">
            <v>300</v>
          </cell>
          <cell r="BZ251">
            <v>0.77500000000000002</v>
          </cell>
          <cell r="CA251">
            <v>0.375</v>
          </cell>
          <cell r="CB251">
            <v>1.268063393637533</v>
          </cell>
          <cell r="CC251">
            <v>10</v>
          </cell>
          <cell r="CD251">
            <v>1.229221932367057</v>
          </cell>
          <cell r="CE251">
            <v>1550.4329885687239</v>
          </cell>
          <cell r="CF251">
            <v>6.3079989025009886E-2</v>
          </cell>
          <cell r="CG251">
            <v>2031.7028857139337</v>
          </cell>
          <cell r="CH251">
            <v>3582.1358742826578</v>
          </cell>
          <cell r="CI251">
            <v>2</v>
          </cell>
          <cell r="CJ251">
            <v>1</v>
          </cell>
          <cell r="CK251">
            <v>1.5</v>
          </cell>
          <cell r="CL251">
            <v>2650</v>
          </cell>
          <cell r="CM251">
            <v>2.0276240797826364</v>
          </cell>
          <cell r="CN251">
            <v>2.2000000000000002</v>
          </cell>
          <cell r="CO251"/>
          <cell r="CP251">
            <v>3</v>
          </cell>
          <cell r="CQ251">
            <v>3</v>
          </cell>
          <cell r="DV251" t="str">
            <v>300 mm</v>
          </cell>
          <cell r="DW251">
            <v>5.35</v>
          </cell>
          <cell r="DX251" t="str">
            <v>1</v>
          </cell>
          <cell r="DY251" t="str">
            <v>CS</v>
          </cell>
          <cell r="DZ251">
            <v>700.93000000000006</v>
          </cell>
          <cell r="EA251">
            <v>700.63000000000011</v>
          </cell>
        </row>
        <row r="252">
          <cell r="A252">
            <v>158</v>
          </cell>
          <cell r="B252" t="str">
            <v>C95</v>
          </cell>
          <cell r="C252" t="str">
            <v>C97</v>
          </cell>
          <cell r="D252">
            <v>0.28748825</v>
          </cell>
          <cell r="E252">
            <v>0.10576300000000001</v>
          </cell>
          <cell r="F252">
            <v>2.0972542499999998</v>
          </cell>
          <cell r="G252">
            <v>2.33</v>
          </cell>
          <cell r="K252">
            <v>0.33506315429170125</v>
          </cell>
          <cell r="L252">
            <v>12.363769036993469</v>
          </cell>
          <cell r="M252">
            <v>12.363769036993469</v>
          </cell>
          <cell r="N252">
            <v>168.92106989992493</v>
          </cell>
          <cell r="O252">
            <v>0.63091216821167939</v>
          </cell>
          <cell r="P252">
            <v>234.10374038823829</v>
          </cell>
          <cell r="Q252">
            <v>0.28748825</v>
          </cell>
          <cell r="R252">
            <v>0.10576300000000001</v>
          </cell>
          <cell r="S252">
            <v>2.0972542499999998</v>
          </cell>
          <cell r="U252">
            <v>274</v>
          </cell>
          <cell r="V252">
            <v>158.4</v>
          </cell>
          <cell r="W252">
            <v>0.28748825</v>
          </cell>
          <cell r="X252">
            <v>1.5173712500000001</v>
          </cell>
          <cell r="Y252">
            <v>0.75868562500000003</v>
          </cell>
          <cell r="AB252"/>
          <cell r="AC252">
            <v>126.72000000000001</v>
          </cell>
          <cell r="AD252">
            <v>0.40186666666666676</v>
          </cell>
          <cell r="AE252">
            <v>1.607466666666667</v>
          </cell>
          <cell r="AF252">
            <v>2.3661522916666673</v>
          </cell>
          <cell r="AG252">
            <v>2.9953285666666671</v>
          </cell>
          <cell r="AH252">
            <v>237.09906895490496</v>
          </cell>
          <cell r="AI252">
            <v>71.61</v>
          </cell>
          <cell r="AJ252">
            <v>7.21</v>
          </cell>
          <cell r="AK252">
            <v>12</v>
          </cell>
          <cell r="AL252">
            <v>0.30000000000000004</v>
          </cell>
          <cell r="AM252">
            <v>1.4E-2</v>
          </cell>
          <cell r="AN252">
            <v>0.26665735244750988</v>
          </cell>
          <cell r="AO252">
            <v>0.29685058593750002</v>
          </cell>
          <cell r="AP252">
            <v>0.88885784149169944</v>
          </cell>
          <cell r="AQ252">
            <v>3.5712614613759741</v>
          </cell>
          <cell r="AR252">
            <v>1.920045871660478</v>
          </cell>
          <cell r="AS252">
            <v>5.5802774895011895</v>
          </cell>
          <cell r="AT252">
            <v>0.65004630099435567</v>
          </cell>
          <cell r="AU252">
            <v>0.91670365344186555</v>
          </cell>
          <cell r="AV252">
            <v>3.4167985005443771</v>
          </cell>
          <cell r="AW252">
            <v>241.51925403240386</v>
          </cell>
          <cell r="AX252">
            <v>0.98169841532838675</v>
          </cell>
          <cell r="AY252">
            <v>209.25452733513976</v>
          </cell>
          <cell r="AZ252" t="str">
            <v>01°14'48''</v>
          </cell>
          <cell r="BA252" t="e">
            <v>#VALUE!</v>
          </cell>
          <cell r="BB252">
            <v>0.18</v>
          </cell>
          <cell r="BC252" t="e">
            <v>#VALUE!</v>
          </cell>
          <cell r="BD252" t="e">
            <v>#VALUE!</v>
          </cell>
          <cell r="BE252" t="e">
            <v>#VALUE!</v>
          </cell>
          <cell r="BF252" t="e">
            <v>#VALUE!</v>
          </cell>
          <cell r="BG252" t="e">
            <v>#VALUE!</v>
          </cell>
          <cell r="BH252" t="e">
            <v>#VALUE!</v>
          </cell>
          <cell r="BI252" t="e">
            <v>#VALUE!</v>
          </cell>
          <cell r="BJ252" t="e">
            <v>#VALUE!</v>
          </cell>
          <cell r="BK252" t="e">
            <v>#VALUE!</v>
          </cell>
          <cell r="BL252" t="e">
            <v>#VALUE!</v>
          </cell>
          <cell r="BM252" t="e">
            <v>#VALUE!</v>
          </cell>
          <cell r="BN252">
            <v>2.9999999999972715E-2</v>
          </cell>
          <cell r="BO252">
            <v>700.6</v>
          </cell>
          <cell r="BP252">
            <v>695.44</v>
          </cell>
          <cell r="BQ252">
            <v>700.9</v>
          </cell>
          <cell r="BR252">
            <v>695.74</v>
          </cell>
          <cell r="BS252">
            <v>702.19612678727503</v>
          </cell>
          <cell r="BT252">
            <v>697.30921947450781</v>
          </cell>
          <cell r="BU252"/>
          <cell r="BV252">
            <v>1.2961267872750568</v>
          </cell>
          <cell r="BW252">
            <v>1.5692194745078041</v>
          </cell>
          <cell r="BX252">
            <v>1.5961267872750569</v>
          </cell>
          <cell r="BY252">
            <v>300</v>
          </cell>
          <cell r="BZ252">
            <v>0.77500000000000002</v>
          </cell>
          <cell r="CA252">
            <v>0.375</v>
          </cell>
          <cell r="CB252">
            <v>1.4326731308914304</v>
          </cell>
          <cell r="CC252">
            <v>11</v>
          </cell>
          <cell r="CD252">
            <v>1.3411120299652304</v>
          </cell>
          <cell r="CE252">
            <v>1691.5613672955199</v>
          </cell>
          <cell r="CF252">
            <v>5.1075694925679205E-2</v>
          </cell>
          <cell r="CG252">
            <v>1625.1912640791973</v>
          </cell>
          <cell r="CH252">
            <v>3316.7526313747171</v>
          </cell>
          <cell r="CI252">
            <v>2</v>
          </cell>
          <cell r="CJ252">
            <v>1</v>
          </cell>
          <cell r="CK252">
            <v>1.5</v>
          </cell>
          <cell r="CL252">
            <v>2650</v>
          </cell>
          <cell r="CM252">
            <v>1.8774071498347455</v>
          </cell>
          <cell r="CN252">
            <v>1.9</v>
          </cell>
          <cell r="CO252"/>
          <cell r="CP252">
            <v>3</v>
          </cell>
          <cell r="CQ252">
            <v>3</v>
          </cell>
          <cell r="DV252" t="str">
            <v>300 mm</v>
          </cell>
          <cell r="DW252">
            <v>71.61</v>
          </cell>
          <cell r="DX252" t="str">
            <v>1</v>
          </cell>
          <cell r="DY252" t="str">
            <v>CS</v>
          </cell>
          <cell r="DZ252">
            <v>700.6</v>
          </cell>
          <cell r="EA252">
            <v>695.44</v>
          </cell>
        </row>
        <row r="253">
          <cell r="A253">
            <v>159</v>
          </cell>
          <cell r="B253" t="str">
            <v>C97</v>
          </cell>
          <cell r="C253" t="str">
            <v>C99</v>
          </cell>
          <cell r="D253">
            <v>0.33466999999999997</v>
          </cell>
          <cell r="F253">
            <v>2.4319242499999998</v>
          </cell>
          <cell r="G253">
            <v>2.33</v>
          </cell>
          <cell r="K253">
            <v>0.4557467823458009</v>
          </cell>
          <cell r="L253">
            <v>12.819515819339269</v>
          </cell>
          <cell r="M253">
            <v>12.819515819339269</v>
          </cell>
          <cell r="N253">
            <v>165.50854264312719</v>
          </cell>
          <cell r="O253">
            <v>0.63132946781244448</v>
          </cell>
          <cell r="P253">
            <v>269.07354929826545</v>
          </cell>
          <cell r="Q253">
            <v>0.33466999999999997</v>
          </cell>
          <cell r="R253">
            <v>0</v>
          </cell>
          <cell r="S253">
            <v>2.4319242499999998</v>
          </cell>
          <cell r="U253">
            <v>327</v>
          </cell>
          <cell r="V253">
            <v>158.4</v>
          </cell>
          <cell r="W253">
            <v>0.33466999999999997</v>
          </cell>
          <cell r="X253">
            <v>1.8520412500000001</v>
          </cell>
          <cell r="Y253">
            <v>0.92602062500000004</v>
          </cell>
          <cell r="AB253"/>
          <cell r="AC253">
            <v>126.72000000000001</v>
          </cell>
          <cell r="AD253">
            <v>0.47960000000000003</v>
          </cell>
          <cell r="AE253">
            <v>1.9184000000000001</v>
          </cell>
          <cell r="AF253">
            <v>2.8444206250000001</v>
          </cell>
          <cell r="AG253">
            <v>3.5739979000000002</v>
          </cell>
          <cell r="AH253">
            <v>272.64754719826544</v>
          </cell>
          <cell r="AI253">
            <v>100.61</v>
          </cell>
          <cell r="AJ253">
            <v>7.35</v>
          </cell>
          <cell r="AK253">
            <v>14</v>
          </cell>
          <cell r="AL253">
            <v>0.35000000000000003</v>
          </cell>
          <cell r="AM253">
            <v>1.4E-2</v>
          </cell>
          <cell r="AN253">
            <v>0.25118874311447148</v>
          </cell>
          <cell r="AO253">
            <v>0.34034423828125004</v>
          </cell>
          <cell r="AP253">
            <v>0.71768212318420421</v>
          </cell>
          <cell r="AQ253">
            <v>3.6892340971280047</v>
          </cell>
          <cell r="AR253">
            <v>2.4300255481555877</v>
          </cell>
          <cell r="AS253">
            <v>5.6641569587658562</v>
          </cell>
          <cell r="AT253">
            <v>0.69370276368052419</v>
          </cell>
          <cell r="AU253">
            <v>0.94489150679499567</v>
          </cell>
          <cell r="AV253">
            <v>3.8231963078001372</v>
          </cell>
          <cell r="AW253">
            <v>367.83459141063139</v>
          </cell>
          <cell r="AX253">
            <v>0.74122323882773689</v>
          </cell>
          <cell r="AY253">
            <v>238.07946625257713</v>
          </cell>
          <cell r="AZ253" t="str">
            <v>28°49'30''</v>
          </cell>
          <cell r="BA253" t="e">
            <v>#VALUE!</v>
          </cell>
          <cell r="BB253">
            <v>2.8000000000000001E-2</v>
          </cell>
          <cell r="BC253" t="e">
            <v>#VALUE!</v>
          </cell>
          <cell r="BD253" t="e">
            <v>#VALUE!</v>
          </cell>
          <cell r="BE253" t="e">
            <v>#VALUE!</v>
          </cell>
          <cell r="BF253" t="e">
            <v>#VALUE!</v>
          </cell>
          <cell r="BG253" t="e">
            <v>#VALUE!</v>
          </cell>
          <cell r="BH253" t="e">
            <v>#VALUE!</v>
          </cell>
          <cell r="BI253" t="e">
            <v>#VALUE!</v>
          </cell>
          <cell r="BJ253" t="e">
            <v>#VALUE!</v>
          </cell>
          <cell r="BK253" t="e">
            <v>#VALUE!</v>
          </cell>
          <cell r="BL253" t="e">
            <v>#VALUE!</v>
          </cell>
          <cell r="BM253" t="e">
            <v>#VALUE!</v>
          </cell>
          <cell r="BN253">
            <v>3.0000000000086402E-2</v>
          </cell>
          <cell r="BO253">
            <v>695.41</v>
          </cell>
          <cell r="BP253">
            <v>688.02</v>
          </cell>
          <cell r="BQ253">
            <v>695.7600000000001</v>
          </cell>
          <cell r="BR253">
            <v>688.37</v>
          </cell>
          <cell r="BS253">
            <v>697.30921947450781</v>
          </cell>
          <cell r="BT253">
            <v>689.60356434230721</v>
          </cell>
          <cell r="BU253"/>
          <cell r="BV253">
            <v>1.5492194745077086</v>
          </cell>
          <cell r="BW253">
            <v>1.2335643423072042</v>
          </cell>
          <cell r="BX253">
            <v>1.8992194745077087</v>
          </cell>
          <cell r="BY253">
            <v>350</v>
          </cell>
          <cell r="BZ253">
            <v>0.83750000000000002</v>
          </cell>
          <cell r="CA253">
            <v>0.4375</v>
          </cell>
          <cell r="CB253">
            <v>1.3913919084074564</v>
          </cell>
          <cell r="CC253">
            <v>12</v>
          </cell>
          <cell r="CD253">
            <v>1.2429331300451751</v>
          </cell>
          <cell r="CE253">
            <v>1830.7822380660723</v>
          </cell>
          <cell r="CF253">
            <v>6.2329052246940964E-2</v>
          </cell>
          <cell r="CG253">
            <v>2042.365868876856</v>
          </cell>
          <cell r="CH253">
            <v>3873.1481069429283</v>
          </cell>
          <cell r="CI253">
            <v>2</v>
          </cell>
          <cell r="CJ253">
            <v>1</v>
          </cell>
          <cell r="CK253">
            <v>1.5</v>
          </cell>
          <cell r="CL253">
            <v>2854</v>
          </cell>
          <cell r="CM253">
            <v>2.0356419623035711</v>
          </cell>
          <cell r="CN253">
            <v>2.2000000000000002</v>
          </cell>
          <cell r="CO253"/>
          <cell r="CP253">
            <v>3</v>
          </cell>
          <cell r="CQ253">
            <v>3</v>
          </cell>
          <cell r="DV253" t="str">
            <v>350 mm</v>
          </cell>
          <cell r="DW253">
            <v>100.61</v>
          </cell>
          <cell r="DX253" t="str">
            <v>1</v>
          </cell>
          <cell r="DY253" t="str">
            <v>CS</v>
          </cell>
          <cell r="DZ253">
            <v>695.41000000000008</v>
          </cell>
          <cell r="EA253">
            <v>688.0200000000001</v>
          </cell>
        </row>
        <row r="254">
          <cell r="A254">
            <v>160</v>
          </cell>
          <cell r="B254" t="str">
            <v>C99</v>
          </cell>
          <cell r="C254" t="str">
            <v>C99A</v>
          </cell>
          <cell r="D254">
            <v>0.05</v>
          </cell>
          <cell r="E254">
            <v>1.7144852900000001</v>
          </cell>
          <cell r="F254">
            <v>4.1964095399999994</v>
          </cell>
          <cell r="G254">
            <v>2.33</v>
          </cell>
          <cell r="K254">
            <v>7.7752147587709236E-2</v>
          </cell>
          <cell r="L254">
            <v>12.897267966926979</v>
          </cell>
          <cell r="M254">
            <v>12.897267966926979</v>
          </cell>
          <cell r="N254">
            <v>164.94501903470294</v>
          </cell>
          <cell r="O254">
            <v>0.63294285403602168</v>
          </cell>
          <cell r="P254">
            <v>453.28717418096073</v>
          </cell>
          <cell r="Q254">
            <v>0.05</v>
          </cell>
          <cell r="R254">
            <v>1.7144852900000001</v>
          </cell>
          <cell r="S254">
            <v>4.1964095399999994</v>
          </cell>
          <cell r="U254">
            <v>807</v>
          </cell>
          <cell r="V254">
            <v>158.4</v>
          </cell>
          <cell r="X254">
            <v>1.8520412500000001</v>
          </cell>
          <cell r="Y254">
            <v>0.92602062500000004</v>
          </cell>
          <cell r="AB254"/>
          <cell r="AC254">
            <v>126.72000000000001</v>
          </cell>
          <cell r="AD254">
            <v>1.1836</v>
          </cell>
          <cell r="AE254">
            <v>4.5664659877840457</v>
          </cell>
          <cell r="AF254">
            <v>5.4924866127840453</v>
          </cell>
          <cell r="AG254">
            <v>6.7514094747840447</v>
          </cell>
          <cell r="AH254">
            <v>460.03858365574479</v>
          </cell>
          <cell r="AI254">
            <v>22.080000000000002</v>
          </cell>
          <cell r="AJ254">
            <v>11.41</v>
          </cell>
          <cell r="AK254">
            <v>14</v>
          </cell>
          <cell r="AL254">
            <v>0.35000000000000003</v>
          </cell>
          <cell r="AM254">
            <v>1.4E-2</v>
          </cell>
          <cell r="AN254">
            <v>0.34999999650000002</v>
          </cell>
          <cell r="AO254">
            <v>0.34878234863281254</v>
          </cell>
          <cell r="AP254">
            <v>0.99999998999999995</v>
          </cell>
          <cell r="AQ254">
            <v>4.7636975486829645</v>
          </cell>
          <cell r="AR254">
            <v>4.0989337354358717E-2</v>
          </cell>
          <cell r="AS254">
            <v>10.018419139738048</v>
          </cell>
          <cell r="AT254">
            <v>1.1566164289158045</v>
          </cell>
          <cell r="AU254">
            <v>1.5066164254158045</v>
          </cell>
          <cell r="AV254">
            <v>4.763495406586765</v>
          </cell>
          <cell r="AW254">
            <v>458.30196660146481</v>
          </cell>
          <cell r="AX254">
            <v>1.0037892419863652</v>
          </cell>
          <cell r="AY254">
            <v>263.29046538295734</v>
          </cell>
          <cell r="AZ254" t="str">
            <v>25°12'40''</v>
          </cell>
          <cell r="BA254" t="e">
            <v>#VALUE!</v>
          </cell>
          <cell r="BB254">
            <v>0.56200000000000006</v>
          </cell>
          <cell r="BC254" t="e">
            <v>#VALUE!</v>
          </cell>
          <cell r="BD254" t="e">
            <v>#VALUE!</v>
          </cell>
          <cell r="BE254" t="e">
            <v>#VALUE!</v>
          </cell>
          <cell r="BF254" t="e">
            <v>#VALUE!</v>
          </cell>
          <cell r="BG254" t="e">
            <v>#VALUE!</v>
          </cell>
          <cell r="BH254" t="e">
            <v>#VALUE!</v>
          </cell>
          <cell r="BI254" t="e">
            <v>#VALUE!</v>
          </cell>
          <cell r="BJ254" t="e">
            <v>#VALUE!</v>
          </cell>
          <cell r="BK254" t="e">
            <v>#VALUE!</v>
          </cell>
          <cell r="BL254" t="e">
            <v>#VALUE!</v>
          </cell>
          <cell r="BM254" t="e">
            <v>#VALUE!</v>
          </cell>
          <cell r="BN254">
            <v>5.999999999994543E-2</v>
          </cell>
          <cell r="BO254">
            <v>687.96</v>
          </cell>
          <cell r="BP254">
            <v>685.44</v>
          </cell>
          <cell r="BQ254">
            <v>688.31000000000017</v>
          </cell>
          <cell r="BR254">
            <v>685.79000000000008</v>
          </cell>
          <cell r="BS254">
            <v>689.60356434230721</v>
          </cell>
          <cell r="BT254">
            <v>687.2</v>
          </cell>
          <cell r="BU254"/>
          <cell r="BV254">
            <v>1.293564342307036</v>
          </cell>
          <cell r="BW254">
            <v>1.4099999999999682</v>
          </cell>
          <cell r="BX254">
            <v>1.6435643423070361</v>
          </cell>
          <cell r="BY254">
            <v>350</v>
          </cell>
          <cell r="BZ254">
            <v>0.83750000000000002</v>
          </cell>
          <cell r="CA254">
            <v>0.4375</v>
          </cell>
          <cell r="CB254">
            <v>1.3517821711535021</v>
          </cell>
          <cell r="CC254">
            <v>13</v>
          </cell>
          <cell r="CD254">
            <v>1.2170460973369936</v>
          </cell>
          <cell r="CE254">
            <v>1792.6518523415789</v>
          </cell>
          <cell r="CF254">
            <v>6.5514291573415706E-2</v>
          </cell>
          <cell r="CG254">
            <v>2154.9561336108659</v>
          </cell>
          <cell r="CH254">
            <v>3947.6079859524448</v>
          </cell>
          <cell r="CI254">
            <v>2</v>
          </cell>
          <cell r="CJ254">
            <v>1</v>
          </cell>
          <cell r="CK254">
            <v>1.5</v>
          </cell>
          <cell r="CL254">
            <v>2854</v>
          </cell>
          <cell r="CM254">
            <v>2.0747764467164216</v>
          </cell>
          <cell r="CN254">
            <v>2.2000000000000002</v>
          </cell>
          <cell r="CO254"/>
          <cell r="CP254">
            <v>3</v>
          </cell>
          <cell r="CQ254">
            <v>3</v>
          </cell>
          <cell r="DV254" t="str">
            <v>350 mm</v>
          </cell>
          <cell r="DW254">
            <v>22.080000000000002</v>
          </cell>
          <cell r="DX254" t="str">
            <v>1</v>
          </cell>
          <cell r="DY254" t="str">
            <v>CS</v>
          </cell>
          <cell r="DZ254">
            <v>687.96000000000015</v>
          </cell>
          <cell r="EA254">
            <v>685.44000000000017</v>
          </cell>
        </row>
        <row r="255">
          <cell r="A255">
            <v>161</v>
          </cell>
          <cell r="B255" t="str">
            <v>C99A</v>
          </cell>
          <cell r="C255" t="str">
            <v>C99B</v>
          </cell>
          <cell r="E255">
            <v>0</v>
          </cell>
          <cell r="F255">
            <v>4.1964095399999994</v>
          </cell>
          <cell r="G255">
            <v>2.33</v>
          </cell>
          <cell r="K255">
            <v>1.7509705880511908</v>
          </cell>
          <cell r="L255">
            <v>14.648238554978169</v>
          </cell>
          <cell r="M255">
            <v>14.648238554978169</v>
          </cell>
          <cell r="N255">
            <v>153.50306273102572</v>
          </cell>
          <cell r="O255">
            <v>0.62988345799269441</v>
          </cell>
          <cell r="P255">
            <v>0</v>
          </cell>
          <cell r="Q255">
            <v>0</v>
          </cell>
          <cell r="R255">
            <v>0</v>
          </cell>
          <cell r="S255">
            <v>4.1964095399999994</v>
          </cell>
          <cell r="U255">
            <v>807</v>
          </cell>
          <cell r="V255">
            <v>158.4</v>
          </cell>
          <cell r="X255">
            <v>1.8520412500000001</v>
          </cell>
          <cell r="Y255">
            <v>0.92602062500000004</v>
          </cell>
          <cell r="AB255"/>
          <cell r="AC255">
            <v>126.72000000000001</v>
          </cell>
          <cell r="AD255">
            <v>1.1836</v>
          </cell>
          <cell r="AE255">
            <v>4.5664659877840457</v>
          </cell>
          <cell r="AF255">
            <v>5.4924866127840453</v>
          </cell>
          <cell r="AG255">
            <v>6.7514094747840447</v>
          </cell>
          <cell r="AH255">
            <v>6.7514094747840447</v>
          </cell>
          <cell r="AI255">
            <v>114.98</v>
          </cell>
          <cell r="AJ255">
            <v>4.5</v>
          </cell>
          <cell r="AK255">
            <v>10</v>
          </cell>
          <cell r="AL255">
            <v>0.25</v>
          </cell>
          <cell r="AM255">
            <v>1.4E-2</v>
          </cell>
          <cell r="AN255">
            <v>4.5799732208251953E-2</v>
          </cell>
          <cell r="AO255">
            <v>6.4453125E-2</v>
          </cell>
          <cell r="AP255">
            <v>0.18319892883300781</v>
          </cell>
          <cell r="AQ255">
            <v>1.0955481791907726</v>
          </cell>
          <cell r="AR255">
            <v>1.9578812376742056</v>
          </cell>
          <cell r="AS255">
            <v>0.7759378457874575</v>
          </cell>
          <cell r="AT255">
            <v>6.1173588834261834E-2</v>
          </cell>
          <cell r="AU255">
            <v>0.10697332104251378</v>
          </cell>
          <cell r="AV255">
            <v>2.3903995313648339</v>
          </cell>
          <cell r="AW255">
            <v>117.33846260750384</v>
          </cell>
          <cell r="AX255">
            <v>5.7537906367219518E-2</v>
          </cell>
          <cell r="AY255">
            <v>201.56822808215128</v>
          </cell>
          <cell r="AZ255" t="str">
            <v>61°43'20''</v>
          </cell>
          <cell r="BA255" t="e">
            <v>#VALUE!</v>
          </cell>
          <cell r="BB255">
            <v>1E-3</v>
          </cell>
          <cell r="BC255" t="e">
            <v>#VALUE!</v>
          </cell>
          <cell r="BD255" t="e">
            <v>#VALUE!</v>
          </cell>
          <cell r="BE255" t="e">
            <v>#VALUE!</v>
          </cell>
          <cell r="BF255" t="e">
            <v>#VALUE!</v>
          </cell>
          <cell r="BG255" t="e">
            <v>#VALUE!</v>
          </cell>
          <cell r="BH255" t="e">
            <v>#VALUE!</v>
          </cell>
          <cell r="BI255" t="e">
            <v>#VALUE!</v>
          </cell>
          <cell r="BJ255" t="e">
            <v>#VALUE!</v>
          </cell>
          <cell r="BK255" t="e">
            <v>#VALUE!</v>
          </cell>
          <cell r="BL255" t="e">
            <v>#VALUE!</v>
          </cell>
          <cell r="BM255" t="e">
            <v>#VALUE!</v>
          </cell>
          <cell r="BN255">
            <v>3.0000000000086402E-2</v>
          </cell>
          <cell r="BO255">
            <v>685.41</v>
          </cell>
          <cell r="BP255">
            <v>680.24</v>
          </cell>
          <cell r="BQ255">
            <v>685.66</v>
          </cell>
          <cell r="BR255">
            <v>680.49</v>
          </cell>
          <cell r="BS255">
            <v>687.2</v>
          </cell>
          <cell r="BT255">
            <v>681.71900000000005</v>
          </cell>
          <cell r="BU255"/>
          <cell r="BV255">
            <v>1.5400000000000773</v>
          </cell>
          <cell r="BW255">
            <v>1.2290000000000418</v>
          </cell>
          <cell r="BX255">
            <v>1.7900000000000773</v>
          </cell>
          <cell r="BY255">
            <v>250</v>
          </cell>
          <cell r="BZ255">
            <v>0.71250000000000002</v>
          </cell>
          <cell r="CA255">
            <v>0.3125</v>
          </cell>
          <cell r="CB255">
            <v>1.3845000000000596</v>
          </cell>
          <cell r="CC255">
            <v>13</v>
          </cell>
          <cell r="CD255">
            <v>1.3881740538095471</v>
          </cell>
          <cell r="CE255">
            <v>1479.9019924589313</v>
          </cell>
          <cell r="CF255">
            <v>4.543053232859029E-2</v>
          </cell>
          <cell r="CG255">
            <v>1407.820105053386</v>
          </cell>
          <cell r="CH255">
            <v>2887.7220975123173</v>
          </cell>
          <cell r="CI255">
            <v>2</v>
          </cell>
          <cell r="CJ255">
            <v>1</v>
          </cell>
          <cell r="CK255">
            <v>1.5</v>
          </cell>
          <cell r="CL255">
            <v>2345</v>
          </cell>
          <cell r="CM255">
            <v>1.8471569920121436</v>
          </cell>
          <cell r="CN255">
            <v>1.9</v>
          </cell>
          <cell r="CO255"/>
          <cell r="CP255">
            <v>3</v>
          </cell>
          <cell r="CQ255">
            <v>3</v>
          </cell>
          <cell r="DV255" t="str">
            <v>250 mm</v>
          </cell>
          <cell r="DW255">
            <v>114.98</v>
          </cell>
          <cell r="DX255" t="str">
            <v>1</v>
          </cell>
          <cell r="DY255" t="str">
            <v>CS</v>
          </cell>
          <cell r="DZ255">
            <v>685.41</v>
          </cell>
          <cell r="EA255">
            <v>680.24</v>
          </cell>
        </row>
        <row r="256">
          <cell r="A256">
            <v>162</v>
          </cell>
          <cell r="B256" t="str">
            <v>C99B</v>
          </cell>
          <cell r="C256" t="str">
            <v>C99C</v>
          </cell>
          <cell r="E256">
            <v>0</v>
          </cell>
          <cell r="F256">
            <v>4.1964095399999994</v>
          </cell>
          <cell r="G256">
            <v>2.33</v>
          </cell>
          <cell r="K256">
            <v>0.8476413561630245</v>
          </cell>
          <cell r="L256">
            <v>15.495879911141193</v>
          </cell>
          <cell r="M256">
            <v>15.495879911141193</v>
          </cell>
          <cell r="N256">
            <v>148.69577843677527</v>
          </cell>
          <cell r="O256">
            <v>0.63121516296646207</v>
          </cell>
          <cell r="P256">
            <v>0</v>
          </cell>
          <cell r="Q256">
            <v>0</v>
          </cell>
          <cell r="R256">
            <v>0</v>
          </cell>
          <cell r="S256">
            <v>4.1964095399999994</v>
          </cell>
          <cell r="U256">
            <v>807</v>
          </cell>
          <cell r="V256">
            <v>158.4</v>
          </cell>
          <cell r="X256">
            <v>1.8520412500000001</v>
          </cell>
          <cell r="Y256">
            <v>0.92602062500000004</v>
          </cell>
          <cell r="AB256"/>
          <cell r="AC256">
            <v>126.72000000000001</v>
          </cell>
          <cell r="AD256">
            <v>1.1836</v>
          </cell>
          <cell r="AE256">
            <v>4.5664659877840457</v>
          </cell>
          <cell r="AF256">
            <v>5.4924866127840453</v>
          </cell>
          <cell r="AG256">
            <v>6.7514094747840447</v>
          </cell>
          <cell r="AH256">
            <v>6.7514094747840447</v>
          </cell>
          <cell r="AI256">
            <v>63.509999999999991</v>
          </cell>
          <cell r="AJ256">
            <v>6.5</v>
          </cell>
          <cell r="AK256">
            <v>10</v>
          </cell>
          <cell r="AL256">
            <v>0.25</v>
          </cell>
          <cell r="AM256">
            <v>1.4E-2</v>
          </cell>
          <cell r="AN256">
            <v>4.1760921478271484E-2</v>
          </cell>
          <cell r="AO256">
            <v>6.4453125E-2</v>
          </cell>
          <cell r="AP256">
            <v>0.16704368591308594</v>
          </cell>
          <cell r="AQ256">
            <v>1.2513944920845346</v>
          </cell>
          <cell r="AR256">
            <v>2.3470992917444407</v>
          </cell>
          <cell r="AS256">
            <v>1.041057275437131</v>
          </cell>
          <cell r="AT256">
            <v>7.9815911050943433E-2</v>
          </cell>
          <cell r="AU256">
            <v>0.12157683252921492</v>
          </cell>
          <cell r="AV256">
            <v>2.872902693060333</v>
          </cell>
          <cell r="AW256">
            <v>141.02328117182302</v>
          </cell>
          <cell r="AX256">
            <v>4.7874431928428295E-2</v>
          </cell>
          <cell r="AY256">
            <v>192.49030613976345</v>
          </cell>
          <cell r="AZ256" t="str">
            <v>09°04'41''</v>
          </cell>
          <cell r="BA256" t="e">
            <v>#VALUE!</v>
          </cell>
          <cell r="BB256">
            <v>1.4999999999999999E-2</v>
          </cell>
          <cell r="BC256" t="e">
            <v>#VALUE!</v>
          </cell>
          <cell r="BD256" t="e">
            <v>#VALUE!</v>
          </cell>
          <cell r="BE256" t="e">
            <v>#VALUE!</v>
          </cell>
          <cell r="BF256" t="e">
            <v>#VALUE!</v>
          </cell>
          <cell r="BG256" t="e">
            <v>#VALUE!</v>
          </cell>
          <cell r="BH256" t="e">
            <v>#VALUE!</v>
          </cell>
          <cell r="BI256" t="e">
            <v>#VALUE!</v>
          </cell>
          <cell r="BJ256" t="e">
            <v>#VALUE!</v>
          </cell>
          <cell r="BK256" t="e">
            <v>#VALUE!</v>
          </cell>
          <cell r="BL256" t="e">
            <v>#VALUE!</v>
          </cell>
          <cell r="BM256" t="e">
            <v>#VALUE!</v>
          </cell>
          <cell r="BN256">
            <v>6.0000000000059117E-2</v>
          </cell>
          <cell r="BO256">
            <v>680.18</v>
          </cell>
          <cell r="BP256">
            <v>676.05</v>
          </cell>
          <cell r="BQ256">
            <v>680.43000000000006</v>
          </cell>
          <cell r="BR256">
            <v>676.3</v>
          </cell>
          <cell r="BS256">
            <v>681.71900000000005</v>
          </cell>
          <cell r="BT256">
            <v>677</v>
          </cell>
          <cell r="BU256"/>
          <cell r="BV256">
            <v>1.2889999999999873</v>
          </cell>
          <cell r="BW256">
            <v>0.70000000000004547</v>
          </cell>
          <cell r="BX256">
            <v>1.5389999999999873</v>
          </cell>
          <cell r="BY256">
            <v>250</v>
          </cell>
          <cell r="BZ256">
            <v>0.71250000000000002</v>
          </cell>
          <cell r="CA256">
            <v>0.3125</v>
          </cell>
          <cell r="CB256">
            <v>0.99450000000001637</v>
          </cell>
          <cell r="CC256">
            <v>13</v>
          </cell>
          <cell r="CD256">
            <v>1.0915558417398417</v>
          </cell>
          <cell r="CE256">
            <v>1163.6838050948072</v>
          </cell>
          <cell r="CF256">
            <v>7.8935976212518244E-2</v>
          </cell>
          <cell r="CG256">
            <v>2546.0839761205343</v>
          </cell>
          <cell r="CH256">
            <v>3709.7677812153415</v>
          </cell>
          <cell r="CI256">
            <v>2</v>
          </cell>
          <cell r="CJ256">
            <v>1</v>
          </cell>
          <cell r="CK256">
            <v>1.5</v>
          </cell>
          <cell r="CL256">
            <v>2345</v>
          </cell>
          <cell r="CM256">
            <v>2.3729857875577878</v>
          </cell>
          <cell r="CN256">
            <v>3</v>
          </cell>
          <cell r="CO256"/>
          <cell r="CP256">
            <v>3</v>
          </cell>
          <cell r="CQ256">
            <v>3</v>
          </cell>
          <cell r="DV256" t="str">
            <v>250 mm</v>
          </cell>
          <cell r="DW256">
            <v>63.509999999999991</v>
          </cell>
          <cell r="DX256" t="str">
            <v>1</v>
          </cell>
          <cell r="DY256" t="str">
            <v>CS</v>
          </cell>
          <cell r="DZ256">
            <v>680.18000000000006</v>
          </cell>
          <cell r="EA256">
            <v>676.05000000000007</v>
          </cell>
        </row>
        <row r="257">
          <cell r="A257">
            <v>163</v>
          </cell>
          <cell r="B257" t="str">
            <v>C99C</v>
          </cell>
          <cell r="C257" t="str">
            <v>C75F</v>
          </cell>
          <cell r="E257">
            <v>0</v>
          </cell>
          <cell r="F257">
            <v>4.1964095399999994</v>
          </cell>
          <cell r="G257">
            <v>2.33</v>
          </cell>
          <cell r="K257">
            <v>1.1704778686233521</v>
          </cell>
          <cell r="L257">
            <v>16.666357779764546</v>
          </cell>
          <cell r="M257">
            <v>16.666357779764546</v>
          </cell>
          <cell r="N257">
            <v>142.6898826544558</v>
          </cell>
          <cell r="O257">
            <v>0.62750000000000006</v>
          </cell>
          <cell r="P257">
            <v>0</v>
          </cell>
          <cell r="Q257">
            <v>0</v>
          </cell>
          <cell r="R257">
            <v>0</v>
          </cell>
          <cell r="S257">
            <v>4.1964095399999994</v>
          </cell>
          <cell r="U257">
            <v>807</v>
          </cell>
          <cell r="V257">
            <v>158.4</v>
          </cell>
          <cell r="X257">
            <v>1.8520412500000001</v>
          </cell>
          <cell r="Y257">
            <v>0.92602062500000004</v>
          </cell>
          <cell r="AB257"/>
          <cell r="AC257">
            <v>126.72000000000001</v>
          </cell>
          <cell r="AD257">
            <v>1.1836</v>
          </cell>
          <cell r="AE257">
            <v>4.5664659877840457</v>
          </cell>
          <cell r="AF257">
            <v>5.4924866127840453</v>
          </cell>
          <cell r="AG257">
            <v>6.7514094747840447</v>
          </cell>
          <cell r="AH257">
            <v>6.7514094747840447</v>
          </cell>
          <cell r="AI257">
            <v>90.95</v>
          </cell>
          <cell r="AJ257">
            <v>7.2</v>
          </cell>
          <cell r="AK257">
            <v>10</v>
          </cell>
          <cell r="AL257">
            <v>0.25</v>
          </cell>
          <cell r="AM257">
            <v>1.4E-2</v>
          </cell>
          <cell r="AN257">
            <v>4.0707588195800781E-2</v>
          </cell>
          <cell r="AO257">
            <v>6.4453125E-2</v>
          </cell>
          <cell r="AP257">
            <v>0.16283035278320313</v>
          </cell>
          <cell r="AQ257">
            <v>1.2984075437845668</v>
          </cell>
          <cell r="AR257">
            <v>2.4679439462478583</v>
          </cell>
          <cell r="AS257">
            <v>1.1294970726100015</v>
          </cell>
          <cell r="AT257">
            <v>8.5925695706252372E-2</v>
          </cell>
          <cell r="AU257">
            <v>0.12663328390205314</v>
          </cell>
          <cell r="AV257">
            <v>3.0236428147647909</v>
          </cell>
          <cell r="AW257">
            <v>148.42271959288487</v>
          </cell>
          <cell r="AX257">
            <v>4.5487708979479548E-2</v>
          </cell>
          <cell r="AY257">
            <v>112.44434624387951</v>
          </cell>
          <cell r="AZ257" t="str">
            <v>80°02'45''</v>
          </cell>
          <cell r="BA257" t="e">
            <v>#VALUE!</v>
          </cell>
          <cell r="BB257">
            <v>5.0000000000000001E-3</v>
          </cell>
          <cell r="BC257" t="e">
            <v>#VALUE!</v>
          </cell>
          <cell r="BD257" t="e">
            <v>#VALUE!</v>
          </cell>
          <cell r="BE257" t="e">
            <v>#VALUE!</v>
          </cell>
          <cell r="BF257" t="e">
            <v>#VALUE!</v>
          </cell>
          <cell r="BG257" t="e">
            <v>#VALUE!</v>
          </cell>
          <cell r="BH257" t="e">
            <v>#VALUE!</v>
          </cell>
          <cell r="BI257" t="e">
            <v>#VALUE!</v>
          </cell>
          <cell r="BJ257" t="e">
            <v>#VALUE!</v>
          </cell>
          <cell r="BK257" t="e">
            <v>#VALUE!</v>
          </cell>
          <cell r="BL257" t="e">
            <v>#VALUE!</v>
          </cell>
          <cell r="BM257" t="e">
            <v>#VALUE!</v>
          </cell>
          <cell r="BN257">
            <v>2.9999999999972715E-2</v>
          </cell>
          <cell r="BO257">
            <v>676.02</v>
          </cell>
          <cell r="BP257">
            <v>669.47</v>
          </cell>
          <cell r="BQ257">
            <v>676.2700000000001</v>
          </cell>
          <cell r="BR257">
            <v>669.72</v>
          </cell>
          <cell r="BS257">
            <v>677</v>
          </cell>
          <cell r="BT257">
            <v>677</v>
          </cell>
          <cell r="BU257"/>
          <cell r="BV257">
            <v>0.7299999999999045</v>
          </cell>
          <cell r="BW257">
            <v>7.2799999999999727</v>
          </cell>
          <cell r="BX257">
            <v>0.9799999999999045</v>
          </cell>
          <cell r="BY257">
            <v>250</v>
          </cell>
          <cell r="BZ257">
            <v>0.71250000000000002</v>
          </cell>
          <cell r="CA257">
            <v>0.3125</v>
          </cell>
          <cell r="CB257">
            <v>4.0049999999999386</v>
          </cell>
          <cell r="CC257">
            <v>13</v>
          </cell>
          <cell r="CD257">
            <v>2.3739966946859004</v>
          </cell>
          <cell r="CE257">
            <v>2530.8659450269424</v>
          </cell>
          <cell r="CF257">
            <v>6.0972428731098649E-3</v>
          </cell>
          <cell r="CG257">
            <v>240.70075961566255</v>
          </cell>
          <cell r="CH257">
            <v>2771.5667046426051</v>
          </cell>
          <cell r="CI257">
            <v>2</v>
          </cell>
          <cell r="CJ257">
            <v>1</v>
          </cell>
          <cell r="CK257">
            <v>1.5</v>
          </cell>
          <cell r="CL257">
            <v>2345</v>
          </cell>
          <cell r="CM257">
            <v>1.7728571671487878</v>
          </cell>
          <cell r="CN257">
            <v>1.9</v>
          </cell>
          <cell r="CO257"/>
          <cell r="CP257">
            <v>3</v>
          </cell>
          <cell r="CQ257">
            <v>3</v>
          </cell>
          <cell r="DV257" t="str">
            <v>250 mm</v>
          </cell>
          <cell r="DW257">
            <v>90.95</v>
          </cell>
          <cell r="DX257" t="str">
            <v>1</v>
          </cell>
          <cell r="DY257" t="str">
            <v>CS</v>
          </cell>
          <cell r="DZ257">
            <v>676.0200000000001</v>
          </cell>
          <cell r="EA257">
            <v>669.47000000000014</v>
          </cell>
        </row>
        <row r="258">
          <cell r="AD258"/>
        </row>
      </sheetData>
      <sheetData sheetId="2" refreshError="1">
        <row r="1">
          <cell r="A1" t="str">
            <v>CAMARA</v>
          </cell>
          <cell r="B1" t="str">
            <v>profundidad</v>
          </cell>
          <cell r="D1" t="str">
            <v>COTA TERRENO</v>
          </cell>
          <cell r="E1" t="str">
            <v>cota batea</v>
          </cell>
        </row>
        <row r="2">
          <cell r="B2" t="str">
            <v>entrada</v>
          </cell>
          <cell r="C2" t="str">
            <v>salida</v>
          </cell>
          <cell r="D2" t="str">
            <v>final</v>
          </cell>
          <cell r="E2" t="str">
            <v>inicial</v>
          </cell>
          <cell r="F2" t="str">
            <v>final</v>
          </cell>
        </row>
        <row r="3">
          <cell r="A3" t="e">
            <v>#REF!</v>
          </cell>
          <cell r="C3">
            <v>1.49</v>
          </cell>
          <cell r="D3">
            <v>1196.82</v>
          </cell>
          <cell r="F3">
            <v>1195.33</v>
          </cell>
        </row>
        <row r="4">
          <cell r="A4" t="e">
            <v>#REF!</v>
          </cell>
          <cell r="B4">
            <v>1.7922332437492616</v>
          </cell>
          <cell r="C4">
            <v>1.9393039988614469</v>
          </cell>
          <cell r="D4">
            <v>1196.9179999999999</v>
          </cell>
          <cell r="E4">
            <v>1195.1257667562506</v>
          </cell>
          <cell r="F4">
            <v>1194.9786960011384</v>
          </cell>
        </row>
        <row r="5">
          <cell r="A5" t="e">
            <v>#REF!</v>
          </cell>
          <cell r="D5">
            <v>1193.8910000000001</v>
          </cell>
        </row>
        <row r="7">
          <cell r="A7" t="str">
            <v>C26</v>
          </cell>
          <cell r="C7">
            <v>1.4074444926887881</v>
          </cell>
          <cell r="D7">
            <v>1203.2629999999999</v>
          </cell>
          <cell r="F7">
            <v>1201.8555555073112</v>
          </cell>
        </row>
        <row r="8">
          <cell r="A8" t="str">
            <v>C18</v>
          </cell>
          <cell r="B8">
            <v>1.4724469430169633</v>
          </cell>
          <cell r="C8">
            <v>1.622621335986927</v>
          </cell>
          <cell r="D8">
            <v>1201.5170000000001</v>
          </cell>
          <cell r="E8">
            <v>1200.044553056983</v>
          </cell>
          <cell r="F8">
            <v>1199.8943786640132</v>
          </cell>
        </row>
        <row r="9">
          <cell r="A9" t="str">
            <v>C20</v>
          </cell>
          <cell r="B9">
            <v>2.2927930565142596</v>
          </cell>
          <cell r="C9">
            <v>2.5811818998280613</v>
          </cell>
          <cell r="D9">
            <v>1197.51</v>
          </cell>
          <cell r="E9">
            <v>1195.2172069434857</v>
          </cell>
          <cell r="F9">
            <v>1194.9288181001718</v>
          </cell>
        </row>
        <row r="10">
          <cell r="A10" t="str">
            <v>C22</v>
          </cell>
          <cell r="B10">
            <v>2.21</v>
          </cell>
          <cell r="C10">
            <v>2.3547611343828487</v>
          </cell>
          <cell r="D10">
            <v>1190.75</v>
          </cell>
          <cell r="E10">
            <v>1188.54</v>
          </cell>
          <cell r="F10">
            <v>1188.3952388656171</v>
          </cell>
        </row>
        <row r="11">
          <cell r="A11" t="str">
            <v>C24</v>
          </cell>
          <cell r="B11">
            <v>2.5092628399591783</v>
          </cell>
          <cell r="C11">
            <v>2.5606444501335983</v>
          </cell>
          <cell r="D11">
            <v>1190.54</v>
          </cell>
          <cell r="E11">
            <v>1188.0307371600409</v>
          </cell>
          <cell r="F11">
            <v>1187.9793555498663</v>
          </cell>
        </row>
        <row r="12">
          <cell r="A12" t="str">
            <v>C56</v>
          </cell>
          <cell r="B12">
            <v>1.4291605927956454</v>
          </cell>
          <cell r="C12">
            <v>1.622621335986927</v>
          </cell>
          <cell r="D12">
            <v>1186.8219999999999</v>
          </cell>
          <cell r="E12">
            <v>1185.3928394072043</v>
          </cell>
          <cell r="F12">
            <v>1185.199378664013</v>
          </cell>
        </row>
        <row r="13">
          <cell r="A13" t="str">
            <v>C54</v>
          </cell>
          <cell r="B13">
            <v>2.0645822822062576</v>
          </cell>
          <cell r="C13">
            <v>2.1581473536345936</v>
          </cell>
          <cell r="D13">
            <v>1185.4059999999999</v>
          </cell>
          <cell r="E13">
            <v>1183.3414177177938</v>
          </cell>
          <cell r="F13">
            <v>1183.2478526463653</v>
          </cell>
        </row>
        <row r="14">
          <cell r="A14" t="str">
            <v>C58</v>
          </cell>
          <cell r="B14">
            <v>1.6439282222773597</v>
          </cell>
          <cell r="C14">
            <v>1.6758281534811379</v>
          </cell>
          <cell r="D14">
            <v>1182.7929999999999</v>
          </cell>
          <cell r="E14">
            <v>1181.1490717777226</v>
          </cell>
          <cell r="F14">
            <v>1181.1171718465187</v>
          </cell>
        </row>
        <row r="15">
          <cell r="A15" t="str">
            <v>C60</v>
          </cell>
          <cell r="B15">
            <v>1.4</v>
          </cell>
          <cell r="C15">
            <v>1.43</v>
          </cell>
          <cell r="D15">
            <v>1182.2809999999999</v>
          </cell>
          <cell r="E15">
            <v>1180.8809999999999</v>
          </cell>
          <cell r="F15">
            <v>1180.8509999999999</v>
          </cell>
        </row>
        <row r="16">
          <cell r="A16" t="str">
            <v>C62</v>
          </cell>
          <cell r="B16">
            <v>2.9189724219320743</v>
          </cell>
          <cell r="C16">
            <v>3.0107972366135849</v>
          </cell>
          <cell r="D16">
            <v>1180.105</v>
          </cell>
          <cell r="E16">
            <v>1177.186027578068</v>
          </cell>
          <cell r="F16">
            <v>1177.0942027633864</v>
          </cell>
        </row>
        <row r="17">
          <cell r="A17" t="str">
            <v>C66</v>
          </cell>
          <cell r="B17">
            <v>2.7656644771193775</v>
          </cell>
          <cell r="C17">
            <v>2.8372521918222215</v>
          </cell>
          <cell r="D17">
            <v>1175.7529999999999</v>
          </cell>
          <cell r="E17">
            <v>1172.9873355228806</v>
          </cell>
          <cell r="F17">
            <v>1172.9157478081777</v>
          </cell>
        </row>
        <row r="18">
          <cell r="A18" t="str">
            <v>C70</v>
          </cell>
          <cell r="B18">
            <v>1.7711295830627416</v>
          </cell>
          <cell r="C18">
            <v>1.7816845961056069</v>
          </cell>
          <cell r="D18">
            <v>1170.057</v>
          </cell>
          <cell r="E18">
            <v>1168.2858704169373</v>
          </cell>
          <cell r="F18">
            <v>1168.2753154038944</v>
          </cell>
        </row>
        <row r="19">
          <cell r="A19" t="str">
            <v>C74</v>
          </cell>
          <cell r="B19">
            <v>1.6439282222773597</v>
          </cell>
          <cell r="C19">
            <v>1.6970562748477143</v>
          </cell>
          <cell r="D19">
            <v>1166.828</v>
          </cell>
          <cell r="E19">
            <v>1165.1840717777227</v>
          </cell>
          <cell r="F19">
            <v>1165.1309437251523</v>
          </cell>
        </row>
        <row r="20">
          <cell r="A20" t="str">
            <v>C76</v>
          </cell>
          <cell r="B20">
            <v>1.5905973720586866</v>
          </cell>
          <cell r="C20">
            <v>1.6439282222773597</v>
          </cell>
          <cell r="D20">
            <v>1166.7570000000001</v>
          </cell>
          <cell r="E20">
            <v>1165.1664026279414</v>
          </cell>
          <cell r="F20">
            <v>1165.1130717777228</v>
          </cell>
        </row>
        <row r="21">
          <cell r="A21" t="str">
            <v>C78</v>
          </cell>
          <cell r="B21">
            <v>1.9393039988614469</v>
          </cell>
          <cell r="C21">
            <v>2.0645822822062576</v>
          </cell>
          <cell r="D21">
            <v>1164.991</v>
          </cell>
          <cell r="E21">
            <v>1163.0516960011385</v>
          </cell>
          <cell r="F21">
            <v>1162.9264177177938</v>
          </cell>
        </row>
        <row r="22">
          <cell r="A22" t="str">
            <v>C80</v>
          </cell>
          <cell r="B22">
            <v>2.0437465596301316</v>
          </cell>
          <cell r="C22">
            <v>2.365079279855117</v>
          </cell>
          <cell r="D22">
            <v>1161.903</v>
          </cell>
          <cell r="E22">
            <v>1159.8592534403699</v>
          </cell>
          <cell r="F22">
            <v>1159.5379207201449</v>
          </cell>
        </row>
        <row r="23">
          <cell r="A23" t="str">
            <v>C90</v>
          </cell>
          <cell r="B23">
            <v>1.5692036196746424</v>
          </cell>
          <cell r="C23">
            <v>1.6758281534811379</v>
          </cell>
          <cell r="D23">
            <v>1159.4490000000001</v>
          </cell>
          <cell r="E23">
            <v>1157.8797963803254</v>
          </cell>
          <cell r="F23">
            <v>1157.7731718465188</v>
          </cell>
        </row>
        <row r="24">
          <cell r="A24" t="str">
            <v>C104</v>
          </cell>
          <cell r="B24">
            <v>1.6545694303957148</v>
          </cell>
          <cell r="C24">
            <v>1.9078784028338913</v>
          </cell>
          <cell r="D24">
            <v>1155.144</v>
          </cell>
          <cell r="E24">
            <v>1153.4894305696043</v>
          </cell>
          <cell r="F24">
            <v>1153.2361215971662</v>
          </cell>
        </row>
        <row r="25">
          <cell r="A25" t="str">
            <v>C110</v>
          </cell>
          <cell r="B25">
            <v>1.9078784028338913</v>
          </cell>
          <cell r="C25">
            <v>2.3960175291512376</v>
          </cell>
          <cell r="D25">
            <v>1152.9380000000001</v>
          </cell>
          <cell r="E25">
            <v>1151.0301215971663</v>
          </cell>
          <cell r="F25">
            <v>1150.5419824708488</v>
          </cell>
        </row>
        <row r="26">
          <cell r="A26" t="str">
            <v>C122</v>
          </cell>
          <cell r="B26">
            <v>2.2410711724530303</v>
          </cell>
          <cell r="C26">
            <v>2.3341165352226954</v>
          </cell>
          <cell r="D26">
            <v>1150.7449999999999</v>
          </cell>
          <cell r="E26">
            <v>1148.5039288275468</v>
          </cell>
          <cell r="F26">
            <v>1148.4108834647773</v>
          </cell>
        </row>
        <row r="27">
          <cell r="A27" t="str">
            <v>C130</v>
          </cell>
          <cell r="B27">
            <v>1.5263027222671128</v>
          </cell>
          <cell r="C27">
            <v>1.6332789106579439</v>
          </cell>
          <cell r="D27">
            <v>1147.5784266390315</v>
          </cell>
          <cell r="E27">
            <v>1146.0521239167645</v>
          </cell>
          <cell r="F27">
            <v>1145.9451477283735</v>
          </cell>
        </row>
        <row r="28">
          <cell r="A28" t="str">
            <v>C128</v>
          </cell>
          <cell r="B28">
            <v>2.4989797918350596</v>
          </cell>
          <cell r="C28">
            <v>2.5298221281347035</v>
          </cell>
          <cell r="D28">
            <v>1147.7005174295173</v>
          </cell>
          <cell r="E28">
            <v>1145.2015376376821</v>
          </cell>
          <cell r="F28">
            <v>1145.1706953013825</v>
          </cell>
        </row>
        <row r="29">
          <cell r="A29" t="str">
            <v>C140</v>
          </cell>
          <cell r="B29">
            <v>1.8869022232219665</v>
          </cell>
          <cell r="C29">
            <v>1.9078784028338913</v>
          </cell>
          <cell r="D29">
            <v>1144.9210551968299</v>
          </cell>
          <cell r="E29">
            <v>1143.0341529736079</v>
          </cell>
          <cell r="F29">
            <v>1143.0131767939961</v>
          </cell>
        </row>
        <row r="30">
          <cell r="A30" t="str">
            <v>BOT9</v>
          </cell>
          <cell r="B30">
            <v>1.1100000000000001</v>
          </cell>
          <cell r="D30">
            <v>1134.6099999999999</v>
          </cell>
          <cell r="E30">
            <v>1133.5</v>
          </cell>
        </row>
        <row r="31">
          <cell r="A31" t="str">
            <v>.</v>
          </cell>
        </row>
        <row r="32">
          <cell r="A32" t="str">
            <v>C6</v>
          </cell>
          <cell r="C32">
            <v>1.622621335986927</v>
          </cell>
          <cell r="D32">
            <v>1207.6503149464363</v>
          </cell>
          <cell r="F32">
            <v>1206.0276936104494</v>
          </cell>
        </row>
        <row r="33">
          <cell r="A33" t="str">
            <v>C8</v>
          </cell>
          <cell r="B33">
            <v>1.331014650557987</v>
          </cell>
          <cell r="C33">
            <v>1.331014650557987</v>
          </cell>
          <cell r="D33">
            <v>1205.6365918230699</v>
          </cell>
          <cell r="E33">
            <v>1204.3055771725119</v>
          </cell>
          <cell r="F33">
            <v>1204.3055771725119</v>
          </cell>
        </row>
        <row r="34">
          <cell r="A34" t="str">
            <v>C10</v>
          </cell>
          <cell r="B34">
            <v>1.9183586734497799</v>
          </cell>
          <cell r="C34">
            <v>1.9183586734497799</v>
          </cell>
          <cell r="D34">
            <v>1205.1054621242815</v>
          </cell>
          <cell r="E34">
            <v>1203.1871034508317</v>
          </cell>
          <cell r="F34">
            <v>1203.1871034508317</v>
          </cell>
        </row>
        <row r="35">
          <cell r="A35" t="str">
            <v>C12</v>
          </cell>
          <cell r="B35">
            <v>2.5503725218093143</v>
          </cell>
          <cell r="C35">
            <v>2.6939933184772373</v>
          </cell>
          <cell r="D35">
            <v>1204.7499792674366</v>
          </cell>
          <cell r="E35">
            <v>1202.1996067456273</v>
          </cell>
          <cell r="F35">
            <v>1202.0559859489595</v>
          </cell>
        </row>
        <row r="36">
          <cell r="A36" t="str">
            <v>C14</v>
          </cell>
          <cell r="B36">
            <v>0.57099999999999995</v>
          </cell>
          <cell r="C36">
            <v>0.58099999999999996</v>
          </cell>
          <cell r="D36">
            <v>1201.0533373303695</v>
          </cell>
          <cell r="E36">
            <v>1200.4823373303695</v>
          </cell>
          <cell r="F36">
            <v>1200.4723373303696</v>
          </cell>
        </row>
        <row r="37">
          <cell r="A37" t="str">
            <v>C18</v>
          </cell>
          <cell r="B37">
            <v>1.4074444926887881</v>
          </cell>
          <cell r="D37">
            <v>1201.5170000000001</v>
          </cell>
          <cell r="E37">
            <v>1200.1095555073114</v>
          </cell>
        </row>
        <row r="39">
          <cell r="A39" t="str">
            <v>C26</v>
          </cell>
          <cell r="C39">
            <v>1.6652026903653503</v>
          </cell>
          <cell r="D39">
            <v>1203.2629999999999</v>
          </cell>
          <cell r="F39">
            <v>1201.5977973096346</v>
          </cell>
        </row>
        <row r="40">
          <cell r="A40" t="str">
            <v>C28</v>
          </cell>
          <cell r="B40">
            <v>1.4291605927956454</v>
          </cell>
          <cell r="C40">
            <v>1.4291605927956454</v>
          </cell>
          <cell r="D40">
            <v>1195.1600000000001</v>
          </cell>
          <cell r="E40">
            <v>1193.7308394072045</v>
          </cell>
          <cell r="F40">
            <v>1193.7308394072045</v>
          </cell>
        </row>
        <row r="41">
          <cell r="A41" t="str">
            <v>C52</v>
          </cell>
          <cell r="B41">
            <v>1.5370426148939398</v>
          </cell>
          <cell r="C41">
            <v>1.6970562748477143</v>
          </cell>
          <cell r="D41">
            <v>1189.6320000000001</v>
          </cell>
          <cell r="E41">
            <v>1188.0949573851062</v>
          </cell>
          <cell r="F41">
            <v>1187.9349437251524</v>
          </cell>
        </row>
        <row r="42">
          <cell r="A42" t="str">
            <v>C54</v>
          </cell>
          <cell r="B42">
            <v>0.8</v>
          </cell>
          <cell r="C42">
            <v>2.1581473536345936</v>
          </cell>
          <cell r="D42">
            <v>1185.4059999999999</v>
          </cell>
          <cell r="E42">
            <v>1184.606</v>
          </cell>
          <cell r="F42">
            <v>1183.2478526463653</v>
          </cell>
        </row>
        <row r="43">
          <cell r="A43" t="str">
            <v>.</v>
          </cell>
        </row>
        <row r="44">
          <cell r="A44" t="str">
            <v>TC1</v>
          </cell>
          <cell r="C44">
            <v>1.4</v>
          </cell>
          <cell r="D44">
            <v>1190.0889999999999</v>
          </cell>
          <cell r="F44">
            <v>1188.6889999999999</v>
          </cell>
        </row>
        <row r="45">
          <cell r="A45" t="str">
            <v>C52</v>
          </cell>
          <cell r="B45">
            <v>1.6758281534811379</v>
          </cell>
          <cell r="D45">
            <v>1189.6320000000001</v>
          </cell>
          <cell r="E45">
            <v>1187.9561718465188</v>
          </cell>
        </row>
        <row r="46">
          <cell r="A46" t="str">
            <v>.</v>
          </cell>
        </row>
        <row r="47">
          <cell r="A47" t="str">
            <v>C64</v>
          </cell>
          <cell r="C47">
            <v>1.4</v>
          </cell>
          <cell r="D47">
            <v>1181.973</v>
          </cell>
          <cell r="F47">
            <v>1180.5729999999999</v>
          </cell>
        </row>
        <row r="48">
          <cell r="A48" t="str">
            <v>C62</v>
          </cell>
          <cell r="B48">
            <v>2.8065815505700167</v>
          </cell>
          <cell r="D48">
            <v>1180.105</v>
          </cell>
          <cell r="E48">
            <v>1177.2984184494301</v>
          </cell>
        </row>
        <row r="50">
          <cell r="A50" t="str">
            <v>C65</v>
          </cell>
          <cell r="C50">
            <v>2.2721135535003527</v>
          </cell>
          <cell r="D50">
            <v>1177.9459999999999</v>
          </cell>
          <cell r="E50">
            <v>1177.9459999999999</v>
          </cell>
          <cell r="F50">
            <v>1175.6738864464996</v>
          </cell>
        </row>
        <row r="51">
          <cell r="A51" t="str">
            <v>C66</v>
          </cell>
          <cell r="B51">
            <v>2.7656644771193775</v>
          </cell>
          <cell r="C51">
            <v>2.8372521918222215</v>
          </cell>
          <cell r="D51">
            <v>1175.7529999999999</v>
          </cell>
          <cell r="E51">
            <v>1172.9873355228806</v>
          </cell>
          <cell r="F51">
            <v>1172.9157478081777</v>
          </cell>
        </row>
        <row r="52">
          <cell r="A52" t="str">
            <v>C70</v>
          </cell>
          <cell r="B52">
            <v>1.7711295830627416</v>
          </cell>
          <cell r="C52">
            <v>1.7816845961056069</v>
          </cell>
          <cell r="D52">
            <v>1170.057</v>
          </cell>
          <cell r="E52">
            <v>1168.2858704169373</v>
          </cell>
          <cell r="F52">
            <v>1168.2753154038944</v>
          </cell>
        </row>
        <row r="53">
          <cell r="A53" t="str">
            <v>C74</v>
          </cell>
          <cell r="B53">
            <v>1.6439282222773597</v>
          </cell>
          <cell r="C53">
            <v>1.3200378782444087</v>
          </cell>
          <cell r="D53">
            <v>1166.828</v>
          </cell>
          <cell r="E53">
            <v>1165.1840717777227</v>
          </cell>
          <cell r="F53">
            <v>1165.5079621217556</v>
          </cell>
        </row>
        <row r="54">
          <cell r="A54" t="str">
            <v>C92</v>
          </cell>
          <cell r="B54">
            <v>1.4</v>
          </cell>
          <cell r="C54">
            <v>1.43</v>
          </cell>
          <cell r="D54">
            <v>1166.373</v>
          </cell>
          <cell r="E54">
            <v>1164.973</v>
          </cell>
          <cell r="F54">
            <v>1164.943</v>
          </cell>
        </row>
        <row r="55">
          <cell r="A55" t="str">
            <v>C94</v>
          </cell>
          <cell r="B55">
            <v>1.6970562748477143</v>
          </cell>
          <cell r="C55">
            <v>1.8869022232219665</v>
          </cell>
          <cell r="D55">
            <v>1163.442</v>
          </cell>
          <cell r="E55">
            <v>1161.7449437251523</v>
          </cell>
          <cell r="F55">
            <v>1161.555097776778</v>
          </cell>
        </row>
        <row r="56">
          <cell r="A56" t="str">
            <v>C96</v>
          </cell>
          <cell r="B56">
            <v>1.6970562748477143</v>
          </cell>
          <cell r="C56">
            <v>1.9078784028338913</v>
          </cell>
          <cell r="D56">
            <v>1160.8699999999999</v>
          </cell>
          <cell r="E56">
            <v>1159.1729437251522</v>
          </cell>
          <cell r="F56">
            <v>1158.9621215971661</v>
          </cell>
        </row>
        <row r="57">
          <cell r="A57" t="str">
            <v>C100</v>
          </cell>
          <cell r="B57">
            <v>1.739425192412712</v>
          </cell>
          <cell r="C57">
            <v>1.7711295830627416</v>
          </cell>
          <cell r="D57">
            <v>1155.9649999999999</v>
          </cell>
          <cell r="E57">
            <v>1154.2255748075872</v>
          </cell>
          <cell r="F57">
            <v>1154.1938704169372</v>
          </cell>
        </row>
        <row r="58">
          <cell r="A58" t="str">
            <v>C116</v>
          </cell>
          <cell r="B58">
            <v>1.8027756377319946</v>
          </cell>
          <cell r="C58">
            <v>1.8133118871280804</v>
          </cell>
          <cell r="D58">
            <v>1153.258</v>
          </cell>
          <cell r="E58">
            <v>1151.4552243622682</v>
          </cell>
          <cell r="F58">
            <v>1151.444688112872</v>
          </cell>
        </row>
        <row r="59">
          <cell r="A59" t="str">
            <v>C120</v>
          </cell>
          <cell r="B59">
            <v>1.6864459671154604</v>
          </cell>
          <cell r="C59">
            <v>1.9602295783912658</v>
          </cell>
          <cell r="D59">
            <v>1150.2919999999999</v>
          </cell>
          <cell r="E59">
            <v>1148.6055540328844</v>
          </cell>
          <cell r="F59">
            <v>1148.3317704216086</v>
          </cell>
        </row>
        <row r="60">
          <cell r="A60" t="str">
            <v>C132</v>
          </cell>
          <cell r="B60">
            <v>1.6545694303957148</v>
          </cell>
          <cell r="C60">
            <v>1.8027756377319946</v>
          </cell>
          <cell r="D60">
            <v>1148.6058974796965</v>
          </cell>
          <cell r="E60">
            <v>1146.9513280493009</v>
          </cell>
          <cell r="F60">
            <v>1146.8031218419646</v>
          </cell>
        </row>
        <row r="61">
          <cell r="A61" t="str">
            <v>C130</v>
          </cell>
          <cell r="B61">
            <v>1.4291605927956454</v>
          </cell>
          <cell r="C61">
            <v>1.6332789106579439</v>
          </cell>
          <cell r="D61">
            <v>1147.5784266390315</v>
          </cell>
          <cell r="E61">
            <v>1146.1492660462359</v>
          </cell>
          <cell r="F61">
            <v>1145.9451477283735</v>
          </cell>
        </row>
        <row r="63">
          <cell r="A63" t="str">
            <v>C94</v>
          </cell>
          <cell r="C63">
            <v>1.4</v>
          </cell>
          <cell r="D63">
            <v>1163.442</v>
          </cell>
          <cell r="F63">
            <v>1162.0419999999999</v>
          </cell>
        </row>
        <row r="64">
          <cell r="A64" t="str">
            <v>C80</v>
          </cell>
          <cell r="B64">
            <v>1.9602295783912658</v>
          </cell>
          <cell r="D64">
            <v>1161.903</v>
          </cell>
          <cell r="E64">
            <v>1159.9427704216087</v>
          </cell>
        </row>
        <row r="66">
          <cell r="A66" t="str">
            <v>C100</v>
          </cell>
          <cell r="C66">
            <v>1.374772708486752</v>
          </cell>
          <cell r="D66">
            <v>1155.9649999999999</v>
          </cell>
          <cell r="F66">
            <v>1154.5902272915132</v>
          </cell>
        </row>
        <row r="67">
          <cell r="A67" t="str">
            <v>C102</v>
          </cell>
          <cell r="B67">
            <v>1.8133118871280804</v>
          </cell>
          <cell r="C67">
            <v>1.9602295783912658</v>
          </cell>
          <cell r="D67">
            <v>1155.913</v>
          </cell>
          <cell r="E67">
            <v>1154.0996881128719</v>
          </cell>
          <cell r="F67">
            <v>1153.9527704216086</v>
          </cell>
        </row>
        <row r="68">
          <cell r="A68" t="str">
            <v>C104</v>
          </cell>
          <cell r="B68">
            <v>1.7500000000000002</v>
          </cell>
          <cell r="C68">
            <v>1.9078784028338913</v>
          </cell>
          <cell r="D68">
            <v>1155.144</v>
          </cell>
          <cell r="E68">
            <v>1153.394</v>
          </cell>
          <cell r="F68">
            <v>1153.2361215971662</v>
          </cell>
        </row>
        <row r="70">
          <cell r="A70" t="str">
            <v>C116</v>
          </cell>
          <cell r="C70">
            <v>1.0392304845413265</v>
          </cell>
          <cell r="D70">
            <v>1153.258</v>
          </cell>
          <cell r="F70">
            <v>1152.2187695154587</v>
          </cell>
        </row>
        <row r="71">
          <cell r="A71" t="str">
            <v>C114</v>
          </cell>
          <cell r="B71">
            <v>1.2093386622447826</v>
          </cell>
          <cell r="C71">
            <v>1.2870120434556935</v>
          </cell>
          <cell r="D71">
            <v>1153.2619999999999</v>
          </cell>
          <cell r="E71">
            <v>1152.0526613377551</v>
          </cell>
          <cell r="F71">
            <v>1151.9749879565443</v>
          </cell>
        </row>
        <row r="72">
          <cell r="A72" t="str">
            <v>C112</v>
          </cell>
          <cell r="B72">
            <v>1.2649110640673515</v>
          </cell>
          <cell r="C72">
            <v>1.3419761547807025</v>
          </cell>
          <cell r="D72" t="e">
            <v>#REF!</v>
          </cell>
          <cell r="E72" t="e">
            <v>#REF!</v>
          </cell>
          <cell r="F72" t="e">
            <v>#REF!</v>
          </cell>
        </row>
        <row r="73">
          <cell r="A73" t="str">
            <v>C110</v>
          </cell>
          <cell r="B73">
            <v>2.0124611797498106</v>
          </cell>
          <cell r="C73">
            <v>2.3960175291512376</v>
          </cell>
          <cell r="D73">
            <v>1152.9380000000001</v>
          </cell>
          <cell r="E73">
            <v>1150.9255388202503</v>
          </cell>
        </row>
        <row r="75">
          <cell r="A75" t="str">
            <v>TC3</v>
          </cell>
          <cell r="C75">
            <v>0.6</v>
          </cell>
          <cell r="D75">
            <v>1154.836</v>
          </cell>
          <cell r="F75">
            <v>1154.2360000000001</v>
          </cell>
        </row>
        <row r="76">
          <cell r="A76" t="str">
            <v>C102</v>
          </cell>
          <cell r="B76">
            <v>1.8553975315279472</v>
          </cell>
          <cell r="D76">
            <v>1155.913</v>
          </cell>
          <cell r="E76">
            <v>1154.0576024684722</v>
          </cell>
        </row>
        <row r="78">
          <cell r="A78" t="str">
            <v>TC3</v>
          </cell>
          <cell r="C78">
            <v>0.6</v>
          </cell>
          <cell r="D78">
            <v>1154.836</v>
          </cell>
          <cell r="F78">
            <v>1154.2360000000001</v>
          </cell>
        </row>
        <row r="79">
          <cell r="A79" t="str">
            <v>C114</v>
          </cell>
          <cell r="B79">
            <v>1.2649110640673515</v>
          </cell>
          <cell r="D79">
            <v>1153.2619999999999</v>
          </cell>
          <cell r="E79">
            <v>1151.9970889359327</v>
          </cell>
        </row>
        <row r="81">
          <cell r="A81" t="str">
            <v>C120</v>
          </cell>
          <cell r="C81">
            <v>1.8764061394058591</v>
          </cell>
          <cell r="D81">
            <v>1150.2919999999999</v>
          </cell>
          <cell r="F81">
            <v>1148.4155938605941</v>
          </cell>
        </row>
        <row r="82">
          <cell r="A82" t="str">
            <v>C122</v>
          </cell>
          <cell r="B82">
            <v>2.36</v>
          </cell>
          <cell r="D82">
            <v>1150.7449999999999</v>
          </cell>
          <cell r="E82">
            <v>1148.385</v>
          </cell>
        </row>
        <row r="84">
          <cell r="A84" t="str">
            <v>C96</v>
          </cell>
          <cell r="C84">
            <v>1.4291605927956454</v>
          </cell>
          <cell r="D84">
            <v>1160.8720000000001</v>
          </cell>
          <cell r="F84">
            <v>1159.4428394072045</v>
          </cell>
        </row>
        <row r="85">
          <cell r="A85" t="str">
            <v>C99</v>
          </cell>
          <cell r="B85">
            <v>1.8764061394058591</v>
          </cell>
          <cell r="C85">
            <v>2.054166497633529</v>
          </cell>
          <cell r="D85">
            <v>1160.223</v>
          </cell>
          <cell r="E85">
            <v>1158.3465938605941</v>
          </cell>
          <cell r="F85">
            <v>1158.1688335023664</v>
          </cell>
        </row>
        <row r="86">
          <cell r="A86" t="str">
            <v>C98</v>
          </cell>
          <cell r="B86">
            <v>2.0020239758804088</v>
          </cell>
          <cell r="C86">
            <v>2.1373815756668253</v>
          </cell>
          <cell r="D86">
            <v>1155.9259999999999</v>
          </cell>
          <cell r="E86">
            <v>1153.9239760241196</v>
          </cell>
          <cell r="F86">
            <v>1153.7886184243332</v>
          </cell>
        </row>
        <row r="87">
          <cell r="A87" t="str">
            <v>C118</v>
          </cell>
          <cell r="B87">
            <v>1.5584928617096712</v>
          </cell>
          <cell r="C87">
            <v>1.844884820253015</v>
          </cell>
          <cell r="D87">
            <v>1152.7660000000001</v>
          </cell>
          <cell r="E87">
            <v>1151.2075071382903</v>
          </cell>
          <cell r="F87">
            <v>1150.9211151797469</v>
          </cell>
        </row>
        <row r="88">
          <cell r="A88" t="str">
            <v>CJ119</v>
          </cell>
          <cell r="B88">
            <v>1.2093386622447826</v>
          </cell>
          <cell r="C88">
            <v>1.2093386622447826</v>
          </cell>
          <cell r="D88">
            <v>1150.2339999999999</v>
          </cell>
          <cell r="E88">
            <v>1149.0246613377551</v>
          </cell>
          <cell r="F88">
            <v>1149.0246613377551</v>
          </cell>
        </row>
        <row r="89">
          <cell r="A89" t="str">
            <v>C120</v>
          </cell>
          <cell r="B89">
            <v>1.9602295783912658</v>
          </cell>
          <cell r="D89">
            <v>1150.2919999999999</v>
          </cell>
          <cell r="E89">
            <v>1148.3317704216086</v>
          </cell>
          <cell r="F89">
            <v>1150.2919999999999</v>
          </cell>
        </row>
        <row r="91">
          <cell r="A91" t="str">
            <v>C100</v>
          </cell>
          <cell r="C91">
            <v>1.0622617379911601</v>
          </cell>
          <cell r="D91">
            <v>1155.9649999999999</v>
          </cell>
          <cell r="F91">
            <v>1154.9027382620088</v>
          </cell>
        </row>
        <row r="92">
          <cell r="A92" t="str">
            <v>C98</v>
          </cell>
          <cell r="B92">
            <v>2.0228939665736312</v>
          </cell>
          <cell r="D92">
            <v>1155.9259999999999</v>
          </cell>
          <cell r="E92">
            <v>1153.9031060334264</v>
          </cell>
        </row>
        <row r="94">
          <cell r="A94" t="str">
            <v>C116</v>
          </cell>
          <cell r="C94">
            <v>1.6758281534811379</v>
          </cell>
          <cell r="D94">
            <v>1153.258</v>
          </cell>
          <cell r="F94">
            <v>1151.5821718465188</v>
          </cell>
        </row>
        <row r="95">
          <cell r="A95" t="str">
            <v>C118</v>
          </cell>
          <cell r="B95">
            <v>1.4</v>
          </cell>
          <cell r="D95">
            <v>1152.7660000000001</v>
          </cell>
          <cell r="E95">
            <v>1151.366</v>
          </cell>
        </row>
        <row r="97">
          <cell r="A97" t="str">
            <v>C134</v>
          </cell>
          <cell r="C97">
            <v>1.016070863670443</v>
          </cell>
          <cell r="D97">
            <v>1148.4671202861955</v>
          </cell>
          <cell r="F97">
            <v>1147.4510494225251</v>
          </cell>
        </row>
        <row r="98">
          <cell r="A98" t="str">
            <v>C132</v>
          </cell>
          <cell r="B98">
            <v>1.5047923444781346</v>
          </cell>
          <cell r="D98">
            <v>1148.6058974796965</v>
          </cell>
          <cell r="E98">
            <v>1147.1011051352184</v>
          </cell>
        </row>
        <row r="100">
          <cell r="A100" t="str">
            <v>C136</v>
          </cell>
          <cell r="C100">
            <v>2.1581473536345936</v>
          </cell>
          <cell r="D100">
            <v>1147.1464895875115</v>
          </cell>
          <cell r="F100">
            <v>1144.9883422338769</v>
          </cell>
        </row>
        <row r="101">
          <cell r="A101" t="str">
            <v>C138</v>
          </cell>
          <cell r="B101">
            <v>0.94572723340295128</v>
          </cell>
          <cell r="C101">
            <v>1.0622617379911601</v>
          </cell>
          <cell r="D101">
            <v>1145.5126510172631</v>
          </cell>
          <cell r="E101">
            <v>1144.5669237838601</v>
          </cell>
          <cell r="F101">
            <v>1144.450389279272</v>
          </cell>
        </row>
        <row r="102">
          <cell r="A102" t="str">
            <v>BOT7</v>
          </cell>
          <cell r="D102">
            <v>1128.44</v>
          </cell>
          <cell r="E102">
            <v>1127.6437102567099</v>
          </cell>
        </row>
        <row r="104">
          <cell r="A104" t="str">
            <v>TC4</v>
          </cell>
          <cell r="C104">
            <v>1.4</v>
          </cell>
          <cell r="D104">
            <v>1161.7639999999999</v>
          </cell>
          <cell r="F104">
            <v>1160.3639999999998</v>
          </cell>
        </row>
        <row r="105">
          <cell r="A105" t="str">
            <v>C82</v>
          </cell>
          <cell r="B105">
            <v>1.6119553343687907</v>
          </cell>
          <cell r="C105">
            <v>1.6970562748477143</v>
          </cell>
          <cell r="D105">
            <v>1159.931</v>
          </cell>
          <cell r="E105">
            <v>1158.3190446656313</v>
          </cell>
          <cell r="F105">
            <v>1158.2339437251524</v>
          </cell>
        </row>
        <row r="106">
          <cell r="A106" t="str">
            <v>C84</v>
          </cell>
          <cell r="B106">
            <v>2.0645822822062576</v>
          </cell>
          <cell r="C106">
            <v>2.189269284487406</v>
          </cell>
          <cell r="D106">
            <v>1157.8125746058085</v>
          </cell>
          <cell r="E106">
            <v>1155.7479923236024</v>
          </cell>
          <cell r="F106">
            <v>1155.6233053213211</v>
          </cell>
        </row>
        <row r="107">
          <cell r="A107" t="str">
            <v>C106</v>
          </cell>
          <cell r="B107">
            <v>3.8839284236453175</v>
          </cell>
          <cell r="C107">
            <v>3.954743986657038</v>
          </cell>
          <cell r="D107">
            <v>1154.6266067570036</v>
          </cell>
          <cell r="E107">
            <v>1150.7426783333583</v>
          </cell>
          <cell r="F107">
            <v>1150.6718627703465</v>
          </cell>
        </row>
        <row r="108">
          <cell r="A108" t="str">
            <v>C108</v>
          </cell>
          <cell r="B108">
            <v>2.908762623522243</v>
          </cell>
          <cell r="C108">
            <v>2.9802013354805412</v>
          </cell>
          <cell r="D108">
            <v>1153.093708605792</v>
          </cell>
          <cell r="E108">
            <v>1150.1849459822697</v>
          </cell>
          <cell r="F108">
            <v>1150.1135072703114</v>
          </cell>
        </row>
        <row r="109">
          <cell r="A109" t="str">
            <v>C124</v>
          </cell>
          <cell r="B109">
            <v>2.6324893162176366</v>
          </cell>
          <cell r="C109">
            <v>2.6939933184772373</v>
          </cell>
          <cell r="D109">
            <v>1151.36099689966</v>
          </cell>
          <cell r="E109">
            <v>1148.7285075834423</v>
          </cell>
          <cell r="F109">
            <v>1148.6670035811828</v>
          </cell>
        </row>
        <row r="110">
          <cell r="A110" t="str">
            <v>C126</v>
          </cell>
          <cell r="B110">
            <v>1.0737318100903968</v>
          </cell>
          <cell r="C110">
            <v>1.1532562594670797</v>
          </cell>
          <cell r="D110">
            <v>1147.7185499223162</v>
          </cell>
          <cell r="E110">
            <v>1146.6448181122259</v>
          </cell>
          <cell r="F110">
            <v>1146.5652936628492</v>
          </cell>
        </row>
        <row r="111">
          <cell r="A111" t="str">
            <v>C128</v>
          </cell>
          <cell r="B111">
            <v>2.2721135535003527</v>
          </cell>
          <cell r="D111">
            <v>1147.7005174295173</v>
          </cell>
          <cell r="E111">
            <v>1145.428403876017</v>
          </cell>
        </row>
        <row r="113">
          <cell r="A113" t="str">
            <v>C90</v>
          </cell>
          <cell r="C113">
            <v>1.4</v>
          </cell>
          <cell r="D113">
            <v>1159.4494287921034</v>
          </cell>
          <cell r="F113">
            <v>1158.0494287921033</v>
          </cell>
        </row>
        <row r="114">
          <cell r="A114" t="str">
            <v>C84</v>
          </cell>
          <cell r="B114">
            <v>1.9811360377318867</v>
          </cell>
          <cell r="D114">
            <v>1157.8125746058085</v>
          </cell>
          <cell r="E114">
            <v>1155.8314385680767</v>
          </cell>
        </row>
        <row r="116">
          <cell r="A116" t="str">
            <v>C84</v>
          </cell>
          <cell r="C116">
            <v>1.5370426148939398</v>
          </cell>
          <cell r="D116">
            <v>1157.8125746058085</v>
          </cell>
          <cell r="F116">
            <v>1156.2755319909147</v>
          </cell>
        </row>
        <row r="117">
          <cell r="A117" t="str">
            <v>C86</v>
          </cell>
          <cell r="B117">
            <v>1.7922332437492616</v>
          </cell>
          <cell r="C117">
            <v>1.9078784028338913</v>
          </cell>
          <cell r="D117">
            <v>1156.6426841433508</v>
          </cell>
          <cell r="E117">
            <v>1154.8504508996016</v>
          </cell>
          <cell r="F117">
            <v>1154.734805740517</v>
          </cell>
        </row>
        <row r="118">
          <cell r="A118" t="str">
            <v>C88</v>
          </cell>
          <cell r="B118">
            <v>1.0392304845413265</v>
          </cell>
          <cell r="C118">
            <v>1.1757550765359255</v>
          </cell>
          <cell r="D118">
            <v>1152.2815318608457</v>
          </cell>
          <cell r="E118">
            <v>1151.2423013763043</v>
          </cell>
          <cell r="F118">
            <v>1151.1057767843097</v>
          </cell>
        </row>
        <row r="119">
          <cell r="A119" t="str">
            <v>C106</v>
          </cell>
          <cell r="B119">
            <v>3.8535697735995385</v>
          </cell>
          <cell r="D119">
            <v>1154.6266067570036</v>
          </cell>
          <cell r="E119">
            <v>1150.7730369834042</v>
          </cell>
        </row>
        <row r="121">
          <cell r="A121" t="str">
            <v>C104</v>
          </cell>
          <cell r="C121">
            <v>1.4832396974191329</v>
          </cell>
          <cell r="D121">
            <v>1155.1441202878093</v>
          </cell>
          <cell r="F121">
            <v>1153.6608805903902</v>
          </cell>
        </row>
        <row r="122">
          <cell r="A122" t="str">
            <v>C106</v>
          </cell>
          <cell r="B122">
            <v>3.9345139471096049</v>
          </cell>
          <cell r="D122">
            <v>1154.6266067570036</v>
          </cell>
          <cell r="E122">
            <v>1150.6920928098941</v>
          </cell>
        </row>
        <row r="124">
          <cell r="A124" t="str">
            <v>C108</v>
          </cell>
          <cell r="C124">
            <v>1.4291605927956454</v>
          </cell>
          <cell r="D124">
            <v>1153.093708605792</v>
          </cell>
          <cell r="F124">
            <v>1151.6645480129964</v>
          </cell>
        </row>
        <row r="125">
          <cell r="A125" t="str">
            <v>C110</v>
          </cell>
          <cell r="B125">
            <v>1.6970562748477143</v>
          </cell>
          <cell r="D125">
            <v>1152.9384668853863</v>
          </cell>
          <cell r="E125">
            <v>1151.2414106105387</v>
          </cell>
        </row>
        <row r="127">
          <cell r="A127" t="str">
            <v>C124</v>
          </cell>
          <cell r="C127">
            <v>1.4291605927956454</v>
          </cell>
          <cell r="D127">
            <v>1151.36099689966</v>
          </cell>
          <cell r="F127">
            <v>1149.9318363068644</v>
          </cell>
        </row>
        <row r="128">
          <cell r="A128" t="str">
            <v>C122</v>
          </cell>
          <cell r="B128">
            <v>1.9602295783912658</v>
          </cell>
          <cell r="D128">
            <v>1150.7446010748581</v>
          </cell>
          <cell r="E128">
            <v>1148.7843714964667</v>
          </cell>
        </row>
        <row r="131">
          <cell r="A131" t="str">
            <v>PT1</v>
          </cell>
          <cell r="C131">
            <v>3.53</v>
          </cell>
          <cell r="D131">
            <v>1230.9528403960812</v>
          </cell>
          <cell r="F131">
            <v>1227.4228403960813</v>
          </cell>
        </row>
        <row r="132">
          <cell r="A132" t="str">
            <v>PT2</v>
          </cell>
          <cell r="B132">
            <v>1.4</v>
          </cell>
          <cell r="C132">
            <v>2.095805334471692</v>
          </cell>
          <cell r="D132">
            <v>1226.6500000000001</v>
          </cell>
          <cell r="E132">
            <v>1225.25</v>
          </cell>
          <cell r="F132">
            <v>1224.5541946655285</v>
          </cell>
        </row>
        <row r="133">
          <cell r="A133" t="str">
            <v>C1</v>
          </cell>
          <cell r="B133">
            <v>1.9915822855207366</v>
          </cell>
          <cell r="C133">
            <v>2.3857074422485249</v>
          </cell>
          <cell r="D133">
            <v>1220.9332550114161</v>
          </cell>
          <cell r="E133">
            <v>1218.9416727258954</v>
          </cell>
          <cell r="F133">
            <v>1218.5475475691676</v>
          </cell>
        </row>
        <row r="134">
          <cell r="A134" t="str">
            <v>C2</v>
          </cell>
          <cell r="B134">
            <v>2.3857074422485249</v>
          </cell>
          <cell r="C134">
            <v>2.5709142342754259</v>
          </cell>
          <cell r="D134">
            <v>1218.2593464328063</v>
          </cell>
          <cell r="E134">
            <v>1215.8736389905578</v>
          </cell>
          <cell r="F134">
            <v>1215.6884321985308</v>
          </cell>
        </row>
        <row r="135">
          <cell r="A135" t="str">
            <v>C4</v>
          </cell>
          <cell r="B135">
            <v>2.3753947040439409</v>
          </cell>
          <cell r="D135">
            <v>1211.8135146093448</v>
          </cell>
          <cell r="E135">
            <v>1209.4381199053009</v>
          </cell>
        </row>
        <row r="137">
          <cell r="A137" t="str">
            <v>C36</v>
          </cell>
          <cell r="C137">
            <v>1.2759702190882043</v>
          </cell>
          <cell r="D137" t="e">
            <v>#REF!</v>
          </cell>
          <cell r="F137" t="e">
            <v>#REF!</v>
          </cell>
        </row>
        <row r="138">
          <cell r="A138" t="str">
            <v>C34</v>
          </cell>
          <cell r="B138">
            <v>1.6</v>
          </cell>
          <cell r="C138">
            <v>1.7</v>
          </cell>
          <cell r="D138" t="e">
            <v>#REF!</v>
          </cell>
          <cell r="E138" t="e">
            <v>#REF!</v>
          </cell>
          <cell r="F138" t="e">
            <v>#REF!</v>
          </cell>
        </row>
        <row r="139">
          <cell r="A139" t="e">
            <v>#REF!</v>
          </cell>
          <cell r="B139">
            <v>4.5607017003965513</v>
          </cell>
          <cell r="C139">
            <v>4.71</v>
          </cell>
          <cell r="D139" t="e">
            <v>#REF!</v>
          </cell>
          <cell r="E139" t="e">
            <v>#REF!</v>
          </cell>
          <cell r="F139" t="e">
            <v>#REF!</v>
          </cell>
        </row>
        <row r="142">
          <cell r="A142" t="str">
            <v>C42</v>
          </cell>
          <cell r="C142">
            <v>2.5606444501335983</v>
          </cell>
          <cell r="D142" t="e">
            <v>#REF!</v>
          </cell>
          <cell r="F142" t="e">
            <v>#REF!</v>
          </cell>
        </row>
        <row r="143">
          <cell r="A143" t="str">
            <v>C38</v>
          </cell>
          <cell r="B143">
            <v>3.0311878859615415</v>
          </cell>
          <cell r="C143">
            <v>3.4177331668812299</v>
          </cell>
          <cell r="D143" t="e">
            <v>#REF!</v>
          </cell>
          <cell r="E143" t="e">
            <v>#REF!</v>
          </cell>
          <cell r="F143" t="e">
            <v>#REF!</v>
          </cell>
        </row>
        <row r="144">
          <cell r="A144" t="str">
            <v>BOT2</v>
          </cell>
          <cell r="D144">
            <v>1185.4390000000001</v>
          </cell>
          <cell r="E144" t="e">
            <v>#REF!</v>
          </cell>
        </row>
        <row r="146">
          <cell r="A146" t="e">
            <v>#REF!</v>
          </cell>
          <cell r="C146">
            <v>1.55</v>
          </cell>
          <cell r="D146" t="e">
            <v>#REF!</v>
          </cell>
          <cell r="F146" t="e">
            <v>#REF!</v>
          </cell>
        </row>
        <row r="147">
          <cell r="A147" t="e">
            <v>#REF!</v>
          </cell>
          <cell r="B147">
            <v>2.4500000000000002</v>
          </cell>
          <cell r="C147">
            <v>2.6119724347703213</v>
          </cell>
          <cell r="D147" t="e">
            <v>#REF!</v>
          </cell>
          <cell r="E147" t="e">
            <v>#REF!</v>
          </cell>
          <cell r="F147" t="e">
            <v>#REF!</v>
          </cell>
        </row>
        <row r="148">
          <cell r="A148" t="e">
            <v>#REF!</v>
          </cell>
          <cell r="B148">
            <v>4.68</v>
          </cell>
          <cell r="C148">
            <v>4.71</v>
          </cell>
          <cell r="D148" t="e">
            <v>#REF!</v>
          </cell>
          <cell r="E148" t="e">
            <v>#REF!</v>
          </cell>
          <cell r="F148" t="e">
            <v>#REF!</v>
          </cell>
        </row>
        <row r="149">
          <cell r="A149" t="str">
            <v>BOT4</v>
          </cell>
          <cell r="D149">
            <v>1174.47</v>
          </cell>
          <cell r="F149">
            <v>1173.8699999999999</v>
          </cell>
        </row>
        <row r="151">
          <cell r="A151" t="str">
            <v>C60</v>
          </cell>
          <cell r="C151">
            <v>1.4</v>
          </cell>
          <cell r="D151" t="e">
            <v>#REF!</v>
          </cell>
          <cell r="F151" t="e">
            <v>#REF!</v>
          </cell>
        </row>
        <row r="152">
          <cell r="A152" t="str">
            <v>C50</v>
          </cell>
          <cell r="B152">
            <v>1.8973929482318628</v>
          </cell>
          <cell r="C152">
            <v>2.2721135535003527</v>
          </cell>
          <cell r="D152" t="e">
            <v>#REF!</v>
          </cell>
          <cell r="E152" t="e">
            <v>#REF!</v>
          </cell>
          <cell r="F152" t="e">
            <v>#REF!</v>
          </cell>
        </row>
        <row r="153">
          <cell r="A153" t="str">
            <v>C48</v>
          </cell>
          <cell r="B153">
            <v>1.4</v>
          </cell>
          <cell r="D153" t="e">
            <v>#REF!</v>
          </cell>
          <cell r="E153" t="e">
            <v>#REF!</v>
          </cell>
        </row>
        <row r="155">
          <cell r="A155" t="str">
            <v>C40</v>
          </cell>
          <cell r="C155">
            <v>2.8679086456859118</v>
          </cell>
          <cell r="D155" t="e">
            <v>#REF!</v>
          </cell>
          <cell r="F155" t="e">
            <v>#REF!</v>
          </cell>
        </row>
        <row r="156">
          <cell r="A156" t="str">
            <v>C42</v>
          </cell>
          <cell r="B156">
            <v>2.7247201691182896</v>
          </cell>
          <cell r="C156">
            <v>3.8434489719521454</v>
          </cell>
          <cell r="D156" t="e">
            <v>#REF!</v>
          </cell>
          <cell r="E156" t="e">
            <v>#REF!</v>
          </cell>
          <cell r="F156" t="e">
            <v>#REF!</v>
          </cell>
        </row>
        <row r="157">
          <cell r="A157" t="str">
            <v>C44</v>
          </cell>
          <cell r="B157">
            <v>2.4784067462787456</v>
          </cell>
          <cell r="C157">
            <v>2.5709142342754259</v>
          </cell>
          <cell r="D157" t="e">
            <v>#REF!</v>
          </cell>
          <cell r="E157" t="e">
            <v>#REF!</v>
          </cell>
          <cell r="F157" t="e">
            <v>#REF!</v>
          </cell>
        </row>
        <row r="158">
          <cell r="A158" t="str">
            <v>C46</v>
          </cell>
          <cell r="B158">
            <v>1.4291605927956454</v>
          </cell>
          <cell r="C158">
            <v>1.7922332437492616</v>
          </cell>
          <cell r="D158" t="e">
            <v>#REF!</v>
          </cell>
          <cell r="E158" t="e">
            <v>#REF!</v>
          </cell>
          <cell r="F158" t="e">
            <v>#REF!</v>
          </cell>
        </row>
        <row r="159">
          <cell r="A159" t="str">
            <v>C48</v>
          </cell>
          <cell r="B159">
            <v>1.4</v>
          </cell>
          <cell r="D159" t="e">
            <v>#REF!</v>
          </cell>
          <cell r="E159" t="e">
            <v>#REF!</v>
          </cell>
        </row>
        <row r="161">
          <cell r="A161" t="str">
            <v>TC5</v>
          </cell>
          <cell r="C161">
            <v>1.4</v>
          </cell>
          <cell r="D161" t="e">
            <v>#REF!</v>
          </cell>
          <cell r="F161" t="e">
            <v>#REF!</v>
          </cell>
        </row>
        <row r="162">
          <cell r="A162" t="str">
            <v>C68</v>
          </cell>
          <cell r="B162">
            <v>1.2649110640673515</v>
          </cell>
          <cell r="C162">
            <v>1.8553975315279472</v>
          </cell>
          <cell r="D162" t="e">
            <v>#REF!</v>
          </cell>
          <cell r="E162" t="e">
            <v>#REF!</v>
          </cell>
          <cell r="F162" t="e">
            <v>#REF!</v>
          </cell>
        </row>
        <row r="163">
          <cell r="A163" t="str">
            <v>BOT6</v>
          </cell>
          <cell r="B163">
            <v>2</v>
          </cell>
          <cell r="D163" t="e">
            <v>#REF!</v>
          </cell>
          <cell r="E163" t="e">
            <v>#REF!</v>
          </cell>
        </row>
        <row r="165">
          <cell r="A165" t="str">
            <v>C162</v>
          </cell>
          <cell r="B165">
            <v>1.3965672200076873</v>
          </cell>
          <cell r="C165">
            <v>1.3419761547807025</v>
          </cell>
          <cell r="D165" t="e">
            <v>#REF!</v>
          </cell>
          <cell r="F165" t="e">
            <v>#REF!</v>
          </cell>
        </row>
        <row r="166">
          <cell r="A166" t="str">
            <v>C160</v>
          </cell>
          <cell r="B166">
            <v>1.3529227620230211</v>
          </cell>
          <cell r="C166">
            <v>1.4074444926887881</v>
          </cell>
          <cell r="D166" t="e">
            <v>#REF!</v>
          </cell>
          <cell r="E166" t="e">
            <v>#REF!</v>
          </cell>
          <cell r="F166" t="e">
            <v>#REF!</v>
          </cell>
        </row>
        <row r="167">
          <cell r="A167" t="str">
            <v>C158</v>
          </cell>
          <cell r="B167">
            <v>1.4074444926887881</v>
          </cell>
          <cell r="C167">
            <v>1.4508273501695508</v>
          </cell>
          <cell r="D167" t="e">
            <v>#REF!</v>
          </cell>
          <cell r="E167" t="e">
            <v>#REF!</v>
          </cell>
          <cell r="F167" t="e">
            <v>#REF!</v>
          </cell>
        </row>
        <row r="168">
          <cell r="A168" t="str">
            <v>BOT12</v>
          </cell>
          <cell r="D168" t="e">
            <v>#REF!</v>
          </cell>
          <cell r="E168">
            <v>1138.81</v>
          </cell>
        </row>
        <row r="171">
          <cell r="A171" t="str">
            <v>C142</v>
          </cell>
          <cell r="B171">
            <v>2.4166298847775596</v>
          </cell>
          <cell r="C171">
            <v>2.5195436094658095</v>
          </cell>
          <cell r="D171" t="e">
            <v>#REF!</v>
          </cell>
          <cell r="F171" t="e">
            <v>#REF!</v>
          </cell>
        </row>
        <row r="172">
          <cell r="A172" t="str">
            <v>CJ143</v>
          </cell>
          <cell r="B172">
            <v>0.7</v>
          </cell>
          <cell r="C172">
            <v>0.73</v>
          </cell>
          <cell r="D172" t="e">
            <v>#REF!</v>
          </cell>
          <cell r="E172" t="e">
            <v>#REF!</v>
          </cell>
          <cell r="F172" t="e">
            <v>#REF!</v>
          </cell>
        </row>
        <row r="173">
          <cell r="A173" t="str">
            <v>CJ144</v>
          </cell>
          <cell r="B173">
            <v>0.88</v>
          </cell>
          <cell r="C173">
            <v>0.9</v>
          </cell>
          <cell r="D173" t="e">
            <v>#REF!</v>
          </cell>
          <cell r="E173" t="e">
            <v>#REF!</v>
          </cell>
          <cell r="F173" t="e">
            <v>#REF!</v>
          </cell>
        </row>
        <row r="174">
          <cell r="A174" t="str">
            <v>C150</v>
          </cell>
          <cell r="B174">
            <v>0.61611687202997445</v>
          </cell>
          <cell r="C174">
            <v>0.68417833932389305</v>
          </cell>
          <cell r="D174" t="e">
            <v>#REF!</v>
          </cell>
          <cell r="E174" t="e">
            <v>#REF!</v>
          </cell>
          <cell r="F174" t="e">
            <v>#REF!</v>
          </cell>
        </row>
        <row r="175">
          <cell r="A175" t="str">
            <v>CJ152</v>
          </cell>
          <cell r="B175">
            <v>0.65</v>
          </cell>
          <cell r="C175">
            <v>0.73</v>
          </cell>
          <cell r="D175" t="e">
            <v>#REF!</v>
          </cell>
          <cell r="E175" t="e">
            <v>#REF!</v>
          </cell>
          <cell r="F175" t="e">
            <v>#REF!</v>
          </cell>
        </row>
        <row r="176">
          <cell r="A176" t="str">
            <v>BOT11</v>
          </cell>
          <cell r="B176">
            <v>1.07</v>
          </cell>
          <cell r="D176" t="e">
            <v>#REF!</v>
          </cell>
          <cell r="E176" t="e">
            <v>#REF!</v>
          </cell>
        </row>
        <row r="178">
          <cell r="A178" t="str">
            <v>CJ166</v>
          </cell>
          <cell r="C178">
            <v>1.72</v>
          </cell>
          <cell r="D178">
            <v>1178.0029836888752</v>
          </cell>
          <cell r="F178">
            <v>1176.2829836888752</v>
          </cell>
        </row>
        <row r="179">
          <cell r="A179" t="str">
            <v>CJ164</v>
          </cell>
          <cell r="B179">
            <v>0.67</v>
          </cell>
          <cell r="C179">
            <v>0.7</v>
          </cell>
          <cell r="D179">
            <v>1170.0820154856133</v>
          </cell>
          <cell r="E179">
            <v>1169.4120154856132</v>
          </cell>
          <cell r="F179">
            <v>1169.3820154856132</v>
          </cell>
        </row>
        <row r="180">
          <cell r="A180" t="str">
            <v>CJ162</v>
          </cell>
          <cell r="B180">
            <v>0.8</v>
          </cell>
          <cell r="C180">
            <v>0.8</v>
          </cell>
          <cell r="D180">
            <v>1168.9728423386268</v>
          </cell>
          <cell r="E180">
            <v>1168.1728423386269</v>
          </cell>
          <cell r="F180">
            <v>1168.1728423386269</v>
          </cell>
        </row>
        <row r="181">
          <cell r="A181" t="str">
            <v>CJ156</v>
          </cell>
          <cell r="B181">
            <v>0.43</v>
          </cell>
          <cell r="C181">
            <v>0.43</v>
          </cell>
          <cell r="D181">
            <v>1165.7435616916148</v>
          </cell>
          <cell r="E181">
            <v>1165.3135616916147</v>
          </cell>
          <cell r="F181">
            <v>1165.3135616916147</v>
          </cell>
        </row>
        <row r="182">
          <cell r="A182" t="str">
            <v>CJ154</v>
          </cell>
          <cell r="B182">
            <v>0.69</v>
          </cell>
          <cell r="C182">
            <v>0.87</v>
          </cell>
          <cell r="D182">
            <v>1152.1975496993373</v>
          </cell>
          <cell r="E182">
            <v>1151.5075496993372</v>
          </cell>
          <cell r="F182">
            <v>1151.3275496993374</v>
          </cell>
        </row>
        <row r="183">
          <cell r="A183" t="str">
            <v>CJ152</v>
          </cell>
          <cell r="B183">
            <v>0.82</v>
          </cell>
          <cell r="C183">
            <v>0.89</v>
          </cell>
          <cell r="D183">
            <v>1150.8302120287158</v>
          </cell>
          <cell r="E183">
            <v>1150.0102120287158</v>
          </cell>
          <cell r="F183">
            <v>1149.9402120287157</v>
          </cell>
        </row>
        <row r="184">
          <cell r="A184" t="str">
            <v>BOT11</v>
          </cell>
          <cell r="B184">
            <v>1.07</v>
          </cell>
          <cell r="D184">
            <v>1141.95</v>
          </cell>
          <cell r="E184">
            <v>1140.8800000000001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ADRILLAS"/>
      <sheetName val="PRECIOS"/>
      <sheetName val="Hoja1"/>
    </sheetNames>
    <sheetDataSet>
      <sheetData sheetId="0" refreshError="1">
        <row r="49">
          <cell r="D49">
            <v>13600</v>
          </cell>
        </row>
        <row r="62">
          <cell r="D62">
            <v>100300</v>
          </cell>
        </row>
        <row r="73">
          <cell r="D73">
            <v>23800</v>
          </cell>
        </row>
      </sheetData>
      <sheetData sheetId="1" refreshError="1"/>
      <sheetData sheetId="2"/>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3"/>
      <sheetName val="Hoja5"/>
      <sheetName val="Hoja6"/>
      <sheetName val="Hoja2"/>
    </sheetNames>
    <sheetDataSet>
      <sheetData sheetId="0" refreshError="1"/>
      <sheetData sheetId="1" refreshError="1"/>
      <sheetData sheetId="2" refreshError="1"/>
      <sheetData sheetId="3"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RSONAL"/>
      <sheetName val="lisprecios"/>
      <sheetName val="unitario"/>
      <sheetName val="PRESTACIONES SOCIALES"/>
      <sheetName val="PERSOPROPUESTA"/>
      <sheetName val="TRES PIEDRAS"/>
      <sheetName val="SAN JACINTO"/>
      <sheetName val="TRES BINDES"/>
      <sheetName val="TRES PALMAS"/>
      <sheetName val="Hoja1"/>
      <sheetName val="PRESU"/>
      <sheetName val="JARAQUIEL"/>
      <sheetName val="LETRILORICA"/>
    </sheetNames>
    <sheetDataSet>
      <sheetData sheetId="0" refreshError="1">
        <row r="22">
          <cell r="D22">
            <v>118800</v>
          </cell>
        </row>
        <row r="27">
          <cell r="D27">
            <v>216000</v>
          </cell>
        </row>
        <row r="45">
          <cell r="D45">
            <v>64800</v>
          </cell>
        </row>
      </sheetData>
      <sheetData sheetId="1" refreshError="1"/>
      <sheetData sheetId="2" refreshError="1"/>
      <sheetData sheetId="3"/>
      <sheetData sheetId="4"/>
      <sheetData sheetId="5"/>
      <sheetData sheetId="6"/>
      <sheetData sheetId="7"/>
      <sheetData sheetId="8"/>
      <sheetData sheetId="9"/>
      <sheetData sheetId="10"/>
      <sheetData sheetId="11" refreshError="1"/>
      <sheetData sheetId="12"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2"/>
      <sheetName val="INDICE"/>
      <sheetName val="Materiales"/>
      <sheetName val="Equipo"/>
      <sheetName val="Otros"/>
      <sheetName val="Densidades"/>
      <sheetName val="200.1"/>
      <sheetName val="200.2"/>
      <sheetName val="201.7"/>
      <sheetName val="201.8"/>
      <sheetName val="201.9"/>
      <sheetName val="201.10"/>
      <sheetName val="201.11"/>
      <sheetName val="201.12"/>
      <sheetName val="201.14 (2)"/>
      <sheetName val="201.15"/>
      <sheetName val="201.16"/>
      <sheetName val="201.21"/>
      <sheetName val="210.1.1"/>
      <sheetName val="210.1.2"/>
      <sheetName val="210.2.1"/>
      <sheetName val="210.2.2"/>
      <sheetName val="210.2.3"/>
      <sheetName val="210.2.4"/>
      <sheetName val="211.1"/>
      <sheetName val="220.1"/>
      <sheetName val="221.1"/>
      <sheetName val="221.2"/>
      <sheetName val="230.1"/>
      <sheetName val="230.2"/>
      <sheetName val="231.1"/>
      <sheetName val="232.1"/>
      <sheetName val="310.1"/>
      <sheetName val="311.1"/>
      <sheetName val="320.1"/>
      <sheetName val="320.2"/>
      <sheetName val="330.1"/>
      <sheetName val="330.2"/>
      <sheetName val="340.1"/>
      <sheetName val="340.2"/>
      <sheetName val="341.1"/>
      <sheetName val="341.2"/>
      <sheetName val="342.1"/>
      <sheetName val="410.1"/>
      <sheetName val="410.2"/>
      <sheetName val="411.1"/>
      <sheetName val="411.2"/>
      <sheetName val="411.3"/>
      <sheetName val="414.1"/>
      <sheetName val="414.2"/>
      <sheetName val="414.3"/>
      <sheetName val="414.4"/>
      <sheetName val="414,5"/>
      <sheetName val="415.1"/>
      <sheetName val="420.1"/>
      <sheetName val="420.2"/>
      <sheetName val="421.1"/>
      <sheetName val="421.2"/>
      <sheetName val="421.3"/>
      <sheetName val="421.4"/>
      <sheetName val="430.1"/>
      <sheetName val="430.2"/>
      <sheetName val="431.1"/>
      <sheetName val="431.2"/>
      <sheetName val="432.1"/>
      <sheetName val="432.2"/>
      <sheetName val="433.1"/>
      <sheetName val="433.2"/>
      <sheetName val="433.3"/>
      <sheetName val="433.4"/>
      <sheetName val="433.5"/>
      <sheetName val="433.6"/>
      <sheetName val="433.7"/>
      <sheetName val="433.8"/>
      <sheetName val="440.1"/>
      <sheetName val="440.1COMPRADA"/>
      <sheetName val="440.2"/>
      <sheetName val="440.2COMPRADA"/>
      <sheetName val="440.3"/>
      <sheetName val="440.3COMPRADA"/>
      <sheetName val="440.4"/>
      <sheetName val="441.1"/>
      <sheetName val="441.1COMPRADA"/>
      <sheetName val="441.2"/>
      <sheetName val="441.2COMPRADA"/>
      <sheetName val="441.3"/>
      <sheetName val="441.3COMPRADA"/>
      <sheetName val="441.4"/>
      <sheetName val="450.1"/>
      <sheetName val="450.1P COMPRADA"/>
      <sheetName val="450.2"/>
      <sheetName val="450.2comprada"/>
      <sheetName val="450.3"/>
      <sheetName val="450.3 COMPRADA"/>
      <sheetName val="450.4"/>
      <sheetName val="450.5"/>
      <sheetName val="450.6"/>
      <sheetName val="450.7"/>
      <sheetName val="450.8"/>
      <sheetName val="450.9"/>
      <sheetName val="451.1"/>
      <sheetName val="451.1 (2)"/>
      <sheetName val="451.1 COMPRADA"/>
      <sheetName val="451.2"/>
      <sheetName val="451.2 COMPRADA"/>
      <sheetName val="451.3"/>
      <sheetName val="451.3 COMPRADA "/>
      <sheetName val="451.4"/>
      <sheetName val="452.1"/>
      <sheetName val="452.1COMPRADA"/>
      <sheetName val="452.2"/>
      <sheetName val="452.2COMPRADA "/>
      <sheetName val="452.3"/>
      <sheetName val="452.3COMPRADA"/>
      <sheetName val="452.4"/>
      <sheetName val="452.4COMPRADA"/>
      <sheetName val="453,1"/>
      <sheetName val="460,1"/>
      <sheetName val="461.1"/>
      <sheetName val="461.2"/>
      <sheetName val="462.1"/>
      <sheetName val="462.2"/>
      <sheetName val="464,1"/>
      <sheetName val="464,2"/>
      <sheetName val="464,3"/>
      <sheetName val="464,4"/>
      <sheetName val="465,1"/>
      <sheetName val="466,1"/>
      <sheetName val="466,2"/>
      <sheetName val="680.2 "/>
      <sheetName val="680.3"/>
      <sheetName val="681"/>
      <sheetName val="682 "/>
      <sheetName val="690"/>
      <sheetName val="700.1 "/>
      <sheetName val="700.2 "/>
      <sheetName val="700.3"/>
      <sheetName val="700.4"/>
      <sheetName val="701"/>
      <sheetName val="710.1 "/>
      <sheetName val="710.2 "/>
      <sheetName val="710.3 "/>
      <sheetName val="710.4 "/>
      <sheetName val="710.5"/>
      <sheetName val="720.1"/>
      <sheetName val="500.1"/>
      <sheetName val="501.1"/>
      <sheetName val="510.1"/>
      <sheetName val="600.1"/>
      <sheetName val="600.2"/>
      <sheetName val="600.3"/>
      <sheetName val="600.4"/>
      <sheetName val="600.5"/>
      <sheetName val="610.1"/>
      <sheetName val="610.2"/>
      <sheetName val="620.1"/>
      <sheetName val="620.2"/>
      <sheetName val="620.3"/>
      <sheetName val="621.1"/>
      <sheetName val="621.1P7"/>
      <sheetName val="621.2"/>
      <sheetName val="621.3"/>
      <sheetName val="621.4"/>
      <sheetName val="621.5"/>
      <sheetName val="621.6"/>
      <sheetName val="622.1"/>
      <sheetName val="622.2"/>
      <sheetName val="622.3"/>
      <sheetName val="622.4"/>
      <sheetName val="622.5"/>
      <sheetName val="623.1"/>
      <sheetName val="623.2"/>
      <sheetName val="630.1"/>
      <sheetName val="630.2"/>
      <sheetName val="630.3"/>
      <sheetName val="630.5"/>
      <sheetName val="630.6"/>
      <sheetName val="630.6p"/>
      <sheetName val="630.7"/>
      <sheetName val="631.1"/>
      <sheetName val="632.1"/>
      <sheetName val="640.1"/>
      <sheetName val="640.2"/>
      <sheetName val="641.1"/>
      <sheetName val="641.2"/>
      <sheetName val="642.1"/>
      <sheetName val="642.2 JUNTA JEENE"/>
      <sheetName val="650.1"/>
      <sheetName val="650.2"/>
      <sheetName val="650.3 "/>
      <sheetName val="650.4 "/>
      <sheetName val="660.1"/>
      <sheetName val="660.2 "/>
      <sheetName val="660.3 "/>
      <sheetName val="661 TIPO 1"/>
      <sheetName val="661 TIPO2 "/>
      <sheetName val="661 OTRO "/>
      <sheetName val="662.1 "/>
      <sheetName val="662.2"/>
      <sheetName val="670.1"/>
      <sheetName val="670.2 "/>
      <sheetName val="671.1"/>
      <sheetName val="671.2 "/>
      <sheetName val="672.1"/>
      <sheetName val="673.1 "/>
      <sheetName val="673.2 "/>
      <sheetName val="673.2p"/>
      <sheetName val="673.3"/>
      <sheetName val="674.1"/>
      <sheetName val="674.2"/>
      <sheetName val="680.1 "/>
      <sheetName val="730.1"/>
      <sheetName val="730.2"/>
      <sheetName val="730.3"/>
      <sheetName val="731.1 "/>
      <sheetName val="740.1"/>
      <sheetName val="741.1P1 "/>
      <sheetName val="741.1P2"/>
      <sheetName val="741.1P3"/>
      <sheetName val="800.1"/>
      <sheetName val="800.2"/>
      <sheetName val="800.3"/>
      <sheetName val="800.4"/>
      <sheetName val="801.1"/>
      <sheetName val="801.2"/>
      <sheetName val="801.3"/>
      <sheetName val="801.4"/>
      <sheetName val="801.5"/>
      <sheetName val="801.6"/>
      <sheetName val="801.7"/>
      <sheetName val="810.1"/>
      <sheetName val="810.2"/>
      <sheetName val="810.3"/>
      <sheetName val="811.1 P1"/>
      <sheetName val="811.1 P2"/>
      <sheetName val="811.1P3"/>
      <sheetName val="811.1P4"/>
      <sheetName val="811.1P5"/>
      <sheetName val="811.1P6"/>
      <sheetName val="811.1P7"/>
      <sheetName val="811.1P8"/>
      <sheetName val="811.1P9"/>
      <sheetName val="811.1P10"/>
      <sheetName val="811.1P11"/>
      <sheetName val="811.1P12"/>
      <sheetName val="811.1P13"/>
      <sheetName val="811.1P14"/>
      <sheetName val="811.1P15"/>
      <sheetName val="812.1"/>
      <sheetName val="900.1"/>
      <sheetName val="900.2"/>
      <sheetName val="900.3"/>
      <sheetName val="Hoja1"/>
    </sheetNames>
    <sheetDataSet>
      <sheetData sheetId="0" refreshError="1"/>
      <sheetData sheetId="1" refreshError="1">
        <row r="1">
          <cell r="A1" t="str">
            <v>ITEM</v>
          </cell>
          <cell r="B1" t="str">
            <v>DESCRIPCION</v>
          </cell>
          <cell r="C1" t="str">
            <v xml:space="preserve">UNIDAD </v>
          </cell>
          <cell r="D1" t="str">
            <v>COSTO TOTAL</v>
          </cell>
          <cell r="G1" t="str">
            <v>CUBS</v>
          </cell>
        </row>
        <row r="2">
          <cell r="A2" t="str">
            <v>200.1</v>
          </cell>
          <cell r="B2" t="str">
            <v xml:space="preserve">DESMONTE Y LIMPIEZA EN BOSQUE           </v>
          </cell>
          <cell r="C2" t="str">
            <v>Ha</v>
          </cell>
          <cell r="D2">
            <v>2512248</v>
          </cell>
          <cell r="E2">
            <v>1</v>
          </cell>
          <cell r="F2">
            <v>1</v>
          </cell>
          <cell r="G2" t="str">
            <v>3.6.1.2.1</v>
          </cell>
        </row>
        <row r="3">
          <cell r="A3" t="str">
            <v>200.2</v>
          </cell>
          <cell r="B3" t="str">
            <v xml:space="preserve">DESMONTE Y LIMPIEZA EN ZONAS NO BOSCOSAS           </v>
          </cell>
          <cell r="C3" t="str">
            <v>Ha</v>
          </cell>
          <cell r="D3">
            <v>950061.52597402583</v>
          </cell>
          <cell r="F3">
            <v>1</v>
          </cell>
          <cell r="G3" t="str">
            <v>3.6.1.2.3</v>
          </cell>
        </row>
        <row r="4">
          <cell r="A4" t="str">
            <v>201.7</v>
          </cell>
          <cell r="B4" t="str">
            <v xml:space="preserve">DEMOLICION DE ESTRUCTURAS.             </v>
          </cell>
          <cell r="C4" t="str">
            <v>M3</v>
          </cell>
          <cell r="D4">
            <v>97845</v>
          </cell>
          <cell r="F4">
            <v>1</v>
          </cell>
          <cell r="G4" t="str">
            <v xml:space="preserve">3.6.1.3.13  </v>
          </cell>
        </row>
        <row r="5">
          <cell r="A5" t="str">
            <v>201.8</v>
          </cell>
          <cell r="B5" t="str">
            <v>DEMOLICION DE PAVIMENTOS RIGIDOS</v>
          </cell>
          <cell r="C5" t="str">
            <v>M2</v>
          </cell>
          <cell r="D5">
            <v>26099</v>
          </cell>
          <cell r="F5">
            <v>1</v>
          </cell>
          <cell r="G5" t="str">
            <v>3.6.1.3.15</v>
          </cell>
        </row>
        <row r="6">
          <cell r="A6" t="str">
            <v>201.9</v>
          </cell>
          <cell r="B6" t="str">
            <v xml:space="preserve">DEMOLICION DE PISOS Y ANDENES DE CONCRETO.             </v>
          </cell>
          <cell r="C6" t="str">
            <v>M2</v>
          </cell>
          <cell r="D6">
            <v>19159</v>
          </cell>
          <cell r="F6">
            <v>1</v>
          </cell>
          <cell r="G6" t="str">
            <v>3.6.1.3.33</v>
          </cell>
        </row>
        <row r="7">
          <cell r="A7" t="str">
            <v>201.10</v>
          </cell>
          <cell r="B7" t="str">
            <v xml:space="preserve">DEMOLICION DE BORDILLOS DE CONCRETO      </v>
          </cell>
          <cell r="C7" t="str">
            <v>ML</v>
          </cell>
          <cell r="D7">
            <v>15722</v>
          </cell>
          <cell r="F7">
            <v>1</v>
          </cell>
          <cell r="G7" t="str">
            <v>3.6.1.3.35</v>
          </cell>
        </row>
        <row r="8">
          <cell r="A8" t="str">
            <v>201.11</v>
          </cell>
          <cell r="B8" t="str">
            <v xml:space="preserve">DESMONTAJE Y TRASLADO DE ESTRUCTURAS METALICAS.            </v>
          </cell>
          <cell r="C8" t="str">
            <v>Kg</v>
          </cell>
          <cell r="D8">
            <v>1218</v>
          </cell>
          <cell r="F8">
            <v>1</v>
          </cell>
          <cell r="G8" t="str">
            <v>3.6.1.3</v>
          </cell>
        </row>
        <row r="9">
          <cell r="A9" t="str">
            <v>201.12</v>
          </cell>
          <cell r="B9" t="str">
            <v xml:space="preserve">REMOCION DE ESPECIES VEGETALES           </v>
          </cell>
          <cell r="C9" t="str">
            <v>UN</v>
          </cell>
          <cell r="D9">
            <v>148653</v>
          </cell>
          <cell r="F9">
            <v>1</v>
          </cell>
          <cell r="G9" t="str">
            <v>3.6.1.3.47</v>
          </cell>
        </row>
        <row r="10">
          <cell r="A10" t="str">
            <v>201.15</v>
          </cell>
          <cell r="B10" t="str">
            <v>REMOCION DE ALCANTARILLAS</v>
          </cell>
          <cell r="C10" t="str">
            <v>ML</v>
          </cell>
          <cell r="D10">
            <v>65945</v>
          </cell>
          <cell r="F10">
            <v>1</v>
          </cell>
          <cell r="G10" t="str">
            <v>3.6.1.3</v>
          </cell>
        </row>
        <row r="11">
          <cell r="A11" t="str">
            <v>201.16</v>
          </cell>
          <cell r="B11" t="str">
            <v xml:space="preserve">REMOCION DE CERCAS DE ALAMBRE            </v>
          </cell>
          <cell r="C11" t="str">
            <v>ML</v>
          </cell>
          <cell r="D11">
            <v>3175</v>
          </cell>
          <cell r="F11">
            <v>1</v>
          </cell>
          <cell r="G11" t="str">
            <v>3.6.1.3</v>
          </cell>
        </row>
        <row r="12">
          <cell r="A12" t="str">
            <v>201.21</v>
          </cell>
          <cell r="B12" t="str">
            <v>REMOCION DE DEFENSAS METALICAS</v>
          </cell>
          <cell r="C12" t="str">
            <v>ML</v>
          </cell>
          <cell r="D12">
            <v>8238</v>
          </cell>
          <cell r="F12">
            <v>1</v>
          </cell>
          <cell r="G12" t="str">
            <v>3.6.1.3</v>
          </cell>
        </row>
        <row r="13">
          <cell r="A13" t="str">
            <v>210.1.1</v>
          </cell>
          <cell r="B13" t="str">
            <v>EXCAVACIÓN SIN CLASIFICAR DE LA EXPLANACIÓN Y CANALES</v>
          </cell>
          <cell r="C13" t="str">
            <v>M3</v>
          </cell>
          <cell r="D13">
            <v>11606</v>
          </cell>
          <cell r="F13">
            <v>1</v>
          </cell>
          <cell r="G13" t="str">
            <v xml:space="preserve">3.6.2.1.1 </v>
          </cell>
        </row>
        <row r="14">
          <cell r="A14" t="str">
            <v>210.1.2</v>
          </cell>
          <cell r="B14" t="str">
            <v>EXCAVACIÓN SIN CLASIFICAR DE PRESTAMOS</v>
          </cell>
          <cell r="C14" t="str">
            <v>M3</v>
          </cell>
          <cell r="D14">
            <v>6120</v>
          </cell>
          <cell r="F14">
            <v>1</v>
          </cell>
          <cell r="G14" t="str">
            <v>3.6.2.1.3 </v>
          </cell>
        </row>
        <row r="15">
          <cell r="A15" t="str">
            <v>210.2.1</v>
          </cell>
          <cell r="B15" t="str">
            <v>EXCAVACION EN ROCA DE LA EXPLANACION Y CANALES</v>
          </cell>
          <cell r="C15" t="str">
            <v>M3</v>
          </cell>
          <cell r="D15">
            <v>33225</v>
          </cell>
          <cell r="F15">
            <v>1</v>
          </cell>
          <cell r="G15" t="str">
            <v>3.6.2.1.3</v>
          </cell>
        </row>
        <row r="16">
          <cell r="A16" t="str">
            <v>210.2.2</v>
          </cell>
          <cell r="B16" t="str">
            <v>EXCAVACION EN MATERIAL COMUN DE LA EXPLANACION Y CANALES</v>
          </cell>
          <cell r="C16" t="str">
            <v>M3</v>
          </cell>
          <cell r="D16">
            <v>5392</v>
          </cell>
          <cell r="F16">
            <v>1</v>
          </cell>
          <cell r="G16" t="str">
            <v>3.6.2.1.5</v>
          </cell>
        </row>
        <row r="17">
          <cell r="A17" t="str">
            <v>210.2.3</v>
          </cell>
          <cell r="B17" t="str">
            <v>EXCAVACION EN ROCA DE PRESTAMOS</v>
          </cell>
          <cell r="C17" t="str">
            <v>M3</v>
          </cell>
          <cell r="D17">
            <v>17643</v>
          </cell>
          <cell r="F17">
            <v>1</v>
          </cell>
          <cell r="G17" t="str">
            <v>3.6.2.1.5</v>
          </cell>
        </row>
        <row r="18">
          <cell r="A18" t="str">
            <v>210.2.4</v>
          </cell>
          <cell r="B18" t="str">
            <v xml:space="preserve">EXCAVACION EN MATERIAL COMUN DE PRESTAMOS         </v>
          </cell>
          <cell r="C18" t="str">
            <v>M3</v>
          </cell>
          <cell r="D18">
            <v>3945</v>
          </cell>
          <cell r="F18">
            <v>1</v>
          </cell>
          <cell r="G18" t="str">
            <v>3.6.2.1.5</v>
          </cell>
        </row>
        <row r="19">
          <cell r="A19" t="str">
            <v>211.1</v>
          </cell>
          <cell r="B19" t="str">
            <v>REMOCION DE DERRUMBES</v>
          </cell>
          <cell r="C19" t="str">
            <v>M3</v>
          </cell>
          <cell r="D19">
            <v>5397</v>
          </cell>
          <cell r="F19">
            <v>1</v>
          </cell>
          <cell r="G19" t="str">
            <v xml:space="preserve">3.6.2.2.1  </v>
          </cell>
        </row>
        <row r="20">
          <cell r="A20" t="str">
            <v>220.1</v>
          </cell>
          <cell r="B20" t="str">
            <v>TERRAPLENES</v>
          </cell>
          <cell r="C20" t="str">
            <v>M3</v>
          </cell>
          <cell r="D20">
            <v>10653</v>
          </cell>
          <cell r="F20">
            <v>1</v>
          </cell>
          <cell r="G20" t="str">
            <v>3.6.2.3.1</v>
          </cell>
        </row>
        <row r="21">
          <cell r="A21" t="str">
            <v>221.1</v>
          </cell>
          <cell r="B21" t="str">
            <v>PEDRAPLÉN COMPACTO</v>
          </cell>
          <cell r="C21" t="str">
            <v>M3</v>
          </cell>
          <cell r="D21">
            <v>11290</v>
          </cell>
          <cell r="F21">
            <v>1</v>
          </cell>
          <cell r="G21" t="str">
            <v>3.6.2.4.2</v>
          </cell>
        </row>
        <row r="22">
          <cell r="A22" t="str">
            <v>221.2</v>
          </cell>
          <cell r="B22" t="str">
            <v>PEDRAPLÉN SUELTO</v>
          </cell>
          <cell r="C22" t="str">
            <v>M3</v>
          </cell>
          <cell r="D22">
            <v>8032</v>
          </cell>
          <cell r="F22">
            <v>1</v>
          </cell>
          <cell r="G22" t="str">
            <v>3.6.2.4.1</v>
          </cell>
        </row>
        <row r="23">
          <cell r="A23" t="str">
            <v>230.1</v>
          </cell>
          <cell r="B23" t="str">
            <v xml:space="preserve">MEJORAMIENTO DE LA SUBRASANTE INVOLUCRANDO EL SUELO EXISTENTE.          </v>
          </cell>
          <cell r="C23" t="str">
            <v>M2</v>
          </cell>
          <cell r="D23">
            <v>937</v>
          </cell>
          <cell r="F23">
            <v>1</v>
          </cell>
          <cell r="G23" t="str">
            <v>3.6.2.5.1</v>
          </cell>
        </row>
        <row r="24">
          <cell r="A24" t="str">
            <v>230.2</v>
          </cell>
          <cell r="B24" t="str">
            <v xml:space="preserve">MEJORAMIENTO DE LA SUBRASANTE EMPLEANDO UNICAMENTE MATERIAL ADICIONADO.             </v>
          </cell>
          <cell r="C24" t="str">
            <v>M3</v>
          </cell>
          <cell r="D24">
            <v>6124</v>
          </cell>
          <cell r="F24">
            <v>1</v>
          </cell>
          <cell r="G24" t="str">
            <v>3.6.2.5.2</v>
          </cell>
        </row>
        <row r="25">
          <cell r="A25" t="str">
            <v>231.1</v>
          </cell>
          <cell r="B25" t="str">
            <v>GEOTEXTIL PARA SEPARACION DE SUELOS DE SUBRASANTE Y CAPAS GRANULARES</v>
          </cell>
          <cell r="C25" t="str">
            <v>M2</v>
          </cell>
          <cell r="D25">
            <v>8153</v>
          </cell>
          <cell r="F25">
            <v>1</v>
          </cell>
          <cell r="G25" t="str">
            <v>3.6.8.2 </v>
          </cell>
        </row>
        <row r="26">
          <cell r="A26" t="str">
            <v>232.1</v>
          </cell>
          <cell r="B26" t="str">
            <v xml:space="preserve">GEOTEXTIL PARA ESTABILIZACION DE SUELOS DE SUBRASANTE Y CAPAS GRANULARES           </v>
          </cell>
          <cell r="C26" t="str">
            <v>M2</v>
          </cell>
          <cell r="D26">
            <v>8153</v>
          </cell>
          <cell r="F26">
            <v>1</v>
          </cell>
          <cell r="G26" t="str">
            <v>3.6.8.2 </v>
          </cell>
        </row>
        <row r="27">
          <cell r="A27" t="str">
            <v>310.1</v>
          </cell>
          <cell r="B27" t="str">
            <v xml:space="preserve">CONFORMACION DE LA CALZADA EXISTENTE           </v>
          </cell>
          <cell r="C27" t="str">
            <v>M2</v>
          </cell>
          <cell r="D27">
            <v>866</v>
          </cell>
          <cell r="F27">
            <v>1</v>
          </cell>
          <cell r="G27" t="str">
            <v>3.6.3.1.1</v>
          </cell>
        </row>
        <row r="28">
          <cell r="A28" t="str">
            <v>311.1</v>
          </cell>
          <cell r="B28" t="str">
            <v xml:space="preserve">AFIRMADO             </v>
          </cell>
          <cell r="C28" t="str">
            <v>M3</v>
          </cell>
          <cell r="D28">
            <v>47968</v>
          </cell>
          <cell r="F28">
            <v>1</v>
          </cell>
          <cell r="G28" t="str">
            <v>3.6.3.2.1</v>
          </cell>
        </row>
        <row r="29">
          <cell r="A29" t="str">
            <v>320.1</v>
          </cell>
          <cell r="B29" t="str">
            <v>SUBBASE GRANULAR</v>
          </cell>
          <cell r="C29" t="str">
            <v>M3</v>
          </cell>
          <cell r="D29">
            <v>62515</v>
          </cell>
          <cell r="F29">
            <v>1</v>
          </cell>
          <cell r="G29" t="str">
            <v>3.6.3.4.4</v>
          </cell>
        </row>
        <row r="30">
          <cell r="A30" t="str">
            <v>320.2</v>
          </cell>
          <cell r="B30" t="str">
            <v>SUBBASE GRANULAR PARA BACHEO</v>
          </cell>
          <cell r="C30" t="str">
            <v>M3</v>
          </cell>
          <cell r="D30">
            <v>103869</v>
          </cell>
          <cell r="F30">
            <v>1</v>
          </cell>
          <cell r="G30" t="str">
            <v>3.6.3.4.4</v>
          </cell>
        </row>
        <row r="31">
          <cell r="A31" t="str">
            <v>330.1</v>
          </cell>
          <cell r="B31" t="str">
            <v>BASE GRANULAR</v>
          </cell>
          <cell r="C31" t="str">
            <v>M³</v>
          </cell>
          <cell r="D31">
            <v>69583</v>
          </cell>
          <cell r="F31">
            <v>1</v>
          </cell>
          <cell r="G31" t="str">
            <v>3.6.3.6.2</v>
          </cell>
        </row>
        <row r="32">
          <cell r="A32" t="str">
            <v>330.2</v>
          </cell>
          <cell r="B32" t="str">
            <v>BASE GRANULAR PARA BACHEO</v>
          </cell>
          <cell r="C32" t="str">
            <v>M³</v>
          </cell>
          <cell r="D32">
            <v>155759</v>
          </cell>
          <cell r="F32">
            <v>1</v>
          </cell>
          <cell r="G32" t="str">
            <v>3.6.3.6.3</v>
          </cell>
        </row>
        <row r="33">
          <cell r="A33" t="str">
            <v>340.1</v>
          </cell>
          <cell r="B33" t="str">
            <v>BASE ESTABILIZADA CON EMULSIÓN ASFÁLTICA BEE-1</v>
          </cell>
          <cell r="C33" t="str">
            <v>M³</v>
          </cell>
          <cell r="D33">
            <v>74503</v>
          </cell>
          <cell r="F33">
            <v>1</v>
          </cell>
          <cell r="G33" t="str">
            <v>3.6.3.7.1</v>
          </cell>
        </row>
        <row r="34">
          <cell r="A34" t="str">
            <v>340.2</v>
          </cell>
          <cell r="B34" t="str">
            <v>BASE ESTABILIZADA CON EMULSIÓN ASFÁLTICA BEE-2</v>
          </cell>
          <cell r="C34" t="str">
            <v>M³</v>
          </cell>
          <cell r="D34">
            <v>77436</v>
          </cell>
          <cell r="F34">
            <v>1</v>
          </cell>
          <cell r="G34" t="str">
            <v>3.6.3.7.3</v>
          </cell>
        </row>
        <row r="35">
          <cell r="A35" t="str">
            <v>341.1</v>
          </cell>
          <cell r="B35" t="str">
            <v>BASE ESTABILIZADA CON CEMENTO PORTLAND</v>
          </cell>
          <cell r="C35" t="str">
            <v>M³</v>
          </cell>
          <cell r="D35">
            <v>66206</v>
          </cell>
          <cell r="F35">
            <v>1</v>
          </cell>
          <cell r="G35" t="str">
            <v>3.6.3.7</v>
          </cell>
        </row>
        <row r="36">
          <cell r="A36" t="str">
            <v>341.2</v>
          </cell>
          <cell r="B36" t="str">
            <v>CEMENTO PORTLAND</v>
          </cell>
          <cell r="C36" t="str">
            <v>KG</v>
          </cell>
          <cell r="D36">
            <v>614</v>
          </cell>
          <cell r="F36">
            <v>1</v>
          </cell>
          <cell r="G36" t="str">
            <v>3.6.3.7</v>
          </cell>
        </row>
        <row r="37">
          <cell r="A37" t="str">
            <v>342.1</v>
          </cell>
          <cell r="B37" t="str">
            <v>BASE DE CONCRETO HIDRÁULICO</v>
          </cell>
          <cell r="C37" t="str">
            <v>M³</v>
          </cell>
          <cell r="D37">
            <v>634841</v>
          </cell>
          <cell r="F37">
            <v>1</v>
          </cell>
          <cell r="G37" t="str">
            <v>3.6.3.7</v>
          </cell>
        </row>
        <row r="38">
          <cell r="A38" t="str">
            <v>410.1</v>
          </cell>
          <cell r="B38" t="str">
            <v>CEMENTO ASFÁLTICO DE PENETRACIÓN 60-70</v>
          </cell>
          <cell r="C38" t="str">
            <v>KG</v>
          </cell>
          <cell r="D38">
            <v>1394</v>
          </cell>
          <cell r="F38">
            <v>1</v>
          </cell>
          <cell r="G38" t="str">
            <v>3.6.4.1.1</v>
          </cell>
        </row>
        <row r="39">
          <cell r="A39" t="str">
            <v>410.2</v>
          </cell>
          <cell r="B39" t="str">
            <v>CEMENTO ASFÁLTICO DE PENETRACIÓN 80-100</v>
          </cell>
          <cell r="C39" t="str">
            <v>KG</v>
          </cell>
          <cell r="D39">
            <v>1331</v>
          </cell>
          <cell r="F39">
            <v>1</v>
          </cell>
          <cell r="G39" t="str">
            <v>3.6.4.1.2</v>
          </cell>
        </row>
        <row r="40">
          <cell r="A40" t="str">
            <v>411.1</v>
          </cell>
          <cell r="B40" t="str">
            <v>EMULSIÓN ASFÁLTICA DE ROTURA MEDIA CRM</v>
          </cell>
          <cell r="C40" t="str">
            <v>LT</v>
          </cell>
          <cell r="D40">
            <v>1903</v>
          </cell>
          <cell r="F40">
            <v>1</v>
          </cell>
          <cell r="G40" t="str">
            <v>3.6.4.2.1</v>
          </cell>
        </row>
        <row r="41">
          <cell r="A41" t="str">
            <v>411.2</v>
          </cell>
          <cell r="B41" t="str">
            <v>EMULSIÓN ASFÁLTICA DE ROTURA LENTA CRL-1</v>
          </cell>
          <cell r="C41" t="str">
            <v>LT</v>
          </cell>
          <cell r="D41">
            <v>1686</v>
          </cell>
          <cell r="F41">
            <v>1</v>
          </cell>
          <cell r="G41" t="str">
            <v>3.6.4.2.2</v>
          </cell>
        </row>
        <row r="42">
          <cell r="A42" t="str">
            <v>411.3</v>
          </cell>
          <cell r="B42" t="str">
            <v>EMULSIÓN ASFÁLTICA DE ROTURA LENTA CRL-1H</v>
          </cell>
          <cell r="C42" t="str">
            <v>LT</v>
          </cell>
          <cell r="D42">
            <v>1594</v>
          </cell>
          <cell r="F42">
            <v>1</v>
          </cell>
          <cell r="G42" t="str">
            <v>3.6.4.2.3</v>
          </cell>
        </row>
        <row r="43">
          <cell r="A43" t="str">
            <v>414.1</v>
          </cell>
          <cell r="B43" t="str">
            <v>CEMENTO ASFÁLTICO MODIFICADO CON POLÍMEROS TIPO I</v>
          </cell>
          <cell r="C43" t="str">
            <v>KG</v>
          </cell>
          <cell r="D43">
            <v>2226</v>
          </cell>
          <cell r="F43">
            <v>1</v>
          </cell>
          <cell r="G43" t="str">
            <v>3.6.4.1.3</v>
          </cell>
        </row>
        <row r="44">
          <cell r="A44" t="str">
            <v>414.2</v>
          </cell>
          <cell r="B44" t="str">
            <v>CEMENTO ASFÁLTICO MODIFICADO CON POLÍMEROS TIPO II</v>
          </cell>
          <cell r="C44" t="str">
            <v>KG</v>
          </cell>
          <cell r="D44">
            <v>2359</v>
          </cell>
          <cell r="F44">
            <v>1</v>
          </cell>
          <cell r="G44" t="str">
            <v>3.6.4.1.4</v>
          </cell>
        </row>
        <row r="45">
          <cell r="A45" t="str">
            <v>414.3</v>
          </cell>
          <cell r="B45" t="str">
            <v>CEMENTO ASFÁLTICO MODIFICADO CON POLÍMEROS TIPO III</v>
          </cell>
          <cell r="C45" t="str">
            <v>KG</v>
          </cell>
          <cell r="D45">
            <v>2480</v>
          </cell>
          <cell r="F45">
            <v>1</v>
          </cell>
          <cell r="G45" t="str">
            <v>3.6.4.1.5</v>
          </cell>
        </row>
        <row r="46">
          <cell r="A46" t="str">
            <v>414.4</v>
          </cell>
          <cell r="B46" t="str">
            <v>CEMENTO ASFÁLTICO MODIFICADO CON POLÍMEROS TIPO IV</v>
          </cell>
          <cell r="C46" t="str">
            <v>KG</v>
          </cell>
          <cell r="D46">
            <v>2661</v>
          </cell>
          <cell r="F46">
            <v>1</v>
          </cell>
          <cell r="G46" t="str">
            <v>3.6.4.1.6</v>
          </cell>
        </row>
        <row r="47">
          <cell r="A47" t="str">
            <v>414.5</v>
          </cell>
          <cell r="B47" t="str">
            <v>CEMENTO ASFÁLTICO MODIFICADO CON POLÍMEROS TIPO V</v>
          </cell>
          <cell r="C47" t="str">
            <v>KG</v>
          </cell>
          <cell r="D47">
            <v>2682</v>
          </cell>
          <cell r="F47">
            <v>1</v>
          </cell>
          <cell r="G47" t="str">
            <v>3.6.4.1</v>
          </cell>
        </row>
        <row r="48">
          <cell r="A48" t="str">
            <v>415.1</v>
          </cell>
          <cell r="B48" t="str">
            <v>EMULSIÓN ASFÁLTICA DE ROTURA MEDIA MODIFICADA CON POLÍMEROS CRMm</v>
          </cell>
          <cell r="C48" t="str">
            <v>LT</v>
          </cell>
          <cell r="D48">
            <v>2375</v>
          </cell>
          <cell r="F48">
            <v>1</v>
          </cell>
          <cell r="G48" t="str">
            <v>3.6.4.2.5</v>
          </cell>
        </row>
        <row r="49">
          <cell r="A49" t="str">
            <v>420.1</v>
          </cell>
          <cell r="B49" t="str">
            <v>RIEGO DE IMPRIMACIÓN CON EMULSIÓN ASFÁLTICA</v>
          </cell>
          <cell r="C49" t="str">
            <v>M²</v>
          </cell>
          <cell r="D49">
            <v>2260</v>
          </cell>
          <cell r="F49">
            <v>1</v>
          </cell>
          <cell r="G49" t="str">
            <v xml:space="preserve">3.6.4.3.1 </v>
          </cell>
        </row>
        <row r="50">
          <cell r="A50" t="str">
            <v>420.2</v>
          </cell>
          <cell r="B50" t="str">
            <v>RIEGO DE IMPRIMACIÓN CON ASFALTO LÍQUIDO</v>
          </cell>
          <cell r="C50" t="str">
            <v>M²</v>
          </cell>
          <cell r="D50">
            <v>10036</v>
          </cell>
          <cell r="F50">
            <v>1</v>
          </cell>
          <cell r="G50" t="str">
            <v>3.6.4.3.2</v>
          </cell>
        </row>
        <row r="51">
          <cell r="A51" t="str">
            <v>421.1</v>
          </cell>
          <cell r="B51" t="str">
            <v>RIEGO DE LIGA CON EMULSIÓN ASFÁLTICA CRR-1</v>
          </cell>
          <cell r="C51" t="str">
            <v>M²</v>
          </cell>
          <cell r="D51">
            <v>1104</v>
          </cell>
          <cell r="F51">
            <v>1</v>
          </cell>
          <cell r="G51" t="str">
            <v>3.6.4.4.2</v>
          </cell>
        </row>
        <row r="52">
          <cell r="A52" t="str">
            <v>421.2</v>
          </cell>
          <cell r="B52" t="str">
            <v>RIEGO DE LIGA CON EMULSIÓN ASFÁLTICA CRR-2</v>
          </cell>
          <cell r="C52" t="str">
            <v>M²</v>
          </cell>
          <cell r="D52">
            <v>1047</v>
          </cell>
          <cell r="F52">
            <v>1</v>
          </cell>
          <cell r="G52" t="str">
            <v>3.6.4.4.3</v>
          </cell>
        </row>
        <row r="53">
          <cell r="A53" t="str">
            <v>421.3</v>
          </cell>
          <cell r="B53" t="str">
            <v>RIEGO DE LIGA CON EMULSIÓN MODIFICADA CON POLÍMEROS              CRR-1m</v>
          </cell>
          <cell r="C53" t="str">
            <v>M²</v>
          </cell>
          <cell r="D53">
            <v>1683</v>
          </cell>
          <cell r="F53">
            <v>1</v>
          </cell>
          <cell r="G53" t="str">
            <v>3.6.4.4.4</v>
          </cell>
        </row>
        <row r="54">
          <cell r="A54" t="str">
            <v>421.4</v>
          </cell>
          <cell r="B54" t="str">
            <v>RIEGO DE LIGA CON EMULSIÓN MODIFICADA CON POLÍMEROS CRR-2m</v>
          </cell>
          <cell r="C54" t="str">
            <v>M²</v>
          </cell>
          <cell r="D54">
            <v>1706</v>
          </cell>
          <cell r="F54">
            <v>1</v>
          </cell>
          <cell r="G54" t="str">
            <v>3.6.4.4.5</v>
          </cell>
        </row>
        <row r="55">
          <cell r="A55" t="str">
            <v>430.1</v>
          </cell>
          <cell r="B55" t="str">
            <v>TRATAMIENTO SUPERFICIAL SIMPLE CON EMULSIÓN CRR-2</v>
          </cell>
          <cell r="C55" t="str">
            <v>M²</v>
          </cell>
          <cell r="D55">
            <v>6579</v>
          </cell>
          <cell r="F55">
            <v>1</v>
          </cell>
          <cell r="G55" t="str">
            <v>3.6.4.5.1</v>
          </cell>
        </row>
        <row r="56">
          <cell r="A56" t="str">
            <v>430.2</v>
          </cell>
          <cell r="B56" t="str">
            <v>TRATAMIENTO SUPERFICIAL SIMPLE CON EMULSIÓN CRR-2M</v>
          </cell>
          <cell r="C56" t="str">
            <v>M²</v>
          </cell>
          <cell r="D56">
            <v>7377</v>
          </cell>
          <cell r="F56">
            <v>1</v>
          </cell>
          <cell r="G56" t="str">
            <v>3.6.4.5.2</v>
          </cell>
        </row>
        <row r="57">
          <cell r="A57" t="str">
            <v>431.1</v>
          </cell>
          <cell r="B57" t="str">
            <v>TRATAMIENTO SUPERFICIAL DOBLE CON EMULSION CRR-2</v>
          </cell>
          <cell r="C57" t="str">
            <v>M²</v>
          </cell>
          <cell r="D57">
            <v>9843</v>
          </cell>
          <cell r="F57">
            <v>1</v>
          </cell>
          <cell r="G57" t="str">
            <v>3.6.4.6.1</v>
          </cell>
        </row>
        <row r="58">
          <cell r="A58" t="str">
            <v>431.2</v>
          </cell>
          <cell r="B58" t="str">
            <v>TRATAMIENTO SUPERFICIAL DOBLE CON EMULSION CRR-2M</v>
          </cell>
          <cell r="C58" t="str">
            <v>M²</v>
          </cell>
          <cell r="D58">
            <v>11212</v>
          </cell>
          <cell r="F58">
            <v>1</v>
          </cell>
          <cell r="G58" t="str">
            <v>3.6.4.6.2</v>
          </cell>
        </row>
        <row r="59">
          <cell r="A59" t="str">
            <v>432.1</v>
          </cell>
          <cell r="B59" t="str">
            <v>SELLO DE ARENA-ASFALTO CRR-2</v>
          </cell>
          <cell r="C59" t="str">
            <v>M²</v>
          </cell>
          <cell r="D59">
            <v>3240</v>
          </cell>
          <cell r="F59">
            <v>1</v>
          </cell>
          <cell r="G59" t="str">
            <v>3.6.4.7.1</v>
          </cell>
        </row>
        <row r="60">
          <cell r="A60" t="str">
            <v>432.2</v>
          </cell>
          <cell r="B60" t="str">
            <v>SELLO DE ARENA-ASFALTO CRR-2M</v>
          </cell>
          <cell r="C60" t="str">
            <v>M²</v>
          </cell>
          <cell r="D60">
            <v>3684</v>
          </cell>
          <cell r="F60">
            <v>1</v>
          </cell>
          <cell r="G60" t="str">
            <v>3.6.4.7.1</v>
          </cell>
        </row>
        <row r="61">
          <cell r="A61" t="str">
            <v>433.1</v>
          </cell>
          <cell r="B61" t="str">
            <v>LECHADA ASFALTICA CON EMULSION CRL-1H LA-1</v>
          </cell>
          <cell r="C61" t="str">
            <v>M²</v>
          </cell>
          <cell r="D61">
            <v>4072</v>
          </cell>
          <cell r="F61">
            <v>1</v>
          </cell>
          <cell r="G61" t="str">
            <v>3.6.4.8.1</v>
          </cell>
        </row>
        <row r="62">
          <cell r="A62" t="str">
            <v>433.2</v>
          </cell>
          <cell r="B62" t="str">
            <v>LECHADA ASFALTICA CON EMULSION CRL-1H LA-2</v>
          </cell>
          <cell r="C62" t="str">
            <v>M²</v>
          </cell>
          <cell r="D62">
            <v>5365</v>
          </cell>
          <cell r="F62">
            <v>1</v>
          </cell>
          <cell r="G62" t="str">
            <v>3.6.4.8.2</v>
          </cell>
        </row>
        <row r="63">
          <cell r="A63" t="str">
            <v>433.3</v>
          </cell>
          <cell r="B63" t="str">
            <v>LECHADA ASFALTICA CON EMULSION CRL-1H LA-3</v>
          </cell>
          <cell r="C63" t="str">
            <v>M²</v>
          </cell>
          <cell r="D63">
            <v>5521</v>
          </cell>
          <cell r="F63">
            <v>1</v>
          </cell>
          <cell r="G63" t="str">
            <v>3.6.4.8.3</v>
          </cell>
        </row>
        <row r="64">
          <cell r="A64" t="str">
            <v>433.4</v>
          </cell>
          <cell r="B64" t="str">
            <v>LECHADA ASFALTICA CON EMULSION CRL-1H LA-4</v>
          </cell>
          <cell r="C64" t="str">
            <v>M²</v>
          </cell>
          <cell r="D64">
            <v>6762</v>
          </cell>
          <cell r="F64">
            <v>1</v>
          </cell>
          <cell r="G64" t="str">
            <v>3.6.4.8.4</v>
          </cell>
        </row>
        <row r="65">
          <cell r="A65" t="str">
            <v>433.5</v>
          </cell>
          <cell r="B65" t="str">
            <v>LECHADA ASFALTICA CON EMULSION CRL-1HM LA-1</v>
          </cell>
          <cell r="C65" t="str">
            <v>M²</v>
          </cell>
          <cell r="D65">
            <v>4614</v>
          </cell>
          <cell r="F65">
            <v>1</v>
          </cell>
          <cell r="G65" t="str">
            <v>3.6.4.8.5</v>
          </cell>
        </row>
        <row r="66">
          <cell r="A66" t="str">
            <v>433.6</v>
          </cell>
          <cell r="B66" t="str">
            <v>LECHADA ASFALTICA CON EMULSION CRL-1HM LA-2</v>
          </cell>
          <cell r="C66" t="str">
            <v>M²</v>
          </cell>
          <cell r="D66">
            <v>6159</v>
          </cell>
          <cell r="F66">
            <v>1</v>
          </cell>
          <cell r="G66" t="str">
            <v>3.6.4.8.6</v>
          </cell>
        </row>
        <row r="67">
          <cell r="A67" t="str">
            <v>433.7</v>
          </cell>
          <cell r="B67" t="str">
            <v>LECHADA ASFALTICA CON EMULSION CRL-1HM LA-3</v>
          </cell>
          <cell r="C67" t="str">
            <v>M²</v>
          </cell>
          <cell r="D67">
            <v>6502</v>
          </cell>
          <cell r="F67">
            <v>1</v>
          </cell>
          <cell r="G67" t="str">
            <v>3.6.4.8.7</v>
          </cell>
        </row>
        <row r="68">
          <cell r="A68" t="str">
            <v>433.8</v>
          </cell>
          <cell r="B68" t="str">
            <v>LECHADA ASFALTICA CON EMULSION CRL-1HM LA-4</v>
          </cell>
          <cell r="C68" t="str">
            <v>M²</v>
          </cell>
          <cell r="D68">
            <v>6762</v>
          </cell>
          <cell r="F68">
            <v>1</v>
          </cell>
          <cell r="G68" t="str">
            <v>3.6.4.8.8</v>
          </cell>
        </row>
        <row r="69">
          <cell r="A69" t="str">
            <v>440.1</v>
          </cell>
          <cell r="B69" t="str">
            <v>MEZCLA DENSA EN FRIO MDF-1</v>
          </cell>
          <cell r="C69" t="str">
            <v>M³</v>
          </cell>
          <cell r="D69">
            <v>252679</v>
          </cell>
          <cell r="F69">
            <v>1</v>
          </cell>
          <cell r="G69" t="str">
            <v>3.6.4.9.1</v>
          </cell>
        </row>
        <row r="70">
          <cell r="A70" t="str">
            <v>440.1P</v>
          </cell>
          <cell r="B70" t="str">
            <v>MEZCLA DENSA EN FRIO MDF-1</v>
          </cell>
          <cell r="C70" t="str">
            <v>M³</v>
          </cell>
          <cell r="D70">
            <v>589211</v>
          </cell>
          <cell r="F70">
            <v>1</v>
          </cell>
          <cell r="G70" t="str">
            <v>3.6.4.9</v>
          </cell>
        </row>
        <row r="71">
          <cell r="A71" t="str">
            <v>440.2</v>
          </cell>
          <cell r="B71" t="str">
            <v>MEZCLA DENSA EN FRIO MDF-2</v>
          </cell>
          <cell r="C71" t="str">
            <v>M³</v>
          </cell>
          <cell r="D71">
            <v>275588</v>
          </cell>
          <cell r="F71">
            <v>1</v>
          </cell>
          <cell r="G71" t="str">
            <v>3.6.4.9.2</v>
          </cell>
        </row>
        <row r="72">
          <cell r="A72" t="str">
            <v>440.2P</v>
          </cell>
          <cell r="B72" t="str">
            <v>MEZCLA DENSA EN FRIO MDF-2</v>
          </cell>
          <cell r="C72" t="str">
            <v>M³</v>
          </cell>
          <cell r="D72">
            <v>617540</v>
          </cell>
          <cell r="F72">
            <v>1</v>
          </cell>
          <cell r="G72" t="str">
            <v>3.6.4.9</v>
          </cell>
        </row>
        <row r="73">
          <cell r="A73" t="str">
            <v>440.3</v>
          </cell>
          <cell r="B73" t="str">
            <v>MEZCLA DENSA EN FRIO MDF-3</v>
          </cell>
          <cell r="C73" t="str">
            <v>M³</v>
          </cell>
          <cell r="D73">
            <v>278285</v>
          </cell>
          <cell r="F73">
            <v>1</v>
          </cell>
          <cell r="G73" t="str">
            <v>3.6.4.9.3</v>
          </cell>
        </row>
        <row r="74">
          <cell r="A74" t="str">
            <v>440.3P</v>
          </cell>
          <cell r="B74" t="str">
            <v>MEZCLA DENSA EN FRIO MDF-3</v>
          </cell>
          <cell r="C74" t="str">
            <v>M³</v>
          </cell>
          <cell r="D74">
            <v>572731</v>
          </cell>
          <cell r="F74">
            <v>1</v>
          </cell>
          <cell r="G74" t="str">
            <v>3.6.4.9</v>
          </cell>
        </row>
        <row r="75">
          <cell r="A75" t="str">
            <v>440.4</v>
          </cell>
          <cell r="B75" t="str">
            <v>MEZCLA DENSA EN FRIO PARA BACHEO</v>
          </cell>
          <cell r="C75" t="str">
            <v>M³</v>
          </cell>
          <cell r="D75">
            <v>694026</v>
          </cell>
          <cell r="F75">
            <v>1</v>
          </cell>
          <cell r="G75" t="str">
            <v>3.6.4.9.4</v>
          </cell>
        </row>
        <row r="76">
          <cell r="A76" t="str">
            <v>441.1</v>
          </cell>
          <cell r="B76" t="str">
            <v>MEZCLA ABIERTA EN FRIO TIPO MAF-1</v>
          </cell>
          <cell r="C76" t="str">
            <v>M³</v>
          </cell>
          <cell r="D76">
            <v>275588</v>
          </cell>
          <cell r="F76">
            <v>1</v>
          </cell>
          <cell r="G76" t="str">
            <v>3.6.4.10.1</v>
          </cell>
        </row>
        <row r="77">
          <cell r="A77" t="str">
            <v>441.1P</v>
          </cell>
          <cell r="B77" t="str">
            <v>MEZCLA ABIERTA EN FRIO TIPO MAF-1</v>
          </cell>
          <cell r="C77" t="str">
            <v>M³</v>
          </cell>
          <cell r="D77">
            <v>617811</v>
          </cell>
          <cell r="F77">
            <v>1</v>
          </cell>
          <cell r="G77" t="str">
            <v>3.6.4.10</v>
          </cell>
        </row>
        <row r="78">
          <cell r="A78" t="str">
            <v>441.2</v>
          </cell>
          <cell r="B78" t="str">
            <v>MEZCLA ABIERTA EN FRIO TIPO MAF-2</v>
          </cell>
          <cell r="C78" t="str">
            <v>M³</v>
          </cell>
          <cell r="D78">
            <v>275588</v>
          </cell>
          <cell r="F78">
            <v>1</v>
          </cell>
          <cell r="G78" t="str">
            <v>3.6.4.10.2</v>
          </cell>
        </row>
        <row r="79">
          <cell r="A79" t="str">
            <v>441.2P</v>
          </cell>
          <cell r="B79" t="str">
            <v>MEZCLA ABIERTA EN FRIO TIPO MAF-2</v>
          </cell>
          <cell r="C79" t="str">
            <v>M³</v>
          </cell>
          <cell r="D79">
            <v>617811</v>
          </cell>
          <cell r="F79">
            <v>1</v>
          </cell>
          <cell r="G79" t="str">
            <v>3.6.4.10</v>
          </cell>
        </row>
        <row r="80">
          <cell r="A80" t="str">
            <v>441.3</v>
          </cell>
          <cell r="B80" t="str">
            <v>MEZCLA ABIERTA EN FRIO TIPO MAF-3</v>
          </cell>
          <cell r="C80" t="str">
            <v>M³</v>
          </cell>
          <cell r="D80">
            <v>277465</v>
          </cell>
          <cell r="F80">
            <v>1</v>
          </cell>
          <cell r="G80" t="str">
            <v>3.6.4.10.3</v>
          </cell>
        </row>
        <row r="81">
          <cell r="A81" t="str">
            <v>441.3P</v>
          </cell>
          <cell r="B81" t="str">
            <v>MEZCLA ABIERTA EN FRIO TIPO MAF-3</v>
          </cell>
          <cell r="C81" t="str">
            <v>M³</v>
          </cell>
          <cell r="D81">
            <v>577641</v>
          </cell>
          <cell r="F81">
            <v>1</v>
          </cell>
          <cell r="G81" t="str">
            <v>3.6.4.10</v>
          </cell>
        </row>
        <row r="82">
          <cell r="A82" t="str">
            <v>441.4</v>
          </cell>
          <cell r="B82" t="str">
            <v>MEZCLA ABIERTA EN FRIO PARA BACHEO</v>
          </cell>
          <cell r="C82" t="str">
            <v>M³</v>
          </cell>
          <cell r="D82">
            <v>676978</v>
          </cell>
          <cell r="F82">
            <v>1</v>
          </cell>
          <cell r="G82" t="str">
            <v>3.6.4.10.4</v>
          </cell>
        </row>
        <row r="83">
          <cell r="A83" t="str">
            <v>450.1</v>
          </cell>
          <cell r="B83" t="str">
            <v>MEZCLA DENSA EN CALIENTE MDC-1</v>
          </cell>
          <cell r="C83" t="str">
            <v>M³</v>
          </cell>
          <cell r="D83">
            <v>340623</v>
          </cell>
          <cell r="F83">
            <v>1</v>
          </cell>
          <cell r="G83" t="str">
            <v>3.6.4.11.2</v>
          </cell>
        </row>
        <row r="84">
          <cell r="A84" t="str">
            <v>450.1P</v>
          </cell>
          <cell r="B84" t="str">
            <v>MEZCLA DENSA EN CALIENTE MDC-1</v>
          </cell>
          <cell r="C84" t="str">
            <v>M³</v>
          </cell>
          <cell r="D84">
            <v>728593</v>
          </cell>
          <cell r="F84">
            <v>1</v>
          </cell>
          <cell r="G84" t="str">
            <v>3.6.4.11</v>
          </cell>
        </row>
        <row r="85">
          <cell r="A85" t="str">
            <v>450.2</v>
          </cell>
          <cell r="B85" t="str">
            <v>MEZCLA DENSA EN CALIENTE MDC-2</v>
          </cell>
          <cell r="C85" t="str">
            <v>M³</v>
          </cell>
          <cell r="D85">
            <v>340623</v>
          </cell>
          <cell r="F85">
            <v>1</v>
          </cell>
          <cell r="G85" t="str">
            <v>3.6.4.11.3</v>
          </cell>
        </row>
        <row r="86">
          <cell r="A86" t="str">
            <v>450.2P</v>
          </cell>
          <cell r="B86" t="str">
            <v>MEZCLA DENSA EN CALIENTE MDC-2</v>
          </cell>
          <cell r="C86" t="str">
            <v>M³</v>
          </cell>
          <cell r="D86">
            <v>748684</v>
          </cell>
          <cell r="F86">
            <v>1</v>
          </cell>
          <cell r="G86" t="str">
            <v>3.6.4.11</v>
          </cell>
        </row>
        <row r="87">
          <cell r="A87" t="str">
            <v>450.3</v>
          </cell>
          <cell r="B87" t="str">
            <v>MEZCLA DENSA EN CALIENTE MDC-3</v>
          </cell>
          <cell r="C87" t="str">
            <v>M³</v>
          </cell>
          <cell r="D87">
            <v>343724</v>
          </cell>
          <cell r="F87">
            <v>1</v>
          </cell>
          <cell r="G87" t="str">
            <v>3.6.4.11.4</v>
          </cell>
        </row>
        <row r="88">
          <cell r="A88" t="str">
            <v>450.3P</v>
          </cell>
          <cell r="B88" t="str">
            <v>MEZCLA DENSA EN CALIENTE MDC-3</v>
          </cell>
          <cell r="C88" t="str">
            <v>M³</v>
          </cell>
          <cell r="D88">
            <v>864683</v>
          </cell>
          <cell r="F88">
            <v>1</v>
          </cell>
          <cell r="G88" t="str">
            <v>3.6.4.11</v>
          </cell>
        </row>
        <row r="89">
          <cell r="A89" t="str">
            <v>450.4</v>
          </cell>
          <cell r="B89" t="str">
            <v>MEZCLA SEMIDENSA EN CALIENTE MSC-1</v>
          </cell>
          <cell r="C89" t="str">
            <v>M³</v>
          </cell>
          <cell r="D89">
            <v>340623</v>
          </cell>
          <cell r="F89">
            <v>1</v>
          </cell>
          <cell r="G89" t="str">
            <v>3.6.4</v>
          </cell>
        </row>
        <row r="90">
          <cell r="A90" t="str">
            <v>450.5</v>
          </cell>
          <cell r="B90" t="str">
            <v>MEZCLA SEMIDENSA EN CALIENTE MSC-2</v>
          </cell>
          <cell r="C90" t="str">
            <v>M³</v>
          </cell>
          <cell r="D90">
            <v>340623</v>
          </cell>
          <cell r="F90">
            <v>1</v>
          </cell>
          <cell r="G90" t="str">
            <v>3.6.4</v>
          </cell>
        </row>
        <row r="91">
          <cell r="A91" t="str">
            <v>450.6</v>
          </cell>
          <cell r="B91" t="str">
            <v>MEZCLA GRUESA EN CALIENTE MGC-0</v>
          </cell>
          <cell r="C91" t="str">
            <v>M³</v>
          </cell>
          <cell r="D91">
            <v>340623</v>
          </cell>
          <cell r="F91">
            <v>1</v>
          </cell>
          <cell r="G91" t="str">
            <v>3.6.4</v>
          </cell>
        </row>
        <row r="92">
          <cell r="A92" t="str">
            <v>450.7</v>
          </cell>
          <cell r="B92" t="str">
            <v>MEZCLA GRUESA EN CALIENTE MGC-1</v>
          </cell>
          <cell r="C92" t="str">
            <v>M³</v>
          </cell>
          <cell r="D92">
            <v>340623</v>
          </cell>
          <cell r="F92">
            <v>1</v>
          </cell>
          <cell r="G92" t="str">
            <v>3.6.4</v>
          </cell>
        </row>
        <row r="93">
          <cell r="A93" t="str">
            <v>450.8</v>
          </cell>
          <cell r="B93" t="str">
            <v>MEZCLA DE ALTO MODULO</v>
          </cell>
          <cell r="C93" t="str">
            <v>M³</v>
          </cell>
          <cell r="D93">
            <v>340623</v>
          </cell>
          <cell r="F93">
            <v>1</v>
          </cell>
          <cell r="G93" t="str">
            <v>3.6.4</v>
          </cell>
        </row>
        <row r="94">
          <cell r="A94" t="str">
            <v>450.9</v>
          </cell>
          <cell r="B94" t="str">
            <v>MEZCLA DENSA EN CALIENTE PARA BACHEO</v>
          </cell>
          <cell r="C94" t="str">
            <v>M³</v>
          </cell>
          <cell r="D94">
            <v>860716</v>
          </cell>
          <cell r="F94">
            <v>1</v>
          </cell>
          <cell r="G94" t="str">
            <v>3.6.4.11.5</v>
          </cell>
        </row>
        <row r="95">
          <cell r="A95" t="str">
            <v>451.1</v>
          </cell>
          <cell r="B95" t="str">
            <v>MEZCLA ABIERTA EN CALIENTE TIPO MAC-1</v>
          </cell>
          <cell r="C95" t="str">
            <v>M³</v>
          </cell>
          <cell r="D95">
            <v>339962</v>
          </cell>
          <cell r="F95">
            <v>1</v>
          </cell>
          <cell r="G95" t="str">
            <v>3.6.4.12.1</v>
          </cell>
        </row>
        <row r="96">
          <cell r="A96" t="str">
            <v>451.1P</v>
          </cell>
          <cell r="B96" t="str">
            <v>MEZCLA ABIERTA EN CALIENTE TIPO MAC-1</v>
          </cell>
          <cell r="C96" t="str">
            <v>M³</v>
          </cell>
          <cell r="D96">
            <v>741701</v>
          </cell>
          <cell r="F96">
            <v>1</v>
          </cell>
          <cell r="G96" t="str">
            <v>3.6.4.12</v>
          </cell>
        </row>
        <row r="97">
          <cell r="A97" t="str">
            <v>451.2</v>
          </cell>
          <cell r="B97" t="str">
            <v>MEZCLA ABIERTA EN CALIENTE TIPO MAC-2</v>
          </cell>
          <cell r="C97" t="str">
            <v>M³</v>
          </cell>
          <cell r="D97">
            <v>339962</v>
          </cell>
          <cell r="F97">
            <v>1</v>
          </cell>
          <cell r="G97" t="str">
            <v>3.6.4.12.2</v>
          </cell>
        </row>
        <row r="98">
          <cell r="A98" t="str">
            <v>451.2P</v>
          </cell>
          <cell r="B98" t="str">
            <v>MEZCLA ABIERTA EN CALIENTE TIPO MAC-2</v>
          </cell>
          <cell r="C98" t="str">
            <v>M³</v>
          </cell>
          <cell r="D98">
            <v>741701</v>
          </cell>
          <cell r="F98">
            <v>1</v>
          </cell>
          <cell r="G98" t="str">
            <v>3.6.4.12</v>
          </cell>
        </row>
        <row r="99">
          <cell r="A99" t="str">
            <v>451.3</v>
          </cell>
          <cell r="B99" t="str">
            <v>MEZCLA ABIERTA EN CALIENTE TIPO MAC-3</v>
          </cell>
          <cell r="C99" t="str">
            <v>M³</v>
          </cell>
          <cell r="D99">
            <v>339962</v>
          </cell>
          <cell r="F99">
            <v>1</v>
          </cell>
          <cell r="G99" t="str">
            <v>3.6.4.12.3</v>
          </cell>
        </row>
        <row r="100">
          <cell r="A100" t="str">
            <v>451.3P</v>
          </cell>
          <cell r="B100" t="str">
            <v>MEZCLA ABIERTA EN CALIENTE TIPO MAC-3</v>
          </cell>
          <cell r="C100" t="str">
            <v>M³</v>
          </cell>
          <cell r="D100">
            <v>741701</v>
          </cell>
          <cell r="F100">
            <v>1</v>
          </cell>
          <cell r="G100" t="str">
            <v>3.6.4.12</v>
          </cell>
        </row>
        <row r="101">
          <cell r="A101" t="str">
            <v>451.4</v>
          </cell>
          <cell r="B101" t="str">
            <v>MEZCLA ABIERTAEN CALIENTE  MAC-3 PARA BACHEO</v>
          </cell>
          <cell r="C101" t="str">
            <v>M³</v>
          </cell>
          <cell r="D101">
            <v>760579</v>
          </cell>
          <cell r="F101">
            <v>1</v>
          </cell>
          <cell r="G101" t="str">
            <v>3.6.4.12</v>
          </cell>
        </row>
        <row r="102">
          <cell r="A102" t="str">
            <v>452.1</v>
          </cell>
          <cell r="B102" t="str">
            <v>MEZCLA DISCONTINUA EN CALIENTE TIPO M-1</v>
          </cell>
          <cell r="C102" t="str">
            <v>M³</v>
          </cell>
          <cell r="D102">
            <v>446232</v>
          </cell>
          <cell r="F102">
            <v>1</v>
          </cell>
          <cell r="G102" t="str">
            <v>3.6.4.13.1</v>
          </cell>
        </row>
        <row r="103">
          <cell r="A103" t="str">
            <v>452.1P</v>
          </cell>
          <cell r="B103" t="str">
            <v>MEZCLA DISCONTINUA EN CALIENTE TIPO M-1</v>
          </cell>
          <cell r="C103" t="str">
            <v>M³</v>
          </cell>
          <cell r="D103">
            <v>920451</v>
          </cell>
          <cell r="F103">
            <v>1</v>
          </cell>
          <cell r="G103" t="str">
            <v>3.6.4.13.1 </v>
          </cell>
        </row>
        <row r="104">
          <cell r="A104" t="str">
            <v>452.2</v>
          </cell>
          <cell r="B104" t="str">
            <v>MEZCLA DISCONTINUA EN CALIENTE TIPO M-2</v>
          </cell>
          <cell r="C104" t="str">
            <v>M³</v>
          </cell>
          <cell r="D104">
            <v>446232</v>
          </cell>
          <cell r="F104">
            <v>1</v>
          </cell>
          <cell r="G104" t="str">
            <v>3.6.4.13.2</v>
          </cell>
        </row>
        <row r="105">
          <cell r="A105" t="str">
            <v>452.2P</v>
          </cell>
          <cell r="B105" t="str">
            <v>MEZCLA DISCONTINUA EN CALIENTE TIPO M-2</v>
          </cell>
          <cell r="C105" t="str">
            <v>M³</v>
          </cell>
          <cell r="D105">
            <v>920451</v>
          </cell>
          <cell r="F105">
            <v>1</v>
          </cell>
          <cell r="G105" t="str">
            <v>3.6.4.13.2</v>
          </cell>
        </row>
        <row r="106">
          <cell r="A106" t="str">
            <v>452.3</v>
          </cell>
          <cell r="B106" t="str">
            <v>MEZCLA DISCONTINUA EN CALIENTE TIPO F-1</v>
          </cell>
          <cell r="C106" t="str">
            <v>M³</v>
          </cell>
          <cell r="D106">
            <v>446232</v>
          </cell>
          <cell r="F106">
            <v>1</v>
          </cell>
          <cell r="G106" t="str">
            <v>3.6.4.13.7</v>
          </cell>
        </row>
        <row r="107">
          <cell r="A107" t="str">
            <v>452.3P</v>
          </cell>
          <cell r="B107" t="str">
            <v>MEZCLA DISCONTINUA EN CALIENTE TIPO F-1</v>
          </cell>
          <cell r="C107" t="str">
            <v>M³</v>
          </cell>
          <cell r="D107">
            <v>1142742</v>
          </cell>
          <cell r="F107">
            <v>1</v>
          </cell>
          <cell r="G107" t="str">
            <v>3.6.4.13.7</v>
          </cell>
        </row>
        <row r="108">
          <cell r="A108" t="str">
            <v>452.4</v>
          </cell>
          <cell r="B108" t="str">
            <v>MEZCLA DISCONTINUA EN CALIENTE TIPO F-2</v>
          </cell>
          <cell r="C108" t="str">
            <v>M³</v>
          </cell>
          <cell r="D108">
            <v>446232</v>
          </cell>
          <cell r="F108">
            <v>1</v>
          </cell>
          <cell r="G108" t="str">
            <v>3.6.4.13.8</v>
          </cell>
        </row>
        <row r="109">
          <cell r="A109" t="str">
            <v>452.4P</v>
          </cell>
          <cell r="B109" t="str">
            <v>MEZCLA DISCONTINUA EN CALIENTE TIPO F-2</v>
          </cell>
          <cell r="C109" t="str">
            <v>M³</v>
          </cell>
          <cell r="D109">
            <v>1142742</v>
          </cell>
          <cell r="F109">
            <v>1</v>
          </cell>
          <cell r="G109" t="str">
            <v>3.6.4.13.8 </v>
          </cell>
        </row>
        <row r="110">
          <cell r="A110" t="str">
            <v>453.1</v>
          </cell>
          <cell r="B110" t="str">
            <v>MEZCLA DRENANTE</v>
          </cell>
          <cell r="C110" t="str">
            <v>M³</v>
          </cell>
          <cell r="D110">
            <v>446232</v>
          </cell>
          <cell r="F110">
            <v>1</v>
          </cell>
          <cell r="G110" t="str">
            <v>3.6.4.13.7</v>
          </cell>
        </row>
        <row r="111">
          <cell r="A111" t="str">
            <v>460.1</v>
          </cell>
          <cell r="B111" t="str">
            <v>FRESADO DE UN PAVIMENTO ASFALTICO</v>
          </cell>
          <cell r="C111" t="str">
            <v>M²</v>
          </cell>
          <cell r="D111">
            <v>4784</v>
          </cell>
          <cell r="F111">
            <v>1</v>
          </cell>
          <cell r="G111" t="str">
            <v>3.6.4.15.2</v>
          </cell>
        </row>
        <row r="112">
          <cell r="A112" t="str">
            <v>461.1</v>
          </cell>
          <cell r="B112" t="str">
            <v>PAVIMENTO ASFALTICO RECICLADO EN FRIO EN EL LUGAR CON EMULSION ASFALTICA</v>
          </cell>
          <cell r="C112" t="str">
            <v>M³</v>
          </cell>
          <cell r="D112">
            <v>74499</v>
          </cell>
          <cell r="F112">
            <v>1</v>
          </cell>
          <cell r="G112" t="str">
            <v>3.6.4.16.1</v>
          </cell>
        </row>
        <row r="113">
          <cell r="A113" t="str">
            <v>461.2</v>
          </cell>
          <cell r="B113" t="str">
            <v>PAVIMENTO ASFALTICO RECICLADO EN FRIO EN EL LUGAR CON CEMENTO ASFALTICO ESPUMADO</v>
          </cell>
          <cell r="C113" t="str">
            <v>M³</v>
          </cell>
          <cell r="D113">
            <v>116194</v>
          </cell>
          <cell r="F113">
            <v>1</v>
          </cell>
          <cell r="G113" t="str">
            <v>3.6.4.16.2</v>
          </cell>
        </row>
        <row r="114">
          <cell r="A114" t="str">
            <v>462.1</v>
          </cell>
          <cell r="B114" t="str">
            <v xml:space="preserve">MEZCLA ASFALTICA RECICLADA EN CALIENTE </v>
          </cell>
          <cell r="C114" t="str">
            <v>M³</v>
          </cell>
          <cell r="D114" t="e">
            <v>#N/A</v>
          </cell>
          <cell r="E114" t="str">
            <v>SIN REFERENCIA</v>
          </cell>
          <cell r="F114">
            <v>1</v>
          </cell>
          <cell r="G114" t="str">
            <v>3.6.4.17</v>
          </cell>
        </row>
        <row r="115">
          <cell r="A115" t="str">
            <v>462.2</v>
          </cell>
          <cell r="B115" t="str">
            <v>MEZCLA ASFALTICA RECICLADA EN CALIENTE DEL TIPO PARA BACHEO</v>
          </cell>
          <cell r="C115" t="str">
            <v>M³</v>
          </cell>
          <cell r="D115" t="e">
            <v>#DIV/0!</v>
          </cell>
          <cell r="E115" t="str">
            <v>SIN REFERENCIA</v>
          </cell>
          <cell r="F115">
            <v>1</v>
          </cell>
          <cell r="G115" t="str">
            <v>3.6.4.17</v>
          </cell>
        </row>
        <row r="116">
          <cell r="A116" t="str">
            <v>464.1</v>
          </cell>
          <cell r="B116" t="str">
            <v>GEOTEXTIL PARA REHABILITACIÓN DE PAVIMENTO ASFALTICO</v>
          </cell>
          <cell r="C116" t="str">
            <v>M²</v>
          </cell>
          <cell r="D116">
            <v>7379</v>
          </cell>
          <cell r="F116">
            <v>1</v>
          </cell>
          <cell r="G116" t="str">
            <v>3.6.8</v>
          </cell>
        </row>
        <row r="117">
          <cell r="A117" t="str">
            <v>464.2</v>
          </cell>
          <cell r="B117" t="str">
            <v>SUMINISTRO CEMENTO ASFALTICO</v>
          </cell>
          <cell r="C117" t="str">
            <v>KG</v>
          </cell>
          <cell r="D117">
            <v>3213</v>
          </cell>
          <cell r="F117">
            <v>1</v>
          </cell>
          <cell r="G117" t="str">
            <v>3.6.4.8 </v>
          </cell>
        </row>
        <row r="118">
          <cell r="A118" t="str">
            <v>464.3</v>
          </cell>
          <cell r="B118" t="str">
            <v>SUMINISTRO EMULSION ASFALTICA CONVENCIONAL</v>
          </cell>
          <cell r="C118" t="str">
            <v>L</v>
          </cell>
          <cell r="D118">
            <v>3523</v>
          </cell>
          <cell r="F118">
            <v>1</v>
          </cell>
          <cell r="G118" t="str">
            <v>3.6.4.2</v>
          </cell>
        </row>
        <row r="119">
          <cell r="A119" t="str">
            <v>464.4</v>
          </cell>
          <cell r="B119" t="str">
            <v>SUMINISTRO EMULSION ASFALTICA MODIFICADA CON POLIMEROS</v>
          </cell>
          <cell r="C119" t="str">
            <v>L</v>
          </cell>
          <cell r="D119">
            <v>4237</v>
          </cell>
          <cell r="F119">
            <v>1</v>
          </cell>
          <cell r="G119" t="str">
            <v> 3.6.4.2.5 </v>
          </cell>
        </row>
        <row r="120">
          <cell r="A120" t="str">
            <v>465.1</v>
          </cell>
          <cell r="B120" t="str">
            <v>EXCAVACIONES PARA REPARACION DE PAVIMENTO EXISTENTE</v>
          </cell>
          <cell r="C120" t="str">
            <v>M³</v>
          </cell>
          <cell r="D120">
            <v>82725</v>
          </cell>
          <cell r="F120">
            <v>1</v>
          </cell>
          <cell r="G120" t="str">
            <v>3.6.2.1</v>
          </cell>
        </row>
        <row r="121">
          <cell r="A121" t="str">
            <v>466.1</v>
          </cell>
          <cell r="B121" t="str">
            <v>SELLO DE GRIETAS SIN RUTEADO</v>
          </cell>
          <cell r="C121" t="str">
            <v>ML</v>
          </cell>
          <cell r="D121">
            <v>4414</v>
          </cell>
          <cell r="F121">
            <v>1</v>
          </cell>
          <cell r="G121" t="str">
            <v>3.6.4.7</v>
          </cell>
        </row>
        <row r="122">
          <cell r="A122" t="str">
            <v>466.2</v>
          </cell>
          <cell r="B122" t="str">
            <v>SELLO DE GRIETAS CON RUTEADO</v>
          </cell>
          <cell r="C122" t="str">
            <v>ML</v>
          </cell>
          <cell r="D122">
            <v>5490</v>
          </cell>
          <cell r="F122">
            <v>1</v>
          </cell>
          <cell r="G122" t="str">
            <v>3.6.4.7</v>
          </cell>
        </row>
        <row r="123">
          <cell r="A123" t="str">
            <v>500.1</v>
          </cell>
          <cell r="B123" t="str">
            <v>PAVIMENTO DE CONCRETO HIDRAULICO</v>
          </cell>
          <cell r="C123" t="str">
            <v>M³</v>
          </cell>
          <cell r="D123">
            <v>779229</v>
          </cell>
          <cell r="F123">
            <v>1</v>
          </cell>
          <cell r="G123" t="str">
            <v>3.6.5.1</v>
          </cell>
        </row>
        <row r="124">
          <cell r="A124" t="str">
            <v>501.1</v>
          </cell>
          <cell r="B124" t="str">
            <v>CEMENTO PORTLAND NORMAL</v>
          </cell>
          <cell r="C124" t="str">
            <v>KG</v>
          </cell>
          <cell r="D124">
            <v>614</v>
          </cell>
          <cell r="F124">
            <v>1</v>
          </cell>
          <cell r="G124" t="str">
            <v>1.35.1.1.3</v>
          </cell>
        </row>
        <row r="125">
          <cell r="A125" t="str">
            <v>510.1</v>
          </cell>
          <cell r="B125" t="str">
            <v>PAVIMENTO DE ADOQUINES DE CONCRETO</v>
          </cell>
          <cell r="C125" t="str">
            <v>M²</v>
          </cell>
          <cell r="D125">
            <v>64967</v>
          </cell>
          <cell r="F125">
            <v>1</v>
          </cell>
          <cell r="G125" t="str">
            <v>3.6.5.2.10</v>
          </cell>
        </row>
        <row r="126">
          <cell r="A126" t="str">
            <v>600.1</v>
          </cell>
          <cell r="B126" t="str">
            <v>EXCAVACIONES VARIAS SIN CLASIFICAR</v>
          </cell>
          <cell r="C126" t="str">
            <v>M³</v>
          </cell>
          <cell r="D126">
            <v>56267</v>
          </cell>
          <cell r="F126">
            <v>1</v>
          </cell>
          <cell r="G126" t="str">
            <v>3.6.6.1.9</v>
          </cell>
        </row>
        <row r="127">
          <cell r="A127" t="str">
            <v>600.2</v>
          </cell>
          <cell r="B127" t="str">
            <v>EXCAVACIONES VARIAS EN ROCA EN SECO</v>
          </cell>
          <cell r="C127" t="str">
            <v>M³</v>
          </cell>
          <cell r="D127">
            <v>83615</v>
          </cell>
          <cell r="F127">
            <v>1</v>
          </cell>
          <cell r="G127" t="str">
            <v>3.6.6.1.9</v>
          </cell>
        </row>
        <row r="128">
          <cell r="A128" t="str">
            <v>600.3</v>
          </cell>
          <cell r="B128" t="str">
            <v>EXCAVACIONES VARIAS EN ROCA BAJO AGUA</v>
          </cell>
          <cell r="C128" t="str">
            <v>M³</v>
          </cell>
          <cell r="D128">
            <v>130132</v>
          </cell>
          <cell r="F128">
            <v>1</v>
          </cell>
          <cell r="G128" t="str">
            <v>3.6.6.1.9</v>
          </cell>
        </row>
        <row r="129">
          <cell r="A129" t="str">
            <v>600.4</v>
          </cell>
          <cell r="B129" t="str">
            <v>EXCAVACIONES VARIAS EN MATERIAL COMUN EN SECO</v>
          </cell>
          <cell r="C129" t="str">
            <v>M³</v>
          </cell>
          <cell r="D129">
            <v>14561</v>
          </cell>
          <cell r="F129">
            <v>1</v>
          </cell>
          <cell r="G129" t="str">
            <v xml:space="preserve">3.6.6.1.10  </v>
          </cell>
        </row>
        <row r="130">
          <cell r="A130" t="str">
            <v>600.5</v>
          </cell>
          <cell r="B130" t="str">
            <v>EXCAVACIONES VARIAS EN MATERIAL COMUN BAJO AGUA</v>
          </cell>
          <cell r="C130" t="str">
            <v>M³</v>
          </cell>
          <cell r="D130">
            <v>31167</v>
          </cell>
          <cell r="F130">
            <v>1</v>
          </cell>
          <cell r="G130" t="str">
            <v>3.6.6.1.11</v>
          </cell>
        </row>
        <row r="131">
          <cell r="A131" t="str">
            <v>610.1</v>
          </cell>
          <cell r="B131" t="str">
            <v>RELLENO PARA ESTRUCTURAS</v>
          </cell>
          <cell r="C131" t="str">
            <v>M³</v>
          </cell>
          <cell r="D131">
            <v>48057</v>
          </cell>
          <cell r="F131">
            <v>1</v>
          </cell>
          <cell r="G131" t="str">
            <v xml:space="preserve">3.6.6.2.1   </v>
          </cell>
        </row>
        <row r="132">
          <cell r="A132" t="str">
            <v>610.2</v>
          </cell>
          <cell r="B132" t="str">
            <v>RELLENOS CON MATERIAL FILTRANTE</v>
          </cell>
          <cell r="C132" t="str">
            <v>M³</v>
          </cell>
          <cell r="D132">
            <v>59835</v>
          </cell>
          <cell r="F132">
            <v>1</v>
          </cell>
          <cell r="G132" t="str">
            <v>3.6.6.2.4</v>
          </cell>
        </row>
        <row r="133">
          <cell r="A133" t="str">
            <v>620.1</v>
          </cell>
          <cell r="B133" t="str">
            <v>PILOTES PREFABRICADOS DE CONCRETO</v>
          </cell>
          <cell r="C133" t="str">
            <v>ML</v>
          </cell>
          <cell r="D133">
            <v>304854</v>
          </cell>
          <cell r="F133">
            <v>1</v>
          </cell>
          <cell r="G133" t="str">
            <v>3.6.6.3.1</v>
          </cell>
        </row>
        <row r="134">
          <cell r="A134" t="str">
            <v>620.2</v>
          </cell>
          <cell r="B134" t="str">
            <v>EXTENSION DE PILOTES PREFABRICADOS</v>
          </cell>
          <cell r="C134" t="str">
            <v>ML</v>
          </cell>
          <cell r="D134">
            <v>329208</v>
          </cell>
          <cell r="F134">
            <v>1</v>
          </cell>
          <cell r="G134" t="str">
            <v>3.6.6.3.2</v>
          </cell>
        </row>
        <row r="135">
          <cell r="A135" t="str">
            <v>620.3</v>
          </cell>
          <cell r="B135" t="str">
            <v>PRUEBA DE CARGA DE PILOTE PREFABRICADO</v>
          </cell>
          <cell r="C135" t="str">
            <v>U</v>
          </cell>
          <cell r="D135">
            <v>36343474</v>
          </cell>
          <cell r="F135">
            <v>1</v>
          </cell>
          <cell r="G135" t="str">
            <v>3.6.6.4.6</v>
          </cell>
        </row>
        <row r="136">
          <cell r="A136" t="str">
            <v>621.1</v>
          </cell>
          <cell r="B136" t="str">
            <v>PILOTE DE CONCRETO FUNDIDO EN SITIO, D=0,80 m</v>
          </cell>
          <cell r="C136" t="str">
            <v>ML</v>
          </cell>
          <cell r="D136">
            <v>1314266</v>
          </cell>
          <cell r="F136">
            <v>1</v>
          </cell>
          <cell r="G136" t="str">
            <v>3.6.6.4.1</v>
          </cell>
        </row>
        <row r="137">
          <cell r="A137" t="str">
            <v>621.1P7</v>
          </cell>
          <cell r="B137" t="str">
            <v>PILOTES PREEXCAVADOS TIPO CAISSON  D=1,20 M, (EXCAVACIÓN, ANILLOS DE 0,15 M EN CONCRETO CLASE D, CONCRETO CLASE C PARA EL NUCLEO , NO INCLUYE ACERO DE REFUERZO).</v>
          </cell>
          <cell r="C137" t="str">
            <v>ML</v>
          </cell>
          <cell r="D137">
            <v>2165992</v>
          </cell>
          <cell r="F137">
            <v>1</v>
          </cell>
          <cell r="G137" t="str">
            <v>3.6.6.4</v>
          </cell>
        </row>
        <row r="138">
          <cell r="A138" t="str">
            <v>621.2</v>
          </cell>
          <cell r="B138" t="str">
            <v>BASE ACAMPANADA FUNDIDA EN SITIO</v>
          </cell>
          <cell r="C138" t="str">
            <v>M³</v>
          </cell>
          <cell r="D138">
            <v>2106254</v>
          </cell>
          <cell r="F138">
            <v>1</v>
          </cell>
          <cell r="G138" t="str">
            <v>3.6.6.4.2</v>
          </cell>
        </row>
        <row r="139">
          <cell r="A139" t="str">
            <v>621.3</v>
          </cell>
          <cell r="B139" t="str">
            <v>PILOTE DE PRUEBA</v>
          </cell>
          <cell r="C139" t="str">
            <v>ML</v>
          </cell>
          <cell r="D139">
            <v>2438115</v>
          </cell>
          <cell r="F139">
            <v>1</v>
          </cell>
          <cell r="G139" t="str">
            <v>3.6.6.4.3</v>
          </cell>
        </row>
        <row r="140">
          <cell r="A140" t="str">
            <v>621.4</v>
          </cell>
          <cell r="B140" t="str">
            <v xml:space="preserve">BASE ACAMPANADA DE PRUEBA </v>
          </cell>
          <cell r="C140" t="str">
            <v>M³</v>
          </cell>
          <cell r="D140">
            <v>2106254</v>
          </cell>
          <cell r="F140">
            <v>1</v>
          </cell>
          <cell r="G140" t="str">
            <v xml:space="preserve"> 3.6.6.4.4</v>
          </cell>
        </row>
        <row r="141">
          <cell r="A141" t="str">
            <v>621.5</v>
          </cell>
          <cell r="B141" t="str">
            <v>CAMISA PERMANENTE DE DIAMETRO EXTERIOR 1,2 M</v>
          </cell>
          <cell r="C141" t="str">
            <v>ML</v>
          </cell>
          <cell r="D141">
            <v>4716518</v>
          </cell>
          <cell r="F141">
            <v>1</v>
          </cell>
          <cell r="G141" t="str">
            <v>3.6.6.5.5</v>
          </cell>
        </row>
        <row r="142">
          <cell r="A142" t="str">
            <v>621.6</v>
          </cell>
          <cell r="B142" t="str">
            <v>PRUEBA DE CARGA DE PILOTE FUNDIDO EN SITIO</v>
          </cell>
          <cell r="C142" t="str">
            <v>U</v>
          </cell>
          <cell r="D142">
            <v>129337582</v>
          </cell>
          <cell r="F142">
            <v>1</v>
          </cell>
          <cell r="G142" t="str">
            <v xml:space="preserve"> 3.6.6.4.6 </v>
          </cell>
        </row>
        <row r="143">
          <cell r="A143" t="str">
            <v>622.1</v>
          </cell>
          <cell r="B143" t="str">
            <v>TABLESTACADO DE MADERA LONGITUD 5M</v>
          </cell>
          <cell r="C143" t="str">
            <v>M²</v>
          </cell>
          <cell r="D143">
            <v>304410</v>
          </cell>
          <cell r="F143">
            <v>1</v>
          </cell>
          <cell r="G143" t="str">
            <v>3.6.6.5.1</v>
          </cell>
        </row>
        <row r="144">
          <cell r="A144" t="str">
            <v>622.2</v>
          </cell>
          <cell r="B144" t="str">
            <v>TABLESTACADO METALICO</v>
          </cell>
          <cell r="C144" t="str">
            <v>M²</v>
          </cell>
          <cell r="D144">
            <v>612713</v>
          </cell>
          <cell r="F144">
            <v>1</v>
          </cell>
          <cell r="G144" t="str">
            <v>3.6.6.5.3</v>
          </cell>
        </row>
        <row r="145">
          <cell r="A145" t="str">
            <v>622.3</v>
          </cell>
          <cell r="B145" t="str">
            <v>TABLESTACADO DE CONCRETO REFORZADO</v>
          </cell>
          <cell r="C145" t="str">
            <v>M²</v>
          </cell>
          <cell r="D145">
            <v>522948</v>
          </cell>
          <cell r="F145">
            <v>1</v>
          </cell>
          <cell r="G145" t="str">
            <v>3.6.6.5.2</v>
          </cell>
        </row>
        <row r="146">
          <cell r="A146" t="str">
            <v>622.4</v>
          </cell>
          <cell r="B146" t="str">
            <v>TABLESTACADO DE CONCRETO PREESFORZADO</v>
          </cell>
          <cell r="C146" t="str">
            <v>M²</v>
          </cell>
          <cell r="D146">
            <v>663237</v>
          </cell>
          <cell r="F146">
            <v>1</v>
          </cell>
          <cell r="G146" t="str">
            <v>3.6.6.5.4 </v>
          </cell>
        </row>
        <row r="147">
          <cell r="A147" t="str">
            <v>622.5</v>
          </cell>
          <cell r="B147" t="str">
            <v>CORTE DEL EXTREMO SUPERIOR DEL ELEMENTO</v>
          </cell>
          <cell r="C147" t="str">
            <v>ML</v>
          </cell>
          <cell r="D147">
            <v>52767</v>
          </cell>
          <cell r="F147">
            <v>1</v>
          </cell>
          <cell r="G147" t="str">
            <v>3.6.6.5.5</v>
          </cell>
        </row>
        <row r="148">
          <cell r="A148" t="str">
            <v>623.1</v>
          </cell>
          <cell r="B148" t="str">
            <v>ANCLAJES</v>
          </cell>
          <cell r="C148" t="str">
            <v>ML</v>
          </cell>
          <cell r="D148">
            <v>318261</v>
          </cell>
          <cell r="F148">
            <v>1</v>
          </cell>
          <cell r="G148" t="str">
            <v>3.6.6.8</v>
          </cell>
        </row>
        <row r="149">
          <cell r="A149" t="str">
            <v>623.2</v>
          </cell>
          <cell r="B149" t="str">
            <v>PRUEBA DE CARGA</v>
          </cell>
          <cell r="C149" t="str">
            <v>U</v>
          </cell>
          <cell r="D149">
            <v>1154739.625</v>
          </cell>
          <cell r="F149">
            <v>1</v>
          </cell>
          <cell r="G149" t="str">
            <v>3.6.6.8</v>
          </cell>
        </row>
        <row r="150">
          <cell r="A150" t="str">
            <v>630.1</v>
          </cell>
          <cell r="B150" t="str">
            <v>CONCRETO CLASE A</v>
          </cell>
          <cell r="C150" t="str">
            <v>M³</v>
          </cell>
          <cell r="D150">
            <v>954345.88925000001</v>
          </cell>
          <cell r="F150">
            <v>1</v>
          </cell>
          <cell r="G150" t="str">
            <v>3.6.6.6.8</v>
          </cell>
        </row>
        <row r="151">
          <cell r="A151" t="str">
            <v>630.2</v>
          </cell>
          <cell r="B151" t="str">
            <v>CONCRETO CLASE B</v>
          </cell>
          <cell r="C151" t="str">
            <v>M³</v>
          </cell>
          <cell r="D151">
            <v>922171</v>
          </cell>
          <cell r="F151">
            <v>1</v>
          </cell>
          <cell r="G151" t="str">
            <v>3.6.6.6.17</v>
          </cell>
        </row>
        <row r="152">
          <cell r="A152" t="str">
            <v>630.3</v>
          </cell>
          <cell r="B152" t="str">
            <v>CONCRETO CLASE C</v>
          </cell>
          <cell r="C152" t="str">
            <v>M³</v>
          </cell>
          <cell r="D152">
            <v>916590</v>
          </cell>
          <cell r="F152">
            <v>1</v>
          </cell>
          <cell r="G152" t="str">
            <v xml:space="preserve"> 3.6.6.6.26</v>
          </cell>
        </row>
        <row r="153">
          <cell r="A153" t="str">
            <v>630.4</v>
          </cell>
          <cell r="B153" t="str">
            <v>CONCRETO CLASE D</v>
          </cell>
          <cell r="C153" t="str">
            <v>M³</v>
          </cell>
          <cell r="D153">
            <v>555256</v>
          </cell>
          <cell r="F153">
            <v>1</v>
          </cell>
          <cell r="G153" t="str">
            <v xml:space="preserve">3.6.6.6.35 </v>
          </cell>
        </row>
        <row r="154">
          <cell r="A154" t="str">
            <v>630.5</v>
          </cell>
          <cell r="B154" t="str">
            <v>CONCRETO CLASE E</v>
          </cell>
          <cell r="C154" t="str">
            <v>M³</v>
          </cell>
          <cell r="D154">
            <v>483618</v>
          </cell>
          <cell r="F154">
            <v>1</v>
          </cell>
          <cell r="G154" t="str">
            <v>3.6.6.6.44</v>
          </cell>
        </row>
        <row r="155">
          <cell r="A155" t="str">
            <v>630.6</v>
          </cell>
          <cell r="B155" t="str">
            <v>CONCRETO CLASE F</v>
          </cell>
          <cell r="C155" t="str">
            <v>M³</v>
          </cell>
          <cell r="D155">
            <v>444495</v>
          </cell>
          <cell r="F155">
            <v>1</v>
          </cell>
          <cell r="G155" t="str">
            <v>3.6.6.6.46</v>
          </cell>
        </row>
        <row r="156">
          <cell r="A156" t="str">
            <v>630P</v>
          </cell>
          <cell r="B156" t="str">
            <v>BOLSACRETO</v>
          </cell>
          <cell r="C156" t="str">
            <v>M³</v>
          </cell>
          <cell r="D156">
            <v>451938</v>
          </cell>
          <cell r="F156">
            <v>1</v>
          </cell>
          <cell r="G156" t="str">
            <v>3.3.5.3.6</v>
          </cell>
        </row>
        <row r="157">
          <cell r="A157" t="str">
            <v>630.7</v>
          </cell>
          <cell r="B157" t="str">
            <v>CONCRETO CLASE G</v>
          </cell>
          <cell r="C157" t="str">
            <v>M³</v>
          </cell>
          <cell r="D157">
            <v>306558</v>
          </cell>
          <cell r="F157">
            <v>1</v>
          </cell>
          <cell r="G157" t="str">
            <v>3.6.6.6.47</v>
          </cell>
        </row>
        <row r="158">
          <cell r="A158" t="str">
            <v>631.1</v>
          </cell>
          <cell r="B158" t="str">
            <v>LECHADA PARA DUCTOS</v>
          </cell>
          <cell r="C158" t="str">
            <v>LT</v>
          </cell>
          <cell r="D158">
            <v>1210</v>
          </cell>
          <cell r="F158">
            <v>1</v>
          </cell>
          <cell r="G158" t="str">
            <v>3.6.6.21.2</v>
          </cell>
        </row>
        <row r="159">
          <cell r="A159" t="str">
            <v>632.1</v>
          </cell>
          <cell r="B159" t="str">
            <v>BARANDA DE CONCRETO 1.05*0.35</v>
          </cell>
          <cell r="C159" t="str">
            <v>ML</v>
          </cell>
          <cell r="D159">
            <v>156330</v>
          </cell>
          <cell r="F159">
            <v>1</v>
          </cell>
          <cell r="G159" t="str">
            <v>3.6.6.7.1</v>
          </cell>
        </row>
        <row r="160">
          <cell r="A160" t="str">
            <v>640.1</v>
          </cell>
          <cell r="B160" t="str">
            <v>ACERO DE REFUERZO fy 60 Mpa</v>
          </cell>
          <cell r="C160" t="str">
            <v>KG</v>
          </cell>
          <cell r="D160">
            <v>4447</v>
          </cell>
          <cell r="F160">
            <v>1</v>
          </cell>
          <cell r="G160" t="str">
            <v>3.6.6.8.1 </v>
          </cell>
        </row>
        <row r="161">
          <cell r="A161" t="str">
            <v>640.2</v>
          </cell>
          <cell r="B161" t="str">
            <v>MALLA DE REFUERZO 40 k.s.i</v>
          </cell>
          <cell r="C161" t="str">
            <v>KG</v>
          </cell>
          <cell r="D161">
            <v>4349</v>
          </cell>
          <cell r="F161">
            <v>1</v>
          </cell>
          <cell r="G161" t="str">
            <v> 3.6.6.8.2 </v>
          </cell>
        </row>
        <row r="162">
          <cell r="A162" t="str">
            <v>641.1</v>
          </cell>
          <cell r="B162" t="str">
            <v>ACERO DE PREESFUERZO</v>
          </cell>
          <cell r="C162" t="str">
            <v>TON-M</v>
          </cell>
          <cell r="D162">
            <v>1378</v>
          </cell>
          <cell r="F162">
            <v>1</v>
          </cell>
          <cell r="G162" t="str">
            <v>3.6.6.9.1</v>
          </cell>
        </row>
        <row r="163">
          <cell r="A163" t="str">
            <v>641.2</v>
          </cell>
          <cell r="B163" t="str">
            <v>ACERO DE PREESFUERZO</v>
          </cell>
          <cell r="C163" t="str">
            <v>KG</v>
          </cell>
          <cell r="D163">
            <v>17441</v>
          </cell>
          <cell r="F163">
            <v>1</v>
          </cell>
          <cell r="G163" t="str">
            <v>3.6.6.9</v>
          </cell>
        </row>
        <row r="164">
          <cell r="A164" t="str">
            <v>642.1</v>
          </cell>
          <cell r="B164" t="str">
            <v>APOYO ELASTOMÉRICO</v>
          </cell>
          <cell r="C164" t="str">
            <v>U</v>
          </cell>
          <cell r="D164">
            <v>487504</v>
          </cell>
          <cell r="F164">
            <v>1</v>
          </cell>
          <cell r="G164" t="str">
            <v>3.6.6.10.1</v>
          </cell>
        </row>
        <row r="165">
          <cell r="A165" t="str">
            <v>642.2</v>
          </cell>
          <cell r="B165" t="str">
            <v>SELLO PARA JUNTAS DE PUENTES</v>
          </cell>
          <cell r="C165" t="str">
            <v>ML</v>
          </cell>
          <cell r="D165">
            <v>2424133</v>
          </cell>
          <cell r="F165">
            <v>1</v>
          </cell>
          <cell r="G165" t="str">
            <v>3.6.6.10.2</v>
          </cell>
        </row>
        <row r="166">
          <cell r="A166" t="str">
            <v>650.1</v>
          </cell>
          <cell r="B166" t="str">
            <v xml:space="preserve">DISEÑO Y FABRICACION DE ESTRUCTURA METALICA.             </v>
          </cell>
          <cell r="C166" t="str">
            <v>KG</v>
          </cell>
          <cell r="D166">
            <v>11110</v>
          </cell>
          <cell r="F166">
            <v>1</v>
          </cell>
          <cell r="G166" t="str">
            <v>3.6.6.11.1</v>
          </cell>
        </row>
        <row r="167">
          <cell r="A167" t="str">
            <v>650.2</v>
          </cell>
          <cell r="B167" t="str">
            <v xml:space="preserve">FABRICACION DE LA ESTRUCTURA METALICA      </v>
          </cell>
          <cell r="C167" t="str">
            <v>KG</v>
          </cell>
          <cell r="D167">
            <v>7584</v>
          </cell>
          <cell r="F167">
            <v>1</v>
          </cell>
          <cell r="G167" t="str">
            <v>3.6.6.11.2</v>
          </cell>
        </row>
        <row r="168">
          <cell r="A168" t="str">
            <v>650.3</v>
          </cell>
          <cell r="B168" t="str">
            <v xml:space="preserve">TRANSPORTE ESTRUCTURA METALICA            </v>
          </cell>
          <cell r="C168" t="str">
            <v>KG</v>
          </cell>
          <cell r="D168">
            <v>13000</v>
          </cell>
          <cell r="F168">
            <v>1</v>
          </cell>
          <cell r="G168" t="str">
            <v>3.6.6.11.7</v>
          </cell>
        </row>
        <row r="169">
          <cell r="A169" t="str">
            <v>650.4</v>
          </cell>
          <cell r="B169" t="str">
            <v xml:space="preserve">MONTAJE Y PINTURA DE LA ESTRUCTURA METALICA             </v>
          </cell>
          <cell r="C169" t="str">
            <v>KG</v>
          </cell>
          <cell r="D169">
            <v>1434</v>
          </cell>
          <cell r="F169">
            <v>1</v>
          </cell>
          <cell r="G169" t="str">
            <v>3.6.6.11.6</v>
          </cell>
        </row>
        <row r="170">
          <cell r="A170" t="str">
            <v>660.1</v>
          </cell>
          <cell r="B170" t="str">
            <v xml:space="preserve">TUBERIA DE CONCRETO SIMPLE DE DIAMETRO 450 mm            </v>
          </cell>
          <cell r="C170" t="str">
            <v>ML</v>
          </cell>
          <cell r="D170">
            <v>259508</v>
          </cell>
          <cell r="F170">
            <v>1</v>
          </cell>
          <cell r="G170" t="str">
            <v>3.6.6.12.9 </v>
          </cell>
        </row>
        <row r="171">
          <cell r="A171" t="str">
            <v>660.2</v>
          </cell>
          <cell r="B171" t="str">
            <v>TUBERIA DE CONCRETO SIMPLE D=500MM</v>
          </cell>
          <cell r="C171" t="str">
            <v>ML</v>
          </cell>
          <cell r="D171">
            <v>361308</v>
          </cell>
          <cell r="F171">
            <v>1</v>
          </cell>
          <cell r="G171" t="str">
            <v>3.6.6.12.8</v>
          </cell>
        </row>
        <row r="172">
          <cell r="A172" t="str">
            <v>660.3</v>
          </cell>
          <cell r="B172" t="str">
            <v xml:space="preserve"> TUBERIA DE CONCRETO SIMPLE DE DIAMETRO 600 mm            </v>
          </cell>
          <cell r="C172" t="str">
            <v>ML</v>
          </cell>
          <cell r="D172">
            <v>314751</v>
          </cell>
          <cell r="F172">
            <v>1</v>
          </cell>
          <cell r="G172" t="str">
            <v>3.6.6.12.9</v>
          </cell>
        </row>
        <row r="173">
          <cell r="A173" t="str">
            <v>661.1</v>
          </cell>
          <cell r="B173" t="str">
            <v>TUBERIA DE CONCRETO REFORZADO D=900MM (TIPO 1)</v>
          </cell>
          <cell r="C173" t="str">
            <v>ML</v>
          </cell>
          <cell r="D173">
            <v>527093</v>
          </cell>
          <cell r="F173">
            <v>1</v>
          </cell>
          <cell r="G173" t="str">
            <v>3.6.6.13.4</v>
          </cell>
        </row>
        <row r="174">
          <cell r="A174" t="str">
            <v>661.1</v>
          </cell>
          <cell r="B174" t="str">
            <v xml:space="preserve"> TUBERIA DE CONCRETO REFORZADO D=900MM (TIPO 2)</v>
          </cell>
          <cell r="C174" t="str">
            <v>ML</v>
          </cell>
          <cell r="D174">
            <v>602325</v>
          </cell>
          <cell r="F174">
            <v>1</v>
          </cell>
          <cell r="G174" t="str">
            <v>3.6.6.13.4</v>
          </cell>
        </row>
        <row r="175">
          <cell r="A175" t="str">
            <v>661.1P</v>
          </cell>
          <cell r="B175" t="str">
            <v>TUBERIA DE CONCRETO REFORZADO D=900MM TUBO HECHO EN OBRA</v>
          </cell>
          <cell r="C175" t="str">
            <v>ML</v>
          </cell>
          <cell r="D175">
            <v>361830</v>
          </cell>
          <cell r="F175">
            <v>1</v>
          </cell>
          <cell r="G175" t="str">
            <v>3.6.6.13</v>
          </cell>
        </row>
        <row r="176">
          <cell r="A176" t="str">
            <v>662.1</v>
          </cell>
          <cell r="B176" t="str">
            <v xml:space="preserve">TUBERIA CORRUGADA DE ACERO GALVANIZADA, LAMINA MP68             </v>
          </cell>
          <cell r="C176" t="str">
            <v>ML</v>
          </cell>
          <cell r="D176">
            <v>792321</v>
          </cell>
          <cell r="F176">
            <v>1</v>
          </cell>
          <cell r="G176" t="str">
            <v>3.3.14.19.1</v>
          </cell>
        </row>
        <row r="177">
          <cell r="A177" t="str">
            <v>662.2</v>
          </cell>
          <cell r="B177" t="str">
            <v xml:space="preserve"> TUBERIA CORRUGADA DE ACERO CON RECUBRIMIENTO BITUMINOSO DE LAMINA CALIBRE 12 Y D=60"   </v>
          </cell>
          <cell r="C177" t="str">
            <v>ML</v>
          </cell>
          <cell r="D177" t="e">
            <v>#N/A</v>
          </cell>
          <cell r="E177" t="str">
            <v>SIN REFERENCIA</v>
          </cell>
          <cell r="F177">
            <v>1</v>
          </cell>
          <cell r="G177" t="str">
            <v>3.6.6.14</v>
          </cell>
        </row>
        <row r="178">
          <cell r="A178" t="str">
            <v>670.1</v>
          </cell>
          <cell r="B178" t="str">
            <v xml:space="preserve">DISIPARADOR DE ENERGIA Y SEDIMENTADOR EN GAVIONES.  CON RECUBRIMIENTO     </v>
          </cell>
          <cell r="C178" t="str">
            <v>M3</v>
          </cell>
          <cell r="D178">
            <v>271181</v>
          </cell>
          <cell r="F178">
            <v>1</v>
          </cell>
          <cell r="G178" t="str">
            <v>3.6.6.15.2</v>
          </cell>
        </row>
        <row r="179">
          <cell r="A179" t="str">
            <v>670.2</v>
          </cell>
          <cell r="B179" t="str">
            <v xml:space="preserve">DISIPARADOR DE ENERGIA Y SEDIMENTADOR EN CONCRETO CICLOPEO.         </v>
          </cell>
          <cell r="C179" t="str">
            <v>M3</v>
          </cell>
          <cell r="D179">
            <v>712360</v>
          </cell>
          <cell r="F179">
            <v>1</v>
          </cell>
          <cell r="G179" t="str">
            <v>3.6.6.15.2</v>
          </cell>
        </row>
        <row r="180">
          <cell r="A180" t="str">
            <v>671.1</v>
          </cell>
          <cell r="B180" t="str">
            <v xml:space="preserve">CUNETAS DE CONCRETO CONCRETO FUNDIDA EN EL LUGAR          </v>
          </cell>
          <cell r="C180" t="str">
            <v>M3</v>
          </cell>
          <cell r="D180">
            <v>609312</v>
          </cell>
          <cell r="F180">
            <v>1</v>
          </cell>
          <cell r="G180" t="str">
            <v>3.6.6.16.1</v>
          </cell>
        </row>
        <row r="181">
          <cell r="A181" t="str">
            <v>671.2</v>
          </cell>
          <cell r="B181" t="str">
            <v xml:space="preserve">CUNETAS PREFABRICADAS EN CONCRETO       </v>
          </cell>
          <cell r="C181" t="str">
            <v>ML</v>
          </cell>
          <cell r="D181">
            <v>253566</v>
          </cell>
          <cell r="F181">
            <v>1</v>
          </cell>
          <cell r="G181" t="str">
            <v> 3.6.6.16.8</v>
          </cell>
        </row>
        <row r="182">
          <cell r="A182" t="str">
            <v>672.1</v>
          </cell>
          <cell r="B182" t="str">
            <v xml:space="preserve">BORDILLOS (0,5*0,225)          </v>
          </cell>
          <cell r="C182" t="str">
            <v>ML</v>
          </cell>
          <cell r="D182">
            <v>71966</v>
          </cell>
          <cell r="F182">
            <v>1</v>
          </cell>
          <cell r="G182" t="str">
            <v>3.6.6.19.2</v>
          </cell>
        </row>
        <row r="183">
          <cell r="A183" t="str">
            <v>673.1</v>
          </cell>
          <cell r="B183" t="str">
            <v xml:space="preserve">MATERIAL GRANULAR FILTRANTE     </v>
          </cell>
          <cell r="C183" t="str">
            <v>M3</v>
          </cell>
          <cell r="D183">
            <v>126813</v>
          </cell>
          <cell r="F183">
            <v>1</v>
          </cell>
          <cell r="G183" t="str">
            <v>3.6.6.19.2</v>
          </cell>
        </row>
        <row r="184">
          <cell r="A184" t="str">
            <v>673.2</v>
          </cell>
          <cell r="B184" t="str">
            <v xml:space="preserve">GEOTEXTIL NT 2500      </v>
          </cell>
          <cell r="C184" t="str">
            <v>M2</v>
          </cell>
          <cell r="D184">
            <v>7386</v>
          </cell>
          <cell r="F184">
            <v>1</v>
          </cell>
          <cell r="G184" t="str">
            <v>3.6.8.1.2</v>
          </cell>
        </row>
        <row r="185">
          <cell r="A185" t="str">
            <v>673.2P</v>
          </cell>
          <cell r="B185" t="str">
            <v>Geodren</v>
          </cell>
          <cell r="C185" t="str">
            <v>Ml</v>
          </cell>
          <cell r="D185">
            <v>36240</v>
          </cell>
          <cell r="F185">
            <v>1</v>
          </cell>
          <cell r="G185" t="str">
            <v>3.6.8.1</v>
          </cell>
        </row>
        <row r="186">
          <cell r="A186" t="str">
            <v>673.3</v>
          </cell>
          <cell r="B186" t="str">
            <v xml:space="preserve"> MATERIAL DE COBERTURA</v>
          </cell>
          <cell r="C186" t="str">
            <v>M3</v>
          </cell>
          <cell r="D186">
            <v>170603</v>
          </cell>
          <cell r="F186">
            <v>1</v>
          </cell>
          <cell r="G186" t="str">
            <v>3.6.8.1.2</v>
          </cell>
        </row>
        <row r="187">
          <cell r="A187" t="str">
            <v>674.1</v>
          </cell>
          <cell r="B187" t="str">
            <v xml:space="preserve">DRENES HORIZONTALES CON LONGITUD MENOR O IGUAL A 10 M     </v>
          </cell>
          <cell r="C187" t="str">
            <v>ML</v>
          </cell>
          <cell r="D187">
            <v>75888</v>
          </cell>
          <cell r="F187">
            <v>1</v>
          </cell>
          <cell r="G187" t="str">
            <v>3.6.6.20.1</v>
          </cell>
        </row>
        <row r="188">
          <cell r="A188" t="str">
            <v>674.2</v>
          </cell>
          <cell r="B188" t="str">
            <v xml:space="preserve">DRENES HORIZONTALES CON LONGITUD MAYOR 10 M     </v>
          </cell>
          <cell r="C188" t="str">
            <v>ML</v>
          </cell>
          <cell r="D188">
            <v>95721</v>
          </cell>
          <cell r="F188">
            <v>1</v>
          </cell>
          <cell r="G188" t="str">
            <v>3.6.6.20.2</v>
          </cell>
        </row>
        <row r="189">
          <cell r="A189" t="str">
            <v>680.1</v>
          </cell>
          <cell r="B189" t="str">
            <v xml:space="preserve">ESCAMAS EN CONCRETO (1,25m*1,25m), E=18cm.           </v>
          </cell>
          <cell r="C189" t="str">
            <v>M2</v>
          </cell>
          <cell r="D189">
            <v>158426</v>
          </cell>
          <cell r="F189">
            <v>1</v>
          </cell>
          <cell r="G189" t="str">
            <v>3.6.6.20.1</v>
          </cell>
        </row>
        <row r="190">
          <cell r="A190" t="str">
            <v>680.2</v>
          </cell>
          <cell r="B190" t="str">
            <v xml:space="preserve">ARMADURA GALVANIZADA            </v>
          </cell>
          <cell r="C190" t="str">
            <v>ML</v>
          </cell>
          <cell r="D190">
            <v>124000</v>
          </cell>
          <cell r="F190">
            <v>1</v>
          </cell>
          <cell r="G190" t="str">
            <v>3.6.6.20.2</v>
          </cell>
        </row>
        <row r="191">
          <cell r="A191" t="str">
            <v>680.3</v>
          </cell>
          <cell r="B191" t="str">
            <v xml:space="preserve">RELLENO GRANULAR PARA TIERRA ARMADA            </v>
          </cell>
          <cell r="C191" t="str">
            <v>M3</v>
          </cell>
          <cell r="D191">
            <v>125354</v>
          </cell>
          <cell r="F191">
            <v>1</v>
          </cell>
          <cell r="G191" t="str">
            <v>3.6.6.20.3</v>
          </cell>
        </row>
        <row r="192">
          <cell r="A192" t="str">
            <v>681.1</v>
          </cell>
          <cell r="B192" t="str">
            <v xml:space="preserve">GAVIONES        </v>
          </cell>
          <cell r="C192" t="str">
            <v>M3</v>
          </cell>
          <cell r="D192">
            <v>202085</v>
          </cell>
          <cell r="F192">
            <v>1</v>
          </cell>
          <cell r="G192" t="str">
            <v xml:space="preserve">3.6.6.21.1  </v>
          </cell>
        </row>
        <row r="193">
          <cell r="A193" t="str">
            <v>682.1</v>
          </cell>
          <cell r="B193" t="str">
            <v xml:space="preserve">COLCHOGAVIONES            </v>
          </cell>
          <cell r="C193" t="str">
            <v>M3</v>
          </cell>
          <cell r="D193">
            <v>119545</v>
          </cell>
          <cell r="F193">
            <v>1</v>
          </cell>
          <cell r="G193" t="str">
            <v>3.2.7.5.3</v>
          </cell>
        </row>
        <row r="194">
          <cell r="A194" t="str">
            <v>690.1</v>
          </cell>
          <cell r="B194" t="str">
            <v xml:space="preserve">IMPERMEABILIZACION DE ESTRUCTURAS           </v>
          </cell>
          <cell r="C194" t="str">
            <v>M2</v>
          </cell>
          <cell r="D194">
            <v>33993</v>
          </cell>
          <cell r="F194">
            <v>1</v>
          </cell>
          <cell r="G194" t="str">
            <v>3.6.7.1.1</v>
          </cell>
        </row>
        <row r="195">
          <cell r="A195" t="str">
            <v>700.1</v>
          </cell>
          <cell r="B195" t="str">
            <v xml:space="preserve">LINEA DE DEMARCACION CON PINTURA EN FRIO  </v>
          </cell>
          <cell r="C195" t="str">
            <v>ML</v>
          </cell>
          <cell r="D195">
            <v>2077</v>
          </cell>
          <cell r="F195">
            <v>1</v>
          </cell>
          <cell r="G195" t="str">
            <v>3.6.7.1.1</v>
          </cell>
        </row>
        <row r="196">
          <cell r="A196" t="str">
            <v>700.2</v>
          </cell>
          <cell r="B196" t="str">
            <v xml:space="preserve"> LINEA DE DEMARCACION CON RESINA TERMOPLASTICA  </v>
          </cell>
          <cell r="C196" t="str">
            <v>ML</v>
          </cell>
          <cell r="D196">
            <v>450</v>
          </cell>
          <cell r="E196" t="str">
            <v>SIN REFERENCIA</v>
          </cell>
          <cell r="F196">
            <v>1</v>
          </cell>
          <cell r="G196" t="str">
            <v>3.6.7.1.6</v>
          </cell>
        </row>
        <row r="197">
          <cell r="A197" t="str">
            <v>700.3</v>
          </cell>
          <cell r="B197" t="str">
            <v xml:space="preserve">MARCA VIAL CON PINTURA EN FRIO </v>
          </cell>
          <cell r="C197" t="str">
            <v>M2</v>
          </cell>
          <cell r="D197">
            <v>68780</v>
          </cell>
          <cell r="F197">
            <v>1</v>
          </cell>
          <cell r="G197" t="str">
            <v> 3.6.7.1.2</v>
          </cell>
        </row>
        <row r="198">
          <cell r="A198" t="str">
            <v>700.4</v>
          </cell>
          <cell r="B198" t="str">
            <v>MARCA VIAL CON RESINA TERMOPLASTICA</v>
          </cell>
          <cell r="C198" t="str">
            <v>M2</v>
          </cell>
          <cell r="D198" t="e">
            <v>#DIV/0!</v>
          </cell>
          <cell r="E198" t="str">
            <v>SIN REFERENCIA</v>
          </cell>
          <cell r="F198">
            <v>1</v>
          </cell>
          <cell r="G198" t="str">
            <v>3.6.7.1.6</v>
          </cell>
        </row>
        <row r="199">
          <cell r="A199" t="str">
            <v>701.1</v>
          </cell>
          <cell r="B199" t="str">
            <v>TACHA REFLECTIVA</v>
          </cell>
          <cell r="C199" t="str">
            <v>U</v>
          </cell>
          <cell r="D199">
            <v>6830</v>
          </cell>
          <cell r="F199">
            <v>1</v>
          </cell>
          <cell r="G199" t="str">
            <v>3.6.7.2.1</v>
          </cell>
        </row>
        <row r="200">
          <cell r="A200" t="str">
            <v>710.1</v>
          </cell>
          <cell r="B200" t="str">
            <v>SEÑALES DE TRANSITO GRUPO I. (75cm*75cm)</v>
          </cell>
          <cell r="C200" t="str">
            <v>U</v>
          </cell>
          <cell r="D200">
            <v>338555</v>
          </cell>
          <cell r="F200">
            <v>1</v>
          </cell>
          <cell r="G200" t="str">
            <v>3.6.7.3.13</v>
          </cell>
        </row>
        <row r="201">
          <cell r="A201" t="str">
            <v>710.2</v>
          </cell>
          <cell r="B201" t="str">
            <v xml:space="preserve">SEÑALES DE TRANSITO GRUPO II. (1.20m*0.40cm).       SP 40, SP 41 </v>
          </cell>
          <cell r="C201" t="str">
            <v>U</v>
          </cell>
          <cell r="D201">
            <v>531122</v>
          </cell>
          <cell r="F201">
            <v>1</v>
          </cell>
          <cell r="G201" t="str">
            <v>3.6.7.3</v>
          </cell>
        </row>
        <row r="202">
          <cell r="A202" t="str">
            <v>710.3</v>
          </cell>
          <cell r="B202" t="str">
            <v xml:space="preserve">SEÑALES DE TRANSITO GRUPO III. (2 BANDEJAS DE 2.40m*30cm)      SP 54        </v>
          </cell>
          <cell r="C202" t="str">
            <v>U</v>
          </cell>
          <cell r="D202">
            <v>488768</v>
          </cell>
          <cell r="F202">
            <v>1</v>
          </cell>
          <cell r="G202" t="str">
            <v>3.6.7.3</v>
          </cell>
        </row>
        <row r="203">
          <cell r="A203" t="str">
            <v>710.4</v>
          </cell>
          <cell r="B203" t="str">
            <v>SEÑAL DE TRANSITO GRUPO IV. (60cm*75cm)</v>
          </cell>
          <cell r="C203" t="str">
            <v>U</v>
          </cell>
          <cell r="D203">
            <v>326716</v>
          </cell>
          <cell r="F203">
            <v>1</v>
          </cell>
          <cell r="G203" t="str">
            <v>3.6.7.3</v>
          </cell>
        </row>
        <row r="204">
          <cell r="A204" t="str">
            <v>710.5</v>
          </cell>
          <cell r="B204" t="str">
            <v xml:space="preserve">SEÑAL DE TRANSITO GRUPO V.             </v>
          </cell>
          <cell r="C204" t="str">
            <v>U</v>
          </cell>
          <cell r="D204">
            <v>450050</v>
          </cell>
          <cell r="F204">
            <v>1</v>
          </cell>
          <cell r="G204" t="str">
            <v>3.6.7.3</v>
          </cell>
        </row>
        <row r="205">
          <cell r="A205" t="str">
            <v>720.1</v>
          </cell>
          <cell r="B205" t="str">
            <v>POSTE DE REFERENCIA</v>
          </cell>
          <cell r="C205" t="str">
            <v>U</v>
          </cell>
          <cell r="D205">
            <v>133872</v>
          </cell>
          <cell r="F205">
            <v>1</v>
          </cell>
          <cell r="G205" t="str">
            <v>3.6.7.4.1</v>
          </cell>
        </row>
        <row r="206">
          <cell r="A206" t="str">
            <v>730.1</v>
          </cell>
          <cell r="B206" t="str">
            <v>DEFENSAS METALICAS</v>
          </cell>
          <cell r="C206" t="str">
            <v>ML</v>
          </cell>
          <cell r="D206">
            <v>129980</v>
          </cell>
          <cell r="F206">
            <v>1</v>
          </cell>
          <cell r="G206" t="str">
            <v>3.6.7.5.1</v>
          </cell>
        </row>
        <row r="207">
          <cell r="A207" t="str">
            <v>730.2</v>
          </cell>
          <cell r="B207" t="str">
            <v>SECCION FINAL DE DEFENSAS METALICAS</v>
          </cell>
          <cell r="C207" t="str">
            <v>U</v>
          </cell>
          <cell r="D207">
            <v>59258</v>
          </cell>
          <cell r="F207">
            <v>1</v>
          </cell>
          <cell r="G207" t="str">
            <v>3.6.7.5.2</v>
          </cell>
        </row>
        <row r="208">
          <cell r="A208" t="str">
            <v>730.3</v>
          </cell>
          <cell r="B208" t="str">
            <v>SECCION DE TOPE</v>
          </cell>
          <cell r="C208" t="str">
            <v>U</v>
          </cell>
          <cell r="D208">
            <v>32187</v>
          </cell>
          <cell r="F208">
            <v>1</v>
          </cell>
          <cell r="G208" t="str">
            <v>3.6.7.5.3</v>
          </cell>
        </row>
        <row r="209">
          <cell r="A209" t="str">
            <v>731.1</v>
          </cell>
          <cell r="B209" t="str">
            <v>DEFENSA DE CONCRETO</v>
          </cell>
          <cell r="C209" t="str">
            <v>ML</v>
          </cell>
          <cell r="D209">
            <v>318202</v>
          </cell>
          <cell r="F209">
            <v>1</v>
          </cell>
          <cell r="G209" t="str">
            <v>3.6.6.21</v>
          </cell>
        </row>
        <row r="210">
          <cell r="A210" t="str">
            <v>740.1</v>
          </cell>
          <cell r="B210" t="str">
            <v>CAPTAFAROS</v>
          </cell>
          <cell r="C210" t="str">
            <v>U</v>
          </cell>
          <cell r="D210">
            <v>13775</v>
          </cell>
          <cell r="F210">
            <v>1</v>
          </cell>
          <cell r="G210" t="str">
            <v>3.6.7.6.1</v>
          </cell>
        </row>
        <row r="211">
          <cell r="A211" t="str">
            <v>741.1P1</v>
          </cell>
          <cell r="B211" t="str">
            <v>DELINEADORES DE CORONA( GRADO DIAMANTE DE 1.10)</v>
          </cell>
          <cell r="C211" t="str">
            <v>U</v>
          </cell>
          <cell r="D211">
            <v>74284</v>
          </cell>
          <cell r="E211" t="str">
            <v>SIN REFERENCIA</v>
          </cell>
          <cell r="F211">
            <v>1</v>
          </cell>
          <cell r="G211" t="str">
            <v>3.6.7</v>
          </cell>
        </row>
        <row r="212">
          <cell r="A212" t="str">
            <v>741.1P2</v>
          </cell>
          <cell r="B212" t="str">
            <v>DELINEADORES DE CORONA( GRADO DIAMANTE DE 0.90)</v>
          </cell>
          <cell r="C212" t="str">
            <v>U</v>
          </cell>
          <cell r="D212">
            <v>74284</v>
          </cell>
          <cell r="E212" t="str">
            <v>SIN REFERENCIA</v>
          </cell>
          <cell r="F212">
            <v>1</v>
          </cell>
          <cell r="G212" t="str">
            <v>3.6.7</v>
          </cell>
        </row>
        <row r="213">
          <cell r="A213" t="str">
            <v>741.1P3</v>
          </cell>
          <cell r="B213" t="str">
            <v>DELINEADORES DE CORONA TUBULAR</v>
          </cell>
          <cell r="C213" t="str">
            <v>U</v>
          </cell>
          <cell r="D213">
            <v>202464</v>
          </cell>
          <cell r="F213">
            <v>1</v>
          </cell>
          <cell r="G213" t="str">
            <v>3.6.7</v>
          </cell>
        </row>
        <row r="214">
          <cell r="A214" t="str">
            <v>800.1</v>
          </cell>
          <cell r="B214" t="str">
            <v>CERCA DE ALAMBRE DE PUAS CON POSTES DE MADERA</v>
          </cell>
          <cell r="C214" t="str">
            <v>ML</v>
          </cell>
          <cell r="D214">
            <v>23263</v>
          </cell>
          <cell r="F214">
            <v>1</v>
          </cell>
          <cell r="G214" t="str">
            <v>3.6.9.1.4</v>
          </cell>
        </row>
        <row r="215">
          <cell r="A215" t="str">
            <v>800.2</v>
          </cell>
          <cell r="B215" t="str">
            <v>CERCA DE ALAMBRE DE PUAS CON POSTES DE CONCRETO</v>
          </cell>
          <cell r="C215" t="str">
            <v>ML</v>
          </cell>
          <cell r="D215">
            <v>45004</v>
          </cell>
          <cell r="F215">
            <v>1</v>
          </cell>
          <cell r="G215" t="str">
            <v>3.6.9.1.10</v>
          </cell>
        </row>
        <row r="216">
          <cell r="A216" t="str">
            <v>800.3</v>
          </cell>
          <cell r="B216" t="str">
            <v>CERCA DE MALLA CON POSTES DE MADERA</v>
          </cell>
          <cell r="C216" t="str">
            <v>ML</v>
          </cell>
          <cell r="D216">
            <v>121043</v>
          </cell>
          <cell r="F216">
            <v>1</v>
          </cell>
          <cell r="G216" t="str">
            <v>3.6.9.1.6</v>
          </cell>
        </row>
        <row r="217">
          <cell r="A217" t="str">
            <v>800.4</v>
          </cell>
          <cell r="B217" t="str">
            <v>CERCA DE MALLA CON POSTES DE CONCRETO</v>
          </cell>
          <cell r="C217" t="str">
            <v>ML</v>
          </cell>
          <cell r="D217">
            <v>139536</v>
          </cell>
          <cell r="F217">
            <v>1</v>
          </cell>
          <cell r="G217" t="str">
            <v>3.6.9.1.13</v>
          </cell>
        </row>
        <row r="218">
          <cell r="A218" t="str">
            <v>801.1</v>
          </cell>
          <cell r="B218" t="str">
            <v>ROCERIA</v>
          </cell>
          <cell r="C218" t="str">
            <v>HA</v>
          </cell>
          <cell r="D218">
            <v>407596</v>
          </cell>
          <cell r="F218">
            <v>1</v>
          </cell>
          <cell r="G218" t="str">
            <v>3.6.1.2</v>
          </cell>
        </row>
        <row r="219">
          <cell r="A219" t="str">
            <v>801.2</v>
          </cell>
          <cell r="B219" t="str">
            <v>LIMPIEZA DE BERMAS</v>
          </cell>
          <cell r="C219" t="str">
            <v>M²</v>
          </cell>
          <cell r="D219">
            <v>1511</v>
          </cell>
          <cell r="F219">
            <v>1</v>
          </cell>
          <cell r="G219" t="str">
            <v>3.6.9.4.12</v>
          </cell>
        </row>
        <row r="220">
          <cell r="A220" t="str">
            <v>801.3</v>
          </cell>
          <cell r="B220" t="str">
            <v>LIMPIEZA A MANO DE CUNETAS EN TIERRA</v>
          </cell>
          <cell r="C220" t="str">
            <v>ML</v>
          </cell>
          <cell r="D220">
            <v>1511</v>
          </cell>
          <cell r="F220">
            <v>1</v>
          </cell>
          <cell r="G220" t="str">
            <v>3.6.9.4.12</v>
          </cell>
        </row>
        <row r="221">
          <cell r="A221" t="str">
            <v>801.4</v>
          </cell>
          <cell r="B221" t="str">
            <v>LIMPIEZA A MANO DE CUNETAS EN CONCRETO</v>
          </cell>
          <cell r="C221" t="str">
            <v>ML</v>
          </cell>
          <cell r="D221">
            <v>1312</v>
          </cell>
          <cell r="F221">
            <v>1</v>
          </cell>
          <cell r="G221" t="str">
            <v>3.6.9.4.12</v>
          </cell>
        </row>
        <row r="222">
          <cell r="A222" t="str">
            <v>801.5</v>
          </cell>
          <cell r="B222" t="str">
            <v>LIMPIEZA A MANO DE ENCOLES Y DESCOLES</v>
          </cell>
          <cell r="C222" t="str">
            <v>ML</v>
          </cell>
          <cell r="D222">
            <v>15106</v>
          </cell>
          <cell r="F222">
            <v>1</v>
          </cell>
          <cell r="G222" t="str">
            <v>3.6.9.4.8</v>
          </cell>
        </row>
        <row r="223">
          <cell r="A223" t="str">
            <v>801.6</v>
          </cell>
          <cell r="B223" t="str">
            <v>LIMPIEZA A MANO DE ALCANTARILLAS DE TUBO DE 600 O 900 MM</v>
          </cell>
          <cell r="C223" t="str">
            <v>U</v>
          </cell>
          <cell r="D223">
            <v>66693</v>
          </cell>
          <cell r="F223">
            <v>1</v>
          </cell>
          <cell r="G223" t="str">
            <v>3.6.9.4.10</v>
          </cell>
        </row>
        <row r="224">
          <cell r="A224" t="str">
            <v>801.7</v>
          </cell>
          <cell r="B224" t="str">
            <v>LIMPIEZA A MANO DE PUENTES Y PONTONES</v>
          </cell>
          <cell r="C224" t="str">
            <v>ML</v>
          </cell>
          <cell r="D224">
            <v>11931</v>
          </cell>
          <cell r="F224">
            <v>1</v>
          </cell>
          <cell r="G224" t="str">
            <v>3.6.9.4</v>
          </cell>
        </row>
        <row r="225">
          <cell r="A225" t="str">
            <v>810.1</v>
          </cell>
          <cell r="B225" t="str">
            <v>PROTECCION DE TALUDES CON BLOQUES DE CESPED</v>
          </cell>
          <cell r="C225" t="str">
            <v>M²</v>
          </cell>
          <cell r="D225">
            <v>21148</v>
          </cell>
          <cell r="F225">
            <v>1</v>
          </cell>
          <cell r="G225" t="str">
            <v>3.6.9.2.1</v>
          </cell>
        </row>
        <row r="226">
          <cell r="A226" t="str">
            <v>810.2</v>
          </cell>
          <cell r="B226" t="str">
            <v>PROTECCION  DE TALUDES CON TIERRA ORGANICA Y SEMILLAS</v>
          </cell>
          <cell r="C226" t="str">
            <v>M²</v>
          </cell>
          <cell r="D226">
            <v>23244</v>
          </cell>
          <cell r="F226">
            <v>1</v>
          </cell>
          <cell r="G226" t="str">
            <v>3.6.9.2.2</v>
          </cell>
        </row>
        <row r="227">
          <cell r="A227" t="str">
            <v>810.3</v>
          </cell>
          <cell r="B227" t="str">
            <v>PROTECCION DE TALUDES CON HIDROSIEMBRA CONTROLADA</v>
          </cell>
          <cell r="C227" t="str">
            <v>M²</v>
          </cell>
          <cell r="D227">
            <v>115751</v>
          </cell>
          <cell r="F227">
            <v>1</v>
          </cell>
          <cell r="G227" t="str">
            <v>3.2.9.1.1</v>
          </cell>
        </row>
        <row r="228">
          <cell r="A228" t="str">
            <v>811.1P1</v>
          </cell>
          <cell r="B228" t="str">
            <v>PRODUCTO ENROLLADO PARA CONTROL DE EROSION DEL TIPO 1A</v>
          </cell>
          <cell r="C228" t="str">
            <v>M²</v>
          </cell>
          <cell r="D228">
            <v>87630</v>
          </cell>
          <cell r="F228">
            <v>1</v>
          </cell>
          <cell r="G228" t="str">
            <v>3.2.10.1</v>
          </cell>
        </row>
        <row r="229">
          <cell r="A229" t="str">
            <v>811.1P2</v>
          </cell>
          <cell r="B229" t="str">
            <v>PRODUCTO ENROLLADO PARA CONTROL DE EROSION DEL TIPO 1B</v>
          </cell>
          <cell r="C229" t="str">
            <v>M²</v>
          </cell>
          <cell r="D229">
            <v>84650</v>
          </cell>
          <cell r="F229">
            <v>1</v>
          </cell>
          <cell r="G229" t="str">
            <v>3.2.10.1</v>
          </cell>
        </row>
        <row r="230">
          <cell r="A230" t="str">
            <v>811.1P3</v>
          </cell>
          <cell r="B230" t="str">
            <v>PRODUCTO ENROLLADO PARA CONTROL DE EROSION DEL TIPO 1C</v>
          </cell>
          <cell r="C230" t="str">
            <v>M²</v>
          </cell>
          <cell r="D230">
            <v>85313</v>
          </cell>
          <cell r="F230">
            <v>1</v>
          </cell>
          <cell r="G230" t="str">
            <v>3.2.10.1</v>
          </cell>
        </row>
        <row r="231">
          <cell r="A231" t="str">
            <v>811.1P4</v>
          </cell>
          <cell r="B231" t="str">
            <v>PRODUCTO ENROLLADO PARA CONTROL DE EROSION DEL TIPO 1D</v>
          </cell>
          <cell r="C231" t="str">
            <v>M²</v>
          </cell>
          <cell r="D231">
            <v>86372</v>
          </cell>
          <cell r="F231">
            <v>1</v>
          </cell>
          <cell r="G231" t="str">
            <v>3.2.10.1</v>
          </cell>
        </row>
        <row r="232">
          <cell r="A232" t="str">
            <v>811.1P5</v>
          </cell>
          <cell r="B232" t="str">
            <v>PRODUCTO ENROLLADO PARA CONTROL DE EROSION DEL TIPO 2A</v>
          </cell>
          <cell r="C232" t="str">
            <v>M²</v>
          </cell>
          <cell r="D232">
            <v>84650</v>
          </cell>
          <cell r="F232">
            <v>1</v>
          </cell>
          <cell r="G232" t="str">
            <v>3.2.10.1</v>
          </cell>
        </row>
        <row r="233">
          <cell r="A233" t="str">
            <v>811.1P6</v>
          </cell>
          <cell r="B233" t="str">
            <v>PRODUCTO ENROLLADO PARA CONTROL DE EROSION DEL TIPO 2B</v>
          </cell>
          <cell r="C233" t="str">
            <v>M²</v>
          </cell>
          <cell r="D233">
            <v>85572</v>
          </cell>
          <cell r="F233">
            <v>1</v>
          </cell>
          <cell r="G233" t="str">
            <v>3.2.10.1</v>
          </cell>
        </row>
        <row r="234">
          <cell r="A234" t="str">
            <v>811.1P7</v>
          </cell>
          <cell r="B234" t="str">
            <v>PRODUCTO ENROLLADO PARA CONTROL DE EROSION DEL TIPO 2C</v>
          </cell>
          <cell r="C234" t="str">
            <v>M²</v>
          </cell>
          <cell r="D234">
            <v>85572</v>
          </cell>
          <cell r="F234">
            <v>1</v>
          </cell>
          <cell r="G234" t="str">
            <v>3.2.10.1</v>
          </cell>
        </row>
        <row r="235">
          <cell r="A235" t="str">
            <v>811.1P8</v>
          </cell>
          <cell r="B235" t="str">
            <v>PRODUCTO ENROLLADO PARA CONTROL DE EROSION DEL TIPO 2D</v>
          </cell>
          <cell r="C235" t="str">
            <v>M²</v>
          </cell>
          <cell r="D235">
            <v>86369</v>
          </cell>
          <cell r="F235">
            <v>1</v>
          </cell>
          <cell r="G235" t="str">
            <v>3.2.10.1</v>
          </cell>
        </row>
        <row r="236">
          <cell r="A236" t="str">
            <v>811.1P9</v>
          </cell>
          <cell r="B236" t="str">
            <v>PRODUCTO ENROLLADO PARA CONTROL DE EROSION DEL TIPO 3A</v>
          </cell>
          <cell r="C236" t="str">
            <v>M²</v>
          </cell>
          <cell r="D236">
            <v>85572</v>
          </cell>
          <cell r="F236">
            <v>1</v>
          </cell>
          <cell r="G236" t="str">
            <v>3.2.10.1</v>
          </cell>
        </row>
        <row r="237">
          <cell r="A237" t="str">
            <v>811.1P10</v>
          </cell>
          <cell r="B237" t="str">
            <v>PRODUCTO ENROLLADO PARA CONTROL DE EROSION DEL TIPO 3B</v>
          </cell>
          <cell r="C237" t="str">
            <v>M²</v>
          </cell>
          <cell r="D237">
            <v>86360</v>
          </cell>
          <cell r="F237">
            <v>1</v>
          </cell>
          <cell r="G237" t="str">
            <v>3.2.10.1</v>
          </cell>
        </row>
        <row r="238">
          <cell r="A238" t="str">
            <v>811.1P11</v>
          </cell>
          <cell r="B238" t="str">
            <v>PRODUCTO ENROLLADO PARA CONTROL DE EROSION DEL TIPO 4</v>
          </cell>
          <cell r="C238" t="str">
            <v>M²</v>
          </cell>
          <cell r="D238">
            <v>87489</v>
          </cell>
          <cell r="F238">
            <v>1</v>
          </cell>
          <cell r="G238" t="str">
            <v>3.2.10.1</v>
          </cell>
        </row>
        <row r="239">
          <cell r="A239" t="str">
            <v>811.1P12</v>
          </cell>
          <cell r="B239" t="str">
            <v>PRODUCTO ENROLLADO PARA CONTROL DE EROSION DEL TIPO 5A</v>
          </cell>
          <cell r="C239" t="str">
            <v>M²</v>
          </cell>
          <cell r="D239">
            <v>101120</v>
          </cell>
          <cell r="F239">
            <v>1</v>
          </cell>
          <cell r="G239" t="str">
            <v>3.2.10.1</v>
          </cell>
        </row>
        <row r="240">
          <cell r="A240" t="str">
            <v>811.1P13</v>
          </cell>
          <cell r="B240" t="str">
            <v>PRODUCTO ENROLLADO PARA CONTROL DE EROSION DEL TIPO 5B</v>
          </cell>
          <cell r="C240" t="str">
            <v>M²</v>
          </cell>
          <cell r="D240">
            <v>101120</v>
          </cell>
          <cell r="F240">
            <v>1</v>
          </cell>
          <cell r="G240" t="str">
            <v>3.2.10.1</v>
          </cell>
        </row>
        <row r="241">
          <cell r="A241" t="str">
            <v>811.1P14</v>
          </cell>
          <cell r="B241" t="str">
            <v>PRODUCTO ENROLLADO PARA CONTROL DE EROSION DEL TIPO 5C</v>
          </cell>
          <cell r="C241" t="str">
            <v>M²</v>
          </cell>
          <cell r="D241">
            <v>101120</v>
          </cell>
          <cell r="F241">
            <v>1</v>
          </cell>
          <cell r="G241" t="str">
            <v>3.2.10.1</v>
          </cell>
        </row>
        <row r="242">
          <cell r="A242" t="str">
            <v>812.1</v>
          </cell>
          <cell r="B242" t="str">
            <v>RECUBRIMIENTO CON MALLA Y MORTERO 1:4 DE e=5 CM</v>
          </cell>
          <cell r="C242" t="str">
            <v>M²</v>
          </cell>
          <cell r="D242">
            <v>119485</v>
          </cell>
          <cell r="F242">
            <v>1</v>
          </cell>
          <cell r="G242" t="str">
            <v>3.3.5.3</v>
          </cell>
        </row>
        <row r="243">
          <cell r="A243" t="str">
            <v>900.1</v>
          </cell>
          <cell r="B243" t="str">
            <v>TRANSPORTE DE MATERIALES PROVENIENTES DE LA EXPLAN, CANAL, PRESTA ENTRE 100 Y 1000 M</v>
          </cell>
          <cell r="C243" t="str">
            <v>M³-E</v>
          </cell>
          <cell r="D243">
            <v>983</v>
          </cell>
          <cell r="F243">
            <v>1</v>
          </cell>
          <cell r="G243" t="str">
            <v xml:space="preserve">3.6.9.3.1   </v>
          </cell>
        </row>
        <row r="244">
          <cell r="A244" t="str">
            <v>900.2</v>
          </cell>
          <cell r="B244" t="str">
            <v>TRANSPORTE DE MATERIALES PROVENIENTES DE LA EXPLAN, CANAL, PRESTA MAYOR A 1000 M</v>
          </cell>
          <cell r="C244" t="str">
            <v>M³-KM</v>
          </cell>
          <cell r="D244">
            <v>1207</v>
          </cell>
          <cell r="F244">
            <v>1</v>
          </cell>
          <cell r="G244" t="str">
            <v xml:space="preserve">3.6.9.3.1   </v>
          </cell>
        </row>
        <row r="245">
          <cell r="A245" t="str">
            <v>900.3</v>
          </cell>
          <cell r="B245" t="str">
            <v>TRANSPORTE DE MATERIAL PROVENIENTE DE DERRUMBES</v>
          </cell>
          <cell r="C245" t="str">
            <v>M³-KM</v>
          </cell>
          <cell r="D245">
            <v>947</v>
          </cell>
          <cell r="F245">
            <v>1</v>
          </cell>
          <cell r="G245" t="str">
            <v xml:space="preserve">3.6.9.3.1   </v>
          </cell>
        </row>
      </sheetData>
      <sheetData sheetId="2" refreshError="1">
        <row r="1">
          <cell r="A1" t="str">
            <v>MATERIALES</v>
          </cell>
          <cell r="B1" t="str">
            <v>UNIDAD</v>
          </cell>
          <cell r="C1" t="str">
            <v>CONCERTADO</v>
          </cell>
        </row>
        <row r="2">
          <cell r="A2" t="str">
            <v>Acero A-36 para estructura metalica</v>
          </cell>
          <cell r="B2" t="str">
            <v>KG</v>
          </cell>
          <cell r="C2">
            <v>2284</v>
          </cell>
        </row>
        <row r="3">
          <cell r="A3" t="str">
            <v>Acero A-37</v>
          </cell>
          <cell r="B3" t="str">
            <v>KG</v>
          </cell>
          <cell r="C3">
            <v>3160</v>
          </cell>
        </row>
        <row r="4">
          <cell r="A4" t="str">
            <v>Acero A-40</v>
          </cell>
          <cell r="B4" t="str">
            <v>KG</v>
          </cell>
          <cell r="C4">
            <v>2479</v>
          </cell>
        </row>
        <row r="5">
          <cell r="A5" t="str">
            <v>Acero PDR-60</v>
          </cell>
          <cell r="B5" t="str">
            <v>KG</v>
          </cell>
          <cell r="C5">
            <v>2375</v>
          </cell>
        </row>
        <row r="6">
          <cell r="A6" t="str">
            <v>Aditivo (Acelerante plastificante para concretos (plastocrete 169 HE)</v>
          </cell>
          <cell r="B6" t="str">
            <v>KG</v>
          </cell>
          <cell r="C6">
            <v>3335</v>
          </cell>
        </row>
        <row r="7">
          <cell r="A7" t="str">
            <v>Aditivo (Retardante plastificante redutor de fraguado) (sikament 320)</v>
          </cell>
          <cell r="B7" t="str">
            <v>KG</v>
          </cell>
          <cell r="C7">
            <v>8096</v>
          </cell>
        </row>
        <row r="8">
          <cell r="A8" t="str">
            <v>Adoquin color 10X20X6</v>
          </cell>
          <cell r="B8" t="str">
            <v>U</v>
          </cell>
          <cell r="C8">
            <v>770</v>
          </cell>
        </row>
        <row r="9">
          <cell r="A9" t="str">
            <v>Adoquin e=5cm</v>
          </cell>
          <cell r="B9" t="str">
            <v>M²</v>
          </cell>
          <cell r="C9">
            <v>31679</v>
          </cell>
        </row>
        <row r="10">
          <cell r="A10" t="str">
            <v>Adoquin grama 10X20X6</v>
          </cell>
          <cell r="B10" t="str">
            <v>U</v>
          </cell>
          <cell r="C10">
            <v>2179</v>
          </cell>
        </row>
        <row r="11">
          <cell r="A11" t="str">
            <v>Agregado para concreto hidraulico</v>
          </cell>
          <cell r="B11" t="str">
            <v>M³</v>
          </cell>
          <cell r="C11">
            <v>39142</v>
          </cell>
        </row>
        <row r="12">
          <cell r="A12" t="str">
            <v>Agregado para tratamiento superf. Simple</v>
          </cell>
          <cell r="B12" t="str">
            <v>M³</v>
          </cell>
          <cell r="C12">
            <v>37534</v>
          </cell>
        </row>
        <row r="13">
          <cell r="A13" t="str">
            <v>Agregado petreo para mezclas asfálticas</v>
          </cell>
          <cell r="B13" t="str">
            <v>M³</v>
          </cell>
          <cell r="C13">
            <v>39045</v>
          </cell>
        </row>
        <row r="14">
          <cell r="A14" t="str">
            <v>Agregado petreo para triturar (crudo)</v>
          </cell>
          <cell r="B14" t="str">
            <v>M³</v>
          </cell>
          <cell r="C14">
            <v>17312</v>
          </cell>
        </row>
        <row r="15">
          <cell r="A15" t="str">
            <v>Agregado petreo para TSD</v>
          </cell>
          <cell r="B15" t="str">
            <v>M³</v>
          </cell>
          <cell r="C15">
            <v>37660</v>
          </cell>
        </row>
        <row r="16">
          <cell r="A16" t="str">
            <v>Agregado tipo LA1 (lechadas)</v>
          </cell>
          <cell r="B16" t="str">
            <v>M³</v>
          </cell>
          <cell r="C16">
            <v>36799</v>
          </cell>
        </row>
        <row r="17">
          <cell r="A17" t="str">
            <v>Agregado tipo LA2 (lechadas)</v>
          </cell>
          <cell r="B17" t="str">
            <v>M³</v>
          </cell>
          <cell r="C17">
            <v>36902</v>
          </cell>
        </row>
        <row r="18">
          <cell r="A18" t="str">
            <v>Agregado tipo LA3 (lechadas)</v>
          </cell>
          <cell r="B18" t="str">
            <v>M³</v>
          </cell>
          <cell r="C18">
            <v>36902</v>
          </cell>
        </row>
        <row r="19">
          <cell r="A19" t="str">
            <v>Agregado tipo LA4 (lechadas)</v>
          </cell>
          <cell r="B19" t="str">
            <v>M³</v>
          </cell>
          <cell r="C19">
            <v>35949</v>
          </cell>
        </row>
        <row r="20">
          <cell r="A20" t="str">
            <v>Agregados seleccionados (tamaño máximo 1") (bandas sonoras reduce velocidad)</v>
          </cell>
          <cell r="B20" t="str">
            <v>M³</v>
          </cell>
          <cell r="C20">
            <v>37768</v>
          </cell>
        </row>
        <row r="21">
          <cell r="A21" t="str">
            <v>Agua</v>
          </cell>
          <cell r="B21" t="str">
            <v>LT</v>
          </cell>
          <cell r="C21">
            <v>30</v>
          </cell>
        </row>
        <row r="22">
          <cell r="A22" t="str">
            <v>Alambre de pua calibre 12 (340 m)</v>
          </cell>
          <cell r="B22" t="str">
            <v>ML</v>
          </cell>
          <cell r="C22">
            <v>466</v>
          </cell>
        </row>
        <row r="23">
          <cell r="A23" t="str">
            <v>Alambre galvanizado No. 12</v>
          </cell>
          <cell r="B23" t="str">
            <v>KG</v>
          </cell>
          <cell r="C23">
            <v>4234</v>
          </cell>
        </row>
        <row r="24">
          <cell r="A24" t="str">
            <v>Alambre galvanizado No. 9</v>
          </cell>
          <cell r="B24" t="str">
            <v>KG</v>
          </cell>
          <cell r="C24">
            <v>4213</v>
          </cell>
        </row>
        <row r="25">
          <cell r="A25" t="str">
            <v>Alambre negro para amarre</v>
          </cell>
          <cell r="B25" t="str">
            <v>KG</v>
          </cell>
          <cell r="C25">
            <v>3481</v>
          </cell>
        </row>
        <row r="26">
          <cell r="A26" t="str">
            <v>Almohadillas de neopreno dureza 60 (35cm*45cm*5cm con 2 láminas de 3mm)</v>
          </cell>
          <cell r="B26" t="str">
            <v>U</v>
          </cell>
          <cell r="C26">
            <v>373269</v>
          </cell>
        </row>
        <row r="27">
          <cell r="A27" t="str">
            <v>Amortiguadores (para defensas metálicas)</v>
          </cell>
          <cell r="B27" t="str">
            <v>U</v>
          </cell>
          <cell r="C27">
            <v>20893</v>
          </cell>
        </row>
        <row r="28">
          <cell r="A28" t="str">
            <v>Anfo</v>
          </cell>
          <cell r="B28" t="str">
            <v>KG</v>
          </cell>
          <cell r="C28">
            <v>3495</v>
          </cell>
        </row>
        <row r="29">
          <cell r="A29" t="str">
            <v>Angulo de 1-1/2" x 1/4" (cerramiento en malla)</v>
          </cell>
          <cell r="B29" t="str">
            <v>ML</v>
          </cell>
          <cell r="C29">
            <v>9372</v>
          </cell>
        </row>
        <row r="30">
          <cell r="A30" t="str">
            <v>Antisol blanco (presentacion 20 kg)</v>
          </cell>
          <cell r="B30" t="str">
            <v>KG</v>
          </cell>
          <cell r="C30">
            <v>6318</v>
          </cell>
        </row>
        <row r="31">
          <cell r="A31" t="str">
            <v>Arbol de 0,6 m</v>
          </cell>
          <cell r="B31" t="str">
            <v>U</v>
          </cell>
          <cell r="C31">
            <v>7619</v>
          </cell>
        </row>
        <row r="32">
          <cell r="A32" t="str">
            <v>Arbol de 1.2 m</v>
          </cell>
          <cell r="B32" t="str">
            <v>U</v>
          </cell>
          <cell r="C32">
            <v>16483</v>
          </cell>
        </row>
        <row r="33">
          <cell r="A33" t="str">
            <v>Arena de sello (fina) (para adoquines)</v>
          </cell>
          <cell r="B33" t="str">
            <v>M³</v>
          </cell>
          <cell r="C33">
            <v>22944</v>
          </cell>
        </row>
        <row r="34">
          <cell r="A34" t="str">
            <v>Arena de soporte (media) (para adoquines)</v>
          </cell>
          <cell r="B34" t="str">
            <v>M³</v>
          </cell>
          <cell r="C34">
            <v>23851</v>
          </cell>
        </row>
        <row r="35">
          <cell r="A35" t="str">
            <v>Arena de trituracion (sellos de arena-asfalto)</v>
          </cell>
          <cell r="B35" t="str">
            <v>M³</v>
          </cell>
          <cell r="C35">
            <v>36486</v>
          </cell>
        </row>
        <row r="36">
          <cell r="A36" t="str">
            <v>Arena lavada</v>
          </cell>
          <cell r="B36" t="str">
            <v>M³</v>
          </cell>
          <cell r="C36">
            <v>37458</v>
          </cell>
        </row>
        <row r="37">
          <cell r="A37" t="str">
            <v>Asfalto AP 190 (brea)</v>
          </cell>
          <cell r="B37" t="str">
            <v>KG</v>
          </cell>
          <cell r="C37">
            <v>2030</v>
          </cell>
        </row>
        <row r="38">
          <cell r="A38" t="str">
            <v>Asfalto liquido RC 250</v>
          </cell>
          <cell r="B38" t="str">
            <v>GALON</v>
          </cell>
          <cell r="C38">
            <v>6325</v>
          </cell>
        </row>
        <row r="39">
          <cell r="A39" t="str">
            <v xml:space="preserve">Armadura Galvanizada </v>
          </cell>
          <cell r="B39" t="str">
            <v>ML</v>
          </cell>
          <cell r="C39">
            <v>78000</v>
          </cell>
        </row>
        <row r="40">
          <cell r="A40" t="str">
            <v>Barras de transferencia de carga 1"</v>
          </cell>
          <cell r="B40" t="str">
            <v>KG</v>
          </cell>
          <cell r="C40">
            <v>4041</v>
          </cell>
        </row>
        <row r="41">
          <cell r="A41" t="str">
            <v>Barras de unión 1/2"</v>
          </cell>
          <cell r="B41" t="str">
            <v>KG</v>
          </cell>
          <cell r="C41">
            <v>2528</v>
          </cell>
        </row>
        <row r="42">
          <cell r="A42" t="str">
            <v>Bentonita</v>
          </cell>
          <cell r="B42" t="str">
            <v>KG</v>
          </cell>
          <cell r="C42">
            <v>800</v>
          </cell>
        </row>
        <row r="43">
          <cell r="A43" t="str">
            <v>Biomanto</v>
          </cell>
          <cell r="B43" t="str">
            <v>M²</v>
          </cell>
        </row>
        <row r="44">
          <cell r="A44" t="str">
            <v>Bolsacreto de 1m3</v>
          </cell>
          <cell r="B44" t="str">
            <v>U</v>
          </cell>
          <cell r="C44">
            <v>19638</v>
          </cell>
        </row>
        <row r="45">
          <cell r="A45" t="str">
            <v>Cable de 1/2" (para anclajes)</v>
          </cell>
          <cell r="B45" t="str">
            <v>ML</v>
          </cell>
          <cell r="C45">
            <v>8145</v>
          </cell>
        </row>
        <row r="46">
          <cell r="A46" t="str">
            <v>Cal</v>
          </cell>
          <cell r="B46" t="str">
            <v>KG</v>
          </cell>
          <cell r="C46">
            <v>696</v>
          </cell>
        </row>
        <row r="47">
          <cell r="A47" t="str">
            <v>Camisa metálica en acero A-37 (camisa de pilotes)</v>
          </cell>
          <cell r="B47" t="str">
            <v>KG</v>
          </cell>
          <cell r="C47">
            <v>10331</v>
          </cell>
        </row>
        <row r="48">
          <cell r="A48" t="str">
            <v>Camisas y formaleta en concreto</v>
          </cell>
          <cell r="B48" t="str">
            <v>ML</v>
          </cell>
        </row>
        <row r="49">
          <cell r="A49" t="str">
            <v>Captafaro</v>
          </cell>
          <cell r="B49" t="str">
            <v>U</v>
          </cell>
          <cell r="C49">
            <v>9784</v>
          </cell>
        </row>
        <row r="50">
          <cell r="A50" t="str">
            <v>Casquete para pasador de juntas</v>
          </cell>
          <cell r="B50" t="str">
            <v>U</v>
          </cell>
          <cell r="C50">
            <v>230</v>
          </cell>
        </row>
        <row r="51">
          <cell r="A51" t="str">
            <v>CELDA ESPECIAL DE CARGA</v>
          </cell>
          <cell r="B51" t="str">
            <v>U</v>
          </cell>
          <cell r="C51">
            <v>20363221</v>
          </cell>
        </row>
        <row r="52">
          <cell r="A52" t="str">
            <v>Cemento Asfáltico 60-70</v>
          </cell>
          <cell r="B52" t="str">
            <v>KG</v>
          </cell>
          <cell r="C52">
            <v>1072</v>
          </cell>
        </row>
        <row r="53">
          <cell r="A53" t="str">
            <v>Cemento Asfáltico 80-100</v>
          </cell>
          <cell r="B53" t="str">
            <v>KG</v>
          </cell>
          <cell r="C53">
            <v>1024</v>
          </cell>
        </row>
        <row r="54">
          <cell r="A54" t="str">
            <v>Cemento asfáltico modificado con polimeros tipo I</v>
          </cell>
          <cell r="B54" t="str">
            <v>KG</v>
          </cell>
          <cell r="C54">
            <v>1679</v>
          </cell>
        </row>
        <row r="55">
          <cell r="A55" t="str">
            <v>Cemento asfáltico modificado con polímeros tipo II</v>
          </cell>
          <cell r="B55" t="str">
            <v>KG</v>
          </cell>
          <cell r="C55">
            <v>1779</v>
          </cell>
        </row>
        <row r="56">
          <cell r="A56" t="str">
            <v>Cemento asfaltico modificado con polimeros tipo III</v>
          </cell>
          <cell r="B56" t="str">
            <v>KG</v>
          </cell>
          <cell r="C56">
            <v>1870</v>
          </cell>
        </row>
        <row r="57">
          <cell r="A57" t="str">
            <v>Cemento asfaltico modificado con polimeros tipo IV</v>
          </cell>
          <cell r="B57" t="str">
            <v>KG</v>
          </cell>
          <cell r="C57">
            <v>2007</v>
          </cell>
        </row>
        <row r="58">
          <cell r="A58" t="str">
            <v>Cemento asfaltico modificado con polimeros tipo V</v>
          </cell>
          <cell r="B58" t="str">
            <v>KG</v>
          </cell>
          <cell r="C58">
            <v>2023</v>
          </cell>
        </row>
        <row r="59">
          <cell r="A59" t="str">
            <v>Cemento gris</v>
          </cell>
          <cell r="B59" t="str">
            <v>KG</v>
          </cell>
          <cell r="C59">
            <v>467</v>
          </cell>
        </row>
        <row r="60">
          <cell r="A60" t="str">
            <v>Cespedones</v>
          </cell>
          <cell r="B60" t="str">
            <v>KG</v>
          </cell>
          <cell r="C60">
            <v>6645</v>
          </cell>
        </row>
        <row r="61">
          <cell r="A61" t="str">
            <v>Cicatrizante (para remoción de especies vegetales) (item 201.9)</v>
          </cell>
          <cell r="B61" t="str">
            <v>M²</v>
          </cell>
          <cell r="C61">
            <v>44658</v>
          </cell>
        </row>
        <row r="62">
          <cell r="A62" t="str">
            <v>Cinta Sika PVC 0,22 (sello para junta de puentes) (item 642.2)</v>
          </cell>
          <cell r="B62" t="str">
            <v>ML</v>
          </cell>
          <cell r="C62">
            <v>33728</v>
          </cell>
        </row>
        <row r="63">
          <cell r="A63" t="str">
            <v>Cintilla de poliuretano (Sikarod) (pavimentos de concreto hidráulico) (item 500)</v>
          </cell>
          <cell r="B63" t="str">
            <v>KG</v>
          </cell>
          <cell r="C63">
            <v>650</v>
          </cell>
        </row>
        <row r="64">
          <cell r="A64" t="str">
            <v>Cloruro de calcio en esféras</v>
          </cell>
          <cell r="B64" t="str">
            <v>KG</v>
          </cell>
          <cell r="C64">
            <v>2795</v>
          </cell>
        </row>
        <row r="65">
          <cell r="A65" t="str">
            <v>Cloruro de calcio en hojuelas</v>
          </cell>
          <cell r="B65" t="str">
            <v>KG</v>
          </cell>
          <cell r="C65">
            <v>2626</v>
          </cell>
        </row>
        <row r="66">
          <cell r="A66" t="str">
            <v>Cloruro de calcio liquido</v>
          </cell>
          <cell r="B66" t="str">
            <v>LT</v>
          </cell>
          <cell r="C66">
            <v>0</v>
          </cell>
        </row>
        <row r="67">
          <cell r="A67" t="str">
            <v>Combustible y otros</v>
          </cell>
          <cell r="B67" t="str">
            <v>GALÓN</v>
          </cell>
          <cell r="C67">
            <v>8897</v>
          </cell>
        </row>
        <row r="68">
          <cell r="A68" t="str">
            <v>Concreto clase A</v>
          </cell>
          <cell r="B68" t="str">
            <v>M3</v>
          </cell>
          <cell r="C68">
            <v>691072.02187499998</v>
          </cell>
        </row>
        <row r="69">
          <cell r="A69" t="str">
            <v>Concreto clase A(Uraba)</v>
          </cell>
          <cell r="C69">
            <v>479067</v>
          </cell>
        </row>
        <row r="70">
          <cell r="A70" t="str">
            <v>Concreto clase B</v>
          </cell>
          <cell r="B70" t="str">
            <v>M³</v>
          </cell>
          <cell r="C70">
            <v>662915.25624999998</v>
          </cell>
        </row>
        <row r="71">
          <cell r="A71" t="str">
            <v>Concreto clase B(Uraba)</v>
          </cell>
        </row>
        <row r="72">
          <cell r="A72" t="str">
            <v>Concreto clase C</v>
          </cell>
          <cell r="B72" t="str">
            <v>M³</v>
          </cell>
          <cell r="C72">
            <v>652581.15625</v>
          </cell>
        </row>
        <row r="73">
          <cell r="A73" t="str">
            <v>Concreto clase C(Uraba)</v>
          </cell>
        </row>
        <row r="74">
          <cell r="A74" t="str">
            <v>Concreto clase D</v>
          </cell>
          <cell r="B74" t="str">
            <v>M³</v>
          </cell>
          <cell r="C74">
            <v>435320.16104166664</v>
          </cell>
        </row>
        <row r="75">
          <cell r="A75" t="str">
            <v>Concreto clase D(Uraba)</v>
          </cell>
        </row>
        <row r="76">
          <cell r="A76" t="str">
            <v>Concreto clase E</v>
          </cell>
          <cell r="B76" t="str">
            <v>M³</v>
          </cell>
          <cell r="C76">
            <v>490375.75652173907</v>
          </cell>
        </row>
        <row r="77">
          <cell r="A77" t="str">
            <v>Concreto clase E(Uraba)</v>
          </cell>
        </row>
        <row r="78">
          <cell r="A78" t="str">
            <v>Concreto clase F</v>
          </cell>
          <cell r="B78" t="str">
            <v>M³</v>
          </cell>
          <cell r="C78">
            <v>308412.72760416666</v>
          </cell>
        </row>
        <row r="79">
          <cell r="A79" t="str">
            <v>Concreto clase G</v>
          </cell>
          <cell r="B79" t="str">
            <v>M³</v>
          </cell>
          <cell r="C79">
            <v>287748</v>
          </cell>
        </row>
        <row r="80">
          <cell r="A80" t="str">
            <v>Concreto hidraulico para pavimento MR-43</v>
          </cell>
          <cell r="B80" t="str">
            <v>M3</v>
          </cell>
          <cell r="C80">
            <v>348187</v>
          </cell>
        </row>
        <row r="81">
          <cell r="A81" t="str">
            <v>Cordón detonante(12grxmt)</v>
          </cell>
          <cell r="B81" t="str">
            <v>M.L</v>
          </cell>
          <cell r="C81">
            <v>913</v>
          </cell>
        </row>
        <row r="82">
          <cell r="A82" t="str">
            <v>Costal de fibra o fique</v>
          </cell>
          <cell r="B82" t="str">
            <v>U</v>
          </cell>
          <cell r="C82">
            <v>501</v>
          </cell>
        </row>
        <row r="83">
          <cell r="A83" t="str">
            <v>CUNETA PREFABRICADA EN CONCRETO L=1.0 m</v>
          </cell>
          <cell r="B83" t="str">
            <v>ML</v>
          </cell>
          <cell r="C83">
            <v>97000</v>
          </cell>
        </row>
        <row r="84">
          <cell r="A84" t="str">
            <v>Cuñas para el tensionamiento (acero de preesfuerzo) (item 641)</v>
          </cell>
          <cell r="B84" t="str">
            <v>U</v>
          </cell>
          <cell r="C84">
            <v>14279</v>
          </cell>
        </row>
        <row r="85">
          <cell r="A85" t="str">
            <v>Disolvente para pintura (especificar el tipo de disolvente que está utilizando)</v>
          </cell>
          <cell r="B85" t="str">
            <v>GALON</v>
          </cell>
          <cell r="C85">
            <v>23598</v>
          </cell>
        </row>
        <row r="86">
          <cell r="A86" t="str">
            <v>Disolvente para pintura (especificar el tipo de disolvente que está utilizando)</v>
          </cell>
          <cell r="B86" t="str">
            <v>GALON</v>
          </cell>
          <cell r="C86">
            <v>17753</v>
          </cell>
        </row>
        <row r="87">
          <cell r="A87" t="str">
            <v>Ductos para tensionimiento (acero de preesfuerzo) (item 641)</v>
          </cell>
          <cell r="B87" t="str">
            <v>M:L</v>
          </cell>
          <cell r="C87">
            <v>6141</v>
          </cell>
        </row>
        <row r="88">
          <cell r="A88" t="str">
            <v>Emulsión Asfáltica de rotura lenta CRL-1h</v>
          </cell>
          <cell r="B88" t="str">
            <v>LT</v>
          </cell>
          <cell r="C88">
            <v>1226</v>
          </cell>
        </row>
        <row r="89">
          <cell r="A89" t="str">
            <v>Emulsión CRL-0</v>
          </cell>
          <cell r="B89" t="str">
            <v>LT</v>
          </cell>
          <cell r="C89">
            <v>1124</v>
          </cell>
        </row>
        <row r="90">
          <cell r="A90" t="str">
            <v>Emulsión CRL-1</v>
          </cell>
          <cell r="B90" t="str">
            <v>LT</v>
          </cell>
          <cell r="C90">
            <v>1297</v>
          </cell>
        </row>
        <row r="91">
          <cell r="A91" t="str">
            <v>Emulsión CRL-1hm</v>
          </cell>
          <cell r="B91" t="str">
            <v>LT</v>
          </cell>
          <cell r="C91">
            <v>1333</v>
          </cell>
        </row>
        <row r="92">
          <cell r="A92" t="str">
            <v>Emulsión CRM</v>
          </cell>
          <cell r="B92" t="str">
            <v>LT</v>
          </cell>
          <cell r="C92">
            <v>1393</v>
          </cell>
        </row>
        <row r="93">
          <cell r="A93" t="str">
            <v>Emulsión CRR-1</v>
          </cell>
          <cell r="B93" t="str">
            <v>LT</v>
          </cell>
          <cell r="C93">
            <v>1306</v>
          </cell>
        </row>
        <row r="94">
          <cell r="A94" t="str">
            <v>Emulsión CRR-1m</v>
          </cell>
          <cell r="B94" t="str">
            <v>LT</v>
          </cell>
          <cell r="C94">
            <v>1468</v>
          </cell>
        </row>
        <row r="95">
          <cell r="A95" t="str">
            <v>Emulsión CRR-2</v>
          </cell>
          <cell r="B95" t="str">
            <v>LT</v>
          </cell>
          <cell r="C95">
            <v>1158</v>
          </cell>
        </row>
        <row r="96">
          <cell r="A96" t="str">
            <v>Emulsión CRR-2m</v>
          </cell>
          <cell r="B96" t="str">
            <v>LT</v>
          </cell>
          <cell r="C96">
            <v>1499</v>
          </cell>
        </row>
        <row r="97">
          <cell r="A97" t="str">
            <v>Emulsión CRMm</v>
          </cell>
          <cell r="B97" t="str">
            <v>LT</v>
          </cell>
          <cell r="C97">
            <v>1791</v>
          </cell>
        </row>
        <row r="98">
          <cell r="A98" t="str">
            <v>Esferas reflectivas</v>
          </cell>
          <cell r="B98" t="str">
            <v>KG</v>
          </cell>
          <cell r="C98">
            <v>4937</v>
          </cell>
        </row>
        <row r="99">
          <cell r="A99" t="str">
            <v>Estacas, Pintura, Tachuela, Hilo</v>
          </cell>
          <cell r="B99" t="str">
            <v>GLOBAL</v>
          </cell>
          <cell r="C99">
            <v>1077</v>
          </cell>
        </row>
        <row r="100">
          <cell r="A100" t="str">
            <v>Explosivos  75% (INDUGEL)</v>
          </cell>
          <cell r="B100" t="str">
            <v>LB</v>
          </cell>
          <cell r="C100">
            <v>8782</v>
          </cell>
        </row>
        <row r="101">
          <cell r="A101" t="str">
            <v>Fertilizantes e Insecticidas (triple 15)</v>
          </cell>
          <cell r="B101" t="str">
            <v>KG</v>
          </cell>
          <cell r="C101">
            <v>1382</v>
          </cell>
        </row>
        <row r="102">
          <cell r="A102" t="str">
            <v>Fibra o Mulch Hidráulico</v>
          </cell>
          <cell r="B102" t="str">
            <v>KG</v>
          </cell>
          <cell r="C102">
            <v>34200</v>
          </cell>
        </row>
        <row r="103">
          <cell r="A103" t="str">
            <v>Fijador o Aglomerante Estabilizador (Agropim)</v>
          </cell>
          <cell r="B103" t="str">
            <v>KG</v>
          </cell>
          <cell r="C103">
            <v>12300</v>
          </cell>
        </row>
        <row r="104">
          <cell r="A104" t="str">
            <v>Formaleta (gaviones, juntas de bordillos, juntas de cunetas, muros, concreto clase D,E y G)</v>
          </cell>
          <cell r="B104" t="str">
            <v>M2</v>
          </cell>
          <cell r="C104">
            <v>3723</v>
          </cell>
        </row>
        <row r="105">
          <cell r="A105" t="str">
            <v>Formaleta concreto clase A,B y C</v>
          </cell>
          <cell r="B105" t="str">
            <v>M²</v>
          </cell>
          <cell r="C105">
            <v>13767</v>
          </cell>
        </row>
        <row r="106">
          <cell r="A106" t="str">
            <v>Formaleta para baranda de concreto</v>
          </cell>
          <cell r="B106" t="str">
            <v>M²</v>
          </cell>
          <cell r="C106">
            <v>13134</v>
          </cell>
        </row>
        <row r="107">
          <cell r="A107" t="str">
            <v>Formaleta para muros (para muros de contencion) (item 682)</v>
          </cell>
          <cell r="B107" t="str">
            <v>M2</v>
          </cell>
          <cell r="C107">
            <v>7537</v>
          </cell>
        </row>
        <row r="108">
          <cell r="A108" t="str">
            <v>Formaleta, platina y accesorios (escamas en concreto)</v>
          </cell>
          <cell r="B108" t="str">
            <v>M2</v>
          </cell>
          <cell r="C108">
            <v>3154</v>
          </cell>
        </row>
        <row r="109">
          <cell r="A109" t="str">
            <v>Formaletas para Juntas</v>
          </cell>
          <cell r="B109" t="str">
            <v>ML</v>
          </cell>
          <cell r="C109">
            <v>2844</v>
          </cell>
        </row>
        <row r="110">
          <cell r="A110" t="str">
            <v>Fulminantes</v>
          </cell>
          <cell r="B110" t="str">
            <v>U</v>
          </cell>
          <cell r="C110">
            <v>550</v>
          </cell>
        </row>
        <row r="111">
          <cell r="A111" t="str">
            <v>Fundente</v>
          </cell>
          <cell r="B111" t="str">
            <v>Kg</v>
          </cell>
          <cell r="C111">
            <v>109828</v>
          </cell>
        </row>
        <row r="112">
          <cell r="A112" t="str">
            <v>Gas propano</v>
          </cell>
          <cell r="B112" t="str">
            <v>KG</v>
          </cell>
          <cell r="C112">
            <v>2139</v>
          </cell>
        </row>
        <row r="113">
          <cell r="A113" t="str">
            <v>Geodrén Planar(1 ML de H)</v>
          </cell>
          <cell r="B113" t="str">
            <v>ML</v>
          </cell>
          <cell r="C113">
            <v>25102</v>
          </cell>
        </row>
        <row r="114">
          <cell r="A114" t="str">
            <v>Geodrén Tubular(100 mm)</v>
          </cell>
          <cell r="B114" t="str">
            <v>ML</v>
          </cell>
        </row>
        <row r="115">
          <cell r="A115" t="str">
            <v>Geomanto</v>
          </cell>
          <cell r="B115" t="str">
            <v>M2</v>
          </cell>
        </row>
        <row r="116">
          <cell r="A116" t="str">
            <v>Geomenbrana 80 mils de  2 mm</v>
          </cell>
          <cell r="B116" t="str">
            <v>M2</v>
          </cell>
          <cell r="C116">
            <v>23081</v>
          </cell>
        </row>
        <row r="117">
          <cell r="A117" t="str">
            <v>Geoterxtil T-2400 o similar (provedores Lafayet, Tensar, Omnes u otros)</v>
          </cell>
          <cell r="B117" t="str">
            <v>M2</v>
          </cell>
          <cell r="C117">
            <v>5401</v>
          </cell>
        </row>
        <row r="118">
          <cell r="A118" t="str">
            <v>Geotextil NT REPAV 450 o similar (provedores Lafayet, Tensar, Omnes u otros)</v>
          </cell>
          <cell r="B118" t="str">
            <v>M²</v>
          </cell>
          <cell r="C118">
            <v>3958</v>
          </cell>
        </row>
        <row r="119">
          <cell r="A119" t="str">
            <v>Geotextil NT-2500 o similar (provedores Tensar, Omnes u otros)</v>
          </cell>
          <cell r="B119" t="str">
            <v>M²</v>
          </cell>
          <cell r="C119">
            <v>4829</v>
          </cell>
        </row>
        <row r="120">
          <cell r="A120" t="str">
            <v>Geotextil T-2100 o similar (provedores Lafayet, Tensar, Omnes u otros)</v>
          </cell>
          <cell r="B120" t="str">
            <v>M²</v>
          </cell>
          <cell r="C120">
            <v>4789</v>
          </cell>
        </row>
        <row r="121">
          <cell r="A121" t="str">
            <v>Grapas</v>
          </cell>
          <cell r="B121" t="str">
            <v>KG</v>
          </cell>
          <cell r="C121">
            <v>5125</v>
          </cell>
        </row>
        <row r="122">
          <cell r="A122" t="str">
            <v>Grapas de Fijación</v>
          </cell>
          <cell r="B122" t="str">
            <v>U</v>
          </cell>
          <cell r="C122">
            <v>1110</v>
          </cell>
        </row>
        <row r="123">
          <cell r="A123" t="str">
            <v>Grasa</v>
          </cell>
          <cell r="B123" t="str">
            <v>KG</v>
          </cell>
          <cell r="C123">
            <v>6801</v>
          </cell>
        </row>
        <row r="124">
          <cell r="A124" t="str">
            <v>Grata de limpieza</v>
          </cell>
          <cell r="B124" t="str">
            <v>U</v>
          </cell>
          <cell r="C124">
            <v>23391</v>
          </cell>
        </row>
        <row r="125">
          <cell r="A125" t="str">
            <v>Hidroretenedor (stockosorb)</v>
          </cell>
          <cell r="B125" t="str">
            <v>KG</v>
          </cell>
          <cell r="C125">
            <v>40031</v>
          </cell>
        </row>
        <row r="126">
          <cell r="A126" t="str">
            <v>Hito de arista  (TUBULAR)</v>
          </cell>
          <cell r="B126" t="str">
            <v>U</v>
          </cell>
          <cell r="C126">
            <v>98600</v>
          </cell>
        </row>
        <row r="127">
          <cell r="A127" t="str">
            <v>Hito de arista(Grado diamante de 0.90m)</v>
          </cell>
          <cell r="B127" t="str">
            <v>U</v>
          </cell>
          <cell r="D127" t="str">
            <v>sin referncia</v>
          </cell>
        </row>
        <row r="128">
          <cell r="A128" t="str">
            <v>Hito de arista(Grado diamante de 1.10m)</v>
          </cell>
          <cell r="B128" t="str">
            <v>U</v>
          </cell>
          <cell r="D128" t="str">
            <v>sin referncia</v>
          </cell>
        </row>
        <row r="129">
          <cell r="A129" t="str">
            <v>IMPERMEABILIZANTE PARA CONCRETO</v>
          </cell>
          <cell r="B129" t="str">
            <v>KG</v>
          </cell>
          <cell r="C129">
            <v>16685.439999999999</v>
          </cell>
        </row>
        <row r="130">
          <cell r="A130" t="str">
            <v>JUNTA ELASTOMERICA JEENE (J 8097 VV)</v>
          </cell>
          <cell r="B130" t="str">
            <v>ML</v>
          </cell>
          <cell r="C130">
            <v>997959</v>
          </cell>
        </row>
        <row r="131">
          <cell r="A131" t="str">
            <v xml:space="preserve">Larguero madera común (2"x4") L=3,0 m, </v>
          </cell>
          <cell r="B131" t="str">
            <v>U</v>
          </cell>
          <cell r="C131">
            <v>4514</v>
          </cell>
        </row>
        <row r="132">
          <cell r="A132" t="str">
            <v>Lechada para ductos (acero de preesfuerzo)</v>
          </cell>
          <cell r="B132" t="str">
            <v>LT</v>
          </cell>
          <cell r="C132">
            <v>766.28459821428567</v>
          </cell>
        </row>
        <row r="133">
          <cell r="A133" t="str">
            <v>Limpiador 1/4 de galón (anclajes)</v>
          </cell>
          <cell r="B133" t="str">
            <v>U</v>
          </cell>
          <cell r="C133">
            <v>14546</v>
          </cell>
        </row>
        <row r="134">
          <cell r="A134" t="str">
            <v>Listón en guadua para empradizar</v>
          </cell>
          <cell r="B134" t="str">
            <v>U</v>
          </cell>
          <cell r="C134">
            <v>1775</v>
          </cell>
        </row>
        <row r="135">
          <cell r="A135" t="str">
            <v>MALLA ELECTROSOLDADA 40 k.s.i</v>
          </cell>
          <cell r="B135" t="str">
            <v>kg</v>
          </cell>
          <cell r="C135">
            <v>2232</v>
          </cell>
        </row>
        <row r="136">
          <cell r="A136" t="str">
            <v>Malla eslabonada, calibre 10, 6 ojos</v>
          </cell>
          <cell r="B136" t="str">
            <v>M2</v>
          </cell>
          <cell r="C136">
            <v>10939</v>
          </cell>
        </row>
        <row r="137">
          <cell r="A137" t="str">
            <v>Malla para gaviones (2M3)</v>
          </cell>
          <cell r="B137" t="str">
            <v>M3</v>
          </cell>
          <cell r="C137">
            <v>55485</v>
          </cell>
        </row>
        <row r="138">
          <cell r="A138" t="str">
            <v>MANGUERA DE ALTA PRESION</v>
          </cell>
          <cell r="B138" t="str">
            <v>ML</v>
          </cell>
          <cell r="C138">
            <v>114869</v>
          </cell>
        </row>
        <row r="139">
          <cell r="A139" t="str">
            <v>Manguera de polietileno de 3"</v>
          </cell>
          <cell r="B139" t="str">
            <v>ML</v>
          </cell>
          <cell r="C139">
            <v>7588</v>
          </cell>
        </row>
        <row r="140">
          <cell r="A140" t="str">
            <v>Manto para el refuerzo de la vegetación Tipo 5A</v>
          </cell>
          <cell r="B140" t="str">
            <v>M²</v>
          </cell>
          <cell r="C140">
            <v>13886</v>
          </cell>
        </row>
        <row r="141">
          <cell r="A141" t="str">
            <v>Manto para el refuerzo de la vegetación Tipo 5B</v>
          </cell>
          <cell r="B141" t="str">
            <v>M²</v>
          </cell>
          <cell r="C141">
            <v>13886</v>
          </cell>
        </row>
        <row r="142">
          <cell r="A142" t="str">
            <v>Manto para el refuerzo de la vegetación Tipo 5C</v>
          </cell>
          <cell r="B142" t="str">
            <v>M²</v>
          </cell>
          <cell r="C142">
            <v>13886</v>
          </cell>
        </row>
        <row r="143">
          <cell r="A143" t="str">
            <v>Manto para el refuerzo de la vegetación Tipo 5D</v>
          </cell>
          <cell r="B143" t="str">
            <v>M²</v>
          </cell>
          <cell r="D143" t="str">
            <v>sin referncia</v>
          </cell>
        </row>
        <row r="144">
          <cell r="A144" t="str">
            <v>Material de afirmado</v>
          </cell>
          <cell r="B144" t="str">
            <v>M3</v>
          </cell>
          <cell r="C144">
            <v>19323</v>
          </cell>
        </row>
        <row r="145">
          <cell r="A145" t="str">
            <v>Material de base</v>
          </cell>
          <cell r="B145" t="str">
            <v>M3</v>
          </cell>
          <cell r="C145">
            <v>31426</v>
          </cell>
        </row>
        <row r="146">
          <cell r="A146" t="str">
            <v>Material de base (gradación 1)</v>
          </cell>
          <cell r="B146" t="str">
            <v>M3</v>
          </cell>
          <cell r="C146">
            <v>31496</v>
          </cell>
        </row>
        <row r="147">
          <cell r="A147" t="str">
            <v>Material de base (gradación 2)</v>
          </cell>
          <cell r="B147" t="str">
            <v>M³</v>
          </cell>
          <cell r="C147">
            <v>33231</v>
          </cell>
        </row>
        <row r="148">
          <cell r="A148" t="str">
            <v>Material de la zona (para estabilizar bases)</v>
          </cell>
          <cell r="B148" t="str">
            <v>M³</v>
          </cell>
          <cell r="C148">
            <v>14813</v>
          </cell>
        </row>
        <row r="149">
          <cell r="A149" t="str">
            <v xml:space="preserve">Material de Sub- Base </v>
          </cell>
          <cell r="B149" t="str">
            <v>M3</v>
          </cell>
          <cell r="C149">
            <v>27244</v>
          </cell>
        </row>
        <row r="150">
          <cell r="A150" t="str">
            <v>Material de Sub- Base para Bacheo</v>
          </cell>
          <cell r="B150" t="str">
            <v>M3</v>
          </cell>
          <cell r="C150">
            <v>27577</v>
          </cell>
        </row>
        <row r="151">
          <cell r="A151" t="str">
            <v>Material drenante (tamaño máximo 3") (item 673.2)</v>
          </cell>
          <cell r="B151" t="str">
            <v>M3</v>
          </cell>
          <cell r="C151">
            <v>28705</v>
          </cell>
        </row>
        <row r="152">
          <cell r="A152" t="str">
            <v>Material filtrante (tamaño máximo 6") (item 610.2)</v>
          </cell>
          <cell r="B152" t="str">
            <v>M3</v>
          </cell>
          <cell r="C152">
            <v>22935</v>
          </cell>
        </row>
        <row r="153">
          <cell r="A153" t="str">
            <v>Material para pedraplén</v>
          </cell>
          <cell r="B153" t="str">
            <v>M3</v>
          </cell>
          <cell r="C153">
            <v>21849</v>
          </cell>
        </row>
        <row r="154">
          <cell r="A154" t="str">
            <v>Material seleccionado para relleno</v>
          </cell>
          <cell r="B154" t="str">
            <v>M3</v>
          </cell>
          <cell r="C154">
            <v>11094</v>
          </cell>
        </row>
        <row r="155">
          <cell r="A155" t="str">
            <v>Mecha Lenta</v>
          </cell>
          <cell r="B155" t="str">
            <v>M.L</v>
          </cell>
          <cell r="C155">
            <v>438</v>
          </cell>
        </row>
        <row r="156">
          <cell r="A156" t="str">
            <v>Mezcla abierta en caliente MAC-1</v>
          </cell>
          <cell r="B156" t="str">
            <v>M3</v>
          </cell>
          <cell r="C156">
            <v>339000</v>
          </cell>
        </row>
        <row r="157">
          <cell r="A157" t="str">
            <v>Mezcla abierta en caliente MAC-2</v>
          </cell>
          <cell r="B157" t="str">
            <v>M3</v>
          </cell>
          <cell r="C157">
            <v>339000</v>
          </cell>
        </row>
        <row r="158">
          <cell r="A158" t="str">
            <v>Mezcla abierta en caliente MAC-3</v>
          </cell>
          <cell r="B158" t="str">
            <v>M3</v>
          </cell>
          <cell r="C158">
            <v>339000</v>
          </cell>
        </row>
        <row r="159">
          <cell r="A159" t="str">
            <v>Mezcla abierta en caliente para bacheo</v>
          </cell>
          <cell r="B159" t="str">
            <v>M3</v>
          </cell>
          <cell r="C159">
            <v>339000</v>
          </cell>
        </row>
        <row r="160">
          <cell r="A160" t="str">
            <v>Mezcla abierta en frio MAF-1</v>
          </cell>
          <cell r="B160" t="str">
            <v>M3</v>
          </cell>
          <cell r="C160">
            <v>263167</v>
          </cell>
        </row>
        <row r="161">
          <cell r="A161" t="str">
            <v>Mezcla abierta en frio MAF-2</v>
          </cell>
          <cell r="B161" t="str">
            <v>M3</v>
          </cell>
          <cell r="C161">
            <v>263167</v>
          </cell>
        </row>
        <row r="162">
          <cell r="A162" t="str">
            <v>Mezcla abierta en frio MAF-3</v>
          </cell>
          <cell r="B162" t="str">
            <v>M3</v>
          </cell>
          <cell r="C162">
            <v>266586</v>
          </cell>
        </row>
        <row r="163">
          <cell r="A163" t="str">
            <v>Mezcla abierta en frio para bacheo</v>
          </cell>
          <cell r="B163" t="str">
            <v>M3</v>
          </cell>
          <cell r="C163">
            <v>263167</v>
          </cell>
        </row>
        <row r="164">
          <cell r="A164" t="str">
            <v>Mezcla asfáltica reciclada en caliente tipo MDC-2</v>
          </cell>
          <cell r="B164" t="str">
            <v>M³</v>
          </cell>
        </row>
        <row r="165">
          <cell r="A165" t="str">
            <v>Mezcla asfáltica reciclada en caliente tipo MSC-1</v>
          </cell>
          <cell r="B165" t="str">
            <v>M³</v>
          </cell>
        </row>
        <row r="166">
          <cell r="A166" t="str">
            <v xml:space="preserve">Mezcla de alto módulo </v>
          </cell>
          <cell r="B166" t="str">
            <v>M3</v>
          </cell>
          <cell r="C166">
            <v>482444</v>
          </cell>
        </row>
        <row r="167">
          <cell r="A167" t="str">
            <v>Mezcla densa en caliente MDC-1</v>
          </cell>
          <cell r="B167" t="str">
            <v>M3</v>
          </cell>
          <cell r="C167">
            <v>358915</v>
          </cell>
        </row>
        <row r="168">
          <cell r="A168" t="str">
            <v>Mezcla densa en caliente MDC-2</v>
          </cell>
          <cell r="B168" t="str">
            <v>M3</v>
          </cell>
          <cell r="C168">
            <v>371279</v>
          </cell>
        </row>
        <row r="169">
          <cell r="A169" t="str">
            <v>Mezcla densa en caliente MDC-3</v>
          </cell>
          <cell r="B169" t="str">
            <v>M3</v>
          </cell>
          <cell r="C169">
            <v>415088</v>
          </cell>
        </row>
        <row r="170">
          <cell r="A170" t="str">
            <v>Mezcla densa en frio MDF-1</v>
          </cell>
          <cell r="B170" t="str">
            <v>M3</v>
          </cell>
          <cell r="C170">
            <v>257000</v>
          </cell>
        </row>
        <row r="171">
          <cell r="A171" t="str">
            <v>Mezcla densa en frio MDF-2</v>
          </cell>
          <cell r="B171" t="str">
            <v>M3</v>
          </cell>
          <cell r="C171">
            <v>263000</v>
          </cell>
        </row>
        <row r="172">
          <cell r="A172" t="str">
            <v>Mezcla densa en frio MDF-3</v>
          </cell>
          <cell r="B172" t="str">
            <v>M3</v>
          </cell>
          <cell r="C172">
            <v>263000</v>
          </cell>
        </row>
        <row r="173">
          <cell r="A173" t="str">
            <v>Mezcla densa en frio para bacheo</v>
          </cell>
          <cell r="B173" t="str">
            <v>M3</v>
          </cell>
          <cell r="C173">
            <v>257000</v>
          </cell>
        </row>
        <row r="174">
          <cell r="A174" t="str">
            <v>Mezcla discontinua en caliente F-1</v>
          </cell>
          <cell r="B174" t="str">
            <v>M3</v>
          </cell>
          <cell r="C174">
            <v>585794</v>
          </cell>
        </row>
        <row r="175">
          <cell r="A175" t="str">
            <v>Mezcla discontinua en caliente F-2</v>
          </cell>
          <cell r="B175" t="str">
            <v>M3</v>
          </cell>
          <cell r="C175">
            <v>585794</v>
          </cell>
        </row>
        <row r="176">
          <cell r="A176" t="str">
            <v>Mezcla discontinua en caliente M-1</v>
          </cell>
          <cell r="B176" t="str">
            <v>M3</v>
          </cell>
          <cell r="C176">
            <v>449000</v>
          </cell>
        </row>
        <row r="177">
          <cell r="A177" t="str">
            <v>Mezcla discontinua en caliente M-2</v>
          </cell>
          <cell r="B177" t="str">
            <v>M3</v>
          </cell>
          <cell r="C177">
            <v>449000</v>
          </cell>
        </row>
        <row r="178">
          <cell r="A178" t="str">
            <v>Mezcla drenante</v>
          </cell>
          <cell r="B178" t="str">
            <v>M³</v>
          </cell>
          <cell r="C178">
            <v>528864</v>
          </cell>
        </row>
        <row r="179">
          <cell r="A179" t="str">
            <v>Mezcla en caliente para bacheo</v>
          </cell>
          <cell r="B179" t="str">
            <v>M3</v>
          </cell>
          <cell r="C179">
            <v>371279</v>
          </cell>
        </row>
        <row r="180">
          <cell r="A180" t="str">
            <v>Mezcla gruesa en caliente tipo MGC-0</v>
          </cell>
          <cell r="B180" t="str">
            <v>M3</v>
          </cell>
          <cell r="C180">
            <v>342853</v>
          </cell>
        </row>
        <row r="181">
          <cell r="A181" t="str">
            <v>Mezcla gruesa en caliente tipo MGC-1</v>
          </cell>
          <cell r="B181" t="str">
            <v>M3</v>
          </cell>
        </row>
        <row r="182">
          <cell r="A182" t="str">
            <v>Mezcla semidensa en caliente tipo MSC-1</v>
          </cell>
          <cell r="B182" t="str">
            <v>M3</v>
          </cell>
          <cell r="C182">
            <v>342082</v>
          </cell>
        </row>
        <row r="183">
          <cell r="A183" t="str">
            <v>Mezcla semidensa en caliente tipo MSC-2</v>
          </cell>
          <cell r="B183" t="str">
            <v>M3</v>
          </cell>
          <cell r="C183">
            <v>342620</v>
          </cell>
        </row>
        <row r="184">
          <cell r="A184" t="str">
            <v>Mortero 1:3</v>
          </cell>
          <cell r="B184" t="str">
            <v>M3</v>
          </cell>
          <cell r="C184">
            <v>357058</v>
          </cell>
        </row>
        <row r="185">
          <cell r="A185" t="str">
            <v>Mortero 1:4</v>
          </cell>
          <cell r="B185" t="str">
            <v>M3</v>
          </cell>
          <cell r="C185">
            <v>303336</v>
          </cell>
        </row>
        <row r="186">
          <cell r="A186" t="str">
            <v>MORTERO ALTA RESISTENCIA (EUCOCRETE)</v>
          </cell>
          <cell r="B186" t="str">
            <v>M³</v>
          </cell>
          <cell r="C186">
            <v>8886775</v>
          </cell>
        </row>
        <row r="187">
          <cell r="A187" t="str">
            <v xml:space="preserve">Nutrientes (para remoción de especies vegetales) (dap, triple 15, urea o similar) (item 201.9) </v>
          </cell>
          <cell r="B187" t="str">
            <v>M³</v>
          </cell>
          <cell r="C187">
            <v>1496</v>
          </cell>
        </row>
        <row r="188">
          <cell r="A188" t="str">
            <v>Obra falsa concreto clase A y B (puntal de 3m metálico)</v>
          </cell>
          <cell r="B188" t="str">
            <v>M³</v>
          </cell>
          <cell r="C188">
            <v>36625</v>
          </cell>
        </row>
        <row r="189">
          <cell r="A189" t="str">
            <v>Oxigeno industrial</v>
          </cell>
          <cell r="B189" t="str">
            <v>KG</v>
          </cell>
          <cell r="C189">
            <v>1176</v>
          </cell>
        </row>
        <row r="190">
          <cell r="A190" t="str">
            <v>Paral en madera rolliza de 3" (tablestacados)</v>
          </cell>
          <cell r="B190" t="str">
            <v>M.L</v>
          </cell>
          <cell r="C190">
            <v>6940</v>
          </cell>
        </row>
        <row r="191">
          <cell r="A191" t="str">
            <v>Paral en madera rolliza de 5" y 4,5 m de longitud (tablestacados)</v>
          </cell>
          <cell r="B191" t="str">
            <v>U</v>
          </cell>
          <cell r="C191">
            <v>85725</v>
          </cell>
        </row>
        <row r="192">
          <cell r="A192" t="str">
            <v>Paral en madera rolliza de 6" y 5m de longitud (tablestacados)</v>
          </cell>
          <cell r="B192" t="str">
            <v>U</v>
          </cell>
          <cell r="C192">
            <v>123597</v>
          </cell>
        </row>
        <row r="193">
          <cell r="A193" t="str">
            <v>Paral en madera rolliza de 6" y 8m de longitud (tablestacados)</v>
          </cell>
          <cell r="B193" t="str">
            <v>U</v>
          </cell>
          <cell r="C193">
            <v>245730</v>
          </cell>
        </row>
        <row r="194">
          <cell r="A194" t="str">
            <v>Pegante epóxico</v>
          </cell>
          <cell r="B194" t="str">
            <v>KG</v>
          </cell>
          <cell r="C194">
            <v>23331</v>
          </cell>
        </row>
        <row r="195">
          <cell r="A195" t="str">
            <v>Piedra para concreto ciclópeo (rajón o canto rodado)</v>
          </cell>
          <cell r="B195" t="str">
            <v>M3</v>
          </cell>
          <cell r="C195">
            <v>32178</v>
          </cell>
        </row>
        <row r="196">
          <cell r="A196" t="str">
            <v>Piedra para gavión</v>
          </cell>
          <cell r="B196" t="str">
            <v>M3</v>
          </cell>
          <cell r="C196">
            <v>32029</v>
          </cell>
        </row>
        <row r="197">
          <cell r="A197" t="str">
            <v>Pilote en madera barbosco de 15*15</v>
          </cell>
          <cell r="B197" t="str">
            <v>M.L</v>
          </cell>
          <cell r="C197">
            <v>68620</v>
          </cell>
        </row>
        <row r="198">
          <cell r="A198" t="str">
            <v>Pilote prefabricado de concreto diametro 30 cm</v>
          </cell>
          <cell r="B198" t="str">
            <v>ML</v>
          </cell>
          <cell r="C198">
            <v>78992</v>
          </cell>
        </row>
        <row r="199">
          <cell r="A199" t="str">
            <v>Pilote prefabricado de concreto diametro 35 cm</v>
          </cell>
          <cell r="B199" t="str">
            <v>ML</v>
          </cell>
          <cell r="C199">
            <v>105418</v>
          </cell>
        </row>
        <row r="200">
          <cell r="A200" t="str">
            <v>Pilote prefabricado de concreto diametro 40 cm</v>
          </cell>
          <cell r="B200" t="str">
            <v>ML</v>
          </cell>
          <cell r="C200">
            <v>136815</v>
          </cell>
        </row>
        <row r="201">
          <cell r="A201" t="str">
            <v>Pintura acrilica pura para tráfico</v>
          </cell>
          <cell r="B201" t="str">
            <v>GALON</v>
          </cell>
          <cell r="C201">
            <v>70320</v>
          </cell>
        </row>
        <row r="202">
          <cell r="A202" t="str">
            <v>Pintura acrilica, esmalte o similar (pintura de estructuras metálicas) (item 650.4)</v>
          </cell>
          <cell r="B202" t="str">
            <v>GALON</v>
          </cell>
          <cell r="C202">
            <v>83833</v>
          </cell>
        </row>
        <row r="203">
          <cell r="A203" t="str">
            <v>Pintura anticorrosiva</v>
          </cell>
          <cell r="B203" t="str">
            <v>GALON</v>
          </cell>
          <cell r="C203">
            <v>36668</v>
          </cell>
        </row>
        <row r="204">
          <cell r="A204" t="str">
            <v>PINTURA TERMOPLASTICA</v>
          </cell>
          <cell r="B204" t="str">
            <v>GL</v>
          </cell>
          <cell r="D204" t="str">
            <v>sin referncia</v>
          </cell>
        </row>
        <row r="205">
          <cell r="A205" t="str">
            <v>Platina de 1" x 1/4" (cerramiento en malla)</v>
          </cell>
          <cell r="B205" t="str">
            <v>M.L</v>
          </cell>
          <cell r="C205">
            <v>2788</v>
          </cell>
        </row>
        <row r="206">
          <cell r="A206" t="str">
            <v>Poliflex o similar</v>
          </cell>
          <cell r="B206" t="str">
            <v>kg</v>
          </cell>
          <cell r="C206">
            <v>3500</v>
          </cell>
        </row>
        <row r="207">
          <cell r="A207" t="str">
            <v>Poste de kilometraje</v>
          </cell>
          <cell r="B207" t="str">
            <v>U</v>
          </cell>
          <cell r="C207">
            <v>50286</v>
          </cell>
        </row>
        <row r="208">
          <cell r="A208" t="str">
            <v>Poste de madera para cercas</v>
          </cell>
          <cell r="B208" t="str">
            <v>ML</v>
          </cell>
          <cell r="C208">
            <v>12622</v>
          </cell>
        </row>
        <row r="209">
          <cell r="A209" t="str">
            <v>Poste en angulo de 2*2*1/4 de 3,5m para señal</v>
          </cell>
          <cell r="B209" t="str">
            <v>U</v>
          </cell>
          <cell r="C209">
            <v>114475</v>
          </cell>
        </row>
        <row r="210">
          <cell r="A210" t="str">
            <v>Postes de concreto para cercas</v>
          </cell>
          <cell r="B210" t="str">
            <v>U</v>
          </cell>
          <cell r="C210">
            <v>42663</v>
          </cell>
        </row>
        <row r="211">
          <cell r="A211" t="str">
            <v>Postes para defensa metálica (1,80m)</v>
          </cell>
          <cell r="B211" t="str">
            <v>U</v>
          </cell>
          <cell r="C211">
            <v>104931</v>
          </cell>
        </row>
        <row r="212">
          <cell r="A212" t="str">
            <v>Producto enrollado para control de erosion tipo 1A</v>
          </cell>
          <cell r="B212" t="str">
            <v>M2</v>
          </cell>
          <cell r="C212">
            <v>2872</v>
          </cell>
        </row>
        <row r="213">
          <cell r="A213" t="str">
            <v>Producto enrollado para control de erosion tipo 1B</v>
          </cell>
          <cell r="B213" t="str">
            <v>M2</v>
          </cell>
          <cell r="C213">
            <v>2872</v>
          </cell>
        </row>
        <row r="214">
          <cell r="A214" t="str">
            <v>Producto enrollado para control de erosion tipo 1C</v>
          </cell>
          <cell r="B214" t="str">
            <v>M2</v>
          </cell>
          <cell r="C214">
            <v>3316</v>
          </cell>
        </row>
        <row r="215">
          <cell r="A215" t="str">
            <v>Producto enrollado para control de erosión Tipo 1D</v>
          </cell>
          <cell r="B215" t="str">
            <v>M²</v>
          </cell>
          <cell r="C215">
            <v>4024</v>
          </cell>
        </row>
        <row r="216">
          <cell r="A216" t="str">
            <v>Producto enrollado para control de erosion tipo 2A</v>
          </cell>
          <cell r="B216" t="str">
            <v>M2</v>
          </cell>
          <cell r="C216">
            <v>2872</v>
          </cell>
        </row>
        <row r="217">
          <cell r="A217" t="str">
            <v>Producto enrollado para control de erosión Tipo 2B</v>
          </cell>
          <cell r="B217" t="str">
            <v>M²</v>
          </cell>
          <cell r="C217">
            <v>3489</v>
          </cell>
        </row>
        <row r="218">
          <cell r="A218" t="str">
            <v>Producto enrollado para control de erosion tipo 2C</v>
          </cell>
          <cell r="B218" t="str">
            <v>M2</v>
          </cell>
          <cell r="C218">
            <v>3489</v>
          </cell>
        </row>
        <row r="219">
          <cell r="A219" t="str">
            <v>Producto enrollado para control de erosion tipo 2D</v>
          </cell>
          <cell r="B219" t="str">
            <v>M2</v>
          </cell>
          <cell r="C219">
            <v>4022</v>
          </cell>
        </row>
        <row r="220">
          <cell r="A220" t="str">
            <v>Producto enrollado para control de erosión Tipo 3A</v>
          </cell>
          <cell r="B220" t="str">
            <v>M²</v>
          </cell>
          <cell r="C220">
            <v>3489</v>
          </cell>
        </row>
        <row r="221">
          <cell r="A221" t="str">
            <v>Producto enrollado para control de erosión Tipo 3B</v>
          </cell>
          <cell r="B221" t="str">
            <v>M²</v>
          </cell>
          <cell r="C221">
            <v>4016</v>
          </cell>
        </row>
        <row r="222">
          <cell r="A222" t="str">
            <v>Producto enrollado para control de erosión Tipo 4</v>
          </cell>
          <cell r="B222" t="str">
            <v>M²</v>
          </cell>
          <cell r="C222">
            <v>4771</v>
          </cell>
        </row>
        <row r="223">
          <cell r="A223" t="str">
            <v>Producto enrollado para control de erosion tipo 5A</v>
          </cell>
          <cell r="B223" t="str">
            <v>M2</v>
          </cell>
          <cell r="C223">
            <v>13889</v>
          </cell>
        </row>
        <row r="224">
          <cell r="A224" t="str">
            <v>Producto enrollado para control de erosion tipo 5B</v>
          </cell>
          <cell r="B224" t="str">
            <v>M2</v>
          </cell>
          <cell r="C224">
            <v>13889</v>
          </cell>
        </row>
        <row r="225">
          <cell r="A225" t="str">
            <v>Producto enrollado para control de erosion tipo 5C</v>
          </cell>
          <cell r="B225" t="str">
            <v>M2</v>
          </cell>
          <cell r="C225">
            <v>13889</v>
          </cell>
        </row>
        <row r="226">
          <cell r="A226" t="str">
            <v>Quimico estabilizante (probase)</v>
          </cell>
          <cell r="B226" t="str">
            <v>LT</v>
          </cell>
          <cell r="C226">
            <v>565196</v>
          </cell>
        </row>
        <row r="227">
          <cell r="A227" t="str">
            <v>Resina termoplastica</v>
          </cell>
          <cell r="B227" t="str">
            <v>KG</v>
          </cell>
          <cell r="C227">
            <v>13912</v>
          </cell>
        </row>
        <row r="228">
          <cell r="A228" t="str">
            <v>Salida en PVC D=2" (accesorio para drenes horizontales de 2")</v>
          </cell>
          <cell r="B228" t="str">
            <v>M.L</v>
          </cell>
          <cell r="C228">
            <v>3038</v>
          </cell>
        </row>
        <row r="229">
          <cell r="A229" t="str">
            <v>Sección final de defensa metálica</v>
          </cell>
          <cell r="B229" t="str">
            <v>U</v>
          </cell>
          <cell r="C229">
            <v>41717</v>
          </cell>
        </row>
        <row r="230">
          <cell r="A230" t="str">
            <v>Sello de silicona o sellador autonivelante</v>
          </cell>
          <cell r="B230" t="str">
            <v>U</v>
          </cell>
          <cell r="C230">
            <v>7713</v>
          </cell>
        </row>
        <row r="231">
          <cell r="A231" t="str">
            <v>Semillas para empradizar</v>
          </cell>
          <cell r="B231" t="str">
            <v>KG</v>
          </cell>
          <cell r="C231">
            <v>41416</v>
          </cell>
        </row>
        <row r="232">
          <cell r="A232" t="str">
            <v>Señal (grupo 1). Tablero en lámina galvanizada de 75cm*75cm, calibre 16, reflectivo tipo 1.</v>
          </cell>
          <cell r="B232" t="str">
            <v>U</v>
          </cell>
          <cell r="C232">
            <v>111905</v>
          </cell>
        </row>
        <row r="233">
          <cell r="A233" t="str">
            <v xml:space="preserve">Señal (grupo 2). Tablero en lámina galvanizado de 1,2m*0,4m, calibre 16, reflectivo tipo 1. </v>
          </cell>
          <cell r="B233" t="str">
            <v>U</v>
          </cell>
          <cell r="C233">
            <v>232880</v>
          </cell>
        </row>
        <row r="234">
          <cell r="A234" t="str">
            <v xml:space="preserve">Señal (grupo 3 ferrocarril) (SP-54). Tablero en lámina galvanizado de 2,4m*0,3m, calibre 16, reflectivo tipo 1. </v>
          </cell>
          <cell r="B234" t="str">
            <v>U</v>
          </cell>
          <cell r="C234">
            <v>200300</v>
          </cell>
        </row>
        <row r="235">
          <cell r="A235" t="str">
            <v>Señal (grupo 4). Tablero en lámina galvanizado de 60cm*75cm, calibre 16, reflectivo tipo 1. (delineador de curva horizontal)</v>
          </cell>
          <cell r="B235" t="str">
            <v>U</v>
          </cell>
          <cell r="C235">
            <v>75645</v>
          </cell>
        </row>
        <row r="236">
          <cell r="A236" t="str">
            <v xml:space="preserve">Señal (grupo 5). Tablero en lámina galvanizado de 0,90m*1,13m, calibre 16, reflectivo tipo 1. </v>
          </cell>
          <cell r="B236" t="str">
            <v>U</v>
          </cell>
          <cell r="C236">
            <v>117797</v>
          </cell>
        </row>
        <row r="237">
          <cell r="A237" t="str">
            <v>Soldadura 6013 de 1/8</v>
          </cell>
          <cell r="B237" t="str">
            <v>KG</v>
          </cell>
          <cell r="C237">
            <v>7095</v>
          </cell>
        </row>
        <row r="238">
          <cell r="A238" t="str">
            <v>Soldadura 7018</v>
          </cell>
          <cell r="B238" t="str">
            <v>KG</v>
          </cell>
          <cell r="C238">
            <v>7797</v>
          </cell>
        </row>
        <row r="239">
          <cell r="A239" t="str">
            <v>Soldadura en PVC 1/8 de galón (anclajes)</v>
          </cell>
          <cell r="B239" t="str">
            <v>U</v>
          </cell>
          <cell r="C239">
            <v>28158</v>
          </cell>
        </row>
        <row r="240">
          <cell r="A240" t="str">
            <v>Soldadura L-70</v>
          </cell>
          <cell r="B240" t="str">
            <v>U</v>
          </cell>
          <cell r="C240">
            <v>8598</v>
          </cell>
        </row>
        <row r="241">
          <cell r="A241" t="str">
            <v>Superplastificante sikament</v>
          </cell>
          <cell r="B241" t="str">
            <v>KG</v>
          </cell>
          <cell r="C241">
            <v>7907</v>
          </cell>
        </row>
        <row r="242">
          <cell r="A242" t="str">
            <v>Tabla madera común L=3,0 m, e=3 cm, b=20 cm</v>
          </cell>
          <cell r="B242" t="str">
            <v>U</v>
          </cell>
          <cell r="C242">
            <v>9156</v>
          </cell>
        </row>
        <row r="243">
          <cell r="A243" t="str">
            <v>Tablestaca en madera aserrada (0,23*0,05*3)</v>
          </cell>
          <cell r="B243" t="str">
            <v>U</v>
          </cell>
          <cell r="C243">
            <v>50435</v>
          </cell>
        </row>
        <row r="244">
          <cell r="A244" t="str">
            <v>Tablestaca en madera aserrada (0,3*0,03*3)</v>
          </cell>
          <cell r="B244" t="str">
            <v>U</v>
          </cell>
          <cell r="C244">
            <v>50082</v>
          </cell>
        </row>
        <row r="245">
          <cell r="A245" t="str">
            <v>Tablestaca metálica (riel de 70 lb/yarda)</v>
          </cell>
          <cell r="B245" t="str">
            <v>M</v>
          </cell>
          <cell r="C245">
            <v>142158</v>
          </cell>
        </row>
        <row r="246">
          <cell r="A246" t="str">
            <v>Tacha reflectiva</v>
          </cell>
          <cell r="B246" t="str">
            <v>U</v>
          </cell>
          <cell r="C246">
            <v>4750</v>
          </cell>
        </row>
        <row r="247">
          <cell r="A247" t="str">
            <v>Taco redondo L=2,80 m</v>
          </cell>
          <cell r="B247" t="str">
            <v>U</v>
          </cell>
          <cell r="C247">
            <v>1801</v>
          </cell>
        </row>
        <row r="248">
          <cell r="A248" t="str">
            <v>Tapón en PVC RD21 de 1" (para anclajes)</v>
          </cell>
          <cell r="B248" t="str">
            <v>U</v>
          </cell>
          <cell r="C248">
            <v>813</v>
          </cell>
        </row>
        <row r="249">
          <cell r="A249" t="str">
            <v>Textil de tejido abierto TTA</v>
          </cell>
          <cell r="B249" t="str">
            <v>M2</v>
          </cell>
          <cell r="C249">
            <v>4485</v>
          </cell>
        </row>
        <row r="250">
          <cell r="A250" t="str">
            <v xml:space="preserve">Tierra abonada </v>
          </cell>
          <cell r="B250" t="str">
            <v>M3</v>
          </cell>
          <cell r="C250">
            <v>62336</v>
          </cell>
        </row>
        <row r="251">
          <cell r="A251" t="str">
            <v>Tornillos de Fijacion L=12mm</v>
          </cell>
          <cell r="B251" t="str">
            <v>U</v>
          </cell>
          <cell r="C251">
            <v>1163</v>
          </cell>
        </row>
        <row r="252">
          <cell r="A252" t="str">
            <v>Tornillos para defensa metálica</v>
          </cell>
          <cell r="B252" t="str">
            <v>U</v>
          </cell>
          <cell r="C252">
            <v>1740</v>
          </cell>
        </row>
        <row r="253">
          <cell r="A253" t="str">
            <v>Torón de tensionmiento 1/2" o 5/8" (acero de preesfuerzo) (item 641)</v>
          </cell>
          <cell r="B253" t="str">
            <v>KG</v>
          </cell>
          <cell r="C253">
            <v>4079</v>
          </cell>
        </row>
        <row r="254">
          <cell r="A254" t="str">
            <v>Tramo recto para defensas metalicas</v>
          </cell>
          <cell r="B254" t="str">
            <v>M</v>
          </cell>
          <cell r="C254">
            <v>54057</v>
          </cell>
        </row>
        <row r="255">
          <cell r="A255" t="str">
            <v>TRANSDUCTORES ELECTRONICOS (INCLUYE CABLES, PROTECCION CONTRA EL CONCRETO Y PANEL DE LECTURA)</v>
          </cell>
          <cell r="B255" t="str">
            <v>U</v>
          </cell>
          <cell r="C255">
            <v>1723042</v>
          </cell>
        </row>
        <row r="256">
          <cell r="A256" t="str">
            <v>TRANSDUCTORES MECANICOS (INCLUYE CABLES, PROTECCION CONTRA EL CONCRETO Y PANEL DE LECTURA)</v>
          </cell>
          <cell r="B256" t="str">
            <v>U</v>
          </cell>
          <cell r="C256">
            <v>1023382</v>
          </cell>
        </row>
        <row r="257">
          <cell r="A257" t="str">
            <v>Triturado tamaño maximo 3/4" y 1"</v>
          </cell>
          <cell r="B257" t="str">
            <v>U</v>
          </cell>
          <cell r="C257">
            <v>32400</v>
          </cell>
        </row>
        <row r="258">
          <cell r="A258" t="str">
            <v>Trompetas de 12 torones (acero de preesfuerzo) (item 641)</v>
          </cell>
          <cell r="B258" t="str">
            <v>KG</v>
          </cell>
          <cell r="C258">
            <v>269911</v>
          </cell>
        </row>
        <row r="259">
          <cell r="A259" t="str">
            <v>Tubería D=4" tipo pesado, E=2mm (baranda metálica)</v>
          </cell>
          <cell r="B259" t="str">
            <v>ML</v>
          </cell>
          <cell r="C259">
            <v>19174</v>
          </cell>
        </row>
        <row r="260">
          <cell r="A260" t="str">
            <v>Tuberia de 10" paRa vaciado tremi de 4 mts</v>
          </cell>
          <cell r="B260" t="str">
            <v>ML</v>
          </cell>
          <cell r="C260">
            <v>65706</v>
          </cell>
        </row>
        <row r="261">
          <cell r="A261" t="str">
            <v>Tubería en H de D=1/4", H=1.40m, A=0.20m (baranda metálica)</v>
          </cell>
          <cell r="B261" t="str">
            <v>KG</v>
          </cell>
          <cell r="C261">
            <v>61412</v>
          </cell>
        </row>
        <row r="262">
          <cell r="A262" t="str">
            <v>Tuberia Perforada en PVC de 2" (drenes horizontales de 2")</v>
          </cell>
          <cell r="B262" t="str">
            <v>ML</v>
          </cell>
          <cell r="C262">
            <v>11979</v>
          </cell>
        </row>
        <row r="263">
          <cell r="A263" t="str">
            <v>Tuberia PVC de 1" (para escamas en concreto)</v>
          </cell>
          <cell r="B263" t="str">
            <v>ML</v>
          </cell>
          <cell r="C263">
            <v>11445</v>
          </cell>
        </row>
        <row r="264">
          <cell r="A264" t="str">
            <v>Tuberia PVC RD21 de 1" (para anclajes)</v>
          </cell>
          <cell r="B264" t="str">
            <v>ML</v>
          </cell>
          <cell r="C264">
            <v>6076</v>
          </cell>
        </row>
        <row r="265">
          <cell r="A265" t="str">
            <v>Tubo concreto reforzado 900mm (tipo 1)</v>
          </cell>
          <cell r="B265" t="str">
            <v>ML</v>
          </cell>
          <cell r="C265">
            <v>324481</v>
          </cell>
        </row>
        <row r="266">
          <cell r="A266" t="str">
            <v>Tubo concreto reforzado 900mm (tipo 2)</v>
          </cell>
          <cell r="B266" t="str">
            <v>ML</v>
          </cell>
          <cell r="C266">
            <v>328059</v>
          </cell>
        </row>
        <row r="267">
          <cell r="A267" t="str">
            <v>Tubo concreto simple 450mm</v>
          </cell>
          <cell r="B267" t="str">
            <v>ML</v>
          </cell>
          <cell r="C267">
            <v>72597</v>
          </cell>
        </row>
        <row r="268">
          <cell r="A268" t="str">
            <v>Tubo concreto simple 500 mm</v>
          </cell>
          <cell r="B268" t="str">
            <v>ML</v>
          </cell>
          <cell r="C268">
            <v>92030</v>
          </cell>
        </row>
        <row r="269">
          <cell r="A269" t="str">
            <v>Tubo concreto simple 600 mm</v>
          </cell>
          <cell r="B269" t="str">
            <v>ML</v>
          </cell>
          <cell r="C269">
            <v>132104</v>
          </cell>
        </row>
        <row r="270">
          <cell r="A270" t="str">
            <v>Tubo corrugado de acero galvanizado MP-68</v>
          </cell>
          <cell r="B270" t="str">
            <v>ML</v>
          </cell>
          <cell r="C270">
            <v>461577</v>
          </cell>
        </row>
        <row r="271">
          <cell r="A271" t="str">
            <v>TUBO METALICO DE ALTA RESISTENCIA</v>
          </cell>
          <cell r="B271" t="str">
            <v>ML</v>
          </cell>
          <cell r="C271">
            <v>64202</v>
          </cell>
        </row>
        <row r="272">
          <cell r="A272" t="str">
            <v>Tubo para cerramiento, calibre 16 de 2,7m (cerramientos en malla) de 2" de diámetro</v>
          </cell>
          <cell r="B272" t="str">
            <v>UN</v>
          </cell>
          <cell r="C272">
            <v>50732</v>
          </cell>
        </row>
        <row r="273">
          <cell r="A273" t="str">
            <v>Unión en PVC D=2" (accesorio para drenes horizontales de 2")</v>
          </cell>
          <cell r="B273" t="str">
            <v>U</v>
          </cell>
          <cell r="C273">
            <v>3192</v>
          </cell>
        </row>
        <row r="274">
          <cell r="A274" t="str">
            <v>Unión en PVC RD21 de 1" (para anclajes)</v>
          </cell>
          <cell r="B274" t="str">
            <v>U</v>
          </cell>
          <cell r="C274">
            <v>780</v>
          </cell>
        </row>
        <row r="275">
          <cell r="A275" t="str">
            <v>UNIONES ESPECIALES DE ALTA RESISTENCIA PARA TUBERIA</v>
          </cell>
          <cell r="B275" t="str">
            <v>U</v>
          </cell>
          <cell r="C275">
            <v>48631</v>
          </cell>
        </row>
        <row r="278">
          <cell r="F278">
            <v>0.64</v>
          </cell>
        </row>
        <row r="280">
          <cell r="A280" t="str">
            <v>Formaleta para camisa de pilote</v>
          </cell>
          <cell r="B280" t="str">
            <v>M2</v>
          </cell>
          <cell r="C280">
            <v>1400</v>
          </cell>
        </row>
        <row r="281">
          <cell r="A281" t="str">
            <v>Cuñas para tensionamiento de 0.5"</v>
          </cell>
          <cell r="B281" t="str">
            <v>U</v>
          </cell>
          <cell r="C281">
            <v>11426</v>
          </cell>
        </row>
        <row r="282">
          <cell r="A282" t="str">
            <v>Cuñas para tensionamiento de 0.6"</v>
          </cell>
          <cell r="B282" t="str">
            <v>U</v>
          </cell>
          <cell r="C282">
            <v>13803.999999999998</v>
          </cell>
        </row>
        <row r="283">
          <cell r="A283" t="str">
            <v>Ducto para tensionamiento 7 torones de 0.5"</v>
          </cell>
          <cell r="B283" t="str">
            <v>ML</v>
          </cell>
          <cell r="C283">
            <v>4872</v>
          </cell>
        </row>
        <row r="284">
          <cell r="A284" t="str">
            <v>Ducto para tensionamiento 12 torones de 0.5 o 7 torones de 0.6"</v>
          </cell>
          <cell r="B284" t="str">
            <v>ML</v>
          </cell>
          <cell r="C284">
            <v>5800</v>
          </cell>
        </row>
        <row r="285">
          <cell r="A285" t="str">
            <v>Ducto para tensionamiento 12 torones de 0.6"</v>
          </cell>
          <cell r="B285" t="str">
            <v>ML</v>
          </cell>
          <cell r="C285">
            <v>6380</v>
          </cell>
        </row>
        <row r="286">
          <cell r="A286" t="str">
            <v>Anclajes (Botones) VSL para 7 torones de 0.5"</v>
          </cell>
          <cell r="B286" t="str">
            <v>U</v>
          </cell>
          <cell r="C286">
            <v>121799.99999999999</v>
          </cell>
        </row>
        <row r="287">
          <cell r="A287" t="str">
            <v>Anclajes (Botones) VSL para 12 torones de 0.5"</v>
          </cell>
          <cell r="B287" t="str">
            <v>U</v>
          </cell>
          <cell r="C287">
            <v>168200</v>
          </cell>
        </row>
        <row r="288">
          <cell r="A288" t="str">
            <v>Anclajes (Botones) VSL para 7 torones de 0.6"</v>
          </cell>
          <cell r="B288" t="str">
            <v>U</v>
          </cell>
          <cell r="C288">
            <v>150800</v>
          </cell>
        </row>
        <row r="289">
          <cell r="A289" t="str">
            <v>Anclajes (Botones) VSL para 12 torones de 0.6"</v>
          </cell>
          <cell r="B289" t="str">
            <v>U</v>
          </cell>
          <cell r="C289">
            <v>208800</v>
          </cell>
        </row>
        <row r="290">
          <cell r="A290" t="str">
            <v>Trompeta para 7 torones de 0.5"</v>
          </cell>
          <cell r="B290" t="str">
            <v>U</v>
          </cell>
          <cell r="C290">
            <v>45001.16</v>
          </cell>
        </row>
        <row r="291">
          <cell r="A291" t="str">
            <v>Trompeta para 12 torones de 0.5"</v>
          </cell>
          <cell r="B291" t="str">
            <v>U</v>
          </cell>
          <cell r="C291">
            <v>80001.16</v>
          </cell>
        </row>
        <row r="292">
          <cell r="A292" t="str">
            <v>Trompeta para 7 torones de 0.6"</v>
          </cell>
          <cell r="B292" t="str">
            <v>U</v>
          </cell>
          <cell r="C292">
            <v>60001.16</v>
          </cell>
        </row>
        <row r="293">
          <cell r="A293" t="str">
            <v>Trompeta para 12 torones de 0.6"</v>
          </cell>
          <cell r="B293" t="str">
            <v>U</v>
          </cell>
          <cell r="C293">
            <v>110001.16</v>
          </cell>
        </row>
        <row r="295">
          <cell r="A295" t="str">
            <v>CELDA ESPECIAL DE CARGA</v>
          </cell>
          <cell r="B295" t="str">
            <v>U</v>
          </cell>
          <cell r="C295">
            <v>20377500</v>
          </cell>
        </row>
        <row r="296">
          <cell r="A296" t="str">
            <v>MANGUERA DE ALTA PRESION</v>
          </cell>
          <cell r="B296" t="str">
            <v>ML</v>
          </cell>
          <cell r="C296">
            <v>114950</v>
          </cell>
        </row>
        <row r="297">
          <cell r="A297" t="str">
            <v>TUBO METALICO DE ALTA RESISTENCIA</v>
          </cell>
          <cell r="B297" t="str">
            <v>ML</v>
          </cell>
          <cell r="C297">
            <v>64247</v>
          </cell>
        </row>
        <row r="298">
          <cell r="A298" t="str">
            <v>UNIONES ESPECIALES DE ALTA RESISTENCIA PARA TUBERIA</v>
          </cell>
          <cell r="B298" t="str">
            <v>U</v>
          </cell>
          <cell r="C298">
            <v>48666</v>
          </cell>
        </row>
        <row r="299">
          <cell r="A299" t="str">
            <v>TRANSDUCTORES ELECTRONICOS (INCLUYE CABLES, PROTECCION CONTRA EL CONCRETO Y PANEL DE LECTURA)</v>
          </cell>
          <cell r="B299" t="str">
            <v>U</v>
          </cell>
          <cell r="C299">
            <v>1724250</v>
          </cell>
        </row>
        <row r="300">
          <cell r="A300" t="str">
            <v>TRANSDUCTORES MECANICOS (INCLUYE CABLES, PROTECCION CONTRA EL CONCRETO Y PANEL DE LECTURA)</v>
          </cell>
          <cell r="B300" t="str">
            <v>U</v>
          </cell>
          <cell r="C300">
            <v>1024100</v>
          </cell>
        </row>
      </sheetData>
      <sheetData sheetId="3" refreshError="1"/>
      <sheetData sheetId="4" refreshError="1">
        <row r="1">
          <cell r="C1" t="str">
            <v>TARIFA 2011</v>
          </cell>
        </row>
        <row r="3">
          <cell r="A3" t="str">
            <v>ADMINISTRACION</v>
          </cell>
          <cell r="B3" t="str">
            <v>%</v>
          </cell>
          <cell r="C3">
            <v>0.19999999999999998</v>
          </cell>
        </row>
        <row r="4">
          <cell r="A4" t="str">
            <v>IMPREVISTOS</v>
          </cell>
          <cell r="B4" t="str">
            <v>%</v>
          </cell>
          <cell r="C4">
            <v>4.9999999999999996E-2</v>
          </cell>
        </row>
        <row r="5">
          <cell r="A5" t="str">
            <v>UTILIDAD</v>
          </cell>
          <cell r="B5" t="str">
            <v>%</v>
          </cell>
          <cell r="C5">
            <v>4.9999999999999996E-2</v>
          </cell>
        </row>
        <row r="6">
          <cell r="A6" t="str">
            <v>PRESTACIONES</v>
          </cell>
          <cell r="B6" t="str">
            <v>%</v>
          </cell>
          <cell r="C6">
            <v>1.8499999999999999</v>
          </cell>
        </row>
        <row r="7">
          <cell r="A7" t="str">
            <v>DISTANCIA ACARREO 1</v>
          </cell>
          <cell r="B7" t="str">
            <v>KM</v>
          </cell>
          <cell r="C7">
            <v>10</v>
          </cell>
          <cell r="D7">
            <v>10</v>
          </cell>
        </row>
        <row r="8">
          <cell r="A8" t="str">
            <v>DISTANCIA ACARREO 2</v>
          </cell>
          <cell r="B8" t="str">
            <v>KM</v>
          </cell>
          <cell r="C8">
            <v>50</v>
          </cell>
          <cell r="D8">
            <v>100</v>
          </cell>
        </row>
        <row r="9">
          <cell r="A9" t="str">
            <v>DISTANCIA SUMINISTRO</v>
          </cell>
          <cell r="B9" t="str">
            <v>KM</v>
          </cell>
          <cell r="C9">
            <v>50</v>
          </cell>
          <cell r="D9">
            <v>50</v>
          </cell>
        </row>
        <row r="10">
          <cell r="A10" t="str">
            <v>DISTANCIA SUMINISTRO BASES SUB BASES AFIRMADOS</v>
          </cell>
          <cell r="B10" t="str">
            <v>KM</v>
          </cell>
          <cell r="C10">
            <v>50</v>
          </cell>
          <cell r="D10">
            <v>50</v>
          </cell>
        </row>
        <row r="11">
          <cell r="A11" t="str">
            <v>DISTANCIA DE SUMINISTRO CONCRETOS</v>
          </cell>
          <cell r="B11" t="str">
            <v>KM</v>
          </cell>
          <cell r="C11">
            <v>50</v>
          </cell>
          <cell r="D11">
            <v>50</v>
          </cell>
        </row>
        <row r="12">
          <cell r="A12" t="str">
            <v>DISTANCIA DE SUMINISTRO MEZCLAS ASFALTICAS</v>
          </cell>
          <cell r="B12" t="str">
            <v>KM</v>
          </cell>
          <cell r="C12">
            <v>75</v>
          </cell>
          <cell r="D12">
            <v>75</v>
          </cell>
        </row>
        <row r="13">
          <cell r="A13" t="str">
            <v>DISTANCIA TRANSPORTE ESTRUCTURA METALICA</v>
          </cell>
          <cell r="B13" t="str">
            <v>KM</v>
          </cell>
          <cell r="C13">
            <v>100</v>
          </cell>
          <cell r="D13">
            <v>100</v>
          </cell>
        </row>
        <row r="14">
          <cell r="A14" t="str">
            <v>DISTANCIA ACARREO MATERIALES  PETREOS</v>
          </cell>
          <cell r="B14" t="str">
            <v>KM</v>
          </cell>
          <cell r="C14">
            <v>50</v>
          </cell>
          <cell r="D14">
            <v>50</v>
          </cell>
        </row>
        <row r="15">
          <cell r="A15" t="str">
            <v>CADENERO</v>
          </cell>
          <cell r="B15" t="str">
            <v>DIA</v>
          </cell>
          <cell r="C15">
            <v>31110</v>
          </cell>
        </row>
        <row r="16">
          <cell r="A16" t="str">
            <v>INSPECTOR DE FABRICACION Y MONTAJE</v>
          </cell>
          <cell r="B16" t="str">
            <v>DIA</v>
          </cell>
          <cell r="C16">
            <v>40000</v>
          </cell>
        </row>
        <row r="17">
          <cell r="A17" t="str">
            <v>OBRERO</v>
          </cell>
          <cell r="B17" t="str">
            <v>DIA</v>
          </cell>
          <cell r="C17">
            <v>30000</v>
          </cell>
        </row>
        <row r="18">
          <cell r="A18" t="str">
            <v>OFICIAL</v>
          </cell>
          <cell r="B18" t="str">
            <v>DIA</v>
          </cell>
          <cell r="C18">
            <v>50000</v>
          </cell>
        </row>
        <row r="19">
          <cell r="A19" t="str">
            <v>OFICIAL EXPERTO EN DESMONTAJE</v>
          </cell>
          <cell r="B19" t="str">
            <v>DIA</v>
          </cell>
          <cell r="C19">
            <v>50000</v>
          </cell>
        </row>
        <row r="20">
          <cell r="A20" t="str">
            <v>PALETEROS</v>
          </cell>
          <cell r="B20" t="str">
            <v>DIA</v>
          </cell>
          <cell r="C20">
            <v>20000</v>
          </cell>
        </row>
        <row r="21">
          <cell r="A21" t="str">
            <v>RASTRILLEROS</v>
          </cell>
          <cell r="B21" t="str">
            <v>DIA</v>
          </cell>
          <cell r="C21">
            <v>35000</v>
          </cell>
        </row>
        <row r="22">
          <cell r="A22" t="str">
            <v>SOLDADOR</v>
          </cell>
          <cell r="B22" t="str">
            <v>DIA</v>
          </cell>
          <cell r="C22">
            <v>44000</v>
          </cell>
        </row>
        <row r="23">
          <cell r="A23" t="str">
            <v>TOPOGRAFO</v>
          </cell>
          <cell r="B23" t="str">
            <v>DIA</v>
          </cell>
          <cell r="C23">
            <v>51200</v>
          </cell>
        </row>
        <row r="24">
          <cell r="A24" t="str">
            <v>LIGUERO</v>
          </cell>
          <cell r="C24">
            <v>25000</v>
          </cell>
        </row>
        <row r="25">
          <cell r="A25" t="str">
            <v>CUADRILLA DE DESMONTAJE (10 PERSONAS)</v>
          </cell>
          <cell r="B25" t="str">
            <v>DIA</v>
          </cell>
          <cell r="C25">
            <v>200000</v>
          </cell>
        </row>
        <row r="26">
          <cell r="A26" t="str">
            <v>CALCULISTA</v>
          </cell>
          <cell r="B26" t="str">
            <v>DIA</v>
          </cell>
          <cell r="C26">
            <v>300000</v>
          </cell>
        </row>
        <row r="27">
          <cell r="A27" t="str">
            <v>DIBUJANTE</v>
          </cell>
          <cell r="B27" t="str">
            <v>DIA</v>
          </cell>
          <cell r="C27">
            <v>32000</v>
          </cell>
        </row>
        <row r="28">
          <cell r="A28" t="str">
            <v>INGENIERO DE MONTAJE Y PRUEBA</v>
          </cell>
          <cell r="B28" t="str">
            <v>DIA</v>
          </cell>
          <cell r="C28">
            <v>150000</v>
          </cell>
        </row>
        <row r="29">
          <cell r="A29" t="str">
            <v>INGENIERO SUPERVISOR Y DIRECTOR DE PRUEBA</v>
          </cell>
          <cell r="B29" t="str">
            <v>DIA</v>
          </cell>
          <cell r="C29">
            <v>200000</v>
          </cell>
        </row>
        <row r="30">
          <cell r="A30" t="str">
            <v>DISTANCIA SUMINISTRO (MATERIAL DE LA ZONA)</v>
          </cell>
          <cell r="B30" t="str">
            <v>KM</v>
          </cell>
          <cell r="C30">
            <v>50</v>
          </cell>
        </row>
        <row r="31">
          <cell r="A31" t="str">
            <v>DERECHOS DE EXPLOTACIÓN MATERIAL PETREO</v>
          </cell>
          <cell r="B31" t="str">
            <v>M3</v>
          </cell>
          <cell r="C31">
            <v>1500</v>
          </cell>
        </row>
        <row r="32">
          <cell r="A32" t="str">
            <v>ESCOLTA Y TRANSPORTE EXPLOSIVOS</v>
          </cell>
          <cell r="C32">
            <v>5000</v>
          </cell>
        </row>
        <row r="57">
          <cell r="A57" t="str">
            <v>Cicatrizante (para remoción de especies vegetales) (item 201.9)</v>
          </cell>
        </row>
        <row r="183">
          <cell r="A183" t="str">
            <v xml:space="preserve">Nutrientes (para remoción de especies vegetales) (dap, triple 15, urea o similar) (item 201.9) </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row r="1">
          <cell r="A1" t="str">
            <v>200.1</v>
          </cell>
          <cell r="B1" t="str">
            <v>3.6.1.2.1</v>
          </cell>
        </row>
        <row r="2">
          <cell r="A2" t="str">
            <v>200.2</v>
          </cell>
          <cell r="B2" t="str">
            <v>3.6.1.2.3</v>
          </cell>
        </row>
        <row r="3">
          <cell r="A3" t="str">
            <v>200P1</v>
          </cell>
        </row>
        <row r="4">
          <cell r="A4" t="str">
            <v>200P2</v>
          </cell>
        </row>
        <row r="5">
          <cell r="A5" t="str">
            <v>201.1</v>
          </cell>
          <cell r="B5" t="str">
            <v>3.6.1.3.11</v>
          </cell>
        </row>
        <row r="6">
          <cell r="A6" t="str">
            <v>201.2</v>
          </cell>
          <cell r="B6" t="str">
            <v>3.6.1.3.11</v>
          </cell>
        </row>
        <row r="7">
          <cell r="A7" t="str">
            <v>201.3</v>
          </cell>
          <cell r="B7" t="str">
            <v>3.6.1.3.15</v>
          </cell>
        </row>
        <row r="8">
          <cell r="A8" t="str">
            <v>201.4</v>
          </cell>
          <cell r="B8" t="str">
            <v>3.6.1.3.14</v>
          </cell>
        </row>
        <row r="9">
          <cell r="A9" t="str">
            <v>201.5</v>
          </cell>
          <cell r="B9" t="str">
            <v>3.3.1.1</v>
          </cell>
        </row>
        <row r="10">
          <cell r="A10" t="str">
            <v>201.6</v>
          </cell>
          <cell r="B10" t="str">
            <v>3.6.1.3.11</v>
          </cell>
        </row>
        <row r="11">
          <cell r="A11" t="str">
            <v>201.6P</v>
          </cell>
          <cell r="B11" t="str">
            <v>3.6.1.3</v>
          </cell>
        </row>
        <row r="12">
          <cell r="A12" t="str">
            <v>201.10</v>
          </cell>
          <cell r="B12" t="str">
            <v>3.6.1.3.35</v>
          </cell>
        </row>
        <row r="13">
          <cell r="A13" t="str">
            <v>201.11</v>
          </cell>
          <cell r="B13" t="str">
            <v>3.6.1.3</v>
          </cell>
        </row>
        <row r="14">
          <cell r="A14" t="str">
            <v>201.11P10</v>
          </cell>
          <cell r="B14" t="str">
            <v>3.6.1.3</v>
          </cell>
        </row>
        <row r="15">
          <cell r="A15" t="str">
            <v>201.11P7</v>
          </cell>
          <cell r="B15" t="str">
            <v>3.6.1.3</v>
          </cell>
        </row>
        <row r="16">
          <cell r="A16" t="str">
            <v>201.11P8</v>
          </cell>
          <cell r="B16" t="str">
            <v>3.6.1.3</v>
          </cell>
        </row>
        <row r="17">
          <cell r="A17" t="str">
            <v>201.11P9</v>
          </cell>
          <cell r="B17" t="str">
            <v>3.6.1.3</v>
          </cell>
        </row>
        <row r="18">
          <cell r="A18" t="str">
            <v>201.12</v>
          </cell>
          <cell r="B18" t="str">
            <v>3.6.1.3.47</v>
          </cell>
        </row>
        <row r="19">
          <cell r="A19" t="str">
            <v>201.13</v>
          </cell>
          <cell r="B19" t="str">
            <v>3.6.1.3</v>
          </cell>
        </row>
        <row r="20">
          <cell r="A20" t="str">
            <v>201.14</v>
          </cell>
          <cell r="B20" t="str">
            <v>3.6.1.3.9</v>
          </cell>
        </row>
        <row r="21">
          <cell r="A21" t="str">
            <v>201.15</v>
          </cell>
          <cell r="B21" t="str">
            <v>3.6.1.3</v>
          </cell>
        </row>
        <row r="22">
          <cell r="A22" t="str">
            <v>201.16</v>
          </cell>
          <cell r="B22" t="str">
            <v>3.6.1.3</v>
          </cell>
        </row>
        <row r="23">
          <cell r="A23" t="str">
            <v>201.17</v>
          </cell>
          <cell r="B23" t="str">
            <v>3.6.1.3</v>
          </cell>
        </row>
        <row r="24">
          <cell r="A24" t="str">
            <v>201.18</v>
          </cell>
          <cell r="B24" t="str">
            <v>3.6.1.3.1</v>
          </cell>
        </row>
        <row r="25">
          <cell r="A25" t="str">
            <v>201.19</v>
          </cell>
          <cell r="B25" t="str">
            <v>3.6.1.3</v>
          </cell>
        </row>
        <row r="26">
          <cell r="A26" t="str">
            <v>201.20</v>
          </cell>
          <cell r="B26" t="str">
            <v>3.6.1.3</v>
          </cell>
        </row>
        <row r="27">
          <cell r="A27" t="str">
            <v>201.21</v>
          </cell>
          <cell r="B27" t="str">
            <v>3.6.1.3</v>
          </cell>
        </row>
        <row r="28">
          <cell r="A28" t="str">
            <v>201.22</v>
          </cell>
          <cell r="B28" t="str">
            <v>3.6.1.3.13</v>
          </cell>
        </row>
        <row r="29">
          <cell r="A29" t="str">
            <v>201.2P1</v>
          </cell>
        </row>
        <row r="30">
          <cell r="A30" t="str">
            <v>201.2P2</v>
          </cell>
        </row>
        <row r="31">
          <cell r="A31" t="str">
            <v>201.3</v>
          </cell>
          <cell r="B31" t="str">
            <v>3.6.1.3.33</v>
          </cell>
        </row>
        <row r="32">
          <cell r="A32" t="str">
            <v>201.4</v>
          </cell>
          <cell r="B32"/>
        </row>
        <row r="33">
          <cell r="A33" t="str">
            <v>201.5</v>
          </cell>
        </row>
        <row r="34">
          <cell r="A34" t="str">
            <v>201.6</v>
          </cell>
        </row>
        <row r="35">
          <cell r="A35" t="str">
            <v>201.7</v>
          </cell>
          <cell r="B35" t="str">
            <v xml:space="preserve">3.6.1.3.13  </v>
          </cell>
        </row>
        <row r="36">
          <cell r="A36" t="str">
            <v>201.8</v>
          </cell>
          <cell r="B36" t="str">
            <v>3.6.1.3.15</v>
          </cell>
        </row>
        <row r="37">
          <cell r="A37" t="str">
            <v>201.9</v>
          </cell>
          <cell r="B37" t="str">
            <v>3.6.1.3.33</v>
          </cell>
        </row>
        <row r="38">
          <cell r="A38" t="str">
            <v>210.1</v>
          </cell>
          <cell r="B38" t="str">
            <v>3.6.2.1.1 </v>
          </cell>
        </row>
        <row r="39">
          <cell r="A39" t="str">
            <v>210.1.1</v>
          </cell>
          <cell r="B39" t="str">
            <v xml:space="preserve">3.6.2.1.1 </v>
          </cell>
        </row>
        <row r="40">
          <cell r="A40" t="str">
            <v>210.1.1</v>
          </cell>
          <cell r="B40" t="str">
            <v xml:space="preserve">3.6.2.1.1 </v>
          </cell>
        </row>
        <row r="41">
          <cell r="A41" t="str">
            <v>210.1.2</v>
          </cell>
          <cell r="B41" t="str">
            <v>3.6.2.1.3 </v>
          </cell>
        </row>
        <row r="42">
          <cell r="A42" t="str">
            <v>210.2</v>
          </cell>
          <cell r="B42" t="str">
            <v>3.6.2.1.3</v>
          </cell>
        </row>
        <row r="43">
          <cell r="A43" t="str">
            <v>210.2 OTRA</v>
          </cell>
          <cell r="B43" t="str">
            <v>3.6.2.1.3 </v>
          </cell>
        </row>
        <row r="44">
          <cell r="A44" t="str">
            <v>210.2.1</v>
          </cell>
          <cell r="B44" t="str">
            <v>3.6.2.1.3</v>
          </cell>
        </row>
        <row r="45">
          <cell r="A45" t="str">
            <v>210.2.2</v>
          </cell>
          <cell r="B45" t="str">
            <v>3.6.2.1.5</v>
          </cell>
        </row>
        <row r="46">
          <cell r="A46" t="str">
            <v>210.2.3</v>
          </cell>
          <cell r="B46" t="str">
            <v>3.6.2.1.5</v>
          </cell>
        </row>
        <row r="47">
          <cell r="A47" t="str">
            <v>210.2.4</v>
          </cell>
          <cell r="B47" t="str">
            <v>3.6.2.1.5</v>
          </cell>
        </row>
        <row r="48">
          <cell r="A48" t="str">
            <v>210.3</v>
          </cell>
          <cell r="B48" t="str">
            <v>3.6.2.1.5</v>
          </cell>
        </row>
        <row r="49">
          <cell r="A49" t="str">
            <v>211.1</v>
          </cell>
          <cell r="B49" t="str">
            <v xml:space="preserve">3.6.2.2.1  </v>
          </cell>
        </row>
        <row r="50">
          <cell r="A50" t="str">
            <v>211.1P</v>
          </cell>
          <cell r="B50" t="str">
            <v>3.6.2.2</v>
          </cell>
        </row>
        <row r="51">
          <cell r="A51" t="str">
            <v>220.1</v>
          </cell>
          <cell r="B51" t="str">
            <v>3.6.2.3.1</v>
          </cell>
        </row>
        <row r="52">
          <cell r="A52" t="str">
            <v>221.1</v>
          </cell>
          <cell r="B52" t="str">
            <v>3.6.2.4.2</v>
          </cell>
        </row>
        <row r="53">
          <cell r="A53" t="str">
            <v>221.2</v>
          </cell>
          <cell r="B53" t="str">
            <v>3.6.2.4.1</v>
          </cell>
        </row>
        <row r="54">
          <cell r="A54" t="str">
            <v>225.1P</v>
          </cell>
        </row>
        <row r="55">
          <cell r="A55" t="str">
            <v>225.2P</v>
          </cell>
        </row>
        <row r="56">
          <cell r="A56" t="str">
            <v>230.1</v>
          </cell>
          <cell r="B56" t="str">
            <v>3.6.2.5.1</v>
          </cell>
        </row>
        <row r="57">
          <cell r="A57" t="str">
            <v>230.2</v>
          </cell>
          <cell r="B57" t="str">
            <v>3.6.2.5.2</v>
          </cell>
        </row>
        <row r="58">
          <cell r="A58" t="str">
            <v>231.1</v>
          </cell>
          <cell r="B58" t="str">
            <v>3.6.8.2 </v>
          </cell>
        </row>
        <row r="59">
          <cell r="A59" t="str">
            <v>232.1</v>
          </cell>
          <cell r="B59" t="str">
            <v>3.6.8.2 </v>
          </cell>
        </row>
        <row r="60">
          <cell r="A60" t="str">
            <v>234.1</v>
          </cell>
          <cell r="B60" t="str">
            <v>3.6.8.2 </v>
          </cell>
        </row>
        <row r="61">
          <cell r="A61" t="str">
            <v>310.1</v>
          </cell>
          <cell r="B61" t="str">
            <v>3.6.3.1.1</v>
          </cell>
        </row>
        <row r="62">
          <cell r="A62" t="str">
            <v>311.1</v>
          </cell>
          <cell r="B62" t="str">
            <v>3.6.3.2.1</v>
          </cell>
        </row>
        <row r="63">
          <cell r="A63" t="str">
            <v>311P1</v>
          </cell>
          <cell r="B63" t="str">
            <v>3.6.3.2</v>
          </cell>
        </row>
        <row r="64">
          <cell r="A64" t="str">
            <v>311P2</v>
          </cell>
          <cell r="B64" t="str">
            <v>3.6.3.2</v>
          </cell>
        </row>
        <row r="65">
          <cell r="A65" t="str">
            <v>311P3</v>
          </cell>
          <cell r="B65" t="str">
            <v>3.6.3.2</v>
          </cell>
        </row>
        <row r="66">
          <cell r="A66" t="str">
            <v>312.1</v>
          </cell>
          <cell r="B66" t="str">
            <v>3.6.3.2</v>
          </cell>
        </row>
        <row r="67">
          <cell r="A67" t="str">
            <v>312.2</v>
          </cell>
          <cell r="B67" t="str">
            <v>3.6.3.2</v>
          </cell>
        </row>
        <row r="68">
          <cell r="A68" t="str">
            <v>312.3</v>
          </cell>
          <cell r="B68" t="str">
            <v>3.6.3.2</v>
          </cell>
        </row>
        <row r="69">
          <cell r="A69" t="str">
            <v>312.4</v>
          </cell>
          <cell r="B69" t="str">
            <v>3.6.3.3</v>
          </cell>
        </row>
        <row r="70">
          <cell r="A70" t="str">
            <v>320.1</v>
          </cell>
          <cell r="B70" t="str">
            <v>3.6.3.4.4</v>
          </cell>
        </row>
        <row r="71">
          <cell r="A71" t="str">
            <v>320.2</v>
          </cell>
          <cell r="B71" t="str">
            <v>3.6.3.4.4</v>
          </cell>
        </row>
        <row r="72">
          <cell r="A72" t="str">
            <v>330.1</v>
          </cell>
          <cell r="B72" t="str">
            <v>3.6.3.6.2</v>
          </cell>
        </row>
        <row r="73">
          <cell r="A73" t="str">
            <v>330.2</v>
          </cell>
          <cell r="B73" t="str">
            <v>3.6.3.6.3</v>
          </cell>
        </row>
        <row r="74">
          <cell r="A74" t="str">
            <v>340.1</v>
          </cell>
          <cell r="B74" t="str">
            <v>3.6.3.7.1</v>
          </cell>
        </row>
        <row r="75">
          <cell r="A75" t="str">
            <v>340.2</v>
          </cell>
          <cell r="B75" t="str">
            <v>3.6.3.7.3</v>
          </cell>
        </row>
        <row r="76">
          <cell r="A76" t="str">
            <v>340.3</v>
          </cell>
          <cell r="B76" t="str">
            <v>3.6.3.7.5</v>
          </cell>
        </row>
        <row r="77">
          <cell r="A77" t="str">
            <v>341.1</v>
          </cell>
          <cell r="B77" t="str">
            <v>3.6.3.7</v>
          </cell>
        </row>
        <row r="78">
          <cell r="A78" t="str">
            <v>341.2</v>
          </cell>
          <cell r="B78" t="str">
            <v>3.6.3.7</v>
          </cell>
        </row>
        <row r="79">
          <cell r="A79" t="str">
            <v>342.1</v>
          </cell>
          <cell r="B79" t="str">
            <v>3.6.3.7</v>
          </cell>
        </row>
        <row r="80">
          <cell r="A80" t="str">
            <v>342P</v>
          </cell>
          <cell r="B80" t="str">
            <v>3.6.3.7.16 </v>
          </cell>
        </row>
        <row r="81">
          <cell r="A81" t="str">
            <v>410.1</v>
          </cell>
          <cell r="B81" t="str">
            <v>3.6.4.1.1</v>
          </cell>
        </row>
        <row r="82">
          <cell r="A82" t="str">
            <v>410.2</v>
          </cell>
          <cell r="B82" t="str">
            <v>3.6.4.1.2</v>
          </cell>
        </row>
        <row r="83">
          <cell r="A83" t="str">
            <v>411.1</v>
          </cell>
          <cell r="B83" t="str">
            <v>3.6.4.2.1</v>
          </cell>
        </row>
        <row r="84">
          <cell r="A84" t="str">
            <v>411.2</v>
          </cell>
          <cell r="B84" t="str">
            <v>3.6.4.2.2</v>
          </cell>
        </row>
        <row r="85">
          <cell r="A85" t="str">
            <v>411.3</v>
          </cell>
          <cell r="B85" t="str">
            <v>3.6.4.2.3</v>
          </cell>
        </row>
        <row r="86">
          <cell r="A86" t="str">
            <v>414.1</v>
          </cell>
          <cell r="B86" t="str">
            <v>3.6.4.1.3</v>
          </cell>
        </row>
        <row r="87">
          <cell r="A87" t="str">
            <v>414.2</v>
          </cell>
          <cell r="B87" t="str">
            <v>3.6.4.1.4</v>
          </cell>
        </row>
        <row r="88">
          <cell r="A88" t="str">
            <v>414.3</v>
          </cell>
          <cell r="B88" t="str">
            <v>3.6.4.1.5</v>
          </cell>
        </row>
        <row r="89">
          <cell r="A89" t="str">
            <v>414.4</v>
          </cell>
          <cell r="B89" t="str">
            <v>3.6.4.1.6</v>
          </cell>
        </row>
        <row r="90">
          <cell r="A90" t="str">
            <v>414.5</v>
          </cell>
          <cell r="B90" t="str">
            <v>3.6.4.1</v>
          </cell>
        </row>
        <row r="91">
          <cell r="A91" t="str">
            <v>415.1</v>
          </cell>
          <cell r="B91" t="str">
            <v>3.6.4.2.5</v>
          </cell>
        </row>
        <row r="92">
          <cell r="A92" t="str">
            <v>420.1</v>
          </cell>
          <cell r="B92" t="str">
            <v xml:space="preserve">3.6.4.3.1 </v>
          </cell>
        </row>
        <row r="93">
          <cell r="A93" t="str">
            <v>420.2</v>
          </cell>
          <cell r="B93" t="str">
            <v>3.6.4.3.2</v>
          </cell>
        </row>
        <row r="94">
          <cell r="A94" t="str">
            <v>421.1</v>
          </cell>
          <cell r="B94" t="str">
            <v>3.6.4.4.2</v>
          </cell>
        </row>
        <row r="95">
          <cell r="A95" t="str">
            <v>421.2</v>
          </cell>
          <cell r="B95" t="str">
            <v>3.6.4.4.3</v>
          </cell>
        </row>
        <row r="96">
          <cell r="A96" t="str">
            <v>421.3</v>
          </cell>
          <cell r="B96" t="str">
            <v>3.6.4.4.4</v>
          </cell>
        </row>
        <row r="97">
          <cell r="A97" t="str">
            <v>421.4</v>
          </cell>
          <cell r="B97" t="str">
            <v>3.6.4.4.5</v>
          </cell>
        </row>
        <row r="98">
          <cell r="A98" t="str">
            <v>430.1</v>
          </cell>
          <cell r="B98" t="str">
            <v>3.6.4.5.1</v>
          </cell>
        </row>
        <row r="99">
          <cell r="A99" t="str">
            <v>430.2</v>
          </cell>
          <cell r="B99" t="str">
            <v>3.6.4.5.2</v>
          </cell>
        </row>
        <row r="100">
          <cell r="A100" t="str">
            <v>431.1</v>
          </cell>
          <cell r="B100" t="str">
            <v>3.6.4.6.1</v>
          </cell>
        </row>
        <row r="101">
          <cell r="A101" t="str">
            <v>431.2</v>
          </cell>
          <cell r="B101" t="str">
            <v>3.6.4.6.2</v>
          </cell>
        </row>
        <row r="102">
          <cell r="A102" t="str">
            <v>432.1</v>
          </cell>
          <cell r="B102" t="str">
            <v>3.6.4.7.1</v>
          </cell>
        </row>
        <row r="103">
          <cell r="A103" t="str">
            <v>432.2</v>
          </cell>
          <cell r="B103" t="str">
            <v>3.6.4.7.1</v>
          </cell>
        </row>
        <row r="104">
          <cell r="A104" t="str">
            <v>433.1</v>
          </cell>
          <cell r="B104" t="str">
            <v>3.6.4.8.1</v>
          </cell>
        </row>
        <row r="105">
          <cell r="A105" t="str">
            <v>433.2</v>
          </cell>
          <cell r="B105" t="str">
            <v>3.6.4.8.2</v>
          </cell>
        </row>
        <row r="106">
          <cell r="A106" t="str">
            <v>433.3</v>
          </cell>
          <cell r="B106" t="str">
            <v>3.6.4.8.3</v>
          </cell>
        </row>
        <row r="107">
          <cell r="A107" t="str">
            <v>433.4</v>
          </cell>
          <cell r="B107" t="str">
            <v>3.6.4.8.4</v>
          </cell>
        </row>
        <row r="108">
          <cell r="A108" t="str">
            <v>433.5</v>
          </cell>
          <cell r="B108" t="str">
            <v>3.6.4.8.5</v>
          </cell>
        </row>
        <row r="109">
          <cell r="A109" t="str">
            <v>433.6</v>
          </cell>
          <cell r="B109" t="str">
            <v>3.6.4.8.6</v>
          </cell>
        </row>
        <row r="110">
          <cell r="A110" t="str">
            <v>433.7</v>
          </cell>
          <cell r="B110" t="str">
            <v>3.6.4.8.7</v>
          </cell>
        </row>
        <row r="111">
          <cell r="A111" t="str">
            <v>433.8</v>
          </cell>
          <cell r="B111" t="str">
            <v>3.6.4.8.8</v>
          </cell>
        </row>
        <row r="112">
          <cell r="A112" t="str">
            <v>440.1</v>
          </cell>
          <cell r="B112" t="str">
            <v>3.6.4.9.1</v>
          </cell>
        </row>
        <row r="113">
          <cell r="A113" t="str">
            <v>440.1P</v>
          </cell>
          <cell r="B113" t="str">
            <v>3.6.4.9</v>
          </cell>
        </row>
        <row r="114">
          <cell r="A114" t="str">
            <v>440.2</v>
          </cell>
          <cell r="B114" t="str">
            <v>3.6.4.9.2</v>
          </cell>
        </row>
        <row r="115">
          <cell r="A115" t="str">
            <v>440.2P</v>
          </cell>
          <cell r="B115" t="str">
            <v>3.6.4.9</v>
          </cell>
        </row>
        <row r="116">
          <cell r="A116" t="str">
            <v>440.3</v>
          </cell>
          <cell r="B116" t="str">
            <v>3.6.4.9.3</v>
          </cell>
        </row>
        <row r="117">
          <cell r="A117" t="str">
            <v>440.3P</v>
          </cell>
          <cell r="B117" t="str">
            <v>3.6.4.9</v>
          </cell>
        </row>
        <row r="118">
          <cell r="A118" t="str">
            <v>440.4</v>
          </cell>
          <cell r="B118" t="str">
            <v>3.6.4.9.4</v>
          </cell>
        </row>
        <row r="119">
          <cell r="A119" t="str">
            <v>441.1</v>
          </cell>
          <cell r="B119" t="str">
            <v>3.6.4.10.1</v>
          </cell>
        </row>
        <row r="120">
          <cell r="A120" t="str">
            <v>441.1P</v>
          </cell>
          <cell r="B120" t="str">
            <v>3.6.4.10</v>
          </cell>
        </row>
        <row r="121">
          <cell r="A121" t="str">
            <v>441.2</v>
          </cell>
          <cell r="B121" t="str">
            <v>3.6.4.10.2</v>
          </cell>
        </row>
        <row r="122">
          <cell r="A122" t="str">
            <v>441.2P</v>
          </cell>
          <cell r="B122" t="str">
            <v>3.6.4.10</v>
          </cell>
        </row>
        <row r="123">
          <cell r="A123" t="str">
            <v>441.3</v>
          </cell>
          <cell r="B123" t="str">
            <v>3.6.4.10.3</v>
          </cell>
        </row>
        <row r="124">
          <cell r="A124" t="str">
            <v>441.3P</v>
          </cell>
          <cell r="B124" t="str">
            <v>3.6.4.10</v>
          </cell>
        </row>
        <row r="125">
          <cell r="A125" t="str">
            <v>441.4</v>
          </cell>
          <cell r="B125" t="str">
            <v>3.6.4.10.4</v>
          </cell>
        </row>
        <row r="126">
          <cell r="A126" t="str">
            <v>450.1</v>
          </cell>
          <cell r="B126" t="str">
            <v>3.6.4.11.2</v>
          </cell>
        </row>
        <row r="127">
          <cell r="A127" t="str">
            <v>450.1.1</v>
          </cell>
          <cell r="B127" t="str">
            <v>3.6.4.11</v>
          </cell>
        </row>
        <row r="128">
          <cell r="A128" t="str">
            <v>450.1.2</v>
          </cell>
          <cell r="B128" t="str">
            <v>3.6.4.11</v>
          </cell>
        </row>
        <row r="129">
          <cell r="A129" t="str">
            <v>450.1P</v>
          </cell>
          <cell r="B129" t="str">
            <v>3.6.4.11</v>
          </cell>
        </row>
        <row r="130">
          <cell r="A130" t="str">
            <v>450.2</v>
          </cell>
          <cell r="B130" t="str">
            <v>3.6.4.11.3</v>
          </cell>
        </row>
        <row r="131">
          <cell r="A131" t="str">
            <v>450.2P</v>
          </cell>
          <cell r="B131" t="str">
            <v>3.6.4.11</v>
          </cell>
        </row>
        <row r="132">
          <cell r="A132" t="str">
            <v>450.3</v>
          </cell>
          <cell r="B132" t="str">
            <v>3.6.4.11.4</v>
          </cell>
        </row>
        <row r="133">
          <cell r="A133" t="str">
            <v>450.3P</v>
          </cell>
          <cell r="B133" t="str">
            <v>3.6.4.11</v>
          </cell>
        </row>
        <row r="134">
          <cell r="A134" t="str">
            <v>450.4</v>
          </cell>
          <cell r="B134" t="str">
            <v>3.6.4</v>
          </cell>
        </row>
        <row r="135">
          <cell r="A135" t="str">
            <v>450.5</v>
          </cell>
          <cell r="B135" t="str">
            <v>3.6.4</v>
          </cell>
        </row>
        <row r="136">
          <cell r="A136" t="str">
            <v>450.6</v>
          </cell>
          <cell r="B136" t="str">
            <v>3.6.4</v>
          </cell>
        </row>
        <row r="137">
          <cell r="A137" t="str">
            <v>450.7</v>
          </cell>
          <cell r="B137" t="str">
            <v>3.6.4</v>
          </cell>
        </row>
        <row r="138">
          <cell r="A138" t="str">
            <v>450.8</v>
          </cell>
          <cell r="B138" t="str">
            <v>3.6.4</v>
          </cell>
        </row>
        <row r="139">
          <cell r="A139" t="str">
            <v>450.9</v>
          </cell>
          <cell r="B139" t="str">
            <v>3.6.4.11.5</v>
          </cell>
        </row>
        <row r="140">
          <cell r="A140" t="str">
            <v>450.9P</v>
          </cell>
          <cell r="B140" t="str">
            <v>3.6.4.11.5</v>
          </cell>
        </row>
        <row r="141">
          <cell r="A141" t="str">
            <v>451.1</v>
          </cell>
          <cell r="B141" t="str">
            <v>3.6.4.12.1</v>
          </cell>
        </row>
        <row r="142">
          <cell r="A142" t="str">
            <v>451.1P</v>
          </cell>
          <cell r="B142" t="str">
            <v>3.6.4.12</v>
          </cell>
        </row>
        <row r="143">
          <cell r="A143" t="str">
            <v>451.2</v>
          </cell>
          <cell r="B143" t="str">
            <v>3.6.4.12.2</v>
          </cell>
        </row>
        <row r="144">
          <cell r="A144" t="str">
            <v>451.2P</v>
          </cell>
          <cell r="B144" t="str">
            <v>3.6.4.12</v>
          </cell>
        </row>
        <row r="145">
          <cell r="A145" t="str">
            <v>451.3</v>
          </cell>
          <cell r="B145" t="str">
            <v>3.6.4.12.3</v>
          </cell>
        </row>
        <row r="146">
          <cell r="A146" t="str">
            <v>451.3P</v>
          </cell>
          <cell r="B146" t="str">
            <v>3.6.4.12</v>
          </cell>
        </row>
        <row r="147">
          <cell r="A147" t="str">
            <v>451.4</v>
          </cell>
          <cell r="B147" t="str">
            <v>3.6.4.12</v>
          </cell>
        </row>
        <row r="148">
          <cell r="A148" t="str">
            <v>452.1</v>
          </cell>
          <cell r="B148" t="str">
            <v>3.6.4.13.1</v>
          </cell>
        </row>
        <row r="149">
          <cell r="A149" t="str">
            <v>452.1P</v>
          </cell>
          <cell r="B149" t="str">
            <v>3.6.4.13.1 </v>
          </cell>
        </row>
        <row r="150">
          <cell r="A150" t="str">
            <v>452.2</v>
          </cell>
          <cell r="B150" t="str">
            <v>3.6.4.13.2</v>
          </cell>
        </row>
        <row r="151">
          <cell r="A151" t="str">
            <v>452.2P</v>
          </cell>
          <cell r="B151" t="str">
            <v>3.6.4.13.2</v>
          </cell>
        </row>
        <row r="152">
          <cell r="A152" t="str">
            <v>452.3</v>
          </cell>
          <cell r="B152" t="str">
            <v>3.6.4.13.7</v>
          </cell>
        </row>
        <row r="153">
          <cell r="A153" t="str">
            <v>452.3P</v>
          </cell>
          <cell r="B153" t="str">
            <v>3.6.4.13.7</v>
          </cell>
        </row>
        <row r="154">
          <cell r="A154" t="str">
            <v>452.4</v>
          </cell>
          <cell r="B154" t="str">
            <v>3.6.4.13.8</v>
          </cell>
        </row>
        <row r="155">
          <cell r="A155" t="str">
            <v>452.4P</v>
          </cell>
          <cell r="B155" t="str">
            <v>3.6.4.13.8 </v>
          </cell>
        </row>
        <row r="156">
          <cell r="A156" t="str">
            <v>453.1</v>
          </cell>
          <cell r="B156" t="str">
            <v>3.6.4.13.7</v>
          </cell>
        </row>
        <row r="157">
          <cell r="A157" t="str">
            <v>460.1</v>
          </cell>
          <cell r="B157" t="str">
            <v>3.6.4.15.2</v>
          </cell>
        </row>
        <row r="158">
          <cell r="A158" t="str">
            <v>460P</v>
          </cell>
          <cell r="B158" t="str">
            <v>3.6.4.15</v>
          </cell>
        </row>
        <row r="159">
          <cell r="A159" t="str">
            <v>461.1</v>
          </cell>
          <cell r="B159" t="str">
            <v>3.6.4.16.1</v>
          </cell>
        </row>
        <row r="160">
          <cell r="A160" t="str">
            <v>461.2</v>
          </cell>
          <cell r="B160" t="str">
            <v>3.6.4.16.2</v>
          </cell>
        </row>
        <row r="161">
          <cell r="A161" t="str">
            <v>462.1</v>
          </cell>
          <cell r="B161" t="str">
            <v>3.6.4.17</v>
          </cell>
        </row>
        <row r="162">
          <cell r="A162" t="str">
            <v>462.1.1</v>
          </cell>
          <cell r="B162" t="str">
            <v>3.6.4.17.3</v>
          </cell>
        </row>
        <row r="163">
          <cell r="A163" t="str">
            <v>462.1.2</v>
          </cell>
          <cell r="B163" t="str">
            <v>3.6.4.17.4</v>
          </cell>
        </row>
        <row r="164">
          <cell r="A164" t="str">
            <v>462.1.3</v>
          </cell>
          <cell r="B164"/>
        </row>
        <row r="165">
          <cell r="A165" t="str">
            <v>462.2</v>
          </cell>
          <cell r="B165" t="str">
            <v>3.6.4.17</v>
          </cell>
        </row>
        <row r="166">
          <cell r="A166" t="str">
            <v>464.1</v>
          </cell>
          <cell r="B166" t="str">
            <v>3.6.8</v>
          </cell>
        </row>
        <row r="167">
          <cell r="A167" t="str">
            <v>464.2</v>
          </cell>
          <cell r="B167" t="str">
            <v>3.6.4.8 </v>
          </cell>
        </row>
        <row r="168">
          <cell r="A168" t="str">
            <v>464.3</v>
          </cell>
          <cell r="B168" t="str">
            <v>3.6.4.2</v>
          </cell>
        </row>
        <row r="169">
          <cell r="A169" t="str">
            <v>464.4</v>
          </cell>
          <cell r="B169" t="str">
            <v> 3.6.4.2.5 </v>
          </cell>
        </row>
        <row r="170">
          <cell r="A170" t="str">
            <v>465.1</v>
          </cell>
          <cell r="B170" t="str">
            <v>3.6.2.1</v>
          </cell>
        </row>
        <row r="171">
          <cell r="A171" t="str">
            <v>466.1</v>
          </cell>
          <cell r="B171" t="str">
            <v>3.6.4.7</v>
          </cell>
        </row>
        <row r="172">
          <cell r="A172" t="str">
            <v>466.2</v>
          </cell>
          <cell r="B172" t="str">
            <v>3.6.4.7</v>
          </cell>
        </row>
        <row r="173">
          <cell r="A173" t="str">
            <v>500.1</v>
          </cell>
          <cell r="B173" t="str">
            <v>3.6.5.1</v>
          </cell>
        </row>
        <row r="174">
          <cell r="A174" t="str">
            <v>501.1</v>
          </cell>
          <cell r="B174" t="str">
            <v>1.35.1.1.3</v>
          </cell>
        </row>
        <row r="175">
          <cell r="A175" t="str">
            <v>510.1</v>
          </cell>
          <cell r="B175" t="str">
            <v>3.6.5.2.10</v>
          </cell>
        </row>
        <row r="176">
          <cell r="A176" t="str">
            <v>600.1</v>
          </cell>
          <cell r="B176" t="str">
            <v>3.6.6.1.9</v>
          </cell>
        </row>
        <row r="177">
          <cell r="A177" t="str">
            <v>600.2</v>
          </cell>
          <cell r="B177" t="str">
            <v>3.6.6.1.9</v>
          </cell>
        </row>
        <row r="178">
          <cell r="A178" t="str">
            <v>600.2P</v>
          </cell>
          <cell r="B178" t="str">
            <v>3.6.6.1</v>
          </cell>
        </row>
        <row r="179">
          <cell r="A179" t="str">
            <v>600.3</v>
          </cell>
          <cell r="B179" t="str">
            <v>3.6.6.1.9</v>
          </cell>
        </row>
        <row r="180">
          <cell r="A180" t="str">
            <v>600.4</v>
          </cell>
          <cell r="B180" t="str">
            <v xml:space="preserve">3.6.6.1.10  </v>
          </cell>
        </row>
        <row r="181">
          <cell r="A181" t="str">
            <v>600.4P</v>
          </cell>
          <cell r="B181" t="str">
            <v>3.6.6.1</v>
          </cell>
        </row>
        <row r="182">
          <cell r="A182" t="str">
            <v>600.5</v>
          </cell>
          <cell r="B182" t="str">
            <v>3.6.6.1.11</v>
          </cell>
        </row>
        <row r="183">
          <cell r="A183" t="str">
            <v>600.5P</v>
          </cell>
          <cell r="B183" t="str">
            <v>3.6.6.1</v>
          </cell>
        </row>
        <row r="184">
          <cell r="A184" t="str">
            <v>610.1</v>
          </cell>
          <cell r="B184" t="str">
            <v xml:space="preserve">3.6.6.2.1   </v>
          </cell>
        </row>
        <row r="185">
          <cell r="A185" t="str">
            <v>610.2</v>
          </cell>
          <cell r="B185" t="str">
            <v>3.6.6.2.4</v>
          </cell>
        </row>
        <row r="186">
          <cell r="A186" t="str">
            <v>620.1</v>
          </cell>
          <cell r="B186" t="str">
            <v>3.6.6.3.1</v>
          </cell>
        </row>
        <row r="187">
          <cell r="A187" t="str">
            <v>620.2</v>
          </cell>
          <cell r="B187" t="str">
            <v>3.6.6.3.2</v>
          </cell>
        </row>
        <row r="188">
          <cell r="A188" t="str">
            <v>620.3</v>
          </cell>
          <cell r="B188" t="str">
            <v>3.6.6.4.6</v>
          </cell>
        </row>
        <row r="189">
          <cell r="A189" t="str">
            <v>620P</v>
          </cell>
          <cell r="B189" t="str">
            <v>3.6.6.4</v>
          </cell>
        </row>
        <row r="190">
          <cell r="A190" t="str">
            <v>621.1</v>
          </cell>
          <cell r="B190" t="str">
            <v>3.6.6.4.1</v>
          </cell>
        </row>
        <row r="191">
          <cell r="A191" t="str">
            <v>621.1P</v>
          </cell>
          <cell r="B191" t="str">
            <v>3.6.6.4</v>
          </cell>
        </row>
        <row r="192">
          <cell r="A192" t="str">
            <v>621.1P2</v>
          </cell>
          <cell r="B192" t="str">
            <v>3.6.6.4</v>
          </cell>
        </row>
        <row r="193">
          <cell r="A193" t="str">
            <v>621.1P3</v>
          </cell>
          <cell r="B193" t="str">
            <v>3.6.6.4</v>
          </cell>
        </row>
        <row r="194">
          <cell r="A194" t="str">
            <v>621.1P4</v>
          </cell>
          <cell r="B194" t="str">
            <v>3.6.6.4</v>
          </cell>
        </row>
        <row r="195">
          <cell r="A195" t="str">
            <v>621.1P5</v>
          </cell>
          <cell r="B195" t="str">
            <v>3.6.6.4</v>
          </cell>
        </row>
        <row r="196">
          <cell r="A196" t="str">
            <v>621.1P6</v>
          </cell>
          <cell r="B196" t="str">
            <v>3.6.6.4</v>
          </cell>
        </row>
        <row r="197">
          <cell r="A197" t="str">
            <v>621.1P7</v>
          </cell>
          <cell r="B197" t="str">
            <v>3.6.6.4</v>
          </cell>
        </row>
        <row r="198">
          <cell r="A198" t="str">
            <v>621.2</v>
          </cell>
          <cell r="B198" t="str">
            <v>3.6.6.4.2</v>
          </cell>
        </row>
        <row r="199">
          <cell r="A199" t="str">
            <v>621.3</v>
          </cell>
          <cell r="B199" t="str">
            <v>3.6.6.4.3</v>
          </cell>
        </row>
        <row r="200">
          <cell r="A200" t="str">
            <v>621.4</v>
          </cell>
          <cell r="B200" t="str">
            <v xml:space="preserve"> 3.6.6.4.4</v>
          </cell>
        </row>
        <row r="201">
          <cell r="A201" t="str">
            <v>621.5</v>
          </cell>
          <cell r="B201" t="str">
            <v>3.6.6.5.5</v>
          </cell>
        </row>
        <row r="202">
          <cell r="A202" t="str">
            <v>621.5P</v>
          </cell>
          <cell r="B202" t="str">
            <v>3.6.6.4.5</v>
          </cell>
        </row>
        <row r="203">
          <cell r="A203" t="str">
            <v>621.6</v>
          </cell>
          <cell r="B203" t="str">
            <v xml:space="preserve"> 3.6.6.4.6 </v>
          </cell>
        </row>
        <row r="204">
          <cell r="A204" t="str">
            <v>622.1</v>
          </cell>
          <cell r="B204" t="str">
            <v>3.6.6.5.1</v>
          </cell>
        </row>
        <row r="205">
          <cell r="A205" t="str">
            <v>622.2</v>
          </cell>
          <cell r="B205" t="str">
            <v>3.6.6.5.3</v>
          </cell>
        </row>
        <row r="206">
          <cell r="A206" t="str">
            <v>622.3</v>
          </cell>
          <cell r="B206" t="str">
            <v>3.6.6.5.2</v>
          </cell>
        </row>
        <row r="207">
          <cell r="A207" t="str">
            <v>622.4</v>
          </cell>
          <cell r="B207" t="str">
            <v>3.6.6.5.4 </v>
          </cell>
        </row>
        <row r="208">
          <cell r="A208" t="str">
            <v>622.5</v>
          </cell>
          <cell r="B208" t="str">
            <v>3.6.6.5.5</v>
          </cell>
        </row>
        <row r="209">
          <cell r="A209" t="str">
            <v>621.7</v>
          </cell>
          <cell r="B209" t="str">
            <v>3.6.6.4</v>
          </cell>
        </row>
        <row r="210">
          <cell r="A210" t="str">
            <v>623.1</v>
          </cell>
          <cell r="B210" t="str">
            <v>3.6.6.8</v>
          </cell>
        </row>
        <row r="211">
          <cell r="A211" t="str">
            <v>623.2</v>
          </cell>
          <cell r="B211" t="str">
            <v>3.6.6.8</v>
          </cell>
        </row>
        <row r="212">
          <cell r="A212" t="str">
            <v>630.1</v>
          </cell>
          <cell r="B212" t="str">
            <v>3.6.6.6.8</v>
          </cell>
        </row>
        <row r="213">
          <cell r="A213" t="str">
            <v>630.2</v>
          </cell>
          <cell r="B213" t="str">
            <v>3.6.6.6.17</v>
          </cell>
        </row>
        <row r="214">
          <cell r="A214" t="str">
            <v>630.3</v>
          </cell>
          <cell r="B214" t="str">
            <v xml:space="preserve"> 3.6.6.6.26</v>
          </cell>
        </row>
        <row r="215">
          <cell r="A215" t="str">
            <v>630.4</v>
          </cell>
          <cell r="B215" t="str">
            <v xml:space="preserve">3.6.6.6.35 </v>
          </cell>
        </row>
        <row r="216">
          <cell r="A216" t="str">
            <v>630.5</v>
          </cell>
          <cell r="B216" t="str">
            <v>3.6.6.6.44</v>
          </cell>
        </row>
        <row r="217">
          <cell r="A217" t="str">
            <v>630.6</v>
          </cell>
          <cell r="B217" t="str">
            <v>3.6.6.6.46</v>
          </cell>
        </row>
        <row r="218">
          <cell r="A218" t="str">
            <v>630.7</v>
          </cell>
          <cell r="B218" t="str">
            <v>3.6.6.6.47</v>
          </cell>
        </row>
        <row r="219">
          <cell r="A219" t="str">
            <v>630P</v>
          </cell>
          <cell r="B219" t="str">
            <v>3.3.5.3.6</v>
          </cell>
        </row>
        <row r="220">
          <cell r="A220" t="str">
            <v>631.1</v>
          </cell>
          <cell r="B220" t="str">
            <v>3.6.6.21.2</v>
          </cell>
        </row>
        <row r="221">
          <cell r="A221" t="str">
            <v>631P</v>
          </cell>
          <cell r="B221" t="str">
            <v>3.6.6.21.2</v>
          </cell>
        </row>
        <row r="222">
          <cell r="A222" t="str">
            <v>632.1</v>
          </cell>
          <cell r="B222" t="str">
            <v>3.6.6.7.1</v>
          </cell>
        </row>
        <row r="223">
          <cell r="A223" t="str">
            <v>632.2</v>
          </cell>
          <cell r="B223" t="str">
            <v>3.6.6.7.2</v>
          </cell>
        </row>
        <row r="224">
          <cell r="A224" t="str">
            <v>632P</v>
          </cell>
          <cell r="B224" t="str">
            <v>3.6.6.11</v>
          </cell>
        </row>
        <row r="225">
          <cell r="A225" t="str">
            <v>640.1</v>
          </cell>
          <cell r="B225" t="str">
            <v>3.6.6.8.1 </v>
          </cell>
        </row>
        <row r="226">
          <cell r="A226" t="str">
            <v>640.1P</v>
          </cell>
          <cell r="B226" t="str">
            <v> 3.6.6.11</v>
          </cell>
        </row>
        <row r="227">
          <cell r="A227" t="str">
            <v>640.1P1</v>
          </cell>
          <cell r="B227" t="str">
            <v> 3.6.6.11.5</v>
          </cell>
        </row>
        <row r="228">
          <cell r="A228" t="str">
            <v>640.2</v>
          </cell>
          <cell r="B228" t="str">
            <v> 3.6.6.8.2 </v>
          </cell>
        </row>
        <row r="229">
          <cell r="A229" t="str">
            <v>640.2</v>
          </cell>
          <cell r="B229" t="str">
            <v>3.6.6.11</v>
          </cell>
        </row>
        <row r="230">
          <cell r="A230" t="str">
            <v>640.3</v>
          </cell>
          <cell r="B230" t="str">
            <v> 3.6.6.8.3 </v>
          </cell>
        </row>
        <row r="231">
          <cell r="A231" t="str">
            <v>641.1</v>
          </cell>
          <cell r="B231" t="str">
            <v>3.6.6.9.1</v>
          </cell>
        </row>
        <row r="232">
          <cell r="A232" t="str">
            <v>641.2</v>
          </cell>
          <cell r="B232" t="str">
            <v>3.6.6.9</v>
          </cell>
        </row>
        <row r="233">
          <cell r="A233" t="str">
            <v>642P1</v>
          </cell>
          <cell r="B233" t="str">
            <v>3.6.6.10</v>
          </cell>
        </row>
        <row r="234">
          <cell r="A234" t="str">
            <v>642P2</v>
          </cell>
          <cell r="B234" t="str">
            <v>3.6.6.10</v>
          </cell>
        </row>
        <row r="235">
          <cell r="A235" t="str">
            <v>642P3</v>
          </cell>
          <cell r="B235" t="str">
            <v>3.6.6.10</v>
          </cell>
        </row>
        <row r="236">
          <cell r="A236" t="str">
            <v>642.1</v>
          </cell>
          <cell r="B236" t="str">
            <v>3.6.6.10.1</v>
          </cell>
        </row>
        <row r="237">
          <cell r="A237" t="str">
            <v>642.2</v>
          </cell>
          <cell r="B237" t="str">
            <v>3.6.6.10.2</v>
          </cell>
        </row>
        <row r="238">
          <cell r="A238" t="str">
            <v>650.1</v>
          </cell>
          <cell r="B238" t="str">
            <v>3.6.6.11.1</v>
          </cell>
        </row>
        <row r="239">
          <cell r="A239" t="str">
            <v>650.2</v>
          </cell>
          <cell r="B239" t="str">
            <v>3.6.6.11.2</v>
          </cell>
        </row>
        <row r="240">
          <cell r="A240" t="str">
            <v>650.3</v>
          </cell>
          <cell r="B240" t="str">
            <v>3.6.6.11.7</v>
          </cell>
        </row>
        <row r="241">
          <cell r="A241" t="str">
            <v>650.3 OTRO</v>
          </cell>
          <cell r="B241" t="str">
            <v>3.6.6.11.7</v>
          </cell>
        </row>
        <row r="242">
          <cell r="A242" t="str">
            <v>650.3P</v>
          </cell>
          <cell r="B242" t="str">
            <v>3.6.6.11</v>
          </cell>
        </row>
        <row r="243">
          <cell r="A243" t="str">
            <v>650.4</v>
          </cell>
          <cell r="B243" t="str">
            <v>3.6.6.11.6</v>
          </cell>
        </row>
        <row r="244">
          <cell r="A244" t="str">
            <v>660.1</v>
          </cell>
          <cell r="B244" t="str">
            <v>3.6.6.12.9 </v>
          </cell>
        </row>
        <row r="245">
          <cell r="A245" t="str">
            <v>660.1</v>
          </cell>
          <cell r="B245" t="str">
            <v>3.6.6.12.7</v>
          </cell>
        </row>
        <row r="246">
          <cell r="A246" t="str">
            <v>660.2</v>
          </cell>
          <cell r="B246" t="str">
            <v>3.6.6.12.8</v>
          </cell>
        </row>
        <row r="247">
          <cell r="A247" t="str">
            <v>660.3</v>
          </cell>
          <cell r="B247" t="str">
            <v>3.6.6.12.9</v>
          </cell>
        </row>
        <row r="248">
          <cell r="A248" t="str">
            <v>661 OTRO</v>
          </cell>
          <cell r="B248" t="str">
            <v>3.6.6.13</v>
          </cell>
        </row>
        <row r="249">
          <cell r="A249" t="str">
            <v>661.1</v>
          </cell>
          <cell r="B249" t="str">
            <v>3.6.6.13.4</v>
          </cell>
        </row>
        <row r="250">
          <cell r="A250" t="str">
            <v>661.1.1</v>
          </cell>
          <cell r="B250" t="str">
            <v>3.6.6.13</v>
          </cell>
        </row>
        <row r="251">
          <cell r="A251" t="str">
            <v>661.1.2</v>
          </cell>
          <cell r="B251" t="str">
            <v>3.6.6.13</v>
          </cell>
        </row>
        <row r="252">
          <cell r="A252" t="str">
            <v>661.1P</v>
          </cell>
          <cell r="B252" t="str">
            <v>3.6.6.13</v>
          </cell>
        </row>
        <row r="253">
          <cell r="A253" t="str">
            <v>661.2</v>
          </cell>
          <cell r="B253" t="str">
            <v>3.6.6.13.20</v>
          </cell>
        </row>
        <row r="254">
          <cell r="A254" t="str">
            <v>661.3</v>
          </cell>
          <cell r="B254" t="str">
            <v> 3.6.6.13.4 </v>
          </cell>
        </row>
        <row r="255">
          <cell r="A255" t="str">
            <v>662.1</v>
          </cell>
          <cell r="B255" t="str">
            <v>3.3.14.19.1</v>
          </cell>
        </row>
        <row r="256">
          <cell r="A256" t="str">
            <v>662.2</v>
          </cell>
          <cell r="B256" t="str">
            <v>3.6.6.14</v>
          </cell>
        </row>
        <row r="257">
          <cell r="A257" t="str">
            <v>670.1</v>
          </cell>
          <cell r="B257" t="str">
            <v>3.6.6.15.2</v>
          </cell>
        </row>
        <row r="258">
          <cell r="A258" t="str">
            <v>670.1P</v>
          </cell>
          <cell r="B258" t="str">
            <v>3.6.6.15.2</v>
          </cell>
        </row>
        <row r="259">
          <cell r="A259" t="str">
            <v>670.2</v>
          </cell>
          <cell r="B259" t="str">
            <v>3.6.6.15.2</v>
          </cell>
        </row>
        <row r="260">
          <cell r="A260" t="str">
            <v>671.1</v>
          </cell>
          <cell r="B260" t="str">
            <v>3.6.6.16.1</v>
          </cell>
        </row>
        <row r="261">
          <cell r="A261" t="str">
            <v>671.2</v>
          </cell>
          <cell r="B261" t="str">
            <v> 3.6.6.16.8</v>
          </cell>
        </row>
        <row r="262">
          <cell r="A262" t="str">
            <v>672.1</v>
          </cell>
          <cell r="B262" t="str">
            <v>3.6.6.19.2</v>
          </cell>
        </row>
        <row r="263">
          <cell r="A263" t="str">
            <v>673.1</v>
          </cell>
          <cell r="B263" t="str">
            <v>3.6.6.19.2</v>
          </cell>
        </row>
        <row r="264">
          <cell r="A264" t="str">
            <v>673.2</v>
          </cell>
          <cell r="B264" t="str">
            <v>3.6.8.1.2</v>
          </cell>
        </row>
        <row r="265">
          <cell r="A265" t="str">
            <v>673.2P</v>
          </cell>
          <cell r="B265" t="str">
            <v>3.6.8.1</v>
          </cell>
        </row>
        <row r="266">
          <cell r="A266" t="str">
            <v>673.3</v>
          </cell>
          <cell r="B266" t="str">
            <v>3.6.8.1.2</v>
          </cell>
        </row>
        <row r="267">
          <cell r="A267" t="str">
            <v>674.1</v>
          </cell>
          <cell r="B267" t="str">
            <v>3.6.6.20.1</v>
          </cell>
        </row>
        <row r="268">
          <cell r="A268" t="str">
            <v>674.2</v>
          </cell>
          <cell r="B268" t="str">
            <v>3.6.6.20.2</v>
          </cell>
        </row>
        <row r="269">
          <cell r="A269" t="str">
            <v>675.1</v>
          </cell>
          <cell r="B269" t="str">
            <v> 3.6.8.2.6 </v>
          </cell>
        </row>
        <row r="270">
          <cell r="A270" t="str">
            <v>675.2</v>
          </cell>
          <cell r="B270" t="str">
            <v>3.6.4.2</v>
          </cell>
        </row>
        <row r="271">
          <cell r="A271" t="str">
            <v>675.3</v>
          </cell>
          <cell r="B271" t="str">
            <v>3.6.4.1.2</v>
          </cell>
        </row>
        <row r="272">
          <cell r="A272" t="str">
            <v>676.1</v>
          </cell>
          <cell r="B272" t="str">
            <v> 3.6.8.2.2 </v>
          </cell>
        </row>
        <row r="273">
          <cell r="A273" t="str">
            <v>680.1P</v>
          </cell>
          <cell r="B273" t="str">
            <v>3.6.6.20.1 </v>
          </cell>
        </row>
        <row r="274">
          <cell r="A274" t="str">
            <v>680.1</v>
          </cell>
          <cell r="B274" t="str">
            <v>3.6.6.20.1</v>
          </cell>
        </row>
        <row r="275">
          <cell r="A275" t="str">
            <v>680.2</v>
          </cell>
          <cell r="B275" t="str">
            <v>3.6.6.20.2</v>
          </cell>
        </row>
        <row r="276">
          <cell r="A276" t="str">
            <v>680.3</v>
          </cell>
          <cell r="B276" t="str">
            <v>3.6.6.20.3</v>
          </cell>
        </row>
        <row r="277">
          <cell r="A277" t="str">
            <v>680P</v>
          </cell>
          <cell r="B277" t="str">
            <v>3.3.11.3</v>
          </cell>
        </row>
        <row r="278">
          <cell r="A278" t="str">
            <v>681.1</v>
          </cell>
          <cell r="B278" t="str">
            <v xml:space="preserve">3.6.6.21.1  </v>
          </cell>
        </row>
        <row r="279">
          <cell r="A279" t="str">
            <v>682.1</v>
          </cell>
          <cell r="B279" t="str">
            <v>3.2.7.5.3</v>
          </cell>
        </row>
        <row r="280">
          <cell r="A280" t="str">
            <v>683P</v>
          </cell>
          <cell r="B280" t="str">
            <v> 3.6.6.14</v>
          </cell>
        </row>
        <row r="281">
          <cell r="A281" t="str">
            <v>690.1</v>
          </cell>
          <cell r="B281" t="str">
            <v>3.6.7.1.1</v>
          </cell>
        </row>
        <row r="282">
          <cell r="A282" t="str">
            <v>700.1</v>
          </cell>
          <cell r="B282" t="str">
            <v>3.6.7.1.1</v>
          </cell>
        </row>
        <row r="283">
          <cell r="A283" t="str">
            <v>700.2</v>
          </cell>
          <cell r="B283" t="str">
            <v>3.6.7.1.6</v>
          </cell>
        </row>
        <row r="284">
          <cell r="A284" t="str">
            <v>700.3</v>
          </cell>
          <cell r="B284" t="str">
            <v> 3.6.7.1.2</v>
          </cell>
        </row>
        <row r="285">
          <cell r="A285" t="str">
            <v>700.4</v>
          </cell>
          <cell r="B285" t="str">
            <v>3.6.7.1.6</v>
          </cell>
        </row>
        <row r="286">
          <cell r="A286" t="str">
            <v>700P</v>
          </cell>
          <cell r="B286" t="str">
            <v>3.6.7</v>
          </cell>
        </row>
        <row r="287">
          <cell r="A287" t="str">
            <v>701.1</v>
          </cell>
          <cell r="B287" t="str">
            <v>3.6.7.2.1</v>
          </cell>
        </row>
        <row r="288">
          <cell r="A288" t="str">
            <v>701P</v>
          </cell>
          <cell r="B288" t="str">
            <v>3.6.7.2</v>
          </cell>
        </row>
        <row r="289">
          <cell r="A289" t="str">
            <v>710.1</v>
          </cell>
          <cell r="B289" t="str">
            <v>3.6.7.3.13</v>
          </cell>
        </row>
        <row r="290">
          <cell r="A290" t="str">
            <v>710.1.1</v>
          </cell>
          <cell r="B290" t="str">
            <v>3.6.7.3.39</v>
          </cell>
        </row>
        <row r="291">
          <cell r="A291" t="str">
            <v>710.1.3</v>
          </cell>
          <cell r="B291" t="str">
            <v>3.6.7.3</v>
          </cell>
        </row>
        <row r="292">
          <cell r="A292" t="str">
            <v>710.1.4</v>
          </cell>
          <cell r="B292" t="str">
            <v>3.6.7.3</v>
          </cell>
        </row>
        <row r="293">
          <cell r="A293" t="str">
            <v>710.1.5</v>
          </cell>
          <cell r="B293" t="str">
            <v>3.6.7.3</v>
          </cell>
        </row>
        <row r="294">
          <cell r="A294" t="str">
            <v>710.2</v>
          </cell>
          <cell r="B294" t="str">
            <v>3.6.7.3</v>
          </cell>
        </row>
        <row r="295">
          <cell r="A295" t="str">
            <v>710.3</v>
          </cell>
          <cell r="B295" t="str">
            <v>3.6.7.3</v>
          </cell>
        </row>
        <row r="296">
          <cell r="A296" t="str">
            <v>710.4</v>
          </cell>
          <cell r="B296" t="str">
            <v>3.6.7.3</v>
          </cell>
        </row>
        <row r="297">
          <cell r="A297" t="str">
            <v>710.5</v>
          </cell>
          <cell r="B297" t="str">
            <v>3.6.7.3</v>
          </cell>
        </row>
        <row r="298">
          <cell r="A298" t="str">
            <v>720.1</v>
          </cell>
          <cell r="B298" t="str">
            <v>3.6.7.4.1</v>
          </cell>
        </row>
        <row r="299">
          <cell r="A299" t="str">
            <v>730.1</v>
          </cell>
          <cell r="B299" t="str">
            <v>3.6.7.5.1</v>
          </cell>
        </row>
        <row r="300">
          <cell r="A300" t="str">
            <v>730.2</v>
          </cell>
          <cell r="B300" t="str">
            <v>3.6.7.5.2</v>
          </cell>
        </row>
        <row r="301">
          <cell r="A301" t="str">
            <v>730.2</v>
          </cell>
          <cell r="B301" t="str">
            <v>3.6.7.5.2</v>
          </cell>
        </row>
        <row r="302">
          <cell r="A302" t="str">
            <v>730.3</v>
          </cell>
          <cell r="B302" t="str">
            <v>3.6.7.5.3</v>
          </cell>
        </row>
        <row r="303">
          <cell r="A303" t="str">
            <v>731.1</v>
          </cell>
          <cell r="B303" t="str">
            <v>3.6.6.21</v>
          </cell>
        </row>
        <row r="304">
          <cell r="A304" t="str">
            <v>740.1</v>
          </cell>
          <cell r="B304" t="str">
            <v>3.6.7.6.1</v>
          </cell>
        </row>
        <row r="305">
          <cell r="A305" t="str">
            <v>741.1P1</v>
          </cell>
          <cell r="B305" t="str">
            <v>3.6.7</v>
          </cell>
        </row>
        <row r="306">
          <cell r="A306" t="str">
            <v>741.1P2</v>
          </cell>
          <cell r="B306" t="str">
            <v>3.6.7</v>
          </cell>
        </row>
        <row r="307">
          <cell r="A307" t="str">
            <v>741.1P3</v>
          </cell>
          <cell r="B307" t="str">
            <v>3.6.7</v>
          </cell>
        </row>
        <row r="308">
          <cell r="A308" t="str">
            <v>800.1</v>
          </cell>
          <cell r="B308" t="str">
            <v>3.6.9.1.4</v>
          </cell>
        </row>
        <row r="309">
          <cell r="A309" t="str">
            <v>800.2</v>
          </cell>
          <cell r="B309" t="str">
            <v>3.6.9.1.10</v>
          </cell>
        </row>
        <row r="310">
          <cell r="A310" t="str">
            <v>800.3</v>
          </cell>
          <cell r="B310" t="str">
            <v>3.6.9.1.6</v>
          </cell>
        </row>
        <row r="311">
          <cell r="A311" t="str">
            <v>800.4</v>
          </cell>
          <cell r="B311" t="str">
            <v>3.6.9.1.13</v>
          </cell>
        </row>
        <row r="312">
          <cell r="A312" t="str">
            <v>800P</v>
          </cell>
          <cell r="B312" t="str">
            <v>3.6.9.1.30</v>
          </cell>
        </row>
        <row r="313">
          <cell r="A313" t="str">
            <v>801.1</v>
          </cell>
          <cell r="B313" t="str">
            <v>3.6.1.2</v>
          </cell>
        </row>
        <row r="314">
          <cell r="A314" t="str">
            <v>801.2</v>
          </cell>
          <cell r="B314" t="str">
            <v>3.6.9.4.12</v>
          </cell>
        </row>
        <row r="315">
          <cell r="A315" t="str">
            <v>801.3</v>
          </cell>
          <cell r="B315" t="str">
            <v>3.6.9.4.12</v>
          </cell>
        </row>
        <row r="316">
          <cell r="A316" t="str">
            <v>801.4</v>
          </cell>
          <cell r="B316" t="str">
            <v>3.6.9.4.12</v>
          </cell>
        </row>
        <row r="317">
          <cell r="A317" t="str">
            <v>801.5</v>
          </cell>
          <cell r="B317" t="str">
            <v>3.6.9.4.8</v>
          </cell>
        </row>
        <row r="318">
          <cell r="A318" t="str">
            <v>801.6</v>
          </cell>
          <cell r="B318" t="str">
            <v>3.6.9.4.10</v>
          </cell>
        </row>
        <row r="319">
          <cell r="A319" t="str">
            <v>801.7</v>
          </cell>
          <cell r="B319" t="str">
            <v>3.6.9.4</v>
          </cell>
        </row>
        <row r="320">
          <cell r="A320" t="str">
            <v>810.1</v>
          </cell>
          <cell r="B320" t="str">
            <v>3.6.9.2.1</v>
          </cell>
        </row>
        <row r="321">
          <cell r="A321" t="str">
            <v>810.2</v>
          </cell>
          <cell r="B321" t="str">
            <v>3.6.9.2.2</v>
          </cell>
        </row>
        <row r="322">
          <cell r="A322" t="str">
            <v>810.3</v>
          </cell>
          <cell r="B322" t="str">
            <v>3.2.9.1.1</v>
          </cell>
        </row>
        <row r="323">
          <cell r="A323" t="str">
            <v>810.1P</v>
          </cell>
          <cell r="B323" t="str">
            <v> 3.6.9.2</v>
          </cell>
        </row>
        <row r="324">
          <cell r="A324" t="str">
            <v>811.1</v>
          </cell>
          <cell r="B324" t="str">
            <v>3.2.10.1</v>
          </cell>
        </row>
        <row r="325">
          <cell r="A325" t="str">
            <v>811.1P1</v>
          </cell>
          <cell r="B325" t="str">
            <v>3.2.10.1</v>
          </cell>
        </row>
        <row r="326">
          <cell r="A326" t="str">
            <v>811.1P10</v>
          </cell>
          <cell r="B326" t="str">
            <v>3.2.10.1</v>
          </cell>
        </row>
        <row r="327">
          <cell r="A327" t="str">
            <v>811.1P11</v>
          </cell>
          <cell r="B327" t="str">
            <v>3.2.10.1</v>
          </cell>
        </row>
        <row r="328">
          <cell r="A328" t="str">
            <v>811.1P12</v>
          </cell>
          <cell r="B328" t="str">
            <v>3.2.10.1</v>
          </cell>
        </row>
        <row r="329">
          <cell r="A329" t="str">
            <v>811.1P13</v>
          </cell>
          <cell r="B329" t="str">
            <v>3.2.10.1</v>
          </cell>
        </row>
        <row r="330">
          <cell r="A330" t="str">
            <v>811.1P14</v>
          </cell>
          <cell r="B330" t="str">
            <v>3.2.10.1</v>
          </cell>
        </row>
        <row r="331">
          <cell r="A331" t="str">
            <v>811.1P2</v>
          </cell>
          <cell r="B331" t="str">
            <v>3.2.10.1</v>
          </cell>
        </row>
        <row r="332">
          <cell r="A332" t="str">
            <v>811.1P3</v>
          </cell>
          <cell r="B332" t="str">
            <v>3.2.10.1</v>
          </cell>
        </row>
        <row r="333">
          <cell r="A333" t="str">
            <v>811.1P4</v>
          </cell>
          <cell r="B333" t="str">
            <v>3.2.10.1</v>
          </cell>
        </row>
        <row r="334">
          <cell r="A334" t="str">
            <v>811.1P5</v>
          </cell>
          <cell r="B334" t="str">
            <v>3.2.10.1</v>
          </cell>
        </row>
        <row r="335">
          <cell r="A335" t="str">
            <v>811.1P6</v>
          </cell>
          <cell r="B335" t="str">
            <v>3.2.10.1</v>
          </cell>
        </row>
        <row r="336">
          <cell r="A336" t="str">
            <v>811.1P7</v>
          </cell>
          <cell r="B336" t="str">
            <v>3.2.10.1</v>
          </cell>
        </row>
        <row r="337">
          <cell r="A337" t="str">
            <v>811.1P8</v>
          </cell>
          <cell r="B337" t="str">
            <v>3.2.10.1</v>
          </cell>
        </row>
        <row r="338">
          <cell r="A338" t="str">
            <v>811.1P9</v>
          </cell>
          <cell r="B338" t="str">
            <v>3.2.10.1</v>
          </cell>
        </row>
        <row r="339">
          <cell r="A339" t="str">
            <v>812.1</v>
          </cell>
          <cell r="B339" t="str">
            <v>3.3.5.3</v>
          </cell>
        </row>
        <row r="340">
          <cell r="A340" t="str">
            <v>815P</v>
          </cell>
          <cell r="B340" t="str">
            <v>3.2.10.3</v>
          </cell>
        </row>
        <row r="341">
          <cell r="A341" t="str">
            <v>900.1</v>
          </cell>
          <cell r="B341" t="str">
            <v xml:space="preserve">3.6.9.3.1   </v>
          </cell>
        </row>
        <row r="342">
          <cell r="A342" t="str">
            <v>900.2</v>
          </cell>
          <cell r="B342" t="str">
            <v xml:space="preserve">3.6.9.3.1   </v>
          </cell>
        </row>
        <row r="343">
          <cell r="A343" t="str">
            <v>900.3</v>
          </cell>
          <cell r="B343" t="str">
            <v xml:space="preserve">3.6.9.3.1   </v>
          </cell>
        </row>
        <row r="344">
          <cell r="A344" t="str">
            <v>900.3P</v>
          </cell>
          <cell r="B344" t="str">
            <v xml:space="preserve">3.6.9.3.1   </v>
          </cell>
        </row>
        <row r="345">
          <cell r="A345" t="str">
            <v>900.4P</v>
          </cell>
          <cell r="B345" t="str">
            <v xml:space="preserve">3.6.9.3.1   </v>
          </cell>
        </row>
        <row r="346">
          <cell r="A346" t="str">
            <v>640.1P2</v>
          </cell>
          <cell r="B346" t="str">
            <v>3.6.6.11.3</v>
          </cell>
        </row>
        <row r="347">
          <cell r="A347" t="str">
            <v>trinchos de madera</v>
          </cell>
          <cell r="B347" t="str">
            <v> 3.2.7.5.1</v>
          </cell>
        </row>
        <row r="348">
          <cell r="A348" t="str">
            <v>510P1</v>
          </cell>
          <cell r="B348" t="str">
            <v>3.6.5.2</v>
          </cell>
        </row>
        <row r="349">
          <cell r="A349" t="str">
            <v>510P2</v>
          </cell>
          <cell r="B349" t="str">
            <v>3.6.5.2.2</v>
          </cell>
        </row>
        <row r="350">
          <cell r="A350" t="str">
            <v>510P3</v>
          </cell>
          <cell r="B350" t="str">
            <v>3.6.5.2</v>
          </cell>
        </row>
      </sheetData>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ZNStudy"/>
      <sheetName val="CdelCOriginal"/>
      <sheetName val="CdelCNew"/>
      <sheetName val="NEW DATABASE"/>
    </sheetNames>
    <sheetDataSet>
      <sheetData sheetId="0" refreshError="1">
        <row r="18">
          <cell r="A18">
            <v>102</v>
          </cell>
          <cell r="F18">
            <v>102</v>
          </cell>
          <cell r="G18">
            <v>105</v>
          </cell>
          <cell r="H18">
            <v>105</v>
          </cell>
          <cell r="M18" t="str">
            <v>CDC</v>
          </cell>
        </row>
        <row r="19">
          <cell r="F19">
            <v>0</v>
          </cell>
          <cell r="G19">
            <v>0</v>
          </cell>
          <cell r="H19">
            <v>0</v>
          </cell>
        </row>
        <row r="20">
          <cell r="F20">
            <v>0</v>
          </cell>
          <cell r="G20">
            <v>0</v>
          </cell>
          <cell r="H20">
            <v>0</v>
          </cell>
        </row>
        <row r="21">
          <cell r="F21">
            <v>57</v>
          </cell>
          <cell r="G21">
            <v>54</v>
          </cell>
          <cell r="H21">
            <v>54</v>
          </cell>
        </row>
        <row r="22">
          <cell r="F22">
            <v>11.97</v>
          </cell>
          <cell r="G22">
            <v>11.88</v>
          </cell>
          <cell r="H22">
            <v>11.88</v>
          </cell>
        </row>
        <row r="23">
          <cell r="F23">
            <v>0.1</v>
          </cell>
          <cell r="G23">
            <v>6.3025210084033653E-2</v>
          </cell>
          <cell r="H23">
            <v>6.3025210084033653E-2</v>
          </cell>
        </row>
        <row r="24">
          <cell r="F24">
            <v>1.1969999999999998</v>
          </cell>
          <cell r="G24">
            <v>0.72</v>
          </cell>
          <cell r="H24">
            <v>0.72</v>
          </cell>
        </row>
        <row r="25">
          <cell r="F25">
            <v>6.16</v>
          </cell>
          <cell r="G25">
            <v>6.6699999999999946</v>
          </cell>
          <cell r="H25">
            <v>6.6699999999999946</v>
          </cell>
        </row>
        <row r="26">
          <cell r="F26">
            <v>1.9498049999999998</v>
          </cell>
          <cell r="G26">
            <v>0</v>
          </cell>
          <cell r="H26">
            <v>0</v>
          </cell>
        </row>
        <row r="27">
          <cell r="F27">
            <v>15.428457</v>
          </cell>
          <cell r="G27">
            <v>0.80722222222222206</v>
          </cell>
          <cell r="H27">
            <v>0.80722222222222206</v>
          </cell>
        </row>
        <row r="28">
          <cell r="F28">
            <v>8.5691430000000004</v>
          </cell>
          <cell r="G28">
            <v>0</v>
          </cell>
          <cell r="H28">
            <v>0</v>
          </cell>
        </row>
        <row r="29">
          <cell r="F29">
            <v>0</v>
          </cell>
          <cell r="G29">
            <v>23.751944444444447</v>
          </cell>
          <cell r="H29">
            <v>23.751944444444447</v>
          </cell>
        </row>
        <row r="30">
          <cell r="F30">
            <v>0</v>
          </cell>
          <cell r="G30">
            <v>9.8836111111111151</v>
          </cell>
          <cell r="H30">
            <v>9.8836111111111151</v>
          </cell>
        </row>
        <row r="31">
          <cell r="F31">
            <v>0.8</v>
          </cell>
          <cell r="G31">
            <v>0</v>
          </cell>
          <cell r="H31">
            <v>0</v>
          </cell>
        </row>
        <row r="32">
          <cell r="F32">
            <v>5.333333333333333</v>
          </cell>
          <cell r="G32">
            <v>0</v>
          </cell>
          <cell r="H32">
            <v>0</v>
          </cell>
        </row>
        <row r="33">
          <cell r="F33">
            <v>50.607738333333337</v>
          </cell>
          <cell r="G33">
            <v>53.712777777777781</v>
          </cell>
          <cell r="H33">
            <v>53.712777777777781</v>
          </cell>
        </row>
        <row r="34">
          <cell r="A34">
            <v>103</v>
          </cell>
          <cell r="F34">
            <v>103</v>
          </cell>
          <cell r="G34">
            <v>106</v>
          </cell>
          <cell r="H34">
            <v>106</v>
          </cell>
          <cell r="M34" t="str">
            <v>CDC</v>
          </cell>
        </row>
        <row r="35">
          <cell r="F35">
            <v>0</v>
          </cell>
          <cell r="G35">
            <v>0</v>
          </cell>
          <cell r="H35">
            <v>0</v>
          </cell>
        </row>
        <row r="36">
          <cell r="F36">
            <v>0</v>
          </cell>
          <cell r="G36">
            <v>0</v>
          </cell>
          <cell r="H36">
            <v>0</v>
          </cell>
        </row>
        <row r="37">
          <cell r="F37">
            <v>104</v>
          </cell>
          <cell r="G37">
            <v>99.425454545454571</v>
          </cell>
          <cell r="H37">
            <v>99.425454545454571</v>
          </cell>
        </row>
        <row r="38">
          <cell r="F38">
            <v>21.84</v>
          </cell>
          <cell r="G38">
            <v>21.873600000000007</v>
          </cell>
          <cell r="H38">
            <v>21.873600000000007</v>
          </cell>
        </row>
        <row r="39">
          <cell r="F39">
            <v>0.1</v>
          </cell>
          <cell r="G39">
            <v>8.3072546230440983E-2</v>
          </cell>
          <cell r="H39">
            <v>8.3072546230440983E-2</v>
          </cell>
        </row>
        <row r="40">
          <cell r="F40">
            <v>2.1840000000000002</v>
          </cell>
          <cell r="G40">
            <v>1.4920499999999992</v>
          </cell>
          <cell r="H40">
            <v>1.4920499999999992</v>
          </cell>
        </row>
        <row r="41">
          <cell r="F41">
            <v>10.07</v>
          </cell>
          <cell r="G41">
            <v>11.980500000000005</v>
          </cell>
          <cell r="H41">
            <v>11.980500000000005</v>
          </cell>
        </row>
        <row r="42">
          <cell r="F42">
            <v>1.9498049999999998</v>
          </cell>
          <cell r="G42">
            <v>0</v>
          </cell>
          <cell r="H42">
            <v>0</v>
          </cell>
        </row>
        <row r="43">
          <cell r="F43">
            <v>11.068893000000001</v>
          </cell>
          <cell r="G43">
            <v>0.4838968509671765</v>
          </cell>
          <cell r="H43">
            <v>0.4838968509671765</v>
          </cell>
        </row>
        <row r="44">
          <cell r="F44">
            <v>9.5990400000000005</v>
          </cell>
          <cell r="G44">
            <v>0</v>
          </cell>
          <cell r="H44">
            <v>0</v>
          </cell>
        </row>
        <row r="45">
          <cell r="F45">
            <v>0</v>
          </cell>
          <cell r="G45">
            <v>26.215</v>
          </cell>
          <cell r="H45">
            <v>26.215</v>
          </cell>
        </row>
        <row r="46">
          <cell r="F46">
            <v>0</v>
          </cell>
          <cell r="G46">
            <v>5.1076374999999992</v>
          </cell>
          <cell r="H46">
            <v>5.1076374999999992</v>
          </cell>
        </row>
        <row r="47">
          <cell r="F47">
            <v>0.8</v>
          </cell>
          <cell r="G47">
            <v>0</v>
          </cell>
          <cell r="H47">
            <v>0</v>
          </cell>
        </row>
        <row r="48">
          <cell r="F48">
            <v>5.333333333333333</v>
          </cell>
          <cell r="G48">
            <v>0</v>
          </cell>
          <cell r="H48">
            <v>0</v>
          </cell>
        </row>
        <row r="49">
          <cell r="F49">
            <v>62.04507133333334</v>
          </cell>
          <cell r="G49">
            <v>67.152684350967178</v>
          </cell>
          <cell r="H49">
            <v>67.152684350967178</v>
          </cell>
        </row>
        <row r="50">
          <cell r="A50">
            <v>104</v>
          </cell>
          <cell r="F50">
            <v>104</v>
          </cell>
          <cell r="M50" t="str">
            <v>CZN</v>
          </cell>
        </row>
        <row r="51">
          <cell r="F51">
            <v>0</v>
          </cell>
          <cell r="G51" t="e">
            <v>#N/A</v>
          </cell>
          <cell r="H51" t="e">
            <v>#N/A</v>
          </cell>
        </row>
        <row r="52">
          <cell r="F52">
            <v>0</v>
          </cell>
          <cell r="G52" t="e">
            <v>#N/A</v>
          </cell>
          <cell r="H52" t="e">
            <v>#N/A</v>
          </cell>
        </row>
        <row r="53">
          <cell r="F53">
            <v>110</v>
          </cell>
          <cell r="G53" t="e">
            <v>#N/A</v>
          </cell>
          <cell r="H53" t="e">
            <v>#N/A</v>
          </cell>
        </row>
        <row r="54">
          <cell r="F54">
            <v>23.1</v>
          </cell>
          <cell r="G54" t="e">
            <v>#N/A</v>
          </cell>
          <cell r="H54" t="e">
            <v>#N/A</v>
          </cell>
        </row>
        <row r="55">
          <cell r="F55">
            <v>0.1</v>
          </cell>
          <cell r="G55" t="e">
            <v>#N/A</v>
          </cell>
          <cell r="H55" t="e">
            <v>#N/A</v>
          </cell>
        </row>
        <row r="56">
          <cell r="F56">
            <v>2.31</v>
          </cell>
          <cell r="G56" t="e">
            <v>#N/A</v>
          </cell>
          <cell r="H56" t="e">
            <v>#N/A</v>
          </cell>
        </row>
        <row r="57">
          <cell r="F57">
            <v>11.78</v>
          </cell>
          <cell r="G57" t="e">
            <v>#N/A</v>
          </cell>
          <cell r="H57" t="e">
            <v>#N/A</v>
          </cell>
        </row>
        <row r="58">
          <cell r="F58">
            <v>1.9498049999999998</v>
          </cell>
          <cell r="G58" t="e">
            <v>#N/A</v>
          </cell>
          <cell r="H58" t="e">
            <v>#N/A</v>
          </cell>
        </row>
        <row r="59">
          <cell r="F59">
            <v>16.508349000000003</v>
          </cell>
          <cell r="G59" t="e">
            <v>#N/A</v>
          </cell>
          <cell r="H59" t="e">
            <v>#N/A</v>
          </cell>
        </row>
        <row r="60">
          <cell r="F60">
            <v>17.688231000000002</v>
          </cell>
          <cell r="G60" t="e">
            <v>#N/A</v>
          </cell>
          <cell r="H60" t="e">
            <v>#N/A</v>
          </cell>
        </row>
        <row r="61">
          <cell r="F61">
            <v>0</v>
          </cell>
          <cell r="G61" t="e">
            <v>#N/A</v>
          </cell>
          <cell r="H61" t="e">
            <v>#N/A</v>
          </cell>
        </row>
        <row r="62">
          <cell r="F62">
            <v>0</v>
          </cell>
          <cell r="G62" t="e">
            <v>#N/A</v>
          </cell>
          <cell r="H62" t="e">
            <v>#N/A</v>
          </cell>
        </row>
        <row r="63">
          <cell r="F63">
            <v>0.8</v>
          </cell>
          <cell r="G63" t="e">
            <v>#N/A</v>
          </cell>
          <cell r="H63" t="e">
            <v>#N/A</v>
          </cell>
        </row>
        <row r="64">
          <cell r="F64">
            <v>5.333333333333333</v>
          </cell>
          <cell r="G64" t="e">
            <v>#N/A</v>
          </cell>
          <cell r="H64" t="e">
            <v>#N/A</v>
          </cell>
        </row>
        <row r="65">
          <cell r="F65">
            <v>78.669718333333336</v>
          </cell>
          <cell r="G65" t="e">
            <v>#N/A</v>
          </cell>
          <cell r="H65" t="e">
            <v>#N/A</v>
          </cell>
        </row>
        <row r="66">
          <cell r="A66">
            <v>105</v>
          </cell>
          <cell r="F66">
            <v>105</v>
          </cell>
          <cell r="G66">
            <v>107</v>
          </cell>
          <cell r="H66">
            <v>107</v>
          </cell>
          <cell r="M66" t="str">
            <v>CZN</v>
          </cell>
        </row>
        <row r="67">
          <cell r="F67">
            <v>0</v>
          </cell>
          <cell r="G67">
            <v>0</v>
          </cell>
          <cell r="H67">
            <v>0</v>
          </cell>
        </row>
        <row r="68">
          <cell r="F68">
            <v>0</v>
          </cell>
          <cell r="G68">
            <v>0</v>
          </cell>
          <cell r="H68">
            <v>0</v>
          </cell>
        </row>
        <row r="69">
          <cell r="F69">
            <v>122</v>
          </cell>
          <cell r="G69">
            <v>119.04</v>
          </cell>
          <cell r="H69">
            <v>119.04</v>
          </cell>
        </row>
        <row r="70">
          <cell r="F70">
            <v>25.62</v>
          </cell>
          <cell r="G70">
            <v>26.188800000000011</v>
          </cell>
          <cell r="H70">
            <v>26.188800000000011</v>
          </cell>
        </row>
        <row r="71">
          <cell r="F71">
            <v>0.1</v>
          </cell>
          <cell r="G71">
            <v>0.10522522522522527</v>
          </cell>
          <cell r="H71">
            <v>0.10522522522522527</v>
          </cell>
        </row>
        <row r="72">
          <cell r="F72">
            <v>2.5619999999999998</v>
          </cell>
          <cell r="G72">
            <v>1.7864</v>
          </cell>
          <cell r="H72">
            <v>1.7864</v>
          </cell>
        </row>
        <row r="73">
          <cell r="F73">
            <v>15.37</v>
          </cell>
          <cell r="G73">
            <v>14.343999999999998</v>
          </cell>
          <cell r="H73">
            <v>14.343999999999998</v>
          </cell>
        </row>
        <row r="74">
          <cell r="F74">
            <v>1.9498049999999998</v>
          </cell>
          <cell r="G74">
            <v>0</v>
          </cell>
          <cell r="H74">
            <v>0</v>
          </cell>
        </row>
        <row r="75">
          <cell r="F75">
            <v>16.928307</v>
          </cell>
          <cell r="G75">
            <v>0.57935949503553075</v>
          </cell>
          <cell r="H75">
            <v>0.57935949503553075</v>
          </cell>
        </row>
        <row r="76">
          <cell r="F76">
            <v>14.668533</v>
          </cell>
          <cell r="G76">
            <v>0</v>
          </cell>
          <cell r="H76">
            <v>0</v>
          </cell>
        </row>
        <row r="77">
          <cell r="F77">
            <v>0</v>
          </cell>
          <cell r="G77">
            <v>31.38666666666667</v>
          </cell>
          <cell r="H77">
            <v>31.38666666666667</v>
          </cell>
        </row>
        <row r="78">
          <cell r="F78">
            <v>0</v>
          </cell>
          <cell r="G78">
            <v>6.1152666666666677</v>
          </cell>
          <cell r="H78">
            <v>6.1152666666666677</v>
          </cell>
        </row>
        <row r="79">
          <cell r="F79">
            <v>0.8</v>
          </cell>
          <cell r="G79">
            <v>0</v>
          </cell>
          <cell r="H79">
            <v>0</v>
          </cell>
        </row>
        <row r="80">
          <cell r="F80">
            <v>5.333333333333333</v>
          </cell>
          <cell r="G80">
            <v>0</v>
          </cell>
          <cell r="H80">
            <v>0</v>
          </cell>
        </row>
        <row r="81">
          <cell r="F81">
            <v>82.431978333333319</v>
          </cell>
          <cell r="G81">
            <v>80.400492828368883</v>
          </cell>
          <cell r="H81">
            <v>80.400492828368883</v>
          </cell>
        </row>
        <row r="82">
          <cell r="A82">
            <v>106</v>
          </cell>
          <cell r="F82">
            <v>106</v>
          </cell>
          <cell r="G82">
            <v>109</v>
          </cell>
          <cell r="H82">
            <v>109</v>
          </cell>
          <cell r="M82" t="str">
            <v>CDC</v>
          </cell>
        </row>
        <row r="83">
          <cell r="F83">
            <v>0</v>
          </cell>
          <cell r="G83">
            <v>0</v>
          </cell>
          <cell r="H83">
            <v>0</v>
          </cell>
        </row>
        <row r="84">
          <cell r="F84">
            <v>0</v>
          </cell>
          <cell r="G84">
            <v>0</v>
          </cell>
          <cell r="H84">
            <v>0</v>
          </cell>
        </row>
        <row r="85">
          <cell r="F85">
            <v>131</v>
          </cell>
          <cell r="G85">
            <v>123</v>
          </cell>
          <cell r="H85">
            <v>123</v>
          </cell>
        </row>
        <row r="86">
          <cell r="F86">
            <v>27.51</v>
          </cell>
          <cell r="G86">
            <v>27.06</v>
          </cell>
          <cell r="H86">
            <v>27.06</v>
          </cell>
        </row>
        <row r="87">
          <cell r="F87">
            <v>0.1</v>
          </cell>
          <cell r="G87">
            <v>6.5213342308370864E-2</v>
          </cell>
          <cell r="H87">
            <v>6.5213342308370864E-2</v>
          </cell>
        </row>
        <row r="88">
          <cell r="F88">
            <v>2.7509999999999999</v>
          </cell>
          <cell r="G88">
            <v>1.51</v>
          </cell>
          <cell r="H88">
            <v>1.51</v>
          </cell>
        </row>
        <row r="89">
          <cell r="F89">
            <v>17.43</v>
          </cell>
          <cell r="G89">
            <v>16.3</v>
          </cell>
          <cell r="H89">
            <v>16.3</v>
          </cell>
        </row>
        <row r="90">
          <cell r="F90">
            <v>1.9498049999999998</v>
          </cell>
          <cell r="G90">
            <v>0</v>
          </cell>
          <cell r="H90">
            <v>0</v>
          </cell>
        </row>
        <row r="91">
          <cell r="F91">
            <v>20.277972000000002</v>
          </cell>
          <cell r="G91">
            <v>2.4605555555555547</v>
          </cell>
          <cell r="H91">
            <v>2.4605555555555547</v>
          </cell>
        </row>
        <row r="92">
          <cell r="F92">
            <v>17.578241999999999</v>
          </cell>
          <cell r="G92">
            <v>0</v>
          </cell>
          <cell r="H92">
            <v>0</v>
          </cell>
        </row>
        <row r="93">
          <cell r="F93">
            <v>0</v>
          </cell>
          <cell r="G93">
            <v>35.459444444444451</v>
          </cell>
          <cell r="H93">
            <v>35.459444444444451</v>
          </cell>
        </row>
        <row r="94">
          <cell r="F94">
            <v>0</v>
          </cell>
          <cell r="G94">
            <v>6.4505555555555523</v>
          </cell>
          <cell r="H94">
            <v>6.4505555555555523</v>
          </cell>
        </row>
        <row r="95">
          <cell r="F95">
            <v>0.8</v>
          </cell>
          <cell r="G95">
            <v>0</v>
          </cell>
          <cell r="H95">
            <v>0</v>
          </cell>
        </row>
        <row r="96">
          <cell r="F96">
            <v>5.333333333333333</v>
          </cell>
          <cell r="G96">
            <v>0</v>
          </cell>
          <cell r="H96">
            <v>0</v>
          </cell>
        </row>
        <row r="97">
          <cell r="F97">
            <v>92.830352333333337</v>
          </cell>
          <cell r="G97">
            <v>89.240555555555574</v>
          </cell>
          <cell r="H97">
            <v>89.240555555555574</v>
          </cell>
        </row>
        <row r="98">
          <cell r="A98">
            <v>107</v>
          </cell>
          <cell r="F98">
            <v>107</v>
          </cell>
          <cell r="M98" t="str">
            <v>CZN</v>
          </cell>
        </row>
        <row r="99">
          <cell r="F99">
            <v>0</v>
          </cell>
          <cell r="G99" t="e">
            <v>#N/A</v>
          </cell>
          <cell r="H99" t="e">
            <v>#N/A</v>
          </cell>
        </row>
        <row r="100">
          <cell r="F100">
            <v>0</v>
          </cell>
          <cell r="G100" t="e">
            <v>#N/A</v>
          </cell>
          <cell r="H100" t="e">
            <v>#N/A</v>
          </cell>
        </row>
        <row r="101">
          <cell r="F101">
            <v>151</v>
          </cell>
          <cell r="G101" t="e">
            <v>#N/A</v>
          </cell>
          <cell r="H101" t="e">
            <v>#N/A</v>
          </cell>
        </row>
        <row r="102">
          <cell r="F102">
            <v>31.71</v>
          </cell>
          <cell r="G102" t="e">
            <v>#N/A</v>
          </cell>
          <cell r="H102" t="e">
            <v>#N/A</v>
          </cell>
        </row>
        <row r="103">
          <cell r="F103">
            <v>0.1</v>
          </cell>
          <cell r="G103" t="e">
            <v>#N/A</v>
          </cell>
          <cell r="H103" t="e">
            <v>#N/A</v>
          </cell>
        </row>
        <row r="104">
          <cell r="F104">
            <v>3.1709999999999998</v>
          </cell>
          <cell r="G104" t="e">
            <v>#N/A</v>
          </cell>
          <cell r="H104" t="e">
            <v>#N/A</v>
          </cell>
        </row>
        <row r="105">
          <cell r="F105">
            <v>23.55</v>
          </cell>
          <cell r="G105" t="e">
            <v>#N/A</v>
          </cell>
          <cell r="H105" t="e">
            <v>#N/A</v>
          </cell>
        </row>
        <row r="106">
          <cell r="F106">
            <v>1.9498049999999998</v>
          </cell>
          <cell r="G106" t="e">
            <v>#N/A</v>
          </cell>
          <cell r="H106" t="e">
            <v>#N/A</v>
          </cell>
        </row>
        <row r="107">
          <cell r="F107">
            <v>25.997399999999999</v>
          </cell>
          <cell r="G107" t="e">
            <v>#N/A</v>
          </cell>
          <cell r="H107" t="e">
            <v>#N/A</v>
          </cell>
        </row>
        <row r="108">
          <cell r="F108">
            <v>22.527747000000002</v>
          </cell>
          <cell r="G108" t="e">
            <v>#N/A</v>
          </cell>
          <cell r="H108" t="e">
            <v>#N/A</v>
          </cell>
        </row>
        <row r="109">
          <cell r="F109">
            <v>0</v>
          </cell>
          <cell r="G109" t="e">
            <v>#N/A</v>
          </cell>
          <cell r="H109" t="e">
            <v>#N/A</v>
          </cell>
        </row>
        <row r="110">
          <cell r="F110">
            <v>0</v>
          </cell>
          <cell r="G110" t="e">
            <v>#N/A</v>
          </cell>
          <cell r="H110" t="e">
            <v>#N/A</v>
          </cell>
        </row>
        <row r="111">
          <cell r="F111">
            <v>0.8</v>
          </cell>
          <cell r="G111" t="e">
            <v>#N/A</v>
          </cell>
          <cell r="H111" t="e">
            <v>#N/A</v>
          </cell>
        </row>
        <row r="112">
          <cell r="F112">
            <v>5.333333333333333</v>
          </cell>
          <cell r="G112" t="e">
            <v>#N/A</v>
          </cell>
          <cell r="H112" t="e">
            <v>#N/A</v>
          </cell>
        </row>
        <row r="113">
          <cell r="F113">
            <v>114.23928533333333</v>
          </cell>
          <cell r="G113" t="e">
            <v>#N/A</v>
          </cell>
          <cell r="H113" t="e">
            <v>#N/A</v>
          </cell>
        </row>
        <row r="114">
          <cell r="A114">
            <v>108</v>
          </cell>
          <cell r="F114">
            <v>108</v>
          </cell>
          <cell r="M114" t="str">
            <v>CZN</v>
          </cell>
        </row>
        <row r="115">
          <cell r="F115">
            <v>0</v>
          </cell>
          <cell r="G115" t="e">
            <v>#N/A</v>
          </cell>
          <cell r="H115" t="e">
            <v>#N/A</v>
          </cell>
        </row>
        <row r="116">
          <cell r="F116">
            <v>0</v>
          </cell>
          <cell r="G116" t="e">
            <v>#N/A</v>
          </cell>
          <cell r="H116" t="e">
            <v>#N/A</v>
          </cell>
        </row>
        <row r="117">
          <cell r="F117">
            <v>72</v>
          </cell>
          <cell r="G117" t="e">
            <v>#N/A</v>
          </cell>
          <cell r="H117" t="e">
            <v>#N/A</v>
          </cell>
        </row>
        <row r="118">
          <cell r="F118">
            <v>15.12</v>
          </cell>
          <cell r="G118" t="e">
            <v>#N/A</v>
          </cell>
          <cell r="H118" t="e">
            <v>#N/A</v>
          </cell>
        </row>
        <row r="119">
          <cell r="F119">
            <v>0.1</v>
          </cell>
          <cell r="G119" t="e">
            <v>#N/A</v>
          </cell>
          <cell r="H119" t="e">
            <v>#N/A</v>
          </cell>
        </row>
        <row r="120">
          <cell r="F120">
            <v>1.512</v>
          </cell>
          <cell r="G120" t="e">
            <v>#N/A</v>
          </cell>
          <cell r="H120" t="e">
            <v>#N/A</v>
          </cell>
        </row>
        <row r="121">
          <cell r="F121">
            <v>8.83</v>
          </cell>
          <cell r="G121" t="e">
            <v>#N/A</v>
          </cell>
          <cell r="H121" t="e">
            <v>#N/A</v>
          </cell>
        </row>
        <row r="122">
          <cell r="F122">
            <v>1.9498049999999998</v>
          </cell>
          <cell r="G122" t="e">
            <v>#N/A</v>
          </cell>
          <cell r="H122" t="e">
            <v>#N/A</v>
          </cell>
        </row>
        <row r="123">
          <cell r="F123">
            <v>42.705728999999998</v>
          </cell>
          <cell r="G123" t="e">
            <v>#N/A</v>
          </cell>
          <cell r="H123" t="e">
            <v>#N/A</v>
          </cell>
        </row>
        <row r="124">
          <cell r="F124">
            <v>29.657033999999999</v>
          </cell>
          <cell r="G124" t="e">
            <v>#N/A</v>
          </cell>
          <cell r="H124" t="e">
            <v>#N/A</v>
          </cell>
        </row>
        <row r="125">
          <cell r="F125">
            <v>0</v>
          </cell>
          <cell r="G125" t="e">
            <v>#N/A</v>
          </cell>
          <cell r="H125" t="e">
            <v>#N/A</v>
          </cell>
        </row>
        <row r="126">
          <cell r="F126">
            <v>0</v>
          </cell>
          <cell r="G126" t="e">
            <v>#N/A</v>
          </cell>
          <cell r="H126" t="e">
            <v>#N/A</v>
          </cell>
        </row>
        <row r="127">
          <cell r="F127">
            <v>1.2</v>
          </cell>
          <cell r="G127" t="e">
            <v>#N/A</v>
          </cell>
          <cell r="H127" t="e">
            <v>#N/A</v>
          </cell>
        </row>
        <row r="128">
          <cell r="F128">
            <v>8</v>
          </cell>
          <cell r="G128" t="e">
            <v>#N/A</v>
          </cell>
          <cell r="H128" t="e">
            <v>#N/A</v>
          </cell>
        </row>
        <row r="129">
          <cell r="F129">
            <v>107.77456799999999</v>
          </cell>
          <cell r="G129" t="e">
            <v>#N/A</v>
          </cell>
          <cell r="H129" t="e">
            <v>#N/A</v>
          </cell>
        </row>
        <row r="130">
          <cell r="A130">
            <v>109</v>
          </cell>
          <cell r="F130">
            <v>109</v>
          </cell>
          <cell r="G130">
            <v>300</v>
          </cell>
          <cell r="H130">
            <v>300</v>
          </cell>
          <cell r="M130" t="str">
            <v>CDC</v>
          </cell>
        </row>
        <row r="131">
          <cell r="F131">
            <v>0</v>
          </cell>
          <cell r="G131">
            <v>0</v>
          </cell>
          <cell r="H131">
            <v>0</v>
          </cell>
        </row>
        <row r="132">
          <cell r="F132">
            <v>0</v>
          </cell>
          <cell r="G132">
            <v>0</v>
          </cell>
          <cell r="H132">
            <v>0</v>
          </cell>
        </row>
        <row r="133">
          <cell r="F133">
            <v>34</v>
          </cell>
          <cell r="G133">
            <v>27.045454545454529</v>
          </cell>
          <cell r="H133">
            <v>27.045454545454529</v>
          </cell>
        </row>
        <row r="134">
          <cell r="F134">
            <v>7.14</v>
          </cell>
          <cell r="G134">
            <v>5.95</v>
          </cell>
          <cell r="H134">
            <v>5.95</v>
          </cell>
        </row>
        <row r="135">
          <cell r="F135">
            <v>0.1</v>
          </cell>
          <cell r="G135">
            <v>6.848112379280076E-2</v>
          </cell>
          <cell r="H135">
            <v>6.848112379280076E-2</v>
          </cell>
        </row>
        <row r="136">
          <cell r="F136">
            <v>0.71399999999999997</v>
          </cell>
          <cell r="G136">
            <v>0.40746268656716428</v>
          </cell>
          <cell r="H136">
            <v>0.40746268656716428</v>
          </cell>
        </row>
        <row r="137">
          <cell r="F137">
            <v>2.2799999999999998</v>
          </cell>
          <cell r="G137">
            <v>1.28</v>
          </cell>
          <cell r="H137">
            <v>1.28</v>
          </cell>
        </row>
        <row r="138">
          <cell r="F138">
            <v>1.7098289999999998</v>
          </cell>
          <cell r="G138">
            <v>0</v>
          </cell>
          <cell r="H138">
            <v>0</v>
          </cell>
        </row>
        <row r="139">
          <cell r="F139">
            <v>8.5691430000000004</v>
          </cell>
          <cell r="G139">
            <v>0.34</v>
          </cell>
          <cell r="H139">
            <v>0.34</v>
          </cell>
        </row>
        <row r="140">
          <cell r="F140">
            <v>5.1394859999999989</v>
          </cell>
          <cell r="G140">
            <v>0</v>
          </cell>
          <cell r="H140">
            <v>0</v>
          </cell>
        </row>
        <row r="141">
          <cell r="F141">
            <v>0</v>
          </cell>
          <cell r="G141">
            <v>14.75777777777777</v>
          </cell>
          <cell r="H141">
            <v>14.75777777777777</v>
          </cell>
        </row>
        <row r="142">
          <cell r="F142">
            <v>0</v>
          </cell>
          <cell r="G142">
            <v>11.017222222222228</v>
          </cell>
          <cell r="H142">
            <v>11.017222222222228</v>
          </cell>
        </row>
        <row r="143">
          <cell r="F143">
            <v>0.8</v>
          </cell>
          <cell r="G143">
            <v>0</v>
          </cell>
          <cell r="H143">
            <v>0</v>
          </cell>
        </row>
        <row r="144">
          <cell r="F144">
            <v>5.333333333333333</v>
          </cell>
          <cell r="G144">
            <v>0</v>
          </cell>
          <cell r="H144">
            <v>0</v>
          </cell>
        </row>
        <row r="145">
          <cell r="F145">
            <v>30.885791333333326</v>
          </cell>
          <cell r="G145">
            <v>33.752462686567164</v>
          </cell>
          <cell r="H145">
            <v>33.752462686567164</v>
          </cell>
        </row>
        <row r="146">
          <cell r="A146">
            <v>110</v>
          </cell>
          <cell r="F146">
            <v>110</v>
          </cell>
          <cell r="G146">
            <v>158</v>
          </cell>
          <cell r="H146">
            <v>158</v>
          </cell>
          <cell r="M146" t="str">
            <v>CDC</v>
          </cell>
        </row>
        <row r="147">
          <cell r="F147">
            <v>0</v>
          </cell>
          <cell r="G147">
            <v>0</v>
          </cell>
          <cell r="H147">
            <v>0</v>
          </cell>
        </row>
        <row r="148">
          <cell r="F148">
            <v>0</v>
          </cell>
          <cell r="G148">
            <v>0</v>
          </cell>
          <cell r="H148">
            <v>0</v>
          </cell>
        </row>
        <row r="149">
          <cell r="F149">
            <v>48</v>
          </cell>
          <cell r="G149">
            <v>42</v>
          </cell>
          <cell r="H149">
            <v>42</v>
          </cell>
        </row>
        <row r="150">
          <cell r="F150">
            <v>10.08</v>
          </cell>
          <cell r="G150">
            <v>9.24</v>
          </cell>
          <cell r="H150">
            <v>9.24</v>
          </cell>
        </row>
        <row r="151">
          <cell r="F151">
            <v>0.1</v>
          </cell>
          <cell r="G151">
            <v>6.0917435044318347E-2</v>
          </cell>
          <cell r="H151">
            <v>6.0917435044318347E-2</v>
          </cell>
        </row>
        <row r="152">
          <cell r="F152">
            <v>1.008</v>
          </cell>
          <cell r="G152">
            <v>0.45</v>
          </cell>
          <cell r="H152">
            <v>0.45</v>
          </cell>
        </row>
        <row r="153">
          <cell r="F153">
            <v>4.53</v>
          </cell>
          <cell r="G153">
            <v>2.13</v>
          </cell>
          <cell r="H153">
            <v>2.13</v>
          </cell>
        </row>
        <row r="154">
          <cell r="F154">
            <v>2.1697830000000002</v>
          </cell>
          <cell r="G154">
            <v>0.53</v>
          </cell>
          <cell r="H154">
            <v>0.53</v>
          </cell>
        </row>
        <row r="155">
          <cell r="F155">
            <v>8.1291870000000017</v>
          </cell>
          <cell r="G155">
            <v>0.96444444444444477</v>
          </cell>
          <cell r="H155">
            <v>0.96444444444444477</v>
          </cell>
        </row>
        <row r="156">
          <cell r="F156">
            <v>5.4194579999999997</v>
          </cell>
          <cell r="G156">
            <v>0</v>
          </cell>
          <cell r="H156">
            <v>0</v>
          </cell>
        </row>
        <row r="157">
          <cell r="F157">
            <v>0</v>
          </cell>
          <cell r="G157">
            <v>16.03</v>
          </cell>
          <cell r="H157">
            <v>16.03</v>
          </cell>
        </row>
        <row r="158">
          <cell r="F158">
            <v>0</v>
          </cell>
          <cell r="G158">
            <v>8.9433333333333351</v>
          </cell>
          <cell r="H158">
            <v>8.9433333333333351</v>
          </cell>
        </row>
        <row r="159">
          <cell r="F159">
            <v>0.8</v>
          </cell>
          <cell r="G159">
            <v>0</v>
          </cell>
          <cell r="H159">
            <v>0</v>
          </cell>
        </row>
        <row r="160">
          <cell r="F160">
            <v>5.333333333333333</v>
          </cell>
          <cell r="G160">
            <v>0</v>
          </cell>
          <cell r="H160">
            <v>0</v>
          </cell>
        </row>
        <row r="161">
          <cell r="F161">
            <v>36.669761333333334</v>
          </cell>
          <cell r="G161">
            <v>38.287777777777777</v>
          </cell>
          <cell r="H161">
            <v>38.287777777777777</v>
          </cell>
        </row>
        <row r="162">
          <cell r="A162">
            <v>111</v>
          </cell>
          <cell r="F162">
            <v>111</v>
          </cell>
          <cell r="M162" t="str">
            <v>CZN</v>
          </cell>
        </row>
        <row r="163">
          <cell r="F163">
            <v>0</v>
          </cell>
          <cell r="G163" t="e">
            <v>#N/A</v>
          </cell>
          <cell r="H163" t="e">
            <v>#N/A</v>
          </cell>
        </row>
        <row r="164">
          <cell r="F164">
            <v>0</v>
          </cell>
          <cell r="G164" t="e">
            <v>#N/A</v>
          </cell>
          <cell r="H164" t="e">
            <v>#N/A</v>
          </cell>
        </row>
        <row r="165">
          <cell r="F165">
            <v>95</v>
          </cell>
          <cell r="G165" t="e">
            <v>#N/A</v>
          </cell>
          <cell r="H165" t="e">
            <v>#N/A</v>
          </cell>
        </row>
        <row r="166">
          <cell r="F166">
            <v>19.95</v>
          </cell>
          <cell r="G166" t="e">
            <v>#N/A</v>
          </cell>
          <cell r="H166" t="e">
            <v>#N/A</v>
          </cell>
        </row>
        <row r="167">
          <cell r="F167">
            <v>0.1</v>
          </cell>
          <cell r="G167" t="e">
            <v>#N/A</v>
          </cell>
          <cell r="H167" t="e">
            <v>#N/A</v>
          </cell>
        </row>
        <row r="168">
          <cell r="F168">
            <v>1.9950000000000001</v>
          </cell>
          <cell r="G168" t="e">
            <v>#N/A</v>
          </cell>
          <cell r="H168" t="e">
            <v>#N/A</v>
          </cell>
        </row>
        <row r="169">
          <cell r="F169">
            <v>5.46</v>
          </cell>
          <cell r="G169" t="e">
            <v>#N/A</v>
          </cell>
          <cell r="H169" t="e">
            <v>#N/A</v>
          </cell>
        </row>
        <row r="170">
          <cell r="F170">
            <v>3.7696230000000002</v>
          </cell>
          <cell r="G170" t="e">
            <v>#N/A</v>
          </cell>
          <cell r="H170" t="e">
            <v>#N/A</v>
          </cell>
        </row>
        <row r="171">
          <cell r="F171">
            <v>14.138586</v>
          </cell>
          <cell r="G171" t="e">
            <v>#N/A</v>
          </cell>
          <cell r="H171" t="e">
            <v>#N/A</v>
          </cell>
        </row>
        <row r="172">
          <cell r="F172">
            <v>9.4290570000000002</v>
          </cell>
          <cell r="G172" t="e">
            <v>#N/A</v>
          </cell>
          <cell r="H172" t="e">
            <v>#N/A</v>
          </cell>
        </row>
        <row r="173">
          <cell r="F173">
            <v>0</v>
          </cell>
          <cell r="G173" t="e">
            <v>#N/A</v>
          </cell>
          <cell r="H173" t="e">
            <v>#N/A</v>
          </cell>
        </row>
        <row r="174">
          <cell r="F174">
            <v>0</v>
          </cell>
          <cell r="G174" t="e">
            <v>#N/A</v>
          </cell>
          <cell r="H174" t="e">
            <v>#N/A</v>
          </cell>
        </row>
        <row r="175">
          <cell r="F175">
            <v>1.2</v>
          </cell>
          <cell r="G175" t="e">
            <v>#N/A</v>
          </cell>
          <cell r="H175" t="e">
            <v>#N/A</v>
          </cell>
        </row>
        <row r="176">
          <cell r="F176">
            <v>8</v>
          </cell>
          <cell r="G176" t="e">
            <v>#N/A</v>
          </cell>
          <cell r="H176" t="e">
            <v>#N/A</v>
          </cell>
        </row>
        <row r="177">
          <cell r="F177">
            <v>62.742266000000001</v>
          </cell>
          <cell r="G177" t="e">
            <v>#N/A</v>
          </cell>
          <cell r="H177" t="e">
            <v>#N/A</v>
          </cell>
        </row>
        <row r="178">
          <cell r="A178">
            <v>112</v>
          </cell>
          <cell r="F178">
            <v>112</v>
          </cell>
          <cell r="G178">
            <v>159</v>
          </cell>
          <cell r="H178">
            <v>159</v>
          </cell>
          <cell r="M178" t="str">
            <v>CDC</v>
          </cell>
        </row>
        <row r="179">
          <cell r="F179">
            <v>0</v>
          </cell>
          <cell r="G179">
            <v>0</v>
          </cell>
          <cell r="H179">
            <v>0</v>
          </cell>
        </row>
        <row r="180">
          <cell r="F180">
            <v>0</v>
          </cell>
          <cell r="G180">
            <v>0</v>
          </cell>
          <cell r="H180">
            <v>0</v>
          </cell>
        </row>
        <row r="181">
          <cell r="F181">
            <v>81</v>
          </cell>
          <cell r="G181">
            <v>73</v>
          </cell>
          <cell r="H181">
            <v>73</v>
          </cell>
        </row>
        <row r="182">
          <cell r="F182">
            <v>17.010000000000002</v>
          </cell>
          <cell r="G182">
            <v>16.059999999999999</v>
          </cell>
          <cell r="H182">
            <v>16.059999999999999</v>
          </cell>
        </row>
        <row r="183">
          <cell r="F183">
            <v>0.1</v>
          </cell>
          <cell r="G183">
            <v>5.6500127815491276E-2</v>
          </cell>
          <cell r="H183">
            <v>5.6500127815491276E-2</v>
          </cell>
        </row>
        <row r="184">
          <cell r="F184">
            <v>1.7009999999999998</v>
          </cell>
          <cell r="G184">
            <v>0.84</v>
          </cell>
          <cell r="H184">
            <v>0.84</v>
          </cell>
        </row>
        <row r="185">
          <cell r="F185">
            <v>8.1199999999999992</v>
          </cell>
          <cell r="G185">
            <v>4.13</v>
          </cell>
          <cell r="H185">
            <v>4.13</v>
          </cell>
        </row>
        <row r="186">
          <cell r="F186">
            <v>4.4195580000000003</v>
          </cell>
          <cell r="G186">
            <v>1.29</v>
          </cell>
          <cell r="H186">
            <v>1.29</v>
          </cell>
        </row>
        <row r="187">
          <cell r="F187">
            <v>11.038895999999999</v>
          </cell>
          <cell r="G187">
            <v>0.96444444444444477</v>
          </cell>
          <cell r="H187">
            <v>0.96444444444444477</v>
          </cell>
        </row>
        <row r="188">
          <cell r="F188">
            <v>11.038895999999999</v>
          </cell>
          <cell r="G188">
            <v>0</v>
          </cell>
          <cell r="H188">
            <v>0</v>
          </cell>
        </row>
        <row r="189">
          <cell r="F189">
            <v>0</v>
          </cell>
          <cell r="G189">
            <v>23.992777777777786</v>
          </cell>
          <cell r="H189">
            <v>23.992777777777786</v>
          </cell>
        </row>
        <row r="190">
          <cell r="F190">
            <v>0</v>
          </cell>
          <cell r="G190">
            <v>6.093333333333331</v>
          </cell>
          <cell r="H190">
            <v>6.093333333333331</v>
          </cell>
        </row>
        <row r="191">
          <cell r="F191">
            <v>1.2</v>
          </cell>
          <cell r="G191">
            <v>0</v>
          </cell>
          <cell r="H191">
            <v>0</v>
          </cell>
        </row>
        <row r="192">
          <cell r="F192">
            <v>8</v>
          </cell>
          <cell r="G192">
            <v>0</v>
          </cell>
          <cell r="H192">
            <v>0</v>
          </cell>
        </row>
        <row r="193">
          <cell r="F193">
            <v>61.328350000000007</v>
          </cell>
          <cell r="G193">
            <v>53.370555555555562</v>
          </cell>
          <cell r="H193">
            <v>53.370555555555562</v>
          </cell>
        </row>
        <row r="194">
          <cell r="A194">
            <v>113</v>
          </cell>
          <cell r="F194">
            <v>113</v>
          </cell>
          <cell r="G194">
            <v>160</v>
          </cell>
          <cell r="H194">
            <v>160</v>
          </cell>
          <cell r="M194" t="str">
            <v>CZN</v>
          </cell>
        </row>
        <row r="195">
          <cell r="F195">
            <v>0</v>
          </cell>
          <cell r="G195">
            <v>0</v>
          </cell>
          <cell r="H195">
            <v>0</v>
          </cell>
        </row>
        <row r="196">
          <cell r="F196">
            <v>0</v>
          </cell>
          <cell r="G196">
            <v>0</v>
          </cell>
          <cell r="H196">
            <v>0</v>
          </cell>
        </row>
        <row r="197">
          <cell r="F197">
            <v>159</v>
          </cell>
          <cell r="G197">
            <v>0</v>
          </cell>
          <cell r="H197">
            <v>0</v>
          </cell>
        </row>
        <row r="198">
          <cell r="F198">
            <v>33.39</v>
          </cell>
          <cell r="G198">
            <v>0</v>
          </cell>
          <cell r="H198">
            <v>0</v>
          </cell>
        </row>
        <row r="199">
          <cell r="F199">
            <v>0.1</v>
          </cell>
          <cell r="G199">
            <v>0</v>
          </cell>
          <cell r="H199">
            <v>0</v>
          </cell>
        </row>
        <row r="200">
          <cell r="F200">
            <v>3.3390000000000004</v>
          </cell>
          <cell r="G200">
            <v>0</v>
          </cell>
          <cell r="H200">
            <v>0</v>
          </cell>
        </row>
        <row r="201">
          <cell r="F201">
            <v>21.84</v>
          </cell>
          <cell r="G201">
            <v>0</v>
          </cell>
          <cell r="H201">
            <v>0</v>
          </cell>
        </row>
        <row r="202">
          <cell r="F202">
            <v>4.8795120000000001</v>
          </cell>
          <cell r="G202">
            <v>0</v>
          </cell>
          <cell r="H202">
            <v>0</v>
          </cell>
        </row>
        <row r="203">
          <cell r="F203">
            <v>12.208779000000002</v>
          </cell>
          <cell r="G203">
            <v>0</v>
          </cell>
          <cell r="H203">
            <v>0</v>
          </cell>
        </row>
        <row r="204">
          <cell r="F204">
            <v>24.407559000000003</v>
          </cell>
          <cell r="G204">
            <v>0</v>
          </cell>
          <cell r="H204">
            <v>0</v>
          </cell>
        </row>
        <row r="205">
          <cell r="F205">
            <v>0</v>
          </cell>
          <cell r="G205">
            <v>0</v>
          </cell>
          <cell r="H205">
            <v>0</v>
          </cell>
        </row>
        <row r="206">
          <cell r="F206">
            <v>0</v>
          </cell>
          <cell r="G206">
            <v>0</v>
          </cell>
          <cell r="H206">
            <v>0</v>
          </cell>
        </row>
        <row r="207">
          <cell r="F207">
            <v>1.2</v>
          </cell>
          <cell r="G207">
            <v>0</v>
          </cell>
          <cell r="H207">
            <v>0</v>
          </cell>
        </row>
        <row r="208">
          <cell r="F208">
            <v>8</v>
          </cell>
          <cell r="G208">
            <v>0</v>
          </cell>
          <cell r="H208">
            <v>0</v>
          </cell>
        </row>
        <row r="209">
          <cell r="F209">
            <v>108.06485000000001</v>
          </cell>
          <cell r="G209">
            <v>0</v>
          </cell>
          <cell r="H209">
            <v>0</v>
          </cell>
        </row>
        <row r="210">
          <cell r="A210">
            <v>114</v>
          </cell>
          <cell r="F210">
            <v>114</v>
          </cell>
          <cell r="M210" t="str">
            <v>CZN</v>
          </cell>
        </row>
        <row r="211">
          <cell r="F211">
            <v>0</v>
          </cell>
          <cell r="G211" t="e">
            <v>#N/A</v>
          </cell>
          <cell r="H211" t="e">
            <v>#N/A</v>
          </cell>
        </row>
        <row r="212">
          <cell r="F212">
            <v>0</v>
          </cell>
          <cell r="G212" t="e">
            <v>#N/A</v>
          </cell>
          <cell r="H212" t="e">
            <v>#N/A</v>
          </cell>
        </row>
        <row r="213">
          <cell r="F213">
            <v>168</v>
          </cell>
          <cell r="G213" t="e">
            <v>#N/A</v>
          </cell>
          <cell r="H213" t="e">
            <v>#N/A</v>
          </cell>
        </row>
        <row r="214">
          <cell r="F214">
            <v>35.28</v>
          </cell>
          <cell r="G214" t="e">
            <v>#N/A</v>
          </cell>
          <cell r="H214" t="e">
            <v>#N/A</v>
          </cell>
        </row>
        <row r="215">
          <cell r="F215">
            <v>0.1</v>
          </cell>
          <cell r="G215" t="e">
            <v>#N/A</v>
          </cell>
          <cell r="H215" t="e">
            <v>#N/A</v>
          </cell>
        </row>
        <row r="216">
          <cell r="F216">
            <v>3.5280000000000005</v>
          </cell>
          <cell r="G216" t="e">
            <v>#N/A</v>
          </cell>
          <cell r="H216" t="e">
            <v>#N/A</v>
          </cell>
        </row>
        <row r="217">
          <cell r="F217">
            <v>21.84</v>
          </cell>
          <cell r="G217" t="e">
            <v>#N/A</v>
          </cell>
          <cell r="H217" t="e">
            <v>#N/A</v>
          </cell>
        </row>
        <row r="218">
          <cell r="F218">
            <v>6.0593939999999993</v>
          </cell>
          <cell r="G218" t="e">
            <v>#N/A</v>
          </cell>
          <cell r="H218" t="e">
            <v>#N/A</v>
          </cell>
        </row>
        <row r="219">
          <cell r="F219">
            <v>15.148484999999999</v>
          </cell>
          <cell r="G219" t="e">
            <v>#N/A</v>
          </cell>
          <cell r="H219" t="e">
            <v>#N/A</v>
          </cell>
        </row>
        <row r="220">
          <cell r="F220">
            <v>30.296969999999998</v>
          </cell>
          <cell r="G220" t="e">
            <v>#N/A</v>
          </cell>
          <cell r="H220" t="e">
            <v>#N/A</v>
          </cell>
        </row>
        <row r="221">
          <cell r="F221">
            <v>0</v>
          </cell>
          <cell r="G221" t="e">
            <v>#N/A</v>
          </cell>
          <cell r="H221" t="e">
            <v>#N/A</v>
          </cell>
        </row>
        <row r="222">
          <cell r="F222">
            <v>0</v>
          </cell>
          <cell r="G222" t="e">
            <v>#N/A</v>
          </cell>
          <cell r="H222" t="e">
            <v>#N/A</v>
          </cell>
        </row>
        <row r="223">
          <cell r="F223">
            <v>1.6</v>
          </cell>
          <cell r="G223" t="e">
            <v>#N/A</v>
          </cell>
          <cell r="H223" t="e">
            <v>#N/A</v>
          </cell>
        </row>
        <row r="224">
          <cell r="F224">
            <v>10.666666666666666</v>
          </cell>
          <cell r="G224" t="e">
            <v>#N/A</v>
          </cell>
          <cell r="H224" t="e">
            <v>#N/A</v>
          </cell>
        </row>
        <row r="225">
          <cell r="F225">
            <v>122.81951566666666</v>
          </cell>
          <cell r="G225" t="e">
            <v>#N/A</v>
          </cell>
          <cell r="H225" t="e">
            <v>#N/A</v>
          </cell>
        </row>
        <row r="226">
          <cell r="A226">
            <v>115</v>
          </cell>
          <cell r="F226">
            <v>115</v>
          </cell>
          <cell r="M226" t="str">
            <v>CZN</v>
          </cell>
        </row>
        <row r="227">
          <cell r="F227">
            <v>0</v>
          </cell>
          <cell r="G227" t="e">
            <v>#N/A</v>
          </cell>
          <cell r="H227" t="e">
            <v>#N/A</v>
          </cell>
        </row>
        <row r="228">
          <cell r="F228">
            <v>0</v>
          </cell>
          <cell r="G228" t="e">
            <v>#N/A</v>
          </cell>
          <cell r="H228" t="e">
            <v>#N/A</v>
          </cell>
        </row>
        <row r="229">
          <cell r="F229">
            <v>201</v>
          </cell>
          <cell r="G229" t="e">
            <v>#N/A</v>
          </cell>
          <cell r="H229" t="e">
            <v>#N/A</v>
          </cell>
        </row>
        <row r="230">
          <cell r="F230">
            <v>42.21</v>
          </cell>
          <cell r="G230" t="e">
            <v>#N/A</v>
          </cell>
          <cell r="H230" t="e">
            <v>#N/A</v>
          </cell>
        </row>
        <row r="231">
          <cell r="F231">
            <v>0.1</v>
          </cell>
          <cell r="G231" t="e">
            <v>#N/A</v>
          </cell>
          <cell r="H231" t="e">
            <v>#N/A</v>
          </cell>
        </row>
        <row r="232">
          <cell r="F232">
            <v>4.2210000000000001</v>
          </cell>
          <cell r="G232" t="e">
            <v>#N/A</v>
          </cell>
          <cell r="H232" t="e">
            <v>#N/A</v>
          </cell>
        </row>
        <row r="233">
          <cell r="F233">
            <v>26.4</v>
          </cell>
          <cell r="G233" t="e">
            <v>#N/A</v>
          </cell>
          <cell r="H233" t="e">
            <v>#N/A</v>
          </cell>
        </row>
        <row r="234">
          <cell r="F234">
            <v>6.719328</v>
          </cell>
          <cell r="G234" t="e">
            <v>#N/A</v>
          </cell>
          <cell r="H234" t="e">
            <v>#N/A</v>
          </cell>
        </row>
        <row r="235">
          <cell r="F235">
            <v>16.79832</v>
          </cell>
          <cell r="G235" t="e">
            <v>#N/A</v>
          </cell>
          <cell r="H235" t="e">
            <v>#N/A</v>
          </cell>
        </row>
        <row r="236">
          <cell r="F236">
            <v>33.586641000000007</v>
          </cell>
          <cell r="G236" t="e">
            <v>#N/A</v>
          </cell>
          <cell r="H236" t="e">
            <v>#N/A</v>
          </cell>
        </row>
        <row r="237">
          <cell r="F237">
            <v>0</v>
          </cell>
          <cell r="G237" t="e">
            <v>#N/A</v>
          </cell>
          <cell r="H237" t="e">
            <v>#N/A</v>
          </cell>
        </row>
        <row r="238">
          <cell r="F238">
            <v>0</v>
          </cell>
          <cell r="G238" t="e">
            <v>#N/A</v>
          </cell>
          <cell r="H238" t="e">
            <v>#N/A</v>
          </cell>
        </row>
        <row r="239">
          <cell r="F239">
            <v>1.6</v>
          </cell>
          <cell r="G239" t="e">
            <v>#N/A</v>
          </cell>
          <cell r="H239" t="e">
            <v>#N/A</v>
          </cell>
        </row>
        <row r="240">
          <cell r="F240">
            <v>10.666666666666666</v>
          </cell>
          <cell r="G240" t="e">
            <v>#N/A</v>
          </cell>
          <cell r="H240" t="e">
            <v>#N/A</v>
          </cell>
        </row>
        <row r="241">
          <cell r="F241">
            <v>140.60195566666667</v>
          </cell>
          <cell r="G241" t="e">
            <v>#N/A</v>
          </cell>
          <cell r="H241" t="e">
            <v>#N/A</v>
          </cell>
        </row>
        <row r="242">
          <cell r="A242">
            <v>116</v>
          </cell>
          <cell r="F242">
            <v>116</v>
          </cell>
          <cell r="G242">
            <v>173</v>
          </cell>
          <cell r="H242">
            <v>173</v>
          </cell>
          <cell r="M242" t="str">
            <v>CDC</v>
          </cell>
        </row>
        <row r="243">
          <cell r="F243">
            <v>0</v>
          </cell>
          <cell r="G243">
            <v>0</v>
          </cell>
          <cell r="H243">
            <v>0</v>
          </cell>
        </row>
        <row r="244">
          <cell r="F244">
            <v>0</v>
          </cell>
          <cell r="G244">
            <v>0</v>
          </cell>
          <cell r="H244">
            <v>0</v>
          </cell>
        </row>
        <row r="245">
          <cell r="F245">
            <v>57</v>
          </cell>
          <cell r="G245">
            <v>42</v>
          </cell>
          <cell r="H245">
            <v>42</v>
          </cell>
        </row>
        <row r="246">
          <cell r="F246">
            <v>11.97</v>
          </cell>
          <cell r="G246">
            <v>9.24</v>
          </cell>
          <cell r="H246">
            <v>9.24</v>
          </cell>
        </row>
        <row r="247">
          <cell r="F247">
            <v>0.12</v>
          </cell>
          <cell r="G247">
            <v>6.9345668955678674E-2</v>
          </cell>
          <cell r="H247">
            <v>6.9345668955678674E-2</v>
          </cell>
        </row>
        <row r="248">
          <cell r="F248">
            <v>1.4363999999999999</v>
          </cell>
          <cell r="G248">
            <v>0.98</v>
          </cell>
          <cell r="H248">
            <v>0.98</v>
          </cell>
        </row>
        <row r="249">
          <cell r="F249">
            <v>0</v>
          </cell>
          <cell r="G249">
            <v>0</v>
          </cell>
          <cell r="H249">
            <v>0</v>
          </cell>
        </row>
        <row r="250">
          <cell r="F250">
            <v>4.0095989999999997</v>
          </cell>
          <cell r="G250">
            <v>1.35</v>
          </cell>
          <cell r="H250">
            <v>1.35</v>
          </cell>
        </row>
        <row r="251">
          <cell r="F251">
            <v>33.406658999999998</v>
          </cell>
          <cell r="G251">
            <v>0.8233333333333327</v>
          </cell>
          <cell r="H251">
            <v>0.8233333333333327</v>
          </cell>
        </row>
        <row r="252">
          <cell r="F252">
            <v>8.3491649999999993</v>
          </cell>
          <cell r="G252">
            <v>0</v>
          </cell>
          <cell r="H252">
            <v>0</v>
          </cell>
        </row>
        <row r="253">
          <cell r="F253">
            <v>0</v>
          </cell>
          <cell r="G253">
            <v>23.241388888888896</v>
          </cell>
          <cell r="H253">
            <v>23.241388888888896</v>
          </cell>
        </row>
        <row r="254">
          <cell r="F254">
            <v>0</v>
          </cell>
          <cell r="G254">
            <v>4.4430555555555546</v>
          </cell>
          <cell r="H254">
            <v>4.4430555555555546</v>
          </cell>
        </row>
        <row r="255">
          <cell r="F255">
            <v>1.6</v>
          </cell>
          <cell r="G255">
            <v>0</v>
          </cell>
          <cell r="H255">
            <v>0</v>
          </cell>
        </row>
        <row r="256">
          <cell r="F256">
            <v>10.666666666666666</v>
          </cell>
          <cell r="G256">
            <v>0</v>
          </cell>
          <cell r="H256">
            <v>0</v>
          </cell>
        </row>
        <row r="257">
          <cell r="F257">
            <v>69.838489666666661</v>
          </cell>
          <cell r="G257">
            <v>40.077777777777783</v>
          </cell>
          <cell r="H257">
            <v>40.077777777777783</v>
          </cell>
        </row>
        <row r="258">
          <cell r="A258">
            <v>117</v>
          </cell>
          <cell r="F258">
            <v>117</v>
          </cell>
          <cell r="G258">
            <v>176</v>
          </cell>
          <cell r="H258">
            <v>176</v>
          </cell>
          <cell r="M258" t="str">
            <v>CDC</v>
          </cell>
        </row>
        <row r="259">
          <cell r="F259">
            <v>0</v>
          </cell>
          <cell r="G259">
            <v>0</v>
          </cell>
          <cell r="H259">
            <v>0</v>
          </cell>
        </row>
        <row r="260">
          <cell r="F260">
            <v>0</v>
          </cell>
          <cell r="G260">
            <v>0</v>
          </cell>
          <cell r="H260">
            <v>0</v>
          </cell>
        </row>
        <row r="261">
          <cell r="F261">
            <v>57</v>
          </cell>
          <cell r="G261">
            <v>62</v>
          </cell>
          <cell r="H261">
            <v>62</v>
          </cell>
        </row>
        <row r="262">
          <cell r="F262">
            <v>11.97</v>
          </cell>
          <cell r="G262">
            <v>13.64</v>
          </cell>
          <cell r="H262">
            <v>13.64</v>
          </cell>
        </row>
        <row r="263">
          <cell r="F263">
            <v>0.12</v>
          </cell>
          <cell r="G263">
            <v>2.9582678768836922E-2</v>
          </cell>
          <cell r="H263">
            <v>2.9582678768836922E-2</v>
          </cell>
        </row>
        <row r="264">
          <cell r="F264">
            <v>1.4363999999999999</v>
          </cell>
          <cell r="G264">
            <v>2.7279999999999989</v>
          </cell>
          <cell r="H264">
            <v>2.7279999999999989</v>
          </cell>
        </row>
        <row r="265">
          <cell r="F265">
            <v>0</v>
          </cell>
          <cell r="G265">
            <v>0</v>
          </cell>
          <cell r="H265">
            <v>0</v>
          </cell>
        </row>
        <row r="266">
          <cell r="F266">
            <v>4.3095689999999998</v>
          </cell>
          <cell r="G266">
            <v>1.36</v>
          </cell>
          <cell r="H266">
            <v>1.36</v>
          </cell>
        </row>
        <row r="267">
          <cell r="F267">
            <v>17.938206000000001</v>
          </cell>
          <cell r="G267">
            <v>20.045555555555552</v>
          </cell>
          <cell r="H267">
            <v>20.045555555555552</v>
          </cell>
        </row>
        <row r="268">
          <cell r="F268">
            <v>7.1792819999999997</v>
          </cell>
          <cell r="G268">
            <v>0</v>
          </cell>
          <cell r="H268">
            <v>0</v>
          </cell>
        </row>
        <row r="269">
          <cell r="F269">
            <v>0</v>
          </cell>
          <cell r="G269">
            <v>0</v>
          </cell>
          <cell r="H269">
            <v>0</v>
          </cell>
        </row>
        <row r="270">
          <cell r="F270">
            <v>0</v>
          </cell>
          <cell r="G270">
            <v>6.4094444444444472</v>
          </cell>
          <cell r="H270">
            <v>6.4094444444444472</v>
          </cell>
        </row>
        <row r="271">
          <cell r="F271">
            <v>1.6</v>
          </cell>
          <cell r="G271">
            <v>0</v>
          </cell>
          <cell r="H271">
            <v>0</v>
          </cell>
        </row>
        <row r="272">
          <cell r="F272">
            <v>10.666666666666666</v>
          </cell>
          <cell r="G272">
            <v>0</v>
          </cell>
          <cell r="H272">
            <v>0</v>
          </cell>
        </row>
        <row r="273">
          <cell r="F273">
            <v>53.500123666666667</v>
          </cell>
          <cell r="G273">
            <v>44.182999999999993</v>
          </cell>
          <cell r="H273">
            <v>44.182999999999993</v>
          </cell>
        </row>
        <row r="274">
          <cell r="A274">
            <v>118</v>
          </cell>
          <cell r="F274">
            <v>118</v>
          </cell>
          <cell r="G274">
            <v>177</v>
          </cell>
          <cell r="H274">
            <v>177</v>
          </cell>
          <cell r="M274" t="str">
            <v>CZN</v>
          </cell>
        </row>
        <row r="275">
          <cell r="F275">
            <v>0</v>
          </cell>
          <cell r="G275">
            <v>0</v>
          </cell>
          <cell r="H275">
            <v>0</v>
          </cell>
        </row>
        <row r="276">
          <cell r="F276">
            <v>0</v>
          </cell>
          <cell r="G276">
            <v>0</v>
          </cell>
          <cell r="H276">
            <v>0</v>
          </cell>
        </row>
        <row r="277">
          <cell r="F277">
            <v>79</v>
          </cell>
          <cell r="G277">
            <v>0</v>
          </cell>
          <cell r="H277">
            <v>0</v>
          </cell>
        </row>
        <row r="278">
          <cell r="F278">
            <v>16.59</v>
          </cell>
          <cell r="G278">
            <v>0</v>
          </cell>
          <cell r="H278">
            <v>0</v>
          </cell>
        </row>
        <row r="279">
          <cell r="F279">
            <v>0.12</v>
          </cell>
          <cell r="G279">
            <v>0</v>
          </cell>
          <cell r="H279">
            <v>0</v>
          </cell>
        </row>
        <row r="280">
          <cell r="F280">
            <v>1.9907999999999999</v>
          </cell>
          <cell r="G280">
            <v>0</v>
          </cell>
          <cell r="H280">
            <v>0</v>
          </cell>
        </row>
        <row r="281">
          <cell r="F281">
            <v>0</v>
          </cell>
          <cell r="G281">
            <v>0</v>
          </cell>
          <cell r="H281">
            <v>0</v>
          </cell>
        </row>
        <row r="282">
          <cell r="F282">
            <v>4.8795120000000001</v>
          </cell>
          <cell r="G282">
            <v>0</v>
          </cell>
          <cell r="H282">
            <v>0</v>
          </cell>
        </row>
        <row r="283">
          <cell r="F283">
            <v>20.327967000000001</v>
          </cell>
          <cell r="G283">
            <v>0</v>
          </cell>
          <cell r="H283">
            <v>0</v>
          </cell>
        </row>
        <row r="284">
          <cell r="F284">
            <v>8.1291870000000017</v>
          </cell>
          <cell r="G284">
            <v>0</v>
          </cell>
          <cell r="H284">
            <v>0</v>
          </cell>
        </row>
        <row r="285">
          <cell r="F285">
            <v>0</v>
          </cell>
          <cell r="G285">
            <v>0</v>
          </cell>
          <cell r="H285">
            <v>0</v>
          </cell>
        </row>
        <row r="286">
          <cell r="F286">
            <v>0</v>
          </cell>
          <cell r="G286">
            <v>0</v>
          </cell>
          <cell r="H286">
            <v>0</v>
          </cell>
        </row>
        <row r="287">
          <cell r="F287">
            <v>2</v>
          </cell>
          <cell r="G287">
            <v>0</v>
          </cell>
          <cell r="H287">
            <v>0</v>
          </cell>
        </row>
        <row r="288">
          <cell r="F288">
            <v>13.333333333333334</v>
          </cell>
          <cell r="G288">
            <v>0</v>
          </cell>
          <cell r="H288">
            <v>0</v>
          </cell>
        </row>
        <row r="289">
          <cell r="F289">
            <v>65.250799333333333</v>
          </cell>
          <cell r="G289">
            <v>0</v>
          </cell>
          <cell r="H289">
            <v>0</v>
          </cell>
        </row>
        <row r="290">
          <cell r="A290">
            <v>119</v>
          </cell>
          <cell r="F290">
            <v>119</v>
          </cell>
          <cell r="G290">
            <v>178</v>
          </cell>
          <cell r="H290">
            <v>178</v>
          </cell>
          <cell r="M290" t="str">
            <v>CZN</v>
          </cell>
        </row>
        <row r="291">
          <cell r="F291">
            <v>0</v>
          </cell>
          <cell r="G291">
            <v>0</v>
          </cell>
          <cell r="H291">
            <v>0</v>
          </cell>
        </row>
        <row r="292">
          <cell r="F292">
            <v>0</v>
          </cell>
          <cell r="G292">
            <v>0</v>
          </cell>
          <cell r="H292">
            <v>0</v>
          </cell>
        </row>
        <row r="293">
          <cell r="F293">
            <v>107</v>
          </cell>
          <cell r="G293">
            <v>0</v>
          </cell>
          <cell r="H293">
            <v>0</v>
          </cell>
        </row>
        <row r="294">
          <cell r="F294">
            <v>22.47</v>
          </cell>
          <cell r="G294">
            <v>0</v>
          </cell>
          <cell r="H294">
            <v>0</v>
          </cell>
        </row>
        <row r="295">
          <cell r="F295">
            <v>0.12</v>
          </cell>
          <cell r="G295">
            <v>0</v>
          </cell>
          <cell r="H295">
            <v>0</v>
          </cell>
        </row>
        <row r="296">
          <cell r="F296">
            <v>2.6963999999999997</v>
          </cell>
          <cell r="G296">
            <v>0</v>
          </cell>
          <cell r="H296">
            <v>0</v>
          </cell>
        </row>
        <row r="297">
          <cell r="F297">
            <v>0</v>
          </cell>
          <cell r="G297">
            <v>0</v>
          </cell>
          <cell r="H297">
            <v>0</v>
          </cell>
        </row>
        <row r="298">
          <cell r="F298">
            <v>6.8393159999999993</v>
          </cell>
          <cell r="G298">
            <v>0</v>
          </cell>
          <cell r="H298">
            <v>0</v>
          </cell>
        </row>
        <row r="299">
          <cell r="F299">
            <v>28.487150999999997</v>
          </cell>
          <cell r="G299">
            <v>0</v>
          </cell>
          <cell r="H299">
            <v>0</v>
          </cell>
        </row>
        <row r="300">
          <cell r="F300">
            <v>11.398859999999999</v>
          </cell>
          <cell r="G300">
            <v>0</v>
          </cell>
          <cell r="H300">
            <v>0</v>
          </cell>
        </row>
        <row r="301">
          <cell r="F301">
            <v>0</v>
          </cell>
          <cell r="G301">
            <v>0</v>
          </cell>
          <cell r="H301">
            <v>0</v>
          </cell>
        </row>
        <row r="302">
          <cell r="F302">
            <v>0</v>
          </cell>
          <cell r="G302">
            <v>0</v>
          </cell>
          <cell r="H302">
            <v>0</v>
          </cell>
        </row>
        <row r="303">
          <cell r="F303">
            <v>2</v>
          </cell>
          <cell r="G303">
            <v>0</v>
          </cell>
          <cell r="H303">
            <v>0</v>
          </cell>
        </row>
        <row r="304">
          <cell r="F304">
            <v>13.333333333333334</v>
          </cell>
          <cell r="G304">
            <v>0</v>
          </cell>
          <cell r="H304">
            <v>0</v>
          </cell>
        </row>
        <row r="305">
          <cell r="F305">
            <v>85.225060333333332</v>
          </cell>
          <cell r="G305">
            <v>0</v>
          </cell>
          <cell r="H305">
            <v>0</v>
          </cell>
        </row>
        <row r="306">
          <cell r="A306">
            <v>120</v>
          </cell>
          <cell r="F306">
            <v>120</v>
          </cell>
          <cell r="M306" t="str">
            <v>CZN</v>
          </cell>
        </row>
        <row r="307">
          <cell r="F307">
            <v>0</v>
          </cell>
          <cell r="G307" t="e">
            <v>#N/A</v>
          </cell>
          <cell r="H307" t="e">
            <v>#N/A</v>
          </cell>
        </row>
        <row r="308">
          <cell r="F308">
            <v>0</v>
          </cell>
          <cell r="G308" t="e">
            <v>#N/A</v>
          </cell>
          <cell r="H308" t="e">
            <v>#N/A</v>
          </cell>
        </row>
        <row r="309">
          <cell r="F309">
            <v>109</v>
          </cell>
          <cell r="G309" t="e">
            <v>#N/A</v>
          </cell>
          <cell r="H309" t="e">
            <v>#N/A</v>
          </cell>
        </row>
        <row r="310">
          <cell r="F310">
            <v>22.89</v>
          </cell>
          <cell r="G310" t="e">
            <v>#N/A</v>
          </cell>
          <cell r="H310" t="e">
            <v>#N/A</v>
          </cell>
        </row>
        <row r="311">
          <cell r="F311">
            <v>0.12</v>
          </cell>
          <cell r="G311" t="e">
            <v>#N/A</v>
          </cell>
          <cell r="H311" t="e">
            <v>#N/A</v>
          </cell>
        </row>
        <row r="312">
          <cell r="F312">
            <v>2.7467999999999999</v>
          </cell>
          <cell r="G312" t="e">
            <v>#N/A</v>
          </cell>
          <cell r="H312" t="e">
            <v>#N/A</v>
          </cell>
        </row>
        <row r="313">
          <cell r="F313">
            <v>0</v>
          </cell>
          <cell r="G313" t="e">
            <v>#N/A</v>
          </cell>
          <cell r="H313" t="e">
            <v>#N/A</v>
          </cell>
        </row>
        <row r="314">
          <cell r="F314">
            <v>8.509148999999999</v>
          </cell>
          <cell r="G314" t="e">
            <v>#N/A</v>
          </cell>
          <cell r="H314" t="e">
            <v>#N/A</v>
          </cell>
        </row>
        <row r="315">
          <cell r="F315">
            <v>35.436456</v>
          </cell>
          <cell r="G315" t="e">
            <v>#N/A</v>
          </cell>
          <cell r="H315" t="e">
            <v>#N/A</v>
          </cell>
        </row>
        <row r="316">
          <cell r="F316">
            <v>14.178582</v>
          </cell>
          <cell r="G316" t="e">
            <v>#N/A</v>
          </cell>
          <cell r="H316" t="e">
            <v>#N/A</v>
          </cell>
        </row>
        <row r="317">
          <cell r="F317">
            <v>0</v>
          </cell>
          <cell r="G317" t="e">
            <v>#N/A</v>
          </cell>
          <cell r="H317" t="e">
            <v>#N/A</v>
          </cell>
        </row>
        <row r="318">
          <cell r="F318">
            <v>0</v>
          </cell>
          <cell r="G318" t="e">
            <v>#N/A</v>
          </cell>
          <cell r="H318" t="e">
            <v>#N/A</v>
          </cell>
        </row>
        <row r="319">
          <cell r="F319">
            <v>2.4</v>
          </cell>
          <cell r="G319" t="e">
            <v>#N/A</v>
          </cell>
          <cell r="H319" t="e">
            <v>#N/A</v>
          </cell>
        </row>
        <row r="320">
          <cell r="F320">
            <v>16</v>
          </cell>
          <cell r="G320" t="e">
            <v>#N/A</v>
          </cell>
          <cell r="H320" t="e">
            <v>#N/A</v>
          </cell>
        </row>
        <row r="321">
          <cell r="F321">
            <v>99.760987</v>
          </cell>
          <cell r="G321" t="e">
            <v>#N/A</v>
          </cell>
          <cell r="H321" t="e">
            <v>#N/A</v>
          </cell>
        </row>
        <row r="322">
          <cell r="A322">
            <v>121</v>
          </cell>
          <cell r="F322">
            <v>121</v>
          </cell>
          <cell r="G322">
            <v>179</v>
          </cell>
          <cell r="H322">
            <v>179</v>
          </cell>
          <cell r="M322" t="str">
            <v>CDC</v>
          </cell>
        </row>
        <row r="323">
          <cell r="F323">
            <v>0</v>
          </cell>
          <cell r="G323">
            <v>0</v>
          </cell>
          <cell r="H323">
            <v>0</v>
          </cell>
        </row>
        <row r="324">
          <cell r="F324">
            <v>0</v>
          </cell>
          <cell r="G324">
            <v>0</v>
          </cell>
          <cell r="H324">
            <v>0</v>
          </cell>
        </row>
        <row r="325">
          <cell r="F325">
            <v>139</v>
          </cell>
          <cell r="G325">
            <v>135</v>
          </cell>
          <cell r="H325">
            <v>135</v>
          </cell>
        </row>
        <row r="326">
          <cell r="F326">
            <v>29.19</v>
          </cell>
          <cell r="G326">
            <v>29.7</v>
          </cell>
          <cell r="H326">
            <v>29.7</v>
          </cell>
        </row>
        <row r="327">
          <cell r="F327">
            <v>0.12</v>
          </cell>
          <cell r="G327">
            <v>6.1303568692084198E-2</v>
          </cell>
          <cell r="H327">
            <v>6.1303568692084198E-2</v>
          </cell>
        </row>
        <row r="328">
          <cell r="F328">
            <v>3.5027999999999997</v>
          </cell>
          <cell r="G328">
            <v>5.94</v>
          </cell>
          <cell r="H328">
            <v>5.94</v>
          </cell>
        </row>
        <row r="329">
          <cell r="F329">
            <v>0</v>
          </cell>
          <cell r="G329">
            <v>7.128611111111109</v>
          </cell>
          <cell r="H329">
            <v>7.128611111111109</v>
          </cell>
        </row>
        <row r="330">
          <cell r="F330">
            <v>14.638536</v>
          </cell>
          <cell r="G330">
            <v>2.46</v>
          </cell>
          <cell r="H330">
            <v>2.46</v>
          </cell>
        </row>
        <row r="331">
          <cell r="F331">
            <v>60.993899999999996</v>
          </cell>
          <cell r="G331">
            <v>61.26305555555556</v>
          </cell>
          <cell r="H331">
            <v>61.26305555555556</v>
          </cell>
        </row>
        <row r="332">
          <cell r="F332">
            <v>24.397560000000002</v>
          </cell>
          <cell r="G332">
            <v>0</v>
          </cell>
          <cell r="H332">
            <v>0</v>
          </cell>
        </row>
        <row r="333">
          <cell r="F333">
            <v>0</v>
          </cell>
          <cell r="G333">
            <v>0</v>
          </cell>
          <cell r="H333">
            <v>0</v>
          </cell>
        </row>
        <row r="334">
          <cell r="F334">
            <v>0</v>
          </cell>
          <cell r="G334">
            <v>19.756388888888882</v>
          </cell>
          <cell r="H334">
            <v>19.756388888888882</v>
          </cell>
        </row>
        <row r="335">
          <cell r="F335">
            <v>2.4</v>
          </cell>
          <cell r="G335">
            <v>0</v>
          </cell>
          <cell r="H335">
            <v>0</v>
          </cell>
        </row>
        <row r="336">
          <cell r="F336">
            <v>16</v>
          </cell>
          <cell r="G336">
            <v>0</v>
          </cell>
          <cell r="H336">
            <v>0</v>
          </cell>
        </row>
        <row r="337">
          <cell r="F337">
            <v>148.72279599999999</v>
          </cell>
          <cell r="G337">
            <v>126.24805555555555</v>
          </cell>
          <cell r="H337">
            <v>126.24805555555555</v>
          </cell>
        </row>
        <row r="338">
          <cell r="A338">
            <v>122</v>
          </cell>
          <cell r="F338">
            <v>122</v>
          </cell>
          <cell r="G338">
            <v>192</v>
          </cell>
          <cell r="H338">
            <v>192</v>
          </cell>
          <cell r="M338" t="str">
            <v>CZN</v>
          </cell>
        </row>
        <row r="339">
          <cell r="F339">
            <v>0</v>
          </cell>
          <cell r="G339">
            <v>0</v>
          </cell>
          <cell r="H339">
            <v>0</v>
          </cell>
        </row>
        <row r="340">
          <cell r="F340">
            <v>0</v>
          </cell>
          <cell r="G340">
            <v>0</v>
          </cell>
          <cell r="H340">
            <v>0</v>
          </cell>
        </row>
        <row r="341">
          <cell r="F341">
            <v>160</v>
          </cell>
          <cell r="G341">
            <v>0</v>
          </cell>
          <cell r="H341">
            <v>0</v>
          </cell>
        </row>
        <row r="342">
          <cell r="F342">
            <v>33.6</v>
          </cell>
          <cell r="G342">
            <v>0</v>
          </cell>
          <cell r="H342">
            <v>0</v>
          </cell>
        </row>
        <row r="343">
          <cell r="F343">
            <v>0.12</v>
          </cell>
          <cell r="G343">
            <v>0</v>
          </cell>
          <cell r="H343">
            <v>0</v>
          </cell>
        </row>
        <row r="344">
          <cell r="F344">
            <v>4.032</v>
          </cell>
          <cell r="G344">
            <v>0</v>
          </cell>
          <cell r="H344">
            <v>0</v>
          </cell>
        </row>
        <row r="345">
          <cell r="F345">
            <v>0</v>
          </cell>
          <cell r="G345">
            <v>0</v>
          </cell>
          <cell r="H345">
            <v>0</v>
          </cell>
        </row>
        <row r="346">
          <cell r="F346">
            <v>14.638536</v>
          </cell>
          <cell r="G346">
            <v>0</v>
          </cell>
          <cell r="H346">
            <v>0</v>
          </cell>
        </row>
        <row r="347">
          <cell r="F347">
            <v>73.192679999999996</v>
          </cell>
          <cell r="G347">
            <v>0</v>
          </cell>
          <cell r="H347">
            <v>0</v>
          </cell>
        </row>
        <row r="348">
          <cell r="F348">
            <v>30.496949999999998</v>
          </cell>
          <cell r="G348">
            <v>0</v>
          </cell>
          <cell r="H348">
            <v>0</v>
          </cell>
        </row>
        <row r="349">
          <cell r="F349">
            <v>0</v>
          </cell>
          <cell r="G349">
            <v>0</v>
          </cell>
          <cell r="H349">
            <v>0</v>
          </cell>
        </row>
        <row r="350">
          <cell r="F350">
            <v>0</v>
          </cell>
          <cell r="G350">
            <v>0</v>
          </cell>
          <cell r="H350">
            <v>0</v>
          </cell>
        </row>
        <row r="351">
          <cell r="F351">
            <v>2.4</v>
          </cell>
          <cell r="G351">
            <v>0</v>
          </cell>
          <cell r="H351">
            <v>0</v>
          </cell>
        </row>
        <row r="352">
          <cell r="F352">
            <v>16</v>
          </cell>
          <cell r="G352">
            <v>0</v>
          </cell>
          <cell r="H352">
            <v>0</v>
          </cell>
        </row>
        <row r="353">
          <cell r="F353">
            <v>171.96016600000002</v>
          </cell>
          <cell r="G353">
            <v>0</v>
          </cell>
          <cell r="H353">
            <v>0</v>
          </cell>
        </row>
        <row r="354">
          <cell r="A354">
            <v>123</v>
          </cell>
          <cell r="F354">
            <v>123</v>
          </cell>
          <cell r="G354">
            <v>198</v>
          </cell>
          <cell r="H354">
            <v>198</v>
          </cell>
          <cell r="M354" t="str">
            <v>CDC</v>
          </cell>
        </row>
        <row r="355">
          <cell r="F355">
            <v>0</v>
          </cell>
          <cell r="G355">
            <v>0</v>
          </cell>
          <cell r="H355">
            <v>0</v>
          </cell>
        </row>
        <row r="356">
          <cell r="F356">
            <v>0</v>
          </cell>
          <cell r="G356">
            <v>0</v>
          </cell>
          <cell r="H356">
            <v>0</v>
          </cell>
        </row>
        <row r="357">
          <cell r="F357">
            <v>200</v>
          </cell>
          <cell r="G357">
            <v>223</v>
          </cell>
          <cell r="H357">
            <v>223</v>
          </cell>
        </row>
        <row r="358">
          <cell r="F358">
            <v>42</v>
          </cell>
          <cell r="G358">
            <v>49.06</v>
          </cell>
          <cell r="H358">
            <v>49.06</v>
          </cell>
        </row>
        <row r="359">
          <cell r="F359">
            <v>0.12</v>
          </cell>
          <cell r="G359">
            <v>0.18480171145021446</v>
          </cell>
          <cell r="H359">
            <v>0.18480171145021446</v>
          </cell>
        </row>
        <row r="360">
          <cell r="F360">
            <v>5.04</v>
          </cell>
          <cell r="G360">
            <v>9.65</v>
          </cell>
          <cell r="H360">
            <v>9.65</v>
          </cell>
        </row>
        <row r="361">
          <cell r="F361">
            <v>0</v>
          </cell>
          <cell r="G361">
            <v>5.7311111111111108</v>
          </cell>
          <cell r="H361">
            <v>5.7311111111111108</v>
          </cell>
        </row>
        <row r="362">
          <cell r="F362">
            <v>16.868313000000001</v>
          </cell>
          <cell r="G362">
            <v>4.83</v>
          </cell>
          <cell r="H362">
            <v>4.83</v>
          </cell>
        </row>
        <row r="363">
          <cell r="F363">
            <v>98.380161000000001</v>
          </cell>
          <cell r="G363">
            <v>1.4788888888888883</v>
          </cell>
          <cell r="H363">
            <v>1.4788888888888883</v>
          </cell>
        </row>
        <row r="364">
          <cell r="F364">
            <v>28.107188999999998</v>
          </cell>
          <cell r="G364">
            <v>0</v>
          </cell>
          <cell r="H364">
            <v>0</v>
          </cell>
        </row>
        <row r="365">
          <cell r="F365">
            <v>0</v>
          </cell>
          <cell r="G365">
            <v>80.011666666666684</v>
          </cell>
          <cell r="H365">
            <v>80.011666666666684</v>
          </cell>
        </row>
        <row r="366">
          <cell r="F366">
            <v>0</v>
          </cell>
          <cell r="G366">
            <v>68.144722222222214</v>
          </cell>
          <cell r="H366">
            <v>68.144722222222214</v>
          </cell>
        </row>
        <row r="367">
          <cell r="F367">
            <v>3</v>
          </cell>
          <cell r="G367">
            <v>0</v>
          </cell>
          <cell r="H367">
            <v>0</v>
          </cell>
        </row>
        <row r="368">
          <cell r="F368">
            <v>20</v>
          </cell>
          <cell r="G368">
            <v>0</v>
          </cell>
          <cell r="H368">
            <v>0</v>
          </cell>
        </row>
        <row r="369">
          <cell r="F369">
            <v>210.39566300000001</v>
          </cell>
          <cell r="G369">
            <v>218.9063888888889</v>
          </cell>
          <cell r="H369">
            <v>218.9063888888889</v>
          </cell>
        </row>
        <row r="370">
          <cell r="A370">
            <v>124</v>
          </cell>
          <cell r="F370">
            <v>124</v>
          </cell>
          <cell r="M370" t="str">
            <v>CZN</v>
          </cell>
        </row>
        <row r="371">
          <cell r="F371">
            <v>0</v>
          </cell>
          <cell r="G371" t="e">
            <v>#N/A</v>
          </cell>
          <cell r="H371" t="e">
            <v>#N/A</v>
          </cell>
        </row>
        <row r="372">
          <cell r="F372">
            <v>0</v>
          </cell>
          <cell r="G372" t="e">
            <v>#N/A</v>
          </cell>
          <cell r="H372" t="e">
            <v>#N/A</v>
          </cell>
        </row>
        <row r="373">
          <cell r="F373">
            <v>206</v>
          </cell>
          <cell r="G373" t="e">
            <v>#N/A</v>
          </cell>
          <cell r="H373" t="e">
            <v>#N/A</v>
          </cell>
        </row>
        <row r="374">
          <cell r="F374">
            <v>43.26</v>
          </cell>
          <cell r="G374" t="e">
            <v>#N/A</v>
          </cell>
          <cell r="H374" t="e">
            <v>#N/A</v>
          </cell>
        </row>
        <row r="375">
          <cell r="F375">
            <v>0.12</v>
          </cell>
          <cell r="G375" t="e">
            <v>#N/A</v>
          </cell>
          <cell r="H375" t="e">
            <v>#N/A</v>
          </cell>
        </row>
        <row r="376">
          <cell r="F376">
            <v>5.1911999999999994</v>
          </cell>
          <cell r="G376" t="e">
            <v>#N/A</v>
          </cell>
          <cell r="H376" t="e">
            <v>#N/A</v>
          </cell>
        </row>
        <row r="377">
          <cell r="F377">
            <v>0</v>
          </cell>
          <cell r="G377" t="e">
            <v>#N/A</v>
          </cell>
          <cell r="H377" t="e">
            <v>#N/A</v>
          </cell>
        </row>
        <row r="378">
          <cell r="F378">
            <v>17.918208000000003</v>
          </cell>
          <cell r="G378" t="e">
            <v>#N/A</v>
          </cell>
          <cell r="H378" t="e">
            <v>#N/A</v>
          </cell>
        </row>
        <row r="379">
          <cell r="F379">
            <v>89.581040999999999</v>
          </cell>
          <cell r="G379" t="e">
            <v>#N/A</v>
          </cell>
          <cell r="H379" t="e">
            <v>#N/A</v>
          </cell>
        </row>
        <row r="380">
          <cell r="F380">
            <v>29.857013999999999</v>
          </cell>
          <cell r="G380" t="e">
            <v>#N/A</v>
          </cell>
          <cell r="H380" t="e">
            <v>#N/A</v>
          </cell>
        </row>
        <row r="381">
          <cell r="F381">
            <v>0</v>
          </cell>
          <cell r="G381" t="e">
            <v>#N/A</v>
          </cell>
          <cell r="H381" t="e">
            <v>#N/A</v>
          </cell>
        </row>
        <row r="382">
          <cell r="F382">
            <v>0</v>
          </cell>
          <cell r="G382" t="e">
            <v>#N/A</v>
          </cell>
          <cell r="H382" t="e">
            <v>#N/A</v>
          </cell>
        </row>
        <row r="383">
          <cell r="F383">
            <v>2.4</v>
          </cell>
          <cell r="G383" t="e">
            <v>#N/A</v>
          </cell>
          <cell r="H383" t="e">
            <v>#N/A</v>
          </cell>
        </row>
        <row r="384">
          <cell r="F384">
            <v>16</v>
          </cell>
          <cell r="G384" t="e">
            <v>#N/A</v>
          </cell>
          <cell r="H384" t="e">
            <v>#N/A</v>
          </cell>
        </row>
        <row r="385">
          <cell r="F385">
            <v>201.80746299999998</v>
          </cell>
          <cell r="G385" t="e">
            <v>#N/A</v>
          </cell>
          <cell r="H385" t="e">
            <v>#N/A</v>
          </cell>
        </row>
        <row r="386">
          <cell r="A386">
            <v>125</v>
          </cell>
          <cell r="F386">
            <v>125</v>
          </cell>
          <cell r="M386" t="str">
            <v>CZN</v>
          </cell>
        </row>
        <row r="387">
          <cell r="F387">
            <v>0</v>
          </cell>
          <cell r="G387" t="e">
            <v>#N/A</v>
          </cell>
          <cell r="H387" t="e">
            <v>#N/A</v>
          </cell>
        </row>
        <row r="388">
          <cell r="F388">
            <v>0</v>
          </cell>
          <cell r="G388" t="e">
            <v>#N/A</v>
          </cell>
          <cell r="H388" t="e">
            <v>#N/A</v>
          </cell>
        </row>
        <row r="389">
          <cell r="F389">
            <v>250</v>
          </cell>
          <cell r="G389" t="e">
            <v>#N/A</v>
          </cell>
          <cell r="H389" t="e">
            <v>#N/A</v>
          </cell>
        </row>
        <row r="390">
          <cell r="F390">
            <v>52.5</v>
          </cell>
          <cell r="G390" t="e">
            <v>#N/A</v>
          </cell>
          <cell r="H390" t="e">
            <v>#N/A</v>
          </cell>
        </row>
        <row r="391">
          <cell r="F391">
            <v>0.12</v>
          </cell>
          <cell r="G391" t="e">
            <v>#N/A</v>
          </cell>
          <cell r="H391" t="e">
            <v>#N/A</v>
          </cell>
        </row>
        <row r="392">
          <cell r="F392">
            <v>6.3</v>
          </cell>
          <cell r="G392" t="e">
            <v>#N/A</v>
          </cell>
          <cell r="H392" t="e">
            <v>#N/A</v>
          </cell>
        </row>
        <row r="393">
          <cell r="F393">
            <v>0</v>
          </cell>
          <cell r="G393" t="e">
            <v>#N/A</v>
          </cell>
          <cell r="H393" t="e">
            <v>#N/A</v>
          </cell>
        </row>
        <row r="394">
          <cell r="F394">
            <v>24.617538</v>
          </cell>
          <cell r="G394" t="e">
            <v>#N/A</v>
          </cell>
          <cell r="H394" t="e">
            <v>#N/A</v>
          </cell>
        </row>
        <row r="395">
          <cell r="F395">
            <v>123.06769200000001</v>
          </cell>
          <cell r="G395" t="e">
            <v>#N/A</v>
          </cell>
          <cell r="H395" t="e">
            <v>#N/A</v>
          </cell>
        </row>
        <row r="396">
          <cell r="F396">
            <v>41.025897000000001</v>
          </cell>
          <cell r="G396" t="e">
            <v>#N/A</v>
          </cell>
          <cell r="H396" t="e">
            <v>#N/A</v>
          </cell>
        </row>
        <row r="397">
          <cell r="F397">
            <v>0</v>
          </cell>
          <cell r="G397" t="e">
            <v>#N/A</v>
          </cell>
          <cell r="H397" t="e">
            <v>#N/A</v>
          </cell>
        </row>
        <row r="398">
          <cell r="F398">
            <v>0</v>
          </cell>
          <cell r="G398" t="e">
            <v>#N/A</v>
          </cell>
          <cell r="H398" t="e">
            <v>#N/A</v>
          </cell>
        </row>
        <row r="399">
          <cell r="F399">
            <v>2.4</v>
          </cell>
          <cell r="G399" t="e">
            <v>#N/A</v>
          </cell>
          <cell r="H399" t="e">
            <v>#N/A</v>
          </cell>
        </row>
        <row r="400">
          <cell r="F400">
            <v>16</v>
          </cell>
          <cell r="G400" t="e">
            <v>#N/A</v>
          </cell>
          <cell r="H400" t="e">
            <v>#N/A</v>
          </cell>
        </row>
        <row r="401">
          <cell r="F401">
            <v>263.51112699999999</v>
          </cell>
          <cell r="G401" t="e">
            <v>#N/A</v>
          </cell>
          <cell r="H401" t="e">
            <v>#N/A</v>
          </cell>
        </row>
        <row r="402">
          <cell r="A402">
            <v>126</v>
          </cell>
          <cell r="F402">
            <v>126</v>
          </cell>
          <cell r="G402">
            <v>180</v>
          </cell>
          <cell r="H402">
            <v>180</v>
          </cell>
          <cell r="M402" t="str">
            <v>NOT TO BE USED</v>
          </cell>
        </row>
        <row r="403">
          <cell r="F403">
            <v>0</v>
          </cell>
          <cell r="G403">
            <v>0</v>
          </cell>
          <cell r="H403">
            <v>0</v>
          </cell>
        </row>
        <row r="404">
          <cell r="F404">
            <v>0</v>
          </cell>
          <cell r="G404">
            <v>0</v>
          </cell>
          <cell r="H404">
            <v>0</v>
          </cell>
        </row>
        <row r="405">
          <cell r="F405">
            <v>370</v>
          </cell>
          <cell r="G405">
            <v>0</v>
          </cell>
          <cell r="H405">
            <v>0</v>
          </cell>
        </row>
        <row r="406">
          <cell r="F406">
            <v>77.7</v>
          </cell>
          <cell r="G406">
            <v>0</v>
          </cell>
          <cell r="H406">
            <v>0</v>
          </cell>
        </row>
        <row r="407">
          <cell r="F407">
            <v>0.12</v>
          </cell>
          <cell r="G407">
            <v>0</v>
          </cell>
          <cell r="H407">
            <v>0</v>
          </cell>
        </row>
        <row r="408">
          <cell r="F408">
            <v>9.3239999999999998</v>
          </cell>
          <cell r="G408">
            <v>0</v>
          </cell>
          <cell r="H408">
            <v>0</v>
          </cell>
        </row>
        <row r="409">
          <cell r="F409">
            <v>0</v>
          </cell>
          <cell r="G409">
            <v>0</v>
          </cell>
          <cell r="H409">
            <v>0</v>
          </cell>
        </row>
        <row r="410">
          <cell r="F410">
            <v>26.927307000000003</v>
          </cell>
          <cell r="G410">
            <v>0</v>
          </cell>
          <cell r="H410">
            <v>0</v>
          </cell>
        </row>
        <row r="411">
          <cell r="F411">
            <v>134.62653599999999</v>
          </cell>
          <cell r="G411">
            <v>0</v>
          </cell>
          <cell r="H411">
            <v>0</v>
          </cell>
        </row>
        <row r="412">
          <cell r="F412">
            <v>89.751024000000001</v>
          </cell>
          <cell r="G412">
            <v>0</v>
          </cell>
          <cell r="H412">
            <v>0</v>
          </cell>
        </row>
        <row r="413">
          <cell r="F413">
            <v>0</v>
          </cell>
          <cell r="G413">
            <v>0</v>
          </cell>
          <cell r="H413">
            <v>0</v>
          </cell>
        </row>
        <row r="414">
          <cell r="F414">
            <v>0</v>
          </cell>
          <cell r="G414">
            <v>0</v>
          </cell>
          <cell r="H414">
            <v>0</v>
          </cell>
        </row>
        <row r="415">
          <cell r="F415">
            <v>2.4</v>
          </cell>
          <cell r="G415">
            <v>0</v>
          </cell>
          <cell r="H415">
            <v>0</v>
          </cell>
        </row>
        <row r="416">
          <cell r="F416">
            <v>16</v>
          </cell>
          <cell r="G416">
            <v>0</v>
          </cell>
          <cell r="H416">
            <v>0</v>
          </cell>
        </row>
        <row r="417">
          <cell r="F417">
            <v>354.32886699999995</v>
          </cell>
          <cell r="G417">
            <v>0</v>
          </cell>
          <cell r="H417">
            <v>0</v>
          </cell>
        </row>
        <row r="418">
          <cell r="A418">
            <v>127</v>
          </cell>
          <cell r="F418">
            <v>127</v>
          </cell>
          <cell r="G418">
            <v>200</v>
          </cell>
          <cell r="H418">
            <v>200</v>
          </cell>
          <cell r="M418" t="str">
            <v>CDC</v>
          </cell>
        </row>
        <row r="419">
          <cell r="F419">
            <v>0</v>
          </cell>
          <cell r="G419">
            <v>0</v>
          </cell>
          <cell r="H419">
            <v>0</v>
          </cell>
        </row>
        <row r="420">
          <cell r="F420">
            <v>0</v>
          </cell>
          <cell r="G420">
            <v>0</v>
          </cell>
          <cell r="H420">
            <v>0</v>
          </cell>
        </row>
        <row r="421">
          <cell r="F421">
            <v>370</v>
          </cell>
          <cell r="G421">
            <v>356.81818181818181</v>
          </cell>
          <cell r="H421">
            <v>356.81818181818181</v>
          </cell>
        </row>
        <row r="422">
          <cell r="F422">
            <v>77.7</v>
          </cell>
          <cell r="G422">
            <v>78.5</v>
          </cell>
          <cell r="H422">
            <v>78.5</v>
          </cell>
        </row>
        <row r="423">
          <cell r="F423">
            <v>0.12</v>
          </cell>
          <cell r="G423">
            <v>5.5024255024254995E-2</v>
          </cell>
          <cell r="H423">
            <v>5.5024255024254995E-2</v>
          </cell>
        </row>
        <row r="424">
          <cell r="F424">
            <v>9.3239999999999998</v>
          </cell>
          <cell r="G424">
            <v>14.88</v>
          </cell>
          <cell r="H424">
            <v>14.88</v>
          </cell>
        </row>
        <row r="425">
          <cell r="F425">
            <v>0</v>
          </cell>
          <cell r="G425">
            <v>13.755000000000001</v>
          </cell>
          <cell r="H425">
            <v>13.755000000000001</v>
          </cell>
        </row>
        <row r="426">
          <cell r="F426">
            <v>46.585341000000007</v>
          </cell>
          <cell r="G426">
            <v>7.7280000000000042</v>
          </cell>
          <cell r="H426">
            <v>7.7280000000000042</v>
          </cell>
        </row>
        <row r="427">
          <cell r="F427">
            <v>126.24737399999999</v>
          </cell>
          <cell r="G427">
            <v>2.3677777777777771</v>
          </cell>
          <cell r="H427">
            <v>2.3677777777777771</v>
          </cell>
        </row>
        <row r="428">
          <cell r="F428">
            <v>50.504948999999996</v>
          </cell>
          <cell r="G428">
            <v>0</v>
          </cell>
          <cell r="H428">
            <v>0</v>
          </cell>
        </row>
        <row r="429">
          <cell r="F429">
            <v>0</v>
          </cell>
          <cell r="G429">
            <v>128.01866666666669</v>
          </cell>
          <cell r="H429">
            <v>128.01866666666669</v>
          </cell>
        </row>
        <row r="430">
          <cell r="F430">
            <v>0</v>
          </cell>
          <cell r="G430">
            <v>109.03155555555554</v>
          </cell>
          <cell r="H430">
            <v>109.03155555555554</v>
          </cell>
        </row>
        <row r="431">
          <cell r="F431">
            <v>3.6</v>
          </cell>
          <cell r="G431">
            <v>0</v>
          </cell>
          <cell r="H431">
            <v>0</v>
          </cell>
        </row>
        <row r="432">
          <cell r="F432">
            <v>24</v>
          </cell>
          <cell r="G432">
            <v>0</v>
          </cell>
          <cell r="H432">
            <v>0</v>
          </cell>
        </row>
        <row r="433">
          <cell r="F433">
            <v>334.36166400000002</v>
          </cell>
          <cell r="G433">
            <v>354.28100000000001</v>
          </cell>
          <cell r="H433">
            <v>354.28100000000001</v>
          </cell>
        </row>
        <row r="434">
          <cell r="A434">
            <v>128</v>
          </cell>
          <cell r="F434">
            <v>128</v>
          </cell>
          <cell r="M434" t="str">
            <v>CZN</v>
          </cell>
        </row>
        <row r="435">
          <cell r="F435">
            <v>0</v>
          </cell>
          <cell r="G435" t="e">
            <v>#N/A</v>
          </cell>
          <cell r="H435" t="e">
            <v>#N/A</v>
          </cell>
        </row>
        <row r="436">
          <cell r="F436">
            <v>0</v>
          </cell>
          <cell r="G436" t="e">
            <v>#N/A</v>
          </cell>
          <cell r="H436" t="e">
            <v>#N/A</v>
          </cell>
        </row>
        <row r="437">
          <cell r="F437">
            <v>413</v>
          </cell>
          <cell r="G437" t="e">
            <v>#N/A</v>
          </cell>
          <cell r="H437" t="e">
            <v>#N/A</v>
          </cell>
        </row>
        <row r="438">
          <cell r="F438">
            <v>86.73</v>
          </cell>
          <cell r="G438" t="e">
            <v>#N/A</v>
          </cell>
          <cell r="H438" t="e">
            <v>#N/A</v>
          </cell>
        </row>
        <row r="439">
          <cell r="F439">
            <v>0.12</v>
          </cell>
          <cell r="G439" t="e">
            <v>#N/A</v>
          </cell>
          <cell r="H439" t="e">
            <v>#N/A</v>
          </cell>
        </row>
        <row r="440">
          <cell r="F440">
            <v>10.407599999999999</v>
          </cell>
          <cell r="G440" t="e">
            <v>#N/A</v>
          </cell>
          <cell r="H440" t="e">
            <v>#N/A</v>
          </cell>
        </row>
        <row r="441">
          <cell r="F441">
            <v>0</v>
          </cell>
          <cell r="G441" t="e">
            <v>#N/A</v>
          </cell>
          <cell r="H441" t="e">
            <v>#N/A</v>
          </cell>
        </row>
        <row r="442">
          <cell r="F442">
            <v>46.585341000000007</v>
          </cell>
          <cell r="G442" t="e">
            <v>#N/A</v>
          </cell>
          <cell r="H442" t="e">
            <v>#N/A</v>
          </cell>
        </row>
        <row r="443">
          <cell r="F443">
            <v>194.11058700000001</v>
          </cell>
          <cell r="G443" t="e">
            <v>#N/A</v>
          </cell>
          <cell r="H443" t="e">
            <v>#N/A</v>
          </cell>
        </row>
        <row r="444">
          <cell r="F444">
            <v>58.234176000000005</v>
          </cell>
          <cell r="G444" t="e">
            <v>#N/A</v>
          </cell>
          <cell r="H444" t="e">
            <v>#N/A</v>
          </cell>
        </row>
        <row r="445">
          <cell r="F445">
            <v>0</v>
          </cell>
          <cell r="G445" t="e">
            <v>#N/A</v>
          </cell>
          <cell r="H445" t="e">
            <v>#N/A</v>
          </cell>
        </row>
        <row r="446">
          <cell r="F446">
            <v>0</v>
          </cell>
          <cell r="G446" t="e">
            <v>#N/A</v>
          </cell>
          <cell r="H446" t="e">
            <v>#N/A</v>
          </cell>
        </row>
        <row r="447">
          <cell r="F447">
            <v>2.4</v>
          </cell>
          <cell r="G447" t="e">
            <v>#N/A</v>
          </cell>
          <cell r="H447" t="e">
            <v>#N/A</v>
          </cell>
        </row>
        <row r="448">
          <cell r="F448">
            <v>16</v>
          </cell>
          <cell r="G448" t="e">
            <v>#N/A</v>
          </cell>
          <cell r="H448" t="e">
            <v>#N/A</v>
          </cell>
        </row>
        <row r="449">
          <cell r="F449">
            <v>412.06770399999999</v>
          </cell>
          <cell r="G449" t="e">
            <v>#N/A</v>
          </cell>
          <cell r="H449" t="e">
            <v>#N/A</v>
          </cell>
        </row>
        <row r="450">
          <cell r="A450">
            <v>129</v>
          </cell>
          <cell r="F450">
            <v>129</v>
          </cell>
          <cell r="M450" t="str">
            <v>CZN</v>
          </cell>
        </row>
        <row r="451">
          <cell r="F451">
            <v>650</v>
          </cell>
          <cell r="G451" t="e">
            <v>#N/A</v>
          </cell>
          <cell r="H451" t="e">
            <v>#N/A</v>
          </cell>
        </row>
        <row r="452">
          <cell r="F452">
            <v>32.5</v>
          </cell>
          <cell r="G452" t="e">
            <v>#N/A</v>
          </cell>
          <cell r="H452" t="e">
            <v>#N/A</v>
          </cell>
        </row>
        <row r="453">
          <cell r="F453">
            <v>0</v>
          </cell>
          <cell r="G453" t="e">
            <v>#N/A</v>
          </cell>
          <cell r="H453" t="e">
            <v>#N/A</v>
          </cell>
        </row>
        <row r="454">
          <cell r="F454">
            <v>0</v>
          </cell>
          <cell r="G454" t="e">
            <v>#N/A</v>
          </cell>
          <cell r="H454" t="e">
            <v>#N/A</v>
          </cell>
        </row>
        <row r="455">
          <cell r="F455">
            <v>0.35</v>
          </cell>
          <cell r="G455" t="e">
            <v>#N/A</v>
          </cell>
          <cell r="H455" t="e">
            <v>#N/A</v>
          </cell>
        </row>
        <row r="456">
          <cell r="F456">
            <v>11.375</v>
          </cell>
          <cell r="G456" t="e">
            <v>#N/A</v>
          </cell>
          <cell r="H456" t="e">
            <v>#N/A</v>
          </cell>
        </row>
        <row r="457">
          <cell r="F457">
            <v>0</v>
          </cell>
          <cell r="G457" t="e">
            <v>#N/A</v>
          </cell>
          <cell r="H457" t="e">
            <v>#N/A</v>
          </cell>
        </row>
        <row r="458">
          <cell r="F458">
            <v>20.017998000000002</v>
          </cell>
          <cell r="G458" t="e">
            <v>#N/A</v>
          </cell>
          <cell r="H458" t="e">
            <v>#N/A</v>
          </cell>
        </row>
        <row r="459">
          <cell r="F459">
            <v>85.791420000000002</v>
          </cell>
          <cell r="G459" t="e">
            <v>#N/A</v>
          </cell>
          <cell r="H459" t="e">
            <v>#N/A</v>
          </cell>
        </row>
        <row r="460">
          <cell r="F460">
            <v>71.49284999999999</v>
          </cell>
          <cell r="G460" t="e">
            <v>#N/A</v>
          </cell>
          <cell r="H460" t="e">
            <v>#N/A</v>
          </cell>
        </row>
        <row r="461">
          <cell r="F461">
            <v>0</v>
          </cell>
          <cell r="G461" t="e">
            <v>#N/A</v>
          </cell>
          <cell r="H461" t="e">
            <v>#N/A</v>
          </cell>
        </row>
        <row r="462">
          <cell r="F462">
            <v>0</v>
          </cell>
          <cell r="G462" t="e">
            <v>#N/A</v>
          </cell>
          <cell r="H462" t="e">
            <v>#N/A</v>
          </cell>
        </row>
        <row r="463">
          <cell r="F463">
            <v>2.5</v>
          </cell>
          <cell r="G463" t="e">
            <v>#N/A</v>
          </cell>
          <cell r="H463" t="e">
            <v>#N/A</v>
          </cell>
        </row>
        <row r="464">
          <cell r="F464">
            <v>16.666666666666668</v>
          </cell>
          <cell r="G464" t="e">
            <v>#N/A</v>
          </cell>
          <cell r="H464" t="e">
            <v>#N/A</v>
          </cell>
        </row>
        <row r="465">
          <cell r="F465">
            <v>205.34393466666666</v>
          </cell>
          <cell r="G465" t="e">
            <v>#N/A</v>
          </cell>
          <cell r="H465" t="e">
            <v>#N/A</v>
          </cell>
        </row>
        <row r="466">
          <cell r="A466">
            <v>130</v>
          </cell>
          <cell r="F466">
            <v>130</v>
          </cell>
          <cell r="M466" t="str">
            <v>CZN</v>
          </cell>
        </row>
        <row r="467">
          <cell r="F467">
            <v>800</v>
          </cell>
          <cell r="G467" t="e">
            <v>#N/A</v>
          </cell>
          <cell r="H467" t="e">
            <v>#N/A</v>
          </cell>
        </row>
        <row r="468">
          <cell r="F468">
            <v>40</v>
          </cell>
          <cell r="G468" t="e">
            <v>#N/A</v>
          </cell>
          <cell r="H468" t="e">
            <v>#N/A</v>
          </cell>
        </row>
        <row r="469">
          <cell r="F469">
            <v>0</v>
          </cell>
          <cell r="G469" t="e">
            <v>#N/A</v>
          </cell>
          <cell r="H469" t="e">
            <v>#N/A</v>
          </cell>
        </row>
        <row r="470">
          <cell r="F470">
            <v>0</v>
          </cell>
          <cell r="G470" t="e">
            <v>#N/A</v>
          </cell>
          <cell r="H470" t="e">
            <v>#N/A</v>
          </cell>
        </row>
        <row r="471">
          <cell r="F471">
            <v>0.35</v>
          </cell>
          <cell r="G471" t="e">
            <v>#N/A</v>
          </cell>
          <cell r="H471" t="e">
            <v>#N/A</v>
          </cell>
        </row>
        <row r="472">
          <cell r="F472">
            <v>14</v>
          </cell>
          <cell r="G472" t="e">
            <v>#N/A</v>
          </cell>
          <cell r="H472" t="e">
            <v>#N/A</v>
          </cell>
        </row>
        <row r="473">
          <cell r="F473">
            <v>0</v>
          </cell>
          <cell r="G473" t="e">
            <v>#N/A</v>
          </cell>
          <cell r="H473" t="e">
            <v>#N/A</v>
          </cell>
        </row>
        <row r="474">
          <cell r="F474">
            <v>22.567743000000004</v>
          </cell>
          <cell r="G474" t="e">
            <v>#N/A</v>
          </cell>
          <cell r="H474" t="e">
            <v>#N/A</v>
          </cell>
        </row>
        <row r="475">
          <cell r="F475">
            <v>96.710328000000004</v>
          </cell>
          <cell r="G475" t="e">
            <v>#N/A</v>
          </cell>
          <cell r="H475" t="e">
            <v>#N/A</v>
          </cell>
        </row>
        <row r="476">
          <cell r="F476">
            <v>80.591940000000008</v>
          </cell>
          <cell r="G476" t="e">
            <v>#N/A</v>
          </cell>
          <cell r="H476" t="e">
            <v>#N/A</v>
          </cell>
        </row>
        <row r="477">
          <cell r="F477">
            <v>0</v>
          </cell>
          <cell r="G477" t="e">
            <v>#N/A</v>
          </cell>
          <cell r="H477" t="e">
            <v>#N/A</v>
          </cell>
        </row>
        <row r="478">
          <cell r="F478">
            <v>0</v>
          </cell>
          <cell r="G478" t="e">
            <v>#N/A</v>
          </cell>
          <cell r="H478" t="e">
            <v>#N/A</v>
          </cell>
        </row>
        <row r="479">
          <cell r="F479">
            <v>2.5</v>
          </cell>
          <cell r="G479" t="e">
            <v>#N/A</v>
          </cell>
          <cell r="H479" t="e">
            <v>#N/A</v>
          </cell>
        </row>
        <row r="480">
          <cell r="F480">
            <v>16.666666666666668</v>
          </cell>
          <cell r="G480" t="e">
            <v>#N/A</v>
          </cell>
          <cell r="H480" t="e">
            <v>#N/A</v>
          </cell>
        </row>
        <row r="481">
          <cell r="F481">
            <v>230.53667766666669</v>
          </cell>
          <cell r="G481" t="e">
            <v>#N/A</v>
          </cell>
          <cell r="H481" t="e">
            <v>#N/A</v>
          </cell>
        </row>
        <row r="482">
          <cell r="A482">
            <v>131</v>
          </cell>
          <cell r="F482">
            <v>131</v>
          </cell>
          <cell r="M482" t="str">
            <v>CZN</v>
          </cell>
        </row>
        <row r="483">
          <cell r="F483">
            <v>980</v>
          </cell>
          <cell r="G483" t="e">
            <v>#N/A</v>
          </cell>
          <cell r="H483" t="e">
            <v>#N/A</v>
          </cell>
        </row>
        <row r="484">
          <cell r="F484">
            <v>49</v>
          </cell>
          <cell r="G484" t="e">
            <v>#N/A</v>
          </cell>
          <cell r="H484" t="e">
            <v>#N/A</v>
          </cell>
        </row>
        <row r="485">
          <cell r="F485">
            <v>0</v>
          </cell>
          <cell r="G485" t="e">
            <v>#N/A</v>
          </cell>
          <cell r="H485" t="e">
            <v>#N/A</v>
          </cell>
        </row>
        <row r="486">
          <cell r="F486">
            <v>0</v>
          </cell>
          <cell r="G486" t="e">
            <v>#N/A</v>
          </cell>
          <cell r="H486" t="e">
            <v>#N/A</v>
          </cell>
        </row>
        <row r="487">
          <cell r="F487">
            <v>0.35</v>
          </cell>
          <cell r="G487" t="e">
            <v>#N/A</v>
          </cell>
          <cell r="H487" t="e">
            <v>#N/A</v>
          </cell>
        </row>
        <row r="488">
          <cell r="F488">
            <v>17.149999999999999</v>
          </cell>
          <cell r="G488" t="e">
            <v>#N/A</v>
          </cell>
          <cell r="H488" t="e">
            <v>#N/A</v>
          </cell>
        </row>
        <row r="489">
          <cell r="F489">
            <v>0</v>
          </cell>
          <cell r="G489" t="e">
            <v>#N/A</v>
          </cell>
          <cell r="H489" t="e">
            <v>#N/A</v>
          </cell>
        </row>
        <row r="490">
          <cell r="F490">
            <v>26.567343000000001</v>
          </cell>
          <cell r="G490" t="e">
            <v>#N/A</v>
          </cell>
          <cell r="H490" t="e">
            <v>#N/A</v>
          </cell>
        </row>
        <row r="491">
          <cell r="F491">
            <v>113.868612</v>
          </cell>
          <cell r="G491" t="e">
            <v>#N/A</v>
          </cell>
          <cell r="H491" t="e">
            <v>#N/A</v>
          </cell>
        </row>
        <row r="492">
          <cell r="F492">
            <v>94.890509999999992</v>
          </cell>
          <cell r="G492" t="e">
            <v>#N/A</v>
          </cell>
          <cell r="H492" t="e">
            <v>#N/A</v>
          </cell>
        </row>
        <row r="493">
          <cell r="F493">
            <v>0</v>
          </cell>
          <cell r="G493" t="e">
            <v>#N/A</v>
          </cell>
          <cell r="H493" t="e">
            <v>#N/A</v>
          </cell>
        </row>
        <row r="494">
          <cell r="F494">
            <v>0</v>
          </cell>
          <cell r="G494" t="e">
            <v>#N/A</v>
          </cell>
          <cell r="H494" t="e">
            <v>#N/A</v>
          </cell>
        </row>
        <row r="495">
          <cell r="F495">
            <v>2.5</v>
          </cell>
          <cell r="G495" t="e">
            <v>#N/A</v>
          </cell>
          <cell r="H495" t="e">
            <v>#N/A</v>
          </cell>
        </row>
        <row r="496">
          <cell r="F496">
            <v>16.666666666666668</v>
          </cell>
          <cell r="G496" t="e">
            <v>#N/A</v>
          </cell>
          <cell r="H496" t="e">
            <v>#N/A</v>
          </cell>
        </row>
        <row r="497">
          <cell r="F497">
            <v>269.1431316666667</v>
          </cell>
          <cell r="G497" t="e">
            <v>#N/A</v>
          </cell>
          <cell r="H497" t="e">
            <v>#N/A</v>
          </cell>
        </row>
        <row r="498">
          <cell r="A498">
            <v>132</v>
          </cell>
          <cell r="F498">
            <v>132</v>
          </cell>
          <cell r="G498">
            <v>210</v>
          </cell>
          <cell r="H498">
            <v>210</v>
          </cell>
          <cell r="M498" t="str">
            <v>CDC</v>
          </cell>
        </row>
        <row r="499">
          <cell r="F499">
            <v>0</v>
          </cell>
          <cell r="G499">
            <v>0</v>
          </cell>
          <cell r="H499">
            <v>0</v>
          </cell>
        </row>
        <row r="500">
          <cell r="F500">
            <v>0</v>
          </cell>
          <cell r="G500">
            <v>0</v>
          </cell>
          <cell r="H500">
            <v>0</v>
          </cell>
        </row>
        <row r="501">
          <cell r="F501">
            <v>23</v>
          </cell>
          <cell r="G501">
            <v>23</v>
          </cell>
          <cell r="H501">
            <v>23</v>
          </cell>
        </row>
        <row r="502">
          <cell r="F502">
            <v>4.83</v>
          </cell>
          <cell r="G502">
            <v>5.0599999999999996</v>
          </cell>
          <cell r="H502">
            <v>5.0599999999999996</v>
          </cell>
        </row>
        <row r="503">
          <cell r="F503">
            <v>0.12</v>
          </cell>
          <cell r="G503">
            <v>5.1230296039984691E-2</v>
          </cell>
          <cell r="H503">
            <v>5.1230296039984691E-2</v>
          </cell>
        </row>
        <row r="504">
          <cell r="F504">
            <v>0.5796</v>
          </cell>
          <cell r="G504">
            <v>0.3</v>
          </cell>
          <cell r="H504">
            <v>0.3</v>
          </cell>
        </row>
        <row r="505">
          <cell r="F505">
            <v>0</v>
          </cell>
          <cell r="G505">
            <v>0</v>
          </cell>
          <cell r="H505">
            <v>0</v>
          </cell>
        </row>
        <row r="506">
          <cell r="F506">
            <v>1.8398160000000001</v>
          </cell>
          <cell r="G506">
            <v>0.75</v>
          </cell>
          <cell r="H506">
            <v>0.75</v>
          </cell>
        </row>
        <row r="507">
          <cell r="F507">
            <v>15.788421</v>
          </cell>
          <cell r="G507">
            <v>0.67555555555555569</v>
          </cell>
          <cell r="H507">
            <v>0.67555555555555569</v>
          </cell>
        </row>
        <row r="508">
          <cell r="F508">
            <v>3.2896710000000002</v>
          </cell>
          <cell r="G508">
            <v>0</v>
          </cell>
          <cell r="H508">
            <v>0</v>
          </cell>
        </row>
        <row r="509">
          <cell r="F509">
            <v>0</v>
          </cell>
          <cell r="G509">
            <v>10.290555555555557</v>
          </cell>
          <cell r="H509">
            <v>10.290555555555557</v>
          </cell>
        </row>
        <row r="510">
          <cell r="F510">
            <v>0</v>
          </cell>
          <cell r="G510">
            <v>5.0216666666666665</v>
          </cell>
          <cell r="H510">
            <v>5.0216666666666665</v>
          </cell>
        </row>
        <row r="511">
          <cell r="F511">
            <v>1</v>
          </cell>
          <cell r="G511">
            <v>0</v>
          </cell>
          <cell r="H511">
            <v>0</v>
          </cell>
        </row>
        <row r="512">
          <cell r="F512">
            <v>6.666666666666667</v>
          </cell>
          <cell r="G512">
            <v>0</v>
          </cell>
          <cell r="H512">
            <v>0</v>
          </cell>
        </row>
        <row r="513">
          <cell r="F513">
            <v>32.994174666666666</v>
          </cell>
          <cell r="G513">
            <v>22.097777777777779</v>
          </cell>
          <cell r="H513">
            <v>22.097777777777779</v>
          </cell>
        </row>
        <row r="514">
          <cell r="A514">
            <v>133</v>
          </cell>
          <cell r="F514">
            <v>133</v>
          </cell>
          <cell r="G514">
            <v>211</v>
          </cell>
          <cell r="H514">
            <v>211</v>
          </cell>
          <cell r="M514" t="str">
            <v>CZN</v>
          </cell>
        </row>
        <row r="515">
          <cell r="F515">
            <v>0</v>
          </cell>
          <cell r="G515">
            <v>0</v>
          </cell>
          <cell r="H515">
            <v>0</v>
          </cell>
        </row>
        <row r="516">
          <cell r="F516">
            <v>0</v>
          </cell>
          <cell r="G516">
            <v>0</v>
          </cell>
          <cell r="H516">
            <v>0</v>
          </cell>
        </row>
        <row r="517">
          <cell r="F517">
            <v>38</v>
          </cell>
          <cell r="G517">
            <v>0</v>
          </cell>
          <cell r="H517">
            <v>0</v>
          </cell>
        </row>
        <row r="518">
          <cell r="F518">
            <v>7.98</v>
          </cell>
          <cell r="G518">
            <v>0</v>
          </cell>
          <cell r="H518">
            <v>0</v>
          </cell>
        </row>
        <row r="519">
          <cell r="F519">
            <v>0.12</v>
          </cell>
          <cell r="G519">
            <v>0</v>
          </cell>
          <cell r="H519">
            <v>0</v>
          </cell>
        </row>
        <row r="520">
          <cell r="F520">
            <v>0.9575999999999999</v>
          </cell>
          <cell r="G520">
            <v>0</v>
          </cell>
          <cell r="H520">
            <v>0</v>
          </cell>
        </row>
        <row r="521">
          <cell r="F521">
            <v>0</v>
          </cell>
          <cell r="G521">
            <v>0</v>
          </cell>
          <cell r="H521">
            <v>0</v>
          </cell>
        </row>
        <row r="522">
          <cell r="F522">
            <v>2.1197880000000002</v>
          </cell>
          <cell r="G522">
            <v>0</v>
          </cell>
          <cell r="H522">
            <v>0</v>
          </cell>
        </row>
        <row r="523">
          <cell r="F523">
            <v>9.3490649999999995</v>
          </cell>
          <cell r="G523">
            <v>0</v>
          </cell>
          <cell r="H523">
            <v>0</v>
          </cell>
        </row>
        <row r="524">
          <cell r="F524">
            <v>7.4292570000000007</v>
          </cell>
          <cell r="G524">
            <v>0</v>
          </cell>
          <cell r="H524">
            <v>0</v>
          </cell>
        </row>
        <row r="525">
          <cell r="F525">
            <v>0</v>
          </cell>
          <cell r="G525">
            <v>0</v>
          </cell>
          <cell r="H525">
            <v>0</v>
          </cell>
        </row>
        <row r="526">
          <cell r="F526">
            <v>0</v>
          </cell>
          <cell r="G526">
            <v>0</v>
          </cell>
          <cell r="H526">
            <v>0</v>
          </cell>
        </row>
        <row r="527">
          <cell r="F527">
            <v>0.8</v>
          </cell>
          <cell r="G527">
            <v>0</v>
          </cell>
          <cell r="H527">
            <v>0</v>
          </cell>
        </row>
        <row r="528">
          <cell r="F528">
            <v>5.333333333333333</v>
          </cell>
          <cell r="G528">
            <v>0</v>
          </cell>
          <cell r="H528">
            <v>0</v>
          </cell>
        </row>
        <row r="529">
          <cell r="F529">
            <v>33.169043333333335</v>
          </cell>
          <cell r="G529">
            <v>0</v>
          </cell>
          <cell r="H529">
            <v>0</v>
          </cell>
        </row>
        <row r="530">
          <cell r="A530">
            <v>134</v>
          </cell>
          <cell r="F530">
            <v>134</v>
          </cell>
          <cell r="G530">
            <v>213</v>
          </cell>
          <cell r="H530">
            <v>213</v>
          </cell>
          <cell r="M530" t="str">
            <v>CZN</v>
          </cell>
        </row>
        <row r="531">
          <cell r="F531">
            <v>0</v>
          </cell>
          <cell r="G531">
            <v>0</v>
          </cell>
          <cell r="H531">
            <v>0</v>
          </cell>
        </row>
        <row r="532">
          <cell r="F532">
            <v>0</v>
          </cell>
          <cell r="G532">
            <v>0</v>
          </cell>
          <cell r="H532">
            <v>0</v>
          </cell>
        </row>
        <row r="533">
          <cell r="F533">
            <v>50</v>
          </cell>
          <cell r="G533">
            <v>0</v>
          </cell>
          <cell r="H533">
            <v>0</v>
          </cell>
        </row>
        <row r="534">
          <cell r="F534">
            <v>10.5</v>
          </cell>
          <cell r="G534">
            <v>0</v>
          </cell>
          <cell r="H534">
            <v>0</v>
          </cell>
        </row>
        <row r="535">
          <cell r="F535">
            <v>0.12</v>
          </cell>
          <cell r="G535">
            <v>0</v>
          </cell>
          <cell r="H535">
            <v>0</v>
          </cell>
        </row>
        <row r="536">
          <cell r="F536">
            <v>1.26</v>
          </cell>
          <cell r="G536">
            <v>0</v>
          </cell>
          <cell r="H536">
            <v>0</v>
          </cell>
        </row>
        <row r="537">
          <cell r="F537">
            <v>0</v>
          </cell>
          <cell r="G537">
            <v>0</v>
          </cell>
          <cell r="H537">
            <v>0</v>
          </cell>
        </row>
        <row r="538">
          <cell r="F538">
            <v>2.7497250000000002</v>
          </cell>
          <cell r="G538">
            <v>0</v>
          </cell>
          <cell r="H538">
            <v>0</v>
          </cell>
        </row>
        <row r="539">
          <cell r="F539">
            <v>12.088791000000001</v>
          </cell>
          <cell r="G539">
            <v>0</v>
          </cell>
          <cell r="H539">
            <v>0</v>
          </cell>
        </row>
        <row r="540">
          <cell r="F540">
            <v>9.6090389999999992</v>
          </cell>
          <cell r="G540">
            <v>0</v>
          </cell>
          <cell r="H540">
            <v>0</v>
          </cell>
        </row>
        <row r="541">
          <cell r="F541">
            <v>0</v>
          </cell>
          <cell r="G541">
            <v>0</v>
          </cell>
          <cell r="H541">
            <v>0</v>
          </cell>
        </row>
        <row r="542">
          <cell r="F542">
            <v>0</v>
          </cell>
          <cell r="G542">
            <v>0</v>
          </cell>
          <cell r="H542">
            <v>0</v>
          </cell>
        </row>
        <row r="543">
          <cell r="F543">
            <v>0.8</v>
          </cell>
          <cell r="G543">
            <v>0</v>
          </cell>
          <cell r="H543">
            <v>0</v>
          </cell>
        </row>
        <row r="544">
          <cell r="F544">
            <v>5.333333333333333</v>
          </cell>
          <cell r="G544">
            <v>0</v>
          </cell>
          <cell r="H544">
            <v>0</v>
          </cell>
        </row>
        <row r="545">
          <cell r="F545">
            <v>41.540888333333335</v>
          </cell>
          <cell r="G545">
            <v>0</v>
          </cell>
          <cell r="H545">
            <v>0</v>
          </cell>
        </row>
        <row r="546">
          <cell r="A546">
            <v>135</v>
          </cell>
          <cell r="F546">
            <v>135</v>
          </cell>
          <cell r="G546">
            <v>215</v>
          </cell>
          <cell r="H546">
            <v>215</v>
          </cell>
          <cell r="M546" t="str">
            <v>CDC</v>
          </cell>
        </row>
        <row r="547">
          <cell r="F547">
            <v>0</v>
          </cell>
          <cell r="G547">
            <v>0</v>
          </cell>
          <cell r="H547">
            <v>0</v>
          </cell>
        </row>
        <row r="548">
          <cell r="F548">
            <v>0</v>
          </cell>
          <cell r="G548">
            <v>0</v>
          </cell>
          <cell r="H548">
            <v>0</v>
          </cell>
        </row>
        <row r="549">
          <cell r="F549">
            <v>70</v>
          </cell>
          <cell r="G549">
            <v>69</v>
          </cell>
          <cell r="H549">
            <v>69</v>
          </cell>
        </row>
        <row r="550">
          <cell r="F550">
            <v>14.7</v>
          </cell>
          <cell r="G550">
            <v>15.18</v>
          </cell>
          <cell r="H550">
            <v>15.18</v>
          </cell>
        </row>
        <row r="551">
          <cell r="F551">
            <v>0.12</v>
          </cell>
          <cell r="G551">
            <v>4.1541288732102673E-2</v>
          </cell>
          <cell r="H551">
            <v>4.1541288732102673E-2</v>
          </cell>
        </row>
        <row r="552">
          <cell r="F552">
            <v>1.7639999999999998</v>
          </cell>
          <cell r="G552">
            <v>0.57999999999999996</v>
          </cell>
          <cell r="H552">
            <v>0.57999999999999996</v>
          </cell>
        </row>
        <row r="553">
          <cell r="F553">
            <v>0</v>
          </cell>
          <cell r="G553">
            <v>0</v>
          </cell>
          <cell r="H553">
            <v>0</v>
          </cell>
        </row>
        <row r="554">
          <cell r="F554">
            <v>3.7796219999999998</v>
          </cell>
          <cell r="G554">
            <v>2.92</v>
          </cell>
          <cell r="H554">
            <v>2.92</v>
          </cell>
        </row>
        <row r="555">
          <cell r="F555">
            <v>16.648334999999999</v>
          </cell>
          <cell r="G555">
            <v>1.1955555555555559</v>
          </cell>
          <cell r="H555">
            <v>1.1955555555555559</v>
          </cell>
        </row>
        <row r="556">
          <cell r="F556">
            <v>13.248675</v>
          </cell>
          <cell r="G556">
            <v>0</v>
          </cell>
          <cell r="H556">
            <v>0</v>
          </cell>
        </row>
        <row r="557">
          <cell r="F557">
            <v>0</v>
          </cell>
          <cell r="G557">
            <v>33.294722222222219</v>
          </cell>
          <cell r="H557">
            <v>33.294722222222219</v>
          </cell>
        </row>
        <row r="558">
          <cell r="F558">
            <v>0</v>
          </cell>
          <cell r="G558">
            <v>5.8991666666666651</v>
          </cell>
          <cell r="H558">
            <v>5.8991666666666651</v>
          </cell>
        </row>
        <row r="559">
          <cell r="F559">
            <v>0.8</v>
          </cell>
          <cell r="G559">
            <v>0</v>
          </cell>
          <cell r="H559">
            <v>0</v>
          </cell>
        </row>
        <row r="560">
          <cell r="F560">
            <v>5.333333333333333</v>
          </cell>
          <cell r="G560">
            <v>0</v>
          </cell>
          <cell r="H560">
            <v>0</v>
          </cell>
        </row>
        <row r="561">
          <cell r="F561">
            <v>55.473965333333332</v>
          </cell>
          <cell r="G561">
            <v>59.069444444444443</v>
          </cell>
          <cell r="H561">
            <v>59.069444444444443</v>
          </cell>
        </row>
        <row r="562">
          <cell r="A562">
            <v>136</v>
          </cell>
          <cell r="F562">
            <v>136</v>
          </cell>
          <cell r="G562">
            <v>216</v>
          </cell>
          <cell r="H562">
            <v>216</v>
          </cell>
          <cell r="M562" t="str">
            <v>CZN</v>
          </cell>
        </row>
        <row r="563">
          <cell r="F563">
            <v>0</v>
          </cell>
          <cell r="G563">
            <v>0</v>
          </cell>
          <cell r="H563">
            <v>0</v>
          </cell>
        </row>
        <row r="564">
          <cell r="F564">
            <v>0</v>
          </cell>
          <cell r="G564">
            <v>0</v>
          </cell>
          <cell r="H564">
            <v>0</v>
          </cell>
        </row>
        <row r="565">
          <cell r="F565">
            <v>95</v>
          </cell>
          <cell r="G565">
            <v>0</v>
          </cell>
          <cell r="H565">
            <v>0</v>
          </cell>
        </row>
        <row r="566">
          <cell r="F566">
            <v>19.95</v>
          </cell>
          <cell r="G566">
            <v>0</v>
          </cell>
          <cell r="H566">
            <v>0</v>
          </cell>
        </row>
        <row r="567">
          <cell r="F567">
            <v>0.12</v>
          </cell>
          <cell r="G567">
            <v>0</v>
          </cell>
          <cell r="H567">
            <v>0</v>
          </cell>
        </row>
        <row r="568">
          <cell r="F568">
            <v>2.3939999999999997</v>
          </cell>
          <cell r="G568">
            <v>0</v>
          </cell>
          <cell r="H568">
            <v>0</v>
          </cell>
        </row>
        <row r="569">
          <cell r="F569">
            <v>0</v>
          </cell>
          <cell r="G569">
            <v>0</v>
          </cell>
          <cell r="H569">
            <v>0</v>
          </cell>
        </row>
        <row r="570">
          <cell r="F570">
            <v>5.7294270000000012</v>
          </cell>
          <cell r="G570">
            <v>0</v>
          </cell>
          <cell r="H570">
            <v>0</v>
          </cell>
        </row>
        <row r="571">
          <cell r="F571">
            <v>25.207478999999999</v>
          </cell>
          <cell r="G571">
            <v>0</v>
          </cell>
          <cell r="H571">
            <v>0</v>
          </cell>
        </row>
        <row r="572">
          <cell r="F572">
            <v>20.057993999999997</v>
          </cell>
          <cell r="G572">
            <v>0</v>
          </cell>
          <cell r="H572">
            <v>0</v>
          </cell>
        </row>
        <row r="573">
          <cell r="F573">
            <v>0</v>
          </cell>
          <cell r="G573">
            <v>0</v>
          </cell>
          <cell r="H573">
            <v>0</v>
          </cell>
        </row>
        <row r="574">
          <cell r="F574">
            <v>0</v>
          </cell>
          <cell r="G574">
            <v>0</v>
          </cell>
          <cell r="H574">
            <v>0</v>
          </cell>
        </row>
        <row r="575">
          <cell r="F575">
            <v>0.9</v>
          </cell>
          <cell r="G575">
            <v>0</v>
          </cell>
          <cell r="H575">
            <v>0</v>
          </cell>
        </row>
        <row r="576">
          <cell r="F576">
            <v>6</v>
          </cell>
          <cell r="G576">
            <v>0</v>
          </cell>
          <cell r="H576">
            <v>0</v>
          </cell>
        </row>
        <row r="577">
          <cell r="F577">
            <v>79.338899999999995</v>
          </cell>
          <cell r="G577">
            <v>0</v>
          </cell>
          <cell r="H577">
            <v>0</v>
          </cell>
        </row>
        <row r="578">
          <cell r="A578">
            <v>137</v>
          </cell>
          <cell r="F578">
            <v>137</v>
          </cell>
          <cell r="M578" t="str">
            <v>CZN</v>
          </cell>
        </row>
        <row r="579">
          <cell r="F579">
            <v>0</v>
          </cell>
          <cell r="G579" t="e">
            <v>#N/A</v>
          </cell>
          <cell r="H579" t="e">
            <v>#N/A</v>
          </cell>
        </row>
        <row r="580">
          <cell r="F580">
            <v>0</v>
          </cell>
          <cell r="G580" t="e">
            <v>#N/A</v>
          </cell>
          <cell r="H580" t="e">
            <v>#N/A</v>
          </cell>
        </row>
        <row r="581">
          <cell r="F581">
            <v>118</v>
          </cell>
          <cell r="G581" t="e">
            <v>#N/A</v>
          </cell>
          <cell r="H581" t="e">
            <v>#N/A</v>
          </cell>
        </row>
        <row r="582">
          <cell r="F582">
            <v>24.78</v>
          </cell>
          <cell r="G582" t="e">
            <v>#N/A</v>
          </cell>
          <cell r="H582" t="e">
            <v>#N/A</v>
          </cell>
        </row>
        <row r="583">
          <cell r="F583">
            <v>0.12</v>
          </cell>
          <cell r="G583" t="e">
            <v>#N/A</v>
          </cell>
          <cell r="H583" t="e">
            <v>#N/A</v>
          </cell>
        </row>
        <row r="584">
          <cell r="F584">
            <v>2.9735999999999998</v>
          </cell>
          <cell r="G584" t="e">
            <v>#N/A</v>
          </cell>
          <cell r="H584" t="e">
            <v>#N/A</v>
          </cell>
        </row>
        <row r="585">
          <cell r="F585">
            <v>0</v>
          </cell>
          <cell r="G585" t="e">
            <v>#N/A</v>
          </cell>
          <cell r="H585" t="e">
            <v>#N/A</v>
          </cell>
        </row>
        <row r="586">
          <cell r="F586">
            <v>7.4892510000000003</v>
          </cell>
          <cell r="G586" t="e">
            <v>#N/A</v>
          </cell>
          <cell r="H586" t="e">
            <v>#N/A</v>
          </cell>
        </row>
        <row r="587">
          <cell r="F587">
            <v>32.956704000000002</v>
          </cell>
          <cell r="G587" t="e">
            <v>#N/A</v>
          </cell>
          <cell r="H587" t="e">
            <v>#N/A</v>
          </cell>
        </row>
        <row r="588">
          <cell r="F588">
            <v>26.217378</v>
          </cell>
          <cell r="G588" t="e">
            <v>#N/A</v>
          </cell>
          <cell r="H588" t="e">
            <v>#N/A</v>
          </cell>
        </row>
        <row r="589">
          <cell r="F589">
            <v>0</v>
          </cell>
          <cell r="G589" t="e">
            <v>#N/A</v>
          </cell>
          <cell r="H589" t="e">
            <v>#N/A</v>
          </cell>
        </row>
        <row r="590">
          <cell r="F590">
            <v>0</v>
          </cell>
          <cell r="G590" t="e">
            <v>#N/A</v>
          </cell>
          <cell r="H590" t="e">
            <v>#N/A</v>
          </cell>
        </row>
        <row r="591">
          <cell r="F591">
            <v>1</v>
          </cell>
          <cell r="G591" t="e">
            <v>#N/A</v>
          </cell>
          <cell r="H591" t="e">
            <v>#N/A</v>
          </cell>
        </row>
        <row r="592">
          <cell r="F592">
            <v>6.666666666666667</v>
          </cell>
          <cell r="G592" t="e">
            <v>#N/A</v>
          </cell>
          <cell r="H592" t="e">
            <v>#N/A</v>
          </cell>
        </row>
        <row r="593">
          <cell r="F593">
            <v>101.08359966666667</v>
          </cell>
          <cell r="G593" t="e">
            <v>#N/A</v>
          </cell>
          <cell r="H593" t="e">
            <v>#N/A</v>
          </cell>
        </row>
        <row r="594">
          <cell r="A594">
            <v>138</v>
          </cell>
          <cell r="F594">
            <v>138</v>
          </cell>
          <cell r="M594" t="str">
            <v>CZN</v>
          </cell>
        </row>
        <row r="595">
          <cell r="F595">
            <v>0</v>
          </cell>
          <cell r="G595" t="e">
            <v>#N/A</v>
          </cell>
          <cell r="H595" t="e">
            <v>#N/A</v>
          </cell>
        </row>
        <row r="596">
          <cell r="F596">
            <v>0</v>
          </cell>
          <cell r="G596" t="e">
            <v>#N/A</v>
          </cell>
          <cell r="H596" t="e">
            <v>#N/A</v>
          </cell>
        </row>
        <row r="597">
          <cell r="F597">
            <v>35</v>
          </cell>
          <cell r="G597" t="e">
            <v>#N/A</v>
          </cell>
          <cell r="H597" t="e">
            <v>#N/A</v>
          </cell>
        </row>
        <row r="598">
          <cell r="F598">
            <v>7.35</v>
          </cell>
          <cell r="G598" t="e">
            <v>#N/A</v>
          </cell>
          <cell r="H598" t="e">
            <v>#N/A</v>
          </cell>
        </row>
        <row r="599">
          <cell r="F599">
            <v>0.1</v>
          </cell>
          <cell r="G599" t="e">
            <v>#N/A</v>
          </cell>
          <cell r="H599" t="e">
            <v>#N/A</v>
          </cell>
        </row>
        <row r="600">
          <cell r="F600">
            <v>0.73499999999999999</v>
          </cell>
          <cell r="G600" t="e">
            <v>#N/A</v>
          </cell>
          <cell r="H600" t="e">
            <v>#N/A</v>
          </cell>
        </row>
        <row r="601">
          <cell r="F601">
            <v>2.52</v>
          </cell>
          <cell r="G601" t="e">
            <v>#N/A</v>
          </cell>
          <cell r="H601" t="e">
            <v>#N/A</v>
          </cell>
        </row>
        <row r="602">
          <cell r="F602">
            <v>2.3697629999999998</v>
          </cell>
          <cell r="G602" t="e">
            <v>#N/A</v>
          </cell>
          <cell r="H602" t="e">
            <v>#N/A</v>
          </cell>
        </row>
        <row r="603">
          <cell r="F603">
            <v>7.8892109999999995</v>
          </cell>
          <cell r="G603" t="e">
            <v>#N/A</v>
          </cell>
          <cell r="H603" t="e">
            <v>#N/A</v>
          </cell>
        </row>
        <row r="604">
          <cell r="F604">
            <v>4.9295070000000001</v>
          </cell>
          <cell r="G604" t="e">
            <v>#N/A</v>
          </cell>
          <cell r="H604" t="e">
            <v>#N/A</v>
          </cell>
        </row>
        <row r="605">
          <cell r="F605">
            <v>0</v>
          </cell>
          <cell r="G605" t="e">
            <v>#N/A</v>
          </cell>
          <cell r="H605" t="e">
            <v>#N/A</v>
          </cell>
        </row>
        <row r="606">
          <cell r="F606">
            <v>0</v>
          </cell>
          <cell r="G606" t="e">
            <v>#N/A</v>
          </cell>
          <cell r="H606" t="e">
            <v>#N/A</v>
          </cell>
        </row>
        <row r="607">
          <cell r="F607">
            <v>1</v>
          </cell>
          <cell r="G607" t="e">
            <v>#N/A</v>
          </cell>
          <cell r="H607" t="e">
            <v>#N/A</v>
          </cell>
        </row>
        <row r="608">
          <cell r="F608">
            <v>6.666666666666667</v>
          </cell>
          <cell r="G608" t="e">
            <v>#N/A</v>
          </cell>
          <cell r="H608" t="e">
            <v>#N/A</v>
          </cell>
        </row>
        <row r="609">
          <cell r="F609">
            <v>32.460147666666664</v>
          </cell>
          <cell r="G609" t="e">
            <v>#N/A</v>
          </cell>
          <cell r="H609" t="e">
            <v>#N/A</v>
          </cell>
        </row>
        <row r="610">
          <cell r="A610">
            <v>139</v>
          </cell>
          <cell r="F610">
            <v>139</v>
          </cell>
          <cell r="M610" t="str">
            <v>CZN</v>
          </cell>
        </row>
        <row r="611">
          <cell r="F611">
            <v>0</v>
          </cell>
          <cell r="G611" t="e">
            <v>#N/A</v>
          </cell>
          <cell r="H611" t="e">
            <v>#N/A</v>
          </cell>
        </row>
        <row r="612">
          <cell r="F612">
            <v>0</v>
          </cell>
          <cell r="G612" t="e">
            <v>#N/A</v>
          </cell>
          <cell r="H612" t="e">
            <v>#N/A</v>
          </cell>
        </row>
        <row r="613">
          <cell r="F613">
            <v>50</v>
          </cell>
          <cell r="G613" t="e">
            <v>#N/A</v>
          </cell>
          <cell r="H613" t="e">
            <v>#N/A</v>
          </cell>
        </row>
        <row r="614">
          <cell r="F614">
            <v>10.5</v>
          </cell>
          <cell r="G614" t="e">
            <v>#N/A</v>
          </cell>
          <cell r="H614" t="e">
            <v>#N/A</v>
          </cell>
        </row>
        <row r="615">
          <cell r="F615">
            <v>0.1</v>
          </cell>
          <cell r="G615" t="e">
            <v>#N/A</v>
          </cell>
          <cell r="H615" t="e">
            <v>#N/A</v>
          </cell>
        </row>
        <row r="616">
          <cell r="F616">
            <v>1.05</v>
          </cell>
          <cell r="G616" t="e">
            <v>#N/A</v>
          </cell>
          <cell r="H616" t="e">
            <v>#N/A</v>
          </cell>
        </row>
        <row r="617">
          <cell r="F617">
            <v>4.53</v>
          </cell>
          <cell r="G617" t="e">
            <v>#N/A</v>
          </cell>
          <cell r="H617" t="e">
            <v>#N/A</v>
          </cell>
        </row>
        <row r="618">
          <cell r="F618">
            <v>2.0097990000000001</v>
          </cell>
          <cell r="G618" t="e">
            <v>#N/A</v>
          </cell>
          <cell r="H618" t="e">
            <v>#N/A</v>
          </cell>
        </row>
        <row r="619">
          <cell r="F619">
            <v>6.0193979999999998</v>
          </cell>
          <cell r="G619" t="e">
            <v>#N/A</v>
          </cell>
          <cell r="H619" t="e">
            <v>#N/A</v>
          </cell>
        </row>
        <row r="620">
          <cell r="F620">
            <v>5.0094989999999999</v>
          </cell>
          <cell r="G620" t="e">
            <v>#N/A</v>
          </cell>
          <cell r="H620" t="e">
            <v>#N/A</v>
          </cell>
        </row>
        <row r="621">
          <cell r="F621">
            <v>0</v>
          </cell>
          <cell r="G621" t="e">
            <v>#N/A</v>
          </cell>
          <cell r="H621" t="e">
            <v>#N/A</v>
          </cell>
        </row>
        <row r="622">
          <cell r="F622">
            <v>0</v>
          </cell>
          <cell r="G622" t="e">
            <v>#N/A</v>
          </cell>
          <cell r="H622" t="e">
            <v>#N/A</v>
          </cell>
        </row>
        <row r="623">
          <cell r="F623">
            <v>0.8</v>
          </cell>
          <cell r="G623" t="e">
            <v>#N/A</v>
          </cell>
          <cell r="H623" t="e">
            <v>#N/A</v>
          </cell>
        </row>
        <row r="624">
          <cell r="F624">
            <v>5.333333333333333</v>
          </cell>
          <cell r="G624" t="e">
            <v>#N/A</v>
          </cell>
          <cell r="H624" t="e">
            <v>#N/A</v>
          </cell>
        </row>
        <row r="625">
          <cell r="F625">
            <v>34.452029333333336</v>
          </cell>
          <cell r="G625" t="e">
            <v>#N/A</v>
          </cell>
          <cell r="H625" t="e">
            <v>#N/A</v>
          </cell>
        </row>
        <row r="626">
          <cell r="A626">
            <v>140</v>
          </cell>
          <cell r="F626">
            <v>140</v>
          </cell>
          <cell r="G626">
            <v>226</v>
          </cell>
          <cell r="H626">
            <v>226</v>
          </cell>
          <cell r="M626" t="str">
            <v>CDC</v>
          </cell>
        </row>
        <row r="627">
          <cell r="F627">
            <v>0</v>
          </cell>
          <cell r="G627">
            <v>0</v>
          </cell>
          <cell r="H627">
            <v>0</v>
          </cell>
        </row>
        <row r="628">
          <cell r="F628">
            <v>0</v>
          </cell>
          <cell r="G628">
            <v>0</v>
          </cell>
          <cell r="H628">
            <v>0</v>
          </cell>
        </row>
        <row r="629">
          <cell r="F629">
            <v>77</v>
          </cell>
          <cell r="G629">
            <v>73</v>
          </cell>
          <cell r="H629">
            <v>73</v>
          </cell>
        </row>
        <row r="630">
          <cell r="F630">
            <v>16.170000000000002</v>
          </cell>
          <cell r="G630">
            <v>16.059999999999999</v>
          </cell>
          <cell r="H630">
            <v>16.059999999999999</v>
          </cell>
        </row>
        <row r="631">
          <cell r="F631">
            <v>0.1</v>
          </cell>
          <cell r="G631">
            <v>5.6500127815491276E-2</v>
          </cell>
          <cell r="H631">
            <v>5.6500127815491276E-2</v>
          </cell>
        </row>
        <row r="632">
          <cell r="F632">
            <v>1.617</v>
          </cell>
          <cell r="G632">
            <v>0.84</v>
          </cell>
          <cell r="H632">
            <v>0.84</v>
          </cell>
        </row>
        <row r="633">
          <cell r="F633">
            <v>7.21</v>
          </cell>
          <cell r="G633">
            <v>4.13</v>
          </cell>
          <cell r="H633">
            <v>4.13</v>
          </cell>
        </row>
        <row r="634">
          <cell r="F634">
            <v>5.0094989999999999</v>
          </cell>
          <cell r="G634">
            <v>1.29</v>
          </cell>
          <cell r="H634">
            <v>1.29</v>
          </cell>
        </row>
        <row r="635">
          <cell r="F635">
            <v>15.038495999999999</v>
          </cell>
          <cell r="G635">
            <v>0.96444444444444477</v>
          </cell>
          <cell r="H635">
            <v>0.96444444444444477</v>
          </cell>
        </row>
        <row r="636">
          <cell r="F636">
            <v>15.038495999999999</v>
          </cell>
          <cell r="G636">
            <v>0</v>
          </cell>
          <cell r="H636">
            <v>0</v>
          </cell>
        </row>
        <row r="637">
          <cell r="F637">
            <v>0</v>
          </cell>
          <cell r="G637">
            <v>23.992777777777786</v>
          </cell>
          <cell r="H637">
            <v>23.992777777777786</v>
          </cell>
        </row>
        <row r="638">
          <cell r="F638">
            <v>0</v>
          </cell>
          <cell r="G638">
            <v>6.093333333333331</v>
          </cell>
          <cell r="H638">
            <v>6.093333333333331</v>
          </cell>
        </row>
        <row r="639">
          <cell r="F639">
            <v>0.8</v>
          </cell>
          <cell r="G639">
            <v>0</v>
          </cell>
          <cell r="H639">
            <v>0</v>
          </cell>
        </row>
        <row r="640">
          <cell r="F640">
            <v>5.333333333333333</v>
          </cell>
          <cell r="G640">
            <v>0</v>
          </cell>
          <cell r="H640">
            <v>0</v>
          </cell>
        </row>
        <row r="641">
          <cell r="F641">
            <v>65.416824333333324</v>
          </cell>
          <cell r="G641">
            <v>53.370555555555562</v>
          </cell>
          <cell r="H641">
            <v>53.370555555555562</v>
          </cell>
        </row>
        <row r="642">
          <cell r="A642">
            <v>141</v>
          </cell>
          <cell r="F642">
            <v>141</v>
          </cell>
          <cell r="M642" t="str">
            <v>CZN</v>
          </cell>
        </row>
        <row r="643">
          <cell r="F643">
            <v>0</v>
          </cell>
          <cell r="G643" t="e">
            <v>#N/A</v>
          </cell>
          <cell r="H643" t="e">
            <v>#N/A</v>
          </cell>
        </row>
        <row r="644">
          <cell r="F644">
            <v>0</v>
          </cell>
          <cell r="G644" t="e">
            <v>#N/A</v>
          </cell>
          <cell r="H644" t="e">
            <v>#N/A</v>
          </cell>
        </row>
        <row r="645">
          <cell r="F645">
            <v>90</v>
          </cell>
          <cell r="G645" t="e">
            <v>#N/A</v>
          </cell>
          <cell r="H645" t="e">
            <v>#N/A</v>
          </cell>
        </row>
        <row r="646">
          <cell r="F646">
            <v>18.899999999999999</v>
          </cell>
          <cell r="G646" t="e">
            <v>#N/A</v>
          </cell>
          <cell r="H646" t="e">
            <v>#N/A</v>
          </cell>
        </row>
        <row r="647">
          <cell r="F647">
            <v>0.1</v>
          </cell>
          <cell r="G647" t="e">
            <v>#N/A</v>
          </cell>
          <cell r="H647" t="e">
            <v>#N/A</v>
          </cell>
        </row>
        <row r="648">
          <cell r="F648">
            <v>1.89</v>
          </cell>
          <cell r="G648" t="e">
            <v>#N/A</v>
          </cell>
          <cell r="H648" t="e">
            <v>#N/A</v>
          </cell>
        </row>
        <row r="649">
          <cell r="F649">
            <v>7.21</v>
          </cell>
          <cell r="G649" t="e">
            <v>#N/A</v>
          </cell>
          <cell r="H649" t="e">
            <v>#N/A</v>
          </cell>
        </row>
        <row r="650">
          <cell r="F650">
            <v>4.2695729999999994</v>
          </cell>
          <cell r="G650" t="e">
            <v>#N/A</v>
          </cell>
          <cell r="H650" t="e">
            <v>#N/A</v>
          </cell>
        </row>
        <row r="651">
          <cell r="F651">
            <v>12.798719999999999</v>
          </cell>
          <cell r="G651" t="e">
            <v>#N/A</v>
          </cell>
          <cell r="H651" t="e">
            <v>#N/A</v>
          </cell>
        </row>
        <row r="652">
          <cell r="F652">
            <v>12.798719999999999</v>
          </cell>
          <cell r="G652" t="e">
            <v>#N/A</v>
          </cell>
          <cell r="H652" t="e">
            <v>#N/A</v>
          </cell>
        </row>
        <row r="653">
          <cell r="F653">
            <v>0</v>
          </cell>
          <cell r="G653" t="e">
            <v>#N/A</v>
          </cell>
          <cell r="H653" t="e">
            <v>#N/A</v>
          </cell>
        </row>
        <row r="654">
          <cell r="F654">
            <v>0</v>
          </cell>
          <cell r="G654" t="e">
            <v>#N/A</v>
          </cell>
          <cell r="H654" t="e">
            <v>#N/A</v>
          </cell>
        </row>
        <row r="655">
          <cell r="F655">
            <v>1</v>
          </cell>
          <cell r="G655" t="e">
            <v>#N/A</v>
          </cell>
          <cell r="H655" t="e">
            <v>#N/A</v>
          </cell>
        </row>
        <row r="656">
          <cell r="F656">
            <v>6.666666666666667</v>
          </cell>
          <cell r="G656" t="e">
            <v>#N/A</v>
          </cell>
          <cell r="H656" t="e">
            <v>#N/A</v>
          </cell>
        </row>
        <row r="657">
          <cell r="F657">
            <v>64.533679666666671</v>
          </cell>
          <cell r="G657" t="e">
            <v>#N/A</v>
          </cell>
          <cell r="H657" t="e">
            <v>#N/A</v>
          </cell>
        </row>
        <row r="658">
          <cell r="A658">
            <v>142</v>
          </cell>
          <cell r="F658">
            <v>142</v>
          </cell>
          <cell r="M658" t="str">
            <v>CZN</v>
          </cell>
        </row>
        <row r="659">
          <cell r="F659">
            <v>0</v>
          </cell>
          <cell r="G659" t="e">
            <v>#N/A</v>
          </cell>
          <cell r="H659" t="e">
            <v>#N/A</v>
          </cell>
        </row>
        <row r="660">
          <cell r="F660">
            <v>0</v>
          </cell>
          <cell r="G660" t="e">
            <v>#N/A</v>
          </cell>
          <cell r="H660" t="e">
            <v>#N/A</v>
          </cell>
        </row>
        <row r="661">
          <cell r="F661">
            <v>21</v>
          </cell>
          <cell r="G661" t="e">
            <v>#N/A</v>
          </cell>
          <cell r="H661" t="e">
            <v>#N/A</v>
          </cell>
        </row>
        <row r="662">
          <cell r="F662">
            <v>4.41</v>
          </cell>
          <cell r="G662" t="e">
            <v>#N/A</v>
          </cell>
          <cell r="H662" t="e">
            <v>#N/A</v>
          </cell>
        </row>
        <row r="663">
          <cell r="F663">
            <v>0.1</v>
          </cell>
          <cell r="G663" t="e">
            <v>#N/A</v>
          </cell>
          <cell r="H663" t="e">
            <v>#N/A</v>
          </cell>
        </row>
        <row r="664">
          <cell r="F664">
            <v>0.44100000000000006</v>
          </cell>
          <cell r="G664" t="e">
            <v>#N/A</v>
          </cell>
          <cell r="H664" t="e">
            <v>#N/A</v>
          </cell>
        </row>
        <row r="665">
          <cell r="F665">
            <v>1.46</v>
          </cell>
          <cell r="G665" t="e">
            <v>#N/A</v>
          </cell>
          <cell r="H665" t="e">
            <v>#N/A</v>
          </cell>
        </row>
        <row r="666">
          <cell r="F666">
            <v>2.2197780000000003</v>
          </cell>
          <cell r="G666" t="e">
            <v>#N/A</v>
          </cell>
          <cell r="H666" t="e">
            <v>#N/A</v>
          </cell>
        </row>
        <row r="667">
          <cell r="F667">
            <v>7.4092590000000005</v>
          </cell>
          <cell r="G667" t="e">
            <v>#N/A</v>
          </cell>
          <cell r="H667" t="e">
            <v>#N/A</v>
          </cell>
        </row>
        <row r="668">
          <cell r="F668">
            <v>3.7096290000000001</v>
          </cell>
          <cell r="G668" t="e">
            <v>#N/A</v>
          </cell>
          <cell r="H668" t="e">
            <v>#N/A</v>
          </cell>
        </row>
        <row r="669">
          <cell r="F669">
            <v>0</v>
          </cell>
          <cell r="G669" t="e">
            <v>#N/A</v>
          </cell>
          <cell r="H669" t="e">
            <v>#N/A</v>
          </cell>
        </row>
        <row r="670">
          <cell r="F670">
            <v>0</v>
          </cell>
          <cell r="G670" t="e">
            <v>#N/A</v>
          </cell>
          <cell r="H670" t="e">
            <v>#N/A</v>
          </cell>
        </row>
        <row r="671">
          <cell r="F671">
            <v>0.6</v>
          </cell>
          <cell r="G671" t="e">
            <v>#N/A</v>
          </cell>
          <cell r="H671" t="e">
            <v>#N/A</v>
          </cell>
        </row>
        <row r="672">
          <cell r="F672">
            <v>4</v>
          </cell>
          <cell r="G672" t="e">
            <v>#N/A</v>
          </cell>
          <cell r="H672" t="e">
            <v>#N/A</v>
          </cell>
        </row>
        <row r="673">
          <cell r="F673">
            <v>23.649666</v>
          </cell>
          <cell r="G673" t="e">
            <v>#N/A</v>
          </cell>
          <cell r="H673" t="e">
            <v>#N/A</v>
          </cell>
        </row>
        <row r="674">
          <cell r="A674">
            <v>143</v>
          </cell>
          <cell r="F674">
            <v>143</v>
          </cell>
          <cell r="G674">
            <v>231</v>
          </cell>
          <cell r="H674">
            <v>231</v>
          </cell>
          <cell r="M674" t="str">
            <v>CDC</v>
          </cell>
        </row>
        <row r="675">
          <cell r="F675">
            <v>0</v>
          </cell>
          <cell r="G675">
            <v>0</v>
          </cell>
          <cell r="H675">
            <v>0</v>
          </cell>
        </row>
        <row r="676">
          <cell r="F676">
            <v>0</v>
          </cell>
          <cell r="G676">
            <v>0</v>
          </cell>
          <cell r="H676">
            <v>0</v>
          </cell>
        </row>
        <row r="677">
          <cell r="F677">
            <v>27</v>
          </cell>
          <cell r="G677">
            <v>23</v>
          </cell>
          <cell r="H677">
            <v>23</v>
          </cell>
        </row>
        <row r="678">
          <cell r="F678">
            <v>5.67</v>
          </cell>
          <cell r="G678">
            <v>5.0599999999999996</v>
          </cell>
          <cell r="H678">
            <v>5.0599999999999996</v>
          </cell>
        </row>
        <row r="679">
          <cell r="F679">
            <v>0.1</v>
          </cell>
          <cell r="G679">
            <v>7.722851268833042E-2</v>
          </cell>
          <cell r="H679">
            <v>7.722851268833042E-2</v>
          </cell>
        </row>
        <row r="680">
          <cell r="F680">
            <v>0.56700000000000006</v>
          </cell>
          <cell r="G680">
            <v>0.42</v>
          </cell>
          <cell r="H680">
            <v>0.42</v>
          </cell>
        </row>
        <row r="681">
          <cell r="F681">
            <v>2.86</v>
          </cell>
          <cell r="G681">
            <v>3.33</v>
          </cell>
          <cell r="H681">
            <v>3.33</v>
          </cell>
        </row>
        <row r="682">
          <cell r="F682">
            <v>2.8397160000000001</v>
          </cell>
          <cell r="G682">
            <v>2.37</v>
          </cell>
          <cell r="H682">
            <v>2.37</v>
          </cell>
        </row>
        <row r="683">
          <cell r="F683">
            <v>9.4690530000000024</v>
          </cell>
          <cell r="G683">
            <v>0.79444444444444418</v>
          </cell>
          <cell r="H683">
            <v>0.79444444444444418</v>
          </cell>
        </row>
        <row r="684">
          <cell r="F684">
            <v>3.949605</v>
          </cell>
          <cell r="G684">
            <v>0</v>
          </cell>
          <cell r="H684">
            <v>0</v>
          </cell>
        </row>
        <row r="685">
          <cell r="F685">
            <v>0</v>
          </cell>
          <cell r="G685">
            <v>9.853611111111114</v>
          </cell>
          <cell r="H685">
            <v>9.853611111111114</v>
          </cell>
        </row>
        <row r="686">
          <cell r="F686">
            <v>0</v>
          </cell>
          <cell r="G686">
            <v>4.9083333333333341</v>
          </cell>
          <cell r="H686">
            <v>4.9083333333333341</v>
          </cell>
        </row>
        <row r="687">
          <cell r="F687">
            <v>0.6</v>
          </cell>
          <cell r="G687">
            <v>0</v>
          </cell>
          <cell r="H687">
            <v>0</v>
          </cell>
        </row>
        <row r="688">
          <cell r="F688">
            <v>4</v>
          </cell>
          <cell r="G688">
            <v>0</v>
          </cell>
          <cell r="H688">
            <v>0</v>
          </cell>
        </row>
        <row r="689">
          <cell r="F689">
            <v>29.355374000000005</v>
          </cell>
          <cell r="G689">
            <v>26.736388888888893</v>
          </cell>
          <cell r="H689">
            <v>26.736388888888893</v>
          </cell>
        </row>
        <row r="690">
          <cell r="A690">
            <v>144</v>
          </cell>
          <cell r="F690">
            <v>144</v>
          </cell>
          <cell r="G690">
            <v>508</v>
          </cell>
          <cell r="H690">
            <v>508</v>
          </cell>
          <cell r="M690" t="str">
            <v>CDC</v>
          </cell>
        </row>
        <row r="691">
          <cell r="F691">
            <v>0</v>
          </cell>
          <cell r="G691">
            <v>0</v>
          </cell>
          <cell r="H691">
            <v>0</v>
          </cell>
        </row>
        <row r="692">
          <cell r="F692">
            <v>0</v>
          </cell>
          <cell r="G692">
            <v>0</v>
          </cell>
          <cell r="H692">
            <v>0</v>
          </cell>
        </row>
        <row r="693">
          <cell r="F693">
            <v>49</v>
          </cell>
          <cell r="G693">
            <v>45.654545454545449</v>
          </cell>
          <cell r="H693">
            <v>45.654545454545449</v>
          </cell>
        </row>
        <row r="694">
          <cell r="F694">
            <v>10.29</v>
          </cell>
          <cell r="G694">
            <v>10.043999999999999</v>
          </cell>
          <cell r="H694">
            <v>10.043999999999999</v>
          </cell>
        </row>
        <row r="695">
          <cell r="F695">
            <v>0.1</v>
          </cell>
          <cell r="G695">
            <v>1.0630252100840301</v>
          </cell>
          <cell r="H695">
            <v>1.0630252100840301</v>
          </cell>
        </row>
        <row r="696">
          <cell r="F696">
            <v>1.0289999999999999</v>
          </cell>
          <cell r="G696">
            <v>1.2240000000000011</v>
          </cell>
          <cell r="H696">
            <v>1.2240000000000011</v>
          </cell>
        </row>
        <row r="697">
          <cell r="F697">
            <v>4.54</v>
          </cell>
          <cell r="G697">
            <v>5.9940000000000007</v>
          </cell>
          <cell r="H697">
            <v>5.9940000000000007</v>
          </cell>
        </row>
        <row r="698">
          <cell r="F698">
            <v>5.3994600000000004</v>
          </cell>
          <cell r="G698">
            <v>4.2660000000000009</v>
          </cell>
          <cell r="H698">
            <v>4.2660000000000009</v>
          </cell>
        </row>
        <row r="699">
          <cell r="F699">
            <v>17.988201</v>
          </cell>
          <cell r="G699">
            <v>1.43</v>
          </cell>
          <cell r="H699">
            <v>1.43</v>
          </cell>
        </row>
        <row r="700">
          <cell r="F700">
            <v>7.49925</v>
          </cell>
          <cell r="G700">
            <v>0</v>
          </cell>
          <cell r="H700">
            <v>0</v>
          </cell>
        </row>
        <row r="701">
          <cell r="F701">
            <v>0</v>
          </cell>
          <cell r="G701">
            <v>17.766500000000004</v>
          </cell>
          <cell r="H701">
            <v>17.766500000000004</v>
          </cell>
        </row>
        <row r="702">
          <cell r="F702">
            <v>0</v>
          </cell>
          <cell r="G702">
            <v>9.5</v>
          </cell>
          <cell r="H702">
            <v>9.5</v>
          </cell>
        </row>
        <row r="703">
          <cell r="F703">
            <v>0.6</v>
          </cell>
          <cell r="G703">
            <v>0</v>
          </cell>
          <cell r="H703">
            <v>0</v>
          </cell>
        </row>
        <row r="704">
          <cell r="F704">
            <v>4</v>
          </cell>
          <cell r="G704">
            <v>0</v>
          </cell>
          <cell r="H704">
            <v>0</v>
          </cell>
        </row>
        <row r="705">
          <cell r="F705">
            <v>50.745911000000007</v>
          </cell>
          <cell r="G705">
            <v>50.224500000000006</v>
          </cell>
          <cell r="H705">
            <v>50.224500000000006</v>
          </cell>
        </row>
        <row r="706">
          <cell r="A706">
            <v>153</v>
          </cell>
          <cell r="F706">
            <v>153</v>
          </cell>
          <cell r="G706">
            <v>258</v>
          </cell>
          <cell r="M706" t="str">
            <v>CZN</v>
          </cell>
        </row>
        <row r="707">
          <cell r="F707">
            <v>0</v>
          </cell>
          <cell r="G707">
            <v>0</v>
          </cell>
          <cell r="H707" t="e">
            <v>#N/A</v>
          </cell>
        </row>
        <row r="708">
          <cell r="F708">
            <v>0</v>
          </cell>
          <cell r="G708">
            <v>0</v>
          </cell>
          <cell r="H708" t="e">
            <v>#N/A</v>
          </cell>
        </row>
        <row r="709">
          <cell r="F709">
            <v>18</v>
          </cell>
          <cell r="G709">
            <v>0</v>
          </cell>
          <cell r="H709" t="e">
            <v>#N/A</v>
          </cell>
        </row>
        <row r="710">
          <cell r="F710">
            <v>3.78</v>
          </cell>
          <cell r="G710">
            <v>0</v>
          </cell>
          <cell r="H710" t="e">
            <v>#N/A</v>
          </cell>
        </row>
        <row r="711">
          <cell r="F711">
            <v>0.12</v>
          </cell>
          <cell r="G711">
            <v>0</v>
          </cell>
          <cell r="H711" t="e">
            <v>#N/A</v>
          </cell>
        </row>
        <row r="712">
          <cell r="F712">
            <v>0.45359999999999995</v>
          </cell>
          <cell r="G712">
            <v>0</v>
          </cell>
          <cell r="H712" t="e">
            <v>#N/A</v>
          </cell>
        </row>
        <row r="713">
          <cell r="F713">
            <v>0</v>
          </cell>
          <cell r="G713">
            <v>0</v>
          </cell>
          <cell r="H713" t="e">
            <v>#N/A</v>
          </cell>
        </row>
        <row r="714">
          <cell r="F714">
            <v>2.1297869999999999</v>
          </cell>
          <cell r="G714">
            <v>0</v>
          </cell>
          <cell r="H714" t="e">
            <v>#N/A</v>
          </cell>
        </row>
        <row r="715">
          <cell r="F715">
            <v>3.5496449999999999</v>
          </cell>
          <cell r="G715">
            <v>0</v>
          </cell>
          <cell r="H715" t="e">
            <v>#N/A</v>
          </cell>
        </row>
        <row r="716">
          <cell r="F716">
            <v>2.6697329999999999</v>
          </cell>
          <cell r="G716">
            <v>0</v>
          </cell>
          <cell r="H716" t="e">
            <v>#N/A</v>
          </cell>
        </row>
        <row r="717">
          <cell r="F717">
            <v>0</v>
          </cell>
          <cell r="G717">
            <v>0</v>
          </cell>
          <cell r="H717" t="e">
            <v>#N/A</v>
          </cell>
        </row>
        <row r="718">
          <cell r="F718">
            <v>0</v>
          </cell>
          <cell r="G718">
            <v>0</v>
          </cell>
          <cell r="H718" t="e">
            <v>#N/A</v>
          </cell>
        </row>
        <row r="719">
          <cell r="F719">
            <v>2</v>
          </cell>
          <cell r="G719">
            <v>0</v>
          </cell>
          <cell r="H719" t="e">
            <v>#N/A</v>
          </cell>
        </row>
        <row r="720">
          <cell r="F720">
            <v>13.333333333333334</v>
          </cell>
          <cell r="G720">
            <v>0</v>
          </cell>
          <cell r="H720" t="e">
            <v>#N/A</v>
          </cell>
        </row>
        <row r="721">
          <cell r="F721">
            <v>25.916098333333331</v>
          </cell>
          <cell r="G721">
            <v>0</v>
          </cell>
          <cell r="H721" t="e">
            <v>#N/A</v>
          </cell>
        </row>
        <row r="722">
          <cell r="A722">
            <v>154</v>
          </cell>
          <cell r="F722">
            <v>154</v>
          </cell>
          <cell r="G722">
            <v>284</v>
          </cell>
          <cell r="H722">
            <v>284</v>
          </cell>
          <cell r="M722" t="str">
            <v>CZN</v>
          </cell>
        </row>
        <row r="723">
          <cell r="F723">
            <v>0</v>
          </cell>
          <cell r="G723">
            <v>0</v>
          </cell>
          <cell r="H723">
            <v>0</v>
          </cell>
        </row>
        <row r="724">
          <cell r="F724">
            <v>0</v>
          </cell>
          <cell r="G724">
            <v>0</v>
          </cell>
          <cell r="H724">
            <v>0</v>
          </cell>
        </row>
        <row r="725">
          <cell r="F725">
            <v>50</v>
          </cell>
          <cell r="G725">
            <v>0</v>
          </cell>
          <cell r="H725">
            <v>0</v>
          </cell>
        </row>
        <row r="726">
          <cell r="F726">
            <v>10.5</v>
          </cell>
          <cell r="G726">
            <v>0</v>
          </cell>
          <cell r="H726">
            <v>0</v>
          </cell>
        </row>
        <row r="727">
          <cell r="F727">
            <v>0.1</v>
          </cell>
          <cell r="G727">
            <v>0</v>
          </cell>
          <cell r="H727">
            <v>0</v>
          </cell>
        </row>
        <row r="728">
          <cell r="F728">
            <v>1.05</v>
          </cell>
          <cell r="G728">
            <v>0</v>
          </cell>
          <cell r="H728">
            <v>0</v>
          </cell>
        </row>
        <row r="729">
          <cell r="F729">
            <v>0</v>
          </cell>
          <cell r="G729">
            <v>0</v>
          </cell>
          <cell r="H729">
            <v>0</v>
          </cell>
        </row>
        <row r="730">
          <cell r="F730">
            <v>12.418758</v>
          </cell>
          <cell r="G730">
            <v>0</v>
          </cell>
          <cell r="H730">
            <v>0</v>
          </cell>
        </row>
        <row r="731">
          <cell r="F731">
            <v>18.628136999999999</v>
          </cell>
          <cell r="G731">
            <v>0</v>
          </cell>
          <cell r="H731">
            <v>0</v>
          </cell>
        </row>
        <row r="732">
          <cell r="F732">
            <v>8.2791719999999991</v>
          </cell>
          <cell r="G732">
            <v>0</v>
          </cell>
          <cell r="H732">
            <v>0</v>
          </cell>
        </row>
        <row r="733">
          <cell r="F733">
            <v>0</v>
          </cell>
          <cell r="G733">
            <v>0</v>
          </cell>
          <cell r="H733">
            <v>0</v>
          </cell>
        </row>
        <row r="734">
          <cell r="F734">
            <v>0</v>
          </cell>
          <cell r="G734">
            <v>0</v>
          </cell>
          <cell r="H734">
            <v>0</v>
          </cell>
        </row>
        <row r="735">
          <cell r="F735">
            <v>1.8</v>
          </cell>
          <cell r="G735">
            <v>0</v>
          </cell>
          <cell r="H735">
            <v>0</v>
          </cell>
        </row>
        <row r="736">
          <cell r="F736">
            <v>12</v>
          </cell>
          <cell r="G736">
            <v>0</v>
          </cell>
          <cell r="H736">
            <v>0</v>
          </cell>
        </row>
        <row r="737">
          <cell r="F737">
            <v>62.876067000000006</v>
          </cell>
          <cell r="G737">
            <v>0</v>
          </cell>
          <cell r="H737">
            <v>0</v>
          </cell>
        </row>
        <row r="738">
          <cell r="A738">
            <v>155</v>
          </cell>
          <cell r="F738">
            <v>155</v>
          </cell>
          <cell r="M738" t="str">
            <v>CZN</v>
          </cell>
        </row>
        <row r="739">
          <cell r="F739">
            <v>0</v>
          </cell>
          <cell r="G739" t="e">
            <v>#N/A</v>
          </cell>
          <cell r="H739" t="e">
            <v>#N/A</v>
          </cell>
        </row>
        <row r="740">
          <cell r="F740">
            <v>0</v>
          </cell>
          <cell r="G740" t="e">
            <v>#N/A</v>
          </cell>
          <cell r="H740" t="e">
            <v>#N/A</v>
          </cell>
        </row>
        <row r="741">
          <cell r="F741">
            <v>73</v>
          </cell>
          <cell r="G741" t="e">
            <v>#N/A</v>
          </cell>
          <cell r="H741" t="e">
            <v>#N/A</v>
          </cell>
        </row>
        <row r="742">
          <cell r="F742">
            <v>15.33</v>
          </cell>
          <cell r="G742" t="e">
            <v>#N/A</v>
          </cell>
          <cell r="H742" t="e">
            <v>#N/A</v>
          </cell>
        </row>
        <row r="743">
          <cell r="F743">
            <v>0.1</v>
          </cell>
          <cell r="G743" t="e">
            <v>#N/A</v>
          </cell>
          <cell r="H743" t="e">
            <v>#N/A</v>
          </cell>
        </row>
        <row r="744">
          <cell r="F744">
            <v>1.5330000000000001</v>
          </cell>
          <cell r="G744" t="e">
            <v>#N/A</v>
          </cell>
          <cell r="H744" t="e">
            <v>#N/A</v>
          </cell>
        </row>
        <row r="745">
          <cell r="F745">
            <v>0</v>
          </cell>
          <cell r="G745" t="e">
            <v>#N/A</v>
          </cell>
          <cell r="H745" t="e">
            <v>#N/A</v>
          </cell>
        </row>
        <row r="746">
          <cell r="F746">
            <v>11.848814999999998</v>
          </cell>
          <cell r="G746" t="e">
            <v>#N/A</v>
          </cell>
          <cell r="H746" t="e">
            <v>#N/A</v>
          </cell>
        </row>
        <row r="747">
          <cell r="F747">
            <v>17.778222000000003</v>
          </cell>
          <cell r="G747" t="e">
            <v>#N/A</v>
          </cell>
          <cell r="H747" t="e">
            <v>#N/A</v>
          </cell>
        </row>
        <row r="748">
          <cell r="F748">
            <v>7.8992100000000001</v>
          </cell>
          <cell r="G748" t="e">
            <v>#N/A</v>
          </cell>
          <cell r="H748" t="e">
            <v>#N/A</v>
          </cell>
        </row>
        <row r="749">
          <cell r="F749">
            <v>0</v>
          </cell>
          <cell r="G749" t="e">
            <v>#N/A</v>
          </cell>
          <cell r="H749" t="e">
            <v>#N/A</v>
          </cell>
        </row>
        <row r="750">
          <cell r="F750">
            <v>0</v>
          </cell>
          <cell r="G750" t="e">
            <v>#N/A</v>
          </cell>
          <cell r="H750" t="e">
            <v>#N/A</v>
          </cell>
        </row>
        <row r="751">
          <cell r="F751">
            <v>1.8</v>
          </cell>
          <cell r="G751" t="e">
            <v>#N/A</v>
          </cell>
          <cell r="H751" t="e">
            <v>#N/A</v>
          </cell>
        </row>
        <row r="752">
          <cell r="F752">
            <v>12</v>
          </cell>
          <cell r="G752" t="e">
            <v>#N/A</v>
          </cell>
          <cell r="H752" t="e">
            <v>#N/A</v>
          </cell>
        </row>
        <row r="753">
          <cell r="F753">
            <v>66.389246999999997</v>
          </cell>
          <cell r="G753" t="e">
            <v>#N/A</v>
          </cell>
          <cell r="H753" t="e">
            <v>#N/A</v>
          </cell>
        </row>
        <row r="754">
          <cell r="A754">
            <v>156</v>
          </cell>
          <cell r="F754">
            <v>156</v>
          </cell>
          <cell r="M754" t="str">
            <v>CZN</v>
          </cell>
        </row>
        <row r="755">
          <cell r="F755">
            <v>0</v>
          </cell>
          <cell r="G755" t="e">
            <v>#N/A</v>
          </cell>
          <cell r="H755" t="e">
            <v>#N/A</v>
          </cell>
        </row>
        <row r="756">
          <cell r="F756">
            <v>0</v>
          </cell>
          <cell r="G756" t="e">
            <v>#N/A</v>
          </cell>
          <cell r="H756" t="e">
            <v>#N/A</v>
          </cell>
        </row>
        <row r="757">
          <cell r="F757">
            <v>73</v>
          </cell>
          <cell r="G757" t="e">
            <v>#N/A</v>
          </cell>
          <cell r="H757" t="e">
            <v>#N/A</v>
          </cell>
        </row>
        <row r="758">
          <cell r="F758">
            <v>15.33</v>
          </cell>
          <cell r="G758" t="e">
            <v>#N/A</v>
          </cell>
          <cell r="H758" t="e">
            <v>#N/A</v>
          </cell>
        </row>
        <row r="759">
          <cell r="F759">
            <v>0.1</v>
          </cell>
          <cell r="G759" t="e">
            <v>#N/A</v>
          </cell>
          <cell r="H759" t="e">
            <v>#N/A</v>
          </cell>
        </row>
        <row r="760">
          <cell r="F760">
            <v>1.5330000000000001</v>
          </cell>
          <cell r="G760" t="e">
            <v>#N/A</v>
          </cell>
          <cell r="H760" t="e">
            <v>#N/A</v>
          </cell>
        </row>
        <row r="761">
          <cell r="F761">
            <v>0</v>
          </cell>
          <cell r="G761" t="e">
            <v>#N/A</v>
          </cell>
          <cell r="H761" t="e">
            <v>#N/A</v>
          </cell>
        </row>
        <row r="762">
          <cell r="F762">
            <v>21.167883</v>
          </cell>
          <cell r="G762" t="e">
            <v>#N/A</v>
          </cell>
          <cell r="H762" t="e">
            <v>#N/A</v>
          </cell>
        </row>
        <row r="763">
          <cell r="F763">
            <v>31.756824000000002</v>
          </cell>
          <cell r="G763" t="e">
            <v>#N/A</v>
          </cell>
          <cell r="H763" t="e">
            <v>#N/A</v>
          </cell>
        </row>
        <row r="764">
          <cell r="F764">
            <v>14.108589</v>
          </cell>
          <cell r="G764" t="e">
            <v>#N/A</v>
          </cell>
          <cell r="H764" t="e">
            <v>#N/A</v>
          </cell>
        </row>
        <row r="765">
          <cell r="F765">
            <v>0</v>
          </cell>
          <cell r="G765" t="e">
            <v>#N/A</v>
          </cell>
          <cell r="H765" t="e">
            <v>#N/A</v>
          </cell>
        </row>
        <row r="766">
          <cell r="F766">
            <v>0</v>
          </cell>
          <cell r="G766" t="e">
            <v>#N/A</v>
          </cell>
          <cell r="H766" t="e">
            <v>#N/A</v>
          </cell>
        </row>
        <row r="767">
          <cell r="F767">
            <v>1.8</v>
          </cell>
          <cell r="G767" t="e">
            <v>#N/A</v>
          </cell>
          <cell r="H767" t="e">
            <v>#N/A</v>
          </cell>
        </row>
        <row r="768">
          <cell r="F768">
            <v>12</v>
          </cell>
          <cell r="G768" t="e">
            <v>#N/A</v>
          </cell>
          <cell r="H768" t="e">
            <v>#N/A</v>
          </cell>
        </row>
        <row r="769">
          <cell r="F769">
            <v>95.896296000000007</v>
          </cell>
          <cell r="G769" t="e">
            <v>#N/A</v>
          </cell>
          <cell r="H769" t="e">
            <v>#N/A</v>
          </cell>
        </row>
        <row r="770">
          <cell r="A770">
            <v>157</v>
          </cell>
          <cell r="F770">
            <v>157</v>
          </cell>
          <cell r="M770" t="str">
            <v>CZN</v>
          </cell>
        </row>
        <row r="771">
          <cell r="F771">
            <v>0</v>
          </cell>
          <cell r="G771" t="e">
            <v>#N/A</v>
          </cell>
          <cell r="H771" t="e">
            <v>#N/A</v>
          </cell>
        </row>
        <row r="772">
          <cell r="F772">
            <v>0</v>
          </cell>
          <cell r="G772" t="e">
            <v>#N/A</v>
          </cell>
          <cell r="H772" t="e">
            <v>#N/A</v>
          </cell>
        </row>
        <row r="773">
          <cell r="F773">
            <v>44</v>
          </cell>
          <cell r="G773" t="e">
            <v>#N/A</v>
          </cell>
          <cell r="H773" t="e">
            <v>#N/A</v>
          </cell>
        </row>
        <row r="774">
          <cell r="F774">
            <v>9.24</v>
          </cell>
          <cell r="G774" t="e">
            <v>#N/A</v>
          </cell>
          <cell r="H774" t="e">
            <v>#N/A</v>
          </cell>
        </row>
        <row r="775">
          <cell r="F775">
            <v>0.1</v>
          </cell>
          <cell r="G775" t="e">
            <v>#N/A</v>
          </cell>
          <cell r="H775" t="e">
            <v>#N/A</v>
          </cell>
        </row>
        <row r="776">
          <cell r="F776">
            <v>0.92400000000000004</v>
          </cell>
          <cell r="G776" t="e">
            <v>#N/A</v>
          </cell>
          <cell r="H776" t="e">
            <v>#N/A</v>
          </cell>
        </row>
        <row r="777">
          <cell r="F777">
            <v>6.02</v>
          </cell>
          <cell r="G777" t="e">
            <v>#N/A</v>
          </cell>
          <cell r="H777" t="e">
            <v>#N/A</v>
          </cell>
        </row>
        <row r="778">
          <cell r="F778">
            <v>1.1798820000000001</v>
          </cell>
          <cell r="G778" t="e">
            <v>#N/A</v>
          </cell>
          <cell r="H778" t="e">
            <v>#N/A</v>
          </cell>
        </row>
        <row r="779">
          <cell r="F779">
            <v>8.8491149999999994</v>
          </cell>
          <cell r="G779" t="e">
            <v>#N/A</v>
          </cell>
          <cell r="H779" t="e">
            <v>#N/A</v>
          </cell>
        </row>
        <row r="780">
          <cell r="F780">
            <v>7.3792620000000007</v>
          </cell>
          <cell r="G780" t="e">
            <v>#N/A</v>
          </cell>
          <cell r="H780" t="e">
            <v>#N/A</v>
          </cell>
        </row>
        <row r="781">
          <cell r="F781">
            <v>0</v>
          </cell>
          <cell r="G781" t="e">
            <v>#N/A</v>
          </cell>
          <cell r="H781" t="e">
            <v>#N/A</v>
          </cell>
        </row>
        <row r="782">
          <cell r="F782">
            <v>0</v>
          </cell>
          <cell r="G782" t="e">
            <v>#N/A</v>
          </cell>
          <cell r="H782" t="e">
            <v>#N/A</v>
          </cell>
        </row>
        <row r="783">
          <cell r="F783">
            <v>0.8</v>
          </cell>
          <cell r="G783" t="e">
            <v>#N/A</v>
          </cell>
          <cell r="H783" t="e">
            <v>#N/A</v>
          </cell>
        </row>
        <row r="784">
          <cell r="F784">
            <v>5.333333333333333</v>
          </cell>
          <cell r="G784" t="e">
            <v>#N/A</v>
          </cell>
          <cell r="H784" t="e">
            <v>#N/A</v>
          </cell>
        </row>
        <row r="785">
          <cell r="F785">
            <v>38.925592333333334</v>
          </cell>
          <cell r="G785" t="e">
            <v>#N/A</v>
          </cell>
          <cell r="H785" t="e">
            <v>#N/A</v>
          </cell>
        </row>
        <row r="786">
          <cell r="A786">
            <v>158</v>
          </cell>
          <cell r="F786">
            <v>158</v>
          </cell>
          <cell r="G786">
            <v>296</v>
          </cell>
          <cell r="H786">
            <v>296</v>
          </cell>
          <cell r="M786" t="str">
            <v>CDC</v>
          </cell>
        </row>
        <row r="787">
          <cell r="F787">
            <v>0</v>
          </cell>
          <cell r="G787">
            <v>0</v>
          </cell>
          <cell r="H787">
            <v>0</v>
          </cell>
        </row>
        <row r="788">
          <cell r="F788">
            <v>0</v>
          </cell>
          <cell r="G788">
            <v>0</v>
          </cell>
          <cell r="H788">
            <v>0</v>
          </cell>
        </row>
        <row r="789">
          <cell r="F789">
            <v>57</v>
          </cell>
          <cell r="G789">
            <v>59.181818181818159</v>
          </cell>
          <cell r="H789">
            <v>59.181818181818159</v>
          </cell>
        </row>
        <row r="790">
          <cell r="F790">
            <v>11.97</v>
          </cell>
          <cell r="G790">
            <v>13.02</v>
          </cell>
          <cell r="H790">
            <v>13.02</v>
          </cell>
        </row>
        <row r="791">
          <cell r="F791">
            <v>0.1</v>
          </cell>
          <cell r="G791">
            <v>6.750321018155811E-2</v>
          </cell>
          <cell r="H791">
            <v>6.750321018155811E-2</v>
          </cell>
        </row>
        <row r="792">
          <cell r="F792">
            <v>1.1969999999999998</v>
          </cell>
          <cell r="G792">
            <v>0.82</v>
          </cell>
          <cell r="H792">
            <v>0.82</v>
          </cell>
        </row>
        <row r="793">
          <cell r="F793">
            <v>6.16</v>
          </cell>
          <cell r="G793">
            <v>5</v>
          </cell>
          <cell r="H793">
            <v>5</v>
          </cell>
        </row>
        <row r="794">
          <cell r="F794">
            <v>1.9498049999999998</v>
          </cell>
          <cell r="G794">
            <v>0</v>
          </cell>
          <cell r="H794">
            <v>0</v>
          </cell>
        </row>
        <row r="795">
          <cell r="F795">
            <v>15.428457</v>
          </cell>
          <cell r="G795">
            <v>0.80722222222222206</v>
          </cell>
          <cell r="H795">
            <v>0.80722222222222206</v>
          </cell>
        </row>
        <row r="796">
          <cell r="F796">
            <v>8.5691430000000004</v>
          </cell>
          <cell r="G796">
            <v>0</v>
          </cell>
          <cell r="H796">
            <v>0</v>
          </cell>
        </row>
        <row r="797">
          <cell r="F797">
            <v>0</v>
          </cell>
          <cell r="G797">
            <v>21.231944444444444</v>
          </cell>
          <cell r="H797">
            <v>21.231944444444444</v>
          </cell>
        </row>
        <row r="798">
          <cell r="F798">
            <v>0</v>
          </cell>
          <cell r="G798">
            <v>5.0425000000000004</v>
          </cell>
          <cell r="H798">
            <v>5.0425000000000004</v>
          </cell>
        </row>
        <row r="799">
          <cell r="F799">
            <v>0.8</v>
          </cell>
          <cell r="G799">
            <v>0</v>
          </cell>
          <cell r="H799">
            <v>0</v>
          </cell>
        </row>
        <row r="800">
          <cell r="F800">
            <v>5.333333333333333</v>
          </cell>
          <cell r="G800">
            <v>0</v>
          </cell>
          <cell r="H800">
            <v>0</v>
          </cell>
        </row>
        <row r="801">
          <cell r="F801">
            <v>50.607738333333337</v>
          </cell>
          <cell r="G801">
            <v>45.921666666666667</v>
          </cell>
          <cell r="H801">
            <v>45.921666666666667</v>
          </cell>
        </row>
        <row r="802">
          <cell r="A802">
            <v>146</v>
          </cell>
          <cell r="F802">
            <v>146</v>
          </cell>
          <cell r="M802" t="str">
            <v>CZN</v>
          </cell>
        </row>
        <row r="803">
          <cell r="F803">
            <v>0</v>
          </cell>
          <cell r="G803" t="e">
            <v>#N/A</v>
          </cell>
          <cell r="H803" t="e">
            <v>#N/A</v>
          </cell>
        </row>
        <row r="804">
          <cell r="F804">
            <v>0</v>
          </cell>
          <cell r="G804" t="e">
            <v>#N/A</v>
          </cell>
          <cell r="H804" t="e">
            <v>#N/A</v>
          </cell>
        </row>
        <row r="805">
          <cell r="F805">
            <v>96</v>
          </cell>
          <cell r="G805" t="e">
            <v>#N/A</v>
          </cell>
          <cell r="H805" t="e">
            <v>#N/A</v>
          </cell>
        </row>
        <row r="806">
          <cell r="F806">
            <v>20.16</v>
          </cell>
          <cell r="G806" t="e">
            <v>#N/A</v>
          </cell>
          <cell r="H806" t="e">
            <v>#N/A</v>
          </cell>
        </row>
        <row r="807">
          <cell r="F807">
            <v>0.1</v>
          </cell>
          <cell r="G807" t="e">
            <v>#N/A</v>
          </cell>
          <cell r="H807" t="e">
            <v>#N/A</v>
          </cell>
        </row>
        <row r="808">
          <cell r="F808">
            <v>2.016</v>
          </cell>
          <cell r="G808" t="e">
            <v>#N/A</v>
          </cell>
          <cell r="H808" t="e">
            <v>#N/A</v>
          </cell>
        </row>
        <row r="809">
          <cell r="F809">
            <v>7.98</v>
          </cell>
          <cell r="G809" t="e">
            <v>#N/A</v>
          </cell>
          <cell r="H809" t="e">
            <v>#N/A</v>
          </cell>
        </row>
        <row r="810">
          <cell r="F810">
            <v>4.6195380000000004</v>
          </cell>
          <cell r="G810" t="e">
            <v>#N/A</v>
          </cell>
          <cell r="H810" t="e">
            <v>#N/A</v>
          </cell>
        </row>
        <row r="811">
          <cell r="F811">
            <v>11.538845999999999</v>
          </cell>
          <cell r="G811" t="e">
            <v>#N/A</v>
          </cell>
          <cell r="H811" t="e">
            <v>#N/A</v>
          </cell>
        </row>
        <row r="812">
          <cell r="F812">
            <v>9.2290770000000002</v>
          </cell>
          <cell r="G812" t="e">
            <v>#N/A</v>
          </cell>
          <cell r="H812" t="e">
            <v>#N/A</v>
          </cell>
        </row>
        <row r="813">
          <cell r="F813">
            <v>0</v>
          </cell>
          <cell r="G813" t="e">
            <v>#N/A</v>
          </cell>
          <cell r="H813" t="e">
            <v>#N/A</v>
          </cell>
        </row>
        <row r="814">
          <cell r="F814">
            <v>0</v>
          </cell>
          <cell r="G814" t="e">
            <v>#N/A</v>
          </cell>
          <cell r="H814" t="e">
            <v>#N/A</v>
          </cell>
        </row>
        <row r="815">
          <cell r="F815">
            <v>0.7</v>
          </cell>
          <cell r="G815" t="e">
            <v>#N/A</v>
          </cell>
          <cell r="H815" t="e">
            <v>#N/A</v>
          </cell>
        </row>
        <row r="816">
          <cell r="F816">
            <v>4.666666666666667</v>
          </cell>
          <cell r="G816" t="e">
            <v>#N/A</v>
          </cell>
          <cell r="H816" t="e">
            <v>#N/A</v>
          </cell>
        </row>
        <row r="817">
          <cell r="F817">
            <v>60.210127666666672</v>
          </cell>
          <cell r="G817" t="e">
            <v>#N/A</v>
          </cell>
          <cell r="H817" t="e">
            <v>#N/A</v>
          </cell>
        </row>
        <row r="818">
          <cell r="A818">
            <v>400</v>
          </cell>
          <cell r="F818">
            <v>400</v>
          </cell>
          <cell r="M818" t="str">
            <v>CZN</v>
          </cell>
        </row>
        <row r="819">
          <cell r="F819">
            <v>3000</v>
          </cell>
          <cell r="G819" t="e">
            <v>#N/A</v>
          </cell>
          <cell r="H819" t="e">
            <v>#N/A</v>
          </cell>
        </row>
        <row r="820">
          <cell r="F820">
            <v>150</v>
          </cell>
          <cell r="G820" t="e">
            <v>#N/A</v>
          </cell>
          <cell r="H820" t="e">
            <v>#N/A</v>
          </cell>
        </row>
        <row r="821">
          <cell r="F821">
            <v>0</v>
          </cell>
          <cell r="G821" t="e">
            <v>#N/A</v>
          </cell>
          <cell r="H821" t="e">
            <v>#N/A</v>
          </cell>
        </row>
        <row r="822">
          <cell r="F822">
            <v>0</v>
          </cell>
          <cell r="G822" t="e">
            <v>#N/A</v>
          </cell>
          <cell r="H822" t="e">
            <v>#N/A</v>
          </cell>
        </row>
        <row r="823">
          <cell r="F823">
            <v>0.05</v>
          </cell>
          <cell r="G823" t="e">
            <v>#N/A</v>
          </cell>
          <cell r="H823" t="e">
            <v>#N/A</v>
          </cell>
        </row>
        <row r="824">
          <cell r="F824">
            <v>7.5</v>
          </cell>
          <cell r="G824" t="e">
            <v>#N/A</v>
          </cell>
          <cell r="H824" t="e">
            <v>#N/A</v>
          </cell>
        </row>
        <row r="825">
          <cell r="F825">
            <v>0</v>
          </cell>
          <cell r="G825" t="e">
            <v>#N/A</v>
          </cell>
          <cell r="H825" t="e">
            <v>#N/A</v>
          </cell>
        </row>
        <row r="826">
          <cell r="F826">
            <v>40</v>
          </cell>
          <cell r="G826" t="e">
            <v>#N/A</v>
          </cell>
          <cell r="H826" t="e">
            <v>#N/A</v>
          </cell>
        </row>
        <row r="827">
          <cell r="F827">
            <v>200</v>
          </cell>
          <cell r="G827" t="e">
            <v>#N/A</v>
          </cell>
          <cell r="H827" t="e">
            <v>#N/A</v>
          </cell>
        </row>
        <row r="828">
          <cell r="F828">
            <v>70</v>
          </cell>
          <cell r="G828" t="e">
            <v>#N/A</v>
          </cell>
          <cell r="H828" t="e">
            <v>#N/A</v>
          </cell>
        </row>
        <row r="829">
          <cell r="F829">
            <v>0</v>
          </cell>
          <cell r="G829" t="e">
            <v>#N/A</v>
          </cell>
          <cell r="H829" t="e">
            <v>#N/A</v>
          </cell>
        </row>
        <row r="830">
          <cell r="F830">
            <v>0</v>
          </cell>
          <cell r="G830" t="e">
            <v>#N/A</v>
          </cell>
          <cell r="H830" t="e">
            <v>#N/A</v>
          </cell>
        </row>
        <row r="831">
          <cell r="F831">
            <v>3</v>
          </cell>
          <cell r="G831" t="e">
            <v>#N/A</v>
          </cell>
          <cell r="H831" t="e">
            <v>#N/A</v>
          </cell>
        </row>
        <row r="832">
          <cell r="F832">
            <v>20</v>
          </cell>
          <cell r="G832" t="e">
            <v>#N/A</v>
          </cell>
          <cell r="H832" t="e">
            <v>#N/A</v>
          </cell>
        </row>
        <row r="833">
          <cell r="F833">
            <v>337.5</v>
          </cell>
          <cell r="G833" t="e">
            <v>#N/A</v>
          </cell>
          <cell r="H833" t="e">
            <v>#N/A</v>
          </cell>
        </row>
        <row r="834">
          <cell r="A834">
            <v>225</v>
          </cell>
          <cell r="F834">
            <v>225</v>
          </cell>
          <cell r="G834">
            <v>225</v>
          </cell>
          <cell r="H834">
            <v>225</v>
          </cell>
          <cell r="M834" t="str">
            <v>CDC</v>
          </cell>
        </row>
        <row r="835">
          <cell r="F835" t="e">
            <v>#N/A</v>
          </cell>
          <cell r="G835">
            <v>0</v>
          </cell>
          <cell r="H835">
            <v>0</v>
          </cell>
        </row>
        <row r="836">
          <cell r="F836" t="e">
            <v>#N/A</v>
          </cell>
          <cell r="G836">
            <v>0</v>
          </cell>
          <cell r="H836">
            <v>0</v>
          </cell>
        </row>
        <row r="837">
          <cell r="F837" t="e">
            <v>#N/A</v>
          </cell>
          <cell r="G837">
            <v>42</v>
          </cell>
          <cell r="H837">
            <v>42</v>
          </cell>
        </row>
        <row r="838">
          <cell r="F838" t="e">
            <v>#N/A</v>
          </cell>
          <cell r="G838">
            <v>9.24</v>
          </cell>
          <cell r="H838">
            <v>9.24</v>
          </cell>
        </row>
        <row r="839">
          <cell r="F839" t="e">
            <v>#N/A</v>
          </cell>
          <cell r="G839">
            <v>5.2978392696862942E-2</v>
          </cell>
          <cell r="H839">
            <v>5.2978392696862942E-2</v>
          </cell>
        </row>
        <row r="840">
          <cell r="F840" t="e">
            <v>#N/A</v>
          </cell>
          <cell r="G840">
            <v>0.36</v>
          </cell>
          <cell r="H840">
            <v>0.36</v>
          </cell>
        </row>
        <row r="841">
          <cell r="F841" t="e">
            <v>#N/A</v>
          </cell>
          <cell r="G841">
            <v>2.13</v>
          </cell>
          <cell r="H841">
            <v>2.13</v>
          </cell>
        </row>
        <row r="842">
          <cell r="F842" t="e">
            <v>#N/A</v>
          </cell>
          <cell r="G842">
            <v>3.67</v>
          </cell>
          <cell r="H842">
            <v>3.67</v>
          </cell>
        </row>
        <row r="843">
          <cell r="F843" t="e">
            <v>#N/A</v>
          </cell>
          <cell r="G843">
            <v>0.96444444444444477</v>
          </cell>
          <cell r="H843">
            <v>0.96444444444444477</v>
          </cell>
        </row>
        <row r="844">
          <cell r="F844" t="e">
            <v>#N/A</v>
          </cell>
          <cell r="G844">
            <v>0</v>
          </cell>
          <cell r="H844">
            <v>0</v>
          </cell>
        </row>
        <row r="845">
          <cell r="F845" t="e">
            <v>#N/A</v>
          </cell>
          <cell r="G845">
            <v>32.797499999999999</v>
          </cell>
          <cell r="H845">
            <v>32.797499999999999</v>
          </cell>
        </row>
        <row r="846">
          <cell r="F846" t="e">
            <v>#N/A</v>
          </cell>
          <cell r="G846">
            <v>5.9097222222222214</v>
          </cell>
          <cell r="H846">
            <v>5.9097222222222214</v>
          </cell>
        </row>
        <row r="847">
          <cell r="F847" t="e">
            <v>#N/A</v>
          </cell>
          <cell r="G847">
            <v>0</v>
          </cell>
          <cell r="H847">
            <v>0</v>
          </cell>
        </row>
        <row r="848">
          <cell r="F848" t="e">
            <v>#N/A</v>
          </cell>
          <cell r="G848">
            <v>0</v>
          </cell>
          <cell r="H848">
            <v>0</v>
          </cell>
        </row>
        <row r="849">
          <cell r="F849" t="e">
            <v>#N/A</v>
          </cell>
          <cell r="G849">
            <v>55.071666666666665</v>
          </cell>
          <cell r="H849">
            <v>55.071666666666665</v>
          </cell>
        </row>
        <row r="850">
          <cell r="A850">
            <v>261</v>
          </cell>
          <cell r="F850">
            <v>261</v>
          </cell>
          <cell r="G850">
            <v>261</v>
          </cell>
          <cell r="H850">
            <v>261</v>
          </cell>
          <cell r="M850" t="str">
            <v>CDC</v>
          </cell>
        </row>
        <row r="851">
          <cell r="F851" t="e">
            <v>#N/A</v>
          </cell>
          <cell r="G851">
            <v>0</v>
          </cell>
          <cell r="H851">
            <v>0</v>
          </cell>
        </row>
        <row r="852">
          <cell r="F852" t="e">
            <v>#N/A</v>
          </cell>
          <cell r="G852">
            <v>0</v>
          </cell>
          <cell r="H852">
            <v>0</v>
          </cell>
        </row>
        <row r="853">
          <cell r="F853" t="e">
            <v>#N/A</v>
          </cell>
          <cell r="G853">
            <v>65</v>
          </cell>
          <cell r="H853">
            <v>65</v>
          </cell>
        </row>
        <row r="854">
          <cell r="F854" t="e">
            <v>#N/A</v>
          </cell>
          <cell r="G854">
            <v>14.3</v>
          </cell>
          <cell r="H854">
            <v>14.3</v>
          </cell>
        </row>
        <row r="855">
          <cell r="F855" t="e">
            <v>#N/A</v>
          </cell>
          <cell r="G855">
            <v>6.1589721999289603E-2</v>
          </cell>
          <cell r="H855">
            <v>6.1589721999289603E-2</v>
          </cell>
        </row>
        <row r="856">
          <cell r="F856" t="e">
            <v>#N/A</v>
          </cell>
          <cell r="G856">
            <v>0.94</v>
          </cell>
          <cell r="H856">
            <v>0.94</v>
          </cell>
        </row>
        <row r="857">
          <cell r="F857" t="e">
            <v>#N/A</v>
          </cell>
          <cell r="G857">
            <v>1.9016666666666664</v>
          </cell>
          <cell r="H857">
            <v>1.9016666666666664</v>
          </cell>
        </row>
        <row r="858">
          <cell r="F858" t="e">
            <v>#N/A</v>
          </cell>
          <cell r="G858">
            <v>11</v>
          </cell>
          <cell r="H858">
            <v>11</v>
          </cell>
        </row>
        <row r="859">
          <cell r="F859" t="e">
            <v>#N/A</v>
          </cell>
          <cell r="G859">
            <v>24.848333333333343</v>
          </cell>
          <cell r="H859">
            <v>24.848333333333343</v>
          </cell>
        </row>
        <row r="860">
          <cell r="F860" t="e">
            <v>#N/A</v>
          </cell>
          <cell r="G860">
            <v>0</v>
          </cell>
          <cell r="H860">
            <v>0</v>
          </cell>
        </row>
        <row r="861">
          <cell r="F861" t="e">
            <v>#N/A</v>
          </cell>
          <cell r="G861">
            <v>0</v>
          </cell>
          <cell r="H861">
            <v>0</v>
          </cell>
        </row>
        <row r="862">
          <cell r="F862" t="e">
            <v>#N/A</v>
          </cell>
          <cell r="G862">
            <v>8.0483333333333302</v>
          </cell>
          <cell r="H862">
            <v>8.0483333333333302</v>
          </cell>
        </row>
        <row r="863">
          <cell r="F863" t="e">
            <v>#N/A</v>
          </cell>
          <cell r="G863">
            <v>0</v>
          </cell>
          <cell r="H863">
            <v>0</v>
          </cell>
        </row>
        <row r="864">
          <cell r="F864" t="e">
            <v>#N/A</v>
          </cell>
          <cell r="G864">
            <v>0</v>
          </cell>
          <cell r="H864">
            <v>0</v>
          </cell>
        </row>
        <row r="865">
          <cell r="F865" t="e">
            <v>#N/A</v>
          </cell>
          <cell r="G865">
            <v>61.038333333333341</v>
          </cell>
          <cell r="H865">
            <v>61.038333333333341</v>
          </cell>
        </row>
        <row r="866">
          <cell r="A866">
            <v>288</v>
          </cell>
          <cell r="F866">
            <v>288</v>
          </cell>
          <cell r="G866">
            <v>288</v>
          </cell>
          <cell r="H866">
            <v>288</v>
          </cell>
          <cell r="M866" t="str">
            <v>CDC</v>
          </cell>
        </row>
        <row r="867">
          <cell r="F867" t="e">
            <v>#N/A</v>
          </cell>
          <cell r="G867">
            <v>0</v>
          </cell>
          <cell r="H867">
            <v>0</v>
          </cell>
        </row>
        <row r="868">
          <cell r="F868" t="e">
            <v>#N/A</v>
          </cell>
          <cell r="G868">
            <v>0</v>
          </cell>
          <cell r="H868">
            <v>0</v>
          </cell>
        </row>
        <row r="869">
          <cell r="F869" t="e">
            <v>#N/A</v>
          </cell>
          <cell r="G869">
            <v>23</v>
          </cell>
          <cell r="H869">
            <v>23</v>
          </cell>
        </row>
        <row r="870">
          <cell r="F870" t="e">
            <v>#N/A</v>
          </cell>
          <cell r="G870">
            <v>5.0599999999999996</v>
          </cell>
          <cell r="H870">
            <v>5.0599999999999996</v>
          </cell>
        </row>
        <row r="871">
          <cell r="F871" t="e">
            <v>#N/A</v>
          </cell>
          <cell r="G871">
            <v>0</v>
          </cell>
          <cell r="H871">
            <v>0</v>
          </cell>
        </row>
        <row r="872">
          <cell r="F872" t="e">
            <v>#N/A</v>
          </cell>
          <cell r="G872">
            <v>2.1184999999999992</v>
          </cell>
          <cell r="H872">
            <v>2.1184999999999992</v>
          </cell>
        </row>
        <row r="873">
          <cell r="F873" t="e">
            <v>#N/A</v>
          </cell>
          <cell r="G873">
            <v>1.3166666666666667</v>
          </cell>
          <cell r="H873">
            <v>1.3166666666666667</v>
          </cell>
        </row>
        <row r="874">
          <cell r="F874" t="e">
            <v>#N/A</v>
          </cell>
          <cell r="G874">
            <v>0</v>
          </cell>
          <cell r="H874">
            <v>0</v>
          </cell>
        </row>
        <row r="875">
          <cell r="F875" t="e">
            <v>#N/A</v>
          </cell>
          <cell r="G875">
            <v>11.649444444444441</v>
          </cell>
          <cell r="H875">
            <v>11.649444444444441</v>
          </cell>
        </row>
        <row r="876">
          <cell r="F876" t="e">
            <v>#N/A</v>
          </cell>
          <cell r="G876">
            <v>5.8680555555555554</v>
          </cell>
          <cell r="H876">
            <v>5.8680555555555554</v>
          </cell>
        </row>
        <row r="877">
          <cell r="F877" t="e">
            <v>#N/A</v>
          </cell>
          <cell r="G877">
            <v>0</v>
          </cell>
          <cell r="H877">
            <v>0</v>
          </cell>
        </row>
        <row r="878">
          <cell r="F878" t="e">
            <v>#N/A</v>
          </cell>
          <cell r="G878">
            <v>5.242777777777782</v>
          </cell>
          <cell r="H878">
            <v>5.242777777777782</v>
          </cell>
        </row>
        <row r="879">
          <cell r="F879" t="e">
            <v>#N/A</v>
          </cell>
          <cell r="G879">
            <v>0</v>
          </cell>
          <cell r="H879">
            <v>0</v>
          </cell>
        </row>
        <row r="880">
          <cell r="F880" t="e">
            <v>#N/A</v>
          </cell>
          <cell r="G880">
            <v>0</v>
          </cell>
          <cell r="H880">
            <v>0</v>
          </cell>
        </row>
        <row r="881">
          <cell r="F881" t="e">
            <v>#N/A</v>
          </cell>
          <cell r="G881">
            <v>31.255444444444443</v>
          </cell>
          <cell r="H881">
            <v>31.255444444444443</v>
          </cell>
        </row>
        <row r="882">
          <cell r="A882">
            <v>291</v>
          </cell>
          <cell r="F882">
            <v>291</v>
          </cell>
          <cell r="G882">
            <v>291</v>
          </cell>
          <cell r="H882">
            <v>291</v>
          </cell>
          <cell r="M882" t="str">
            <v>CDC</v>
          </cell>
        </row>
        <row r="883">
          <cell r="F883" t="e">
            <v>#N/A</v>
          </cell>
          <cell r="G883">
            <v>0</v>
          </cell>
          <cell r="H883">
            <v>0</v>
          </cell>
        </row>
        <row r="884">
          <cell r="F884" t="e">
            <v>#N/A</v>
          </cell>
          <cell r="G884">
            <v>0</v>
          </cell>
          <cell r="H884">
            <v>0</v>
          </cell>
        </row>
        <row r="885">
          <cell r="F885" t="e">
            <v>#N/A</v>
          </cell>
          <cell r="G885">
            <v>10.8</v>
          </cell>
          <cell r="H885">
            <v>10.8</v>
          </cell>
        </row>
        <row r="886">
          <cell r="F886" t="e">
            <v>#N/A</v>
          </cell>
          <cell r="G886">
            <v>2.3760000000000008</v>
          </cell>
          <cell r="H886">
            <v>2.3760000000000008</v>
          </cell>
        </row>
        <row r="887">
          <cell r="F887" t="e">
            <v>#N/A</v>
          </cell>
          <cell r="G887">
            <v>0</v>
          </cell>
          <cell r="H887">
            <v>0</v>
          </cell>
        </row>
        <row r="888">
          <cell r="F888" t="e">
            <v>#N/A</v>
          </cell>
          <cell r="G888">
            <v>0.41849999999999993</v>
          </cell>
          <cell r="H888">
            <v>0.41849999999999993</v>
          </cell>
        </row>
        <row r="889">
          <cell r="F889" t="e">
            <v>#N/A</v>
          </cell>
          <cell r="G889">
            <v>0.99</v>
          </cell>
          <cell r="H889">
            <v>0.99</v>
          </cell>
        </row>
        <row r="890">
          <cell r="F890" t="e">
            <v>#N/A</v>
          </cell>
          <cell r="G890">
            <v>0</v>
          </cell>
          <cell r="H890">
            <v>0</v>
          </cell>
        </row>
        <row r="891">
          <cell r="F891" t="e">
            <v>#N/A</v>
          </cell>
          <cell r="G891">
            <v>5.7194999999999991</v>
          </cell>
          <cell r="H891">
            <v>5.7194999999999991</v>
          </cell>
        </row>
        <row r="892">
          <cell r="F892" t="e">
            <v>#N/A</v>
          </cell>
          <cell r="G892">
            <v>3.8406250000000002</v>
          </cell>
          <cell r="H892">
            <v>3.8406250000000002</v>
          </cell>
        </row>
        <row r="893">
          <cell r="F893" t="e">
            <v>#N/A</v>
          </cell>
          <cell r="G893">
            <v>0</v>
          </cell>
          <cell r="H893">
            <v>0</v>
          </cell>
        </row>
        <row r="894">
          <cell r="F894" t="e">
            <v>#N/A</v>
          </cell>
          <cell r="G894">
            <v>2.5676250000000014</v>
          </cell>
          <cell r="H894">
            <v>2.5676250000000014</v>
          </cell>
        </row>
        <row r="895">
          <cell r="F895" t="e">
            <v>#N/A</v>
          </cell>
          <cell r="G895">
            <v>0</v>
          </cell>
          <cell r="H895">
            <v>0</v>
          </cell>
        </row>
        <row r="896">
          <cell r="F896" t="e">
            <v>#N/A</v>
          </cell>
          <cell r="G896">
            <v>0</v>
          </cell>
          <cell r="H896">
            <v>0</v>
          </cell>
        </row>
        <row r="897">
          <cell r="F897" t="e">
            <v>#N/A</v>
          </cell>
          <cell r="G897">
            <v>15.912250000000002</v>
          </cell>
          <cell r="H897">
            <v>15.912250000000002</v>
          </cell>
        </row>
        <row r="898">
          <cell r="A898">
            <v>311</v>
          </cell>
          <cell r="F898">
            <v>311</v>
          </cell>
          <cell r="G898">
            <v>311</v>
          </cell>
          <cell r="H898">
            <v>311</v>
          </cell>
          <cell r="M898" t="str">
            <v>CDC</v>
          </cell>
        </row>
        <row r="899">
          <cell r="F899" t="e">
            <v>#N/A</v>
          </cell>
          <cell r="G899">
            <v>0</v>
          </cell>
          <cell r="H899">
            <v>0</v>
          </cell>
        </row>
        <row r="900">
          <cell r="F900" t="e">
            <v>#N/A</v>
          </cell>
          <cell r="G900">
            <v>0</v>
          </cell>
          <cell r="H900">
            <v>0</v>
          </cell>
        </row>
        <row r="901">
          <cell r="F901" t="e">
            <v>#N/A</v>
          </cell>
          <cell r="G901">
            <v>27</v>
          </cell>
          <cell r="H901">
            <v>27</v>
          </cell>
        </row>
        <row r="902">
          <cell r="F902" t="e">
            <v>#N/A</v>
          </cell>
          <cell r="G902">
            <v>5.94</v>
          </cell>
          <cell r="H902">
            <v>5.94</v>
          </cell>
        </row>
        <row r="903">
          <cell r="F903" t="e">
            <v>#N/A</v>
          </cell>
          <cell r="G903">
            <v>9.7297297297297233E-2</v>
          </cell>
          <cell r="H903">
            <v>9.7297297297297233E-2</v>
          </cell>
        </row>
        <row r="904">
          <cell r="F904" t="e">
            <v>#N/A</v>
          </cell>
          <cell r="G904">
            <v>0.36</v>
          </cell>
          <cell r="H904">
            <v>0.36</v>
          </cell>
        </row>
        <row r="905">
          <cell r="F905" t="e">
            <v>#N/A</v>
          </cell>
          <cell r="G905">
            <v>0</v>
          </cell>
          <cell r="H905">
            <v>0</v>
          </cell>
        </row>
        <row r="906">
          <cell r="F906" t="e">
            <v>#N/A</v>
          </cell>
          <cell r="G906">
            <v>3.67</v>
          </cell>
          <cell r="H906">
            <v>3.67</v>
          </cell>
        </row>
        <row r="907">
          <cell r="F907" t="e">
            <v>#N/A</v>
          </cell>
          <cell r="G907">
            <v>0.96444444444444477</v>
          </cell>
          <cell r="H907">
            <v>0.96444444444444477</v>
          </cell>
        </row>
        <row r="908">
          <cell r="F908" t="e">
            <v>#N/A</v>
          </cell>
          <cell r="G908">
            <v>0</v>
          </cell>
          <cell r="H908">
            <v>0</v>
          </cell>
        </row>
        <row r="909">
          <cell r="F909" t="e">
            <v>#N/A</v>
          </cell>
          <cell r="G909">
            <v>32.797499999999999</v>
          </cell>
          <cell r="H909">
            <v>32.797499999999999</v>
          </cell>
        </row>
        <row r="910">
          <cell r="F910" t="e">
            <v>#N/A</v>
          </cell>
          <cell r="G910">
            <v>5.9097222222222214</v>
          </cell>
          <cell r="H910">
            <v>5.9097222222222214</v>
          </cell>
        </row>
        <row r="911">
          <cell r="F911" t="e">
            <v>#N/A</v>
          </cell>
          <cell r="G911">
            <v>0</v>
          </cell>
          <cell r="H911">
            <v>0</v>
          </cell>
        </row>
        <row r="912">
          <cell r="F912" t="e">
            <v>#N/A</v>
          </cell>
          <cell r="G912">
            <v>0</v>
          </cell>
          <cell r="H912">
            <v>0</v>
          </cell>
        </row>
        <row r="913">
          <cell r="F913" t="e">
            <v>#N/A</v>
          </cell>
          <cell r="G913">
            <v>49.641666666666666</v>
          </cell>
          <cell r="H913">
            <v>49.641666666666666</v>
          </cell>
        </row>
        <row r="914">
          <cell r="A914">
            <v>504</v>
          </cell>
          <cell r="F914">
            <v>504</v>
          </cell>
          <cell r="G914">
            <v>504</v>
          </cell>
          <cell r="H914">
            <v>504</v>
          </cell>
          <cell r="M914" t="str">
            <v>CDC</v>
          </cell>
        </row>
        <row r="915">
          <cell r="F915" t="e">
            <v>#N/A</v>
          </cell>
          <cell r="G915">
            <v>0</v>
          </cell>
          <cell r="H915">
            <v>0</v>
          </cell>
        </row>
        <row r="916">
          <cell r="F916" t="e">
            <v>#N/A</v>
          </cell>
          <cell r="G916">
            <v>0</v>
          </cell>
          <cell r="H916">
            <v>0</v>
          </cell>
        </row>
        <row r="917">
          <cell r="F917" t="e">
            <v>#N/A</v>
          </cell>
          <cell r="G917">
            <v>0</v>
          </cell>
          <cell r="H917">
            <v>0</v>
          </cell>
        </row>
        <row r="918">
          <cell r="F918" t="e">
            <v>#N/A</v>
          </cell>
          <cell r="G918">
            <v>0</v>
          </cell>
          <cell r="H918">
            <v>0</v>
          </cell>
        </row>
        <row r="919">
          <cell r="F919" t="e">
            <v>#N/A</v>
          </cell>
          <cell r="G919">
            <v>3.0874228144296394E-2</v>
          </cell>
          <cell r="H919">
            <v>3.0874228144296394E-2</v>
          </cell>
        </row>
        <row r="920">
          <cell r="F920" t="e">
            <v>#N/A</v>
          </cell>
          <cell r="G920">
            <v>5.3333333333333288E-2</v>
          </cell>
          <cell r="H920">
            <v>5.3333333333333288E-2</v>
          </cell>
        </row>
        <row r="921">
          <cell r="F921" t="e">
            <v>#N/A</v>
          </cell>
          <cell r="G921">
            <v>0</v>
          </cell>
          <cell r="H921">
            <v>0</v>
          </cell>
        </row>
        <row r="922">
          <cell r="F922" t="e">
            <v>#N/A</v>
          </cell>
          <cell r="G922">
            <v>0</v>
          </cell>
          <cell r="H922">
            <v>0</v>
          </cell>
        </row>
        <row r="923">
          <cell r="F923" t="e">
            <v>#N/A</v>
          </cell>
          <cell r="G923">
            <v>4.1830555555555566</v>
          </cell>
          <cell r="H923">
            <v>4.1830555555555566</v>
          </cell>
        </row>
        <row r="924">
          <cell r="F924" t="e">
            <v>#N/A</v>
          </cell>
          <cell r="G924">
            <v>0.60185185185185186</v>
          </cell>
          <cell r="H924">
            <v>0.60185185185185186</v>
          </cell>
        </row>
        <row r="925">
          <cell r="F925" t="e">
            <v>#N/A</v>
          </cell>
          <cell r="G925">
            <v>0</v>
          </cell>
          <cell r="H925">
            <v>0</v>
          </cell>
        </row>
        <row r="926">
          <cell r="F926" t="e">
            <v>#N/A</v>
          </cell>
          <cell r="G926">
            <v>1.8808333333333331</v>
          </cell>
          <cell r="H926">
            <v>1.8808333333333331</v>
          </cell>
        </row>
        <row r="927">
          <cell r="F927" t="e">
            <v>#N/A</v>
          </cell>
          <cell r="G927">
            <v>0</v>
          </cell>
          <cell r="H927">
            <v>0</v>
          </cell>
        </row>
        <row r="928">
          <cell r="F928" t="e">
            <v>#N/A</v>
          </cell>
          <cell r="G928">
            <v>0</v>
          </cell>
          <cell r="H928">
            <v>0</v>
          </cell>
        </row>
        <row r="929">
          <cell r="F929" t="e">
            <v>#N/A</v>
          </cell>
          <cell r="G929">
            <v>6.7190740740740758</v>
          </cell>
          <cell r="H929">
            <v>6.7190740740740758</v>
          </cell>
        </row>
        <row r="930">
          <cell r="A930">
            <v>505</v>
          </cell>
          <cell r="F930">
            <v>505</v>
          </cell>
          <cell r="G930">
            <v>505</v>
          </cell>
          <cell r="H930">
            <v>505</v>
          </cell>
          <cell r="M930" t="str">
            <v>CDC</v>
          </cell>
        </row>
        <row r="931">
          <cell r="F931" t="e">
            <v>#N/A</v>
          </cell>
          <cell r="G931">
            <v>0</v>
          </cell>
          <cell r="H931">
            <v>0</v>
          </cell>
        </row>
        <row r="932">
          <cell r="F932" t="e">
            <v>#N/A</v>
          </cell>
          <cell r="G932">
            <v>0</v>
          </cell>
          <cell r="H932">
            <v>0</v>
          </cell>
        </row>
        <row r="933">
          <cell r="F933" t="e">
            <v>#N/A</v>
          </cell>
          <cell r="G933">
            <v>8</v>
          </cell>
          <cell r="H933">
            <v>8</v>
          </cell>
        </row>
        <row r="934">
          <cell r="F934" t="e">
            <v>#N/A</v>
          </cell>
          <cell r="G934">
            <v>1.76</v>
          </cell>
          <cell r="H934">
            <v>1.76</v>
          </cell>
        </row>
        <row r="935">
          <cell r="F935" t="e">
            <v>#N/A</v>
          </cell>
          <cell r="G935">
            <v>0.32413140694874421</v>
          </cell>
          <cell r="H935">
            <v>0.32413140694874421</v>
          </cell>
        </row>
        <row r="936">
          <cell r="F936" t="e">
            <v>#N/A</v>
          </cell>
          <cell r="G936">
            <v>0.31</v>
          </cell>
          <cell r="H936">
            <v>0.31</v>
          </cell>
        </row>
        <row r="937">
          <cell r="F937" t="e">
            <v>#N/A</v>
          </cell>
          <cell r="G937">
            <v>0.7333333333333335</v>
          </cell>
          <cell r="H937">
            <v>0.7333333333333335</v>
          </cell>
        </row>
        <row r="938">
          <cell r="F938" t="e">
            <v>#N/A</v>
          </cell>
          <cell r="G938">
            <v>0</v>
          </cell>
          <cell r="H938">
            <v>0</v>
          </cell>
        </row>
        <row r="939">
          <cell r="F939" t="e">
            <v>#N/A</v>
          </cell>
          <cell r="G939">
            <v>4.236666666666669</v>
          </cell>
          <cell r="H939">
            <v>4.236666666666669</v>
          </cell>
        </row>
        <row r="940">
          <cell r="F940" t="e">
            <v>#N/A</v>
          </cell>
          <cell r="G940">
            <v>2.844907407407407</v>
          </cell>
          <cell r="H940">
            <v>2.844907407407407</v>
          </cell>
        </row>
        <row r="941">
          <cell r="F941" t="e">
            <v>#N/A</v>
          </cell>
          <cell r="G941">
            <v>0</v>
          </cell>
          <cell r="H941">
            <v>0</v>
          </cell>
        </row>
        <row r="942">
          <cell r="F942" t="e">
            <v>#N/A</v>
          </cell>
          <cell r="G942">
            <v>1.901944444444444</v>
          </cell>
          <cell r="H942">
            <v>1.901944444444444</v>
          </cell>
        </row>
        <row r="943">
          <cell r="F943" t="e">
            <v>#N/A</v>
          </cell>
          <cell r="G943">
            <v>0</v>
          </cell>
          <cell r="H943">
            <v>0</v>
          </cell>
        </row>
        <row r="944">
          <cell r="F944" t="e">
            <v>#N/A</v>
          </cell>
          <cell r="G944">
            <v>0</v>
          </cell>
          <cell r="H944">
            <v>0</v>
          </cell>
        </row>
        <row r="945">
          <cell r="F945" t="e">
            <v>#N/A</v>
          </cell>
          <cell r="G945">
            <v>11.786851851851853</v>
          </cell>
          <cell r="H945">
            <v>11.786851851851853</v>
          </cell>
        </row>
        <row r="946">
          <cell r="A946">
            <v>506</v>
          </cell>
          <cell r="F946">
            <v>506</v>
          </cell>
          <cell r="G946">
            <v>506</v>
          </cell>
          <cell r="H946">
            <v>506</v>
          </cell>
          <cell r="M946" t="str">
            <v>CDC</v>
          </cell>
        </row>
        <row r="947">
          <cell r="F947" t="e">
            <v>#N/A</v>
          </cell>
          <cell r="G947">
            <v>0</v>
          </cell>
          <cell r="H947">
            <v>0</v>
          </cell>
        </row>
        <row r="948">
          <cell r="F948" t="e">
            <v>#N/A</v>
          </cell>
          <cell r="G948">
            <v>0</v>
          </cell>
          <cell r="H948">
            <v>0</v>
          </cell>
        </row>
        <row r="949">
          <cell r="F949" t="e">
            <v>#N/A</v>
          </cell>
          <cell r="G949">
            <v>1</v>
          </cell>
          <cell r="H949">
            <v>1</v>
          </cell>
        </row>
        <row r="950">
          <cell r="F950" t="e">
            <v>#N/A</v>
          </cell>
          <cell r="G950">
            <v>0.22</v>
          </cell>
          <cell r="H950">
            <v>0.22</v>
          </cell>
        </row>
        <row r="951">
          <cell r="F951" t="e">
            <v>#N/A</v>
          </cell>
          <cell r="G951">
            <v>5.307100008953354E-2</v>
          </cell>
          <cell r="H951">
            <v>5.307100008953354E-2</v>
          </cell>
        </row>
        <row r="952">
          <cell r="F952" t="e">
            <v>#N/A</v>
          </cell>
          <cell r="G952">
            <v>0.02</v>
          </cell>
          <cell r="H952">
            <v>0.02</v>
          </cell>
        </row>
        <row r="953">
          <cell r="F953" t="e">
            <v>#N/A</v>
          </cell>
          <cell r="G953">
            <v>0.05</v>
          </cell>
          <cell r="H953">
            <v>0.05</v>
          </cell>
        </row>
        <row r="954">
          <cell r="F954" t="e">
            <v>#N/A</v>
          </cell>
          <cell r="G954">
            <v>0</v>
          </cell>
          <cell r="H954">
            <v>0</v>
          </cell>
        </row>
        <row r="955">
          <cell r="F955" t="e">
            <v>#N/A</v>
          </cell>
          <cell r="G955">
            <v>0.70666666666666722</v>
          </cell>
          <cell r="H955">
            <v>0.70666666666666722</v>
          </cell>
        </row>
        <row r="956">
          <cell r="F956" t="e">
            <v>#N/A</v>
          </cell>
          <cell r="G956">
            <v>0.28888888888888897</v>
          </cell>
          <cell r="H956">
            <v>0.28888888888888897</v>
          </cell>
        </row>
        <row r="957">
          <cell r="F957" t="e">
            <v>#N/A</v>
          </cell>
          <cell r="G957">
            <v>0</v>
          </cell>
          <cell r="H957">
            <v>0</v>
          </cell>
        </row>
        <row r="958">
          <cell r="F958" t="e">
            <v>#N/A</v>
          </cell>
          <cell r="G958">
            <v>0.32</v>
          </cell>
          <cell r="H958">
            <v>0.32</v>
          </cell>
        </row>
        <row r="959">
          <cell r="F959" t="e">
            <v>#N/A</v>
          </cell>
          <cell r="G959">
            <v>0</v>
          </cell>
          <cell r="H959">
            <v>0</v>
          </cell>
        </row>
        <row r="960">
          <cell r="F960" t="e">
            <v>#N/A</v>
          </cell>
          <cell r="G960">
            <v>0</v>
          </cell>
          <cell r="H960">
            <v>0</v>
          </cell>
        </row>
        <row r="961">
          <cell r="F961" t="e">
            <v>#N/A</v>
          </cell>
          <cell r="G961">
            <v>1.6055555555555563</v>
          </cell>
          <cell r="H961">
            <v>1.6055555555555563</v>
          </cell>
        </row>
        <row r="962">
          <cell r="A962">
            <v>503</v>
          </cell>
          <cell r="F962">
            <v>503</v>
          </cell>
          <cell r="G962">
            <v>503</v>
          </cell>
          <cell r="H962">
            <v>503</v>
          </cell>
          <cell r="M962" t="str">
            <v>CDC</v>
          </cell>
        </row>
        <row r="963">
          <cell r="F963" t="e">
            <v>#N/A</v>
          </cell>
          <cell r="G963">
            <v>0</v>
          </cell>
          <cell r="H963">
            <v>0</v>
          </cell>
        </row>
        <row r="964">
          <cell r="F964" t="e">
            <v>#N/A</v>
          </cell>
          <cell r="G964">
            <v>0</v>
          </cell>
          <cell r="H964">
            <v>0</v>
          </cell>
        </row>
        <row r="965">
          <cell r="F965" t="e">
            <v>#N/A</v>
          </cell>
          <cell r="G965">
            <v>0</v>
          </cell>
          <cell r="H965">
            <v>0</v>
          </cell>
        </row>
        <row r="966">
          <cell r="F966" t="e">
            <v>#N/A</v>
          </cell>
          <cell r="G966">
            <v>0</v>
          </cell>
          <cell r="H966">
            <v>0</v>
          </cell>
        </row>
        <row r="967">
          <cell r="F967" t="e">
            <v>#N/A</v>
          </cell>
          <cell r="G967">
            <v>0</v>
          </cell>
          <cell r="H967">
            <v>0</v>
          </cell>
        </row>
        <row r="968">
          <cell r="F968" t="e">
            <v>#N/A</v>
          </cell>
          <cell r="G968">
            <v>0</v>
          </cell>
          <cell r="H968">
            <v>0</v>
          </cell>
        </row>
        <row r="969">
          <cell r="F969" t="e">
            <v>#N/A</v>
          </cell>
          <cell r="G969">
            <v>0</v>
          </cell>
          <cell r="H969">
            <v>0</v>
          </cell>
        </row>
        <row r="970">
          <cell r="F970" t="e">
            <v>#N/A</v>
          </cell>
          <cell r="G970">
            <v>0</v>
          </cell>
          <cell r="H970">
            <v>0</v>
          </cell>
        </row>
        <row r="971">
          <cell r="F971" t="e">
            <v>#N/A</v>
          </cell>
          <cell r="G971">
            <v>0</v>
          </cell>
          <cell r="H971">
            <v>0</v>
          </cell>
        </row>
        <row r="972">
          <cell r="F972" t="e">
            <v>#N/A</v>
          </cell>
          <cell r="G972">
            <v>0</v>
          </cell>
          <cell r="H972">
            <v>0</v>
          </cell>
        </row>
        <row r="973">
          <cell r="F973" t="e">
            <v>#N/A</v>
          </cell>
          <cell r="G973">
            <v>0</v>
          </cell>
          <cell r="H973">
            <v>0</v>
          </cell>
        </row>
        <row r="974">
          <cell r="F974" t="e">
            <v>#N/A</v>
          </cell>
          <cell r="G974">
            <v>0</v>
          </cell>
          <cell r="H974">
            <v>0</v>
          </cell>
        </row>
        <row r="975">
          <cell r="F975" t="e">
            <v>#N/A</v>
          </cell>
          <cell r="G975">
            <v>0</v>
          </cell>
          <cell r="H975">
            <v>0</v>
          </cell>
        </row>
        <row r="976">
          <cell r="F976" t="e">
            <v>#N/A</v>
          </cell>
          <cell r="G976">
            <v>0</v>
          </cell>
          <cell r="H976">
            <v>0</v>
          </cell>
        </row>
        <row r="977">
          <cell r="F977" t="e">
            <v>#N/A</v>
          </cell>
          <cell r="G977">
            <v>0</v>
          </cell>
          <cell r="H977">
            <v>0</v>
          </cell>
        </row>
      </sheetData>
      <sheetData sheetId="1" refreshError="1"/>
      <sheetData sheetId="2" refreshError="1"/>
      <sheetData sheetId="3" refreshError="1"/>
      <sheetData sheetId="4"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BON Summary"/>
      <sheetName val="ABON Detail"/>
      <sheetName val="ABON Exclusions"/>
      <sheetName val="PREV.SHEET.LAST.PRINT"/>
      <sheetName val="Constants"/>
      <sheetName val="Macro1"/>
    </sheetNames>
    <sheetDataSet>
      <sheetData sheetId="0" refreshError="1"/>
      <sheetData sheetId="1" refreshError="1"/>
      <sheetData sheetId="2" refreshError="1"/>
      <sheetData sheetId="3" refreshError="1"/>
      <sheetData sheetId="4" refreshError="1">
        <row r="9">
          <cell r="B9">
            <v>39016.747021064817</v>
          </cell>
        </row>
        <row r="10">
          <cell r="B10">
            <v>75</v>
          </cell>
        </row>
      </sheetData>
      <sheetData sheetId="5"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de Diseño"/>
      <sheetName val="Design"/>
      <sheetName val="cotas "/>
      <sheetName val="resumen"/>
    </sheetNames>
    <sheetDataSet>
      <sheetData sheetId="0" refreshError="1">
        <row r="1">
          <cell r="A1" t="str">
            <v>Name</v>
          </cell>
          <cell r="B1" t="str">
            <v>North</v>
          </cell>
          <cell r="C1" t="str">
            <v>East</v>
          </cell>
          <cell r="D1" t="str">
            <v>Zeta</v>
          </cell>
          <cell r="E1" t="str">
            <v>Detalle Nº</v>
          </cell>
        </row>
        <row r="2">
          <cell r="A2" t="str">
            <v>BA</v>
          </cell>
          <cell r="B2">
            <v>1230743.2085263229</v>
          </cell>
          <cell r="C2">
            <v>1139851.336651369</v>
          </cell>
          <cell r="D2">
            <v>755.33216910407305</v>
          </cell>
          <cell r="E2">
            <v>948</v>
          </cell>
        </row>
        <row r="3">
          <cell r="A3" t="str">
            <v>BA1</v>
          </cell>
          <cell r="B3">
            <v>1230715.5431722868</v>
          </cell>
          <cell r="C3">
            <v>1139837.4582341411</v>
          </cell>
          <cell r="D3">
            <v>750.48492628583381</v>
          </cell>
          <cell r="E3">
            <v>920</v>
          </cell>
        </row>
        <row r="4">
          <cell r="A4" t="str">
            <v>BA10</v>
          </cell>
          <cell r="B4">
            <v>1230333.9665624339</v>
          </cell>
          <cell r="C4">
            <v>1139672.7588061905</v>
          </cell>
          <cell r="D4">
            <v>692.97580813133561</v>
          </cell>
          <cell r="E4">
            <v>431</v>
          </cell>
        </row>
        <row r="5">
          <cell r="A5" t="str">
            <v>BA11</v>
          </cell>
          <cell r="B5">
            <v>1230326.8160991904</v>
          </cell>
          <cell r="C5">
            <v>1139654.2046789497</v>
          </cell>
          <cell r="D5">
            <v>692.11587114831002</v>
          </cell>
          <cell r="E5">
            <v>432</v>
          </cell>
        </row>
        <row r="6">
          <cell r="A6" t="str">
            <v>BA12</v>
          </cell>
          <cell r="B6">
            <v>1230322.204093355</v>
          </cell>
          <cell r="C6">
            <v>1139645.2893724716</v>
          </cell>
          <cell r="D6">
            <v>691.55879714542868</v>
          </cell>
          <cell r="E6">
            <v>433</v>
          </cell>
        </row>
        <row r="7">
          <cell r="A7" t="str">
            <v>BA2</v>
          </cell>
          <cell r="B7">
            <v>1230632.2788860914</v>
          </cell>
          <cell r="C7">
            <v>1139843.0050944677</v>
          </cell>
          <cell r="D7">
            <v>737.83355693808562</v>
          </cell>
          <cell r="E7">
            <v>891</v>
          </cell>
        </row>
        <row r="8">
          <cell r="A8" t="str">
            <v>BA3</v>
          </cell>
          <cell r="B8">
            <v>1230567.5920661415</v>
          </cell>
          <cell r="C8">
            <v>1139844.6056178778</v>
          </cell>
          <cell r="D8">
            <v>727.95651076095953</v>
          </cell>
          <cell r="E8">
            <v>860</v>
          </cell>
        </row>
        <row r="9">
          <cell r="A9" t="str">
            <v>BA4</v>
          </cell>
          <cell r="B9">
            <v>1230497.1412174783</v>
          </cell>
          <cell r="C9">
            <v>1139816.8106565855</v>
          </cell>
          <cell r="D9">
            <v>717.8809713593979</v>
          </cell>
          <cell r="E9">
            <v>835</v>
          </cell>
        </row>
        <row r="10">
          <cell r="A10" t="str">
            <v>BA5</v>
          </cell>
          <cell r="B10">
            <v>1230486.9342956888</v>
          </cell>
          <cell r="C10">
            <v>1139811.6093265761</v>
          </cell>
          <cell r="D10">
            <v>717.10773038645027</v>
          </cell>
          <cell r="E10">
            <v>1070</v>
          </cell>
        </row>
        <row r="11">
          <cell r="A11" t="str">
            <v>BA6</v>
          </cell>
          <cell r="B11">
            <v>1230457.0871735236</v>
          </cell>
          <cell r="C11">
            <v>1139810.8742488439</v>
          </cell>
          <cell r="D11">
            <v>712.48437182389171</v>
          </cell>
          <cell r="E11">
            <v>446</v>
          </cell>
        </row>
        <row r="12">
          <cell r="A12" t="str">
            <v>BA7</v>
          </cell>
          <cell r="B12">
            <v>1230432.5856987084</v>
          </cell>
          <cell r="C12">
            <v>1139820.2042030159</v>
          </cell>
          <cell r="D12">
            <v>709.30383366169269</v>
          </cell>
          <cell r="E12">
            <v>437</v>
          </cell>
        </row>
        <row r="13">
          <cell r="A13" t="str">
            <v>BA8</v>
          </cell>
          <cell r="B13">
            <v>1230392.6217442802</v>
          </cell>
          <cell r="C13">
            <v>1139828.0644646001</v>
          </cell>
          <cell r="D13">
            <v>705.46234960016056</v>
          </cell>
          <cell r="E13">
            <v>466</v>
          </cell>
        </row>
        <row r="14">
          <cell r="A14" t="str">
            <v>BA9</v>
          </cell>
          <cell r="B14">
            <v>1230351.7187908671</v>
          </cell>
          <cell r="C14">
            <v>1139708.2485397465</v>
          </cell>
          <cell r="D14">
            <v>695.53452660798916</v>
          </cell>
          <cell r="E14">
            <v>427</v>
          </cell>
        </row>
        <row r="15">
          <cell r="A15" t="str">
            <v>BC</v>
          </cell>
          <cell r="B15">
            <v>1230760.0348170355</v>
          </cell>
          <cell r="C15">
            <v>1139930.2711382727</v>
          </cell>
          <cell r="D15">
            <v>753.24741909389513</v>
          </cell>
          <cell r="E15">
            <v>1286</v>
          </cell>
        </row>
        <row r="16">
          <cell r="A16" t="str">
            <v>BC1</v>
          </cell>
          <cell r="B16">
            <v>1230745.9576618187</v>
          </cell>
          <cell r="C16">
            <v>1139930.4688766289</v>
          </cell>
          <cell r="D16">
            <v>752.41755722272922</v>
          </cell>
          <cell r="E16">
            <v>1283</v>
          </cell>
        </row>
        <row r="17">
          <cell r="A17" t="str">
            <v>BC2</v>
          </cell>
          <cell r="B17">
            <v>1230715.6197352097</v>
          </cell>
          <cell r="C17">
            <v>1139934.7495940099</v>
          </cell>
          <cell r="D17">
            <v>745.43524974839056</v>
          </cell>
          <cell r="E17">
            <v>1282</v>
          </cell>
        </row>
        <row r="18">
          <cell r="A18" t="str">
            <v>BC3</v>
          </cell>
          <cell r="B18">
            <v>1230705.5621334889</v>
          </cell>
          <cell r="C18">
            <v>1139953.2298219125</v>
          </cell>
          <cell r="D18">
            <v>742.55914581752404</v>
          </cell>
          <cell r="E18">
            <v>1281</v>
          </cell>
        </row>
        <row r="19">
          <cell r="A19" t="str">
            <v>BC4</v>
          </cell>
          <cell r="B19">
            <v>1230681.1822649606</v>
          </cell>
          <cell r="C19">
            <v>1139969.9921510257</v>
          </cell>
          <cell r="D19">
            <v>736.27542254460116</v>
          </cell>
          <cell r="E19">
            <v>1280</v>
          </cell>
        </row>
        <row r="20">
          <cell r="A20" t="str">
            <v>BC5</v>
          </cell>
          <cell r="B20">
            <v>1230671.6049315757</v>
          </cell>
          <cell r="C20">
            <v>1139960.3186113059</v>
          </cell>
          <cell r="D20">
            <v>733.74682936458294</v>
          </cell>
          <cell r="E20">
            <v>1279</v>
          </cell>
        </row>
        <row r="21">
          <cell r="A21" t="str">
            <v>BC6</v>
          </cell>
          <cell r="B21">
            <v>1230660.0327931358</v>
          </cell>
          <cell r="C21">
            <v>1139968.0270784895</v>
          </cell>
          <cell r="D21">
            <v>731.82537188486413</v>
          </cell>
          <cell r="E21">
            <v>1278</v>
          </cell>
        </row>
        <row r="22">
          <cell r="A22" t="str">
            <v>BC7</v>
          </cell>
          <cell r="B22">
            <v>1230646.5803915816</v>
          </cell>
          <cell r="C22">
            <v>1139992.9640121476</v>
          </cell>
          <cell r="D22">
            <v>729.48595060950072</v>
          </cell>
          <cell r="E22">
            <v>1277</v>
          </cell>
        </row>
        <row r="23">
          <cell r="A23" t="str">
            <v>BC8</v>
          </cell>
          <cell r="B23">
            <v>1230615.1055771306</v>
          </cell>
          <cell r="C23">
            <v>1140013.4882757652</v>
          </cell>
          <cell r="D23">
            <v>724.03891488643819</v>
          </cell>
          <cell r="E23">
            <v>1275</v>
          </cell>
        </row>
        <row r="24">
          <cell r="A24" t="str">
            <v>BC9</v>
          </cell>
          <cell r="B24">
            <v>1230589.6609559567</v>
          </cell>
          <cell r="C24">
            <v>1140025.2390891924</v>
          </cell>
          <cell r="D24">
            <v>724.39363689940467</v>
          </cell>
          <cell r="E24">
            <v>1256</v>
          </cell>
        </row>
        <row r="25">
          <cell r="A25" t="str">
            <v>BOT BA</v>
          </cell>
          <cell r="B25">
            <v>1230309.1477889062</v>
          </cell>
          <cell r="C25">
            <v>1139606.1029236077</v>
          </cell>
          <cell r="D25">
            <v>685.59219425364734</v>
          </cell>
          <cell r="E25">
            <v>435</v>
          </cell>
        </row>
        <row r="26">
          <cell r="A26" t="str">
            <v>BOT1</v>
          </cell>
          <cell r="B26">
            <v>1230312.1208284865</v>
          </cell>
          <cell r="C26">
            <v>1140069.8140288985</v>
          </cell>
          <cell r="D26">
            <v>704.22845998038258</v>
          </cell>
          <cell r="E26">
            <v>121</v>
          </cell>
        </row>
        <row r="27">
          <cell r="A27" t="str">
            <v>BOT2</v>
          </cell>
          <cell r="B27">
            <v>1230073.8485844843</v>
          </cell>
          <cell r="C27">
            <v>1139696.5006548492</v>
          </cell>
          <cell r="D27">
            <v>675.51657753449638</v>
          </cell>
          <cell r="E27">
            <v>281</v>
          </cell>
        </row>
        <row r="28">
          <cell r="A28" t="str">
            <v>BOT3</v>
          </cell>
          <cell r="B28">
            <v>1230041.2502651245</v>
          </cell>
          <cell r="C28">
            <v>1139670.9065680758</v>
          </cell>
          <cell r="D28">
            <v>671.70231902048465</v>
          </cell>
          <cell r="E28">
            <v>291</v>
          </cell>
        </row>
        <row r="29">
          <cell r="A29" t="str">
            <v>BOT4</v>
          </cell>
          <cell r="B29">
            <v>1230087.1786744795</v>
          </cell>
          <cell r="C29">
            <v>1139643.6472767885</v>
          </cell>
          <cell r="D29">
            <v>674.46860166077397</v>
          </cell>
          <cell r="E29">
            <v>294</v>
          </cell>
        </row>
        <row r="30">
          <cell r="A30" t="str">
            <v>46A</v>
          </cell>
          <cell r="B30">
            <v>1230414.9185658093</v>
          </cell>
          <cell r="C30">
            <v>1140048.6415532094</v>
          </cell>
          <cell r="D30">
            <v>722.29486651007437</v>
          </cell>
          <cell r="E30">
            <v>11</v>
          </cell>
        </row>
        <row r="31">
          <cell r="A31" t="str">
            <v>15A</v>
          </cell>
          <cell r="B31">
            <v>1230621.4872222303</v>
          </cell>
          <cell r="C31">
            <v>1139873.5337624429</v>
          </cell>
          <cell r="D31">
            <v>740.20462566780589</v>
          </cell>
          <cell r="E31">
            <v>783</v>
          </cell>
        </row>
        <row r="32">
          <cell r="A32" t="str">
            <v>48A</v>
          </cell>
          <cell r="B32">
            <v>1230392.2583690018</v>
          </cell>
          <cell r="C32">
            <v>1140008.8665943425</v>
          </cell>
          <cell r="D32">
            <v>718.20994917114456</v>
          </cell>
          <cell r="E32">
            <v>43</v>
          </cell>
        </row>
        <row r="33">
          <cell r="A33" t="str">
            <v>59A</v>
          </cell>
          <cell r="B33">
            <v>1230326.9424555271</v>
          </cell>
          <cell r="C33">
            <v>1140042.9489826346</v>
          </cell>
          <cell r="D33">
            <v>716.40209964137694</v>
          </cell>
          <cell r="E33">
            <v>90</v>
          </cell>
        </row>
        <row r="34">
          <cell r="A34" t="str">
            <v>60A</v>
          </cell>
          <cell r="B34">
            <v>1230345.6120753069</v>
          </cell>
          <cell r="C34">
            <v>1139926.7182350904</v>
          </cell>
          <cell r="D34">
            <v>710.64572594522224</v>
          </cell>
          <cell r="E34">
            <v>68</v>
          </cell>
        </row>
        <row r="35">
          <cell r="A35" t="str">
            <v>61A</v>
          </cell>
          <cell r="B35">
            <v>1230314.3701670179</v>
          </cell>
          <cell r="C35">
            <v>1139872.0007072254</v>
          </cell>
          <cell r="D35">
            <v>706.02895328568161</v>
          </cell>
          <cell r="E35">
            <v>143</v>
          </cell>
        </row>
        <row r="36">
          <cell r="A36" t="str">
            <v>51A</v>
          </cell>
          <cell r="B36">
            <v>1230283.2046709489</v>
          </cell>
          <cell r="C36">
            <v>1139817.1971057877</v>
          </cell>
          <cell r="D36">
            <v>702.3410864928934</v>
          </cell>
          <cell r="E36">
            <v>166</v>
          </cell>
        </row>
        <row r="37">
          <cell r="A37" t="str">
            <v>19A</v>
          </cell>
          <cell r="B37">
            <v>1230628.6338550644</v>
          </cell>
          <cell r="C37">
            <v>1139969.4150521192</v>
          </cell>
          <cell r="D37">
            <v>734.50553245312699</v>
          </cell>
          <cell r="E37">
            <v>721</v>
          </cell>
        </row>
        <row r="38">
          <cell r="A38" t="str">
            <v>14A</v>
          </cell>
          <cell r="B38">
            <v>1230574.7291752985</v>
          </cell>
          <cell r="C38">
            <v>1139902.7874933274</v>
          </cell>
          <cell r="D38">
            <v>731.01018787833573</v>
          </cell>
          <cell r="E38">
            <v>794</v>
          </cell>
        </row>
        <row r="39">
          <cell r="A39" t="str">
            <v>18A</v>
          </cell>
          <cell r="B39">
            <v>1230534.1445497933</v>
          </cell>
          <cell r="C39">
            <v>1139849.4755601289</v>
          </cell>
          <cell r="D39">
            <v>726.6455680866585</v>
          </cell>
          <cell r="E39">
            <v>818</v>
          </cell>
        </row>
        <row r="40">
          <cell r="A40" t="str">
            <v>11A</v>
          </cell>
          <cell r="B40">
            <v>1230579.1816615746</v>
          </cell>
          <cell r="C40">
            <v>1139998.7227129031</v>
          </cell>
          <cell r="D40">
            <v>725.985249438246</v>
          </cell>
          <cell r="E40">
            <v>699</v>
          </cell>
        </row>
        <row r="41">
          <cell r="A41" t="str">
            <v>12A</v>
          </cell>
          <cell r="B41">
            <v>1230557.0550208369</v>
          </cell>
          <cell r="C41">
            <v>1139957.9941758232</v>
          </cell>
          <cell r="D41">
            <v>723.85904830801019</v>
          </cell>
          <cell r="E41">
            <v>537</v>
          </cell>
        </row>
        <row r="42">
          <cell r="A42" t="str">
            <v>13A</v>
          </cell>
          <cell r="B42">
            <v>1230540.0642026355</v>
          </cell>
          <cell r="C42">
            <v>1139924.4942475909</v>
          </cell>
          <cell r="D42">
            <v>724.42386241618033</v>
          </cell>
          <cell r="E42">
            <v>529</v>
          </cell>
        </row>
        <row r="43">
          <cell r="A43" t="str">
            <v>17A</v>
          </cell>
          <cell r="B43">
            <v>1230506.9867374776</v>
          </cell>
          <cell r="C43">
            <v>1139860.7439917345</v>
          </cell>
          <cell r="D43">
            <v>723.14042626937749</v>
          </cell>
          <cell r="E43">
            <v>509</v>
          </cell>
        </row>
        <row r="44">
          <cell r="A44" t="str">
            <v>23A</v>
          </cell>
          <cell r="B44">
            <v>1230555.6053352526</v>
          </cell>
          <cell r="C44">
            <v>1140012.6514313302</v>
          </cell>
          <cell r="D44">
            <v>720.75150981208958</v>
          </cell>
          <cell r="E44">
            <v>693</v>
          </cell>
        </row>
        <row r="45">
          <cell r="A45" t="str">
            <v>32A</v>
          </cell>
          <cell r="B45">
            <v>1230542.6320508646</v>
          </cell>
          <cell r="C45">
            <v>1140021.0824487724</v>
          </cell>
          <cell r="D45">
            <v>719.99733945436037</v>
          </cell>
          <cell r="E45">
            <v>677</v>
          </cell>
        </row>
        <row r="46">
          <cell r="A46" t="str">
            <v>28A</v>
          </cell>
          <cell r="B46">
            <v>1230546.4879339787</v>
          </cell>
          <cell r="C46">
            <v>1140080.097040053</v>
          </cell>
          <cell r="D46">
            <v>723.81563780142653</v>
          </cell>
          <cell r="E46">
            <v>661</v>
          </cell>
        </row>
        <row r="47">
          <cell r="A47" t="str">
            <v>29A</v>
          </cell>
          <cell r="B47">
            <v>1230530.4719095572</v>
          </cell>
          <cell r="C47">
            <v>1140057.120350284</v>
          </cell>
          <cell r="D47">
            <v>723.18632127920841</v>
          </cell>
          <cell r="E47">
            <v>634</v>
          </cell>
        </row>
        <row r="48">
          <cell r="A48" t="str">
            <v>31A</v>
          </cell>
          <cell r="B48">
            <v>1230551.4141146052</v>
          </cell>
          <cell r="C48">
            <v>1140032.561580294</v>
          </cell>
          <cell r="D48">
            <v>720.55553728536006</v>
          </cell>
          <cell r="E48">
            <v>686</v>
          </cell>
        </row>
        <row r="49">
          <cell r="A49" t="str">
            <v>33A</v>
          </cell>
          <cell r="B49">
            <v>1230505.0332271988</v>
          </cell>
          <cell r="C49">
            <v>1139996.0266289844</v>
          </cell>
          <cell r="D49">
            <v>717.92207809623778</v>
          </cell>
          <cell r="E49">
            <v>585</v>
          </cell>
        </row>
        <row r="50">
          <cell r="A50" t="str">
            <v>20A</v>
          </cell>
          <cell r="B50">
            <v>1230515.1646191464</v>
          </cell>
          <cell r="C50">
            <v>1139986.2872384663</v>
          </cell>
          <cell r="D50">
            <v>717.52854041212333</v>
          </cell>
          <cell r="E50">
            <v>559</v>
          </cell>
        </row>
        <row r="51">
          <cell r="A51" t="str">
            <v>16A</v>
          </cell>
          <cell r="B51">
            <v>1230490.9465708486</v>
          </cell>
          <cell r="C51">
            <v>1139953.568732844</v>
          </cell>
          <cell r="D51">
            <v>716.04096664480971</v>
          </cell>
          <cell r="E51">
            <v>525</v>
          </cell>
        </row>
        <row r="52">
          <cell r="A52" t="str">
            <v>C65</v>
          </cell>
          <cell r="B52">
            <v>1230455.9806442061</v>
          </cell>
          <cell r="C52">
            <v>1139899.5962401493</v>
          </cell>
          <cell r="D52">
            <v>714.55346892869454</v>
          </cell>
          <cell r="E52">
            <v>493</v>
          </cell>
        </row>
        <row r="53">
          <cell r="A53" t="str">
            <v>37A</v>
          </cell>
          <cell r="B53">
            <v>1230449.0128702864</v>
          </cell>
          <cell r="C53">
            <v>1139882.8454853173</v>
          </cell>
          <cell r="D53">
            <v>713.82613252246881</v>
          </cell>
          <cell r="E53">
            <v>503</v>
          </cell>
        </row>
        <row r="54">
          <cell r="A54" t="str">
            <v>21A</v>
          </cell>
          <cell r="B54">
            <v>1230447.3776563893</v>
          </cell>
          <cell r="C54">
            <v>1139878.8806847441</v>
          </cell>
          <cell r="D54">
            <v>713.63697422336816</v>
          </cell>
          <cell r="E54">
            <v>455</v>
          </cell>
        </row>
        <row r="55">
          <cell r="A55" t="str">
            <v>40A</v>
          </cell>
          <cell r="B55">
            <v>1230403.6853177438</v>
          </cell>
          <cell r="C55">
            <v>1139768.5259358813</v>
          </cell>
          <cell r="D55">
            <v>704.64109911207106</v>
          </cell>
          <cell r="E55">
            <v>394</v>
          </cell>
        </row>
        <row r="56">
          <cell r="A56" t="str">
            <v>42A</v>
          </cell>
          <cell r="B56">
            <v>1230476.2323611036</v>
          </cell>
          <cell r="C56">
            <v>1140105.557678771</v>
          </cell>
          <cell r="D56">
            <v>727.52591500558594</v>
          </cell>
          <cell r="E56">
            <v>655</v>
          </cell>
        </row>
        <row r="57">
          <cell r="A57" t="str">
            <v>45A</v>
          </cell>
          <cell r="B57">
            <v>1230431.301705379</v>
          </cell>
          <cell r="C57">
            <v>1140077.6947105753</v>
          </cell>
          <cell r="D57">
            <v>724.56890518959699</v>
          </cell>
          <cell r="E57">
            <v>3</v>
          </cell>
        </row>
        <row r="58">
          <cell r="A58" t="str">
            <v>43A</v>
          </cell>
          <cell r="B58">
            <v>1230447.1183368943</v>
          </cell>
          <cell r="C58">
            <v>1140066.6858829642</v>
          </cell>
          <cell r="D58">
            <v>724.06805408539549</v>
          </cell>
          <cell r="E58">
            <v>603</v>
          </cell>
        </row>
        <row r="59">
          <cell r="A59" t="str">
            <v>44A</v>
          </cell>
          <cell r="B59">
            <v>1230463.0612507486</v>
          </cell>
          <cell r="C59">
            <v>1140055.5164107522</v>
          </cell>
          <cell r="D59">
            <v>723.84460479080133</v>
          </cell>
          <cell r="E59">
            <v>618</v>
          </cell>
        </row>
        <row r="60">
          <cell r="A60" t="str">
            <v>34A</v>
          </cell>
          <cell r="B60">
            <v>1230467.2808341035</v>
          </cell>
          <cell r="C60">
            <v>1140052.5337212239</v>
          </cell>
          <cell r="D60">
            <v>723.70945573876008</v>
          </cell>
          <cell r="E60">
            <v>617</v>
          </cell>
        </row>
        <row r="61">
          <cell r="A61" t="str">
            <v>47A</v>
          </cell>
          <cell r="B61">
            <v>1230450.6515880432</v>
          </cell>
          <cell r="C61">
            <v>1140022.9970072773</v>
          </cell>
          <cell r="D61">
            <v>720.70065900470513</v>
          </cell>
          <cell r="E61">
            <v>16</v>
          </cell>
        </row>
        <row r="62">
          <cell r="A62" t="str">
            <v>35A</v>
          </cell>
          <cell r="B62">
            <v>1230430.5587216073</v>
          </cell>
          <cell r="C62">
            <v>1139987.3606055956</v>
          </cell>
          <cell r="D62">
            <v>717.75432137390692</v>
          </cell>
          <cell r="E62">
            <v>32</v>
          </cell>
        </row>
        <row r="63">
          <cell r="A63" t="str">
            <v>9A</v>
          </cell>
          <cell r="B63">
            <v>1230638.4556704983</v>
          </cell>
          <cell r="C63">
            <v>1139904.5295886307</v>
          </cell>
          <cell r="D63">
            <v>740.59689688308208</v>
          </cell>
          <cell r="E63">
            <v>970</v>
          </cell>
        </row>
        <row r="64">
          <cell r="A64" t="str">
            <v>50A</v>
          </cell>
          <cell r="B64">
            <v>1230384.286961182</v>
          </cell>
          <cell r="C64">
            <v>1139905.0792415824</v>
          </cell>
          <cell r="D64">
            <v>711.42602784577196</v>
          </cell>
          <cell r="E64">
            <v>150</v>
          </cell>
        </row>
        <row r="65">
          <cell r="A65" t="str">
            <v>53A</v>
          </cell>
          <cell r="B65">
            <v>1230353.6884495721</v>
          </cell>
          <cell r="C65">
            <v>1139849.7378438222</v>
          </cell>
          <cell r="D65">
            <v>706.3415082309524</v>
          </cell>
          <cell r="E65">
            <v>357</v>
          </cell>
        </row>
        <row r="66">
          <cell r="A66" t="str">
            <v>52A</v>
          </cell>
          <cell r="B66">
            <v>1230323.0302352628</v>
          </cell>
          <cell r="C66">
            <v>1139794.5512793446</v>
          </cell>
          <cell r="D66">
            <v>702.19612678727549</v>
          </cell>
          <cell r="E66">
            <v>188</v>
          </cell>
        </row>
        <row r="67">
          <cell r="A67" t="str">
            <v>54A</v>
          </cell>
          <cell r="B67">
            <v>1230287.4479119428</v>
          </cell>
          <cell r="C67">
            <v>1139731.0262439302</v>
          </cell>
          <cell r="D67">
            <v>697.30921947450781</v>
          </cell>
          <cell r="E67">
            <v>347</v>
          </cell>
        </row>
        <row r="68">
          <cell r="A68" t="str">
            <v>55A</v>
          </cell>
          <cell r="B68">
            <v>1230201.0309099909</v>
          </cell>
          <cell r="C68">
            <v>1139677.1934187177</v>
          </cell>
          <cell r="D68">
            <v>689.60356434230721</v>
          </cell>
          <cell r="E68">
            <v>241</v>
          </cell>
        </row>
        <row r="69">
          <cell r="A69" t="str">
            <v>2A</v>
          </cell>
          <cell r="B69">
            <v>1230727.4603329871</v>
          </cell>
          <cell r="C69">
            <v>1139907.5240486166</v>
          </cell>
          <cell r="D69">
            <v>757.0318794051841</v>
          </cell>
          <cell r="E69">
            <v>1012</v>
          </cell>
        </row>
        <row r="70">
          <cell r="A70" t="str">
            <v>CJ101</v>
          </cell>
          <cell r="B70">
            <v>1230195.8232476742</v>
          </cell>
          <cell r="C70">
            <v>1139756.2648259012</v>
          </cell>
          <cell r="D70">
            <v>691.54104814957759</v>
          </cell>
          <cell r="E70">
            <v>268</v>
          </cell>
        </row>
        <row r="71">
          <cell r="A71" t="str">
            <v>62A</v>
          </cell>
          <cell r="B71">
            <v>1230264.1056410179</v>
          </cell>
          <cell r="C71">
            <v>1139827.6793292298</v>
          </cell>
          <cell r="D71">
            <v>701.95036303104132</v>
          </cell>
          <cell r="E71">
            <v>167</v>
          </cell>
        </row>
        <row r="72">
          <cell r="A72" t="str">
            <v>CJ15</v>
          </cell>
          <cell r="B72">
            <v>1230607.3459499411</v>
          </cell>
          <cell r="C72">
            <v>1139940.9729880458</v>
          </cell>
          <cell r="D72">
            <v>732.25256424840916</v>
          </cell>
          <cell r="E72">
            <v>752</v>
          </cell>
        </row>
        <row r="73">
          <cell r="A73" t="str">
            <v>CJ17</v>
          </cell>
          <cell r="B73">
            <v>1230604.065308759</v>
          </cell>
          <cell r="C73">
            <v>1139936.6437262767</v>
          </cell>
          <cell r="D73">
            <v>731.93965068001319</v>
          </cell>
          <cell r="E73">
            <v>753</v>
          </cell>
        </row>
        <row r="74">
          <cell r="A74" t="str">
            <v>CJ19</v>
          </cell>
          <cell r="B74">
            <v>1230600.6844500536</v>
          </cell>
          <cell r="C74">
            <v>1139932.2656770826</v>
          </cell>
          <cell r="D74">
            <v>731.62896006528581</v>
          </cell>
          <cell r="E74">
            <v>754</v>
          </cell>
        </row>
        <row r="75">
          <cell r="A75" t="str">
            <v>4A</v>
          </cell>
          <cell r="B75">
            <v>1230702.7053083596</v>
          </cell>
          <cell r="C75">
            <v>1139869.1692056614</v>
          </cell>
          <cell r="D75">
            <v>754.75707168560257</v>
          </cell>
          <cell r="E75">
            <v>960</v>
          </cell>
        </row>
        <row r="76">
          <cell r="A76" t="str">
            <v>10A</v>
          </cell>
          <cell r="B76">
            <v>1230599.2890066355</v>
          </cell>
          <cell r="C76">
            <v>1139930.0191216804</v>
          </cell>
          <cell r="D76">
            <v>731.7213043486762</v>
          </cell>
          <cell r="E76">
            <v>759</v>
          </cell>
        </row>
        <row r="77">
          <cell r="A77" t="str">
            <v>CJ41</v>
          </cell>
          <cell r="B77">
            <v>1230656.800934881</v>
          </cell>
          <cell r="C77">
            <v>1140238.7257760915</v>
          </cell>
          <cell r="D77">
            <v>743.07879056112563</v>
          </cell>
          <cell r="E77">
            <v>1326</v>
          </cell>
        </row>
        <row r="78">
          <cell r="A78" t="str">
            <v>CJ43</v>
          </cell>
          <cell r="B78">
            <v>1230658.2734256743</v>
          </cell>
          <cell r="C78">
            <v>1140220.0670939914</v>
          </cell>
          <cell r="D78">
            <v>741.59006132289812</v>
          </cell>
          <cell r="E78" t="str">
            <v>1321P</v>
          </cell>
        </row>
        <row r="79">
          <cell r="A79" t="str">
            <v>CJ45</v>
          </cell>
          <cell r="B79">
            <v>1230656.5739485673</v>
          </cell>
          <cell r="C79">
            <v>1140217.8526673131</v>
          </cell>
          <cell r="D79">
            <v>741.70281179333892</v>
          </cell>
          <cell r="E79">
            <v>1322</v>
          </cell>
        </row>
        <row r="80">
          <cell r="A80" t="str">
            <v>CJ47</v>
          </cell>
          <cell r="B80">
            <v>1230656.3171819767</v>
          </cell>
          <cell r="C80">
            <v>1140214.3236221662</v>
          </cell>
          <cell r="D80">
            <v>741.78570066470263</v>
          </cell>
          <cell r="E80">
            <v>1321</v>
          </cell>
        </row>
        <row r="81">
          <cell r="A81" t="str">
            <v>CJ49</v>
          </cell>
          <cell r="B81">
            <v>1230653.8221704646</v>
          </cell>
          <cell r="C81">
            <v>1140197.7192473742</v>
          </cell>
          <cell r="D81">
            <v>741.2268548662588</v>
          </cell>
          <cell r="E81">
            <v>1318</v>
          </cell>
        </row>
        <row r="82">
          <cell r="A82" t="str">
            <v>CJ49A</v>
          </cell>
          <cell r="B82">
            <v>1230603.236519668</v>
          </cell>
          <cell r="C82">
            <v>1140149.1809287791</v>
          </cell>
          <cell r="D82">
            <v>737.45054040577065</v>
          </cell>
          <cell r="E82">
            <v>1306</v>
          </cell>
        </row>
        <row r="83">
          <cell r="A83" t="str">
            <v>6A</v>
          </cell>
          <cell r="B83">
            <v>1230675.4260658515</v>
          </cell>
          <cell r="C83">
            <v>1139884.454908974</v>
          </cell>
          <cell r="D83">
            <v>748.85262489569197</v>
          </cell>
          <cell r="E83">
            <v>964</v>
          </cell>
        </row>
        <row r="84">
          <cell r="A84" t="str">
            <v>27A</v>
          </cell>
          <cell r="B84">
            <v>1230564.2118130601</v>
          </cell>
          <cell r="C84">
            <v>1140117.1391253571</v>
          </cell>
          <cell r="D84">
            <v>727.26343526394749</v>
          </cell>
          <cell r="E84">
            <v>1222</v>
          </cell>
        </row>
        <row r="85">
          <cell r="A85" t="str">
            <v>8A</v>
          </cell>
          <cell r="B85">
            <v>1230659.4820731832</v>
          </cell>
          <cell r="C85">
            <v>1139942.9029158121</v>
          </cell>
          <cell r="D85">
            <v>741.13388318292118</v>
          </cell>
          <cell r="E85">
            <v>742</v>
          </cell>
        </row>
        <row r="86">
          <cell r="A86" t="str">
            <v>22A</v>
          </cell>
          <cell r="B86">
            <v>1230422.2817002386</v>
          </cell>
          <cell r="C86">
            <v>1139887.2894362984</v>
          </cell>
          <cell r="D86">
            <v>710.07337808518582</v>
          </cell>
          <cell r="E86">
            <v>481</v>
          </cell>
        </row>
        <row r="87">
          <cell r="A87" t="str">
            <v>CJ71</v>
          </cell>
          <cell r="B87">
            <v>1230441.6328071733</v>
          </cell>
          <cell r="C87">
            <v>1139862.728243714</v>
          </cell>
          <cell r="D87">
            <v>713.16478950515852</v>
          </cell>
          <cell r="E87">
            <v>452</v>
          </cell>
        </row>
        <row r="88">
          <cell r="A88" t="str">
            <v>41A</v>
          </cell>
          <cell r="B88">
            <v>1230372.2922490356</v>
          </cell>
          <cell r="C88">
            <v>1139687.7856683882</v>
          </cell>
          <cell r="D88">
            <v>696.37646597910475</v>
          </cell>
          <cell r="E88">
            <v>426</v>
          </cell>
        </row>
        <row r="89">
          <cell r="A89" t="str">
            <v>5A</v>
          </cell>
          <cell r="B89">
            <v>1230701</v>
          </cell>
          <cell r="C89">
            <v>1139923.31</v>
          </cell>
          <cell r="D89">
            <v>749.96</v>
          </cell>
        </row>
        <row r="90">
          <cell r="A90" t="str">
            <v>1BOX</v>
          </cell>
          <cell r="B90">
            <v>1230549.3663000001</v>
          </cell>
          <cell r="C90">
            <v>1140016.7058999999</v>
          </cell>
          <cell r="D90">
            <v>720.06</v>
          </cell>
        </row>
        <row r="91">
          <cell r="A91" t="str">
            <v>3A</v>
          </cell>
          <cell r="B91">
            <v>1230715.737</v>
          </cell>
          <cell r="C91">
            <v>1139859.4580000001</v>
          </cell>
          <cell r="D91">
            <v>755</v>
          </cell>
        </row>
        <row r="92">
          <cell r="A92" t="str">
            <v>TC2</v>
          </cell>
          <cell r="B92">
            <v>1230656.6388000001</v>
          </cell>
          <cell r="C92">
            <v>1139937.7142</v>
          </cell>
          <cell r="D92">
            <v>741.09</v>
          </cell>
        </row>
        <row r="93">
          <cell r="A93" t="str">
            <v>2BOX</v>
          </cell>
          <cell r="B93">
            <v>1230425.4210999999</v>
          </cell>
          <cell r="C93">
            <v>1139822.6486</v>
          </cell>
          <cell r="D93">
            <v>708.65</v>
          </cell>
        </row>
        <row r="94">
          <cell r="A94" t="str">
            <v>7A</v>
          </cell>
          <cell r="B94">
            <v>1230658.4561000001</v>
          </cell>
          <cell r="C94">
            <v>1139857.5865</v>
          </cell>
          <cell r="D94">
            <v>748.9</v>
          </cell>
        </row>
        <row r="95">
          <cell r="A95" t="str">
            <v>3BOX</v>
          </cell>
          <cell r="B95">
            <v>1230420.1018999999</v>
          </cell>
          <cell r="C95">
            <v>1139888.7707</v>
          </cell>
          <cell r="D95">
            <v>709.5</v>
          </cell>
        </row>
        <row r="96">
          <cell r="A96" t="str">
            <v>TC6</v>
          </cell>
          <cell r="B96">
            <v>1230420.0493999999</v>
          </cell>
          <cell r="C96">
            <v>1139808.8299</v>
          </cell>
          <cell r="D96">
            <v>709.8</v>
          </cell>
        </row>
        <row r="97">
          <cell r="A97" t="str">
            <v>4BOX</v>
          </cell>
          <cell r="B97">
            <v>1230368.0134000001</v>
          </cell>
          <cell r="C97">
            <v>1139783.3049000001</v>
          </cell>
          <cell r="D97">
            <v>700.7</v>
          </cell>
        </row>
        <row r="98">
          <cell r="A98" t="str">
            <v>5BOX</v>
          </cell>
          <cell r="B98">
            <v>1230346.2785</v>
          </cell>
          <cell r="C98">
            <v>1139696.1945</v>
          </cell>
          <cell r="D98">
            <v>694.7</v>
          </cell>
        </row>
        <row r="99">
          <cell r="A99" t="str">
            <v>TC5</v>
          </cell>
          <cell r="B99">
            <v>1230676.9708</v>
          </cell>
          <cell r="C99">
            <v>1140215.5414</v>
          </cell>
          <cell r="D99">
            <v>742.45</v>
          </cell>
        </row>
        <row r="100">
          <cell r="A100" t="str">
            <v>25A</v>
          </cell>
          <cell r="B100">
            <v>1230659.5674000001</v>
          </cell>
          <cell r="C100">
            <v>1140193.2359</v>
          </cell>
          <cell r="D100">
            <v>740.8</v>
          </cell>
        </row>
        <row r="101">
          <cell r="A101" t="str">
            <v>26A</v>
          </cell>
          <cell r="B101">
            <v>1230606.7350999999</v>
          </cell>
          <cell r="C101">
            <v>1140143.5482000001</v>
          </cell>
          <cell r="D101">
            <v>733.7</v>
          </cell>
        </row>
        <row r="102">
          <cell r="A102" t="str">
            <v>6BOX</v>
          </cell>
          <cell r="B102">
            <v>1230509.9378</v>
          </cell>
          <cell r="C102">
            <v>1139991.3115000001</v>
          </cell>
          <cell r="D102">
            <v>717.25</v>
          </cell>
        </row>
        <row r="103">
          <cell r="A103" t="str">
            <v>30A</v>
          </cell>
          <cell r="B103">
            <v>1230503.6251000001</v>
          </cell>
          <cell r="C103">
            <v>1140083.5649999999</v>
          </cell>
          <cell r="D103">
            <v>726.7</v>
          </cell>
        </row>
        <row r="104">
          <cell r="A104" t="str">
            <v>TC3</v>
          </cell>
          <cell r="B104">
            <v>1230481.0033</v>
          </cell>
          <cell r="C104">
            <v>1140076.8818999999</v>
          </cell>
          <cell r="D104">
            <v>726.1</v>
          </cell>
        </row>
        <row r="105">
          <cell r="A105" t="str">
            <v>36A</v>
          </cell>
          <cell r="B105">
            <v>1230482.9387000001</v>
          </cell>
          <cell r="C105">
            <v>1139958.0362</v>
          </cell>
          <cell r="D105">
            <v>715.51900000000001</v>
          </cell>
          <cell r="E105">
            <v>573</v>
          </cell>
        </row>
        <row r="106">
          <cell r="A106" t="str">
            <v>49A</v>
          </cell>
          <cell r="B106">
            <v>1230412.4031</v>
          </cell>
          <cell r="C106">
            <v>1139891.9147000001</v>
          </cell>
          <cell r="D106">
            <v>710.16</v>
          </cell>
        </row>
        <row r="107">
          <cell r="A107" t="str">
            <v>56A</v>
          </cell>
          <cell r="B107">
            <v>1230151.1085000001</v>
          </cell>
          <cell r="C107">
            <v>1139671.7341</v>
          </cell>
          <cell r="D107">
            <v>684.39</v>
          </cell>
        </row>
        <row r="108">
          <cell r="A108" t="str">
            <v>57A</v>
          </cell>
          <cell r="B108">
            <v>1230129.8374999999</v>
          </cell>
          <cell r="C108">
            <v>1139669.4076</v>
          </cell>
          <cell r="D108">
            <v>682.52200000000005</v>
          </cell>
          <cell r="E108">
            <v>274</v>
          </cell>
        </row>
        <row r="109">
          <cell r="A109" t="str">
            <v>TC8</v>
          </cell>
          <cell r="B109">
            <v>1230369.9134</v>
          </cell>
          <cell r="C109">
            <v>1140020.5263</v>
          </cell>
          <cell r="D109">
            <v>718.5</v>
          </cell>
        </row>
        <row r="110">
          <cell r="A110" t="str">
            <v>63A</v>
          </cell>
          <cell r="B110">
            <v>1230237.3966999999</v>
          </cell>
          <cell r="C110">
            <v>1139748.7579000001</v>
          </cell>
          <cell r="D110">
            <v>695.6</v>
          </cell>
        </row>
        <row r="111">
          <cell r="A111" t="str">
            <v>64A</v>
          </cell>
          <cell r="B111">
            <v>1230202.5909</v>
          </cell>
          <cell r="C111">
            <v>1139768.3234000001</v>
          </cell>
          <cell r="D111">
            <v>692.75</v>
          </cell>
        </row>
        <row r="112">
          <cell r="A112" t="str">
            <v>65A</v>
          </cell>
          <cell r="B112">
            <v>1230188.9848</v>
          </cell>
          <cell r="C112">
            <v>1139775.9717999999</v>
          </cell>
          <cell r="D112">
            <v>692.5</v>
          </cell>
        </row>
        <row r="113">
          <cell r="A113" t="str">
            <v>TC15</v>
          </cell>
          <cell r="B113">
            <v>1230633.7027</v>
          </cell>
          <cell r="C113">
            <v>1139895.8476</v>
          </cell>
          <cell r="D113">
            <v>740.9</v>
          </cell>
        </row>
        <row r="114">
          <cell r="A114" t="str">
            <v>7BOX</v>
          </cell>
          <cell r="B114">
            <v>1230484.5432</v>
          </cell>
          <cell r="C114">
            <v>1139957.2394000001</v>
          </cell>
          <cell r="D114">
            <v>715.45</v>
          </cell>
        </row>
        <row r="115">
          <cell r="A115" t="str">
            <v>42A</v>
          </cell>
          <cell r="B115">
            <v>1230343.0604999999</v>
          </cell>
          <cell r="C115">
            <v>1139793.5626000001</v>
          </cell>
          <cell r="D115">
            <v>701.95</v>
          </cell>
        </row>
        <row r="116">
          <cell r="A116" t="str">
            <v>1A</v>
          </cell>
          <cell r="B116">
            <v>1230750.8225</v>
          </cell>
          <cell r="C116">
            <v>1139893.5689000001</v>
          </cell>
          <cell r="D116">
            <v>764.2</v>
          </cell>
        </row>
        <row r="117">
          <cell r="A117" t="str">
            <v>CJ1A</v>
          </cell>
          <cell r="B117">
            <v>1230733.8318</v>
          </cell>
          <cell r="C117">
            <v>1139902.9055999999</v>
          </cell>
          <cell r="D117">
            <v>759.029</v>
          </cell>
        </row>
        <row r="118">
          <cell r="A118" t="str">
            <v>CJ105</v>
          </cell>
          <cell r="B118">
            <v>1230006.5765</v>
          </cell>
          <cell r="C118">
            <v>1139657.9306999999</v>
          </cell>
          <cell r="D118">
            <v>678.43100000000004</v>
          </cell>
        </row>
        <row r="119">
          <cell r="A119" t="str">
            <v>CJ106</v>
          </cell>
          <cell r="B119">
            <v>1230010.4236999999</v>
          </cell>
          <cell r="C119">
            <v>1139670.9727</v>
          </cell>
          <cell r="D119">
            <v>677.02300000000002</v>
          </cell>
        </row>
        <row r="120">
          <cell r="A120" t="str">
            <v>24A</v>
          </cell>
          <cell r="B120">
            <v>1230682.7918</v>
          </cell>
          <cell r="C120">
            <v>1140223.5697000001</v>
          </cell>
          <cell r="D120">
            <v>743</v>
          </cell>
        </row>
        <row r="121">
          <cell r="A121" t="str">
            <v>66A</v>
          </cell>
          <cell r="B121">
            <v>1230178.7875000001</v>
          </cell>
          <cell r="C121">
            <v>1139724.4816000001</v>
          </cell>
          <cell r="D121">
            <v>688</v>
          </cell>
        </row>
        <row r="123">
          <cell r="A123" t="str">
            <v>COLECTOR ZONA ORIENTAL</v>
          </cell>
        </row>
        <row r="125">
          <cell r="A125" t="str">
            <v>CO1</v>
          </cell>
          <cell r="B125">
            <v>1230760.5697000001</v>
          </cell>
          <cell r="C125">
            <v>1139925.6342</v>
          </cell>
          <cell r="D125">
            <v>756</v>
          </cell>
        </row>
        <row r="126">
          <cell r="A126" t="str">
            <v>CO2</v>
          </cell>
          <cell r="B126">
            <v>1230744.4058999999</v>
          </cell>
          <cell r="C126">
            <v>1139926.6244999999</v>
          </cell>
          <cell r="D126">
            <v>753.4</v>
          </cell>
        </row>
        <row r="127">
          <cell r="A127" t="str">
            <v>CO3</v>
          </cell>
          <cell r="B127">
            <v>1230729.9694000001</v>
          </cell>
          <cell r="C127">
            <v>1139926.2071</v>
          </cell>
          <cell r="D127">
            <v>751.2</v>
          </cell>
        </row>
        <row r="128">
          <cell r="A128" t="str">
            <v>CO4</v>
          </cell>
          <cell r="B128">
            <v>1230713.4782</v>
          </cell>
          <cell r="C128">
            <v>1139930.0104</v>
          </cell>
          <cell r="D128">
            <v>747.5</v>
          </cell>
        </row>
        <row r="129">
          <cell r="A129" t="str">
            <v>CO5</v>
          </cell>
          <cell r="B129">
            <v>1230702.5314</v>
          </cell>
          <cell r="C129">
            <v>1139946.7542999999</v>
          </cell>
          <cell r="D129">
            <v>744.1</v>
          </cell>
        </row>
        <row r="130">
          <cell r="A130" t="str">
            <v>CO6</v>
          </cell>
          <cell r="B130">
            <v>1230692.3537999999</v>
          </cell>
          <cell r="C130">
            <v>1139954.477</v>
          </cell>
          <cell r="D130">
            <v>741.6</v>
          </cell>
        </row>
        <row r="131">
          <cell r="A131" t="str">
            <v>CO7</v>
          </cell>
          <cell r="B131">
            <v>1230678.6369</v>
          </cell>
          <cell r="C131">
            <v>1139959.7597000001</v>
          </cell>
          <cell r="D131">
            <v>738</v>
          </cell>
        </row>
        <row r="132">
          <cell r="A132" t="str">
            <v>CO8</v>
          </cell>
          <cell r="B132">
            <v>1230670.0101000001</v>
          </cell>
          <cell r="C132">
            <v>1139956.4565999999</v>
          </cell>
          <cell r="D132">
            <v>735.9</v>
          </cell>
        </row>
        <row r="133">
          <cell r="A133" t="str">
            <v>CO9</v>
          </cell>
          <cell r="B133">
            <v>1230651.5776</v>
          </cell>
          <cell r="C133">
            <v>1139969.9201</v>
          </cell>
          <cell r="D133">
            <v>733</v>
          </cell>
        </row>
        <row r="134">
          <cell r="A134" t="str">
            <v>CO10</v>
          </cell>
          <cell r="B134">
            <v>1230644.5260999999</v>
          </cell>
          <cell r="C134">
            <v>1139988.7246000001</v>
          </cell>
          <cell r="D134">
            <v>730.5</v>
          </cell>
        </row>
        <row r="135">
          <cell r="A135" t="str">
            <v>CO11</v>
          </cell>
          <cell r="B135">
            <v>1230628.0003</v>
          </cell>
          <cell r="C135">
            <v>1140002.1703000001</v>
          </cell>
          <cell r="D135">
            <v>727</v>
          </cell>
        </row>
        <row r="136">
          <cell r="A136" t="str">
            <v>CO12</v>
          </cell>
          <cell r="B136">
            <v>1230616.7156</v>
          </cell>
          <cell r="C136">
            <v>1140009.5915000001</v>
          </cell>
          <cell r="D136">
            <v>725.7</v>
          </cell>
        </row>
        <row r="137">
          <cell r="A137" t="str">
            <v>CO13</v>
          </cell>
          <cell r="B137">
            <v>1230616.9386</v>
          </cell>
          <cell r="C137">
            <v>1140016.7202999999</v>
          </cell>
          <cell r="D137">
            <v>725</v>
          </cell>
        </row>
        <row r="138">
          <cell r="A138" t="str">
            <v>CO14</v>
          </cell>
          <cell r="B138">
            <v>1230579.4929</v>
          </cell>
          <cell r="C138">
            <v>1140031.1928000001</v>
          </cell>
          <cell r="D138">
            <v>724.4</v>
          </cell>
        </row>
        <row r="139">
          <cell r="A139" t="str">
            <v>CO15</v>
          </cell>
          <cell r="B139">
            <v>1230572.7822</v>
          </cell>
          <cell r="C139">
            <v>1140043.9216</v>
          </cell>
          <cell r="D139">
            <v>723.5</v>
          </cell>
        </row>
        <row r="141">
          <cell r="A141" t="str">
            <v>colector box A</v>
          </cell>
        </row>
        <row r="143">
          <cell r="A143" t="str">
            <v>CBA1</v>
          </cell>
          <cell r="B143">
            <v>1230713.115</v>
          </cell>
          <cell r="C143">
            <v>1139834.5944000001</v>
          </cell>
          <cell r="D143">
            <v>750</v>
          </cell>
        </row>
        <row r="144">
          <cell r="A144" t="str">
            <v>CBA2</v>
          </cell>
          <cell r="B144">
            <v>1230687.8367999999</v>
          </cell>
          <cell r="C144">
            <v>1139836.9509999999</v>
          </cell>
          <cell r="D144">
            <v>745.7</v>
          </cell>
        </row>
        <row r="145">
          <cell r="A145" t="str">
            <v>CBA3</v>
          </cell>
          <cell r="B145">
            <v>1230656.3004999999</v>
          </cell>
          <cell r="C145">
            <v>1139834.0046999999</v>
          </cell>
          <cell r="D145">
            <v>741.1</v>
          </cell>
        </row>
        <row r="146">
          <cell r="A146" t="str">
            <v>CBA4</v>
          </cell>
          <cell r="B146">
            <v>1230646.1743000001</v>
          </cell>
          <cell r="C146">
            <v>1139836.5651</v>
          </cell>
          <cell r="D146">
            <v>740.3</v>
          </cell>
        </row>
        <row r="147">
          <cell r="A147" t="str">
            <v>CBA5</v>
          </cell>
          <cell r="B147">
            <v>1230606.8503</v>
          </cell>
          <cell r="C147">
            <v>1139847.2457999999</v>
          </cell>
          <cell r="D147">
            <v>735.8</v>
          </cell>
        </row>
        <row r="148">
          <cell r="A148" t="str">
            <v>CBA6</v>
          </cell>
          <cell r="B148">
            <v>1230587.4417000001</v>
          </cell>
          <cell r="C148">
            <v>1139848.9723</v>
          </cell>
          <cell r="D148">
            <v>731</v>
          </cell>
        </row>
        <row r="149">
          <cell r="A149" t="str">
            <v>CBA7</v>
          </cell>
          <cell r="B149">
            <v>1230574.0056</v>
          </cell>
          <cell r="C149">
            <v>1139842.0692</v>
          </cell>
          <cell r="D149">
            <v>729.5</v>
          </cell>
        </row>
        <row r="150">
          <cell r="A150" t="str">
            <v>CBA8</v>
          </cell>
          <cell r="B150">
            <v>1230525.4267</v>
          </cell>
          <cell r="C150">
            <v>1139823.3795</v>
          </cell>
          <cell r="D150">
            <v>722.5</v>
          </cell>
        </row>
        <row r="151">
          <cell r="A151" t="str">
            <v>CBA9</v>
          </cell>
          <cell r="B151">
            <v>1230496.3322000001</v>
          </cell>
          <cell r="C151">
            <v>1139812.2349</v>
          </cell>
          <cell r="D151">
            <v>717.8</v>
          </cell>
        </row>
        <row r="152">
          <cell r="A152" t="str">
            <v>CBA10</v>
          </cell>
          <cell r="B152">
            <v>1230487.5656999999</v>
          </cell>
          <cell r="C152">
            <v>1139808.7745000001</v>
          </cell>
          <cell r="D152">
            <v>717.2</v>
          </cell>
        </row>
        <row r="153">
          <cell r="A153" t="str">
            <v>CBA11</v>
          </cell>
          <cell r="B153">
            <v>1230473.2764000001</v>
          </cell>
          <cell r="C153">
            <v>1139803.5279000001</v>
          </cell>
          <cell r="D153">
            <v>715</v>
          </cell>
        </row>
        <row r="154">
          <cell r="A154" t="str">
            <v>CBA12</v>
          </cell>
          <cell r="B154">
            <v>1230456.4838</v>
          </cell>
          <cell r="C154">
            <v>1139808.3465</v>
          </cell>
          <cell r="D154">
            <v>712.5</v>
          </cell>
        </row>
        <row r="155">
          <cell r="A155" t="str">
            <v>CBA13</v>
          </cell>
          <cell r="B155">
            <v>1230428.6399000001</v>
          </cell>
          <cell r="C155">
            <v>1139818.4783000001</v>
          </cell>
          <cell r="D155">
            <v>709.1</v>
          </cell>
        </row>
        <row r="156">
          <cell r="A156" t="str">
            <v>39A</v>
          </cell>
          <cell r="B156">
            <v>1230423.9021000001</v>
          </cell>
          <cell r="C156">
            <v>1139818.8485000001</v>
          </cell>
          <cell r="D156">
            <v>708.2</v>
          </cell>
        </row>
        <row r="157">
          <cell r="A157" t="str">
            <v>CBA14</v>
          </cell>
          <cell r="B157">
            <v>1230418.5308000001</v>
          </cell>
          <cell r="C157">
            <v>1139820.5260999999</v>
          </cell>
          <cell r="D157">
            <v>708.2</v>
          </cell>
        </row>
        <row r="158">
          <cell r="A158" t="str">
            <v>CBA15</v>
          </cell>
          <cell r="B158">
            <v>1230394.2157000001</v>
          </cell>
          <cell r="C158">
            <v>1139825.6507999999</v>
          </cell>
          <cell r="D158">
            <v>705.5</v>
          </cell>
        </row>
        <row r="159">
          <cell r="A159" t="str">
            <v>CBA16</v>
          </cell>
          <cell r="B159">
            <v>1230368.9273000001</v>
          </cell>
          <cell r="C159">
            <v>1139783.7566</v>
          </cell>
          <cell r="D159">
            <v>700.7</v>
          </cell>
        </row>
        <row r="160">
          <cell r="A160" t="str">
            <v>CBA17</v>
          </cell>
          <cell r="B160">
            <v>1230363.3681999999</v>
          </cell>
          <cell r="C160">
            <v>1139724.0345000001</v>
          </cell>
          <cell r="D160">
            <v>696.9</v>
          </cell>
        </row>
        <row r="161">
          <cell r="A161" t="str">
            <v>CBA18</v>
          </cell>
          <cell r="B161">
            <v>1230348.0019</v>
          </cell>
          <cell r="C161">
            <v>1139697.0767999999</v>
          </cell>
          <cell r="D161">
            <v>695</v>
          </cell>
        </row>
        <row r="162">
          <cell r="A162" t="str">
            <v>C INT</v>
          </cell>
          <cell r="B162">
            <v>1230312.8977000001</v>
          </cell>
          <cell r="C162">
            <v>1139608.6253</v>
          </cell>
          <cell r="D162">
            <v>685.59</v>
          </cell>
        </row>
        <row r="164">
          <cell r="A164" t="str">
            <v>COLECTOR BOX B</v>
          </cell>
        </row>
        <row r="166">
          <cell r="A166" t="str">
            <v>CBB1</v>
          </cell>
          <cell r="B166">
            <v>1230419.3577000001</v>
          </cell>
          <cell r="C166">
            <v>1139885.0294999999</v>
          </cell>
          <cell r="D166">
            <v>710.1</v>
          </cell>
        </row>
        <row r="167">
          <cell r="A167" t="str">
            <v>CBB2</v>
          </cell>
          <cell r="B167">
            <v>1230396.5796000001</v>
          </cell>
          <cell r="C167">
            <v>1139831.0075000001</v>
          </cell>
          <cell r="D167">
            <v>706</v>
          </cell>
        </row>
        <row r="169">
          <cell r="A169" t="str">
            <v xml:space="preserve">COLECTOR ORIENTAL BOX A </v>
          </cell>
        </row>
        <row r="171">
          <cell r="A171" t="str">
            <v>CBA19</v>
          </cell>
          <cell r="B171">
            <v>1230711.7822</v>
          </cell>
          <cell r="C171">
            <v>1139842.6653</v>
          </cell>
          <cell r="D171">
            <v>750.8</v>
          </cell>
        </row>
        <row r="172">
          <cell r="A172" t="str">
            <v>CBA20</v>
          </cell>
          <cell r="B172">
            <v>1230686.3729000001</v>
          </cell>
          <cell r="C172">
            <v>1139844.1477000001</v>
          </cell>
          <cell r="D172">
            <v>746.2</v>
          </cell>
        </row>
        <row r="173">
          <cell r="A173" t="str">
            <v>CBA21</v>
          </cell>
          <cell r="B173">
            <v>1230653.9243000001</v>
          </cell>
          <cell r="C173">
            <v>1139840.5776</v>
          </cell>
          <cell r="D173">
            <v>741.5</v>
          </cell>
        </row>
        <row r="174">
          <cell r="A174" t="str">
            <v>CBA22</v>
          </cell>
          <cell r="B174">
            <v>1230648.024</v>
          </cell>
          <cell r="C174">
            <v>1139840.5715000001</v>
          </cell>
          <cell r="D174">
            <v>740.6</v>
          </cell>
        </row>
        <row r="175">
          <cell r="A175" t="str">
            <v>CBA23</v>
          </cell>
          <cell r="B175">
            <v>1230609.4617000001</v>
          </cell>
          <cell r="C175">
            <v>1139850.2383000001</v>
          </cell>
          <cell r="D175">
            <v>734.9</v>
          </cell>
        </row>
        <row r="176">
          <cell r="A176" t="str">
            <v>CBA24</v>
          </cell>
          <cell r="B176">
            <v>1230585.7468000001</v>
          </cell>
          <cell r="C176">
            <v>1139855.0408999999</v>
          </cell>
          <cell r="D176">
            <v>731.1</v>
          </cell>
        </row>
        <row r="177">
          <cell r="A177" t="str">
            <v>CBA25</v>
          </cell>
          <cell r="B177">
            <v>1230567.6882</v>
          </cell>
          <cell r="C177">
            <v>1139850.9746999999</v>
          </cell>
          <cell r="D177">
            <v>728.6</v>
          </cell>
        </row>
        <row r="178">
          <cell r="A178" t="str">
            <v>CBA26</v>
          </cell>
          <cell r="B178">
            <v>1230523.3644999999</v>
          </cell>
          <cell r="C178">
            <v>1139828.1155999999</v>
          </cell>
          <cell r="D178">
            <v>721.7</v>
          </cell>
        </row>
        <row r="179">
          <cell r="A179" t="str">
            <v>CBA27</v>
          </cell>
          <cell r="B179">
            <v>1230491.5870000001</v>
          </cell>
          <cell r="C179">
            <v>1139829.2348</v>
          </cell>
          <cell r="D179">
            <v>718</v>
          </cell>
        </row>
        <row r="180">
          <cell r="A180" t="str">
            <v>CBA28</v>
          </cell>
          <cell r="B180">
            <v>1230492.3052999999</v>
          </cell>
          <cell r="C180">
            <v>1139829.2348</v>
          </cell>
          <cell r="D180">
            <v>719.4</v>
          </cell>
        </row>
        <row r="181">
          <cell r="A181" t="str">
            <v>CBA29</v>
          </cell>
          <cell r="B181">
            <v>1230472.0097000001</v>
          </cell>
          <cell r="C181">
            <v>1139812.0643</v>
          </cell>
          <cell r="D181">
            <v>714.9</v>
          </cell>
        </row>
        <row r="182">
          <cell r="A182" t="str">
            <v>CBA30</v>
          </cell>
          <cell r="B182">
            <v>1230458.1917000001</v>
          </cell>
          <cell r="C182">
            <v>1139817.6477000001</v>
          </cell>
          <cell r="D182">
            <v>713.1</v>
          </cell>
        </row>
        <row r="183">
          <cell r="A183" t="str">
            <v>CBA31</v>
          </cell>
          <cell r="B183">
            <v>1230429.8459999999</v>
          </cell>
          <cell r="C183">
            <v>1139820.5708000001</v>
          </cell>
          <cell r="D183">
            <v>709.3</v>
          </cell>
        </row>
        <row r="184">
          <cell r="A184" t="str">
            <v>38A</v>
          </cell>
          <cell r="B184">
            <v>1230425.4149</v>
          </cell>
          <cell r="C184">
            <v>1139822.6394</v>
          </cell>
          <cell r="D184">
            <v>708.65</v>
          </cell>
        </row>
        <row r="186">
          <cell r="A186" t="str">
            <v>CBA32</v>
          </cell>
          <cell r="B186">
            <v>1230422.3628</v>
          </cell>
          <cell r="C186">
            <v>1139824.2901000001</v>
          </cell>
          <cell r="D186">
            <v>708.5</v>
          </cell>
        </row>
        <row r="188">
          <cell r="A188" t="str">
            <v>CBB3</v>
          </cell>
          <cell r="B188">
            <v>1230414.4006000001</v>
          </cell>
          <cell r="C188">
            <v>1139886.9310000001</v>
          </cell>
          <cell r="D188">
            <v>709.8</v>
          </cell>
        </row>
        <row r="189">
          <cell r="A189" t="str">
            <v>CBB4</v>
          </cell>
          <cell r="B189">
            <v>1230388.0264999999</v>
          </cell>
          <cell r="C189">
            <v>1139830.8847000001</v>
          </cell>
          <cell r="D189">
            <v>705.3</v>
          </cell>
        </row>
        <row r="190">
          <cell r="A190" t="str">
            <v>CBB5</v>
          </cell>
          <cell r="B190">
            <v>1230366.3677999999</v>
          </cell>
          <cell r="C190">
            <v>1139784.2826</v>
          </cell>
          <cell r="D190">
            <v>700.7</v>
          </cell>
        </row>
        <row r="191">
          <cell r="A191" t="str">
            <v>CBB6</v>
          </cell>
          <cell r="B191">
            <v>1230357.8365</v>
          </cell>
          <cell r="C191">
            <v>1139727.6780999999</v>
          </cell>
          <cell r="D191">
            <v>696.9</v>
          </cell>
        </row>
        <row r="192">
          <cell r="A192" t="str">
            <v>CBB7</v>
          </cell>
          <cell r="B192">
            <v>1230344.1435</v>
          </cell>
          <cell r="C192">
            <v>1139697.5441000001</v>
          </cell>
          <cell r="D192">
            <v>694.8</v>
          </cell>
        </row>
        <row r="194">
          <cell r="A194" t="str">
            <v xml:space="preserve">COLECTOR ZONA NORTE </v>
          </cell>
        </row>
      </sheetData>
      <sheetData sheetId="1" refreshError="1"/>
      <sheetData sheetId="2" refreshError="1"/>
      <sheetData sheetId="3"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ASSUMPTIONS"/>
      <sheetName val="INPUT_TEMP"/>
      <sheetName val="W_REV"/>
      <sheetName val="W_OPEX"/>
      <sheetName val="W_CAPEX"/>
      <sheetName val="W_FUND"/>
      <sheetName val="W_EQUITY"/>
      <sheetName val="W_TAX_DEP"/>
      <sheetName val="W_TAX"/>
      <sheetName val="NOMINAL_CF_PESO"/>
      <sheetName val="NOM_IS&amp;BS_PESO"/>
      <sheetName val="NOM_IS&amp;BS_US$"/>
      <sheetName val="NOM_CF_US$"/>
      <sheetName val="ACQUISTION COSTS"/>
      <sheetName val="REAL_CF_US$"/>
      <sheetName val="SUMMARY"/>
      <sheetName val="Presentation"/>
      <sheetName val="AllCharts"/>
      <sheetName val="Historical Exchange Rate"/>
    </sheetNames>
    <sheetDataSet>
      <sheetData sheetId="0" refreshError="1">
        <row r="45">
          <cell r="G45">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ITEMS"/>
      <sheetName val="APU"/>
      <sheetName val="MATERIALES"/>
      <sheetName val="AIU"/>
      <sheetName val="EQUIPOS"/>
      <sheetName val="TRANSPORTES"/>
      <sheetName val="personal"/>
      <sheetName val="SALARIOS"/>
      <sheetName val="DOTACIONES"/>
    </sheetNames>
    <sheetDataSet>
      <sheetData sheetId="0" refreshError="1"/>
      <sheetData sheetId="1" refreshError="1">
        <row r="2">
          <cell r="B2" t="str">
            <v>Localización y replanteo</v>
          </cell>
          <cell r="C2" t="str">
            <v>M2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RESUMEN"/>
      <sheetName val="ITEMS"/>
      <sheetName val="memorias"/>
      <sheetName val="AIU"/>
      <sheetName val="APU"/>
      <sheetName val="EQUIPOS"/>
      <sheetName val="TRANSPORTES"/>
      <sheetName val="MATERIALES"/>
      <sheetName val="personal"/>
      <sheetName val="SALARIOS"/>
      <sheetName val="DOTACIONES"/>
      <sheetName val="CIERRE"/>
      <sheetName val="Informacion"/>
      <sheetName val="REF - Listas"/>
      <sheetName val="2008 Capital Budget"/>
      <sheetName val="unitario"/>
    </sheetNames>
    <sheetDataSet>
      <sheetData sheetId="0" refreshError="1"/>
      <sheetData sheetId="1" refreshError="1"/>
      <sheetData sheetId="2" refreshError="1">
        <row r="522">
          <cell r="A522" t="str">
            <v>2.4.22</v>
          </cell>
          <cell r="B522" t="str">
            <v>Cárcamo tipo Box coulvert de 36"</v>
          </cell>
          <cell r="C522" t="str">
            <v>m</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2"/>
      <sheetName val="Hoja1"/>
      <sheetName val="Design"/>
      <sheetName val="Design (3)"/>
      <sheetName val="Resumen"/>
      <sheetName val="AREAS"/>
      <sheetName val="AREAS (2)"/>
      <sheetName val="Base de Diseño"/>
    </sheetNames>
    <sheetDataSet>
      <sheetData sheetId="0" refreshError="1"/>
      <sheetData sheetId="1" refreshError="1"/>
      <sheetData sheetId="2" refreshError="1">
        <row r="24">
          <cell r="A24">
            <v>41</v>
          </cell>
          <cell r="B24" t="str">
            <v>C23</v>
          </cell>
          <cell r="C24" t="str">
            <v>C24</v>
          </cell>
          <cell r="G24"/>
          <cell r="J24"/>
          <cell r="K24"/>
          <cell r="L24"/>
          <cell r="M24"/>
          <cell r="N24"/>
          <cell r="O24"/>
          <cell r="P24"/>
          <cell r="Q24">
            <v>0.14000000000000001</v>
          </cell>
          <cell r="S24">
            <v>0.14000000000000001</v>
          </cell>
          <cell r="T24">
            <v>98</v>
          </cell>
          <cell r="U24">
            <v>55</v>
          </cell>
          <cell r="V24">
            <v>0.68799999999999994</v>
          </cell>
          <cell r="X24"/>
          <cell r="Y24"/>
          <cell r="AA24"/>
          <cell r="AB24"/>
          <cell r="AC24">
            <v>0.58479999999999999</v>
          </cell>
          <cell r="AD24">
            <v>8.1872E-2</v>
          </cell>
          <cell r="AE24">
            <v>0.36391863839017491</v>
          </cell>
          <cell r="AF24">
            <v>0.39191863839017493</v>
          </cell>
          <cell r="AG24">
            <v>0.40591863839017495</v>
          </cell>
          <cell r="AH24">
            <v>1.5</v>
          </cell>
          <cell r="AI24">
            <v>34.4</v>
          </cell>
          <cell r="AJ24">
            <v>2.73</v>
          </cell>
          <cell r="AK24">
            <v>8</v>
          </cell>
          <cell r="AL24">
            <v>0.2</v>
          </cell>
          <cell r="AM24">
            <v>1.4E-2</v>
          </cell>
          <cell r="AN24">
            <v>2.6416015625000004E-2</v>
          </cell>
          <cell r="AO24">
            <v>3.125E-2</v>
          </cell>
          <cell r="AP24">
            <v>0.132080078125</v>
          </cell>
          <cell r="AQ24">
            <v>0.61072897398997683</v>
          </cell>
          <cell r="AR24">
            <v>1.4466834904916968</v>
          </cell>
          <cell r="AS24">
            <v>0.28711075111550549</v>
          </cell>
          <cell r="AT24">
            <v>1.901069723093016E-2</v>
          </cell>
          <cell r="AU24">
            <v>4.5426712855930168E-2</v>
          </cell>
          <cell r="AV24">
            <v>1.6044969145610353</v>
          </cell>
          <cell r="AW24">
            <v>50.406757194924396</v>
          </cell>
          <cell r="AX24">
            <v>2.9757915078715665E-2</v>
          </cell>
          <cell r="AY24">
            <v>63.606269545937934</v>
          </cell>
          <cell r="AZ24" t="b">
            <v>0</v>
          </cell>
          <cell r="BA24"/>
          <cell r="BB24">
            <v>1E-3</v>
          </cell>
          <cell r="BC24">
            <v>0</v>
          </cell>
          <cell r="BD24">
            <v>0</v>
          </cell>
          <cell r="BE24">
            <v>1E-3</v>
          </cell>
          <cell r="BF24"/>
          <cell r="BG24">
            <v>2.6748963180841235E-2</v>
          </cell>
          <cell r="BH24">
            <v>5.9999999999999991</v>
          </cell>
          <cell r="BI24">
            <v>1.2</v>
          </cell>
          <cell r="BJ24">
            <v>2.3094556883468089E-2</v>
          </cell>
          <cell r="BK24">
            <v>5.4344556883468093E-2</v>
          </cell>
          <cell r="BL24">
            <v>7.4482604539801915E-6</v>
          </cell>
          <cell r="BM24">
            <v>6.5222406172706485E-2</v>
          </cell>
          <cell r="BN24">
            <v>0</v>
          </cell>
          <cell r="BO24">
            <v>701.46299999999997</v>
          </cell>
          <cell r="BP24">
            <v>700.52299999999991</v>
          </cell>
          <cell r="BQ24">
            <v>701.66300000000001</v>
          </cell>
          <cell r="BR24">
            <v>700.72299999999996</v>
          </cell>
          <cell r="BS24">
            <v>702.86300000000006</v>
          </cell>
          <cell r="BT24">
            <v>701.923</v>
          </cell>
          <cell r="BU24" t="b">
            <v>0</v>
          </cell>
          <cell r="BV24">
            <v>1.2000000000000455</v>
          </cell>
          <cell r="BW24">
            <v>1.2000000000000455</v>
          </cell>
          <cell r="BX24">
            <v>1.4000000000000454</v>
          </cell>
          <cell r="BY24">
            <v>200</v>
          </cell>
          <cell r="BZ24">
            <v>0.65</v>
          </cell>
          <cell r="CA24">
            <v>0.25</v>
          </cell>
          <cell r="CB24">
            <v>1.2000000000000455</v>
          </cell>
          <cell r="CC24">
            <v>1.517237881576035</v>
          </cell>
          <cell r="CD24">
            <v>1346.1693104283372</v>
          </cell>
          <cell r="CE24">
            <v>7.2123844739336085E-2</v>
          </cell>
          <cell r="CF24">
            <v>595.02171909952267</v>
          </cell>
          <cell r="CG24">
            <v>1941.1910295278599</v>
          </cell>
          <cell r="CH24">
            <v>1.5</v>
          </cell>
          <cell r="CI24">
            <v>2243</v>
          </cell>
          <cell r="CJ24">
            <v>1.2981660919713731</v>
          </cell>
          <cell r="CK24">
            <v>1.5</v>
          </cell>
          <cell r="CL24">
            <v>1</v>
          </cell>
          <cell r="CM24">
            <v>2</v>
          </cell>
        </row>
        <row r="25">
          <cell r="A25">
            <v>42</v>
          </cell>
          <cell r="B25" t="str">
            <v>C24</v>
          </cell>
          <cell r="C25" t="str">
            <v>C25</v>
          </cell>
          <cell r="F25">
            <v>0</v>
          </cell>
          <cell r="G25"/>
          <cell r="J25"/>
          <cell r="K25"/>
          <cell r="L25"/>
          <cell r="M25"/>
          <cell r="N25"/>
          <cell r="O25"/>
          <cell r="P25"/>
          <cell r="Q25">
            <v>0.06</v>
          </cell>
          <cell r="R25">
            <v>2.29</v>
          </cell>
          <cell r="S25">
            <v>2.4900000000000002</v>
          </cell>
          <cell r="T25">
            <v>98</v>
          </cell>
          <cell r="U25">
            <v>976</v>
          </cell>
          <cell r="V25">
            <v>0.68799999999999994</v>
          </cell>
          <cell r="X25">
            <v>0</v>
          </cell>
          <cell r="Y25"/>
          <cell r="AA25">
            <v>0</v>
          </cell>
          <cell r="AB25"/>
          <cell r="AC25">
            <v>0.58479999999999999</v>
          </cell>
          <cell r="AD25">
            <v>1.4561519999999999</v>
          </cell>
          <cell r="AE25">
            <v>5.2413768138950738</v>
          </cell>
          <cell r="AF25">
            <v>5.739376813895074</v>
          </cell>
          <cell r="AG25">
            <v>5.9883768138950737</v>
          </cell>
          <cell r="AH25">
            <v>5.9883768138950737</v>
          </cell>
          <cell r="AI25">
            <v>21.41</v>
          </cell>
          <cell r="AJ25">
            <v>12.42</v>
          </cell>
          <cell r="AK25">
            <v>8</v>
          </cell>
          <cell r="AL25">
            <v>0.2</v>
          </cell>
          <cell r="AM25">
            <v>1.4E-2</v>
          </cell>
          <cell r="AN25">
            <v>3.604583740234376E-2</v>
          </cell>
          <cell r="AO25">
            <v>6.5625000000000003E-2</v>
          </cell>
          <cell r="AP25">
            <v>0.18022918701171878</v>
          </cell>
          <cell r="AQ25">
            <v>1.5544337415645531</v>
          </cell>
          <cell r="AR25">
            <v>3.1326009684718326</v>
          </cell>
          <cell r="AS25">
            <v>1.6910176312454894</v>
          </cell>
          <cell r="AT25">
            <v>0.12315312216688967</v>
          </cell>
          <cell r="AU25">
            <v>0.15919895956923344</v>
          </cell>
          <cell r="AV25">
            <v>3.4223022332959703</v>
          </cell>
          <cell r="AW25">
            <v>107.51479554486565</v>
          </cell>
          <cell r="AX25">
            <v>5.569816492276302E-2</v>
          </cell>
          <cell r="AY25">
            <v>110.01375000885056</v>
          </cell>
          <cell r="AZ25" t="str">
            <v>46°24'27''</v>
          </cell>
          <cell r="BA25">
            <v>6.9982626934023706</v>
          </cell>
          <cell r="BB25">
            <v>0.114</v>
          </cell>
          <cell r="BC25">
            <v>0.01</v>
          </cell>
          <cell r="BD25">
            <v>2.4E-2</v>
          </cell>
          <cell r="BE25">
            <v>0.14799999999999999</v>
          </cell>
          <cell r="BF25">
            <v>0.14799999999999999</v>
          </cell>
          <cell r="BG25"/>
          <cell r="BH25"/>
          <cell r="BI25"/>
          <cell r="BJ25"/>
          <cell r="BK25"/>
          <cell r="BL25"/>
          <cell r="BM25"/>
          <cell r="BN25">
            <v>0.15</v>
          </cell>
          <cell r="BO25">
            <v>700.43299999999988</v>
          </cell>
          <cell r="BP25">
            <v>697.77299999999991</v>
          </cell>
          <cell r="BQ25">
            <v>700.63299999999992</v>
          </cell>
          <cell r="BR25">
            <v>697.97299999999996</v>
          </cell>
          <cell r="BS25">
            <v>701.923</v>
          </cell>
          <cell r="BT25">
            <v>699.173</v>
          </cell>
          <cell r="BU25"/>
          <cell r="BV25">
            <v>1.2900000000000773</v>
          </cell>
          <cell r="BW25">
            <v>1.2000000000000455</v>
          </cell>
          <cell r="BX25">
            <v>1.4900000000000773</v>
          </cell>
          <cell r="BY25">
            <v>200</v>
          </cell>
          <cell r="BZ25">
            <v>0.65</v>
          </cell>
          <cell r="CA25">
            <v>0.25</v>
          </cell>
          <cell r="CB25">
            <v>1.2450000000000614</v>
          </cell>
          <cell r="CC25">
            <v>1.5630104899036985</v>
          </cell>
          <cell r="CD25">
            <v>1386.7810571670566</v>
          </cell>
          <cell r="CE25">
            <v>6.7611691465736201E-2</v>
          </cell>
          <cell r="CF25">
            <v>557.7964545923237</v>
          </cell>
          <cell r="CG25">
            <v>1944.5775117593803</v>
          </cell>
          <cell r="CH25">
            <v>1.5</v>
          </cell>
          <cell r="CI25">
            <v>2243</v>
          </cell>
          <cell r="CJ25">
            <v>1.3004307925274501</v>
          </cell>
          <cell r="CK25">
            <v>1.5</v>
          </cell>
          <cell r="CL25">
            <v>1</v>
          </cell>
          <cell r="CM25">
            <v>2</v>
          </cell>
        </row>
        <row r="26">
          <cell r="A26">
            <v>43</v>
          </cell>
          <cell r="B26" t="str">
            <v>C25</v>
          </cell>
          <cell r="C26" t="str">
            <v>C26</v>
          </cell>
          <cell r="F26">
            <v>0</v>
          </cell>
          <cell r="G26"/>
          <cell r="J26"/>
          <cell r="K26"/>
          <cell r="L26"/>
          <cell r="M26"/>
          <cell r="N26"/>
          <cell r="O26"/>
          <cell r="P26"/>
          <cell r="S26">
            <v>2.4900000000000002</v>
          </cell>
          <cell r="T26">
            <v>98</v>
          </cell>
          <cell r="U26">
            <v>976</v>
          </cell>
          <cell r="V26">
            <v>0.68799999999999994</v>
          </cell>
          <cell r="X26">
            <v>0</v>
          </cell>
          <cell r="Y26"/>
          <cell r="AA26">
            <v>0</v>
          </cell>
          <cell r="AB26"/>
          <cell r="AC26">
            <v>0.58479999999999999</v>
          </cell>
          <cell r="AD26">
            <v>1.4561519999999999</v>
          </cell>
          <cell r="AE26">
            <v>5.2413768138950738</v>
          </cell>
          <cell r="AF26">
            <v>5.739376813895074</v>
          </cell>
          <cell r="AG26">
            <v>5.9883768138950737</v>
          </cell>
          <cell r="AH26">
            <v>5.9883768138950737</v>
          </cell>
          <cell r="AI26">
            <v>35.950000000000003</v>
          </cell>
          <cell r="AJ26">
            <v>15.24</v>
          </cell>
          <cell r="AK26">
            <v>8</v>
          </cell>
          <cell r="AL26">
            <v>0.2</v>
          </cell>
          <cell r="AM26">
            <v>1.4E-2</v>
          </cell>
          <cell r="AN26">
            <v>3.4239578247070315E-2</v>
          </cell>
          <cell r="AO26">
            <v>6.5625000000000003E-2</v>
          </cell>
          <cell r="AP26">
            <v>0.17119789123535156</v>
          </cell>
          <cell r="AQ26">
            <v>1.6739046051147981</v>
          </cell>
          <cell r="AR26">
            <v>3.465378469014496</v>
          </cell>
          <cell r="AS26">
            <v>1.9916482940709745</v>
          </cell>
          <cell r="AT26">
            <v>0.14281124500634698</v>
          </cell>
          <cell r="AU26">
            <v>0.17705082325341731</v>
          </cell>
          <cell r="AV26">
            <v>3.7909673693793788</v>
          </cell>
          <cell r="AW26">
            <v>119.09675237640882</v>
          </cell>
          <cell r="AX26">
            <v>5.0281613011315632E-2</v>
          </cell>
          <cell r="AY26">
            <v>124.83245362014297</v>
          </cell>
          <cell r="AZ26" t="str">
            <v>14°49'07''</v>
          </cell>
          <cell r="BA26">
            <v>23.069239201803441</v>
          </cell>
          <cell r="BB26">
            <v>1.7999999999999999E-2</v>
          </cell>
          <cell r="BC26">
            <v>2E-3</v>
          </cell>
          <cell r="BD26">
            <v>7.0000000000000001E-3</v>
          </cell>
          <cell r="BE26">
            <v>2.6999999999999996E-2</v>
          </cell>
          <cell r="BF26">
            <v>2.6999999999999996E-2</v>
          </cell>
          <cell r="BG26"/>
          <cell r="BH26"/>
          <cell r="BI26"/>
          <cell r="BJ26"/>
          <cell r="BK26"/>
          <cell r="BL26"/>
          <cell r="BM26"/>
          <cell r="BN26">
            <v>0.03</v>
          </cell>
          <cell r="BO26">
            <v>697.75299999999993</v>
          </cell>
          <cell r="BP26">
            <v>692.27299999999991</v>
          </cell>
          <cell r="BQ26">
            <v>697.95299999999997</v>
          </cell>
          <cell r="BR26">
            <v>692.47299999999996</v>
          </cell>
          <cell r="BS26">
            <v>699.173</v>
          </cell>
          <cell r="BT26">
            <v>693.673</v>
          </cell>
          <cell r="BU26"/>
          <cell r="BV26">
            <v>1.2200000000000273</v>
          </cell>
          <cell r="BW26">
            <v>1.2000000000000455</v>
          </cell>
          <cell r="BX26">
            <v>1.4200000000000272</v>
          </cell>
          <cell r="BY26">
            <v>200</v>
          </cell>
          <cell r="BZ26">
            <v>0.65</v>
          </cell>
          <cell r="CA26">
            <v>0.25</v>
          </cell>
          <cell r="CB26">
            <v>1.2100000000000364</v>
          </cell>
          <cell r="CC26">
            <v>1.5274699047851064</v>
          </cell>
          <cell r="CD26">
            <v>1355.2476730205858</v>
          </cell>
          <cell r="CE26">
            <v>7.1084511354439828E-2</v>
          </cell>
          <cell r="CF26">
            <v>586.44721867412864</v>
          </cell>
          <cell r="CG26">
            <v>1941.6948916947144</v>
          </cell>
          <cell r="CH26">
            <v>1.5</v>
          </cell>
          <cell r="CI26">
            <v>2243</v>
          </cell>
          <cell r="CJ26">
            <v>1.2985030483914719</v>
          </cell>
          <cell r="CK26">
            <v>1.5</v>
          </cell>
          <cell r="CL26">
            <v>1</v>
          </cell>
          <cell r="CM26">
            <v>2</v>
          </cell>
        </row>
        <row r="27">
          <cell r="A27">
            <v>44</v>
          </cell>
          <cell r="B27" t="str">
            <v>C26</v>
          </cell>
          <cell r="C27" t="str">
            <v>C27</v>
          </cell>
          <cell r="F27">
            <v>0</v>
          </cell>
          <cell r="G27"/>
          <cell r="J27"/>
          <cell r="K27"/>
          <cell r="L27"/>
          <cell r="M27"/>
          <cell r="N27"/>
          <cell r="O27"/>
          <cell r="P27"/>
          <cell r="R27">
            <v>1.82</v>
          </cell>
          <cell r="S27">
            <v>4.3100000000000005</v>
          </cell>
          <cell r="T27">
            <v>98</v>
          </cell>
          <cell r="U27">
            <v>1689</v>
          </cell>
          <cell r="V27">
            <v>0.68799999999999994</v>
          </cell>
          <cell r="X27">
            <v>0</v>
          </cell>
          <cell r="Y27"/>
          <cell r="AA27">
            <v>0</v>
          </cell>
          <cell r="AB27"/>
          <cell r="AC27">
            <v>0.58479999999999999</v>
          </cell>
          <cell r="AD27">
            <v>2.5204879999999998</v>
          </cell>
          <cell r="AE27">
            <v>8.7148022025667249</v>
          </cell>
          <cell r="AF27">
            <v>9.576802202566725</v>
          </cell>
          <cell r="AG27">
            <v>10.007802202566726</v>
          </cell>
          <cell r="AH27">
            <v>10.007802202566726</v>
          </cell>
          <cell r="AI27">
            <v>37.86</v>
          </cell>
          <cell r="AJ27">
            <v>2.37</v>
          </cell>
          <cell r="AK27">
            <v>8</v>
          </cell>
          <cell r="AL27">
            <v>0.2</v>
          </cell>
          <cell r="AM27">
            <v>1.4E-2</v>
          </cell>
          <cell r="AN27">
            <v>7.0972442626953139E-2</v>
          </cell>
          <cell r="AO27">
            <v>8.4375000000000006E-2</v>
          </cell>
          <cell r="AP27">
            <v>0.35486221313476568</v>
          </cell>
          <cell r="AQ27">
            <v>1.0022846586341174</v>
          </cell>
          <cell r="AR27">
            <v>1.3997963163271712</v>
          </cell>
          <cell r="AS27">
            <v>0.58002549139143122</v>
          </cell>
          <cell r="AT27">
            <v>5.1201556418619225E-2</v>
          </cell>
          <cell r="AU27">
            <v>0.12217399904557236</v>
          </cell>
          <cell r="AV27">
            <v>1.4949674462920284</v>
          </cell>
          <cell r="AW27">
            <v>46.965787466269312</v>
          </cell>
          <cell r="AX27">
            <v>0.21308707343093736</v>
          </cell>
          <cell r="AY27">
            <v>156.0577941306515</v>
          </cell>
          <cell r="AZ27" t="str">
            <v>31°13'31''</v>
          </cell>
          <cell r="BA27">
            <v>10.735626297086231</v>
          </cell>
          <cell r="BB27">
            <v>1E-3</v>
          </cell>
          <cell r="BC27">
            <v>1.7999999999999999E-2</v>
          </cell>
          <cell r="BD27">
            <v>5.0000000000000001E-3</v>
          </cell>
          <cell r="BE27">
            <v>2.4E-2</v>
          </cell>
          <cell r="BF27">
            <v>2.3E-2</v>
          </cell>
          <cell r="BG27"/>
          <cell r="BH27"/>
          <cell r="BI27"/>
          <cell r="BJ27"/>
          <cell r="BK27"/>
          <cell r="BL27"/>
          <cell r="BM27"/>
          <cell r="BN27">
            <v>0.02</v>
          </cell>
          <cell r="BO27">
            <v>692.25299999999993</v>
          </cell>
          <cell r="BP27">
            <v>691.35299999999995</v>
          </cell>
          <cell r="BQ27">
            <v>692.45299999999997</v>
          </cell>
          <cell r="BR27">
            <v>691.553</v>
          </cell>
          <cell r="BS27">
            <v>693.673</v>
          </cell>
          <cell r="BT27">
            <v>692.75300000000016</v>
          </cell>
          <cell r="BU27"/>
          <cell r="BV27">
            <v>1.2200000000000273</v>
          </cell>
          <cell r="BW27">
            <v>1.2000000000001592</v>
          </cell>
          <cell r="BX27">
            <v>1.4200000000000272</v>
          </cell>
          <cell r="BY27">
            <v>200</v>
          </cell>
          <cell r="BZ27">
            <v>0.65</v>
          </cell>
          <cell r="CA27">
            <v>0.25</v>
          </cell>
          <cell r="CB27">
            <v>1.2100000000000932</v>
          </cell>
          <cell r="CC27">
            <v>1.5274699047851645</v>
          </cell>
          <cell r="CD27">
            <v>1355.2476730206374</v>
          </cell>
          <cell r="CE27">
            <v>7.1084511354432722E-2</v>
          </cell>
          <cell r="CF27">
            <v>586.44721867406997</v>
          </cell>
          <cell r="CG27">
            <v>1941.6948916947074</v>
          </cell>
          <cell r="CH27">
            <v>1.5</v>
          </cell>
          <cell r="CI27">
            <v>2243</v>
          </cell>
          <cell r="CJ27">
            <v>1.2985030483914672</v>
          </cell>
          <cell r="CK27">
            <v>1.5</v>
          </cell>
          <cell r="CL27">
            <v>1</v>
          </cell>
          <cell r="CM27">
            <v>2</v>
          </cell>
        </row>
        <row r="28">
          <cell r="A28">
            <v>45</v>
          </cell>
          <cell r="B28" t="str">
            <v>C27</v>
          </cell>
          <cell r="C28" t="str">
            <v>C28</v>
          </cell>
          <cell r="F28">
            <v>0</v>
          </cell>
          <cell r="G28"/>
          <cell r="J28"/>
          <cell r="K28"/>
          <cell r="L28"/>
          <cell r="M28"/>
          <cell r="N28"/>
          <cell r="O28"/>
          <cell r="P28"/>
          <cell r="S28">
            <v>4.3100000000000005</v>
          </cell>
          <cell r="T28">
            <v>98</v>
          </cell>
          <cell r="U28">
            <v>1689</v>
          </cell>
          <cell r="V28">
            <v>0.68799999999999994</v>
          </cell>
          <cell r="X28">
            <v>0</v>
          </cell>
          <cell r="Y28"/>
          <cell r="AA28">
            <v>0</v>
          </cell>
          <cell r="AB28"/>
          <cell r="AC28">
            <v>0.58479999999999999</v>
          </cell>
          <cell r="AD28">
            <v>2.5204879999999998</v>
          </cell>
          <cell r="AE28">
            <v>8.7148022025667249</v>
          </cell>
          <cell r="AF28">
            <v>9.576802202566725</v>
          </cell>
          <cell r="AG28">
            <v>10.007802202566726</v>
          </cell>
          <cell r="AH28">
            <v>10.007802202566726</v>
          </cell>
          <cell r="AI28">
            <v>10.66</v>
          </cell>
          <cell r="AJ28">
            <v>28.34</v>
          </cell>
          <cell r="AK28">
            <v>8</v>
          </cell>
          <cell r="AL28">
            <v>0.2</v>
          </cell>
          <cell r="AM28">
            <v>1.4E-2</v>
          </cell>
          <cell r="AN28">
            <v>3.7921905517578125E-2</v>
          </cell>
          <cell r="AO28">
            <v>8.4375000000000006E-2</v>
          </cell>
          <cell r="AP28">
            <v>0.18960952758789063</v>
          </cell>
          <cell r="AQ28">
            <v>2.4151515023277716</v>
          </cell>
          <cell r="AR28">
            <v>4.739217407238173</v>
          </cell>
          <cell r="AS28">
            <v>4.0204471941531734</v>
          </cell>
          <cell r="AT28">
            <v>0.29729647192640635</v>
          </cell>
          <cell r="AU28">
            <v>0.33521837744398447</v>
          </cell>
          <cell r="AV28">
            <v>5.1696064879540211</v>
          </cell>
          <cell r="AW28">
            <v>162.40797764506488</v>
          </cell>
          <cell r="AX28">
            <v>6.1621370745951379E-2</v>
          </cell>
          <cell r="AY28">
            <v>209.63757846663421</v>
          </cell>
          <cell r="AZ28" t="str">
            <v>53°34'47''</v>
          </cell>
          <cell r="BA28">
            <v>5.9415948551823039</v>
          </cell>
          <cell r="BB28">
            <v>0.21299999999999999</v>
          </cell>
          <cell r="BC28">
            <v>2.5000000000000001E-2</v>
          </cell>
          <cell r="BD28">
            <v>0.06</v>
          </cell>
          <cell r="BE28">
            <v>0.29799999999999999</v>
          </cell>
          <cell r="BF28">
            <v>0.29799999999999999</v>
          </cell>
          <cell r="BG28">
            <v>0.17846555509173276</v>
          </cell>
          <cell r="BH28">
            <v>5.9999999999999991</v>
          </cell>
          <cell r="BI28">
            <v>1.2</v>
          </cell>
          <cell r="BJ28">
            <v>0.74048335383162911</v>
          </cell>
          <cell r="BK28">
            <v>0.82485835383162909</v>
          </cell>
          <cell r="BL28">
            <v>1.1824847743831498E-3</v>
          </cell>
          <cell r="BM28">
            <v>0.99124900632721458</v>
          </cell>
          <cell r="BN28">
            <v>0.92</v>
          </cell>
          <cell r="BO28">
            <v>690.84299999999996</v>
          </cell>
          <cell r="BP28">
            <v>687.82299999999998</v>
          </cell>
          <cell r="BQ28">
            <v>691.04300000000001</v>
          </cell>
          <cell r="BR28">
            <v>688.02300000000002</v>
          </cell>
          <cell r="BS28">
            <v>692.75300000000016</v>
          </cell>
          <cell r="BT28">
            <v>689.22299999999996</v>
          </cell>
          <cell r="BU28"/>
          <cell r="BV28">
            <v>1.7100000000001501</v>
          </cell>
          <cell r="BW28">
            <v>1.1999999999999318</v>
          </cell>
          <cell r="BX28">
            <v>1.91000000000015</v>
          </cell>
          <cell r="BY28">
            <v>200</v>
          </cell>
          <cell r="BZ28">
            <v>0.65</v>
          </cell>
          <cell r="CA28">
            <v>0.25</v>
          </cell>
          <cell r="CB28">
            <v>1.4550000000000409</v>
          </cell>
          <cell r="CC28">
            <v>1.7676352489324805</v>
          </cell>
          <cell r="CD28">
            <v>1568.3343746153434</v>
          </cell>
          <cell r="CE28">
            <v>5.1142665311504576E-2</v>
          </cell>
          <cell r="CF28">
            <v>421.92698881991276</v>
          </cell>
          <cell r="CG28">
            <v>1990.2613634352563</v>
          </cell>
          <cell r="CH28">
            <v>1.5</v>
          </cell>
          <cell r="CI28">
            <v>2243</v>
          </cell>
          <cell r="CJ28">
            <v>1.3309817410400733</v>
          </cell>
          <cell r="CK28">
            <v>1.5</v>
          </cell>
          <cell r="CL28">
            <v>1</v>
          </cell>
          <cell r="CM28">
            <v>2</v>
          </cell>
        </row>
        <row r="29">
          <cell r="A29">
            <v>46</v>
          </cell>
          <cell r="B29" t="str">
            <v>C28</v>
          </cell>
          <cell r="C29" t="str">
            <v>C13</v>
          </cell>
          <cell r="F29">
            <v>0</v>
          </cell>
          <cell r="G29"/>
          <cell r="J29"/>
          <cell r="K29"/>
          <cell r="L29"/>
          <cell r="M29"/>
          <cell r="N29"/>
          <cell r="O29"/>
          <cell r="P29"/>
          <cell r="S29">
            <v>4.3100000000000005</v>
          </cell>
          <cell r="T29">
            <v>98</v>
          </cell>
          <cell r="U29">
            <v>1689</v>
          </cell>
          <cell r="V29">
            <v>0.68799999999999994</v>
          </cell>
          <cell r="X29">
            <v>0</v>
          </cell>
          <cell r="Y29"/>
          <cell r="AA29">
            <v>0</v>
          </cell>
          <cell r="AB29"/>
          <cell r="AC29">
            <v>0.58479999999999999</v>
          </cell>
          <cell r="AD29">
            <v>2.5204879999999998</v>
          </cell>
          <cell r="AE29">
            <v>8.7148022025667249</v>
          </cell>
          <cell r="AF29">
            <v>9.576802202566725</v>
          </cell>
          <cell r="AG29">
            <v>10.007802202566726</v>
          </cell>
          <cell r="AH29">
            <v>10.007802202566726</v>
          </cell>
          <cell r="AI29">
            <v>23.71</v>
          </cell>
          <cell r="AJ29">
            <v>3.58</v>
          </cell>
          <cell r="AK29">
            <v>8</v>
          </cell>
          <cell r="AL29">
            <v>0.2</v>
          </cell>
          <cell r="AM29">
            <v>1.4E-2</v>
          </cell>
          <cell r="AN29">
            <v>6.3768768310546856E-2</v>
          </cell>
          <cell r="AO29">
            <v>8.4375000000000006E-2</v>
          </cell>
          <cell r="AP29">
            <v>0.31884384155273426</v>
          </cell>
          <cell r="AQ29">
            <v>1.1605158588573394</v>
          </cell>
          <cell r="AR29">
            <v>1.721215988286543</v>
          </cell>
          <cell r="AS29">
            <v>0.79996836719410802</v>
          </cell>
          <cell r="AT29">
            <v>6.8644090655422429E-2</v>
          </cell>
          <cell r="AU29">
            <v>0.13241285896596927</v>
          </cell>
          <cell r="AV29">
            <v>1.837380386461664</v>
          </cell>
          <cell r="AW29">
            <v>57.723007239579395</v>
          </cell>
          <cell r="AX29">
            <v>0.17337631355603725</v>
          </cell>
          <cell r="AY29">
            <v>166.92567948968951</v>
          </cell>
          <cell r="AZ29" t="str">
            <v>42°42'43''</v>
          </cell>
          <cell r="BA29">
            <v>7.6724561551686419</v>
          </cell>
          <cell r="BB29">
            <v>1E-3</v>
          </cell>
          <cell r="BC29">
            <v>4.5999999999999999E-2</v>
          </cell>
          <cell r="BD29">
            <v>6.5000000000000002E-2</v>
          </cell>
          <cell r="BE29">
            <v>0.112</v>
          </cell>
          <cell r="BF29">
            <v>0.111</v>
          </cell>
          <cell r="BG29"/>
          <cell r="BH29"/>
          <cell r="BI29"/>
          <cell r="BJ29"/>
          <cell r="BK29"/>
          <cell r="BL29"/>
          <cell r="BM29"/>
          <cell r="BN29">
            <v>0.11</v>
          </cell>
          <cell r="BO29">
            <v>687.76299999999992</v>
          </cell>
          <cell r="BP29">
            <v>686.9129999999999</v>
          </cell>
          <cell r="BQ29">
            <v>687.96299999999997</v>
          </cell>
          <cell r="BR29">
            <v>687.11299999999994</v>
          </cell>
          <cell r="BS29">
            <v>689.22299999999996</v>
          </cell>
          <cell r="BT29">
            <v>688.11300000000006</v>
          </cell>
          <cell r="BU29"/>
          <cell r="BV29">
            <v>1.2599999999999909</v>
          </cell>
          <cell r="BW29">
            <v>1.0000000000001137</v>
          </cell>
          <cell r="BX29">
            <v>1.4599999999999909</v>
          </cell>
          <cell r="BY29">
            <v>200</v>
          </cell>
          <cell r="BZ29">
            <v>0.65</v>
          </cell>
          <cell r="CA29">
            <v>0.25</v>
          </cell>
          <cell r="CB29">
            <v>1.1300000000000523</v>
          </cell>
          <cell r="CC29">
            <v>1.4446357810494874</v>
          </cell>
          <cell r="CD29">
            <v>1281.7530967361579</v>
          </cell>
          <cell r="CE29">
            <v>8.0049116323609004E-2</v>
          </cell>
          <cell r="CF29">
            <v>660.40520966977431</v>
          </cell>
          <cell r="CG29">
            <v>1942.1583064059323</v>
          </cell>
          <cell r="CH29">
            <v>1.5</v>
          </cell>
          <cell r="CI29">
            <v>2243</v>
          </cell>
          <cell r="CJ29">
            <v>1.2988129556883186</v>
          </cell>
          <cell r="CK29">
            <v>1.5</v>
          </cell>
          <cell r="CL29">
            <v>1</v>
          </cell>
          <cell r="CM29">
            <v>2</v>
          </cell>
        </row>
        <row r="30">
          <cell r="A30">
            <v>47</v>
          </cell>
          <cell r="B30" t="str">
            <v>C13</v>
          </cell>
          <cell r="C30" t="str">
            <v>C14</v>
          </cell>
          <cell r="D30">
            <v>0.3</v>
          </cell>
          <cell r="E30">
            <v>0.81999999999999962</v>
          </cell>
          <cell r="F30">
            <v>1.1199999999999997</v>
          </cell>
          <cell r="G30">
            <v>5</v>
          </cell>
          <cell r="J30"/>
          <cell r="K30">
            <v>1.0409620105724</v>
          </cell>
          <cell r="L30">
            <v>1.0409620105724</v>
          </cell>
          <cell r="M30">
            <v>3</v>
          </cell>
          <cell r="N30">
            <v>471.90281881227315</v>
          </cell>
          <cell r="O30">
            <v>0.62662245173484554</v>
          </cell>
          <cell r="P30">
            <v>331.18948946129882</v>
          </cell>
          <cell r="Q30">
            <v>0.3</v>
          </cell>
          <cell r="R30">
            <v>8.2100000000000009</v>
          </cell>
          <cell r="S30">
            <v>12.820000000000002</v>
          </cell>
          <cell r="T30">
            <v>98</v>
          </cell>
          <cell r="U30">
            <v>5025</v>
          </cell>
          <cell r="V30">
            <v>0.68799999999999994</v>
          </cell>
          <cell r="X30">
            <v>0</v>
          </cell>
          <cell r="Y30"/>
          <cell r="AA30">
            <v>0</v>
          </cell>
          <cell r="AB30"/>
          <cell r="AC30">
            <v>0.58479999999999999</v>
          </cell>
          <cell r="AD30">
            <v>7.4971360000000011</v>
          </cell>
          <cell r="AE30">
            <v>23.931354558715341</v>
          </cell>
          <cell r="AF30">
            <v>23.931354558715341</v>
          </cell>
          <cell r="AG30">
            <v>25.213354558715341</v>
          </cell>
          <cell r="AH30">
            <v>356.40284402001419</v>
          </cell>
          <cell r="AI30">
            <v>74.069999999999993</v>
          </cell>
          <cell r="AJ30">
            <v>0.49</v>
          </cell>
          <cell r="AK30">
            <v>18</v>
          </cell>
          <cell r="AL30">
            <v>0.45</v>
          </cell>
          <cell r="AM30">
            <v>1.4E-2</v>
          </cell>
          <cell r="AN30">
            <v>0</v>
          </cell>
          <cell r="AO30"/>
          <cell r="AP30"/>
          <cell r="AQ30"/>
          <cell r="AR30"/>
          <cell r="AS30"/>
          <cell r="AT30">
            <v>0</v>
          </cell>
          <cell r="AU30"/>
          <cell r="AV30">
            <v>1.1671964236528531</v>
          </cell>
          <cell r="AW30">
            <v>185.63457031085673</v>
          </cell>
          <cell r="AX30"/>
          <cell r="AY30">
            <v>120.48880343979978</v>
          </cell>
          <cell r="AZ30" t="str">
            <v>46°26'13''</v>
          </cell>
          <cell r="BA30">
            <v>3.1081370028379447</v>
          </cell>
          <cell r="BB30"/>
          <cell r="BC30"/>
          <cell r="BD30"/>
          <cell r="BE30"/>
          <cell r="BF30">
            <v>0</v>
          </cell>
          <cell r="BG30">
            <v>0.83695201556002952</v>
          </cell>
          <cell r="BH30">
            <v>2.6666666666666665</v>
          </cell>
          <cell r="BI30">
            <v>1.2</v>
          </cell>
          <cell r="BJ30"/>
          <cell r="BK30"/>
          <cell r="BL30"/>
          <cell r="BM30">
            <v>1.1004840207873858</v>
          </cell>
          <cell r="BN30"/>
          <cell r="BO30">
            <v>686.87299999999993</v>
          </cell>
          <cell r="BP30">
            <v>686.51299999999992</v>
          </cell>
          <cell r="BQ30">
            <v>687.32299999999998</v>
          </cell>
          <cell r="BR30">
            <v>686.96299999999997</v>
          </cell>
          <cell r="BS30">
            <v>688.11300000000006</v>
          </cell>
          <cell r="BT30">
            <v>689.41300000000001</v>
          </cell>
          <cell r="BU30"/>
          <cell r="BV30">
            <v>0.79000000000007731</v>
          </cell>
          <cell r="BW30">
            <v>2.4500000000000455</v>
          </cell>
          <cell r="BX30">
            <v>1.2400000000000773</v>
          </cell>
          <cell r="BY30">
            <v>450</v>
          </cell>
          <cell r="BZ30">
            <v>0.96250000000000002</v>
          </cell>
          <cell r="CA30">
            <v>0.5625</v>
          </cell>
          <cell r="CB30">
            <v>1.6200000000000614</v>
          </cell>
          <cell r="CC30">
            <v>1.4066499719909016</v>
          </cell>
          <cell r="CD30">
            <v>2736.571583790862</v>
          </cell>
          <cell r="CE30">
            <v>9.2702451954917886E-2</v>
          </cell>
          <cell r="CF30">
            <v>764.79522862807255</v>
          </cell>
          <cell r="CG30">
            <v>3501.3668124189344</v>
          </cell>
          <cell r="CH30">
            <v>1.5</v>
          </cell>
          <cell r="CI30">
            <v>4487</v>
          </cell>
          <cell r="CJ30">
            <v>1.1705037260147986</v>
          </cell>
          <cell r="CK30">
            <v>1.5</v>
          </cell>
          <cell r="CL30">
            <v>2</v>
          </cell>
          <cell r="CM30">
            <v>2</v>
          </cell>
        </row>
        <row r="31">
          <cell r="A31">
            <v>48</v>
          </cell>
          <cell r="B31" t="str">
            <v>C14</v>
          </cell>
          <cell r="C31" t="str">
            <v>C15</v>
          </cell>
          <cell r="F31">
            <v>1.1199999999999997</v>
          </cell>
          <cell r="G31">
            <v>5</v>
          </cell>
          <cell r="J31"/>
          <cell r="K31">
            <v>0.1114086862725861</v>
          </cell>
          <cell r="L31">
            <v>3.1114086862725863</v>
          </cell>
          <cell r="M31">
            <v>3.1114086862725863</v>
          </cell>
          <cell r="N31">
            <v>469.45924466702473</v>
          </cell>
          <cell r="O31">
            <v>0.62989898989898918</v>
          </cell>
          <cell r="P31">
            <v>331.19733249624136</v>
          </cell>
          <cell r="S31">
            <v>12.820000000000002</v>
          </cell>
          <cell r="T31">
            <v>98</v>
          </cell>
          <cell r="U31">
            <v>5025</v>
          </cell>
          <cell r="V31">
            <v>0.68799999999999994</v>
          </cell>
          <cell r="X31">
            <v>0</v>
          </cell>
          <cell r="Y31"/>
          <cell r="AA31">
            <v>0</v>
          </cell>
          <cell r="AB31"/>
          <cell r="AC31">
            <v>0.58479999999999999</v>
          </cell>
          <cell r="AD31">
            <v>7.4971360000000011</v>
          </cell>
          <cell r="AE31">
            <v>23.931354558715341</v>
          </cell>
          <cell r="AF31">
            <v>23.931354558715341</v>
          </cell>
          <cell r="AG31">
            <v>25.213354558715341</v>
          </cell>
          <cell r="AH31">
            <v>356.41068705495672</v>
          </cell>
          <cell r="AI31">
            <v>7.92</v>
          </cell>
          <cell r="AJ31">
            <v>0.49</v>
          </cell>
          <cell r="AK31">
            <v>18</v>
          </cell>
          <cell r="AL31">
            <v>0.45</v>
          </cell>
          <cell r="AM31">
            <v>1.4E-2</v>
          </cell>
          <cell r="AN31">
            <v>0</v>
          </cell>
          <cell r="AO31"/>
          <cell r="AP31"/>
          <cell r="AQ31"/>
          <cell r="AR31"/>
          <cell r="AS31"/>
          <cell r="AT31">
            <v>0</v>
          </cell>
          <cell r="AU31"/>
          <cell r="AV31">
            <v>1.1671964236528531</v>
          </cell>
          <cell r="AW31">
            <v>185.63457031085673</v>
          </cell>
          <cell r="AX31"/>
          <cell r="AY31">
            <v>171.69793098169856</v>
          </cell>
          <cell r="AZ31" t="str">
            <v>51°12'33''</v>
          </cell>
          <cell r="BA31">
            <v>2.7823125836732552</v>
          </cell>
          <cell r="BB31"/>
          <cell r="BC31"/>
          <cell r="BD31"/>
          <cell r="BE31"/>
          <cell r="BF31">
            <v>0</v>
          </cell>
          <cell r="BG31">
            <v>0.83697043360582635</v>
          </cell>
          <cell r="BH31">
            <v>2.6666666666666665</v>
          </cell>
          <cell r="BI31">
            <v>1.2</v>
          </cell>
          <cell r="BJ31"/>
          <cell r="BK31"/>
          <cell r="BL31"/>
          <cell r="BM31">
            <v>1.1005158192416571</v>
          </cell>
          <cell r="BN31"/>
          <cell r="BO31">
            <v>686.51299999999992</v>
          </cell>
          <cell r="BP31">
            <v>686.47299999999996</v>
          </cell>
          <cell r="BQ31">
            <v>686.96299999999997</v>
          </cell>
          <cell r="BR31">
            <v>686.923</v>
          </cell>
          <cell r="BS31">
            <v>689.41300000000001</v>
          </cell>
          <cell r="BT31">
            <v>689.03300000000013</v>
          </cell>
          <cell r="BU31"/>
          <cell r="BV31">
            <v>2.4500000000000455</v>
          </cell>
          <cell r="BW31">
            <v>2.1100000000001273</v>
          </cell>
          <cell r="BX31">
            <v>2.9000000000000457</v>
          </cell>
          <cell r="BY31">
            <v>450</v>
          </cell>
          <cell r="BZ31">
            <v>0.96250000000000002</v>
          </cell>
          <cell r="CA31">
            <v>0.5625</v>
          </cell>
          <cell r="CB31">
            <v>2.2800000000000864</v>
          </cell>
          <cell r="CC31">
            <v>1.8461750726099502</v>
          </cell>
          <cell r="CD31">
            <v>3591.6470643061298</v>
          </cell>
          <cell r="CE31">
            <v>4.9082623821784632E-2</v>
          </cell>
          <cell r="CF31">
            <v>404.9316465297232</v>
          </cell>
          <cell r="CG31">
            <v>3996.5787108358531</v>
          </cell>
          <cell r="CH31">
            <v>1.5</v>
          </cell>
          <cell r="CI31">
            <v>4487</v>
          </cell>
          <cell r="CJ31">
            <v>1.3360526111552886</v>
          </cell>
          <cell r="CK31">
            <v>1.5</v>
          </cell>
          <cell r="CL31">
            <v>2</v>
          </cell>
          <cell r="CM31">
            <v>2</v>
          </cell>
        </row>
        <row r="32">
          <cell r="A32">
            <v>49</v>
          </cell>
          <cell r="B32" t="str">
            <v>C15</v>
          </cell>
          <cell r="C32" t="str">
            <v>C16</v>
          </cell>
          <cell r="F32">
            <v>1.1199999999999997</v>
          </cell>
          <cell r="G32">
            <v>5</v>
          </cell>
          <cell r="J32"/>
          <cell r="K32">
            <v>3.8589780837585699E-2</v>
          </cell>
          <cell r="L32">
            <v>3.149998467110172</v>
          </cell>
          <cell r="M32">
            <v>3.149998467110172</v>
          </cell>
          <cell r="N32">
            <v>468.61830850381955</v>
          </cell>
          <cell r="O32">
            <v>0.66974137931034572</v>
          </cell>
          <cell r="P32">
            <v>351.51544098432061</v>
          </cell>
          <cell r="S32">
            <v>12.820000000000002</v>
          </cell>
          <cell r="T32">
            <v>98</v>
          </cell>
          <cell r="U32">
            <v>5025</v>
          </cell>
          <cell r="V32">
            <v>0.68799999999999994</v>
          </cell>
          <cell r="X32">
            <v>0</v>
          </cell>
          <cell r="Y32"/>
          <cell r="AA32">
            <v>0</v>
          </cell>
          <cell r="AB32"/>
          <cell r="AC32">
            <v>0.58479999999999999</v>
          </cell>
          <cell r="AD32">
            <v>7.4971360000000011</v>
          </cell>
          <cell r="AE32">
            <v>23.931354558715341</v>
          </cell>
          <cell r="AF32">
            <v>23.931354558715341</v>
          </cell>
          <cell r="AG32">
            <v>25.213354558715341</v>
          </cell>
          <cell r="AH32">
            <v>376.72879554303597</v>
          </cell>
          <cell r="AI32">
            <v>5.22</v>
          </cell>
          <cell r="AJ32">
            <v>40.07</v>
          </cell>
          <cell r="AK32">
            <v>18</v>
          </cell>
          <cell r="AL32">
            <v>0.45</v>
          </cell>
          <cell r="AM32">
            <v>1.4E-2</v>
          </cell>
          <cell r="AN32">
            <v>0</v>
          </cell>
          <cell r="AO32"/>
          <cell r="AP32"/>
          <cell r="AQ32"/>
          <cell r="AR32"/>
          <cell r="AS32"/>
          <cell r="AT32">
            <v>0</v>
          </cell>
          <cell r="AU32"/>
          <cell r="AV32">
            <v>10.554935394568046</v>
          </cell>
          <cell r="AW32">
            <v>1678.6899419186741</v>
          </cell>
          <cell r="AX32"/>
          <cell r="AY32">
            <v>150.5004077340291</v>
          </cell>
          <cell r="AZ32" t="str">
            <v>21°11'51''</v>
          </cell>
          <cell r="BA32">
            <v>7.1254554098055687</v>
          </cell>
          <cell r="BB32"/>
          <cell r="BC32"/>
          <cell r="BD32"/>
          <cell r="BE32"/>
          <cell r="BF32">
            <v>0</v>
          </cell>
          <cell r="BG32"/>
          <cell r="BH32"/>
          <cell r="BI32"/>
          <cell r="BJ32"/>
          <cell r="BK32"/>
          <cell r="BL32"/>
          <cell r="BM32"/>
          <cell r="BN32">
            <v>0.1</v>
          </cell>
          <cell r="BO32">
            <v>686.37299999999993</v>
          </cell>
          <cell r="BP32">
            <v>684.2829999999999</v>
          </cell>
          <cell r="BQ32">
            <v>686.82299999999998</v>
          </cell>
          <cell r="BR32">
            <v>684.73299999999995</v>
          </cell>
          <cell r="BS32">
            <v>689.03300000000013</v>
          </cell>
          <cell r="BT32">
            <v>684.62300000000005</v>
          </cell>
          <cell r="BU32"/>
          <cell r="BV32">
            <v>2.2100000000001501</v>
          </cell>
          <cell r="BW32">
            <v>-0.10999999999989996</v>
          </cell>
          <cell r="BX32">
            <v>2.6600000000001502</v>
          </cell>
          <cell r="BY32">
            <v>450</v>
          </cell>
          <cell r="BZ32">
            <v>0.96250000000000002</v>
          </cell>
          <cell r="CA32">
            <v>0.5625</v>
          </cell>
          <cell r="CB32">
            <v>1.0500000000001251</v>
          </cell>
          <cell r="CC32">
            <v>0.96987335878849579</v>
          </cell>
          <cell r="CD32">
            <v>1886.8431567093255</v>
          </cell>
          <cell r="CE32">
            <v>0.19554065331898984</v>
          </cell>
          <cell r="CF32">
            <v>1613.2103898816663</v>
          </cell>
          <cell r="CG32">
            <v>3500.0535465909916</v>
          </cell>
          <cell r="CH32">
            <v>1.5</v>
          </cell>
          <cell r="CI32">
            <v>4487</v>
          </cell>
          <cell r="CJ32">
            <v>1.1700647024485151</v>
          </cell>
          <cell r="CK32">
            <v>1.5</v>
          </cell>
          <cell r="CL32">
            <v>2</v>
          </cell>
          <cell r="CM32">
            <v>2</v>
          </cell>
        </row>
        <row r="33">
          <cell r="A33">
            <v>50</v>
          </cell>
          <cell r="B33" t="str">
            <v>C16</v>
          </cell>
          <cell r="C33" t="str">
            <v>C17</v>
          </cell>
          <cell r="F33">
            <v>1.1199999999999997</v>
          </cell>
          <cell r="G33">
            <v>5</v>
          </cell>
          <cell r="J33"/>
          <cell r="K33">
            <v>0.48517237035901284</v>
          </cell>
          <cell r="L33">
            <v>3.6351708374691847</v>
          </cell>
          <cell r="M33">
            <v>3.6351708374691847</v>
          </cell>
          <cell r="N33">
            <v>458.27944425352018</v>
          </cell>
          <cell r="O33">
            <v>0.64210396039604045</v>
          </cell>
          <cell r="P33">
            <v>329.57461165807547</v>
          </cell>
          <cell r="S33">
            <v>12.820000000000002</v>
          </cell>
          <cell r="T33">
            <v>98</v>
          </cell>
          <cell r="U33">
            <v>5025</v>
          </cell>
          <cell r="V33">
            <v>0.68799999999999994</v>
          </cell>
          <cell r="X33">
            <v>0</v>
          </cell>
          <cell r="Y33"/>
          <cell r="AA33">
            <v>0</v>
          </cell>
          <cell r="AB33"/>
          <cell r="AC33">
            <v>0.58479999999999999</v>
          </cell>
          <cell r="AD33">
            <v>7.4971360000000011</v>
          </cell>
          <cell r="AE33">
            <v>23.931354558715341</v>
          </cell>
          <cell r="AF33">
            <v>23.931354558715341</v>
          </cell>
          <cell r="AG33">
            <v>25.213354558715341</v>
          </cell>
          <cell r="AH33">
            <v>354.78796621679084</v>
          </cell>
          <cell r="AI33">
            <v>4.04</v>
          </cell>
          <cell r="AJ33">
            <v>26.1</v>
          </cell>
          <cell r="AK33">
            <v>18</v>
          </cell>
          <cell r="AL33">
            <v>0.45</v>
          </cell>
          <cell r="AM33">
            <v>1.4E-2</v>
          </cell>
          <cell r="AN33">
            <v>0</v>
          </cell>
          <cell r="AO33"/>
          <cell r="AP33"/>
          <cell r="AQ33"/>
          <cell r="AR33"/>
          <cell r="AS33"/>
          <cell r="AT33">
            <v>0</v>
          </cell>
          <cell r="AU33"/>
          <cell r="AV33">
            <v>8.5185595128479807</v>
          </cell>
          <cell r="AW33">
            <v>1354.8183517269902</v>
          </cell>
          <cell r="AX33"/>
          <cell r="AY33">
            <v>150.4994376613574</v>
          </cell>
          <cell r="AZ33" t="str">
            <v>00°00'00''</v>
          </cell>
          <cell r="BA33">
            <v>1000</v>
          </cell>
          <cell r="BB33"/>
          <cell r="BC33"/>
          <cell r="BD33"/>
          <cell r="BE33"/>
          <cell r="BF33">
            <v>0</v>
          </cell>
          <cell r="BG33"/>
          <cell r="BH33"/>
          <cell r="BI33"/>
          <cell r="BJ33"/>
          <cell r="BK33"/>
          <cell r="BL33"/>
          <cell r="BM33"/>
          <cell r="BN33"/>
          <cell r="BO33">
            <v>683.88299999999992</v>
          </cell>
          <cell r="BP33">
            <v>682.83299999999997</v>
          </cell>
          <cell r="BQ33">
            <v>684.33299999999997</v>
          </cell>
          <cell r="BR33">
            <v>683.28300000000002</v>
          </cell>
          <cell r="BS33">
            <v>684.62300000000005</v>
          </cell>
          <cell r="BT33">
            <v>683.44299999999998</v>
          </cell>
          <cell r="BU33"/>
          <cell r="BV33">
            <v>0.29000000000007731</v>
          </cell>
          <cell r="BW33">
            <v>0.15999999999996817</v>
          </cell>
          <cell r="BX33">
            <v>0.74000000000007726</v>
          </cell>
          <cell r="BY33">
            <v>450</v>
          </cell>
          <cell r="BZ33">
            <v>0.96250000000000002</v>
          </cell>
          <cell r="CA33">
            <v>0.5625</v>
          </cell>
          <cell r="CB33">
            <v>0.22500000000002274</v>
          </cell>
          <cell r="CC33">
            <v>0.22785683862238518</v>
          </cell>
          <cell r="CD33">
            <v>443.28479875054001</v>
          </cell>
          <cell r="CE33">
            <v>0.86521412866045633</v>
          </cell>
          <cell r="CF33">
            <v>9279.4215298833951</v>
          </cell>
          <cell r="CG33">
            <v>9722.7063286339344</v>
          </cell>
          <cell r="CH33">
            <v>1.5</v>
          </cell>
          <cell r="CI33">
            <v>4487</v>
          </cell>
          <cell r="CJ33">
            <v>3.2502918415312911</v>
          </cell>
          <cell r="CK33">
            <v>4</v>
          </cell>
          <cell r="CL33">
            <v>2</v>
          </cell>
          <cell r="CM33">
            <v>2</v>
          </cell>
        </row>
        <row r="34">
          <cell r="A34">
            <v>51</v>
          </cell>
          <cell r="B34" t="str">
            <v>C17</v>
          </cell>
          <cell r="C34" t="str">
            <v>C18</v>
          </cell>
          <cell r="D34">
            <v>0.09</v>
          </cell>
          <cell r="F34">
            <v>1.2099999999999997</v>
          </cell>
          <cell r="G34">
            <v>5</v>
          </cell>
          <cell r="J34"/>
          <cell r="K34">
            <v>7.674231238376758E-2</v>
          </cell>
          <cell r="L34">
            <v>3.7119131498529523</v>
          </cell>
          <cell r="M34">
            <v>3.7119131498529523</v>
          </cell>
          <cell r="N34">
            <v>456.68279766231387</v>
          </cell>
          <cell r="O34">
            <v>0.6266236233907243</v>
          </cell>
          <cell r="P34">
            <v>346.26355758776015</v>
          </cell>
          <cell r="Q34">
            <v>0.09</v>
          </cell>
          <cell r="S34">
            <v>12.910000000000002</v>
          </cell>
          <cell r="T34">
            <v>98</v>
          </cell>
          <cell r="U34">
            <v>5060</v>
          </cell>
          <cell r="V34">
            <v>0.68799999999999994</v>
          </cell>
          <cell r="X34">
            <v>0</v>
          </cell>
          <cell r="Y34"/>
          <cell r="AA34">
            <v>0</v>
          </cell>
          <cell r="AB34"/>
          <cell r="AC34">
            <v>0.58479999999999999</v>
          </cell>
          <cell r="AD34">
            <v>7.5497680000000011</v>
          </cell>
          <cell r="AE34">
            <v>24.087004676164803</v>
          </cell>
          <cell r="AF34">
            <v>24.087004676164803</v>
          </cell>
          <cell r="AG34">
            <v>25.378004676164803</v>
          </cell>
          <cell r="AH34">
            <v>371.64156226392492</v>
          </cell>
          <cell r="AI34">
            <v>64.47</v>
          </cell>
          <cell r="AJ34">
            <v>0.62</v>
          </cell>
          <cell r="AK34">
            <v>18</v>
          </cell>
          <cell r="AL34">
            <v>0.45</v>
          </cell>
          <cell r="AM34">
            <v>1.4E-2</v>
          </cell>
          <cell r="AN34">
            <v>0</v>
          </cell>
          <cell r="AO34"/>
          <cell r="AP34"/>
          <cell r="AQ34"/>
          <cell r="AR34"/>
          <cell r="AS34"/>
          <cell r="AT34">
            <v>0</v>
          </cell>
          <cell r="AU34"/>
          <cell r="AV34">
            <v>1.3129305471944275</v>
          </cell>
          <cell r="AW34">
            <v>208.81258118806932</v>
          </cell>
          <cell r="AX34"/>
          <cell r="AY34">
            <v>208.24170826422633</v>
          </cell>
          <cell r="AZ34" t="str">
            <v>57°44'32''</v>
          </cell>
          <cell r="BA34">
            <v>2.4182077430262381</v>
          </cell>
          <cell r="BB34"/>
          <cell r="BC34"/>
          <cell r="BD34"/>
          <cell r="BE34"/>
          <cell r="BF34">
            <v>0</v>
          </cell>
          <cell r="BG34">
            <v>0.87273757721530154</v>
          </cell>
          <cell r="BH34">
            <v>2.6666666666666665</v>
          </cell>
          <cell r="BI34">
            <v>1.2</v>
          </cell>
          <cell r="BJ34"/>
          <cell r="BK34"/>
          <cell r="BL34"/>
          <cell r="BM34">
            <v>1.1635873442743006</v>
          </cell>
          <cell r="BN34"/>
          <cell r="BO34">
            <v>683.00299999999993</v>
          </cell>
          <cell r="BP34">
            <v>682.60299999999995</v>
          </cell>
          <cell r="BQ34">
            <v>683.45299999999997</v>
          </cell>
          <cell r="BR34">
            <v>683.053</v>
          </cell>
          <cell r="BS34">
            <v>683.44299999999998</v>
          </cell>
          <cell r="BT34">
            <v>684.57300000000009</v>
          </cell>
          <cell r="BU34"/>
          <cell r="BV34">
            <v>-9.9999999999909051E-3</v>
          </cell>
          <cell r="BW34">
            <v>1.5200000000000955</v>
          </cell>
          <cell r="BX34">
            <v>0.44000000000000911</v>
          </cell>
          <cell r="BY34">
            <v>450</v>
          </cell>
          <cell r="BZ34">
            <v>0.96250000000000002</v>
          </cell>
          <cell r="CA34">
            <v>0.5625</v>
          </cell>
          <cell r="CB34">
            <v>0.7550000000000523</v>
          </cell>
          <cell r="CC34">
            <v>0.72046281976272386</v>
          </cell>
          <cell r="CD34">
            <v>1401.626644153703</v>
          </cell>
          <cell r="CE34">
            <v>0.32021685538789268</v>
          </cell>
          <cell r="CF34">
            <v>2905.9679626451261</v>
          </cell>
          <cell r="CG34">
            <v>4307.5946067988289</v>
          </cell>
          <cell r="CH34">
            <v>1.5</v>
          </cell>
          <cell r="CI34">
            <v>4487</v>
          </cell>
          <cell r="CJ34">
            <v>1.4400249409846764</v>
          </cell>
          <cell r="CK34">
            <v>1.5</v>
          </cell>
          <cell r="CL34">
            <v>2</v>
          </cell>
          <cell r="CM34">
            <v>2</v>
          </cell>
        </row>
        <row r="35">
          <cell r="A35">
            <v>52</v>
          </cell>
          <cell r="B35" t="str">
            <v>C18</v>
          </cell>
          <cell r="C35" t="str">
            <v>C19</v>
          </cell>
          <cell r="D35">
            <v>0.59</v>
          </cell>
          <cell r="E35">
            <v>2.21</v>
          </cell>
          <cell r="F35">
            <v>4.01</v>
          </cell>
          <cell r="G35">
            <v>5</v>
          </cell>
          <cell r="J35"/>
          <cell r="K35">
            <v>4.9682638660320799E-2</v>
          </cell>
          <cell r="L35">
            <v>3.7615957885132731</v>
          </cell>
          <cell r="M35">
            <v>3.7615957885132731</v>
          </cell>
          <cell r="N35">
            <v>455.65463229924131</v>
          </cell>
          <cell r="O35">
            <v>0.64050518134715029</v>
          </cell>
          <cell r="P35">
            <v>1170.3151030989034</v>
          </cell>
          <cell r="Q35">
            <v>0.59</v>
          </cell>
          <cell r="R35">
            <v>2.21</v>
          </cell>
          <cell r="S35">
            <v>15.71</v>
          </cell>
          <cell r="T35">
            <v>98</v>
          </cell>
          <cell r="U35">
            <v>6158</v>
          </cell>
          <cell r="V35">
            <v>0.68799999999999994</v>
          </cell>
          <cell r="X35">
            <v>0</v>
          </cell>
          <cell r="Y35"/>
          <cell r="AA35">
            <v>0</v>
          </cell>
          <cell r="AB35"/>
          <cell r="AC35">
            <v>0.58479999999999999</v>
          </cell>
          <cell r="AD35">
            <v>9.1872080000000018</v>
          </cell>
          <cell r="AE35">
            <v>28.892419965387656</v>
          </cell>
          <cell r="AF35">
            <v>28.892419965387656</v>
          </cell>
          <cell r="AG35">
            <v>30.463419965387658</v>
          </cell>
          <cell r="AH35">
            <v>1200.778523064291</v>
          </cell>
          <cell r="AI35">
            <v>19.3</v>
          </cell>
          <cell r="AJ35">
            <v>14.58</v>
          </cell>
          <cell r="AK35">
            <v>28</v>
          </cell>
          <cell r="AL35">
            <v>0.70000000000000007</v>
          </cell>
          <cell r="AM35">
            <v>1.2999999999999999E-2</v>
          </cell>
          <cell r="AN35">
            <v>0</v>
          </cell>
          <cell r="AO35"/>
          <cell r="AP35"/>
          <cell r="AQ35"/>
          <cell r="AR35"/>
          <cell r="AS35"/>
          <cell r="AT35">
            <v>0</v>
          </cell>
          <cell r="AU35"/>
          <cell r="AV35">
            <v>9.2051959495256561</v>
          </cell>
          <cell r="AW35">
            <v>3542.5745563108298</v>
          </cell>
          <cell r="AX35"/>
          <cell r="AY35">
            <v>114.73554446443033</v>
          </cell>
          <cell r="AZ35" t="str">
            <v>93°30'22''</v>
          </cell>
          <cell r="BA35">
            <v>1.0077907318737453</v>
          </cell>
          <cell r="BB35"/>
          <cell r="BC35"/>
          <cell r="BD35"/>
          <cell r="BE35"/>
          <cell r="BF35">
            <v>0</v>
          </cell>
          <cell r="BG35">
            <v>0.9343476434955017</v>
          </cell>
          <cell r="BH35">
            <v>2.1428571428571428</v>
          </cell>
          <cell r="BI35">
            <v>1.2</v>
          </cell>
          <cell r="BJ35"/>
          <cell r="BK35"/>
          <cell r="BL35"/>
          <cell r="BM35">
            <v>1.9886500545321404</v>
          </cell>
          <cell r="BN35"/>
          <cell r="BO35">
            <v>683.40299999999991</v>
          </cell>
          <cell r="BP35">
            <v>680.59299999999996</v>
          </cell>
          <cell r="BQ35">
            <v>684.10299999999995</v>
          </cell>
          <cell r="BR35">
            <v>681.29300000000001</v>
          </cell>
          <cell r="BS35">
            <v>684.57300000000009</v>
          </cell>
          <cell r="BT35">
            <v>679.55300000000011</v>
          </cell>
          <cell r="BU35"/>
          <cell r="BV35">
            <v>0.47000000000014097</v>
          </cell>
          <cell r="BW35">
            <v>-1.7399999999998954</v>
          </cell>
          <cell r="BX35">
            <v>1.1700000000001411</v>
          </cell>
          <cell r="BY35">
            <v>700</v>
          </cell>
          <cell r="BZ35">
            <v>1.2749999999999999</v>
          </cell>
          <cell r="CA35">
            <v>0.875</v>
          </cell>
          <cell r="CB35">
            <v>-0.63499999999987722</v>
          </cell>
          <cell r="CC35">
            <v>-0.52634837539558499</v>
          </cell>
          <cell r="CD35">
            <v>-1796.8546632801404</v>
          </cell>
          <cell r="CE35">
            <v>1.4625746628637755</v>
          </cell>
          <cell r="CF35">
            <v>15686.113259213991</v>
          </cell>
          <cell r="CG35">
            <v>13889.25859593385</v>
          </cell>
          <cell r="CH35">
            <v>1.25</v>
          </cell>
          <cell r="CI35">
            <v>4613</v>
          </cell>
          <cell r="CJ35">
            <v>3.763618739414115</v>
          </cell>
          <cell r="CK35">
            <v>4</v>
          </cell>
          <cell r="CL35">
            <v>3</v>
          </cell>
          <cell r="CM35">
            <v>3</v>
          </cell>
        </row>
        <row r="36">
          <cell r="A36">
            <v>53</v>
          </cell>
          <cell r="B36" t="str">
            <v>C19</v>
          </cell>
          <cell r="C36" t="str">
            <v>C20</v>
          </cell>
          <cell r="F36">
            <v>4.01</v>
          </cell>
          <cell r="G36">
            <v>5</v>
          </cell>
          <cell r="J36"/>
          <cell r="K36">
            <v>4.8647885230008001E-2</v>
          </cell>
          <cell r="L36">
            <v>3.810243673743281</v>
          </cell>
          <cell r="M36">
            <v>3.810243673743281</v>
          </cell>
          <cell r="N36">
            <v>454.65203698934312</v>
          </cell>
          <cell r="O36">
            <v>0.63959865053513276</v>
          </cell>
          <cell r="P36">
            <v>1166.0872655789467</v>
          </cell>
          <cell r="S36">
            <v>15.71</v>
          </cell>
          <cell r="T36">
            <v>98</v>
          </cell>
          <cell r="U36">
            <v>6158</v>
          </cell>
          <cell r="V36">
            <v>0.68799999999999994</v>
          </cell>
          <cell r="X36">
            <v>0</v>
          </cell>
          <cell r="Y36"/>
          <cell r="AA36">
            <v>0</v>
          </cell>
          <cell r="AB36"/>
          <cell r="AC36">
            <v>0.58479999999999999</v>
          </cell>
          <cell r="AD36">
            <v>9.1872080000000018</v>
          </cell>
          <cell r="AE36">
            <v>28.892419965387656</v>
          </cell>
          <cell r="AF36">
            <v>28.892419965387656</v>
          </cell>
          <cell r="AG36">
            <v>30.463419965387658</v>
          </cell>
          <cell r="AH36">
            <v>1196.5506855443343</v>
          </cell>
          <cell r="AI36">
            <v>21.49</v>
          </cell>
          <cell r="AJ36">
            <v>20.5</v>
          </cell>
          <cell r="AK36">
            <v>28</v>
          </cell>
          <cell r="AL36">
            <v>0.70000000000000007</v>
          </cell>
          <cell r="AM36">
            <v>1.2999999999999999E-2</v>
          </cell>
          <cell r="AN36">
            <v>0</v>
          </cell>
          <cell r="AO36"/>
          <cell r="AP36"/>
          <cell r="AQ36"/>
          <cell r="AR36"/>
          <cell r="AS36"/>
          <cell r="AT36">
            <v>0</v>
          </cell>
          <cell r="AU36"/>
          <cell r="AV36">
            <v>10.915187647171557</v>
          </cell>
          <cell r="AW36">
            <v>4200.6564823012577</v>
          </cell>
          <cell r="AX36"/>
          <cell r="AY36">
            <v>114.73715898942989</v>
          </cell>
          <cell r="AZ36" t="str">
            <v>00°00'00''</v>
          </cell>
          <cell r="BA36">
            <v>1000</v>
          </cell>
          <cell r="BB36"/>
          <cell r="BC36"/>
          <cell r="BD36"/>
          <cell r="BE36"/>
          <cell r="BF36">
            <v>0</v>
          </cell>
          <cell r="BG36"/>
          <cell r="BH36"/>
          <cell r="BI36"/>
          <cell r="BJ36"/>
          <cell r="BK36"/>
          <cell r="BL36"/>
          <cell r="BM36"/>
          <cell r="BN36"/>
          <cell r="BO36">
            <v>680.59299999999996</v>
          </cell>
          <cell r="BP36">
            <v>676.18299999999999</v>
          </cell>
          <cell r="BQ36">
            <v>681.29300000000001</v>
          </cell>
          <cell r="BR36">
            <v>676.88300000000004</v>
          </cell>
          <cell r="BS36">
            <v>679.55300000000011</v>
          </cell>
          <cell r="BT36">
            <v>674.35300000000007</v>
          </cell>
          <cell r="BU36"/>
          <cell r="BV36">
            <v>-1.7399999999998954</v>
          </cell>
          <cell r="BW36">
            <v>-2.5299999999999727</v>
          </cell>
          <cell r="BX36">
            <v>-1.0399999999998952</v>
          </cell>
          <cell r="BY36">
            <v>700</v>
          </cell>
          <cell r="BZ36">
            <v>1.2749999999999999</v>
          </cell>
          <cell r="CA36">
            <v>0.875</v>
          </cell>
          <cell r="CB36">
            <v>-2.1349999999999341</v>
          </cell>
          <cell r="CC36">
            <v>-2.0245852491296268</v>
          </cell>
          <cell r="CD36">
            <v>-6911.5544307943328</v>
          </cell>
          <cell r="CE36">
            <v>1.9151977298689804</v>
          </cell>
          <cell r="CF36">
            <v>20540.495652844817</v>
          </cell>
          <cell r="CG36">
            <v>13628.941222050484</v>
          </cell>
          <cell r="CH36">
            <v>1.25</v>
          </cell>
          <cell r="CI36">
            <v>4613</v>
          </cell>
          <cell r="CJ36">
            <v>3.6930796721359429</v>
          </cell>
          <cell r="CK36">
            <v>4</v>
          </cell>
          <cell r="CL36">
            <v>3</v>
          </cell>
          <cell r="CM36">
            <v>3</v>
          </cell>
        </row>
        <row r="37">
          <cell r="A37">
            <v>54</v>
          </cell>
          <cell r="B37" t="str">
            <v>C20</v>
          </cell>
          <cell r="C37" t="str">
            <v>A21</v>
          </cell>
          <cell r="F37">
            <v>4.01</v>
          </cell>
          <cell r="G37">
            <v>5</v>
          </cell>
          <cell r="J37"/>
          <cell r="K37">
            <v>0.1971435875675345</v>
          </cell>
          <cell r="L37">
            <v>4.0073872613108152</v>
          </cell>
          <cell r="M37">
            <v>4.0073872613108152</v>
          </cell>
          <cell r="N37">
            <v>450.63065613657886</v>
          </cell>
          <cell r="O37">
            <v>0.63457776427703505</v>
          </cell>
          <cell r="P37">
            <v>1146.7003790862327</v>
          </cell>
          <cell r="S37">
            <v>15.71</v>
          </cell>
          <cell r="T37">
            <v>98</v>
          </cell>
          <cell r="U37">
            <v>6158</v>
          </cell>
          <cell r="V37">
            <v>0.68799999999999994</v>
          </cell>
          <cell r="X37">
            <v>0</v>
          </cell>
          <cell r="Y37"/>
          <cell r="AA37">
            <v>0</v>
          </cell>
          <cell r="AB37"/>
          <cell r="AC37">
            <v>0.58479999999999999</v>
          </cell>
          <cell r="AD37">
            <v>9.1872080000000018</v>
          </cell>
          <cell r="AE37">
            <v>28.892419965387656</v>
          </cell>
          <cell r="AF37">
            <v>28.892419965387656</v>
          </cell>
          <cell r="AG37">
            <v>30.463419965387658</v>
          </cell>
          <cell r="AH37">
            <v>1177.1637990516203</v>
          </cell>
          <cell r="AI37">
            <v>16.46</v>
          </cell>
          <cell r="AJ37">
            <v>9.2899999999999991</v>
          </cell>
          <cell r="AK37">
            <v>24</v>
          </cell>
          <cell r="AL37">
            <v>0.60000000000000009</v>
          </cell>
          <cell r="AM37">
            <v>1.2999999999999999E-2</v>
          </cell>
          <cell r="AN37">
            <v>0</v>
          </cell>
          <cell r="AO37"/>
          <cell r="AP37"/>
          <cell r="AQ37"/>
          <cell r="AR37"/>
          <cell r="AS37"/>
          <cell r="AT37">
            <v>0</v>
          </cell>
          <cell r="AU37"/>
          <cell r="AV37">
            <v>6.630265807271055</v>
          </cell>
          <cell r="AW37">
            <v>1874.6634916323314</v>
          </cell>
          <cell r="AX37"/>
          <cell r="AY37">
            <v>99.698075365859424</v>
          </cell>
          <cell r="AZ37" t="str">
            <v>15°02'21''</v>
          </cell>
          <cell r="BA37">
            <v>9.4697332935740395</v>
          </cell>
          <cell r="BB37"/>
          <cell r="BC37"/>
          <cell r="BD37"/>
          <cell r="BE37"/>
          <cell r="BF37">
            <v>0</v>
          </cell>
          <cell r="BG37"/>
          <cell r="BH37"/>
          <cell r="BI37"/>
          <cell r="BJ37"/>
          <cell r="BK37"/>
          <cell r="BL37"/>
          <cell r="BM37"/>
          <cell r="BN37"/>
          <cell r="BO37">
            <v>676.18299999999999</v>
          </cell>
          <cell r="BP37">
            <v>674.65300000000002</v>
          </cell>
          <cell r="BQ37">
            <v>676.78300000000002</v>
          </cell>
          <cell r="BR37">
            <v>675.25300000000004</v>
          </cell>
          <cell r="BS37">
            <v>674.35300000000007</v>
          </cell>
          <cell r="BT37">
            <v>672.02300000000014</v>
          </cell>
          <cell r="BU37"/>
          <cell r="BV37">
            <v>-2.42999999999995</v>
          </cell>
          <cell r="BW37">
            <v>-3.2299999999999045</v>
          </cell>
          <cell r="BX37">
            <v>-1.8299999999999499</v>
          </cell>
          <cell r="BY37">
            <v>600</v>
          </cell>
          <cell r="BZ37">
            <v>1.1499999999999999</v>
          </cell>
          <cell r="CA37">
            <v>0.75</v>
          </cell>
          <cell r="CB37">
            <v>-2.8299999999999272</v>
          </cell>
          <cell r="CC37">
            <v>-3.2654364164759015</v>
          </cell>
          <cell r="CD37">
            <v>-9068.9332876576955</v>
          </cell>
          <cell r="CE37">
            <v>1.9570336894141922</v>
          </cell>
          <cell r="CF37">
            <v>20989.186318967211</v>
          </cell>
          <cell r="CG37">
            <v>11920.253031309516</v>
          </cell>
          <cell r="CH37">
            <v>1.25</v>
          </cell>
          <cell r="CI37">
            <v>3954</v>
          </cell>
          <cell r="CJ37">
            <v>3.768415854612265</v>
          </cell>
          <cell r="CK37">
            <v>4</v>
          </cell>
          <cell r="CL37">
            <v>3</v>
          </cell>
          <cell r="CM37">
            <v>3</v>
          </cell>
        </row>
        <row r="38">
          <cell r="A38">
            <v>55</v>
          </cell>
          <cell r="E38">
            <v>-3.1310065197464443</v>
          </cell>
          <cell r="F38"/>
          <cell r="G38"/>
          <cell r="J38"/>
          <cell r="K38"/>
          <cell r="L38"/>
          <cell r="M38"/>
          <cell r="N38"/>
          <cell r="O38"/>
          <cell r="P38"/>
          <cell r="S38"/>
          <cell r="U38"/>
          <cell r="X38">
            <v>0</v>
          </cell>
          <cell r="Y38"/>
          <cell r="AA38">
            <v>0</v>
          </cell>
          <cell r="AB38"/>
          <cell r="AC38"/>
          <cell r="AD38"/>
          <cell r="AE38"/>
          <cell r="AF38"/>
          <cell r="AG38"/>
          <cell r="AH38"/>
          <cell r="AI38"/>
          <cell r="AJ38">
            <v>1.74</v>
          </cell>
          <cell r="AK38">
            <v>12</v>
          </cell>
          <cell r="AL38"/>
          <cell r="AM38"/>
          <cell r="AN38"/>
          <cell r="AO38"/>
          <cell r="AP38"/>
          <cell r="AQ38"/>
          <cell r="AR38"/>
          <cell r="AS38"/>
          <cell r="AT38"/>
          <cell r="AU38"/>
          <cell r="AV38"/>
          <cell r="AW38"/>
          <cell r="AX38"/>
          <cell r="AY38"/>
          <cell r="AZ38"/>
          <cell r="BA38"/>
          <cell r="BB38"/>
          <cell r="BC38"/>
          <cell r="BD38"/>
          <cell r="BE38"/>
          <cell r="BF38"/>
          <cell r="BG38"/>
          <cell r="BH38"/>
          <cell r="BI38"/>
          <cell r="BJ38"/>
          <cell r="BK38"/>
          <cell r="BL38"/>
          <cell r="BM38"/>
          <cell r="BN38"/>
          <cell r="BO38">
            <v>674.87300000000005</v>
          </cell>
          <cell r="BP38"/>
          <cell r="BQ38">
            <v>674.87300000000005</v>
          </cell>
          <cell r="BR38"/>
          <cell r="BS38"/>
          <cell r="BT38"/>
          <cell r="BU38"/>
          <cell r="BV38"/>
          <cell r="BW38"/>
          <cell r="BX38"/>
          <cell r="BY38">
            <v>0</v>
          </cell>
          <cell r="BZ38">
            <v>0.4</v>
          </cell>
          <cell r="CA38">
            <v>0</v>
          </cell>
          <cell r="CB38">
            <v>0</v>
          </cell>
          <cell r="CC38">
            <v>0</v>
          </cell>
          <cell r="CD38">
            <v>0</v>
          </cell>
          <cell r="CE38" t="e">
            <v>#VALUE!</v>
          </cell>
          <cell r="CF38" t="e">
            <v>#VALUE!</v>
          </cell>
          <cell r="CG38" t="e">
            <v>#VALUE!</v>
          </cell>
          <cell r="CH38">
            <v>1.5</v>
          </cell>
          <cell r="CI38" t="e">
            <v>#VALUE!</v>
          </cell>
          <cell r="CJ38" t="e">
            <v>#VALUE!</v>
          </cell>
          <cell r="CK38" t="e">
            <v>#VALUE!</v>
          </cell>
          <cell r="CL38">
            <v>2</v>
          </cell>
          <cell r="CM38">
            <v>2</v>
          </cell>
        </row>
        <row r="39">
          <cell r="A39">
            <v>56</v>
          </cell>
          <cell r="F39"/>
          <cell r="G39"/>
          <cell r="J39"/>
          <cell r="K39"/>
          <cell r="L39"/>
          <cell r="M39"/>
          <cell r="N39"/>
          <cell r="O39"/>
          <cell r="P39"/>
          <cell r="S39"/>
          <cell r="U39"/>
          <cell r="X39">
            <v>0</v>
          </cell>
          <cell r="Y39"/>
          <cell r="AA39">
            <v>0</v>
          </cell>
          <cell r="AB39"/>
          <cell r="AC39"/>
          <cell r="AD39"/>
          <cell r="AE39"/>
          <cell r="AF39"/>
          <cell r="AG39"/>
          <cell r="AH39"/>
          <cell r="AI39"/>
          <cell r="AJ39">
            <v>22.27</v>
          </cell>
          <cell r="AK39">
            <v>8</v>
          </cell>
          <cell r="AL39"/>
          <cell r="AM39"/>
          <cell r="AN39"/>
          <cell r="AO39"/>
          <cell r="AP39"/>
          <cell r="AQ39"/>
          <cell r="AR39"/>
          <cell r="AS39"/>
          <cell r="AT39"/>
          <cell r="AU39"/>
          <cell r="AV39"/>
          <cell r="AW39"/>
          <cell r="AX39"/>
          <cell r="AY39"/>
          <cell r="AZ39"/>
          <cell r="BA39"/>
          <cell r="BB39"/>
          <cell r="BC39"/>
          <cell r="BD39"/>
          <cell r="BE39"/>
          <cell r="BF39"/>
          <cell r="BG39"/>
          <cell r="BH39"/>
          <cell r="BI39"/>
          <cell r="BJ39"/>
          <cell r="BK39"/>
          <cell r="BL39"/>
          <cell r="BM39"/>
          <cell r="BN39"/>
          <cell r="BO39">
            <v>0</v>
          </cell>
          <cell r="BP39"/>
          <cell r="BQ39">
            <v>0</v>
          </cell>
          <cell r="BR39"/>
          <cell r="BS39"/>
          <cell r="BT39"/>
          <cell r="BU39"/>
          <cell r="BV39"/>
          <cell r="BW39"/>
          <cell r="BX39"/>
          <cell r="BY39">
            <v>0</v>
          </cell>
          <cell r="BZ39">
            <v>0.4</v>
          </cell>
          <cell r="CA39">
            <v>0</v>
          </cell>
          <cell r="CB39">
            <v>0</v>
          </cell>
          <cell r="CC39">
            <v>0</v>
          </cell>
          <cell r="CD39">
            <v>0</v>
          </cell>
          <cell r="CE39" t="e">
            <v>#VALUE!</v>
          </cell>
          <cell r="CF39" t="e">
            <v>#VALUE!</v>
          </cell>
          <cell r="CG39" t="e">
            <v>#VALUE!</v>
          </cell>
          <cell r="CH39">
            <v>1.3</v>
          </cell>
          <cell r="CI39" t="e">
            <v>#VALUE!</v>
          </cell>
          <cell r="CJ39" t="e">
            <v>#VALUE!</v>
          </cell>
          <cell r="CK39" t="e">
            <v>#VALUE!</v>
          </cell>
          <cell r="CL39">
            <v>1</v>
          </cell>
          <cell r="CM39">
            <v>4</v>
          </cell>
        </row>
        <row r="40">
          <cell r="A40">
            <v>57</v>
          </cell>
          <cell r="C40"/>
          <cell r="F40"/>
          <cell r="G40"/>
          <cell r="J40"/>
          <cell r="K40"/>
          <cell r="L40"/>
          <cell r="M40"/>
          <cell r="N40"/>
          <cell r="O40"/>
          <cell r="P40"/>
          <cell r="S40"/>
          <cell r="U40"/>
          <cell r="X40">
            <v>0</v>
          </cell>
          <cell r="Y40"/>
          <cell r="AA40">
            <v>0</v>
          </cell>
          <cell r="AB40"/>
          <cell r="AC40"/>
          <cell r="AD40"/>
          <cell r="AE40"/>
          <cell r="AF40"/>
          <cell r="AG40"/>
          <cell r="AH40"/>
          <cell r="AI40"/>
          <cell r="AJ40">
            <v>22.35</v>
          </cell>
          <cell r="AK40">
            <v>8</v>
          </cell>
          <cell r="AL40"/>
          <cell r="AM40"/>
          <cell r="AN40"/>
          <cell r="AO40"/>
          <cell r="AP40"/>
          <cell r="AQ40"/>
          <cell r="AR40"/>
          <cell r="AS40"/>
          <cell r="AT40"/>
          <cell r="AU40"/>
          <cell r="AV40"/>
          <cell r="AW40"/>
          <cell r="AX40"/>
          <cell r="AY40"/>
          <cell r="AZ40"/>
          <cell r="BA40"/>
          <cell r="BB40"/>
          <cell r="BC40"/>
          <cell r="BD40"/>
          <cell r="BE40"/>
          <cell r="BF40"/>
          <cell r="BG40"/>
          <cell r="BH40"/>
          <cell r="BI40"/>
          <cell r="BJ40"/>
          <cell r="BK40"/>
          <cell r="BL40"/>
          <cell r="BM40"/>
          <cell r="BN40"/>
          <cell r="BO40">
            <v>0</v>
          </cell>
          <cell r="BP40"/>
          <cell r="BQ40">
            <v>0</v>
          </cell>
          <cell r="BR40"/>
          <cell r="BS40"/>
          <cell r="BT40"/>
          <cell r="BU40"/>
          <cell r="BV40"/>
          <cell r="BW40"/>
          <cell r="BX40"/>
          <cell r="BY40">
            <v>0</v>
          </cell>
          <cell r="BZ40">
            <v>0.4</v>
          </cell>
          <cell r="CA40">
            <v>0</v>
          </cell>
          <cell r="CB40">
            <v>0</v>
          </cell>
          <cell r="CC40">
            <v>0</v>
          </cell>
          <cell r="CD40">
            <v>0</v>
          </cell>
          <cell r="CE40" t="e">
            <v>#VALUE!</v>
          </cell>
          <cell r="CF40" t="e">
            <v>#VALUE!</v>
          </cell>
          <cell r="CG40" t="e">
            <v>#VALUE!</v>
          </cell>
          <cell r="CH40">
            <v>1.3</v>
          </cell>
          <cell r="CI40" t="e">
            <v>#VALUE!</v>
          </cell>
          <cell r="CJ40" t="e">
            <v>#VALUE!</v>
          </cell>
          <cell r="CK40" t="e">
            <v>#VALUE!</v>
          </cell>
          <cell r="CL40">
            <v>1</v>
          </cell>
          <cell r="CM40">
            <v>4</v>
          </cell>
        </row>
        <row r="41">
          <cell r="A41">
            <v>58</v>
          </cell>
          <cell r="B41" t="str">
            <v>C31</v>
          </cell>
          <cell r="C41" t="str">
            <v>C32</v>
          </cell>
          <cell r="F41">
            <v>0</v>
          </cell>
          <cell r="G41"/>
          <cell r="J41"/>
          <cell r="K41"/>
          <cell r="L41"/>
          <cell r="M41"/>
          <cell r="N41"/>
          <cell r="O41"/>
          <cell r="P41"/>
          <cell r="Q41">
            <v>0.4</v>
          </cell>
          <cell r="S41">
            <v>0.4</v>
          </cell>
          <cell r="T41">
            <v>98</v>
          </cell>
          <cell r="U41">
            <v>157</v>
          </cell>
          <cell r="V41">
            <v>0.68799999999999994</v>
          </cell>
          <cell r="X41"/>
          <cell r="Y41"/>
          <cell r="AA41"/>
          <cell r="AB41"/>
          <cell r="AC41">
            <v>0.58479999999999999</v>
          </cell>
          <cell r="AD41">
            <v>0.23392000000000002</v>
          </cell>
          <cell r="AE41">
            <v>0.96275646183025421</v>
          </cell>
          <cell r="AF41">
            <v>1.0427564618302543</v>
          </cell>
          <cell r="AG41">
            <v>1.0827564618302543</v>
          </cell>
          <cell r="AH41">
            <v>1.5</v>
          </cell>
          <cell r="AI41">
            <v>33.06</v>
          </cell>
          <cell r="AJ41">
            <v>12.71</v>
          </cell>
          <cell r="AK41">
            <v>8</v>
          </cell>
          <cell r="AL41">
            <v>0.2</v>
          </cell>
          <cell r="AM41">
            <v>1.4E-2</v>
          </cell>
          <cell r="AN41">
            <v>1.8120574951171874E-2</v>
          </cell>
          <cell r="AO41">
            <v>3.125E-2</v>
          </cell>
          <cell r="AP41">
            <v>9.0602874755859361E-2</v>
          </cell>
          <cell r="AQ41">
            <v>1.0606024579340583</v>
          </cell>
          <cell r="AR41">
            <v>3.0484361958124309</v>
          </cell>
          <cell r="AS41">
            <v>0.97496141568254013</v>
          </cell>
          <cell r="AT41">
            <v>5.7333209672567068E-2</v>
          </cell>
          <cell r="AU41">
            <v>7.5453784623738945E-2</v>
          </cell>
          <cell r="AV41">
            <v>3.4620261029663735</v>
          </cell>
          <cell r="AW41">
            <v>108.76275771615262</v>
          </cell>
          <cell r="AX41">
            <v>1.379148553693974E-2</v>
          </cell>
          <cell r="AY41">
            <v>180.47667380172905</v>
          </cell>
          <cell r="AZ41" t="b">
            <v>0</v>
          </cell>
          <cell r="BA41"/>
          <cell r="BB41">
            <v>1E-3</v>
          </cell>
          <cell r="BC41">
            <v>0</v>
          </cell>
          <cell r="BD41">
            <v>0</v>
          </cell>
          <cell r="BE41">
            <v>1E-3</v>
          </cell>
          <cell r="BF41"/>
          <cell r="BG41">
            <v>2.6748963180841235E-2</v>
          </cell>
          <cell r="BH41">
            <v>5.9999999999999991</v>
          </cell>
          <cell r="BI41">
            <v>1.2</v>
          </cell>
          <cell r="BJ41">
            <v>0.10752081245013895</v>
          </cell>
          <cell r="BK41">
            <v>0.13877081245013895</v>
          </cell>
          <cell r="BL41">
            <v>7.4482604539801915E-6</v>
          </cell>
          <cell r="BM41">
            <v>0.16653391285271152</v>
          </cell>
          <cell r="BN41">
            <v>0</v>
          </cell>
          <cell r="BO41">
            <v>703.05299999999988</v>
          </cell>
          <cell r="BP41">
            <v>698.85299999999984</v>
          </cell>
          <cell r="BQ41">
            <v>703.25299999999993</v>
          </cell>
          <cell r="BR41">
            <v>699.05299999999988</v>
          </cell>
          <cell r="BS41">
            <v>704.45299999999997</v>
          </cell>
          <cell r="BT41">
            <v>699.85300000000007</v>
          </cell>
          <cell r="BU41" t="b">
            <v>0</v>
          </cell>
          <cell r="BV41">
            <v>1.2000000000000455</v>
          </cell>
          <cell r="BW41">
            <v>0.8000000000001819</v>
          </cell>
          <cell r="BX41">
            <v>1.4000000000000454</v>
          </cell>
          <cell r="BY41">
            <v>200</v>
          </cell>
          <cell r="BZ41">
            <v>0.65</v>
          </cell>
          <cell r="CA41">
            <v>0.25</v>
          </cell>
          <cell r="CB41">
            <v>1.0000000000001137</v>
          </cell>
          <cell r="CC41">
            <v>1.3051536509443407</v>
          </cell>
          <cell r="CD41">
            <v>1157.9975768003665</v>
          </cell>
          <cell r="CE41">
            <v>9.8449303549506206E-2</v>
          </cell>
          <cell r="CF41">
            <v>812.20675428342622</v>
          </cell>
          <cell r="CG41">
            <v>1970.2043310837926</v>
          </cell>
          <cell r="CH41">
            <v>1.5</v>
          </cell>
          <cell r="CI41">
            <v>2243</v>
          </cell>
          <cell r="CJ41">
            <v>1.3175686565428839</v>
          </cell>
          <cell r="CK41">
            <v>1.5</v>
          </cell>
          <cell r="CL41">
            <v>1</v>
          </cell>
          <cell r="CM41">
            <v>2</v>
          </cell>
        </row>
        <row r="42">
          <cell r="A42">
            <v>59</v>
          </cell>
          <cell r="B42" t="str">
            <v>C32</v>
          </cell>
          <cell r="C42" t="str">
            <v>C33</v>
          </cell>
          <cell r="F42">
            <v>0</v>
          </cell>
          <cell r="G42"/>
          <cell r="J42"/>
          <cell r="K42"/>
          <cell r="L42"/>
          <cell r="M42"/>
          <cell r="N42"/>
          <cell r="O42"/>
          <cell r="P42"/>
          <cell r="S42">
            <v>0.4</v>
          </cell>
          <cell r="T42">
            <v>98</v>
          </cell>
          <cell r="U42">
            <v>157</v>
          </cell>
          <cell r="V42">
            <v>0.68799999999999994</v>
          </cell>
          <cell r="X42">
            <v>0</v>
          </cell>
          <cell r="Y42"/>
          <cell r="AA42">
            <v>0</v>
          </cell>
          <cell r="AB42"/>
          <cell r="AC42">
            <v>0.58479999999999999</v>
          </cell>
          <cell r="AD42">
            <v>0.23392000000000002</v>
          </cell>
          <cell r="AE42">
            <v>0.96275646183025421</v>
          </cell>
          <cell r="AF42">
            <v>1.0427564618302543</v>
          </cell>
          <cell r="AG42">
            <v>1.0827564618302543</v>
          </cell>
          <cell r="AH42">
            <v>1.5</v>
          </cell>
          <cell r="AI42">
            <v>14.62</v>
          </cell>
          <cell r="AJ42">
            <v>22.67</v>
          </cell>
          <cell r="AK42">
            <v>8</v>
          </cell>
          <cell r="AL42">
            <v>0.2</v>
          </cell>
          <cell r="AM42">
            <v>1.4E-2</v>
          </cell>
          <cell r="AN42">
            <v>1.5719604492187501E-2</v>
          </cell>
          <cell r="AO42">
            <v>3.125E-2</v>
          </cell>
          <cell r="AP42">
            <v>7.85980224609375E-2</v>
          </cell>
          <cell r="AQ42">
            <v>1.3076246347994489</v>
          </cell>
          <cell r="AR42">
            <v>4.0408094936548542</v>
          </cell>
          <cell r="AS42">
            <v>1.550829268095187</v>
          </cell>
          <cell r="AT42">
            <v>8.7149958487991439E-2</v>
          </cell>
          <cell r="AU42">
            <v>0.10286956298017894</v>
          </cell>
          <cell r="AV42">
            <v>4.6236326602931452</v>
          </cell>
          <cell r="AW42">
            <v>145.25570398474781</v>
          </cell>
          <cell r="AX42">
            <v>1.0326616847745294E-2</v>
          </cell>
          <cell r="AY42">
            <v>204.8504252470143</v>
          </cell>
          <cell r="AZ42" t="str">
            <v>24°22'26''</v>
          </cell>
          <cell r="BA42">
            <v>13.890953541458391</v>
          </cell>
          <cell r="BB42">
            <v>2.7E-2</v>
          </cell>
          <cell r="BC42">
            <v>3.0000000000000001E-3</v>
          </cell>
          <cell r="BD42">
            <v>4.0000000000000001E-3</v>
          </cell>
          <cell r="BE42">
            <v>3.4000000000000002E-2</v>
          </cell>
          <cell r="BF42">
            <v>3.4000000000000002E-2</v>
          </cell>
          <cell r="BG42"/>
          <cell r="BH42"/>
          <cell r="BI42"/>
          <cell r="BJ42"/>
          <cell r="BK42"/>
          <cell r="BL42"/>
          <cell r="BM42"/>
          <cell r="BN42">
            <v>0.03</v>
          </cell>
          <cell r="BO42">
            <v>698.82299999999987</v>
          </cell>
          <cell r="BP42">
            <v>695.51299999999992</v>
          </cell>
          <cell r="BQ42">
            <v>699.02299999999991</v>
          </cell>
          <cell r="BR42">
            <v>695.71299999999997</v>
          </cell>
          <cell r="BS42">
            <v>699.85300000000007</v>
          </cell>
          <cell r="BT42">
            <v>696.53300000000013</v>
          </cell>
          <cell r="BU42"/>
          <cell r="BV42">
            <v>0.83000000000015461</v>
          </cell>
          <cell r="BW42">
            <v>0.82000000000016371</v>
          </cell>
          <cell r="BX42">
            <v>1.0300000000001546</v>
          </cell>
          <cell r="BY42">
            <v>200</v>
          </cell>
          <cell r="BZ42">
            <v>0.65</v>
          </cell>
          <cell r="CA42">
            <v>0.25</v>
          </cell>
          <cell r="CB42">
            <v>0.82500000000015916</v>
          </cell>
          <cell r="CC42">
            <v>1.1074302853340923</v>
          </cell>
          <cell r="CD42">
            <v>982.56752066267336</v>
          </cell>
          <cell r="CE42">
            <v>0.13420744962108144</v>
          </cell>
          <cell r="CF42">
            <v>1217.9326053113141</v>
          </cell>
          <cell r="CG42">
            <v>2200.5001259739875</v>
          </cell>
          <cell r="CH42">
            <v>1.5</v>
          </cell>
          <cell r="CI42">
            <v>2243</v>
          </cell>
          <cell r="CJ42">
            <v>1.4715783276687389</v>
          </cell>
          <cell r="CK42">
            <v>1.5</v>
          </cell>
          <cell r="CL42">
            <v>1</v>
          </cell>
          <cell r="CM42">
            <v>2</v>
          </cell>
        </row>
        <row r="43">
          <cell r="A43">
            <v>60</v>
          </cell>
          <cell r="B43" t="str">
            <v>C33</v>
          </cell>
          <cell r="C43" t="str">
            <v>C34</v>
          </cell>
          <cell r="F43">
            <v>0</v>
          </cell>
          <cell r="G43"/>
          <cell r="J43"/>
          <cell r="K43"/>
          <cell r="L43"/>
          <cell r="M43"/>
          <cell r="N43"/>
          <cell r="O43"/>
          <cell r="P43"/>
          <cell r="S43">
            <v>0.4</v>
          </cell>
          <cell r="T43">
            <v>98</v>
          </cell>
          <cell r="U43">
            <v>157</v>
          </cell>
          <cell r="V43">
            <v>0.68799999999999994</v>
          </cell>
          <cell r="X43">
            <v>0</v>
          </cell>
          <cell r="Y43"/>
          <cell r="AA43">
            <v>0</v>
          </cell>
          <cell r="AB43"/>
          <cell r="AC43">
            <v>0.58479999999999999</v>
          </cell>
          <cell r="AD43">
            <v>0.23392000000000002</v>
          </cell>
          <cell r="AE43">
            <v>0.96275646183025421</v>
          </cell>
          <cell r="AF43">
            <v>1.0427564618302543</v>
          </cell>
          <cell r="AG43">
            <v>1.0827564618302543</v>
          </cell>
          <cell r="AH43">
            <v>1.5</v>
          </cell>
          <cell r="AI43">
            <v>15.64</v>
          </cell>
          <cell r="AJ43">
            <v>21.09</v>
          </cell>
          <cell r="AK43">
            <v>8</v>
          </cell>
          <cell r="AL43">
            <v>0.2</v>
          </cell>
          <cell r="AM43">
            <v>1.4E-2</v>
          </cell>
          <cell r="AN43">
            <v>1.6001129150390623E-2</v>
          </cell>
          <cell r="AO43">
            <v>3.125E-2</v>
          </cell>
          <cell r="AP43">
            <v>8.0005645751953111E-2</v>
          </cell>
          <cell r="AQ43">
            <v>1.2738496815705684</v>
          </cell>
          <cell r="AR43">
            <v>3.9010338681074201</v>
          </cell>
          <cell r="AS43">
            <v>1.4634068275683341</v>
          </cell>
          <cell r="AT43">
            <v>8.2706065812305746E-2</v>
          </cell>
          <cell r="AU43">
            <v>9.8707194962696365E-2</v>
          </cell>
          <cell r="AV43">
            <v>4.4595994439352431</v>
          </cell>
          <cell r="AW43">
            <v>140.1024485102009</v>
          </cell>
          <cell r="AX43">
            <v>1.0706451000324841E-2</v>
          </cell>
          <cell r="AY43">
            <v>227.42337412800077</v>
          </cell>
          <cell r="AZ43" t="str">
            <v>22°34'23''</v>
          </cell>
          <cell r="BA43">
            <v>15.03200026335843</v>
          </cell>
          <cell r="BB43">
            <v>1E-3</v>
          </cell>
          <cell r="BC43">
            <v>1E-3</v>
          </cell>
          <cell r="BD43">
            <v>4.0000000000000001E-3</v>
          </cell>
          <cell r="BE43">
            <v>6.0000000000000001E-3</v>
          </cell>
          <cell r="BF43">
            <v>5.0000000000000001E-3</v>
          </cell>
          <cell r="BG43"/>
          <cell r="BH43"/>
          <cell r="BI43"/>
          <cell r="BJ43"/>
          <cell r="BK43"/>
          <cell r="BL43"/>
          <cell r="BM43"/>
          <cell r="BN43">
            <v>0.01</v>
          </cell>
          <cell r="BO43">
            <v>695.50299999999993</v>
          </cell>
          <cell r="BP43">
            <v>692.20299999999997</v>
          </cell>
          <cell r="BQ43">
            <v>695.70299999999997</v>
          </cell>
          <cell r="BR43">
            <v>692.40300000000002</v>
          </cell>
          <cell r="BS43">
            <v>696.53300000000013</v>
          </cell>
          <cell r="BT43">
            <v>693.23299999999995</v>
          </cell>
          <cell r="BU43"/>
          <cell r="BV43">
            <v>0.83000000000015461</v>
          </cell>
          <cell r="BW43">
            <v>0.82999999999992724</v>
          </cell>
          <cell r="BX43">
            <v>1.0300000000001546</v>
          </cell>
          <cell r="BY43">
            <v>200</v>
          </cell>
          <cell r="BZ43">
            <v>0.65</v>
          </cell>
          <cell r="CA43">
            <v>0.25</v>
          </cell>
          <cell r="CB43">
            <v>0.83000000000004093</v>
          </cell>
          <cell r="CC43">
            <v>1.1132435599236561</v>
          </cell>
          <cell r="CD43">
            <v>987.72534854226399</v>
          </cell>
          <cell r="CE43">
            <v>0.13295061126629726</v>
          </cell>
          <cell r="CF43">
            <v>1206.5267972416477</v>
          </cell>
          <cell r="CG43">
            <v>2194.2521457839116</v>
          </cell>
          <cell r="CH43">
            <v>1.5</v>
          </cell>
          <cell r="CI43">
            <v>2243</v>
          </cell>
          <cell r="CJ43">
            <v>1.4674000083262895</v>
          </cell>
          <cell r="CK43">
            <v>1.5</v>
          </cell>
          <cell r="CL43">
            <v>1</v>
          </cell>
          <cell r="CM43">
            <v>2</v>
          </cell>
        </row>
        <row r="44">
          <cell r="A44">
            <v>61</v>
          </cell>
          <cell r="B44" t="str">
            <v>C34</v>
          </cell>
          <cell r="C44" t="str">
            <v>C35</v>
          </cell>
          <cell r="F44">
            <v>0</v>
          </cell>
          <cell r="G44"/>
          <cell r="J44"/>
          <cell r="K44"/>
          <cell r="L44"/>
          <cell r="M44"/>
          <cell r="N44"/>
          <cell r="O44"/>
          <cell r="P44"/>
          <cell r="S44">
            <v>0.4</v>
          </cell>
          <cell r="T44">
            <v>98</v>
          </cell>
          <cell r="U44">
            <v>157</v>
          </cell>
          <cell r="V44">
            <v>0.68799999999999994</v>
          </cell>
          <cell r="X44">
            <v>0</v>
          </cell>
          <cell r="Y44"/>
          <cell r="AA44">
            <v>0</v>
          </cell>
          <cell r="AB44"/>
          <cell r="AC44">
            <v>0.58479999999999999</v>
          </cell>
          <cell r="AD44">
            <v>0.23392000000000002</v>
          </cell>
          <cell r="AE44">
            <v>0.96275646183025421</v>
          </cell>
          <cell r="AF44">
            <v>1.0427564618302543</v>
          </cell>
          <cell r="AG44">
            <v>1.0827564618302543</v>
          </cell>
          <cell r="AH44">
            <v>1.5</v>
          </cell>
          <cell r="AI44">
            <v>7.92</v>
          </cell>
          <cell r="AJ44">
            <v>6.27</v>
          </cell>
          <cell r="AK44">
            <v>8</v>
          </cell>
          <cell r="AL44">
            <v>0.2</v>
          </cell>
          <cell r="AM44">
            <v>1.4E-2</v>
          </cell>
          <cell r="AN44">
            <v>2.1549987792968753E-2</v>
          </cell>
          <cell r="AO44">
            <v>3.125E-2</v>
          </cell>
          <cell r="AP44">
            <v>0.10774993896484376</v>
          </cell>
          <cell r="AQ44">
            <v>0.8222695745335582</v>
          </cell>
          <cell r="AR44">
            <v>2.1628664938405349</v>
          </cell>
          <cell r="AS44">
            <v>0.55470527901471955</v>
          </cell>
          <cell r="AT44">
            <v>3.4461124016493309E-2</v>
          </cell>
          <cell r="AU44">
            <v>5.6011111809462062E-2</v>
          </cell>
          <cell r="AV44">
            <v>2.4315955122590709</v>
          </cell>
          <cell r="AW44">
            <v>76.39082597815009</v>
          </cell>
          <cell r="AX44">
            <v>1.9635865704987165E-2</v>
          </cell>
          <cell r="AY44">
            <v>232.97954529330997</v>
          </cell>
          <cell r="AZ44" t="str">
            <v>05°33'22''</v>
          </cell>
          <cell r="BA44">
            <v>61.824091446618468</v>
          </cell>
          <cell r="BB44">
            <v>1E-3</v>
          </cell>
          <cell r="BC44">
            <v>0.01</v>
          </cell>
          <cell r="BD44">
            <v>3.0000000000000001E-3</v>
          </cell>
          <cell r="BE44">
            <v>1.3999999999999999E-2</v>
          </cell>
          <cell r="BF44">
            <v>1.3000000000000001E-2</v>
          </cell>
          <cell r="BG44"/>
          <cell r="BH44"/>
          <cell r="BI44"/>
          <cell r="BJ44"/>
          <cell r="BK44"/>
          <cell r="BL44"/>
          <cell r="BM44"/>
          <cell r="BN44">
            <v>0.01</v>
          </cell>
          <cell r="BO44">
            <v>692.19299999999998</v>
          </cell>
          <cell r="BP44">
            <v>691.69299999999998</v>
          </cell>
          <cell r="BQ44">
            <v>692.39300000000003</v>
          </cell>
          <cell r="BR44">
            <v>691.89300000000003</v>
          </cell>
          <cell r="BS44">
            <v>693.23299999999995</v>
          </cell>
          <cell r="BT44">
            <v>692.71299999999997</v>
          </cell>
          <cell r="BU44"/>
          <cell r="BV44">
            <v>0.83999999999991815</v>
          </cell>
          <cell r="BW44">
            <v>0.81999999999993634</v>
          </cell>
          <cell r="BX44">
            <v>1.0399999999999181</v>
          </cell>
          <cell r="BY44">
            <v>200</v>
          </cell>
          <cell r="BZ44">
            <v>0.65</v>
          </cell>
          <cell r="CA44">
            <v>0.25</v>
          </cell>
          <cell r="CB44">
            <v>0.82999999999992724</v>
          </cell>
          <cell r="CC44">
            <v>1.1132435599235238</v>
          </cell>
          <cell r="CD44">
            <v>987.72534854214655</v>
          </cell>
          <cell r="CE44">
            <v>0.13295061126632512</v>
          </cell>
          <cell r="CF44">
            <v>1206.5267972419006</v>
          </cell>
          <cell r="CG44">
            <v>2194.2521457840471</v>
          </cell>
          <cell r="CH44">
            <v>1.5</v>
          </cell>
          <cell r="CI44">
            <v>2243</v>
          </cell>
          <cell r="CJ44">
            <v>1.4674000083263803</v>
          </cell>
          <cell r="CK44">
            <v>1.5</v>
          </cell>
          <cell r="CL44">
            <v>1</v>
          </cell>
          <cell r="CM44">
            <v>2</v>
          </cell>
        </row>
        <row r="45">
          <cell r="A45">
            <v>62</v>
          </cell>
          <cell r="B45" t="str">
            <v>C35</v>
          </cell>
          <cell r="C45" t="str">
            <v>C36</v>
          </cell>
          <cell r="F45">
            <v>0</v>
          </cell>
          <cell r="G45"/>
          <cell r="J45"/>
          <cell r="K45"/>
          <cell r="L45"/>
          <cell r="M45"/>
          <cell r="N45"/>
          <cell r="O45"/>
          <cell r="P45"/>
          <cell r="Q45">
            <v>0.37</v>
          </cell>
          <cell r="S45">
            <v>0.77</v>
          </cell>
          <cell r="T45">
            <v>98</v>
          </cell>
          <cell r="U45">
            <v>302</v>
          </cell>
          <cell r="V45">
            <v>0.68799999999999994</v>
          </cell>
          <cell r="X45">
            <v>0</v>
          </cell>
          <cell r="Y45"/>
          <cell r="AA45">
            <v>0</v>
          </cell>
          <cell r="AB45"/>
          <cell r="AC45">
            <v>0.58479999999999999</v>
          </cell>
          <cell r="AD45">
            <v>0.45029600000000003</v>
          </cell>
          <cell r="AE45">
            <v>1.7664380181782624</v>
          </cell>
          <cell r="AF45">
            <v>1.9204380181782623</v>
          </cell>
          <cell r="AG45">
            <v>1.9974380181782623</v>
          </cell>
          <cell r="AH45">
            <v>1.9974380181782623</v>
          </cell>
          <cell r="AI45">
            <v>70.47</v>
          </cell>
          <cell r="AJ45">
            <v>0.5</v>
          </cell>
          <cell r="AK45">
            <v>8</v>
          </cell>
          <cell r="AL45">
            <v>0.2</v>
          </cell>
          <cell r="AM45">
            <v>1.4E-2</v>
          </cell>
          <cell r="AN45">
            <v>4.6388244628906249E-2</v>
          </cell>
          <cell r="AO45">
            <v>3.7500000000000006E-2</v>
          </cell>
          <cell r="AP45">
            <v>0.23194122314453122</v>
          </cell>
          <cell r="AQ45">
            <v>0.36158566651884705</v>
          </cell>
          <cell r="AR45">
            <v>0.63767018541147014</v>
          </cell>
          <cell r="AS45">
            <v>8.4915358629070098E-2</v>
          </cell>
          <cell r="AT45">
            <v>6.6638223359775156E-3</v>
          </cell>
          <cell r="AU45">
            <v>5.3052066964883765E-2</v>
          </cell>
          <cell r="AV45">
            <v>0.68666128978778085</v>
          </cell>
          <cell r="AW45">
            <v>21.572100635017847</v>
          </cell>
          <cell r="AX45">
            <v>9.2593579641281412E-2</v>
          </cell>
          <cell r="AY45">
            <v>225.3794367014097</v>
          </cell>
          <cell r="BA45"/>
          <cell r="BB45">
            <v>1E-3</v>
          </cell>
          <cell r="BC45">
            <v>0</v>
          </cell>
          <cell r="BD45">
            <v>0</v>
          </cell>
          <cell r="BE45">
            <v>1E-3</v>
          </cell>
          <cell r="BF45">
            <v>1E-3</v>
          </cell>
          <cell r="BG45">
            <v>3.5619597336175209E-2</v>
          </cell>
          <cell r="BH45">
            <v>5.9999999999999991</v>
          </cell>
          <cell r="BI45">
            <v>1.2</v>
          </cell>
          <cell r="BJ45">
            <v>5.1796114780220366E-3</v>
          </cell>
          <cell r="BK45">
            <v>4.2679611478022045E-2</v>
          </cell>
          <cell r="BL45">
            <v>1.6001287763291672E-5</v>
          </cell>
          <cell r="BM45">
            <v>5.1234735318942404E-2</v>
          </cell>
          <cell r="BN45">
            <v>0.03</v>
          </cell>
          <cell r="BO45">
            <v>691.66300000000001</v>
          </cell>
          <cell r="BP45">
            <v>691.31299999999999</v>
          </cell>
          <cell r="BQ45">
            <v>691.86300000000006</v>
          </cell>
          <cell r="BR45">
            <v>691.51300000000003</v>
          </cell>
          <cell r="BS45">
            <v>692.71299999999997</v>
          </cell>
          <cell r="BT45">
            <v>693.90300000000002</v>
          </cell>
          <cell r="BU45"/>
          <cell r="BV45">
            <v>0.84999999999990905</v>
          </cell>
          <cell r="BW45">
            <v>2.3899999999999864</v>
          </cell>
          <cell r="BX45">
            <v>1.049999999999909</v>
          </cell>
          <cell r="BY45">
            <v>200</v>
          </cell>
          <cell r="BZ45">
            <v>0.65</v>
          </cell>
          <cell r="CA45">
            <v>0.25</v>
          </cell>
          <cell r="CB45">
            <v>1.6199999999999477</v>
          </cell>
          <cell r="CC45">
            <v>1.9185135744830206</v>
          </cell>
          <cell r="CD45">
            <v>1702.2011689600604</v>
          </cell>
          <cell r="CE45">
            <v>4.1998103242530949E-2</v>
          </cell>
          <cell r="CF45">
            <v>346.48435175088031</v>
          </cell>
          <cell r="CG45">
            <v>2048.6855207109406</v>
          </cell>
          <cell r="CH45">
            <v>1.5</v>
          </cell>
          <cell r="CI45">
            <v>2243</v>
          </cell>
          <cell r="CJ45">
            <v>1.3700527334223858</v>
          </cell>
          <cell r="CK45">
            <v>1.5</v>
          </cell>
          <cell r="CL45">
            <v>1</v>
          </cell>
          <cell r="CM45">
            <v>2</v>
          </cell>
        </row>
        <row r="46">
          <cell r="A46">
            <v>63</v>
          </cell>
          <cell r="F46"/>
          <cell r="G46"/>
          <cell r="J46"/>
          <cell r="K46"/>
          <cell r="L46"/>
          <cell r="M46"/>
          <cell r="N46"/>
          <cell r="O46"/>
          <cell r="P46"/>
          <cell r="S46"/>
          <cell r="U46"/>
          <cell r="X46">
            <v>0</v>
          </cell>
          <cell r="Y46"/>
          <cell r="AA46">
            <v>0</v>
          </cell>
          <cell r="AB46"/>
          <cell r="AC46"/>
          <cell r="AD46"/>
          <cell r="AE46"/>
          <cell r="AF46"/>
          <cell r="AG46"/>
          <cell r="AH46"/>
          <cell r="AI46"/>
          <cell r="AJ46">
            <v>16.149999999999999</v>
          </cell>
          <cell r="AK46">
            <v>8</v>
          </cell>
          <cell r="AL46"/>
          <cell r="AM46"/>
          <cell r="AN46"/>
          <cell r="AO46"/>
          <cell r="AP46"/>
          <cell r="AQ46"/>
          <cell r="AR46"/>
          <cell r="AS46"/>
          <cell r="AT46"/>
          <cell r="AU46"/>
          <cell r="AV46"/>
          <cell r="AW46"/>
          <cell r="AX46"/>
          <cell r="AY46"/>
          <cell r="AZ46"/>
          <cell r="BA46"/>
          <cell r="BB46"/>
          <cell r="BC46"/>
          <cell r="BD46"/>
          <cell r="BE46"/>
          <cell r="BF46"/>
          <cell r="BG46"/>
          <cell r="BH46"/>
          <cell r="BI46"/>
          <cell r="BJ46"/>
          <cell r="BK46"/>
          <cell r="BL46"/>
          <cell r="BM46"/>
          <cell r="BN46"/>
          <cell r="BO46">
            <v>691.31299999999999</v>
          </cell>
          <cell r="BP46"/>
          <cell r="BQ46">
            <v>691.31299999999999</v>
          </cell>
          <cell r="BR46"/>
          <cell r="BS46"/>
          <cell r="BT46"/>
          <cell r="BU46"/>
          <cell r="BV46"/>
          <cell r="BW46"/>
          <cell r="BX46"/>
          <cell r="BY46">
            <v>0</v>
          </cell>
          <cell r="BZ46">
            <v>0.4</v>
          </cell>
          <cell r="CA46">
            <v>0</v>
          </cell>
          <cell r="CB46">
            <v>0</v>
          </cell>
          <cell r="CC46">
            <v>0</v>
          </cell>
          <cell r="CD46">
            <v>0</v>
          </cell>
          <cell r="CE46" t="e">
            <v>#VALUE!</v>
          </cell>
          <cell r="CF46" t="e">
            <v>#VALUE!</v>
          </cell>
          <cell r="CG46" t="e">
            <v>#VALUE!</v>
          </cell>
          <cell r="CH46">
            <v>1.3</v>
          </cell>
          <cell r="CI46" t="e">
            <v>#VALUE!</v>
          </cell>
          <cell r="CJ46" t="e">
            <v>#VALUE!</v>
          </cell>
          <cell r="CK46" t="e">
            <v>#VALUE!</v>
          </cell>
          <cell r="CL46">
            <v>1</v>
          </cell>
          <cell r="CM46">
            <v>4</v>
          </cell>
        </row>
        <row r="47">
          <cell r="A47">
            <v>64</v>
          </cell>
          <cell r="C47"/>
          <cell r="F47"/>
          <cell r="G47"/>
          <cell r="J47"/>
          <cell r="K47"/>
          <cell r="L47"/>
          <cell r="M47"/>
          <cell r="N47"/>
          <cell r="O47"/>
          <cell r="P47"/>
          <cell r="S47"/>
          <cell r="U47"/>
          <cell r="X47">
            <v>0</v>
          </cell>
          <cell r="Y47"/>
          <cell r="AA47">
            <v>0</v>
          </cell>
          <cell r="AB47"/>
          <cell r="AC47"/>
          <cell r="AD47"/>
          <cell r="AE47"/>
          <cell r="AF47"/>
          <cell r="AG47"/>
          <cell r="AH47"/>
          <cell r="AI47"/>
          <cell r="AJ47">
            <v>2.12</v>
          </cell>
          <cell r="AK47">
            <v>8</v>
          </cell>
          <cell r="AL47"/>
          <cell r="AM47"/>
          <cell r="AN47"/>
          <cell r="AO47"/>
          <cell r="AP47"/>
          <cell r="AQ47"/>
          <cell r="AR47"/>
          <cell r="AS47"/>
          <cell r="AT47"/>
          <cell r="AU47"/>
          <cell r="AV47"/>
          <cell r="AW47"/>
          <cell r="AX47"/>
          <cell r="AY47"/>
          <cell r="AZ47"/>
          <cell r="BA47"/>
          <cell r="BB47"/>
          <cell r="BC47"/>
          <cell r="BD47"/>
          <cell r="BE47"/>
          <cell r="BF47"/>
          <cell r="BG47"/>
          <cell r="BH47"/>
          <cell r="BI47"/>
          <cell r="BJ47"/>
          <cell r="BK47"/>
          <cell r="BL47"/>
          <cell r="BM47"/>
          <cell r="BN47"/>
          <cell r="BO47">
            <v>-0.09</v>
          </cell>
          <cell r="BP47"/>
          <cell r="BQ47">
            <v>-0.09</v>
          </cell>
          <cell r="BR47"/>
          <cell r="BS47"/>
          <cell r="BT47"/>
          <cell r="BU47"/>
          <cell r="BV47"/>
          <cell r="BW47"/>
          <cell r="BX47"/>
          <cell r="BY47">
            <v>0</v>
          </cell>
          <cell r="BZ47">
            <v>0.4</v>
          </cell>
          <cell r="CA47">
            <v>0</v>
          </cell>
          <cell r="CB47">
            <v>0</v>
          </cell>
          <cell r="CC47">
            <v>0</v>
          </cell>
          <cell r="CD47">
            <v>0</v>
          </cell>
          <cell r="CE47" t="e">
            <v>#VALUE!</v>
          </cell>
          <cell r="CF47" t="e">
            <v>#VALUE!</v>
          </cell>
          <cell r="CG47" t="e">
            <v>#VALUE!</v>
          </cell>
          <cell r="CH47">
            <v>1.5</v>
          </cell>
          <cell r="CI47" t="e">
            <v>#VALUE!</v>
          </cell>
          <cell r="CJ47" t="e">
            <v>#VALUE!</v>
          </cell>
          <cell r="CK47" t="e">
            <v>#VALUE!</v>
          </cell>
          <cell r="CL47">
            <v>1</v>
          </cell>
          <cell r="CM47">
            <v>2</v>
          </cell>
        </row>
        <row r="48">
          <cell r="A48">
            <v>65</v>
          </cell>
          <cell r="B48" t="str">
            <v>C41</v>
          </cell>
          <cell r="C48" t="str">
            <v>C42</v>
          </cell>
          <cell r="F48">
            <v>0</v>
          </cell>
          <cell r="G48"/>
          <cell r="J48"/>
          <cell r="K48"/>
          <cell r="L48"/>
          <cell r="M48"/>
          <cell r="N48"/>
          <cell r="O48"/>
          <cell r="P48"/>
          <cell r="Q48">
            <v>0.06</v>
          </cell>
          <cell r="S48">
            <v>0.06</v>
          </cell>
          <cell r="T48">
            <v>98</v>
          </cell>
          <cell r="U48">
            <v>24</v>
          </cell>
          <cell r="V48">
            <v>0.68799999999999994</v>
          </cell>
          <cell r="X48"/>
          <cell r="Y48"/>
          <cell r="AA48"/>
          <cell r="AB48"/>
          <cell r="AC48">
            <v>0.58479999999999999</v>
          </cell>
          <cell r="AD48">
            <v>3.5088000000000001E-2</v>
          </cell>
          <cell r="AE48">
            <v>0.16595877174464532</v>
          </cell>
          <cell r="AF48">
            <v>0.17795877174464533</v>
          </cell>
          <cell r="AG48">
            <v>0.18395877174464534</v>
          </cell>
          <cell r="AH48">
            <v>1.5</v>
          </cell>
          <cell r="AI48">
            <v>22.03</v>
          </cell>
          <cell r="AJ48">
            <v>3.16</v>
          </cell>
          <cell r="AK48">
            <v>8</v>
          </cell>
          <cell r="AL48">
            <v>0.2</v>
          </cell>
          <cell r="AM48">
            <v>1.4E-2</v>
          </cell>
          <cell r="AN48">
            <v>2.5486755371093753E-2</v>
          </cell>
          <cell r="AO48">
            <v>3.125E-2</v>
          </cell>
          <cell r="AP48">
            <v>0.12743377685546875</v>
          </cell>
          <cell r="AQ48">
            <v>0.64346053825354355</v>
          </cell>
          <cell r="AR48">
            <v>1.5526440762324012</v>
          </cell>
          <cell r="AS48">
            <v>0.32228175403597431</v>
          </cell>
          <cell r="AT48">
            <v>2.1103030799670741E-2</v>
          </cell>
          <cell r="AU48">
            <v>4.6589786170764494E-2</v>
          </cell>
          <cell r="AV48">
            <v>1.7262397150928601</v>
          </cell>
          <cell r="AW48">
            <v>54.231420072706683</v>
          </cell>
          <cell r="AX48">
            <v>2.7659242520092379E-2</v>
          </cell>
          <cell r="AY48">
            <v>129.05298451941783</v>
          </cell>
          <cell r="AZ48" t="b">
            <v>0</v>
          </cell>
          <cell r="BA48"/>
          <cell r="BB48">
            <v>1E-3</v>
          </cell>
          <cell r="BC48">
            <v>0</v>
          </cell>
          <cell r="BD48">
            <v>0</v>
          </cell>
          <cell r="BE48">
            <v>1E-3</v>
          </cell>
          <cell r="BF48"/>
          <cell r="BG48">
            <v>2.6748963180841235E-2</v>
          </cell>
          <cell r="BH48">
            <v>5.9999999999999991</v>
          </cell>
          <cell r="BI48">
            <v>1.2</v>
          </cell>
          <cell r="BJ48">
            <v>2.6732161081230461E-2</v>
          </cell>
          <cell r="BK48">
            <v>5.7982161081230457E-2</v>
          </cell>
          <cell r="BL48">
            <v>7.4482604539801915E-6</v>
          </cell>
          <cell r="BM48">
            <v>6.9587531210021314E-2</v>
          </cell>
          <cell r="BN48">
            <v>0</v>
          </cell>
          <cell r="BO48">
            <v>734.95299999999997</v>
          </cell>
          <cell r="BP48">
            <v>734.25299999999993</v>
          </cell>
          <cell r="BQ48">
            <v>735.15300000000002</v>
          </cell>
          <cell r="BR48">
            <v>734.45299999999997</v>
          </cell>
          <cell r="BS48">
            <v>736.41300000000001</v>
          </cell>
          <cell r="BT48">
            <v>735.45299999999997</v>
          </cell>
          <cell r="BU48" t="b">
            <v>0</v>
          </cell>
          <cell r="BV48">
            <v>1.2599999999999909</v>
          </cell>
          <cell r="BW48">
            <v>1</v>
          </cell>
          <cell r="BX48">
            <v>1.4599999999999909</v>
          </cell>
          <cell r="BY48">
            <v>200</v>
          </cell>
          <cell r="BZ48">
            <v>0.65</v>
          </cell>
          <cell r="CA48">
            <v>0.25</v>
          </cell>
          <cell r="CB48">
            <v>1.1299999999999955</v>
          </cell>
          <cell r="CC48">
            <v>1.4446357810494279</v>
          </cell>
          <cell r="CD48">
            <v>1281.7530967361049</v>
          </cell>
          <cell r="CE48">
            <v>8.0049116323616665E-2</v>
          </cell>
          <cell r="CF48">
            <v>660.40520966983752</v>
          </cell>
          <cell r="CG48">
            <v>1942.1583064059423</v>
          </cell>
          <cell r="CH48">
            <v>1.5</v>
          </cell>
          <cell r="CI48">
            <v>2243</v>
          </cell>
          <cell r="CJ48">
            <v>1.2988129556883252</v>
          </cell>
          <cell r="CK48">
            <v>1.5</v>
          </cell>
          <cell r="CL48">
            <v>1</v>
          </cell>
          <cell r="CM48">
            <v>2</v>
          </cell>
        </row>
        <row r="49">
          <cell r="A49">
            <v>66</v>
          </cell>
          <cell r="B49" t="str">
            <v>C42</v>
          </cell>
          <cell r="C49" t="str">
            <v>C43</v>
          </cell>
          <cell r="F49">
            <v>0</v>
          </cell>
          <cell r="G49"/>
          <cell r="J49"/>
          <cell r="K49"/>
          <cell r="L49"/>
          <cell r="M49"/>
          <cell r="N49"/>
          <cell r="O49"/>
          <cell r="P49"/>
          <cell r="Q49">
            <v>0.4</v>
          </cell>
          <cell r="S49">
            <v>0.46</v>
          </cell>
          <cell r="T49">
            <v>98</v>
          </cell>
          <cell r="U49">
            <v>181</v>
          </cell>
          <cell r="V49">
            <v>0.68799999999999994</v>
          </cell>
          <cell r="X49">
            <v>0</v>
          </cell>
          <cell r="Y49"/>
          <cell r="AA49">
            <v>0</v>
          </cell>
          <cell r="AB49"/>
          <cell r="AC49">
            <v>0.58479999999999999</v>
          </cell>
          <cell r="AD49">
            <v>0.26900800000000002</v>
          </cell>
          <cell r="AE49">
            <v>1.0958853742696166</v>
          </cell>
          <cell r="AF49">
            <v>1.1878853742696167</v>
          </cell>
          <cell r="AG49">
            <v>1.2338853742696168</v>
          </cell>
          <cell r="AH49">
            <v>1.5</v>
          </cell>
          <cell r="AI49">
            <v>66.78</v>
          </cell>
          <cell r="AJ49">
            <v>16.2</v>
          </cell>
          <cell r="AK49">
            <v>8</v>
          </cell>
          <cell r="AL49">
            <v>0.2</v>
          </cell>
          <cell r="AM49">
            <v>1.4E-2</v>
          </cell>
          <cell r="AN49">
            <v>1.7072296142578127E-2</v>
          </cell>
          <cell r="AO49">
            <v>3.125E-2</v>
          </cell>
          <cell r="AP49">
            <v>8.5361480712890625E-2</v>
          </cell>
          <cell r="AQ49">
            <v>1.1578313604856028</v>
          </cell>
          <cell r="AR49">
            <v>3.4306096134168564</v>
          </cell>
          <cell r="AS49">
            <v>1.1841931528911851</v>
          </cell>
          <cell r="AT49">
            <v>6.8326883757591314E-2</v>
          </cell>
          <cell r="AU49">
            <v>8.5399179900169445E-2</v>
          </cell>
          <cell r="AV49">
            <v>3.9085445822369489</v>
          </cell>
          <cell r="AW49">
            <v>122.79054945783788</v>
          </cell>
          <cell r="AX49">
            <v>1.2215923836345803E-2</v>
          </cell>
          <cell r="AY49">
            <v>149.423962754852</v>
          </cell>
          <cell r="AZ49" t="str">
            <v>20°22'16''</v>
          </cell>
          <cell r="BA49">
            <v>16.697561856392234</v>
          </cell>
          <cell r="BB49">
            <v>3.9E-2</v>
          </cell>
          <cell r="BC49">
            <v>5.0000000000000001E-3</v>
          </cell>
          <cell r="BD49">
            <v>2E-3</v>
          </cell>
          <cell r="BE49">
            <v>4.5999999999999999E-2</v>
          </cell>
          <cell r="BF49">
            <v>4.5999999999999999E-2</v>
          </cell>
          <cell r="BG49"/>
          <cell r="BH49"/>
          <cell r="BI49"/>
          <cell r="BJ49"/>
          <cell r="BK49"/>
          <cell r="BL49"/>
          <cell r="BM49"/>
          <cell r="BN49">
            <v>0.05</v>
          </cell>
          <cell r="BO49">
            <v>734.20299999999997</v>
          </cell>
          <cell r="BP49">
            <v>723.38299999999992</v>
          </cell>
          <cell r="BQ49">
            <v>734.40300000000002</v>
          </cell>
          <cell r="BR49">
            <v>723.58299999999997</v>
          </cell>
          <cell r="BS49">
            <v>735.45299999999997</v>
          </cell>
          <cell r="BT49">
            <v>724.58300000000008</v>
          </cell>
          <cell r="BU49"/>
          <cell r="BV49">
            <v>1.0499999999999545</v>
          </cell>
          <cell r="BW49">
            <v>1.0000000000001137</v>
          </cell>
          <cell r="BX49">
            <v>1.2499999999999545</v>
          </cell>
          <cell r="BY49">
            <v>200</v>
          </cell>
          <cell r="BZ49">
            <v>0.65</v>
          </cell>
          <cell r="CA49">
            <v>0.25</v>
          </cell>
          <cell r="CB49">
            <v>1.0250000000000341</v>
          </cell>
          <cell r="CC49">
            <v>1.3324559091383172</v>
          </cell>
          <cell r="CD49">
            <v>1182.2215053829721</v>
          </cell>
          <cell r="CE49">
            <v>9.4473964477023609E-2</v>
          </cell>
          <cell r="CF49">
            <v>779.41020693544476</v>
          </cell>
          <cell r="CG49">
            <v>1961.6317123184167</v>
          </cell>
          <cell r="CH49">
            <v>1.5</v>
          </cell>
          <cell r="CI49">
            <v>2243</v>
          </cell>
          <cell r="CJ49">
            <v>1.3118357416306845</v>
          </cell>
          <cell r="CK49">
            <v>1.5</v>
          </cell>
          <cell r="CL49">
            <v>1</v>
          </cell>
          <cell r="CM49">
            <v>2</v>
          </cell>
        </row>
        <row r="50">
          <cell r="A50">
            <v>67</v>
          </cell>
          <cell r="B50" t="str">
            <v>C43</v>
          </cell>
          <cell r="C50" t="str">
            <v>C44</v>
          </cell>
          <cell r="F50">
            <v>0</v>
          </cell>
          <cell r="G50"/>
          <cell r="J50"/>
          <cell r="K50"/>
          <cell r="L50"/>
          <cell r="M50"/>
          <cell r="N50"/>
          <cell r="O50"/>
          <cell r="P50"/>
          <cell r="S50">
            <v>0.46</v>
          </cell>
          <cell r="T50">
            <v>98</v>
          </cell>
          <cell r="U50">
            <v>181</v>
          </cell>
          <cell r="V50">
            <v>0.68799999999999994</v>
          </cell>
          <cell r="X50">
            <v>0</v>
          </cell>
          <cell r="Y50"/>
          <cell r="AA50">
            <v>0</v>
          </cell>
          <cell r="AB50"/>
          <cell r="AC50">
            <v>0.58479999999999999</v>
          </cell>
          <cell r="AD50">
            <v>0.26900800000000002</v>
          </cell>
          <cell r="AE50">
            <v>1.0958853742696166</v>
          </cell>
          <cell r="AF50">
            <v>1.1878853742696167</v>
          </cell>
          <cell r="AG50">
            <v>1.2338853742696168</v>
          </cell>
          <cell r="AH50">
            <v>1.5</v>
          </cell>
          <cell r="AI50">
            <v>58.58</v>
          </cell>
          <cell r="AJ50">
            <v>1.02</v>
          </cell>
          <cell r="AK50">
            <v>8</v>
          </cell>
          <cell r="AL50">
            <v>0.2</v>
          </cell>
          <cell r="AM50">
            <v>1.4E-2</v>
          </cell>
          <cell r="AN50">
            <v>3.3689880371093758E-2</v>
          </cell>
          <cell r="AO50">
            <v>3.125E-2</v>
          </cell>
          <cell r="AP50">
            <v>0.16844940185546878</v>
          </cell>
          <cell r="AQ50">
            <v>0.42919142702492158</v>
          </cell>
          <cell r="AR50">
            <v>0.89607259602776035</v>
          </cell>
          <cell r="AS50">
            <v>0.13157878423470801</v>
          </cell>
          <cell r="AT50">
            <v>9.3886483706263294E-3</v>
          </cell>
          <cell r="AU50">
            <v>4.3078528741720086E-2</v>
          </cell>
          <cell r="AV50">
            <v>0.98074849113407159</v>
          </cell>
          <cell r="AW50">
            <v>30.811122547660744</v>
          </cell>
          <cell r="AX50">
            <v>4.868371795541359E-2</v>
          </cell>
          <cell r="AY50">
            <v>151.54051515442359</v>
          </cell>
          <cell r="AZ50" t="str">
            <v>02°06'60''</v>
          </cell>
          <cell r="BA50">
            <v>162.40353070436817</v>
          </cell>
          <cell r="BB50">
            <v>1E-3</v>
          </cell>
          <cell r="BC50">
            <v>1.2E-2</v>
          </cell>
          <cell r="BD50">
            <v>2E-3</v>
          </cell>
          <cell r="BE50">
            <v>1.5000000000000001E-2</v>
          </cell>
          <cell r="BF50">
            <v>1.5000000000000001E-2</v>
          </cell>
          <cell r="BG50">
            <v>2.6748963180841235E-2</v>
          </cell>
          <cell r="BH50">
            <v>5.9999999999999991</v>
          </cell>
          <cell r="BI50">
            <v>1.2</v>
          </cell>
          <cell r="BJ50">
            <v>8.6287355388781836E-3</v>
          </cell>
          <cell r="BK50">
            <v>3.9878735538878184E-2</v>
          </cell>
          <cell r="BL50">
            <v>7.4482604539801915E-6</v>
          </cell>
          <cell r="BM50">
            <v>4.7863420559198594E-2</v>
          </cell>
          <cell r="BN50">
            <v>0.03</v>
          </cell>
          <cell r="BO50">
            <v>723.35299999999995</v>
          </cell>
          <cell r="BP50">
            <v>722.75299999999993</v>
          </cell>
          <cell r="BQ50">
            <v>723.553</v>
          </cell>
          <cell r="BR50">
            <v>722.95299999999997</v>
          </cell>
          <cell r="BS50">
            <v>724.58300000000008</v>
          </cell>
          <cell r="BT50">
            <v>723.94299999999998</v>
          </cell>
          <cell r="BU50"/>
          <cell r="BV50">
            <v>1.0300000000000864</v>
          </cell>
          <cell r="BW50">
            <v>0.99000000000000909</v>
          </cell>
          <cell r="BX50">
            <v>1.2300000000000864</v>
          </cell>
          <cell r="BY50">
            <v>200</v>
          </cell>
          <cell r="BZ50">
            <v>0.65</v>
          </cell>
          <cell r="CA50">
            <v>0.25</v>
          </cell>
          <cell r="CB50">
            <v>1.0100000000000477</v>
          </cell>
          <cell r="CC50">
            <v>1.3161022842942249</v>
          </cell>
          <cell r="CD50">
            <v>1167.7117517400513</v>
          </cell>
          <cell r="CE50">
            <v>9.6831221955225311E-2</v>
          </cell>
          <cell r="CF50">
            <v>798.85758113060876</v>
          </cell>
          <cell r="CG50">
            <v>1966.5693328706602</v>
          </cell>
          <cell r="CH50">
            <v>1.5</v>
          </cell>
          <cell r="CI50">
            <v>2243</v>
          </cell>
          <cell r="CJ50">
            <v>1.3151377616165807</v>
          </cell>
          <cell r="CK50">
            <v>1.5</v>
          </cell>
          <cell r="CL50">
            <v>1</v>
          </cell>
          <cell r="CM50">
            <v>2</v>
          </cell>
        </row>
        <row r="51">
          <cell r="A51">
            <v>68</v>
          </cell>
          <cell r="B51" t="str">
            <v>C44</v>
          </cell>
          <cell r="C51" t="str">
            <v>C45</v>
          </cell>
          <cell r="F51">
            <v>0</v>
          </cell>
          <cell r="G51"/>
          <cell r="J51"/>
          <cell r="K51"/>
          <cell r="L51"/>
          <cell r="M51"/>
          <cell r="N51"/>
          <cell r="O51"/>
          <cell r="P51"/>
          <cell r="Q51">
            <v>0.55000000000000004</v>
          </cell>
          <cell r="S51">
            <v>1.01</v>
          </cell>
          <cell r="T51">
            <v>98</v>
          </cell>
          <cell r="U51">
            <v>397</v>
          </cell>
          <cell r="V51">
            <v>0.68799999999999994</v>
          </cell>
          <cell r="X51">
            <v>0</v>
          </cell>
          <cell r="Y51"/>
          <cell r="AA51">
            <v>0</v>
          </cell>
          <cell r="AB51"/>
          <cell r="AC51">
            <v>0.58479999999999999</v>
          </cell>
          <cell r="AD51">
            <v>0.59064800000000006</v>
          </cell>
          <cell r="AE51">
            <v>2.2713918613405624</v>
          </cell>
          <cell r="AF51">
            <v>2.4733918613405623</v>
          </cell>
          <cell r="AG51">
            <v>2.5743918613405623</v>
          </cell>
          <cell r="AH51">
            <v>2.5743918613405623</v>
          </cell>
          <cell r="AI51">
            <v>40.86</v>
          </cell>
          <cell r="AJ51">
            <v>3.93</v>
          </cell>
          <cell r="AK51">
            <v>8</v>
          </cell>
          <cell r="AL51">
            <v>0.2</v>
          </cell>
          <cell r="AM51">
            <v>1.4E-2</v>
          </cell>
          <cell r="AN51">
            <v>3.1508636474609372E-2</v>
          </cell>
          <cell r="AO51">
            <v>4.3750000000000004E-2</v>
          </cell>
          <cell r="AP51">
            <v>0.15754318237304685</v>
          </cell>
          <cell r="AQ51">
            <v>0.81143091089001462</v>
          </cell>
          <cell r="AR51">
            <v>1.7542720763360946</v>
          </cell>
          <cell r="AS51">
            <v>0.48000565074156676</v>
          </cell>
          <cell r="AT51">
            <v>3.3558619936177307E-2</v>
          </cell>
          <cell r="AU51">
            <v>6.5067256410786672E-2</v>
          </cell>
          <cell r="AV51">
            <v>1.9251024111405417</v>
          </cell>
          <cell r="AW51">
            <v>60.478875922471246</v>
          </cell>
          <cell r="AX51">
            <v>4.2566794142151594E-2</v>
          </cell>
          <cell r="AY51">
            <v>61.296419678570132</v>
          </cell>
          <cell r="BA51"/>
          <cell r="BB51">
            <v>2.1999999999999999E-2</v>
          </cell>
          <cell r="BC51">
            <v>0</v>
          </cell>
          <cell r="BD51">
            <v>0</v>
          </cell>
          <cell r="BE51">
            <v>2.1999999999999999E-2</v>
          </cell>
          <cell r="BF51">
            <v>2.1999999999999999E-2</v>
          </cell>
          <cell r="BG51">
            <v>4.5908208741370686E-2</v>
          </cell>
          <cell r="BH51">
            <v>5.9999999999999991</v>
          </cell>
          <cell r="BI51">
            <v>1.2</v>
          </cell>
          <cell r="BJ51">
            <v>4.8900961027134641E-2</v>
          </cell>
          <cell r="BK51">
            <v>9.2650961027134646E-2</v>
          </cell>
          <cell r="BL51">
            <v>3.1505945597283584E-5</v>
          </cell>
          <cell r="BM51">
            <v>0.11121896036727831</v>
          </cell>
          <cell r="BN51">
            <v>0.08</v>
          </cell>
          <cell r="BO51">
            <v>722.67299999999989</v>
          </cell>
          <cell r="BP51">
            <v>721.06299999999987</v>
          </cell>
          <cell r="BQ51">
            <v>722.87299999999993</v>
          </cell>
          <cell r="BR51">
            <v>721.26299999999992</v>
          </cell>
          <cell r="BS51">
            <v>723.94299999999998</v>
          </cell>
          <cell r="BT51">
            <v>722.99299999999994</v>
          </cell>
          <cell r="BU51"/>
          <cell r="BV51">
            <v>1.07000000000005</v>
          </cell>
          <cell r="BW51">
            <v>1.7300000000000182</v>
          </cell>
          <cell r="BX51">
            <v>1.27000000000005</v>
          </cell>
          <cell r="BY51">
            <v>200</v>
          </cell>
          <cell r="BZ51">
            <v>0.65</v>
          </cell>
          <cell r="CA51">
            <v>0.25</v>
          </cell>
          <cell r="CB51">
            <v>1.4000000000000341</v>
          </cell>
          <cell r="CC51">
            <v>1.7154407714474724</v>
          </cell>
          <cell r="CD51">
            <v>1522.02482446677</v>
          </cell>
          <cell r="CE51">
            <v>5.4840080383548595E-2</v>
          </cell>
          <cell r="CF51">
            <v>452.43066316427593</v>
          </cell>
          <cell r="CG51">
            <v>1974.455487631046</v>
          </cell>
          <cell r="CH51">
            <v>1.5</v>
          </cell>
          <cell r="CI51">
            <v>2243</v>
          </cell>
          <cell r="CJ51">
            <v>1.3204116056382387</v>
          </cell>
          <cell r="CK51">
            <v>1.5</v>
          </cell>
          <cell r="CL51">
            <v>1</v>
          </cell>
          <cell r="CM51">
            <v>2</v>
          </cell>
        </row>
        <row r="52">
          <cell r="A52">
            <v>69</v>
          </cell>
          <cell r="F52"/>
          <cell r="G52"/>
          <cell r="J52"/>
          <cell r="L52"/>
          <cell r="M52"/>
          <cell r="N52"/>
          <cell r="O52"/>
          <cell r="P52"/>
          <cell r="S52"/>
          <cell r="U52"/>
          <cell r="X52">
            <v>0</v>
          </cell>
          <cell r="Y52"/>
          <cell r="AA52">
            <v>0</v>
          </cell>
          <cell r="AB52"/>
          <cell r="AC52"/>
          <cell r="AD52"/>
          <cell r="AE52"/>
          <cell r="AF52"/>
          <cell r="AG52"/>
          <cell r="AH52"/>
          <cell r="AI52"/>
          <cell r="AJ52">
            <v>0.02</v>
          </cell>
          <cell r="AK52">
            <v>30</v>
          </cell>
          <cell r="AL52"/>
          <cell r="AM52"/>
          <cell r="AN52"/>
          <cell r="AO52"/>
          <cell r="AP52"/>
          <cell r="AQ52"/>
          <cell r="AR52"/>
          <cell r="AS52"/>
          <cell r="AT52"/>
          <cell r="AU52"/>
          <cell r="AV52"/>
          <cell r="AW52"/>
          <cell r="AX52"/>
          <cell r="AY52"/>
          <cell r="AZ52"/>
          <cell r="BA52"/>
          <cell r="BB52"/>
          <cell r="BC52"/>
          <cell r="BD52"/>
          <cell r="BE52"/>
          <cell r="BF52"/>
          <cell r="BG52"/>
          <cell r="BH52"/>
          <cell r="BI52"/>
          <cell r="BJ52"/>
          <cell r="BK52"/>
          <cell r="BL52"/>
          <cell r="BM52"/>
          <cell r="BN52"/>
          <cell r="BO52">
            <v>721.06299999999987</v>
          </cell>
          <cell r="BP52"/>
          <cell r="BQ52">
            <v>721.06299999999987</v>
          </cell>
          <cell r="BR52"/>
          <cell r="BS52"/>
          <cell r="BT52"/>
          <cell r="BU52"/>
          <cell r="BV52"/>
          <cell r="BW52"/>
          <cell r="BX52"/>
          <cell r="BY52">
            <v>0</v>
          </cell>
          <cell r="BZ52">
            <v>0.4</v>
          </cell>
          <cell r="CA52">
            <v>0</v>
          </cell>
          <cell r="CB52">
            <v>0</v>
          </cell>
          <cell r="CC52">
            <v>0</v>
          </cell>
          <cell r="CD52">
            <v>0</v>
          </cell>
          <cell r="CE52" t="e">
            <v>#VALUE!</v>
          </cell>
          <cell r="CF52" t="e">
            <v>#VALUE!</v>
          </cell>
          <cell r="CG52" t="e">
            <v>#VALUE!</v>
          </cell>
          <cell r="CH52">
            <v>1.3</v>
          </cell>
          <cell r="CI52" t="e">
            <v>#VALUE!</v>
          </cell>
          <cell r="CJ52" t="e">
            <v>#VALUE!</v>
          </cell>
          <cell r="CK52" t="e">
            <v>#VALUE!</v>
          </cell>
          <cell r="CL52">
            <v>5</v>
          </cell>
          <cell r="CM52">
            <v>4</v>
          </cell>
        </row>
        <row r="53">
          <cell r="A53">
            <v>70</v>
          </cell>
          <cell r="C53"/>
          <cell r="F53"/>
          <cell r="G53"/>
          <cell r="J53"/>
          <cell r="L53"/>
          <cell r="M53"/>
          <cell r="N53"/>
          <cell r="O53"/>
          <cell r="P53"/>
          <cell r="S53"/>
          <cell r="U53"/>
          <cell r="X53">
            <v>0</v>
          </cell>
          <cell r="Y53"/>
          <cell r="AA53">
            <v>0</v>
          </cell>
          <cell r="AB53"/>
          <cell r="AC53"/>
          <cell r="AD53"/>
          <cell r="AE53"/>
          <cell r="AF53"/>
          <cell r="AG53"/>
          <cell r="AH53"/>
          <cell r="AI53"/>
          <cell r="AJ53">
            <v>0.02</v>
          </cell>
          <cell r="AK53">
            <v>30</v>
          </cell>
          <cell r="AL53"/>
          <cell r="AM53"/>
          <cell r="AN53"/>
          <cell r="AO53"/>
          <cell r="AP53"/>
          <cell r="AQ53"/>
          <cell r="AR53"/>
          <cell r="AS53"/>
          <cell r="AT53"/>
          <cell r="AU53"/>
          <cell r="AV53"/>
          <cell r="AW53"/>
          <cell r="AX53"/>
          <cell r="AY53"/>
          <cell r="AZ53"/>
          <cell r="BA53"/>
          <cell r="BB53"/>
          <cell r="BC53"/>
          <cell r="BD53"/>
          <cell r="BE53"/>
          <cell r="BF53"/>
          <cell r="BG53"/>
          <cell r="BH53"/>
          <cell r="BI53"/>
          <cell r="BJ53"/>
          <cell r="BK53"/>
          <cell r="BL53"/>
          <cell r="BM53"/>
          <cell r="BN53"/>
          <cell r="BO53">
            <v>0</v>
          </cell>
          <cell r="BP53"/>
          <cell r="BQ53">
            <v>0</v>
          </cell>
          <cell r="BR53"/>
          <cell r="BS53"/>
          <cell r="BT53"/>
          <cell r="BU53"/>
          <cell r="BV53"/>
          <cell r="BW53"/>
          <cell r="BX53"/>
          <cell r="BY53">
            <v>0</v>
          </cell>
          <cell r="BZ53">
            <v>0.4</v>
          </cell>
          <cell r="CA53">
            <v>0</v>
          </cell>
          <cell r="CB53">
            <v>0</v>
          </cell>
          <cell r="CC53">
            <v>0</v>
          </cell>
          <cell r="CD53">
            <v>0</v>
          </cell>
          <cell r="CE53" t="e">
            <v>#VALUE!</v>
          </cell>
          <cell r="CF53" t="e">
            <v>#VALUE!</v>
          </cell>
          <cell r="CG53" t="e">
            <v>#VALUE!</v>
          </cell>
          <cell r="CH53">
            <v>1.3</v>
          </cell>
          <cell r="CI53" t="e">
            <v>#VALUE!</v>
          </cell>
          <cell r="CJ53" t="e">
            <v>#VALUE!</v>
          </cell>
          <cell r="CK53" t="e">
            <v>#VALUE!</v>
          </cell>
          <cell r="CL53">
            <v>5</v>
          </cell>
          <cell r="CM53">
            <v>4</v>
          </cell>
        </row>
        <row r="54">
          <cell r="A54">
            <v>71</v>
          </cell>
          <cell r="B54" t="str">
            <v>C46</v>
          </cell>
          <cell r="C54" t="str">
            <v>C45</v>
          </cell>
          <cell r="F54">
            <v>0</v>
          </cell>
          <cell r="G54"/>
          <cell r="J54"/>
          <cell r="L54"/>
          <cell r="M54"/>
          <cell r="N54"/>
          <cell r="O54"/>
          <cell r="P54"/>
          <cell r="Q54">
            <v>0.13</v>
          </cell>
          <cell r="S54">
            <v>0.13</v>
          </cell>
          <cell r="T54">
            <v>98</v>
          </cell>
          <cell r="U54">
            <v>51</v>
          </cell>
          <cell r="V54">
            <v>0.68799999999999994</v>
          </cell>
          <cell r="X54"/>
          <cell r="Y54"/>
          <cell r="AA54"/>
          <cell r="AB54"/>
          <cell r="AC54">
            <v>0.58479999999999999</v>
          </cell>
          <cell r="AD54">
            <v>7.6023999999999994E-2</v>
          </cell>
          <cell r="AE54">
            <v>0.33976508894512442</v>
          </cell>
          <cell r="AF54">
            <v>0.36576508894512444</v>
          </cell>
          <cell r="AG54">
            <v>0.37876508894512445</v>
          </cell>
          <cell r="AH54">
            <v>1.5</v>
          </cell>
          <cell r="AI54">
            <v>38</v>
          </cell>
          <cell r="AJ54">
            <v>1.58</v>
          </cell>
          <cell r="AK54">
            <v>8</v>
          </cell>
          <cell r="AL54">
            <v>0.2</v>
          </cell>
          <cell r="AM54">
            <v>1.4E-2</v>
          </cell>
          <cell r="AN54">
            <v>3.0216979980468753E-2</v>
          </cell>
          <cell r="AO54">
            <v>3.125E-2</v>
          </cell>
          <cell r="AP54">
            <v>0.15108489990234375</v>
          </cell>
          <cell r="AQ54">
            <v>0.50235407755737227</v>
          </cell>
          <cell r="AR54">
            <v>1.1099545398487596</v>
          </cell>
          <cell r="AS54">
            <v>0.18635205970990193</v>
          </cell>
          <cell r="AT54">
            <v>1.2862365914297574E-2</v>
          </cell>
          <cell r="AU54">
            <v>4.3079345894766329E-2</v>
          </cell>
          <cell r="AV54">
            <v>1.220635808495695</v>
          </cell>
          <cell r="AW54">
            <v>38.347404886787139</v>
          </cell>
          <cell r="AX54">
            <v>3.9116075896881236E-2</v>
          </cell>
          <cell r="AY54">
            <v>129.70537742247888</v>
          </cell>
          <cell r="AZ54" t="b">
            <v>0</v>
          </cell>
          <cell r="BA54"/>
          <cell r="BB54">
            <v>1E-3</v>
          </cell>
          <cell r="BC54">
            <v>0</v>
          </cell>
          <cell r="BD54">
            <v>0</v>
          </cell>
          <cell r="BE54">
            <v>1E-3</v>
          </cell>
          <cell r="BF54"/>
          <cell r="BG54">
            <v>2.6748963180841235E-2</v>
          </cell>
          <cell r="BH54">
            <v>5.9999999999999991</v>
          </cell>
          <cell r="BI54">
            <v>1.2</v>
          </cell>
          <cell r="BJ54">
            <v>1.336608054061523E-2</v>
          </cell>
          <cell r="BK54">
            <v>4.4616080540615229E-2</v>
          </cell>
          <cell r="BL54">
            <v>7.4482604539801915E-6</v>
          </cell>
          <cell r="BM54">
            <v>5.3548234561283048E-2</v>
          </cell>
          <cell r="BN54">
            <v>0</v>
          </cell>
          <cell r="BO54">
            <v>720.29299999999989</v>
          </cell>
          <cell r="BP54">
            <v>719.69299999999987</v>
          </cell>
          <cell r="BQ54">
            <v>720.49299999999994</v>
          </cell>
          <cell r="BR54">
            <v>719.89299999999992</v>
          </cell>
          <cell r="BS54">
            <v>721.69299999999998</v>
          </cell>
          <cell r="BT54">
            <v>722.99299999999994</v>
          </cell>
          <cell r="BU54" t="b">
            <v>0</v>
          </cell>
          <cell r="BV54">
            <v>1.2000000000000455</v>
          </cell>
          <cell r="BW54">
            <v>3.1000000000000227</v>
          </cell>
          <cell r="BX54">
            <v>1.4000000000000454</v>
          </cell>
          <cell r="BY54">
            <v>200</v>
          </cell>
          <cell r="BZ54">
            <v>0.65</v>
          </cell>
          <cell r="CA54">
            <v>0.25</v>
          </cell>
          <cell r="CB54">
            <v>2.1500000000000341</v>
          </cell>
          <cell r="CC54">
            <v>2.3498983093777586</v>
          </cell>
          <cell r="CD54">
            <v>2084.9472749954166</v>
          </cell>
          <cell r="CE54">
            <v>2.4653292845232655E-2</v>
          </cell>
          <cell r="CF54">
            <v>203.3896659731694</v>
          </cell>
          <cell r="CG54">
            <v>2288.3369409685861</v>
          </cell>
          <cell r="CH54">
            <v>1.5</v>
          </cell>
          <cell r="CI54">
            <v>2243</v>
          </cell>
          <cell r="CJ54">
            <v>1.5303189529437715</v>
          </cell>
          <cell r="CK54">
            <v>1.9</v>
          </cell>
          <cell r="CL54">
            <v>1</v>
          </cell>
          <cell r="CM54">
            <v>2</v>
          </cell>
        </row>
        <row r="55">
          <cell r="A55">
            <v>72</v>
          </cell>
          <cell r="B55" t="str">
            <v>C45</v>
          </cell>
          <cell r="C55" t="str">
            <v>C47</v>
          </cell>
          <cell r="F55">
            <v>0</v>
          </cell>
          <cell r="G55"/>
          <cell r="J55"/>
          <cell r="L55"/>
          <cell r="M55"/>
          <cell r="N55"/>
          <cell r="O55"/>
          <cell r="P55"/>
          <cell r="Q55">
            <v>0.09</v>
          </cell>
          <cell r="S55">
            <v>0.22</v>
          </cell>
          <cell r="U55">
            <v>51</v>
          </cell>
          <cell r="X55">
            <v>0</v>
          </cell>
          <cell r="Y55"/>
          <cell r="AA55">
            <v>0</v>
          </cell>
          <cell r="AB55"/>
          <cell r="AC55">
            <v>0</v>
          </cell>
          <cell r="AD55">
            <v>7.6023999999999994E-2</v>
          </cell>
          <cell r="AE55">
            <v>0.33976508894512442</v>
          </cell>
          <cell r="AF55">
            <v>0.3837650889451244</v>
          </cell>
          <cell r="AG55">
            <v>0.40576508894512442</v>
          </cell>
          <cell r="AH55">
            <v>1.5</v>
          </cell>
          <cell r="AI55">
            <v>28.68</v>
          </cell>
          <cell r="AJ55">
            <v>4.3099999999999996</v>
          </cell>
          <cell r="AK55">
            <v>8</v>
          </cell>
          <cell r="AL55">
            <v>0.2</v>
          </cell>
          <cell r="AM55">
            <v>1.4E-2</v>
          </cell>
          <cell r="AN55">
            <v>2.3622131347656249E-2</v>
          </cell>
          <cell r="AO55">
            <v>3.125E-2</v>
          </cell>
          <cell r="AP55">
            <v>0.11811065673828124</v>
          </cell>
          <cell r="AQ55">
            <v>0.71892268326763675</v>
          </cell>
          <cell r="AR55">
            <v>1.8039432477314221</v>
          </cell>
          <cell r="AS55">
            <v>0.41197095698228831</v>
          </cell>
          <cell r="AT55">
            <v>2.6343008385154881E-2</v>
          </cell>
          <cell r="AU55">
            <v>4.996513973281113E-2</v>
          </cell>
          <cell r="AV55">
            <v>2.016026320715536</v>
          </cell>
          <cell r="AW55">
            <v>63.335334786035894</v>
          </cell>
          <cell r="AX55">
            <v>2.3683462084275877E-2</v>
          </cell>
          <cell r="AY55">
            <v>135.40113735125379</v>
          </cell>
          <cell r="AZ55" t="str">
            <v>05°41'45''</v>
          </cell>
          <cell r="BA55">
            <v>60.306531114032445</v>
          </cell>
          <cell r="BB55">
            <v>7.0000000000000001E-3</v>
          </cell>
          <cell r="BC55">
            <v>1E-3</v>
          </cell>
          <cell r="BD55">
            <v>1E-3</v>
          </cell>
          <cell r="BE55">
            <v>9.0000000000000011E-3</v>
          </cell>
          <cell r="BF55">
            <v>9.0000000000000011E-3</v>
          </cell>
          <cell r="BG55"/>
          <cell r="BH55"/>
          <cell r="BI55"/>
          <cell r="BJ55"/>
          <cell r="BK55"/>
          <cell r="BL55"/>
          <cell r="BM55"/>
          <cell r="BN55">
            <v>0.01</v>
          </cell>
          <cell r="BO55">
            <v>719.68299999999988</v>
          </cell>
          <cell r="BP55">
            <v>718.44299999999987</v>
          </cell>
          <cell r="BQ55">
            <v>719.88299999999992</v>
          </cell>
          <cell r="BR55">
            <v>718.64299999999992</v>
          </cell>
          <cell r="BS55">
            <v>722.99299999999994</v>
          </cell>
          <cell r="BT55">
            <v>719.75300000000016</v>
          </cell>
          <cell r="BU55"/>
          <cell r="BV55">
            <v>3.1100000000000136</v>
          </cell>
          <cell r="BW55">
            <v>1.110000000000241</v>
          </cell>
          <cell r="BX55">
            <v>3.3100000000000138</v>
          </cell>
          <cell r="BY55">
            <v>200</v>
          </cell>
          <cell r="BZ55">
            <v>0.65</v>
          </cell>
          <cell r="CA55">
            <v>0.25</v>
          </cell>
          <cell r="CB55">
            <v>2.1100000000001273</v>
          </cell>
          <cell r="CC55">
            <v>2.3199717329199707</v>
          </cell>
          <cell r="CD55">
            <v>2058.3949200332445</v>
          </cell>
          <cell r="CE55">
            <v>2.5553001286404253E-2</v>
          </cell>
          <cell r="CF55">
            <v>210.81226061283508</v>
          </cell>
          <cell r="CG55">
            <v>2269.2071806460795</v>
          </cell>
          <cell r="CH55">
            <v>1.5</v>
          </cell>
          <cell r="CI55" t="b">
            <v>0</v>
          </cell>
          <cell r="CJ55" t="e">
            <v>#DIV/0!</v>
          </cell>
          <cell r="CK55" t="e">
            <v>#DIV/0!</v>
          </cell>
          <cell r="CL55">
            <v>5</v>
          </cell>
          <cell r="CM55">
            <v>2</v>
          </cell>
        </row>
        <row r="56">
          <cell r="A56">
            <v>73</v>
          </cell>
          <cell r="F56"/>
          <cell r="G56"/>
          <cell r="J56"/>
          <cell r="L56"/>
          <cell r="M56"/>
          <cell r="N56"/>
          <cell r="O56"/>
          <cell r="P56"/>
          <cell r="S56"/>
          <cell r="U56"/>
          <cell r="X56">
            <v>0</v>
          </cell>
          <cell r="Y56"/>
          <cell r="AA56">
            <v>0</v>
          </cell>
          <cell r="AB56"/>
          <cell r="AC56"/>
          <cell r="AD56"/>
          <cell r="AE56"/>
          <cell r="AF56"/>
          <cell r="AG56"/>
          <cell r="AH56"/>
          <cell r="AI56"/>
          <cell r="AJ56">
            <v>0.02</v>
          </cell>
          <cell r="AK56">
            <v>30</v>
          </cell>
          <cell r="AL56"/>
          <cell r="AM56"/>
          <cell r="AN56"/>
          <cell r="AO56"/>
          <cell r="AP56"/>
          <cell r="AQ56"/>
          <cell r="AR56"/>
          <cell r="AS56"/>
          <cell r="AT56"/>
          <cell r="AU56"/>
          <cell r="AV56"/>
          <cell r="AW56"/>
          <cell r="AX56"/>
          <cell r="AY56"/>
          <cell r="AZ56"/>
          <cell r="BA56"/>
          <cell r="BB56"/>
          <cell r="BC56"/>
          <cell r="BD56"/>
          <cell r="BE56"/>
          <cell r="BF56"/>
          <cell r="BG56"/>
          <cell r="BH56"/>
          <cell r="BI56"/>
          <cell r="BJ56"/>
          <cell r="BK56"/>
          <cell r="BL56"/>
          <cell r="BM56"/>
          <cell r="BN56"/>
          <cell r="BO56">
            <v>718.44299999999987</v>
          </cell>
          <cell r="BP56"/>
          <cell r="BQ56">
            <v>718.44299999999987</v>
          </cell>
          <cell r="BR56"/>
          <cell r="BS56"/>
          <cell r="BT56"/>
          <cell r="BU56"/>
          <cell r="BV56"/>
          <cell r="BW56"/>
          <cell r="BX56"/>
          <cell r="BY56">
            <v>0</v>
          </cell>
          <cell r="BZ56">
            <v>0.4</v>
          </cell>
          <cell r="CA56">
            <v>0</v>
          </cell>
          <cell r="CB56">
            <v>0</v>
          </cell>
          <cell r="CC56">
            <v>0</v>
          </cell>
          <cell r="CD56">
            <v>0</v>
          </cell>
          <cell r="CE56" t="e">
            <v>#VALUE!</v>
          </cell>
          <cell r="CF56" t="e">
            <v>#VALUE!</v>
          </cell>
          <cell r="CG56" t="e">
            <v>#VALUE!</v>
          </cell>
          <cell r="CH56">
            <v>1.3</v>
          </cell>
          <cell r="CI56" t="e">
            <v>#VALUE!</v>
          </cell>
          <cell r="CJ56" t="e">
            <v>#VALUE!</v>
          </cell>
          <cell r="CK56" t="e">
            <v>#VALUE!</v>
          </cell>
          <cell r="CL56">
            <v>5</v>
          </cell>
          <cell r="CM56">
            <v>4</v>
          </cell>
        </row>
        <row r="57">
          <cell r="A57">
            <v>74</v>
          </cell>
          <cell r="F57"/>
          <cell r="G57"/>
          <cell r="J57"/>
          <cell r="L57"/>
          <cell r="M57"/>
          <cell r="N57"/>
          <cell r="O57"/>
          <cell r="P57"/>
          <cell r="S57"/>
          <cell r="U57"/>
          <cell r="X57">
            <v>0</v>
          </cell>
          <cell r="Y57"/>
          <cell r="AA57">
            <v>0</v>
          </cell>
          <cell r="AB57"/>
          <cell r="AC57"/>
          <cell r="AD57"/>
          <cell r="AE57"/>
          <cell r="AF57"/>
          <cell r="AG57"/>
          <cell r="AH57"/>
          <cell r="AI57"/>
          <cell r="AJ57">
            <v>0.02</v>
          </cell>
          <cell r="AK57">
            <v>30</v>
          </cell>
          <cell r="AL57"/>
          <cell r="AM57"/>
          <cell r="AN57"/>
          <cell r="AO57"/>
          <cell r="AP57"/>
          <cell r="AQ57"/>
          <cell r="AR57"/>
          <cell r="AS57"/>
          <cell r="AT57"/>
          <cell r="AU57"/>
          <cell r="AV57"/>
          <cell r="AW57"/>
          <cell r="AX57"/>
          <cell r="AY57"/>
          <cell r="AZ57"/>
          <cell r="BA57"/>
          <cell r="BB57"/>
          <cell r="BC57"/>
          <cell r="BD57"/>
          <cell r="BE57"/>
          <cell r="BF57"/>
          <cell r="BG57"/>
          <cell r="BH57"/>
          <cell r="BI57"/>
          <cell r="BJ57"/>
          <cell r="BK57"/>
          <cell r="BL57"/>
          <cell r="BM57"/>
          <cell r="BN57"/>
          <cell r="BO57">
            <v>0</v>
          </cell>
          <cell r="BP57"/>
          <cell r="BQ57">
            <v>0</v>
          </cell>
          <cell r="BR57"/>
          <cell r="BS57"/>
          <cell r="BT57"/>
          <cell r="BU57"/>
          <cell r="BV57"/>
          <cell r="BW57"/>
          <cell r="BX57"/>
          <cell r="BY57">
            <v>0</v>
          </cell>
          <cell r="BZ57">
            <v>0.4</v>
          </cell>
          <cell r="CA57">
            <v>0</v>
          </cell>
          <cell r="CB57">
            <v>0</v>
          </cell>
          <cell r="CC57">
            <v>0</v>
          </cell>
          <cell r="CD57">
            <v>0</v>
          </cell>
          <cell r="CE57" t="e">
            <v>#VALUE!</v>
          </cell>
          <cell r="CF57" t="e">
            <v>#VALUE!</v>
          </cell>
          <cell r="CG57" t="e">
            <v>#VALUE!</v>
          </cell>
          <cell r="CH57">
            <v>1.3</v>
          </cell>
          <cell r="CI57" t="e">
            <v>#VALUE!</v>
          </cell>
          <cell r="CJ57" t="e">
            <v>#VALUE!</v>
          </cell>
          <cell r="CK57" t="e">
            <v>#VALUE!</v>
          </cell>
          <cell r="CL57">
            <v>5</v>
          </cell>
          <cell r="CM57">
            <v>4</v>
          </cell>
        </row>
        <row r="58">
          <cell r="A58">
            <v>75</v>
          </cell>
          <cell r="C58"/>
          <cell r="F58"/>
          <cell r="G58"/>
          <cell r="J58"/>
          <cell r="L58"/>
          <cell r="M58"/>
          <cell r="N58"/>
          <cell r="O58"/>
          <cell r="P58"/>
          <cell r="S58"/>
          <cell r="U58"/>
          <cell r="X58">
            <v>0</v>
          </cell>
          <cell r="Y58"/>
          <cell r="AA58">
            <v>0</v>
          </cell>
          <cell r="AB58"/>
          <cell r="AC58"/>
          <cell r="AD58"/>
          <cell r="AE58"/>
          <cell r="AF58"/>
          <cell r="AG58"/>
          <cell r="AH58"/>
          <cell r="AI58"/>
          <cell r="AJ58">
            <v>0.02</v>
          </cell>
          <cell r="AK58">
            <v>30</v>
          </cell>
          <cell r="AL58"/>
          <cell r="AM58"/>
          <cell r="AN58"/>
          <cell r="AO58"/>
          <cell r="AP58"/>
          <cell r="AQ58"/>
          <cell r="AR58"/>
          <cell r="AS58"/>
          <cell r="AT58"/>
          <cell r="AU58"/>
          <cell r="AV58"/>
          <cell r="AW58"/>
          <cell r="AX58"/>
          <cell r="AY58"/>
          <cell r="AZ58"/>
          <cell r="BA58"/>
          <cell r="BB58"/>
          <cell r="BC58"/>
          <cell r="BD58"/>
          <cell r="BE58"/>
          <cell r="BF58"/>
          <cell r="BG58"/>
          <cell r="BH58"/>
          <cell r="BI58"/>
          <cell r="BJ58"/>
          <cell r="BK58"/>
          <cell r="BL58"/>
          <cell r="BM58"/>
          <cell r="BN58"/>
          <cell r="BO58">
            <v>0</v>
          </cell>
          <cell r="BP58"/>
          <cell r="BQ58">
            <v>0</v>
          </cell>
          <cell r="BR58"/>
          <cell r="BS58"/>
          <cell r="BT58"/>
          <cell r="BU58"/>
          <cell r="BV58"/>
          <cell r="BW58"/>
          <cell r="BX58"/>
          <cell r="BY58">
            <v>0</v>
          </cell>
          <cell r="BZ58">
            <v>0.4</v>
          </cell>
          <cell r="CA58">
            <v>0</v>
          </cell>
          <cell r="CB58">
            <v>0</v>
          </cell>
          <cell r="CC58">
            <v>0</v>
          </cell>
          <cell r="CD58">
            <v>0</v>
          </cell>
          <cell r="CE58" t="e">
            <v>#VALUE!</v>
          </cell>
          <cell r="CF58" t="e">
            <v>#VALUE!</v>
          </cell>
          <cell r="CG58" t="e">
            <v>#VALUE!</v>
          </cell>
          <cell r="CH58">
            <v>1.3</v>
          </cell>
          <cell r="CI58" t="e">
            <v>#VALUE!</v>
          </cell>
          <cell r="CJ58" t="e">
            <v>#VALUE!</v>
          </cell>
          <cell r="CK58" t="e">
            <v>#VALUE!</v>
          </cell>
          <cell r="CL58">
            <v>5</v>
          </cell>
          <cell r="CM58">
            <v>4</v>
          </cell>
        </row>
        <row r="59">
          <cell r="A59">
            <v>76</v>
          </cell>
          <cell r="B59" t="str">
            <v>A21</v>
          </cell>
          <cell r="C59" t="str">
            <v>C51</v>
          </cell>
          <cell r="E59">
            <v>3.13</v>
          </cell>
          <cell r="F59">
            <v>3.13</v>
          </cell>
          <cell r="G59">
            <v>5</v>
          </cell>
          <cell r="J59"/>
          <cell r="K59">
            <v>0.11460125141746949</v>
          </cell>
          <cell r="L59">
            <v>0.11460125141746949</v>
          </cell>
          <cell r="M59">
            <v>3</v>
          </cell>
          <cell r="N59">
            <v>471.90281881227315</v>
          </cell>
          <cell r="O59">
            <v>0.63012548262548296</v>
          </cell>
          <cell r="P59">
            <v>930.73051325856159</v>
          </cell>
          <cell r="S59">
            <v>0</v>
          </cell>
          <cell r="U59"/>
          <cell r="X59"/>
          <cell r="Y59"/>
          <cell r="AA59"/>
          <cell r="AB59"/>
          <cell r="AC59"/>
          <cell r="AD59"/>
          <cell r="AE59"/>
          <cell r="AF59"/>
          <cell r="AG59"/>
          <cell r="AH59">
            <v>932.23051325856159</v>
          </cell>
          <cell r="AI59">
            <v>12.95</v>
          </cell>
          <cell r="AJ59">
            <v>2.87</v>
          </cell>
          <cell r="AK59">
            <v>24</v>
          </cell>
          <cell r="AL59">
            <v>0.60000000000000009</v>
          </cell>
          <cell r="AM59">
            <v>1.2999999999999999E-2</v>
          </cell>
          <cell r="AN59">
            <v>0.49235315322875989</v>
          </cell>
          <cell r="AO59">
            <v>0.57410888671875016</v>
          </cell>
          <cell r="AP59">
            <v>0.82058858871459972</v>
          </cell>
          <cell r="AQ59">
            <v>3.7544882511630981</v>
          </cell>
          <cell r="AR59">
            <v>1.6309463093775045</v>
          </cell>
          <cell r="AS59">
            <v>4.1994002348634876</v>
          </cell>
          <cell r="AT59">
            <v>0.71845983833444127</v>
          </cell>
          <cell r="AU59">
            <v>1.2108129915632011</v>
          </cell>
          <cell r="AV59">
            <v>3.6852251891975691</v>
          </cell>
          <cell r="AW59">
            <v>1041.972874308643</v>
          </cell>
          <cell r="AX59">
            <v>0.8946782936908062</v>
          </cell>
          <cell r="AY59">
            <v>54.859778276292957</v>
          </cell>
          <cell r="AZ59" t="b">
            <v>0</v>
          </cell>
          <cell r="BA59"/>
          <cell r="BB59">
            <v>1E-3</v>
          </cell>
          <cell r="BC59">
            <v>0</v>
          </cell>
          <cell r="BD59">
            <v>0</v>
          </cell>
          <cell r="BE59">
            <v>1E-3</v>
          </cell>
          <cell r="BF59"/>
          <cell r="BG59">
            <v>1.0664386366702769</v>
          </cell>
          <cell r="BH59">
            <v>1.9999999999999996</v>
          </cell>
          <cell r="BI59">
            <v>1.3</v>
          </cell>
          <cell r="BJ59"/>
          <cell r="BK59"/>
          <cell r="BL59"/>
          <cell r="BM59">
            <v>2.2403366767437505</v>
          </cell>
          <cell r="BN59">
            <v>0</v>
          </cell>
          <cell r="BO59">
            <v>669.80300000000011</v>
          </cell>
          <cell r="BP59">
            <v>669.43300000000011</v>
          </cell>
          <cell r="BQ59">
            <v>670.40300000000013</v>
          </cell>
          <cell r="BR59">
            <v>670.03300000000013</v>
          </cell>
          <cell r="BS59">
            <v>672.02300000000014</v>
          </cell>
          <cell r="BT59">
            <v>671.34300000000007</v>
          </cell>
          <cell r="BU59" t="b">
            <v>0</v>
          </cell>
          <cell r="BV59">
            <v>1.6200000000000045</v>
          </cell>
          <cell r="BW59">
            <v>1.3099999999999454</v>
          </cell>
          <cell r="BX59">
            <v>2.2200000000000046</v>
          </cell>
          <cell r="BY59">
            <v>600</v>
          </cell>
          <cell r="BZ59">
            <v>1.1499999999999999</v>
          </cell>
          <cell r="CA59">
            <v>0.75</v>
          </cell>
          <cell r="CB59">
            <v>1.464999999999975</v>
          </cell>
          <cell r="CC59">
            <v>1.1109699718449539</v>
          </cell>
          <cell r="CD59">
            <v>3085.4413543063979</v>
          </cell>
          <cell r="CE59">
            <v>0.1448753769562664</v>
          </cell>
          <cell r="CF59">
            <v>1195.2218598891977</v>
          </cell>
          <cell r="CG59">
            <v>4280.6632141955961</v>
          </cell>
          <cell r="CH59">
            <v>1.25</v>
          </cell>
          <cell r="CI59">
            <v>2928</v>
          </cell>
          <cell r="CJ59">
            <v>1.8274689268253057</v>
          </cell>
          <cell r="CK59">
            <v>1.9</v>
          </cell>
          <cell r="CL59">
            <v>2</v>
          </cell>
          <cell r="CM59">
            <v>3</v>
          </cell>
        </row>
        <row r="60">
          <cell r="A60">
            <v>77</v>
          </cell>
          <cell r="B60" t="str">
            <v>C51</v>
          </cell>
          <cell r="C60" t="str">
            <v>C52</v>
          </cell>
          <cell r="E60">
            <v>1.4109083086337395</v>
          </cell>
          <cell r="F60">
            <v>4.540908308633739</v>
          </cell>
          <cell r="G60">
            <v>5</v>
          </cell>
          <cell r="J60"/>
          <cell r="K60">
            <v>0.207825604811361</v>
          </cell>
          <cell r="L60">
            <v>3.2078256048113611</v>
          </cell>
          <cell r="M60">
            <v>3.2078256048113611</v>
          </cell>
          <cell r="N60">
            <v>467.36338090484503</v>
          </cell>
          <cell r="O60">
            <v>0.63583333333333336</v>
          </cell>
          <cell r="P60">
            <v>1349.4</v>
          </cell>
          <cell r="S60">
            <v>0</v>
          </cell>
          <cell r="U60"/>
          <cell r="X60">
            <v>0</v>
          </cell>
          <cell r="Y60"/>
          <cell r="AA60">
            <v>0</v>
          </cell>
          <cell r="AB60"/>
          <cell r="AC60"/>
          <cell r="AD60"/>
          <cell r="AE60"/>
          <cell r="AF60"/>
          <cell r="AG60"/>
          <cell r="AH60">
            <v>1350.9</v>
          </cell>
          <cell r="AI60">
            <v>12</v>
          </cell>
          <cell r="AJ60">
            <v>11.3</v>
          </cell>
          <cell r="AK60">
            <v>24</v>
          </cell>
          <cell r="AL60">
            <v>0.60000000000000009</v>
          </cell>
          <cell r="AM60">
            <v>1.2999999999999999E-2</v>
          </cell>
          <cell r="AN60">
            <v>0.39710397720336921</v>
          </cell>
          <cell r="AO60">
            <v>0.59384765625000013</v>
          </cell>
          <cell r="AP60">
            <v>0.66183996200561523</v>
          </cell>
          <cell r="AQ60">
            <v>6.8021114336172364</v>
          </cell>
          <cell r="AR60">
            <v>3.6686319484017798</v>
          </cell>
          <cell r="AS60">
            <v>14.00169953154499</v>
          </cell>
          <cell r="AT60">
            <v>2.3582426073061331</v>
          </cell>
          <cell r="AU60">
            <v>2.7553465845095024</v>
          </cell>
          <cell r="AV60">
            <v>7.3124398101596899</v>
          </cell>
          <cell r="AW60">
            <v>2067.5436468673711</v>
          </cell>
          <cell r="AX60">
            <v>0.65338402990757161</v>
          </cell>
          <cell r="AY60">
            <v>0.3797372051886222</v>
          </cell>
          <cell r="AZ60" t="str">
            <v>54°28'48''</v>
          </cell>
          <cell r="BA60">
            <v>2.4280638163390891</v>
          </cell>
          <cell r="BB60">
            <v>1.5449999999999999</v>
          </cell>
          <cell r="BC60">
            <v>0.16400000000000001</v>
          </cell>
          <cell r="BD60">
            <v>0.56799999999999995</v>
          </cell>
          <cell r="BE60">
            <v>2.2769999999999997</v>
          </cell>
          <cell r="BF60">
            <v>2.2769999999999997</v>
          </cell>
          <cell r="BG60">
            <v>1.5453816773730737</v>
          </cell>
          <cell r="BH60">
            <v>1.9999999999999996</v>
          </cell>
          <cell r="BI60">
            <v>1.3</v>
          </cell>
          <cell r="BJ60"/>
          <cell r="BK60"/>
          <cell r="BL60"/>
          <cell r="BM60">
            <v>4.1039471069472668</v>
          </cell>
          <cell r="BN60">
            <v>3.61</v>
          </cell>
          <cell r="BO60">
            <v>669.10300000000007</v>
          </cell>
          <cell r="BP60">
            <v>667.74300000000005</v>
          </cell>
          <cell r="BQ60">
            <v>669.70300000000009</v>
          </cell>
          <cell r="BR60">
            <v>668.34300000000007</v>
          </cell>
          <cell r="BS60">
            <v>671.34300000000007</v>
          </cell>
          <cell r="BT60">
            <v>669.34300000000007</v>
          </cell>
          <cell r="BU60"/>
          <cell r="BV60">
            <v>1.6399999999999864</v>
          </cell>
          <cell r="BW60">
            <v>1</v>
          </cell>
          <cell r="BX60">
            <v>2.2399999999999864</v>
          </cell>
          <cell r="BY60">
            <v>600</v>
          </cell>
          <cell r="BZ60">
            <v>1.1499999999999999</v>
          </cell>
          <cell r="CA60">
            <v>0.75</v>
          </cell>
          <cell r="CB60">
            <v>1.3199999999999932</v>
          </cell>
          <cell r="CC60">
            <v>1.0143667052529992</v>
          </cell>
          <cell r="CD60">
            <v>2817.1499321638912</v>
          </cell>
          <cell r="CE60">
            <v>0.17316357276338468</v>
          </cell>
          <cell r="CF60">
            <v>1428.5994752979236</v>
          </cell>
          <cell r="CG60">
            <v>4245.7494074618153</v>
          </cell>
          <cell r="CH60">
            <v>1.25</v>
          </cell>
          <cell r="CI60">
            <v>2928</v>
          </cell>
          <cell r="CJ60">
            <v>1.8125637839232476</v>
          </cell>
          <cell r="CK60">
            <v>1.9</v>
          </cell>
          <cell r="CL60">
            <v>2</v>
          </cell>
          <cell r="CM60">
            <v>3</v>
          </cell>
        </row>
        <row r="61">
          <cell r="A61">
            <v>78</v>
          </cell>
          <cell r="B61" t="str">
            <v>C52</v>
          </cell>
          <cell r="C61" t="str">
            <v>C53</v>
          </cell>
          <cell r="F61">
            <v>4.540908308633739</v>
          </cell>
          <cell r="G61">
            <v>5</v>
          </cell>
          <cell r="J61"/>
          <cell r="K61">
            <v>6.9013978503485104E-2</v>
          </cell>
          <cell r="L61">
            <v>3.276839583314846</v>
          </cell>
          <cell r="M61">
            <v>3.276839583314846</v>
          </cell>
          <cell r="N61">
            <v>465.87382715726278</v>
          </cell>
          <cell r="O61">
            <v>0.6375000000000004</v>
          </cell>
          <cell r="P61">
            <v>1348.6250869773014</v>
          </cell>
          <cell r="S61">
            <v>0</v>
          </cell>
          <cell r="U61"/>
          <cell r="X61">
            <v>0</v>
          </cell>
          <cell r="Y61"/>
          <cell r="AA61">
            <v>0</v>
          </cell>
          <cell r="AB61"/>
          <cell r="AC61"/>
          <cell r="AD61"/>
          <cell r="AE61"/>
          <cell r="AF61"/>
          <cell r="AG61"/>
          <cell r="AH61">
            <v>1350.1250869773014</v>
          </cell>
          <cell r="AI61">
            <v>12</v>
          </cell>
          <cell r="AJ61">
            <v>15.18</v>
          </cell>
          <cell r="AK61">
            <v>24</v>
          </cell>
          <cell r="AL61">
            <v>0.60000000000000009</v>
          </cell>
          <cell r="AM61">
            <v>1.2999999999999999E-2</v>
          </cell>
          <cell r="AN61">
            <v>0.36289826631546029</v>
          </cell>
          <cell r="AO61">
            <v>0.59383850097656266</v>
          </cell>
          <cell r="AP61">
            <v>0.60483044385910045</v>
          </cell>
          <cell r="AQ61">
            <v>7.5496718176491209</v>
          </cell>
          <cell r="AR61">
            <v>4.362050511219449</v>
          </cell>
          <cell r="AS61">
            <v>17.482995322190245</v>
          </cell>
          <cell r="AT61">
            <v>2.9050736266159727</v>
          </cell>
          <cell r="AU61">
            <v>3.267971892931433</v>
          </cell>
          <cell r="AV61">
            <v>8.4753758855428263</v>
          </cell>
          <cell r="AW61">
            <v>2396.3560756590095</v>
          </cell>
          <cell r="AX61">
            <v>0.56340754226435674</v>
          </cell>
          <cell r="AY61">
            <v>0.37973720525858901</v>
          </cell>
          <cell r="AZ61" t="str">
            <v>00°00'00''</v>
          </cell>
          <cell r="BA61">
            <v>1000</v>
          </cell>
          <cell r="BB61">
            <v>0.51300000000000001</v>
          </cell>
          <cell r="BC61">
            <v>5.5E-2</v>
          </cell>
          <cell r="BD61">
            <v>0.13100000000000001</v>
          </cell>
          <cell r="BE61">
            <v>0.69900000000000007</v>
          </cell>
          <cell r="BF61">
            <v>0.69900000000000007</v>
          </cell>
          <cell r="BG61"/>
          <cell r="BH61"/>
          <cell r="BI61"/>
          <cell r="BJ61"/>
          <cell r="BK61"/>
          <cell r="BL61"/>
          <cell r="BM61"/>
          <cell r="BN61">
            <v>0.7</v>
          </cell>
          <cell r="BO61">
            <v>667.16300000000001</v>
          </cell>
          <cell r="BP61">
            <v>665.34299999999996</v>
          </cell>
          <cell r="BQ61">
            <v>667.76300000000003</v>
          </cell>
          <cell r="BR61">
            <v>665.94299999999998</v>
          </cell>
          <cell r="BS61">
            <v>669.34300000000007</v>
          </cell>
          <cell r="BT61">
            <v>666.94299999999998</v>
          </cell>
          <cell r="BU61"/>
          <cell r="BV61">
            <v>1.5800000000000409</v>
          </cell>
          <cell r="BW61">
            <v>1</v>
          </cell>
          <cell r="BX61">
            <v>2.180000000000041</v>
          </cell>
          <cell r="BY61">
            <v>600</v>
          </cell>
          <cell r="BZ61">
            <v>1.1499999999999999</v>
          </cell>
          <cell r="CA61">
            <v>0.75</v>
          </cell>
          <cell r="CB61">
            <v>1.2900000000000205</v>
          </cell>
          <cell r="CC61">
            <v>0.99404306734130532</v>
          </cell>
          <cell r="CD61">
            <v>2760.7061087736402</v>
          </cell>
          <cell r="CE61">
            <v>0.17997720574508347</v>
          </cell>
          <cell r="CF61">
            <v>1484.8119473969386</v>
          </cell>
          <cell r="CG61">
            <v>4245.5180561705783</v>
          </cell>
          <cell r="CH61">
            <v>1.25</v>
          </cell>
          <cell r="CI61">
            <v>2928</v>
          </cell>
          <cell r="CJ61">
            <v>1.8124650171493248</v>
          </cell>
          <cell r="CK61">
            <v>1.9</v>
          </cell>
          <cell r="CL61">
            <v>2</v>
          </cell>
          <cell r="CM61">
            <v>3</v>
          </cell>
        </row>
        <row r="62">
          <cell r="A62">
            <v>79</v>
          </cell>
          <cell r="B62" t="str">
            <v>C53</v>
          </cell>
          <cell r="C62" t="str">
            <v>C54</v>
          </cell>
          <cell r="F62">
            <v>4.540908308633739</v>
          </cell>
          <cell r="G62">
            <v>5</v>
          </cell>
          <cell r="J62"/>
          <cell r="K62">
            <v>6.9013978503485104E-2</v>
          </cell>
          <cell r="L62">
            <v>3.3458535618183309</v>
          </cell>
          <cell r="M62">
            <v>3.3458535618183309</v>
          </cell>
          <cell r="N62">
            <v>464.39306287061709</v>
          </cell>
          <cell r="O62">
            <v>0.63312529056252875</v>
          </cell>
          <cell r="P62">
            <v>1335.1132875976296</v>
          </cell>
          <cell r="S62">
            <v>0</v>
          </cell>
          <cell r="U62"/>
          <cell r="X62">
            <v>0</v>
          </cell>
          <cell r="Y62"/>
          <cell r="AA62">
            <v>0</v>
          </cell>
          <cell r="AB62"/>
          <cell r="AC62"/>
          <cell r="AD62"/>
          <cell r="AE62"/>
          <cell r="AF62"/>
          <cell r="AG62"/>
          <cell r="AH62">
            <v>1336.6132875976296</v>
          </cell>
          <cell r="AI62">
            <v>21.51</v>
          </cell>
          <cell r="AJ62">
            <v>9.23</v>
          </cell>
          <cell r="AK62">
            <v>24</v>
          </cell>
          <cell r="AL62">
            <v>0.60000000000000009</v>
          </cell>
          <cell r="AM62">
            <v>1.2999999999999999E-2</v>
          </cell>
          <cell r="AN62">
            <v>0.4206632137298586</v>
          </cell>
          <cell r="AO62">
            <v>0.59358215332031261</v>
          </cell>
          <cell r="AP62">
            <v>0.70110535621643089</v>
          </cell>
          <cell r="AQ62">
            <v>6.3117093251869303</v>
          </cell>
          <cell r="AR62">
            <v>3.2428305568054996</v>
          </cell>
          <cell r="AS62">
            <v>11.972322232648592</v>
          </cell>
          <cell r="AT62">
            <v>2.0304625181269955</v>
          </cell>
          <cell r="AU62">
            <v>2.451125731856854</v>
          </cell>
          <cell r="AV62">
            <v>6.6088201473996433</v>
          </cell>
          <cell r="AW62">
            <v>1868.5998741570247</v>
          </cell>
          <cell r="AX62">
            <v>0.71530203233081746</v>
          </cell>
          <cell r="AY62">
            <v>7.0463928157493481</v>
          </cell>
          <cell r="AZ62" t="str">
            <v>06°39'60''</v>
          </cell>
          <cell r="BA62">
            <v>21.461706834955795</v>
          </cell>
          <cell r="BB62">
            <v>1E-3</v>
          </cell>
          <cell r="BC62">
            <v>0.17499999999999999</v>
          </cell>
          <cell r="BD62">
            <v>0.122</v>
          </cell>
          <cell r="BE62">
            <v>0.29799999999999999</v>
          </cell>
          <cell r="BF62">
            <v>0.29699999999999999</v>
          </cell>
          <cell r="BG62"/>
          <cell r="BH62"/>
          <cell r="BI62"/>
          <cell r="BJ62"/>
          <cell r="BK62"/>
          <cell r="BL62"/>
          <cell r="BM62"/>
          <cell r="BN62">
            <v>0.3</v>
          </cell>
          <cell r="BO62">
            <v>665.11300000000006</v>
          </cell>
          <cell r="BP62">
            <v>663.12300000000005</v>
          </cell>
          <cell r="BQ62">
            <v>665.71300000000008</v>
          </cell>
          <cell r="BR62">
            <v>663.72300000000007</v>
          </cell>
          <cell r="BS62">
            <v>666.94299999999998</v>
          </cell>
          <cell r="BT62">
            <v>664.52300000000014</v>
          </cell>
          <cell r="BU62"/>
          <cell r="BV62">
            <v>1.2299999999999045</v>
          </cell>
          <cell r="BW62">
            <v>0.80000000000006821</v>
          </cell>
          <cell r="BX62">
            <v>1.8299999999999046</v>
          </cell>
          <cell r="BY62">
            <v>600</v>
          </cell>
          <cell r="BZ62">
            <v>1.1499999999999999</v>
          </cell>
          <cell r="CA62">
            <v>0.75</v>
          </cell>
          <cell r="CB62">
            <v>1.0149999999999864</v>
          </cell>
          <cell r="CC62">
            <v>0.80220603694993275</v>
          </cell>
          <cell r="CD62">
            <v>2227.9267161192001</v>
          </cell>
          <cell r="CE62">
            <v>0.26408571234109723</v>
          </cell>
          <cell r="CF62">
            <v>2178.7071268140521</v>
          </cell>
          <cell r="CG62">
            <v>4406.6338429332518</v>
          </cell>
          <cell r="CH62">
            <v>1.25</v>
          </cell>
          <cell r="CI62">
            <v>3954</v>
          </cell>
          <cell r="CJ62">
            <v>1.393093652925282</v>
          </cell>
          <cell r="CK62">
            <v>1.5</v>
          </cell>
          <cell r="CL62">
            <v>3</v>
          </cell>
          <cell r="CM62">
            <v>3</v>
          </cell>
        </row>
        <row r="63">
          <cell r="A63">
            <v>80</v>
          </cell>
          <cell r="B63" t="str">
            <v>C54</v>
          </cell>
          <cell r="C63" t="str">
            <v>B02</v>
          </cell>
          <cell r="F63">
            <v>4.540908308633739</v>
          </cell>
          <cell r="G63">
            <v>5</v>
          </cell>
          <cell r="J63"/>
          <cell r="K63">
            <v>6.9013978503485104E-2</v>
          </cell>
          <cell r="L63">
            <v>3.4148675403218158</v>
          </cell>
          <cell r="M63">
            <v>3.4148675403218158</v>
          </cell>
          <cell r="N63">
            <v>462.92101245913631</v>
          </cell>
          <cell r="O63">
            <v>0.66360108303249099</v>
          </cell>
          <cell r="P63">
            <v>1394.9438066942571</v>
          </cell>
          <cell r="S63">
            <v>0</v>
          </cell>
          <cell r="U63"/>
          <cell r="X63">
            <v>0</v>
          </cell>
          <cell r="Y63"/>
          <cell r="AA63">
            <v>0</v>
          </cell>
          <cell r="AB63"/>
          <cell r="AC63"/>
          <cell r="AD63"/>
          <cell r="AE63"/>
          <cell r="AF63"/>
          <cell r="AG63"/>
          <cell r="AH63">
            <v>1396.4438066942571</v>
          </cell>
          <cell r="AI63">
            <v>2.77</v>
          </cell>
          <cell r="AJ63">
            <v>3.25</v>
          </cell>
          <cell r="AK63">
            <v>28</v>
          </cell>
          <cell r="AL63">
            <v>0.70000000000000007</v>
          </cell>
          <cell r="AM63">
            <v>1.2999999999999999E-2</v>
          </cell>
          <cell r="AN63">
            <v>0.54538080692291269</v>
          </cell>
          <cell r="AO63">
            <v>0.67180175781250018</v>
          </cell>
          <cell r="AP63">
            <v>0.77911543846130371</v>
          </cell>
          <cell r="AQ63">
            <v>4.3406905213677565</v>
          </cell>
          <cell r="AR63">
            <v>1.8604714294665938</v>
          </cell>
          <cell r="AS63">
            <v>5.3362671375072201</v>
          </cell>
          <cell r="AT63">
            <v>0.9603259022574866</v>
          </cell>
          <cell r="AU63">
            <v>1.5057067091803993</v>
          </cell>
          <cell r="AV63">
            <v>4.34606238639598</v>
          </cell>
          <cell r="AW63">
            <v>1672.5608139802059</v>
          </cell>
          <cell r="AX63">
            <v>0.83491362168836714</v>
          </cell>
          <cell r="AY63">
            <v>59.642394106660248</v>
          </cell>
          <cell r="AZ63" t="str">
            <v>52°35'46''</v>
          </cell>
          <cell r="BA63">
            <v>2.168061441678244</v>
          </cell>
          <cell r="BB63">
            <v>1E-3</v>
          </cell>
          <cell r="BC63">
            <v>0.214</v>
          </cell>
          <cell r="BD63">
            <v>0.57799999999999996</v>
          </cell>
          <cell r="BE63">
            <v>0.79299999999999993</v>
          </cell>
          <cell r="BF63">
            <v>0.79199999999999993</v>
          </cell>
          <cell r="BG63">
            <v>1.0865983651414863</v>
          </cell>
          <cell r="BH63">
            <v>2.1428571428571428</v>
          </cell>
          <cell r="BI63">
            <v>1.2</v>
          </cell>
          <cell r="BJ63"/>
          <cell r="BK63"/>
          <cell r="BL63"/>
          <cell r="BM63">
            <v>2.4823086738364051</v>
          </cell>
          <cell r="BN63">
            <v>2.06</v>
          </cell>
          <cell r="BO63">
            <v>662.86300000000006</v>
          </cell>
          <cell r="BP63">
            <v>662.77300000000002</v>
          </cell>
          <cell r="BQ63">
            <v>663.5630000000001</v>
          </cell>
          <cell r="BR63">
            <v>663.47300000000007</v>
          </cell>
          <cell r="BS63">
            <v>664.52300000000014</v>
          </cell>
          <cell r="BT63">
            <v>662.52300000000014</v>
          </cell>
          <cell r="BU63"/>
          <cell r="BV63">
            <v>0.96000000000003638</v>
          </cell>
          <cell r="BW63">
            <v>-0.94999999999993179</v>
          </cell>
          <cell r="BX63">
            <v>1.6600000000000366</v>
          </cell>
          <cell r="BY63">
            <v>700</v>
          </cell>
          <cell r="BZ63">
            <v>1.2749999999999999</v>
          </cell>
          <cell r="CA63">
            <v>0.875</v>
          </cell>
          <cell r="CB63">
            <v>5.0000000000522959E-3</v>
          </cell>
          <cell r="CC63">
            <v>3.9198774568215515E-3</v>
          </cell>
          <cell r="CD63">
            <v>13.381726660565622</v>
          </cell>
          <cell r="CE63">
            <v>0.99999906137175432</v>
          </cell>
          <cell r="CF63">
            <v>10724.989933212066</v>
          </cell>
          <cell r="CG63">
            <v>10738.371659872631</v>
          </cell>
          <cell r="CH63">
            <v>1.25</v>
          </cell>
          <cell r="CI63">
            <v>3416</v>
          </cell>
          <cell r="CJ63">
            <v>3.9294392783491774</v>
          </cell>
          <cell r="CK63">
            <v>4</v>
          </cell>
          <cell r="CL63">
            <v>2</v>
          </cell>
          <cell r="CM63">
            <v>3</v>
          </cell>
        </row>
        <row r="64">
          <cell r="A64">
            <v>81</v>
          </cell>
          <cell r="F64"/>
          <cell r="G64"/>
          <cell r="J64"/>
          <cell r="L64"/>
          <cell r="M64"/>
          <cell r="N64"/>
          <cell r="O64"/>
          <cell r="P64"/>
          <cell r="S64"/>
          <cell r="U64"/>
          <cell r="X64">
            <v>0</v>
          </cell>
          <cell r="Y64"/>
          <cell r="AA64">
            <v>0</v>
          </cell>
          <cell r="AB64"/>
          <cell r="AC64"/>
          <cell r="AD64"/>
          <cell r="AE64"/>
          <cell r="AF64"/>
          <cell r="AG64"/>
          <cell r="AH64"/>
          <cell r="AI64"/>
          <cell r="AJ64">
            <v>0.02</v>
          </cell>
          <cell r="AK64">
            <v>30</v>
          </cell>
          <cell r="AL64"/>
          <cell r="AM64"/>
          <cell r="AN64"/>
          <cell r="AO64"/>
          <cell r="AP64"/>
          <cell r="AQ64"/>
          <cell r="AR64"/>
          <cell r="AS64"/>
          <cell r="AT64"/>
          <cell r="AU64"/>
          <cell r="AV64"/>
          <cell r="AW64"/>
          <cell r="AX64"/>
          <cell r="AY64"/>
          <cell r="AZ64"/>
          <cell r="BA64"/>
          <cell r="BB64"/>
          <cell r="BC64"/>
          <cell r="BD64"/>
          <cell r="BE64"/>
          <cell r="BF64"/>
          <cell r="BG64"/>
          <cell r="BH64"/>
          <cell r="BI64"/>
          <cell r="BJ64"/>
          <cell r="BK64"/>
          <cell r="BL64"/>
          <cell r="BM64"/>
          <cell r="BN64"/>
          <cell r="BO64">
            <v>662.77300000000002</v>
          </cell>
          <cell r="BP64"/>
          <cell r="BQ64">
            <v>662.77300000000002</v>
          </cell>
          <cell r="BR64"/>
          <cell r="BS64"/>
          <cell r="BT64"/>
          <cell r="BU64"/>
          <cell r="BV64"/>
          <cell r="BW64"/>
          <cell r="BX64"/>
          <cell r="BY64">
            <v>0</v>
          </cell>
          <cell r="BZ64">
            <v>0.4</v>
          </cell>
          <cell r="CA64">
            <v>0</v>
          </cell>
          <cell r="CB64">
            <v>0</v>
          </cell>
          <cell r="CC64">
            <v>0</v>
          </cell>
          <cell r="CD64">
            <v>0</v>
          </cell>
          <cell r="CE64" t="e">
            <v>#VALUE!</v>
          </cell>
          <cell r="CF64" t="e">
            <v>#VALUE!</v>
          </cell>
          <cell r="CG64" t="e">
            <v>#VALUE!</v>
          </cell>
          <cell r="CH64">
            <v>1.3</v>
          </cell>
          <cell r="CI64" t="e">
            <v>#VALUE!</v>
          </cell>
          <cell r="CJ64" t="e">
            <v>#VALUE!</v>
          </cell>
          <cell r="CK64" t="e">
            <v>#VALUE!</v>
          </cell>
          <cell r="CL64">
            <v>5</v>
          </cell>
          <cell r="CM64">
            <v>4</v>
          </cell>
        </row>
        <row r="65">
          <cell r="A65">
            <v>82</v>
          </cell>
          <cell r="C65"/>
          <cell r="F65"/>
          <cell r="G65"/>
          <cell r="J65"/>
          <cell r="L65"/>
          <cell r="M65"/>
          <cell r="N65"/>
          <cell r="O65"/>
          <cell r="P65"/>
          <cell r="S65"/>
          <cell r="U65"/>
          <cell r="X65">
            <v>0</v>
          </cell>
          <cell r="Y65"/>
          <cell r="AA65">
            <v>0</v>
          </cell>
          <cell r="AB65"/>
          <cell r="AC65"/>
          <cell r="AD65"/>
          <cell r="AE65"/>
          <cell r="AF65"/>
          <cell r="AG65"/>
          <cell r="AH65"/>
          <cell r="AI65"/>
          <cell r="AJ65">
            <v>0.02</v>
          </cell>
          <cell r="AK65">
            <v>30</v>
          </cell>
          <cell r="AL65"/>
          <cell r="AM65"/>
          <cell r="AN65"/>
          <cell r="AO65"/>
          <cell r="AP65"/>
          <cell r="AQ65"/>
          <cell r="AR65"/>
          <cell r="AS65"/>
          <cell r="AT65"/>
          <cell r="AU65"/>
          <cell r="AV65"/>
          <cell r="AW65"/>
          <cell r="AX65"/>
          <cell r="AY65"/>
          <cell r="AZ65"/>
          <cell r="BA65"/>
          <cell r="BB65"/>
          <cell r="BC65"/>
          <cell r="BD65"/>
          <cell r="BE65"/>
          <cell r="BF65"/>
          <cell r="BG65"/>
          <cell r="BH65"/>
          <cell r="BI65"/>
          <cell r="BJ65"/>
          <cell r="BK65"/>
          <cell r="BL65"/>
          <cell r="BM65"/>
          <cell r="BN65"/>
          <cell r="BO65">
            <v>0</v>
          </cell>
          <cell r="BP65"/>
          <cell r="BQ65">
            <v>0</v>
          </cell>
          <cell r="BR65"/>
          <cell r="BS65"/>
          <cell r="BT65"/>
          <cell r="BU65"/>
          <cell r="BV65"/>
          <cell r="BW65"/>
          <cell r="BX65"/>
          <cell r="BY65">
            <v>0</v>
          </cell>
          <cell r="BZ65">
            <v>0.4</v>
          </cell>
          <cell r="CA65">
            <v>0</v>
          </cell>
          <cell r="CB65">
            <v>0</v>
          </cell>
          <cell r="CC65">
            <v>0</v>
          </cell>
          <cell r="CD65">
            <v>0</v>
          </cell>
          <cell r="CE65" t="e">
            <v>#VALUE!</v>
          </cell>
          <cell r="CF65" t="e">
            <v>#VALUE!</v>
          </cell>
          <cell r="CG65" t="e">
            <v>#VALUE!</v>
          </cell>
          <cell r="CH65">
            <v>1.3</v>
          </cell>
          <cell r="CI65" t="e">
            <v>#VALUE!</v>
          </cell>
          <cell r="CJ65" t="e">
            <v>#VALUE!</v>
          </cell>
          <cell r="CK65" t="e">
            <v>#VALUE!</v>
          </cell>
          <cell r="CL65">
            <v>5</v>
          </cell>
          <cell r="CM65">
            <v>4</v>
          </cell>
        </row>
        <row r="66">
          <cell r="A66">
            <v>83</v>
          </cell>
          <cell r="B66" t="str">
            <v>A12</v>
          </cell>
          <cell r="C66" t="str">
            <v>B01</v>
          </cell>
          <cell r="D66">
            <v>1.36</v>
          </cell>
          <cell r="F66">
            <v>1.36</v>
          </cell>
          <cell r="G66">
            <v>5</v>
          </cell>
          <cell r="J66"/>
          <cell r="K66">
            <v>6.9013978503485104E-2</v>
          </cell>
          <cell r="L66">
            <v>6.9013978503485104E-2</v>
          </cell>
          <cell r="M66">
            <v>3</v>
          </cell>
          <cell r="N66">
            <v>471.90281881227315</v>
          </cell>
          <cell r="O66">
            <v>0.63517830045523482</v>
          </cell>
          <cell r="P66">
            <v>407.6497053891714</v>
          </cell>
          <cell r="S66">
            <v>0</v>
          </cell>
          <cell r="U66"/>
          <cell r="X66"/>
          <cell r="Y66"/>
          <cell r="AA66"/>
          <cell r="AB66"/>
          <cell r="AC66"/>
          <cell r="AD66"/>
          <cell r="AE66"/>
          <cell r="AF66"/>
          <cell r="AG66"/>
          <cell r="AH66">
            <v>409.1497053891714</v>
          </cell>
          <cell r="AI66">
            <v>13.18</v>
          </cell>
          <cell r="AJ66">
            <v>3.66</v>
          </cell>
          <cell r="AK66">
            <v>18</v>
          </cell>
          <cell r="AL66">
            <v>0.45</v>
          </cell>
          <cell r="AM66">
            <v>1.4E-2</v>
          </cell>
          <cell r="AN66">
            <v>0.34205310344696049</v>
          </cell>
          <cell r="AO66">
            <v>0.421875</v>
          </cell>
          <cell r="AP66">
            <v>0.76011800765991222</v>
          </cell>
          <cell r="AQ66">
            <v>3.1542870759603714</v>
          </cell>
          <cell r="AR66">
            <v>1.7319779487330151</v>
          </cell>
          <cell r="AS66">
            <v>3.7911630619146761</v>
          </cell>
          <cell r="AT66">
            <v>0.50711146572735111</v>
          </cell>
          <cell r="AU66">
            <v>0.8491645691743116</v>
          </cell>
          <cell r="AV66">
            <v>3.1899689136992531</v>
          </cell>
          <cell r="AW66">
            <v>507.34263453815521</v>
          </cell>
          <cell r="AX66">
            <v>0.80645638181310952</v>
          </cell>
          <cell r="AY66">
            <v>12.083830182408475</v>
          </cell>
          <cell r="AZ66" t="b">
            <v>0</v>
          </cell>
          <cell r="BA66"/>
          <cell r="BB66">
            <v>1E-3</v>
          </cell>
          <cell r="BC66">
            <v>0</v>
          </cell>
          <cell r="BD66">
            <v>0</v>
          </cell>
          <cell r="BE66">
            <v>1E-3</v>
          </cell>
          <cell r="BF66"/>
          <cell r="BG66">
            <v>0.96081913019759546</v>
          </cell>
          <cell r="BH66">
            <v>2.6666666666666665</v>
          </cell>
          <cell r="BI66">
            <v>1.2</v>
          </cell>
          <cell r="BJ66"/>
          <cell r="BK66"/>
          <cell r="BL66"/>
          <cell r="BM66">
            <v>1.3301610457436088</v>
          </cell>
          <cell r="BN66">
            <v>0</v>
          </cell>
          <cell r="BO66">
            <v>686.28699999999992</v>
          </cell>
          <cell r="BP66">
            <v>685.8069999999999</v>
          </cell>
          <cell r="BQ66">
            <v>686.73699999999997</v>
          </cell>
          <cell r="BR66">
            <v>686.25699999999995</v>
          </cell>
          <cell r="BS66">
            <v>688.78700000000003</v>
          </cell>
          <cell r="BT66">
            <v>686.76300000000015</v>
          </cell>
          <cell r="BU66" t="b">
            <v>0</v>
          </cell>
          <cell r="BV66">
            <v>2.0500000000000682</v>
          </cell>
          <cell r="BW66">
            <v>0.50600000000019918</v>
          </cell>
          <cell r="BX66">
            <v>2.5000000000000684</v>
          </cell>
          <cell r="BY66">
            <v>450</v>
          </cell>
          <cell r="BZ66">
            <v>0.96250000000000002</v>
          </cell>
          <cell r="CA66">
            <v>0.5625</v>
          </cell>
          <cell r="CB66">
            <v>1.2780000000001337</v>
          </cell>
          <cell r="CC66">
            <v>1.1514400187524345</v>
          </cell>
          <cell r="CD66">
            <v>2240.0725827319825</v>
          </cell>
          <cell r="CE66">
            <v>0.14096662455078157</v>
          </cell>
          <cell r="CF66">
            <v>1162.974652543948</v>
          </cell>
          <cell r="CG66">
            <v>3403.0472352759307</v>
          </cell>
          <cell r="CH66">
            <v>1.5</v>
          </cell>
          <cell r="CI66">
            <v>4487</v>
          </cell>
          <cell r="CJ66">
            <v>1.1376355812154881</v>
          </cell>
          <cell r="CK66">
            <v>1.5</v>
          </cell>
          <cell r="CL66">
            <v>2</v>
          </cell>
          <cell r="CM66">
            <v>2</v>
          </cell>
        </row>
      </sheetData>
      <sheetData sheetId="3" refreshError="1">
        <row r="12">
          <cell r="A12">
            <v>1</v>
          </cell>
          <cell r="B12" t="str">
            <v>C01</v>
          </cell>
          <cell r="C12" t="str">
            <v>C02</v>
          </cell>
          <cell r="D12">
            <v>0.02</v>
          </cell>
          <cell r="E12">
            <v>0.17</v>
          </cell>
          <cell r="F12">
            <v>0.19</v>
          </cell>
          <cell r="G12">
            <v>5</v>
          </cell>
          <cell r="H12">
            <v>100</v>
          </cell>
          <cell r="I12">
            <v>50</v>
          </cell>
          <cell r="J12">
            <v>50</v>
          </cell>
          <cell r="K12">
            <v>0.27664946512301691</v>
          </cell>
          <cell r="L12">
            <v>3.095626019591704</v>
          </cell>
          <cell r="M12">
            <v>3.095626019591704</v>
          </cell>
          <cell r="N12">
            <v>469.8039831565884</v>
          </cell>
          <cell r="O12">
            <v>0.6253233636078922</v>
          </cell>
          <cell r="P12">
            <v>55.818087326934048</v>
          </cell>
          <cell r="R12">
            <v>0.17</v>
          </cell>
          <cell r="S12">
            <v>0.17</v>
          </cell>
          <cell r="T12">
            <v>98</v>
          </cell>
          <cell r="U12">
            <v>67</v>
          </cell>
          <cell r="V12">
            <v>0.68799999999999994</v>
          </cell>
          <cell r="X12">
            <v>0</v>
          </cell>
          <cell r="Y12"/>
          <cell r="AA12">
            <v>0</v>
          </cell>
          <cell r="AB12"/>
          <cell r="AC12">
            <v>0.58479999999999999</v>
          </cell>
          <cell r="AD12">
            <v>9.9416000000000004E-2</v>
          </cell>
          <cell r="AE12">
            <v>0.4356567664164121</v>
          </cell>
          <cell r="AF12">
            <v>0.4356567664164121</v>
          </cell>
          <cell r="AG12">
            <v>0.45265676641641212</v>
          </cell>
          <cell r="AH12">
            <v>57.318087326934048</v>
          </cell>
          <cell r="AI12">
            <v>31.93</v>
          </cell>
          <cell r="AJ12">
            <v>1.8</v>
          </cell>
          <cell r="AK12">
            <v>10</v>
          </cell>
          <cell r="AL12">
            <v>0.25</v>
          </cell>
          <cell r="AM12">
            <v>1.4E-2</v>
          </cell>
          <cell r="AN12">
            <v>0.18444585800170898</v>
          </cell>
          <cell r="AO12">
            <v>0.1953125</v>
          </cell>
          <cell r="AP12">
            <v>0.73778343200683594</v>
          </cell>
          <cell r="AQ12">
            <v>1.4763484214637064</v>
          </cell>
          <cell r="AR12">
            <v>1.1208831667985493</v>
          </cell>
          <cell r="AS12">
            <v>1.0123203162045067</v>
          </cell>
          <cell r="AT12">
            <v>0.11109096134344432</v>
          </cell>
          <cell r="AU12">
            <v>0.2955368193451533</v>
          </cell>
          <cell r="AV12">
            <v>1.5118214073823955</v>
          </cell>
          <cell r="AW12">
            <v>74.211359796442437</v>
          </cell>
          <cell r="AX12">
            <v>0.77236271487484287</v>
          </cell>
          <cell r="AY12">
            <v>195.8006893534214</v>
          </cell>
          <cell r="BO12">
            <v>729.91300000000001</v>
          </cell>
          <cell r="BP12">
            <v>729.34299999999996</v>
          </cell>
          <cell r="BQ12">
            <v>730.16300000000001</v>
          </cell>
          <cell r="BR12">
            <v>729.59299999999996</v>
          </cell>
          <cell r="BS12">
            <v>731.36300000000006</v>
          </cell>
          <cell r="BT12">
            <v>732.75300000000016</v>
          </cell>
          <cell r="BU12" t="b">
            <v>0</v>
          </cell>
          <cell r="BV12">
            <v>1.2000000000000455</v>
          </cell>
          <cell r="BW12">
            <v>3.1600000000001955</v>
          </cell>
          <cell r="BX12">
            <v>1.4500000000000455</v>
          </cell>
          <cell r="BY12">
            <v>250</v>
          </cell>
          <cell r="BZ12">
            <v>0.71250000000000002</v>
          </cell>
          <cell r="CA12">
            <v>0.3125</v>
          </cell>
          <cell r="CB12">
            <v>2.1800000000001205</v>
          </cell>
          <cell r="CC12">
            <v>2.2267586221582389</v>
          </cell>
          <cell r="CD12">
            <v>2373.8986567380389</v>
          </cell>
          <cell r="CE12">
            <v>2.9965888982830813E-2</v>
          </cell>
          <cell r="CF12">
            <v>247.21858410835421</v>
          </cell>
          <cell r="CG12">
            <v>2621.1172408463931</v>
          </cell>
          <cell r="CH12">
            <v>1.5</v>
          </cell>
          <cell r="CI12">
            <v>2957</v>
          </cell>
          <cell r="CJ12">
            <v>1.3296164562967836</v>
          </cell>
          <cell r="CK12">
            <v>1.5</v>
          </cell>
          <cell r="CL12">
            <v>2</v>
          </cell>
          <cell r="CM12">
            <v>2</v>
          </cell>
        </row>
        <row r="13">
          <cell r="A13">
            <v>2</v>
          </cell>
          <cell r="B13" t="str">
            <v>C02</v>
          </cell>
          <cell r="C13" t="str">
            <v>C03</v>
          </cell>
          <cell r="D13">
            <v>7.0000000000000007E-2</v>
          </cell>
          <cell r="E13">
            <v>1.06</v>
          </cell>
          <cell r="F13">
            <v>1.32</v>
          </cell>
          <cell r="G13">
            <v>5</v>
          </cell>
          <cell r="J13"/>
          <cell r="K13">
            <v>0.13864702779471333</v>
          </cell>
          <cell r="L13">
            <v>3.2342730473864174</v>
          </cell>
          <cell r="M13">
            <v>3.2342730473864174</v>
          </cell>
          <cell r="N13">
            <v>466.79151255448659</v>
          </cell>
          <cell r="O13">
            <v>0.63917076167076192</v>
          </cell>
          <cell r="P13">
            <v>393.8345223395857</v>
          </cell>
          <cell r="Q13">
            <v>7.0000000000000007E-2</v>
          </cell>
          <cell r="R13">
            <v>1.06</v>
          </cell>
          <cell r="S13">
            <v>1.3</v>
          </cell>
          <cell r="T13">
            <v>98</v>
          </cell>
          <cell r="U13">
            <v>510</v>
          </cell>
          <cell r="V13">
            <v>0.68799999999999994</v>
          </cell>
          <cell r="X13">
            <v>0</v>
          </cell>
          <cell r="Y13"/>
          <cell r="AA13">
            <v>0</v>
          </cell>
          <cell r="AB13"/>
          <cell r="AC13">
            <v>0.58479999999999999</v>
          </cell>
          <cell r="AD13">
            <v>0.76024000000000003</v>
          </cell>
          <cell r="AE13">
            <v>2.8699792237869337</v>
          </cell>
          <cell r="AF13">
            <v>2.8699792237869337</v>
          </cell>
          <cell r="AG13">
            <v>2.9999792237869336</v>
          </cell>
          <cell r="AH13">
            <v>396.83450156337261</v>
          </cell>
          <cell r="AI13">
            <v>28.49</v>
          </cell>
          <cell r="AJ13">
            <v>16</v>
          </cell>
          <cell r="AK13">
            <v>18</v>
          </cell>
          <cell r="AL13">
            <v>0.45</v>
          </cell>
          <cell r="AM13">
            <v>1.4E-2</v>
          </cell>
          <cell r="AN13">
            <v>0.21567631959915157</v>
          </cell>
          <cell r="AO13">
            <v>0.41879882812499997</v>
          </cell>
          <cell r="AP13">
            <v>0.4792807102203368</v>
          </cell>
          <cell r="AQ13">
            <v>5.2681488071739047</v>
          </cell>
          <cell r="AR13">
            <v>4.1057521210051311</v>
          </cell>
          <cell r="AS13">
            <v>11.371762549399705</v>
          </cell>
          <cell r="AT13">
            <v>1.4145459660819486</v>
          </cell>
          <cell r="AU13">
            <v>1.6302222856811002</v>
          </cell>
          <cell r="AV13">
            <v>6.6696938494448759</v>
          </cell>
          <cell r="AW13">
            <v>1060.7689732048957</v>
          </cell>
          <cell r="AX13">
            <v>0.3741007812138572</v>
          </cell>
          <cell r="AY13">
            <v>144.99166753125877</v>
          </cell>
          <cell r="AZ13" t="str">
            <v>50°48'32''</v>
          </cell>
          <cell r="BA13">
            <v>2.8074230182531519</v>
          </cell>
          <cell r="BB13">
            <v>1.335</v>
          </cell>
          <cell r="BC13">
            <v>0.13</v>
          </cell>
          <cell r="BD13">
            <v>0.23200000000000001</v>
          </cell>
          <cell r="BE13">
            <v>1.6969999999999998</v>
          </cell>
          <cell r="BF13">
            <v>1.6969999999999998</v>
          </cell>
          <cell r="BG13">
            <v>0.9318989494611698</v>
          </cell>
          <cell r="BH13">
            <v>2.6666666666666665</v>
          </cell>
          <cell r="BI13">
            <v>1.2</v>
          </cell>
          <cell r="BJ13"/>
          <cell r="BK13"/>
          <cell r="BL13"/>
          <cell r="BM13">
            <v>1.2737045314798463</v>
          </cell>
          <cell r="BN13">
            <v>1.0900000000000001</v>
          </cell>
          <cell r="BO13">
            <v>729.02299999999991</v>
          </cell>
          <cell r="BP13">
            <v>724.46299999999997</v>
          </cell>
          <cell r="BQ13">
            <v>729.47299999999996</v>
          </cell>
          <cell r="BR13">
            <v>724.91300000000001</v>
          </cell>
          <cell r="BS13">
            <v>732.75300000000016</v>
          </cell>
          <cell r="BT13">
            <v>726.10300000000007</v>
          </cell>
          <cell r="BU13"/>
          <cell r="BV13">
            <v>3.2800000000002001</v>
          </cell>
          <cell r="BW13">
            <v>1.1900000000000546</v>
          </cell>
          <cell r="BX13">
            <v>3.7300000000002003</v>
          </cell>
          <cell r="BY13">
            <v>450</v>
          </cell>
          <cell r="BZ13">
            <v>0.96250000000000002</v>
          </cell>
          <cell r="CA13">
            <v>0.5625</v>
          </cell>
          <cell r="CB13">
            <v>2.2350000000001273</v>
          </cell>
          <cell r="CC13">
            <v>1.8182677779848908</v>
          </cell>
          <cell r="CD13">
            <v>3537.3547307675126</v>
          </cell>
          <cell r="CE13">
            <v>5.0975674788497072E-2</v>
          </cell>
          <cell r="CF13">
            <v>420.54931700510082</v>
          </cell>
          <cell r="CG13">
            <v>3957.9040477726135</v>
          </cell>
          <cell r="CH13">
            <v>1.5</v>
          </cell>
          <cell r="CI13">
            <v>4487</v>
          </cell>
          <cell r="CJ13">
            <v>1.3231237066322532</v>
          </cell>
          <cell r="CK13">
            <v>1.5</v>
          </cell>
          <cell r="CL13">
            <v>2</v>
          </cell>
          <cell r="CM13">
            <v>2</v>
          </cell>
        </row>
        <row r="14">
          <cell r="A14">
            <v>3</v>
          </cell>
          <cell r="B14" t="str">
            <v>C03</v>
          </cell>
          <cell r="C14" t="str">
            <v>C04</v>
          </cell>
          <cell r="D14">
            <v>0.08</v>
          </cell>
          <cell r="F14">
            <v>1.4000000000000001</v>
          </cell>
          <cell r="G14">
            <v>5</v>
          </cell>
          <cell r="J14"/>
          <cell r="K14">
            <v>7.1464170340705999E-2</v>
          </cell>
          <cell r="L14">
            <v>3.3057372177271236</v>
          </cell>
          <cell r="M14">
            <v>3.3057372177271236</v>
          </cell>
          <cell r="N14">
            <v>465.2527340804084</v>
          </cell>
          <cell r="O14">
            <v>0.64032555282555292</v>
          </cell>
          <cell r="P14">
            <v>417.07849981509253</v>
          </cell>
          <cell r="Q14">
            <v>0.08</v>
          </cell>
          <cell r="S14">
            <v>1.3800000000000001</v>
          </cell>
          <cell r="T14">
            <v>98</v>
          </cell>
          <cell r="U14">
            <v>541</v>
          </cell>
          <cell r="V14">
            <v>0.68799999999999994</v>
          </cell>
          <cell r="X14">
            <v>0</v>
          </cell>
          <cell r="Y14"/>
          <cell r="AA14">
            <v>0</v>
          </cell>
          <cell r="AB14"/>
          <cell r="AC14">
            <v>0.58479999999999999</v>
          </cell>
          <cell r="AD14">
            <v>0.80702400000000007</v>
          </cell>
          <cell r="AE14">
            <v>3.0332862581549471</v>
          </cell>
          <cell r="AF14">
            <v>3.0332862581549471</v>
          </cell>
          <cell r="AG14">
            <v>3.171286258154947</v>
          </cell>
          <cell r="AH14">
            <v>420.24978607324749</v>
          </cell>
          <cell r="AI14">
            <v>20.350000000000001</v>
          </cell>
          <cell r="AJ14">
            <v>24.18</v>
          </cell>
          <cell r="AK14">
            <v>18</v>
          </cell>
          <cell r="AL14">
            <v>0.45</v>
          </cell>
          <cell r="AM14">
            <v>1.4E-2</v>
          </cell>
          <cell r="AN14">
            <v>0.19886208772659303</v>
          </cell>
          <cell r="AO14">
            <v>0.42440185546875003</v>
          </cell>
          <cell r="AP14">
            <v>0.44191575050354004</v>
          </cell>
          <cell r="AQ14">
            <v>6.1996519811284889</v>
          </cell>
          <cell r="AR14">
            <v>5.0783077620942541</v>
          </cell>
          <cell r="AS14">
            <v>16.041290417037256</v>
          </cell>
          <cell r="AT14">
            <v>1.9590053357344748</v>
          </cell>
          <cell r="AU14">
            <v>2.157867423461068</v>
          </cell>
          <cell r="AV14">
            <v>8.1992486392653134</v>
          </cell>
          <cell r="AW14">
            <v>1304.0341515598959</v>
          </cell>
          <cell r="AX14">
            <v>0.3222690031319666</v>
          </cell>
          <cell r="AY14">
            <v>146.22168306402935</v>
          </cell>
          <cell r="AZ14" t="str">
            <v>01°13'48''</v>
          </cell>
          <cell r="BA14">
            <v>124.21215286107042</v>
          </cell>
          <cell r="BB14">
            <v>0.52800000000000002</v>
          </cell>
          <cell r="BC14">
            <v>5.3999999999999999E-2</v>
          </cell>
          <cell r="BD14">
            <v>8.4000000000000005E-2</v>
          </cell>
          <cell r="BE14">
            <v>0.66600000000000004</v>
          </cell>
          <cell r="BF14">
            <v>0.66600000000000004</v>
          </cell>
          <cell r="BG14"/>
          <cell r="BH14"/>
          <cell r="BI14"/>
          <cell r="BJ14"/>
          <cell r="BK14"/>
          <cell r="BL14"/>
          <cell r="BM14"/>
          <cell r="BN14">
            <v>0.67</v>
          </cell>
          <cell r="BO14">
            <v>723.83299999999997</v>
          </cell>
          <cell r="BP14">
            <v>718.91300000000001</v>
          </cell>
          <cell r="BQ14">
            <v>724.28300000000002</v>
          </cell>
          <cell r="BR14">
            <v>719.36300000000006</v>
          </cell>
          <cell r="BS14">
            <v>726.10300000000007</v>
          </cell>
          <cell r="BT14">
            <v>720.88300000000004</v>
          </cell>
          <cell r="BU14"/>
          <cell r="BV14">
            <v>1.82000000000005</v>
          </cell>
          <cell r="BW14">
            <v>1.5199999999999818</v>
          </cell>
          <cell r="BX14">
            <v>2.2700000000000502</v>
          </cell>
          <cell r="BY14">
            <v>450</v>
          </cell>
          <cell r="BZ14">
            <v>0.96250000000000002</v>
          </cell>
          <cell r="CA14">
            <v>0.5625</v>
          </cell>
          <cell r="CB14">
            <v>1.6700000000000159</v>
          </cell>
          <cell r="CC14">
            <v>1.4423178197654005</v>
          </cell>
          <cell r="CD14">
            <v>2805.9617097057853</v>
          </cell>
          <cell r="CE14">
            <v>8.7719275937971131E-2</v>
          </cell>
          <cell r="CF14">
            <v>723.68402648826179</v>
          </cell>
          <cell r="CG14">
            <v>3529.645736194047</v>
          </cell>
          <cell r="CH14">
            <v>1.5</v>
          </cell>
          <cell r="CI14">
            <v>4487</v>
          </cell>
          <cell r="CJ14">
            <v>1.1799573443929285</v>
          </cell>
          <cell r="CK14">
            <v>1.5</v>
          </cell>
          <cell r="CL14">
            <v>2</v>
          </cell>
          <cell r="CM14">
            <v>2</v>
          </cell>
        </row>
        <row r="15">
          <cell r="A15">
            <v>4</v>
          </cell>
          <cell r="B15" t="str">
            <v>C04</v>
          </cell>
          <cell r="C15" t="str">
            <v>C05</v>
          </cell>
          <cell r="D15">
            <v>0.08</v>
          </cell>
          <cell r="F15">
            <v>1.4800000000000002</v>
          </cell>
          <cell r="G15">
            <v>5</v>
          </cell>
          <cell r="J15"/>
          <cell r="K15">
            <v>0.18402821531285735</v>
          </cell>
          <cell r="L15">
            <v>3.489765433039981</v>
          </cell>
          <cell r="M15">
            <v>3.489765433039981</v>
          </cell>
          <cell r="N15">
            <v>461.33323264765886</v>
          </cell>
          <cell r="O15">
            <v>0.63945471195471215</v>
          </cell>
          <cell r="P15">
            <v>436.60252990881048</v>
          </cell>
          <cell r="Q15">
            <v>0.08</v>
          </cell>
          <cell r="S15">
            <v>1.4600000000000002</v>
          </cell>
          <cell r="T15">
            <v>98</v>
          </cell>
          <cell r="U15">
            <v>572</v>
          </cell>
          <cell r="V15">
            <v>0.68799999999999994</v>
          </cell>
          <cell r="X15">
            <v>0</v>
          </cell>
          <cell r="Y15"/>
          <cell r="AA15">
            <v>0</v>
          </cell>
          <cell r="AB15"/>
          <cell r="AC15">
            <v>0.58479999999999999</v>
          </cell>
          <cell r="AD15">
            <v>0.85380800000000012</v>
          </cell>
          <cell r="AE15">
            <v>3.1959004264721123</v>
          </cell>
          <cell r="AF15">
            <v>3.1959004264721123</v>
          </cell>
          <cell r="AG15">
            <v>3.3419004264721122</v>
          </cell>
          <cell r="AH15">
            <v>439.94443033528262</v>
          </cell>
          <cell r="AI15">
            <v>30.03</v>
          </cell>
          <cell r="AJ15">
            <v>23.2</v>
          </cell>
          <cell r="AK15">
            <v>18</v>
          </cell>
          <cell r="AL15">
            <v>0.45</v>
          </cell>
          <cell r="AM15">
            <v>1.4E-2</v>
          </cell>
          <cell r="AN15">
            <v>0.20615474581718446</v>
          </cell>
          <cell r="AO15">
            <v>0.42824707031249998</v>
          </cell>
          <cell r="AP15">
            <v>0.458121657371521</v>
          </cell>
          <cell r="AQ15">
            <v>6.191942411299471</v>
          </cell>
          <cell r="AR15">
            <v>4.9621972087159012</v>
          </cell>
          <cell r="AS15">
            <v>15.869199652632618</v>
          </cell>
          <cell r="AT15">
            <v>1.9541361276681499</v>
          </cell>
          <cell r="AU15">
            <v>2.1602908734853346</v>
          </cell>
          <cell r="AV15">
            <v>8.0313749299679724</v>
          </cell>
          <cell r="AW15">
            <v>1277.334991709514</v>
          </cell>
          <cell r="AX15">
            <v>0.34442368931464523</v>
          </cell>
          <cell r="AY15">
            <v>149.18645052714808</v>
          </cell>
          <cell r="AZ15" t="str">
            <v>02°57'53''</v>
          </cell>
          <cell r="BA15">
            <v>51.523316498109317</v>
          </cell>
          <cell r="BB15">
            <v>2E-3</v>
          </cell>
          <cell r="BC15">
            <v>1E-3</v>
          </cell>
          <cell r="BD15">
            <v>9.8000000000000004E-2</v>
          </cell>
          <cell r="BE15">
            <v>0.10100000000000001</v>
          </cell>
          <cell r="BF15">
            <v>0.10100000000000001</v>
          </cell>
          <cell r="BG15"/>
          <cell r="BH15"/>
          <cell r="BI15"/>
          <cell r="BJ15"/>
          <cell r="BK15"/>
          <cell r="BL15"/>
          <cell r="BM15"/>
          <cell r="BN15">
            <v>0.1</v>
          </cell>
          <cell r="BO15">
            <v>718.803</v>
          </cell>
          <cell r="BP15">
            <v>711.83299999999997</v>
          </cell>
          <cell r="BQ15">
            <v>719.25300000000004</v>
          </cell>
          <cell r="BR15">
            <v>712.28300000000002</v>
          </cell>
          <cell r="BS15">
            <v>720.88300000000004</v>
          </cell>
          <cell r="BT15">
            <v>713.70299999999997</v>
          </cell>
          <cell r="BU15"/>
          <cell r="BV15">
            <v>1.6299999999999955</v>
          </cell>
          <cell r="BW15">
            <v>1.4199999999999591</v>
          </cell>
          <cell r="BX15">
            <v>2.0799999999999956</v>
          </cell>
          <cell r="BY15">
            <v>450</v>
          </cell>
          <cell r="BZ15">
            <v>0.96250000000000002</v>
          </cell>
          <cell r="CA15">
            <v>0.5625</v>
          </cell>
          <cell r="CB15">
            <v>1.5249999999999773</v>
          </cell>
          <cell r="CC15">
            <v>1.3377476981738206</v>
          </cell>
          <cell r="CD15">
            <v>2602.5254398738161</v>
          </cell>
          <cell r="CE15">
            <v>0.10336889729831789</v>
          </cell>
          <cell r="CF15">
            <v>852.79340271112255</v>
          </cell>
          <cell r="CG15">
            <v>3455.3188425849385</v>
          </cell>
          <cell r="CH15">
            <v>1.5</v>
          </cell>
          <cell r="CI15">
            <v>4487</v>
          </cell>
          <cell r="CJ15">
            <v>1.1551099317756648</v>
          </cell>
          <cell r="CK15">
            <v>1.5</v>
          </cell>
          <cell r="CL15">
            <v>2</v>
          </cell>
          <cell r="CM15">
            <v>2</v>
          </cell>
        </row>
        <row r="16">
          <cell r="A16">
            <v>5</v>
          </cell>
          <cell r="B16" t="str">
            <v>C05</v>
          </cell>
          <cell r="C16" t="str">
            <v>A06</v>
          </cell>
          <cell r="D16">
            <v>0.12</v>
          </cell>
          <cell r="F16">
            <v>1.6</v>
          </cell>
          <cell r="G16">
            <v>5</v>
          </cell>
          <cell r="J16"/>
          <cell r="K16">
            <v>0.23391889898068488</v>
          </cell>
          <cell r="L16">
            <v>3.7236843320206661</v>
          </cell>
          <cell r="M16">
            <v>3.7236843320206661</v>
          </cell>
          <cell r="N16">
            <v>456.43880792748882</v>
          </cell>
          <cell r="O16">
            <v>0.63097006220839813</v>
          </cell>
          <cell r="P16">
            <v>460.79875685173562</v>
          </cell>
          <cell r="Q16">
            <v>0.12</v>
          </cell>
          <cell r="S16">
            <v>1.58</v>
          </cell>
          <cell r="T16">
            <v>98</v>
          </cell>
          <cell r="U16">
            <v>619</v>
          </cell>
          <cell r="V16">
            <v>0.68799999999999994</v>
          </cell>
          <cell r="X16">
            <v>0</v>
          </cell>
          <cell r="Y16"/>
          <cell r="AA16">
            <v>0</v>
          </cell>
          <cell r="AB16"/>
          <cell r="AC16">
            <v>0.58479999999999999</v>
          </cell>
          <cell r="AD16">
            <v>0.92398400000000014</v>
          </cell>
          <cell r="AE16">
            <v>3.4386103870359377</v>
          </cell>
          <cell r="AF16">
            <v>3.4386103870359377</v>
          </cell>
          <cell r="AG16">
            <v>3.5966103870359376</v>
          </cell>
          <cell r="AH16">
            <v>464.39536723877154</v>
          </cell>
          <cell r="AI16">
            <v>51.44</v>
          </cell>
          <cell r="AJ16">
            <v>5.05</v>
          </cell>
          <cell r="AK16">
            <v>18</v>
          </cell>
          <cell r="AL16">
            <v>0.45</v>
          </cell>
          <cell r="AM16">
            <v>1.4E-2</v>
          </cell>
          <cell r="AN16">
            <v>0.33402128219604488</v>
          </cell>
          <cell r="AO16">
            <v>0.43209228515624998</v>
          </cell>
          <cell r="AP16">
            <v>0.74226951599121083</v>
          </cell>
          <cell r="AQ16">
            <v>3.6685745690779918</v>
          </cell>
          <cell r="AR16">
            <v>2.0636965913588634</v>
          </cell>
          <cell r="AS16">
            <v>5.1362319386365947</v>
          </cell>
          <cell r="AT16">
            <v>0.68595511564147671</v>
          </cell>
          <cell r="AU16">
            <v>1.0199763978375216</v>
          </cell>
          <cell r="AV16">
            <v>3.7470681958439203</v>
          </cell>
          <cell r="AW16">
            <v>595.94544702601308</v>
          </cell>
          <cell r="AX16">
            <v>0.77925818471518693</v>
          </cell>
          <cell r="AY16">
            <v>173.38809492308243</v>
          </cell>
          <cell r="AZ16" t="str">
            <v>24°12'06''</v>
          </cell>
          <cell r="BA16">
            <v>6.2190089136179072</v>
          </cell>
          <cell r="BB16">
            <v>1E-3</v>
          </cell>
          <cell r="BC16">
            <v>0.254</v>
          </cell>
          <cell r="BD16">
            <v>0.496</v>
          </cell>
          <cell r="BE16">
            <v>0.751</v>
          </cell>
          <cell r="BF16">
            <v>0.75</v>
          </cell>
          <cell r="BG16"/>
          <cell r="BH16"/>
          <cell r="BI16"/>
          <cell r="BJ16"/>
          <cell r="BK16"/>
          <cell r="BL16"/>
          <cell r="BM16"/>
          <cell r="BN16">
            <v>0.75</v>
          </cell>
          <cell r="BO16">
            <v>711.08299999999997</v>
          </cell>
          <cell r="BP16">
            <v>708.48299999999995</v>
          </cell>
          <cell r="BQ16">
            <v>711.53300000000002</v>
          </cell>
          <cell r="BR16">
            <v>708.93299999999999</v>
          </cell>
          <cell r="BS16">
            <v>713.70299999999997</v>
          </cell>
          <cell r="BT16">
            <v>710.13300000000004</v>
          </cell>
          <cell r="BU16"/>
          <cell r="BV16">
            <v>2.1699999999999591</v>
          </cell>
          <cell r="BW16">
            <v>1.2000000000000455</v>
          </cell>
          <cell r="BX16">
            <v>2.6199999999999593</v>
          </cell>
          <cell r="BY16">
            <v>450</v>
          </cell>
          <cell r="BZ16">
            <v>0.96250000000000002</v>
          </cell>
          <cell r="CA16">
            <v>0.5625</v>
          </cell>
          <cell r="CB16">
            <v>1.6850000000000023</v>
          </cell>
          <cell r="CC16">
            <v>1.4529389276641502</v>
          </cell>
          <cell r="CD16">
            <v>2826.6245772583702</v>
          </cell>
          <cell r="CE16">
            <v>8.6300124299999559E-2</v>
          </cell>
          <cell r="CF16">
            <v>711.97602547499639</v>
          </cell>
          <cell r="CG16">
            <v>3538.6006027333665</v>
          </cell>
          <cell r="CH16">
            <v>1.5</v>
          </cell>
          <cell r="CI16">
            <v>4487</v>
          </cell>
          <cell r="CJ16">
            <v>1.1829509480945064</v>
          </cell>
          <cell r="CK16">
            <v>1.5</v>
          </cell>
          <cell r="CL16">
            <v>2</v>
          </cell>
          <cell r="CM16">
            <v>2</v>
          </cell>
        </row>
        <row r="17">
          <cell r="A17">
            <v>6</v>
          </cell>
          <cell r="B17" t="str">
            <v>A06</v>
          </cell>
          <cell r="C17" t="str">
            <v>C07</v>
          </cell>
          <cell r="D17">
            <v>0.11</v>
          </cell>
          <cell r="E17">
            <v>-1.28</v>
          </cell>
          <cell r="F17">
            <v>0.43000000000000016</v>
          </cell>
          <cell r="G17">
            <v>5</v>
          </cell>
          <cell r="J17"/>
          <cell r="K17">
            <v>0.18105549249407701</v>
          </cell>
          <cell r="L17">
            <v>3.9047398245147429</v>
          </cell>
          <cell r="M17">
            <v>3.9047398245147429</v>
          </cell>
          <cell r="N17">
            <v>452.71620450204074</v>
          </cell>
          <cell r="O17">
            <v>0.63363969674372367</v>
          </cell>
          <cell r="P17">
            <v>123.3493521686064</v>
          </cell>
          <cell r="R17">
            <v>5.41</v>
          </cell>
          <cell r="S17">
            <v>6.99</v>
          </cell>
          <cell r="T17">
            <v>98</v>
          </cell>
          <cell r="U17">
            <v>2740</v>
          </cell>
          <cell r="V17">
            <v>0.68799999999999994</v>
          </cell>
          <cell r="X17">
            <v>0</v>
          </cell>
          <cell r="Y17"/>
          <cell r="AA17">
            <v>0</v>
          </cell>
          <cell r="AB17"/>
          <cell r="AC17">
            <v>0.58479999999999999</v>
          </cell>
          <cell r="AD17">
            <v>4.0877520000000001</v>
          </cell>
          <cell r="AE17">
            <v>13.641572862094037</v>
          </cell>
          <cell r="AF17">
            <v>13.641572862094037</v>
          </cell>
          <cell r="AG17">
            <v>14.340572862094037</v>
          </cell>
          <cell r="AH17">
            <v>137.68992503070044</v>
          </cell>
          <cell r="AI17">
            <v>40.229999999999997</v>
          </cell>
          <cell r="AJ17">
            <v>9.5299999999999994</v>
          </cell>
          <cell r="AK17">
            <v>10</v>
          </cell>
          <cell r="AL17">
            <v>0.25</v>
          </cell>
          <cell r="AM17">
            <v>1.4E-2</v>
          </cell>
          <cell r="AN17">
            <v>0.19001126289367676</v>
          </cell>
          <cell r="AO17">
            <v>0.24627685546875</v>
          </cell>
          <cell r="AP17">
            <v>0.76004505157470703</v>
          </cell>
          <cell r="AQ17">
            <v>3.4396027150155191</v>
          </cell>
          <cell r="AR17">
            <v>2.534132949407506</v>
          </cell>
          <cell r="AS17">
            <v>5.4837776471765869</v>
          </cell>
          <cell r="AT17">
            <v>0.60300034847819217</v>
          </cell>
          <cell r="AU17">
            <v>0.79301161137186893</v>
          </cell>
          <cell r="AV17">
            <v>3.478649627315622</v>
          </cell>
          <cell r="AW17">
            <v>170.75781427480672</v>
          </cell>
          <cell r="AX17">
            <v>0.80634626072872462</v>
          </cell>
          <cell r="AY17">
            <v>123.05013851849486</v>
          </cell>
          <cell r="AZ17" t="str">
            <v>50°20'17''</v>
          </cell>
          <cell r="BA17">
            <v>5.1074356833435486</v>
          </cell>
          <cell r="BB17">
            <v>1E-3</v>
          </cell>
          <cell r="BC17">
            <v>1.7000000000000001E-2</v>
          </cell>
          <cell r="BD17">
            <v>0.25800000000000001</v>
          </cell>
          <cell r="BE17">
            <v>0.27600000000000002</v>
          </cell>
          <cell r="BF17">
            <v>0.27500000000000002</v>
          </cell>
          <cell r="BG17">
            <v>1.40553875471339</v>
          </cell>
          <cell r="BH17">
            <v>4.8</v>
          </cell>
          <cell r="BI17">
            <v>1.2</v>
          </cell>
          <cell r="BJ17"/>
          <cell r="BK17"/>
          <cell r="BL17"/>
          <cell r="BM17">
            <v>1.3419839564437259</v>
          </cell>
          <cell r="BN17">
            <v>1.01</v>
          </cell>
          <cell r="BO17">
            <v>707.52299999999991</v>
          </cell>
          <cell r="BP17">
            <v>703.69299999999987</v>
          </cell>
          <cell r="BQ17">
            <v>707.77299999999991</v>
          </cell>
          <cell r="BR17">
            <v>703.94299999999987</v>
          </cell>
          <cell r="BS17">
            <v>710.13300000000004</v>
          </cell>
          <cell r="BT17">
            <v>705.19299999999998</v>
          </cell>
          <cell r="BU17"/>
          <cell r="BV17">
            <v>2.3600000000001273</v>
          </cell>
          <cell r="BW17">
            <v>1.2500000000001137</v>
          </cell>
          <cell r="BX17">
            <v>2.6100000000001273</v>
          </cell>
          <cell r="BY17">
            <v>250</v>
          </cell>
          <cell r="BZ17">
            <v>0.71250000000000002</v>
          </cell>
          <cell r="CA17">
            <v>0.3125</v>
          </cell>
          <cell r="CB17">
            <v>1.8050000000001205</v>
          </cell>
          <cell r="CC17">
            <v>1.9421167236767078</v>
          </cell>
          <cell r="CD17">
            <v>2070.4481553084079</v>
          </cell>
          <cell r="CE17">
            <v>4.2825757596623104E-2</v>
          </cell>
          <cell r="CF17">
            <v>353.31250017214063</v>
          </cell>
          <cell r="CG17">
            <v>2423.7606554805484</v>
          </cell>
          <cell r="CH17">
            <v>1.5</v>
          </cell>
          <cell r="CI17">
            <v>2957</v>
          </cell>
          <cell r="CJ17">
            <v>1.2295032070411982</v>
          </cell>
          <cell r="CK17">
            <v>1.5</v>
          </cell>
          <cell r="CL17">
            <v>2</v>
          </cell>
          <cell r="CM17">
            <v>2</v>
          </cell>
        </row>
        <row r="18">
          <cell r="A18">
            <v>7</v>
          </cell>
          <cell r="B18" t="str">
            <v>C07</v>
          </cell>
          <cell r="C18" t="str">
            <v>C61</v>
          </cell>
          <cell r="D18">
            <v>0.18</v>
          </cell>
          <cell r="F18">
            <v>0.6100000000000001</v>
          </cell>
          <cell r="G18">
            <v>5</v>
          </cell>
          <cell r="J18"/>
          <cell r="K18">
            <v>0.34650327688695443</v>
          </cell>
          <cell r="L18">
            <v>4.2512431014016974</v>
          </cell>
          <cell r="M18">
            <v>4.2512431014016974</v>
          </cell>
          <cell r="N18">
            <v>445.74692635114201</v>
          </cell>
          <cell r="O18">
            <v>0.63069428238039649</v>
          </cell>
          <cell r="P18">
            <v>171.48932308136361</v>
          </cell>
          <cell r="S18">
            <v>6.99</v>
          </cell>
          <cell r="T18">
            <v>98</v>
          </cell>
          <cell r="U18">
            <v>2740</v>
          </cell>
          <cell r="V18">
            <v>0.68799999999999994</v>
          </cell>
          <cell r="X18">
            <v>0</v>
          </cell>
          <cell r="Y18"/>
          <cell r="AA18">
            <v>0</v>
          </cell>
          <cell r="AB18"/>
          <cell r="AC18">
            <v>0.58479999999999999</v>
          </cell>
          <cell r="AD18">
            <v>4.0877520000000001</v>
          </cell>
          <cell r="AE18">
            <v>13.641572862094037</v>
          </cell>
          <cell r="AF18">
            <v>13.641572862094037</v>
          </cell>
          <cell r="AG18">
            <v>14.340572862094037</v>
          </cell>
          <cell r="AH18">
            <v>185.82989594345764</v>
          </cell>
          <cell r="AI18">
            <v>34.28</v>
          </cell>
          <cell r="AJ18">
            <v>5.58</v>
          </cell>
          <cell r="AK18">
            <v>12</v>
          </cell>
          <cell r="AL18">
            <v>0.30000000000000004</v>
          </cell>
          <cell r="AM18">
            <v>1.4E-2</v>
          </cell>
          <cell r="AN18">
            <v>0.24190979003906252</v>
          </cell>
          <cell r="AO18">
            <v>0.29179687500000001</v>
          </cell>
          <cell r="AP18">
            <v>0.80636596679687489</v>
          </cell>
          <cell r="AQ18">
            <v>3.0425379661971554</v>
          </cell>
          <cell r="AR18">
            <v>1.9122336454936288</v>
          </cell>
          <cell r="AS18">
            <v>4.0296157883654304</v>
          </cell>
          <cell r="AT18">
            <v>0.47181637491086253</v>
          </cell>
          <cell r="AU18">
            <v>0.71372616494992502</v>
          </cell>
          <cell r="AV18">
            <v>3.0058605937136016</v>
          </cell>
          <cell r="AW18">
            <v>212.47176507582842</v>
          </cell>
          <cell r="AX18">
            <v>0.87460983758071276</v>
          </cell>
          <cell r="AY18">
            <v>121.46197312984964</v>
          </cell>
          <cell r="AZ18" t="str">
            <v>01°35'17''</v>
          </cell>
          <cell r="BA18">
            <v>4.1073263684940535</v>
          </cell>
          <cell r="BB18">
            <v>1E-3</v>
          </cell>
          <cell r="BC18">
            <v>2.5999999999999999E-2</v>
          </cell>
          <cell r="BD18">
            <v>0.214</v>
          </cell>
          <cell r="BE18">
            <v>0.24099999999999999</v>
          </cell>
          <cell r="BF18">
            <v>0.24</v>
          </cell>
          <cell r="BG18">
            <v>1.2025499648738953</v>
          </cell>
          <cell r="BH18">
            <v>3.9999999999999991</v>
          </cell>
          <cell r="BI18">
            <v>1.2</v>
          </cell>
          <cell r="BJ18"/>
          <cell r="BK18"/>
          <cell r="BL18"/>
          <cell r="BM18">
            <v>1.2463565250293192</v>
          </cell>
          <cell r="BN18">
            <v>1.06</v>
          </cell>
          <cell r="BO18">
            <v>703.36299999999994</v>
          </cell>
          <cell r="BP18">
            <v>701.45299999999997</v>
          </cell>
          <cell r="BQ18">
            <v>703.6629999999999</v>
          </cell>
          <cell r="BR18">
            <v>701.75299999999993</v>
          </cell>
          <cell r="BS18">
            <v>705.19299999999998</v>
          </cell>
          <cell r="BT18">
            <v>703.00300000000016</v>
          </cell>
          <cell r="BU18"/>
          <cell r="BV18">
            <v>1.5300000000000864</v>
          </cell>
          <cell r="BW18">
            <v>1.2500000000002274</v>
          </cell>
          <cell r="BX18">
            <v>1.8300000000000864</v>
          </cell>
          <cell r="BY18">
            <v>300</v>
          </cell>
          <cell r="BZ18">
            <v>0.77500000000000002</v>
          </cell>
          <cell r="CA18">
            <v>0.375</v>
          </cell>
          <cell r="CB18">
            <v>1.3900000000001569</v>
          </cell>
          <cell r="CC18">
            <v>1.4819881387386633</v>
          </cell>
          <cell r="CD18">
            <v>1869.2501642428103</v>
          </cell>
          <cell r="CE18">
            <v>8.2668075285198483E-2</v>
          </cell>
          <cell r="CF18">
            <v>682.01162110288749</v>
          </cell>
          <cell r="CG18">
            <v>2551.2617853456977</v>
          </cell>
          <cell r="CH18">
            <v>1.5</v>
          </cell>
          <cell r="CI18">
            <v>3365</v>
          </cell>
          <cell r="CJ18">
            <v>1.1372637973309203</v>
          </cell>
          <cell r="CK18">
            <v>1.5</v>
          </cell>
          <cell r="CL18">
            <v>2</v>
          </cell>
          <cell r="CM18">
            <v>2</v>
          </cell>
        </row>
        <row r="19">
          <cell r="A19">
            <v>8</v>
          </cell>
          <cell r="B19" t="str">
            <v>C61</v>
          </cell>
          <cell r="C19" t="str">
            <v>C08</v>
          </cell>
          <cell r="D19">
            <v>0.04</v>
          </cell>
          <cell r="F19">
            <v>0.65000000000000013</v>
          </cell>
          <cell r="G19">
            <v>5</v>
          </cell>
          <cell r="J19"/>
          <cell r="K19">
            <v>0.24142491561781468</v>
          </cell>
          <cell r="L19">
            <v>4.4926680170195121</v>
          </cell>
          <cell r="M19">
            <v>4.4926680170195121</v>
          </cell>
          <cell r="N19">
            <v>441.00779427951176</v>
          </cell>
          <cell r="O19">
            <v>0.62818710359408092</v>
          </cell>
          <cell r="P19">
            <v>180.07301581805956</v>
          </cell>
          <cell r="Q19">
            <v>0.33</v>
          </cell>
          <cell r="S19">
            <v>7.32</v>
          </cell>
          <cell r="T19">
            <v>98</v>
          </cell>
          <cell r="U19">
            <v>2869</v>
          </cell>
          <cell r="V19">
            <v>0.68799999999999994</v>
          </cell>
          <cell r="X19">
            <v>0</v>
          </cell>
          <cell r="Y19"/>
          <cell r="AA19">
            <v>0</v>
          </cell>
          <cell r="AB19"/>
          <cell r="AC19">
            <v>0.58479999999999999</v>
          </cell>
          <cell r="AD19">
            <v>4.2807360000000001</v>
          </cell>
          <cell r="AE19">
            <v>14.237373129122957</v>
          </cell>
          <cell r="AF19">
            <v>14.237373129122957</v>
          </cell>
          <cell r="AG19">
            <v>14.969373129122957</v>
          </cell>
          <cell r="AH19">
            <v>195.04238894718253</v>
          </cell>
          <cell r="AI19">
            <v>18.920000000000002</v>
          </cell>
          <cell r="AJ19">
            <v>1.53</v>
          </cell>
          <cell r="AK19">
            <v>16</v>
          </cell>
          <cell r="AL19">
            <v>0.4</v>
          </cell>
          <cell r="AM19">
            <v>1.4E-2</v>
          </cell>
          <cell r="AN19">
            <v>0.30604972839355471</v>
          </cell>
          <cell r="AO19">
            <v>0.3195312500000001</v>
          </cell>
          <cell r="AP19">
            <v>0.76512432098388672</v>
          </cell>
          <cell r="AQ19">
            <v>1.8904898693461605</v>
          </cell>
          <cell r="AR19">
            <v>1.0933902959748305</v>
          </cell>
          <cell r="AS19">
            <v>1.4158329987051654</v>
          </cell>
          <cell r="AT19">
            <v>0.18215861091235794</v>
          </cell>
          <cell r="AU19">
            <v>0.48820833930591268</v>
          </cell>
          <cell r="AV19">
            <v>1.9067332587890613</v>
          </cell>
          <cell r="AW19">
            <v>239.60716792668165</v>
          </cell>
          <cell r="AX19">
            <v>0.81400899077804012</v>
          </cell>
          <cell r="AY19">
            <v>121.46171530625648</v>
          </cell>
          <cell r="AZ19" t="str">
            <v>00°00'00''</v>
          </cell>
          <cell r="BA19">
            <v>1000</v>
          </cell>
          <cell r="BB19">
            <v>1E-3</v>
          </cell>
          <cell r="BC19">
            <v>5.8000000000000003E-2</v>
          </cell>
          <cell r="BD19">
            <v>1.6E-2</v>
          </cell>
          <cell r="BE19">
            <v>7.5000000000000011E-2</v>
          </cell>
          <cell r="BF19">
            <v>7.400000000000001E-2</v>
          </cell>
          <cell r="BG19"/>
          <cell r="BH19"/>
          <cell r="BI19"/>
          <cell r="BJ19"/>
          <cell r="BK19"/>
          <cell r="BL19"/>
          <cell r="BM19"/>
          <cell r="BN19">
            <v>0.1</v>
          </cell>
          <cell r="BO19">
            <v>697.15299999999991</v>
          </cell>
          <cell r="BP19">
            <v>696.86299999999994</v>
          </cell>
          <cell r="BQ19">
            <v>697.55299999999988</v>
          </cell>
          <cell r="BR19">
            <v>697.26299999999992</v>
          </cell>
          <cell r="BS19">
            <v>703.00300000000016</v>
          </cell>
          <cell r="BT19">
            <v>702.74299999999994</v>
          </cell>
          <cell r="BU19">
            <v>4.3000000000000682</v>
          </cell>
          <cell r="BV19">
            <v>5.4500000000002728</v>
          </cell>
          <cell r="BW19">
            <v>5.4800000000000182</v>
          </cell>
          <cell r="BX19">
            <v>5.8500000000002732</v>
          </cell>
          <cell r="BY19">
            <v>400</v>
          </cell>
          <cell r="BZ19">
            <v>0.9</v>
          </cell>
          <cell r="CA19">
            <v>0.5</v>
          </cell>
          <cell r="CB19">
            <v>5.4650000000001455</v>
          </cell>
          <cell r="CC19">
            <v>3.3503438135874428</v>
          </cell>
          <cell r="CD19">
            <v>5698.9348269122411</v>
          </cell>
          <cell r="CE19">
            <v>7.9243436539873091E-3</v>
          </cell>
          <cell r="CF19">
            <v>65.3758351453953</v>
          </cell>
          <cell r="CG19">
            <v>5764.3106620576364</v>
          </cell>
          <cell r="CH19">
            <v>1.5</v>
          </cell>
          <cell r="CI19">
            <v>4079</v>
          </cell>
          <cell r="CJ19">
            <v>2.1197514079643183</v>
          </cell>
          <cell r="CK19">
            <v>2.2000000000000002</v>
          </cell>
          <cell r="CL19">
            <v>2</v>
          </cell>
          <cell r="CM19">
            <v>2</v>
          </cell>
        </row>
        <row r="20">
          <cell r="A20">
            <v>9</v>
          </cell>
          <cell r="B20" t="str">
            <v>C08</v>
          </cell>
          <cell r="C20" t="str">
            <v>C09</v>
          </cell>
          <cell r="D20">
            <v>0.62</v>
          </cell>
          <cell r="F20">
            <v>1.27</v>
          </cell>
          <cell r="G20">
            <v>5</v>
          </cell>
          <cell r="J20"/>
          <cell r="K20">
            <v>6.5016643146473818E-2</v>
          </cell>
          <cell r="L20">
            <v>4.5576846601659859</v>
          </cell>
          <cell r="M20">
            <v>4.5576846601659859</v>
          </cell>
          <cell r="N20">
            <v>439.74748222771825</v>
          </cell>
          <cell r="O20">
            <v>0.63108321114369492</v>
          </cell>
          <cell r="P20">
            <v>352.44691153431165</v>
          </cell>
          <cell r="Q20">
            <v>0.62</v>
          </cell>
          <cell r="S20">
            <v>7.94</v>
          </cell>
          <cell r="T20">
            <v>98</v>
          </cell>
          <cell r="U20">
            <v>3112</v>
          </cell>
          <cell r="V20">
            <v>0.68799999999999994</v>
          </cell>
          <cell r="X20">
            <v>0</v>
          </cell>
          <cell r="Y20"/>
          <cell r="AA20">
            <v>0</v>
          </cell>
          <cell r="AB20"/>
          <cell r="AC20">
            <v>0.58479999999999999</v>
          </cell>
          <cell r="AD20">
            <v>4.6433119999999999</v>
          </cell>
          <cell r="AE20">
            <v>15.35151028272357</v>
          </cell>
          <cell r="AF20">
            <v>15.35151028272357</v>
          </cell>
          <cell r="AG20">
            <v>16.145510282723571</v>
          </cell>
          <cell r="AH20">
            <v>368.59242181703524</v>
          </cell>
          <cell r="AI20">
            <v>54.56</v>
          </cell>
          <cell r="AJ20">
            <v>2.38</v>
          </cell>
          <cell r="AK20">
            <v>18</v>
          </cell>
          <cell r="AL20">
            <v>0.45</v>
          </cell>
          <cell r="AM20">
            <v>1.4E-2</v>
          </cell>
          <cell r="AN20">
            <v>0.37129755020141608</v>
          </cell>
          <cell r="AO20">
            <v>0.41044921875000007</v>
          </cell>
          <cell r="AP20">
            <v>0.82510566711425792</v>
          </cell>
          <cell r="AQ20">
            <v>2.625941165867649</v>
          </cell>
          <cell r="AR20">
            <v>1.3073368269613086</v>
          </cell>
          <cell r="AS20">
            <v>2.6224234769082191</v>
          </cell>
          <cell r="AT20">
            <v>0.35145601460745907</v>
          </cell>
          <cell r="AU20">
            <v>0.7227535648088752</v>
          </cell>
          <cell r="AV20">
            <v>2.5723756309570667</v>
          </cell>
          <cell r="AW20">
            <v>409.11866696471162</v>
          </cell>
          <cell r="AX20">
            <v>0.90094256649704041</v>
          </cell>
          <cell r="AY20">
            <v>117.92527848673406</v>
          </cell>
          <cell r="AZ20" t="str">
            <v>03°32'11''</v>
          </cell>
          <cell r="BA20">
            <v>43.1904326159652</v>
          </cell>
          <cell r="BB20">
            <v>0.23499999999999999</v>
          </cell>
          <cell r="BC20">
            <v>1.7000000000000001E-2</v>
          </cell>
          <cell r="BD20">
            <v>1.2999999999999999E-2</v>
          </cell>
          <cell r="BE20">
            <v>0.26500000000000001</v>
          </cell>
          <cell r="BF20">
            <v>0.26500000000000001</v>
          </cell>
          <cell r="BG20"/>
          <cell r="BH20"/>
          <cell r="BI20"/>
          <cell r="BJ20"/>
          <cell r="BK20"/>
          <cell r="BL20"/>
          <cell r="BM20"/>
          <cell r="BN20">
            <v>0.27</v>
          </cell>
          <cell r="BO20">
            <v>696.59299999999996</v>
          </cell>
          <cell r="BP20">
            <v>695.29300000000001</v>
          </cell>
          <cell r="BQ20">
            <v>697.04300000000001</v>
          </cell>
          <cell r="BR20">
            <v>695.74300000000005</v>
          </cell>
          <cell r="BS20">
            <v>702.74299999999994</v>
          </cell>
          <cell r="BT20">
            <v>698.83300000000008</v>
          </cell>
          <cell r="BU20"/>
          <cell r="BV20">
            <v>5.6999999999999318</v>
          </cell>
          <cell r="BW20">
            <v>3.0900000000000318</v>
          </cell>
          <cell r="BX20">
            <v>6.149999999999932</v>
          </cell>
          <cell r="BY20">
            <v>450</v>
          </cell>
          <cell r="BZ20">
            <v>0.96250000000000002</v>
          </cell>
          <cell r="CA20">
            <v>0.5625</v>
          </cell>
          <cell r="CB20">
            <v>4.3949999999999818</v>
          </cell>
          <cell r="CC20">
            <v>2.8809020695580791</v>
          </cell>
          <cell r="CD20">
            <v>5604.6599340407338</v>
          </cell>
          <cell r="CE20">
            <v>1.3709704677613455E-2</v>
          </cell>
          <cell r="CF20">
            <v>113.105063590311</v>
          </cell>
          <cell r="CG20">
            <v>5717.7649976310449</v>
          </cell>
          <cell r="CH20">
            <v>1.5</v>
          </cell>
          <cell r="CI20">
            <v>4487</v>
          </cell>
          <cell r="CJ20">
            <v>1.9114436140955131</v>
          </cell>
          <cell r="CK20">
            <v>2.2000000000000002</v>
          </cell>
          <cell r="CL20">
            <v>2</v>
          </cell>
          <cell r="CM20">
            <v>2</v>
          </cell>
        </row>
        <row r="21">
          <cell r="A21">
            <v>10</v>
          </cell>
          <cell r="B21" t="str">
            <v>C09</v>
          </cell>
          <cell r="C21" t="str">
            <v>C10</v>
          </cell>
          <cell r="F21">
            <v>1.27</v>
          </cell>
          <cell r="G21">
            <v>5</v>
          </cell>
          <cell r="J21"/>
          <cell r="K21">
            <v>7.5797436158161771E-2</v>
          </cell>
          <cell r="L21">
            <v>4.6334820963241476</v>
          </cell>
          <cell r="M21">
            <v>4.6334820963241476</v>
          </cell>
          <cell r="N21">
            <v>438.28660769752878</v>
          </cell>
          <cell r="O21">
            <v>0.63716135458167367</v>
          </cell>
          <cell r="P21">
            <v>354.65929659256631</v>
          </cell>
          <cell r="S21">
            <v>7.94</v>
          </cell>
          <cell r="T21">
            <v>98</v>
          </cell>
          <cell r="U21">
            <v>3112</v>
          </cell>
          <cell r="V21">
            <v>0.68799999999999994</v>
          </cell>
          <cell r="X21">
            <v>0</v>
          </cell>
          <cell r="Y21"/>
          <cell r="AA21">
            <v>0</v>
          </cell>
          <cell r="AB21"/>
          <cell r="AC21">
            <v>0.58479999999999999</v>
          </cell>
          <cell r="AD21">
            <v>4.6433119999999999</v>
          </cell>
          <cell r="AE21">
            <v>15.35151028272357</v>
          </cell>
          <cell r="AF21">
            <v>15.35151028272357</v>
          </cell>
          <cell r="AG21">
            <v>16.145510282723571</v>
          </cell>
          <cell r="AH21">
            <v>370.8048068752899</v>
          </cell>
          <cell r="AI21">
            <v>20.079999999999998</v>
          </cell>
          <cell r="AJ21">
            <v>3.75</v>
          </cell>
          <cell r="AK21">
            <v>18</v>
          </cell>
          <cell r="AL21">
            <v>0.45</v>
          </cell>
          <cell r="AM21">
            <v>1.4E-2</v>
          </cell>
          <cell r="AN21">
            <v>0.31743514537811279</v>
          </cell>
          <cell r="AO21">
            <v>0.41132812500000004</v>
          </cell>
          <cell r="AP21">
            <v>0.70541143417358398</v>
          </cell>
          <cell r="AQ21">
            <v>3.0922111664149985</v>
          </cell>
          <cell r="AR21">
            <v>1.8245575255366293</v>
          </cell>
          <cell r="AS21">
            <v>3.665719761637583</v>
          </cell>
          <cell r="AT21">
            <v>0.48734810895522962</v>
          </cell>
          <cell r="AU21">
            <v>0.80478325433334241</v>
          </cell>
          <cell r="AV21">
            <v>3.2289516504002553</v>
          </cell>
          <cell r="AW21">
            <v>513.5425709245128</v>
          </cell>
          <cell r="AX21">
            <v>0.72205271358077072</v>
          </cell>
          <cell r="AY21">
            <v>119.50807788276418</v>
          </cell>
          <cell r="AZ21" t="str">
            <v>01°34'58''</v>
          </cell>
          <cell r="BA21">
            <v>96.524568417690219</v>
          </cell>
          <cell r="BB21">
            <v>8.2000000000000003E-2</v>
          </cell>
          <cell r="BC21">
            <v>1.4E-2</v>
          </cell>
          <cell r="BD21">
            <v>2.1000000000000001E-2</v>
          </cell>
          <cell r="BE21">
            <v>0.11700000000000001</v>
          </cell>
          <cell r="BF21">
            <v>0.11700000000000001</v>
          </cell>
          <cell r="BG21"/>
          <cell r="BH21"/>
          <cell r="BI21"/>
          <cell r="BJ21"/>
          <cell r="BK21"/>
          <cell r="BL21"/>
          <cell r="BM21"/>
          <cell r="BN21">
            <v>0.12</v>
          </cell>
          <cell r="BO21">
            <v>694.00300000000004</v>
          </cell>
          <cell r="BP21">
            <v>693.25300000000004</v>
          </cell>
          <cell r="BQ21">
            <v>694.45300000000009</v>
          </cell>
          <cell r="BR21">
            <v>693.70300000000009</v>
          </cell>
          <cell r="BS21">
            <v>698.83300000000008</v>
          </cell>
          <cell r="BT21">
            <v>694.95299999999997</v>
          </cell>
          <cell r="BU21">
            <v>1.2899999999999636</v>
          </cell>
          <cell r="BV21">
            <v>4.3799999999999955</v>
          </cell>
          <cell r="BW21">
            <v>1.2499999999998863</v>
          </cell>
          <cell r="BX21">
            <v>4.8299999999999956</v>
          </cell>
          <cell r="BY21">
            <v>450</v>
          </cell>
          <cell r="BZ21">
            <v>0.96250000000000002</v>
          </cell>
          <cell r="CA21">
            <v>0.5625</v>
          </cell>
          <cell r="CB21">
            <v>2.8149999999999409</v>
          </cell>
          <cell r="CC21">
            <v>2.1568742729422317</v>
          </cell>
          <cell r="CD21">
            <v>4196.0977945275681</v>
          </cell>
          <cell r="CE21">
            <v>3.2761069157960954E-2</v>
          </cell>
          <cell r="CF21">
            <v>270.27882055317787</v>
          </cell>
          <cell r="CG21">
            <v>4466.376615080746</v>
          </cell>
          <cell r="CH21">
            <v>1.5</v>
          </cell>
          <cell r="CI21">
            <v>4487</v>
          </cell>
          <cell r="CJ21">
            <v>1.4931056212661287</v>
          </cell>
          <cell r="CK21">
            <v>1.5</v>
          </cell>
          <cell r="CL21">
            <v>2</v>
          </cell>
          <cell r="CM21">
            <v>2</v>
          </cell>
        </row>
        <row r="22">
          <cell r="A22">
            <v>11</v>
          </cell>
          <cell r="B22" t="str">
            <v>C10</v>
          </cell>
          <cell r="C22" t="str">
            <v>C11</v>
          </cell>
          <cell r="F22">
            <v>1.27</v>
          </cell>
          <cell r="G22">
            <v>5</v>
          </cell>
          <cell r="J22"/>
          <cell r="K22">
            <v>2.0629546385722234E-2</v>
          </cell>
          <cell r="L22">
            <v>4.6541116427098697</v>
          </cell>
          <cell r="M22">
            <v>4.6541116427098697</v>
          </cell>
          <cell r="N22">
            <v>437.8905648792479</v>
          </cell>
          <cell r="O22">
            <v>0.63867975288959733</v>
          </cell>
          <cell r="P22">
            <v>355.18323396760064</v>
          </cell>
          <cell r="S22">
            <v>7.94</v>
          </cell>
          <cell r="T22">
            <v>98</v>
          </cell>
          <cell r="U22">
            <v>3112</v>
          </cell>
          <cell r="V22">
            <v>0.68799999999999994</v>
          </cell>
          <cell r="X22">
            <v>0</v>
          </cell>
          <cell r="Y22"/>
          <cell r="AA22">
            <v>0</v>
          </cell>
          <cell r="AB22"/>
          <cell r="AC22">
            <v>0.58479999999999999</v>
          </cell>
          <cell r="AD22">
            <v>4.6433119999999999</v>
          </cell>
          <cell r="AE22">
            <v>15.35151028272357</v>
          </cell>
          <cell r="AF22">
            <v>15.35151028272357</v>
          </cell>
          <cell r="AG22">
            <v>16.145510282723571</v>
          </cell>
          <cell r="AH22">
            <v>371.32874425032423</v>
          </cell>
          <cell r="AI22">
            <v>25.09</v>
          </cell>
          <cell r="AJ22">
            <v>19.04</v>
          </cell>
          <cell r="AK22">
            <v>18</v>
          </cell>
          <cell r="AL22">
            <v>0.45</v>
          </cell>
          <cell r="AM22">
            <v>1.4E-2</v>
          </cell>
          <cell r="AN22">
            <v>0.19840439558029183</v>
          </cell>
          <cell r="AO22">
            <v>0.41132812500000004</v>
          </cell>
          <cell r="AP22">
            <v>0.44089865684509294</v>
          </cell>
          <cell r="AQ22">
            <v>5.4945343586537332</v>
          </cell>
          <cell r="AR22">
            <v>4.5069873790235855</v>
          </cell>
          <cell r="AS22">
            <v>12.606656596432973</v>
          </cell>
          <cell r="AT22">
            <v>1.5387312853428334</v>
          </cell>
          <cell r="AU22">
            <v>1.7371356809231253</v>
          </cell>
          <cell r="AV22">
            <v>7.2757770096350631</v>
          </cell>
          <cell r="AW22">
            <v>1157.1623348829933</v>
          </cell>
          <cell r="AX22">
            <v>0.32089598240152817</v>
          </cell>
          <cell r="AY22">
            <v>124.52499114507151</v>
          </cell>
          <cell r="AZ22" t="str">
            <v>05°01'01''</v>
          </cell>
          <cell r="BA22">
            <v>30.435270669453658</v>
          </cell>
          <cell r="BB22">
            <v>0.93200000000000005</v>
          </cell>
          <cell r="BC22">
            <v>0.105</v>
          </cell>
          <cell r="BD22">
            <v>4.7E-2</v>
          </cell>
          <cell r="BE22">
            <v>1.0840000000000001</v>
          </cell>
          <cell r="BF22">
            <v>1.0840000000000001</v>
          </cell>
          <cell r="BG22">
            <v>0.87200297682874595</v>
          </cell>
          <cell r="BH22">
            <v>2.6666666666666665</v>
          </cell>
          <cell r="BI22">
            <v>1.2</v>
          </cell>
          <cell r="BJ22"/>
          <cell r="BK22"/>
          <cell r="BL22"/>
          <cell r="BM22">
            <v>1.1622654122143776</v>
          </cell>
          <cell r="BN22">
            <v>0.84</v>
          </cell>
          <cell r="BO22">
            <v>692.41300000000001</v>
          </cell>
          <cell r="BP22">
            <v>687.63300000000004</v>
          </cell>
          <cell r="BQ22">
            <v>692.86300000000006</v>
          </cell>
          <cell r="BR22">
            <v>688.08300000000008</v>
          </cell>
          <cell r="BS22">
            <v>694.95299999999997</v>
          </cell>
          <cell r="BT22">
            <v>689.34300000000007</v>
          </cell>
          <cell r="BU22"/>
          <cell r="BV22">
            <v>2.0899999999999181</v>
          </cell>
          <cell r="BW22">
            <v>1.2599999999999909</v>
          </cell>
          <cell r="BX22">
            <v>2.5399999999999183</v>
          </cell>
          <cell r="BY22">
            <v>450</v>
          </cell>
          <cell r="BZ22">
            <v>0.96250000000000002</v>
          </cell>
          <cell r="CA22">
            <v>0.5625</v>
          </cell>
          <cell r="CB22">
            <v>1.6749999999999545</v>
          </cell>
          <cell r="CC22">
            <v>1.4458622359710975</v>
          </cell>
          <cell r="CD22">
            <v>2812.8572052894597</v>
          </cell>
          <cell r="CE22">
            <v>8.7242482775220398E-2</v>
          </cell>
          <cell r="CF22">
            <v>719.75048289556833</v>
          </cell>
          <cell r="CG22">
            <v>3532.6076881850281</v>
          </cell>
          <cell r="CH22">
            <v>1.5</v>
          </cell>
          <cell r="CI22">
            <v>4487</v>
          </cell>
          <cell r="CJ22">
            <v>1.1809475222370276</v>
          </cell>
          <cell r="CK22">
            <v>1.5</v>
          </cell>
          <cell r="CL22">
            <v>2</v>
          </cell>
          <cell r="CM22">
            <v>2</v>
          </cell>
        </row>
        <row r="23">
          <cell r="A23">
            <v>12</v>
          </cell>
          <cell r="B23" t="str">
            <v>C11</v>
          </cell>
          <cell r="C23" t="str">
            <v>A12</v>
          </cell>
          <cell r="E23">
            <v>0.28000000000000003</v>
          </cell>
          <cell r="F23">
            <v>1.55</v>
          </cell>
          <cell r="G23">
            <v>5</v>
          </cell>
          <cell r="J23"/>
          <cell r="K23"/>
          <cell r="L23">
            <v>4.6541116427098697</v>
          </cell>
          <cell r="M23">
            <v>4.6541116427098697</v>
          </cell>
          <cell r="N23">
            <v>437.8905648792479</v>
          </cell>
          <cell r="O23">
            <v>0.63306000000000051</v>
          </cell>
          <cell r="P23">
            <v>429.67705155380821</v>
          </cell>
          <cell r="R23">
            <v>0.28000000000000003</v>
          </cell>
          <cell r="S23">
            <v>8.2200000000000006</v>
          </cell>
          <cell r="T23">
            <v>98</v>
          </cell>
          <cell r="U23">
            <v>110</v>
          </cell>
          <cell r="V23">
            <v>0.68799999999999994</v>
          </cell>
          <cell r="X23">
            <v>0</v>
          </cell>
          <cell r="Y23"/>
          <cell r="AA23">
            <v>0</v>
          </cell>
          <cell r="AB23"/>
          <cell r="AC23">
            <v>0.58479999999999999</v>
          </cell>
          <cell r="AD23">
            <v>4.8070560000000002</v>
          </cell>
          <cell r="AE23">
            <v>15.852551091358571</v>
          </cell>
          <cell r="AF23">
            <v>15.852551091358571</v>
          </cell>
          <cell r="AG23">
            <v>16.67455109135857</v>
          </cell>
          <cell r="AH23">
            <v>446.35160264516679</v>
          </cell>
          <cell r="AI23">
            <v>5</v>
          </cell>
          <cell r="AJ23">
            <v>3.5</v>
          </cell>
          <cell r="AK23">
            <v>18</v>
          </cell>
          <cell r="AL23">
            <v>0.45</v>
          </cell>
          <cell r="AM23">
            <v>1.4E-2</v>
          </cell>
          <cell r="AN23">
            <v>0.3708824515342713</v>
          </cell>
          <cell r="AO23">
            <v>0.42934570312499998</v>
          </cell>
          <cell r="AP23">
            <v>0.82418322563171398</v>
          </cell>
          <cell r="AQ23">
            <v>3.1831374235550873</v>
          </cell>
          <cell r="AR23">
            <v>1.587184713910635</v>
          </cell>
          <cell r="AS23">
            <v>3.8533283513727228</v>
          </cell>
          <cell r="AT23">
            <v>0.51643036988975122</v>
          </cell>
          <cell r="AU23">
            <v>0.88731282142402246</v>
          </cell>
          <cell r="AV23">
            <v>3.1194636574120183</v>
          </cell>
          <cell r="AW23">
            <v>496.12925803158839</v>
          </cell>
          <cell r="AX23">
            <v>0.89966797043190649</v>
          </cell>
          <cell r="AY23">
            <v>107.10862610994928</v>
          </cell>
          <cell r="AZ23" t="str">
            <v>17°24'59''</v>
          </cell>
          <cell r="BA23">
            <v>8.7050576818825309</v>
          </cell>
          <cell r="BB23">
            <v>1E-3</v>
          </cell>
          <cell r="BC23">
            <v>0.20399999999999999</v>
          </cell>
          <cell r="BD23">
            <v>0.192</v>
          </cell>
          <cell r="BE23">
            <v>0.39700000000000002</v>
          </cell>
          <cell r="BF23">
            <v>0.39600000000000002</v>
          </cell>
          <cell r="BG23"/>
          <cell r="BH23"/>
          <cell r="BI23"/>
          <cell r="BJ23"/>
          <cell r="BK23"/>
          <cell r="BL23"/>
          <cell r="BM23"/>
          <cell r="BN23">
            <v>0.4</v>
          </cell>
          <cell r="BO23">
            <v>687.23300000000006</v>
          </cell>
          <cell r="BP23">
            <v>687.05300000000011</v>
          </cell>
          <cell r="BQ23">
            <v>687.68300000000011</v>
          </cell>
          <cell r="BR23">
            <v>687.50300000000016</v>
          </cell>
          <cell r="BS23">
            <v>689.34300000000007</v>
          </cell>
          <cell r="BT23">
            <v>688.78700000000003</v>
          </cell>
          <cell r="BU23"/>
          <cell r="BV23">
            <v>1.6599999999999682</v>
          </cell>
          <cell r="BW23">
            <v>1.2839999999998781</v>
          </cell>
          <cell r="BX23">
            <v>2.1099999999999683</v>
          </cell>
          <cell r="BY23">
            <v>450</v>
          </cell>
          <cell r="BZ23">
            <v>0.96250000000000002</v>
          </cell>
          <cell r="CA23">
            <v>0.5625</v>
          </cell>
          <cell r="CB23">
            <v>1.4719999999999231</v>
          </cell>
          <cell r="CC23">
            <v>1.2986522926038992</v>
          </cell>
          <cell r="CD23">
            <v>2526.4671609346706</v>
          </cell>
          <cell r="CE23">
            <v>0.11010492596859589</v>
          </cell>
          <cell r="CF23">
            <v>908.36563924091604</v>
          </cell>
          <cell r="CG23">
            <v>3434.8328001755867</v>
          </cell>
          <cell r="CH23">
            <v>1.5</v>
          </cell>
          <cell r="CI23">
            <v>4487</v>
          </cell>
          <cell r="CJ23">
            <v>1.1482614665173567</v>
          </cell>
          <cell r="CK23">
            <v>1.5</v>
          </cell>
          <cell r="CL23">
            <v>2</v>
          </cell>
          <cell r="CM23">
            <v>2</v>
          </cell>
        </row>
        <row r="24">
          <cell r="A24">
            <v>13</v>
          </cell>
          <cell r="B24" t="str">
            <v>A12</v>
          </cell>
          <cell r="C24" t="str">
            <v>C13</v>
          </cell>
          <cell r="E24">
            <v>-1.5</v>
          </cell>
          <cell r="F24">
            <v>5.0000000000000044E-2</v>
          </cell>
          <cell r="G24">
            <v>5</v>
          </cell>
          <cell r="J24"/>
          <cell r="K24"/>
          <cell r="L24">
            <v>4.6541116427098697</v>
          </cell>
          <cell r="M24">
            <v>4.6541116427098697</v>
          </cell>
          <cell r="N24">
            <v>437.8905648792479</v>
          </cell>
          <cell r="O24">
            <v>0.63306105610561048</v>
          </cell>
          <cell r="P24">
            <v>13.860573173056965</v>
          </cell>
          <cell r="S24">
            <v>8.2200000000000006</v>
          </cell>
          <cell r="T24">
            <v>98</v>
          </cell>
          <cell r="U24">
            <v>110</v>
          </cell>
          <cell r="V24">
            <v>0.68799999999999994</v>
          </cell>
          <cell r="X24">
            <v>0</v>
          </cell>
          <cell r="Y24"/>
          <cell r="AA24">
            <v>0</v>
          </cell>
          <cell r="AB24"/>
          <cell r="AC24">
            <v>0.58479999999999999</v>
          </cell>
          <cell r="AD24">
            <v>4.8070560000000002</v>
          </cell>
          <cell r="AE24">
            <v>15.852551091358571</v>
          </cell>
          <cell r="AF24">
            <v>15.852551091358571</v>
          </cell>
          <cell r="AG24">
            <v>16.67455109135857</v>
          </cell>
          <cell r="AH24">
            <v>30.535124264415536</v>
          </cell>
          <cell r="AI24">
            <v>6.06</v>
          </cell>
          <cell r="AJ24">
            <v>5.98</v>
          </cell>
          <cell r="AK24">
            <v>8</v>
          </cell>
          <cell r="AL24">
            <v>0.2</v>
          </cell>
          <cell r="AM24">
            <v>1.4E-2</v>
          </cell>
          <cell r="AN24">
            <v>0.10073776245117187</v>
          </cell>
          <cell r="AO24">
            <v>0.15000000000000002</v>
          </cell>
          <cell r="AP24">
            <v>0.50368881225585938</v>
          </cell>
          <cell r="AQ24">
            <v>1.9258378679877948</v>
          </cell>
          <cell r="AR24">
            <v>2.1818722797944949</v>
          </cell>
          <cell r="AS24">
            <v>1.970139740484198</v>
          </cell>
          <cell r="AT24">
            <v>0.18903422496308742</v>
          </cell>
          <cell r="AU24">
            <v>0.2897719874142593</v>
          </cell>
          <cell r="AV24">
            <v>2.3746967329830779</v>
          </cell>
          <cell r="AW24">
            <v>74.603298108433222</v>
          </cell>
          <cell r="AX24">
            <v>0.40929992424777023</v>
          </cell>
          <cell r="AY24">
            <v>107.10481361440441</v>
          </cell>
          <cell r="AZ24" t="str">
            <v>00°00'00''</v>
          </cell>
          <cell r="BA24">
            <v>1000</v>
          </cell>
          <cell r="BB24">
            <v>1E-3</v>
          </cell>
          <cell r="BC24">
            <v>6.5000000000000002E-2</v>
          </cell>
          <cell r="BD24">
            <v>1.7000000000000001E-2</v>
          </cell>
          <cell r="BE24">
            <v>8.3000000000000004E-2</v>
          </cell>
          <cell r="BF24">
            <v>8.2000000000000003E-2</v>
          </cell>
          <cell r="BG24"/>
          <cell r="BH24"/>
          <cell r="BI24"/>
          <cell r="BJ24"/>
          <cell r="BK24"/>
          <cell r="BL24"/>
          <cell r="BM24"/>
          <cell r="BN24">
            <v>0.08</v>
          </cell>
          <cell r="BO24">
            <v>686.97300000000007</v>
          </cell>
          <cell r="BP24">
            <v>686.61300000000006</v>
          </cell>
          <cell r="BQ24">
            <v>687.17300000000012</v>
          </cell>
          <cell r="BR24">
            <v>686.8130000000001</v>
          </cell>
          <cell r="BS24">
            <v>688.78700000000003</v>
          </cell>
          <cell r="BT24">
            <v>688.11300000000006</v>
          </cell>
          <cell r="BU24"/>
          <cell r="BV24">
            <v>1.6139999999999191</v>
          </cell>
          <cell r="BW24">
            <v>1.2999999999999545</v>
          </cell>
          <cell r="BX24">
            <v>1.813999999999919</v>
          </cell>
          <cell r="BY24">
            <v>200</v>
          </cell>
          <cell r="BZ24">
            <v>0.65</v>
          </cell>
          <cell r="CA24">
            <v>0.25</v>
          </cell>
          <cell r="CB24">
            <v>1.4569999999999368</v>
          </cell>
          <cell r="CC24">
            <v>1.7695149826283836</v>
          </cell>
          <cell r="CD24">
            <v>1570.0021683370335</v>
          </cell>
          <cell r="CE24">
            <v>5.1015114483115021E-2</v>
          </cell>
          <cell r="CF24">
            <v>420.87469448569891</v>
          </cell>
          <cell r="CG24">
            <v>1990.8768628227324</v>
          </cell>
          <cell r="CH24">
            <v>1.5</v>
          </cell>
          <cell r="CI24">
            <v>2957</v>
          </cell>
          <cell r="CJ24">
            <v>1.0099138634542097</v>
          </cell>
          <cell r="CK24">
            <v>1.5</v>
          </cell>
          <cell r="CL24">
            <v>2</v>
          </cell>
          <cell r="CM24">
            <v>2</v>
          </cell>
        </row>
        <row r="25">
          <cell r="A25">
            <v>14</v>
          </cell>
          <cell r="B25" t="str">
            <v>C13</v>
          </cell>
          <cell r="C25" t="str">
            <v>C14</v>
          </cell>
          <cell r="D25">
            <v>0.3</v>
          </cell>
          <cell r="F25">
            <v>0.35000000000000003</v>
          </cell>
          <cell r="G25">
            <v>5</v>
          </cell>
          <cell r="J25"/>
          <cell r="K25"/>
          <cell r="L25">
            <v>4.6541116427098697</v>
          </cell>
          <cell r="M25">
            <v>4.6541116427098697</v>
          </cell>
          <cell r="N25">
            <v>437.8905648792479</v>
          </cell>
          <cell r="O25">
            <v>0.62662245173484554</v>
          </cell>
          <cell r="P25">
            <v>96.037220774666778</v>
          </cell>
          <cell r="Q25">
            <v>0.3</v>
          </cell>
          <cell r="R25">
            <v>4.3099999999999996</v>
          </cell>
          <cell r="S25">
            <v>12.83</v>
          </cell>
          <cell r="T25">
            <v>98</v>
          </cell>
          <cell r="U25">
            <v>1917</v>
          </cell>
          <cell r="V25">
            <v>0.68799999999999994</v>
          </cell>
          <cell r="X25">
            <v>0</v>
          </cell>
          <cell r="Y25"/>
          <cell r="AA25">
            <v>0</v>
          </cell>
          <cell r="AB25"/>
          <cell r="AC25">
            <v>0.58479999999999999</v>
          </cell>
          <cell r="AD25">
            <v>7.5029839999999997</v>
          </cell>
          <cell r="AE25">
            <v>23.948652961556085</v>
          </cell>
          <cell r="AF25">
            <v>23.948652961556085</v>
          </cell>
          <cell r="AG25">
            <v>25.231652961556087</v>
          </cell>
          <cell r="AH25">
            <v>121.26887373622287</v>
          </cell>
          <cell r="AI25">
            <v>74.069999999999993</v>
          </cell>
          <cell r="AJ25">
            <v>0.41</v>
          </cell>
          <cell r="AK25">
            <v>18</v>
          </cell>
          <cell r="AL25">
            <v>0.45</v>
          </cell>
          <cell r="AM25">
            <v>1.4E-2</v>
          </cell>
          <cell r="AN25">
            <v>0.3151702880859375</v>
          </cell>
          <cell r="AO25">
            <v>0.24301757812500002</v>
          </cell>
          <cell r="AP25">
            <v>0.70037841796875</v>
          </cell>
          <cell r="AQ25">
            <v>1.0192004030817821</v>
          </cell>
          <cell r="AR25">
            <v>0.60520601775671157</v>
          </cell>
          <cell r="AS25">
            <v>0.3985357720480861</v>
          </cell>
          <cell r="AT25">
            <v>5.2944417005202193E-2</v>
          </cell>
          <cell r="AU25">
            <v>0.36811470509113969</v>
          </cell>
          <cell r="AV25">
            <v>1.067671958590932</v>
          </cell>
          <cell r="AW25">
            <v>169.80588806612556</v>
          </cell>
          <cell r="AX25">
            <v>0.71416177093339972</v>
          </cell>
          <cell r="AY25">
            <v>120.48880343979978</v>
          </cell>
          <cell r="AZ25" t="str">
            <v>13°23'02''</v>
          </cell>
          <cell r="BA25">
            <v>11.363827430889648</v>
          </cell>
          <cell r="BB25">
            <v>7.8E-2</v>
          </cell>
          <cell r="BC25">
            <v>2.7E-2</v>
          </cell>
          <cell r="BD25">
            <v>6.0000000000000001E-3</v>
          </cell>
          <cell r="BE25">
            <v>0.111</v>
          </cell>
          <cell r="BF25">
            <v>0.111</v>
          </cell>
          <cell r="BG25">
            <v>0.28477951284958553</v>
          </cell>
          <cell r="BH25">
            <v>2.6666666666666665</v>
          </cell>
          <cell r="BI25">
            <v>1.2</v>
          </cell>
          <cell r="BJ25">
            <v>4.1102566573952996E-2</v>
          </cell>
          <cell r="BK25">
            <v>0.28412014469895303</v>
          </cell>
          <cell r="BL25">
            <v>9.2654422126641801E-3</v>
          </cell>
          <cell r="BM25">
            <v>0.35206270429394065</v>
          </cell>
          <cell r="BN25">
            <v>0.25</v>
          </cell>
          <cell r="BO25">
            <v>686.37300000000005</v>
          </cell>
          <cell r="BP25">
            <v>686.07300000000009</v>
          </cell>
          <cell r="BQ25">
            <v>686.82300000000009</v>
          </cell>
          <cell r="BR25">
            <v>686.52300000000014</v>
          </cell>
          <cell r="BS25">
            <v>688.11300000000006</v>
          </cell>
          <cell r="BT25">
            <v>689.41300000000001</v>
          </cell>
          <cell r="BU25"/>
          <cell r="BV25">
            <v>1.2899999999999636</v>
          </cell>
          <cell r="BW25">
            <v>2.8899999999998727</v>
          </cell>
          <cell r="BX25">
            <v>1.7399999999999636</v>
          </cell>
          <cell r="BY25">
            <v>450</v>
          </cell>
          <cell r="BZ25">
            <v>0.96250000000000002</v>
          </cell>
          <cell r="CA25">
            <v>0.5625</v>
          </cell>
          <cell r="CB25">
            <v>2.0899999999999181</v>
          </cell>
          <cell r="CC25">
            <v>1.7263664932246268</v>
          </cell>
          <cell r="CD25">
            <v>3358.5650891391419</v>
          </cell>
          <cell r="CE25">
            <v>5.7864451854060084E-2</v>
          </cell>
          <cell r="CF25">
            <v>477.38172779599569</v>
          </cell>
          <cell r="CG25">
            <v>3835.9468169351376</v>
          </cell>
          <cell r="CH25">
            <v>1.5</v>
          </cell>
          <cell r="CI25">
            <v>4487</v>
          </cell>
          <cell r="CJ25">
            <v>1.2823535158018065</v>
          </cell>
          <cell r="CK25">
            <v>1.5</v>
          </cell>
          <cell r="CL25">
            <v>2</v>
          </cell>
          <cell r="CM25">
            <v>2</v>
          </cell>
        </row>
        <row r="26">
          <cell r="A26">
            <v>15</v>
          </cell>
          <cell r="B26" t="str">
            <v>C14</v>
          </cell>
          <cell r="C26" t="str">
            <v>C15</v>
          </cell>
          <cell r="F26">
            <v>0.35000000000000003</v>
          </cell>
          <cell r="G26">
            <v>5</v>
          </cell>
          <cell r="J26"/>
          <cell r="K26"/>
          <cell r="L26">
            <v>4.6541116427098697</v>
          </cell>
          <cell r="M26">
            <v>4.6541116427098697</v>
          </cell>
          <cell r="N26">
            <v>437.8905648792479</v>
          </cell>
          <cell r="O26">
            <v>0.62989898989898918</v>
          </cell>
          <cell r="P26">
            <v>96.539388576307616</v>
          </cell>
          <cell r="S26">
            <v>12.83</v>
          </cell>
          <cell r="T26">
            <v>98</v>
          </cell>
          <cell r="U26">
            <v>1917</v>
          </cell>
          <cell r="V26">
            <v>0.68799999999999994</v>
          </cell>
          <cell r="X26">
            <v>0</v>
          </cell>
          <cell r="Y26"/>
          <cell r="AA26">
            <v>0</v>
          </cell>
          <cell r="AB26"/>
          <cell r="AC26">
            <v>0.58479999999999999</v>
          </cell>
          <cell r="AD26">
            <v>7.5029839999999997</v>
          </cell>
          <cell r="AE26">
            <v>23.948652961556085</v>
          </cell>
          <cell r="AF26">
            <v>23.948652961556085</v>
          </cell>
          <cell r="AG26">
            <v>25.231652961556087</v>
          </cell>
          <cell r="AH26">
            <v>121.77104153786371</v>
          </cell>
          <cell r="AI26">
            <v>7.92</v>
          </cell>
          <cell r="AJ26">
            <v>0.5</v>
          </cell>
          <cell r="AK26">
            <v>18</v>
          </cell>
          <cell r="AL26">
            <v>0.45</v>
          </cell>
          <cell r="AM26">
            <v>1.4E-2</v>
          </cell>
          <cell r="AN26">
            <v>0.29668879508972162</v>
          </cell>
          <cell r="AO26">
            <v>0.24345703125000001</v>
          </cell>
          <cell r="AP26">
            <v>0.65930843353271473</v>
          </cell>
          <cell r="AQ26">
            <v>1.0947976498534921</v>
          </cell>
          <cell r="AR26">
            <v>0.68391644176976363</v>
          </cell>
          <cell r="AS26">
            <v>0.46323274838033618</v>
          </cell>
          <cell r="AT26">
            <v>6.1089800923788462E-2</v>
          </cell>
          <cell r="AU26">
            <v>0.35777859601351009</v>
          </cell>
          <cell r="AV26">
            <v>1.1790464373451699</v>
          </cell>
          <cell r="AW26">
            <v>187.51923355636825</v>
          </cell>
          <cell r="AX26">
            <v>0.64937894224732606</v>
          </cell>
          <cell r="AY26">
            <v>171.69793098169856</v>
          </cell>
          <cell r="AZ26" t="str">
            <v>51°12'33''</v>
          </cell>
          <cell r="BA26">
            <v>2.7823125836732552</v>
          </cell>
          <cell r="BB26">
            <v>1E-3</v>
          </cell>
          <cell r="BC26">
            <v>1E-3</v>
          </cell>
          <cell r="BD26">
            <v>1.0999999999999999E-2</v>
          </cell>
          <cell r="BE26">
            <v>1.2999999999999999E-2</v>
          </cell>
          <cell r="BF26">
            <v>1.2999999999999999E-2</v>
          </cell>
          <cell r="BG26">
            <v>0.28595876930273845</v>
          </cell>
          <cell r="BH26">
            <v>2.6666666666666665</v>
          </cell>
          <cell r="BI26">
            <v>1.2</v>
          </cell>
          <cell r="BJ26">
            <v>5.021891818371254E-2</v>
          </cell>
          <cell r="BK26">
            <v>0.29367594943371256</v>
          </cell>
          <cell r="BL26">
            <v>9.3682384884000783E-3</v>
          </cell>
          <cell r="BM26">
            <v>0.36365302550653517</v>
          </cell>
          <cell r="BN26">
            <v>0.05</v>
          </cell>
          <cell r="BO26">
            <v>686.02300000000014</v>
          </cell>
          <cell r="BP26">
            <v>685.98300000000017</v>
          </cell>
          <cell r="BQ26">
            <v>686.47300000000018</v>
          </cell>
          <cell r="BR26">
            <v>686.43300000000022</v>
          </cell>
          <cell r="BS26">
            <v>689.41300000000001</v>
          </cell>
          <cell r="BT26">
            <v>689.03300000000013</v>
          </cell>
          <cell r="BU26"/>
          <cell r="BV26">
            <v>2.9399999999998272</v>
          </cell>
          <cell r="BW26">
            <v>2.5999999999999091</v>
          </cell>
          <cell r="BX26">
            <v>3.3899999999998274</v>
          </cell>
          <cell r="BY26">
            <v>450</v>
          </cell>
          <cell r="BZ26">
            <v>0.96250000000000002</v>
          </cell>
          <cell r="CA26">
            <v>0.5625</v>
          </cell>
          <cell r="CB26">
            <v>2.7699999999998681</v>
          </cell>
          <cell r="CC26">
            <v>2.1321792333691234</v>
          </cell>
          <cell r="CD26">
            <v>4148.0547526180653</v>
          </cell>
          <cell r="CE26">
            <v>3.3797260236705262E-2</v>
          </cell>
          <cell r="CF26">
            <v>278.82739695281839</v>
          </cell>
          <cell r="CG26">
            <v>4426.8821495708835</v>
          </cell>
          <cell r="CH26">
            <v>1.5</v>
          </cell>
          <cell r="CI26">
            <v>4487</v>
          </cell>
          <cell r="CJ26">
            <v>1.4799026575342824</v>
          </cell>
          <cell r="CK26">
            <v>1.5</v>
          </cell>
          <cell r="CL26">
            <v>2</v>
          </cell>
          <cell r="CM26">
            <v>2</v>
          </cell>
        </row>
        <row r="27">
          <cell r="A27">
            <v>16</v>
          </cell>
          <cell r="B27" t="str">
            <v>C15</v>
          </cell>
          <cell r="C27" t="str">
            <v>C16</v>
          </cell>
          <cell r="F27">
            <v>0.35000000000000003</v>
          </cell>
          <cell r="G27">
            <v>5</v>
          </cell>
          <cell r="J27"/>
          <cell r="K27"/>
          <cell r="L27">
            <v>4.6541116427098697</v>
          </cell>
          <cell r="M27">
            <v>4.6541116427098697</v>
          </cell>
          <cell r="N27">
            <v>437.8905648792479</v>
          </cell>
          <cell r="O27">
            <v>0.66974137931034572</v>
          </cell>
          <cell r="P27">
            <v>102.64570081822488</v>
          </cell>
          <cell r="S27">
            <v>12.83</v>
          </cell>
          <cell r="T27">
            <v>98</v>
          </cell>
          <cell r="U27">
            <v>1917</v>
          </cell>
          <cell r="V27">
            <v>0.68799999999999994</v>
          </cell>
          <cell r="X27">
            <v>0</v>
          </cell>
          <cell r="Y27"/>
          <cell r="AA27">
            <v>0</v>
          </cell>
          <cell r="AB27"/>
          <cell r="AC27">
            <v>0.58479999999999999</v>
          </cell>
          <cell r="AD27">
            <v>7.5029839999999997</v>
          </cell>
          <cell r="AE27">
            <v>23.948652961556085</v>
          </cell>
          <cell r="AF27">
            <v>23.948652961556085</v>
          </cell>
          <cell r="AG27">
            <v>25.231652961556087</v>
          </cell>
          <cell r="AH27">
            <v>127.87735377978098</v>
          </cell>
          <cell r="AI27">
            <v>5.22</v>
          </cell>
          <cell r="AJ27">
            <v>46.51</v>
          </cell>
          <cell r="AK27">
            <v>18</v>
          </cell>
          <cell r="AL27">
            <v>0.45</v>
          </cell>
          <cell r="AM27">
            <v>1.4E-2</v>
          </cell>
          <cell r="AN27">
            <v>9.1291397809982328E-2</v>
          </cell>
          <cell r="AO27">
            <v>0.24960937499999999</v>
          </cell>
          <cell r="AP27">
            <v>0.20286977291107183</v>
          </cell>
          <cell r="AQ27">
            <v>5.5333082548660188</v>
          </cell>
          <cell r="AR27">
            <v>6.9852038707835087</v>
          </cell>
          <cell r="AS27">
            <v>15.783833586338119</v>
          </cell>
          <cell r="AT27">
            <v>1.5605249869198994</v>
          </cell>
          <cell r="AU27">
            <v>1.6518163847298817</v>
          </cell>
          <cell r="AV27">
            <v>11.371534621226271</v>
          </cell>
          <cell r="AW27">
            <v>1808.5644373206262</v>
          </cell>
          <cell r="AX27">
            <v>7.0706551086026137E-2</v>
          </cell>
          <cell r="AY27">
            <v>150.5004077340291</v>
          </cell>
          <cell r="AZ27" t="str">
            <v>21°11'51''</v>
          </cell>
          <cell r="BA27">
            <v>7.1254554098055687</v>
          </cell>
          <cell r="BB27">
            <v>1.294</v>
          </cell>
          <cell r="BC27">
            <v>0.15</v>
          </cell>
          <cell r="BD27">
            <v>0.224</v>
          </cell>
          <cell r="BE27">
            <v>1.6679999999999999</v>
          </cell>
          <cell r="BF27">
            <v>1.6679999999999999</v>
          </cell>
          <cell r="BG27">
            <v>0.30029841452236117</v>
          </cell>
          <cell r="BH27">
            <v>2.6666666666666665</v>
          </cell>
          <cell r="BI27">
            <v>1.2</v>
          </cell>
          <cell r="BJ27">
            <v>4.7930518538132354</v>
          </cell>
          <cell r="BK27">
            <v>5.0426612288132358</v>
          </cell>
          <cell r="BL27">
            <v>1.0675652368827082E-2</v>
          </cell>
          <cell r="BM27">
            <v>6.0640042574184756</v>
          </cell>
          <cell r="BN27">
            <v>5.77</v>
          </cell>
          <cell r="BO27">
            <v>685.40300000000025</v>
          </cell>
          <cell r="BP27">
            <v>682.9730000000003</v>
          </cell>
          <cell r="BQ27">
            <v>685.85300000000029</v>
          </cell>
          <cell r="BR27">
            <v>683.42300000000034</v>
          </cell>
          <cell r="BS27">
            <v>689.03300000000013</v>
          </cell>
          <cell r="BT27">
            <v>684.62300000000005</v>
          </cell>
          <cell r="BU27"/>
          <cell r="BV27">
            <v>3.1799999999998363</v>
          </cell>
          <cell r="BW27">
            <v>1.1999999999997044</v>
          </cell>
          <cell r="BX27">
            <v>3.6299999999998365</v>
          </cell>
          <cell r="BY27">
            <v>450</v>
          </cell>
          <cell r="BZ27">
            <v>0.96250000000000002</v>
          </cell>
          <cell r="CA27">
            <v>0.5625</v>
          </cell>
          <cell r="CB27">
            <v>2.1899999999997704</v>
          </cell>
          <cell r="CC27">
            <v>1.7900719555872155</v>
          </cell>
          <cell r="CD27">
            <v>3482.5010799720098</v>
          </cell>
          <cell r="CE27">
            <v>5.2978269652359744E-2</v>
          </cell>
          <cell r="CF27">
            <v>437.07072463196789</v>
          </cell>
          <cell r="CG27">
            <v>3919.5718046039779</v>
          </cell>
          <cell r="CH27">
            <v>1.5</v>
          </cell>
          <cell r="CI27">
            <v>4487</v>
          </cell>
          <cell r="CJ27">
            <v>1.3103092727670975</v>
          </cell>
          <cell r="CK27">
            <v>1.5</v>
          </cell>
          <cell r="CL27">
            <v>2</v>
          </cell>
          <cell r="CM27">
            <v>2</v>
          </cell>
        </row>
        <row r="28">
          <cell r="A28">
            <v>17</v>
          </cell>
          <cell r="B28" t="str">
            <v>C16</v>
          </cell>
          <cell r="C28" t="str">
            <v>C17</v>
          </cell>
          <cell r="F28">
            <v>0.35000000000000003</v>
          </cell>
          <cell r="G28">
            <v>5</v>
          </cell>
          <cell r="J28"/>
          <cell r="K28"/>
          <cell r="L28">
            <v>4.6541116427098697</v>
          </cell>
          <cell r="M28">
            <v>4.6541116427098697</v>
          </cell>
          <cell r="N28">
            <v>437.8905648792479</v>
          </cell>
          <cell r="O28">
            <v>0.64210396039604045</v>
          </cell>
          <cell r="P28">
            <v>98.409943075158537</v>
          </cell>
          <cell r="S28">
            <v>12.83</v>
          </cell>
          <cell r="T28">
            <v>98</v>
          </cell>
          <cell r="U28">
            <v>1917</v>
          </cell>
          <cell r="V28">
            <v>0.68799999999999994</v>
          </cell>
          <cell r="X28">
            <v>0</v>
          </cell>
          <cell r="Y28"/>
          <cell r="AA28">
            <v>0</v>
          </cell>
          <cell r="AB28"/>
          <cell r="AC28">
            <v>0.58479999999999999</v>
          </cell>
          <cell r="AD28">
            <v>7.5029839999999997</v>
          </cell>
          <cell r="AE28">
            <v>23.948652961556085</v>
          </cell>
          <cell r="AF28">
            <v>23.948652961556085</v>
          </cell>
          <cell r="AG28">
            <v>25.231652961556087</v>
          </cell>
          <cell r="AH28">
            <v>123.64159603671462</v>
          </cell>
          <cell r="AI28">
            <v>4.04</v>
          </cell>
          <cell r="AJ28">
            <v>18.79</v>
          </cell>
          <cell r="AK28">
            <v>18</v>
          </cell>
          <cell r="AL28">
            <v>0.45</v>
          </cell>
          <cell r="AM28">
            <v>1.4E-2</v>
          </cell>
          <cell r="AN28">
            <v>0.11251437664031982</v>
          </cell>
          <cell r="AO28">
            <v>0.24521484374999999</v>
          </cell>
          <cell r="AP28">
            <v>0.25003194808959961</v>
          </cell>
          <cell r="AQ28">
            <v>3.9757790513113038</v>
          </cell>
          <cell r="AR28">
            <v>4.4897540672024876</v>
          </cell>
          <cell r="AS28">
            <v>7.6667329164274074</v>
          </cell>
          <cell r="AT28">
            <v>0.80564827037950104</v>
          </cell>
          <cell r="AU28">
            <v>0.91816264701982087</v>
          </cell>
          <cell r="AV28">
            <v>7.2278527823431746</v>
          </cell>
          <cell r="AW28">
            <v>1149.5403158632919</v>
          </cell>
          <cell r="AX28">
            <v>0.1075574247640555</v>
          </cell>
          <cell r="AY28">
            <v>150.4994376613574</v>
          </cell>
          <cell r="AZ28" t="str">
            <v>00°00'00''</v>
          </cell>
          <cell r="BA28">
            <v>1000</v>
          </cell>
          <cell r="BB28">
            <v>1E-3</v>
          </cell>
          <cell r="BC28">
            <v>0.151</v>
          </cell>
          <cell r="BD28">
            <v>5.8000000000000003E-2</v>
          </cell>
          <cell r="BE28">
            <v>0.21</v>
          </cell>
          <cell r="BF28">
            <v>0.20899999999999999</v>
          </cell>
          <cell r="BG28"/>
          <cell r="BH28"/>
          <cell r="BI28"/>
          <cell r="BJ28"/>
          <cell r="BK28"/>
          <cell r="BL28"/>
          <cell r="BM28"/>
          <cell r="BN28">
            <v>0.21</v>
          </cell>
          <cell r="BO28">
            <v>682.27300000000025</v>
          </cell>
          <cell r="BP28">
            <v>681.51300000000026</v>
          </cell>
          <cell r="BQ28">
            <v>682.7230000000003</v>
          </cell>
          <cell r="BR28">
            <v>681.96300000000031</v>
          </cell>
          <cell r="BS28">
            <v>684.62300000000005</v>
          </cell>
          <cell r="BT28">
            <v>683.44299999999998</v>
          </cell>
          <cell r="BU28"/>
          <cell r="BV28">
            <v>1.8999999999997499</v>
          </cell>
          <cell r="BW28">
            <v>1.4799999999996771</v>
          </cell>
          <cell r="BX28">
            <v>2.3499999999997501</v>
          </cell>
          <cell r="BY28">
            <v>450</v>
          </cell>
          <cell r="BZ28">
            <v>0.96250000000000002</v>
          </cell>
          <cell r="CA28">
            <v>0.5625</v>
          </cell>
          <cell r="CB28">
            <v>1.6899999999997135</v>
          </cell>
          <cell r="CC28">
            <v>1.4564712123942514</v>
          </cell>
          <cell r="CD28">
            <v>2833.4964716249356</v>
          </cell>
          <cell r="CE28">
            <v>8.5834483443120613E-2</v>
          </cell>
          <cell r="CF28">
            <v>708.13448840574506</v>
          </cell>
          <cell r="CG28">
            <v>3541.6309600306804</v>
          </cell>
          <cell r="CH28">
            <v>1.5</v>
          </cell>
          <cell r="CI28">
            <v>4487</v>
          </cell>
          <cell r="CJ28">
            <v>1.1839639937700068</v>
          </cell>
          <cell r="CK28">
            <v>1.5</v>
          </cell>
          <cell r="CL28">
            <v>2</v>
          </cell>
          <cell r="CM28">
            <v>2</v>
          </cell>
        </row>
        <row r="29">
          <cell r="A29">
            <v>18</v>
          </cell>
          <cell r="B29" t="str">
            <v>C17</v>
          </cell>
          <cell r="C29" t="str">
            <v>C18</v>
          </cell>
          <cell r="D29">
            <v>0.09</v>
          </cell>
          <cell r="F29">
            <v>0.44000000000000006</v>
          </cell>
          <cell r="G29">
            <v>5</v>
          </cell>
          <cell r="J29"/>
          <cell r="K29"/>
          <cell r="L29">
            <v>4.6541116427098697</v>
          </cell>
          <cell r="M29">
            <v>4.6541116427098697</v>
          </cell>
          <cell r="N29">
            <v>437.8905648792479</v>
          </cell>
          <cell r="O29">
            <v>0.6266236233907243</v>
          </cell>
          <cell r="P29">
            <v>120.73273186182799</v>
          </cell>
          <cell r="Q29">
            <v>0.09</v>
          </cell>
          <cell r="S29">
            <v>12.92</v>
          </cell>
          <cell r="T29">
            <v>98</v>
          </cell>
          <cell r="U29">
            <v>1952</v>
          </cell>
          <cell r="V29">
            <v>0.68799999999999994</v>
          </cell>
          <cell r="X29">
            <v>0</v>
          </cell>
          <cell r="Y29"/>
          <cell r="AA29">
            <v>0</v>
          </cell>
          <cell r="AB29"/>
          <cell r="AC29">
            <v>0.58479999999999999</v>
          </cell>
          <cell r="AD29">
            <v>7.5556159999999997</v>
          </cell>
          <cell r="AE29">
            <v>24.104294214297553</v>
          </cell>
          <cell r="AF29">
            <v>24.104294214297553</v>
          </cell>
          <cell r="AG29">
            <v>25.396294214297555</v>
          </cell>
          <cell r="AH29">
            <v>146.12902607612554</v>
          </cell>
          <cell r="AI29">
            <v>64.47</v>
          </cell>
          <cell r="AJ29">
            <v>0.38</v>
          </cell>
          <cell r="AK29">
            <v>18</v>
          </cell>
          <cell r="AL29">
            <v>0.45</v>
          </cell>
          <cell r="AM29">
            <v>1.4E-2</v>
          </cell>
          <cell r="AN29">
            <v>0.36901016235351564</v>
          </cell>
          <cell r="AO29">
            <v>0.26806640625</v>
          </cell>
          <cell r="AP29">
            <v>0.8200225830078125</v>
          </cell>
          <cell r="AQ29">
            <v>1.0469238242441505</v>
          </cell>
          <cell r="AR29">
            <v>0.52562657530616341</v>
          </cell>
          <cell r="AS29">
            <v>0.41680087223403262</v>
          </cell>
          <cell r="AT29">
            <v>5.5863888571355602E-2</v>
          </cell>
          <cell r="AU29">
            <v>0.42487405092487124</v>
          </cell>
          <cell r="AV29">
            <v>1.0278688540258512</v>
          </cell>
          <cell r="AW29">
            <v>163.47547780848203</v>
          </cell>
          <cell r="AX29">
            <v>0.89388957925127743</v>
          </cell>
          <cell r="AY29">
            <v>208.24170826422633</v>
          </cell>
          <cell r="AZ29" t="str">
            <v>57°44'32''</v>
          </cell>
          <cell r="BA29">
            <v>2.4182077430262381</v>
          </cell>
          <cell r="BB29">
            <v>1E-3</v>
          </cell>
          <cell r="BC29">
            <v>0.15</v>
          </cell>
          <cell r="BD29">
            <v>6.4000000000000001E-2</v>
          </cell>
          <cell r="BE29">
            <v>0.215</v>
          </cell>
          <cell r="BF29">
            <v>0.215</v>
          </cell>
          <cell r="BG29">
            <v>0.34315939100466136</v>
          </cell>
          <cell r="BH29">
            <v>2.6666666666666665</v>
          </cell>
          <cell r="BI29">
            <v>1.2</v>
          </cell>
          <cell r="BJ29">
            <v>4.2089160445659177E-2</v>
          </cell>
          <cell r="BK29">
            <v>0.31015556669565919</v>
          </cell>
          <cell r="BL29">
            <v>1.5244101460617611E-2</v>
          </cell>
          <cell r="BM29">
            <v>0.39047960178753216</v>
          </cell>
          <cell r="BN29">
            <v>0.28000000000000003</v>
          </cell>
          <cell r="BO29">
            <v>681.38300000000027</v>
          </cell>
          <cell r="BP29">
            <v>681.14300000000026</v>
          </cell>
          <cell r="BQ29">
            <v>681.83300000000031</v>
          </cell>
          <cell r="BR29">
            <v>681.5930000000003</v>
          </cell>
          <cell r="BS29">
            <v>683.44299999999998</v>
          </cell>
          <cell r="BT29">
            <v>684.57300000000009</v>
          </cell>
          <cell r="BU29"/>
          <cell r="BV29">
            <v>1.6099999999996726</v>
          </cell>
          <cell r="BW29">
            <v>2.9799999999997908</v>
          </cell>
          <cell r="BX29">
            <v>2.0599999999996728</v>
          </cell>
          <cell r="BY29">
            <v>450</v>
          </cell>
          <cell r="BZ29">
            <v>0.96250000000000002</v>
          </cell>
          <cell r="CA29">
            <v>0.5625</v>
          </cell>
          <cell r="CB29">
            <v>2.2949999999997317</v>
          </cell>
          <cell r="CC29">
            <v>1.8554138980513093</v>
          </cell>
          <cell r="CD29">
            <v>3609.6207661323515</v>
          </cell>
          <cell r="CE29">
            <v>4.8474597514741369E-2</v>
          </cell>
          <cell r="CF29">
            <v>399.9154294966163</v>
          </cell>
          <cell r="CG29">
            <v>4009.536195628968</v>
          </cell>
          <cell r="CH29">
            <v>1.5</v>
          </cell>
          <cell r="CI29">
            <v>4487</v>
          </cell>
          <cell r="CJ29">
            <v>1.3403842864817144</v>
          </cell>
          <cell r="CK29">
            <v>1.5</v>
          </cell>
          <cell r="CL29">
            <v>2</v>
          </cell>
          <cell r="CM29">
            <v>2</v>
          </cell>
        </row>
        <row r="30">
          <cell r="A30">
            <v>19</v>
          </cell>
          <cell r="B30" t="str">
            <v>C18</v>
          </cell>
          <cell r="C30" t="str">
            <v>C19</v>
          </cell>
          <cell r="D30">
            <v>0.04</v>
          </cell>
          <cell r="E30">
            <v>2.5499999999999998</v>
          </cell>
          <cell r="F30">
            <v>3.03</v>
          </cell>
          <cell r="G30">
            <v>5</v>
          </cell>
          <cell r="J30"/>
          <cell r="K30">
            <v>1.0409620105724</v>
          </cell>
          <cell r="L30">
            <v>5.6950736532822699</v>
          </cell>
          <cell r="M30">
            <v>5.6950736532822699</v>
          </cell>
          <cell r="N30">
            <v>418.73477282316048</v>
          </cell>
          <cell r="O30">
            <v>0.64050518134715029</v>
          </cell>
          <cell r="P30">
            <v>812.65142855847216</v>
          </cell>
          <cell r="Q30">
            <v>0.04</v>
          </cell>
          <cell r="R30">
            <v>2.5499999999999998</v>
          </cell>
          <cell r="S30">
            <v>15.51</v>
          </cell>
          <cell r="T30">
            <v>98</v>
          </cell>
          <cell r="U30">
            <v>2967</v>
          </cell>
          <cell r="V30">
            <v>0.68799999999999994</v>
          </cell>
          <cell r="X30">
            <v>0</v>
          </cell>
          <cell r="Y30"/>
          <cell r="AA30">
            <v>0</v>
          </cell>
          <cell r="AB30"/>
          <cell r="AC30">
            <v>0.58479999999999999</v>
          </cell>
          <cell r="AD30">
            <v>9.0702479999999994</v>
          </cell>
          <cell r="AE30">
            <v>28.551399527413498</v>
          </cell>
          <cell r="AF30">
            <v>28.551399527413498</v>
          </cell>
          <cell r="AG30">
            <v>30.102399527413496</v>
          </cell>
          <cell r="AH30">
            <v>842.75382808588563</v>
          </cell>
          <cell r="AI30">
            <v>19.3</v>
          </cell>
          <cell r="AJ30">
            <v>12.56</v>
          </cell>
          <cell r="AK30">
            <v>28</v>
          </cell>
          <cell r="AL30">
            <v>0.70000000000000007</v>
          </cell>
          <cell r="AM30">
            <v>1.2999999999999999E-2</v>
          </cell>
          <cell r="AN30">
            <v>0.27372342944145206</v>
          </cell>
          <cell r="AO30">
            <v>0.57541503906250013</v>
          </cell>
          <cell r="AP30">
            <v>0.39103347063064575</v>
          </cell>
          <cell r="AQ30">
            <v>6.0432101652517645</v>
          </cell>
          <cell r="AR30">
            <v>4.2668532950937799</v>
          </cell>
          <cell r="AS30">
            <v>11.682602929841305</v>
          </cell>
          <cell r="AT30">
            <v>1.8613857849848245</v>
          </cell>
          <cell r="AU30">
            <v>2.1351092144262767</v>
          </cell>
          <cell r="AV30">
            <v>8.5437610854409787</v>
          </cell>
          <cell r="AW30">
            <v>3288.0245898558483</v>
          </cell>
          <cell r="AX30">
            <v>0.25631007465270605</v>
          </cell>
          <cell r="AY30">
            <v>114.73554446443033</v>
          </cell>
          <cell r="AZ30" t="str">
            <v>93°30'22''</v>
          </cell>
          <cell r="BA30">
            <v>1.0077907318737453</v>
          </cell>
          <cell r="BB30">
            <v>1.71</v>
          </cell>
          <cell r="BC30">
            <v>0.18099999999999999</v>
          </cell>
          <cell r="BD30">
            <v>0.25600000000000001</v>
          </cell>
          <cell r="BE30">
            <v>2.1470000000000002</v>
          </cell>
          <cell r="BF30">
            <v>2.1470000000000002</v>
          </cell>
          <cell r="BG30">
            <v>0.65576210616210429</v>
          </cell>
          <cell r="BH30">
            <v>2.1428571428571428</v>
          </cell>
          <cell r="BI30">
            <v>1.2</v>
          </cell>
          <cell r="BJ30"/>
          <cell r="BK30"/>
          <cell r="BL30"/>
          <cell r="BM30">
            <v>1.2779304091405184</v>
          </cell>
          <cell r="BN30">
            <v>0.91</v>
          </cell>
          <cell r="BO30">
            <v>680.29300000000023</v>
          </cell>
          <cell r="BP30">
            <v>677.87300000000027</v>
          </cell>
          <cell r="BQ30">
            <v>680.99300000000028</v>
          </cell>
          <cell r="BR30">
            <v>678.57300000000032</v>
          </cell>
          <cell r="BS30">
            <v>684.57300000000009</v>
          </cell>
          <cell r="BT30">
            <v>679.55300000000011</v>
          </cell>
          <cell r="BU30"/>
          <cell r="BV30">
            <v>3.5799999999998136</v>
          </cell>
          <cell r="BW30">
            <v>0.97999999999979082</v>
          </cell>
          <cell r="BX30">
            <v>4.2799999999998137</v>
          </cell>
          <cell r="BY30">
            <v>700</v>
          </cell>
          <cell r="BZ30">
            <v>1.2749999999999999</v>
          </cell>
          <cell r="CA30">
            <v>0.875</v>
          </cell>
          <cell r="CB30">
            <v>2.2799999999998022</v>
          </cell>
          <cell r="CC30">
            <v>1.478405219135404</v>
          </cell>
          <cell r="CD30">
            <v>5046.9982171496813</v>
          </cell>
          <cell r="CE30">
            <v>7.5050793024618923E-2</v>
          </cell>
          <cell r="CF30">
            <v>619.16904245310616</v>
          </cell>
          <cell r="CG30">
            <v>5666.1672596027875</v>
          </cell>
          <cell r="CH30">
            <v>1.25</v>
          </cell>
          <cell r="CI30">
            <v>3416</v>
          </cell>
          <cell r="CJ30">
            <v>2.0733925862129636</v>
          </cell>
          <cell r="CK30">
            <v>2.2000000000000002</v>
          </cell>
          <cell r="CL30">
            <v>2</v>
          </cell>
          <cell r="CM30">
            <v>3</v>
          </cell>
        </row>
        <row r="31">
          <cell r="A31">
            <v>20</v>
          </cell>
          <cell r="B31" t="str">
            <v>C19</v>
          </cell>
          <cell r="C31" t="str">
            <v>C20</v>
          </cell>
          <cell r="D31">
            <v>0.06</v>
          </cell>
          <cell r="F31">
            <v>3.09</v>
          </cell>
          <cell r="G31">
            <v>5</v>
          </cell>
          <cell r="J31"/>
          <cell r="K31">
            <v>0.1114086862725861</v>
          </cell>
          <cell r="L31">
            <v>5.8064823395548562</v>
          </cell>
          <cell r="M31">
            <v>5.8064823395548562</v>
          </cell>
          <cell r="N31">
            <v>416.77659245846382</v>
          </cell>
          <cell r="O31">
            <v>0.63959865053513276</v>
          </cell>
          <cell r="P31">
            <v>823.70051548318918</v>
          </cell>
          <cell r="Q31">
            <v>0.06</v>
          </cell>
          <cell r="S31">
            <v>15.57</v>
          </cell>
          <cell r="T31">
            <v>98</v>
          </cell>
          <cell r="U31">
            <v>2991</v>
          </cell>
          <cell r="V31">
            <v>0.68799999999999994</v>
          </cell>
          <cell r="X31">
            <v>0</v>
          </cell>
          <cell r="Y31"/>
          <cell r="AA31">
            <v>0</v>
          </cell>
          <cell r="AB31"/>
          <cell r="AC31">
            <v>0.58479999999999999</v>
          </cell>
          <cell r="AD31">
            <v>9.1053359999999994</v>
          </cell>
          <cell r="AE31">
            <v>28.653739317893354</v>
          </cell>
          <cell r="AF31">
            <v>28.653739317893354</v>
          </cell>
          <cell r="AG31">
            <v>30.210739317893353</v>
          </cell>
          <cell r="AH31">
            <v>853.91125480108258</v>
          </cell>
          <cell r="AI31">
            <v>21.49</v>
          </cell>
          <cell r="AJ31">
            <v>19.920000000000002</v>
          </cell>
          <cell r="AK31">
            <v>28</v>
          </cell>
          <cell r="AL31">
            <v>0.70000000000000007</v>
          </cell>
          <cell r="AM31">
            <v>1.2999999999999999E-2</v>
          </cell>
          <cell r="AN31">
            <v>0.24419292211532592</v>
          </cell>
          <cell r="AO31">
            <v>0.57866210937500018</v>
          </cell>
          <cell r="AP31">
            <v>0.3488470315933227</v>
          </cell>
          <cell r="AQ31">
            <v>7.1455995945685054</v>
          </cell>
          <cell r="AR31">
            <v>5.3862416836514919</v>
          </cell>
          <cell r="AS31">
            <v>16.817122932812747</v>
          </cell>
          <cell r="AT31">
            <v>2.602425767884688</v>
          </cell>
          <cell r="AU31">
            <v>2.8466186900000139</v>
          </cell>
          <cell r="AV31">
            <v>10.75966977857024</v>
          </cell>
          <cell r="AW31">
            <v>4140.806192597528</v>
          </cell>
          <cell r="AX31">
            <v>0.20621859973248929</v>
          </cell>
          <cell r="AY31">
            <v>114.73715898942989</v>
          </cell>
          <cell r="AZ31" t="str">
            <v>00°00'00''</v>
          </cell>
          <cell r="BA31">
            <v>1000</v>
          </cell>
          <cell r="BB31">
            <v>0.71199999999999997</v>
          </cell>
          <cell r="BC31">
            <v>7.3999999999999996E-2</v>
          </cell>
          <cell r="BD31">
            <v>0.111</v>
          </cell>
          <cell r="BE31">
            <v>0.89699999999999991</v>
          </cell>
          <cell r="BF31">
            <v>0.89699999999999991</v>
          </cell>
          <cell r="BG31"/>
          <cell r="BH31"/>
          <cell r="BI31"/>
          <cell r="BJ31"/>
          <cell r="BK31"/>
          <cell r="BL31"/>
          <cell r="BM31"/>
          <cell r="BN31">
            <v>0.9</v>
          </cell>
          <cell r="BO31">
            <v>676.98300000000029</v>
          </cell>
          <cell r="BP31">
            <v>672.70300000000032</v>
          </cell>
          <cell r="BQ31">
            <v>677.68300000000033</v>
          </cell>
          <cell r="BR31">
            <v>673.40300000000036</v>
          </cell>
          <cell r="BS31">
            <v>679.55300000000011</v>
          </cell>
          <cell r="BT31">
            <v>674.35300000000007</v>
          </cell>
          <cell r="BU31"/>
          <cell r="BV31">
            <v>1.8699999999997772</v>
          </cell>
          <cell r="BW31">
            <v>0.94999999999970441</v>
          </cell>
          <cell r="BX31">
            <v>2.5699999999997774</v>
          </cell>
          <cell r="BY31">
            <v>700</v>
          </cell>
          <cell r="BZ31">
            <v>1.2749999999999999</v>
          </cell>
          <cell r="CA31">
            <v>0.875</v>
          </cell>
          <cell r="CB31">
            <v>1.4099999999997408</v>
          </cell>
          <cell r="CC31">
            <v>0.98163236546473365</v>
          </cell>
          <cell r="CD31">
            <v>3351.1088396280757</v>
          </cell>
          <cell r="CE31">
            <v>0.17724447485870864</v>
          </cell>
          <cell r="CF31">
            <v>1462.2669175843464</v>
          </cell>
          <cell r="CG31">
            <v>4813.3757572124223</v>
          </cell>
          <cell r="CH31">
            <v>1.25</v>
          </cell>
          <cell r="CI31">
            <v>3416</v>
          </cell>
          <cell r="CJ31">
            <v>1.7613348057715246</v>
          </cell>
          <cell r="CK31">
            <v>1.9</v>
          </cell>
          <cell r="CL31">
            <v>2</v>
          </cell>
          <cell r="CM31">
            <v>3</v>
          </cell>
        </row>
        <row r="32">
          <cell r="A32">
            <v>21</v>
          </cell>
          <cell r="B32" t="str">
            <v>C20</v>
          </cell>
          <cell r="C32" t="str">
            <v>A21</v>
          </cell>
          <cell r="F32">
            <v>3.09</v>
          </cell>
          <cell r="G32">
            <v>5</v>
          </cell>
          <cell r="J32"/>
          <cell r="K32">
            <v>3.8589780837585699E-2</v>
          </cell>
          <cell r="L32">
            <v>5.8450721203924418</v>
          </cell>
          <cell r="M32">
            <v>5.8450721203924418</v>
          </cell>
          <cell r="N32">
            <v>416.1022764375839</v>
          </cell>
          <cell r="O32">
            <v>0.63457776427703505</v>
          </cell>
          <cell r="P32">
            <v>815.91218958335151</v>
          </cell>
          <cell r="S32">
            <v>15.57</v>
          </cell>
          <cell r="T32">
            <v>98</v>
          </cell>
          <cell r="U32">
            <v>2991</v>
          </cell>
          <cell r="V32">
            <v>0.68799999999999994</v>
          </cell>
          <cell r="X32">
            <v>0</v>
          </cell>
          <cell r="Y32"/>
          <cell r="AA32">
            <v>0</v>
          </cell>
          <cell r="AB32"/>
          <cell r="AC32">
            <v>0.58479999999999999</v>
          </cell>
          <cell r="AD32">
            <v>9.1053359999999994</v>
          </cell>
          <cell r="AE32">
            <v>28.653739317893354</v>
          </cell>
          <cell r="AF32">
            <v>28.653739317893354</v>
          </cell>
          <cell r="AG32">
            <v>30.210739317893353</v>
          </cell>
          <cell r="AH32">
            <v>846.1229289012449</v>
          </cell>
          <cell r="AI32">
            <v>16.46</v>
          </cell>
          <cell r="AJ32">
            <v>5.71</v>
          </cell>
          <cell r="AK32">
            <v>24</v>
          </cell>
          <cell r="AL32">
            <v>0.60000000000000009</v>
          </cell>
          <cell r="AM32">
            <v>1.2999999999999999E-2</v>
          </cell>
          <cell r="AN32">
            <v>0.36759567260742199</v>
          </cell>
          <cell r="AO32">
            <v>0.56345214843750013</v>
          </cell>
          <cell r="AP32">
            <v>0.61265945434570324</v>
          </cell>
          <cell r="AQ32">
            <v>4.659697786559974</v>
          </cell>
          <cell r="AR32">
            <v>2.6670380059460763</v>
          </cell>
          <cell r="AS32">
            <v>6.6460351725848561</v>
          </cell>
          <cell r="AT32">
            <v>1.1066658237549398</v>
          </cell>
          <cell r="AU32">
            <v>1.4742614963623617</v>
          </cell>
          <cell r="AV32">
            <v>5.1980581877270664</v>
          </cell>
          <cell r="AW32">
            <v>1469.7163273946069</v>
          </cell>
          <cell r="AX32">
            <v>0.57570492559008479</v>
          </cell>
          <cell r="AY32">
            <v>99.698075365859424</v>
          </cell>
          <cell r="AZ32" t="str">
            <v>15°02'21''</v>
          </cell>
          <cell r="BA32">
            <v>9.4697332935740395</v>
          </cell>
          <cell r="BB32">
            <v>1E-3</v>
          </cell>
          <cell r="BC32">
            <v>0.29899999999999999</v>
          </cell>
          <cell r="BD32">
            <v>0.35499999999999998</v>
          </cell>
          <cell r="BE32">
            <v>0.65500000000000003</v>
          </cell>
          <cell r="BF32">
            <v>0.65399999999999991</v>
          </cell>
          <cell r="BG32"/>
          <cell r="BH32"/>
          <cell r="BI32"/>
          <cell r="BJ32"/>
          <cell r="BK32"/>
          <cell r="BL32"/>
          <cell r="BM32"/>
          <cell r="BN32">
            <v>0.1</v>
          </cell>
          <cell r="BO32">
            <v>671.11300000000028</v>
          </cell>
          <cell r="BP32">
            <v>670.17300000000023</v>
          </cell>
          <cell r="BQ32">
            <v>671.71300000000031</v>
          </cell>
          <cell r="BR32">
            <v>670.77300000000025</v>
          </cell>
          <cell r="BS32">
            <v>674.35300000000007</v>
          </cell>
          <cell r="BT32">
            <v>672.02300000000014</v>
          </cell>
          <cell r="BU32">
            <v>1.5900000000000318</v>
          </cell>
          <cell r="BV32">
            <v>2.639999999999759</v>
          </cell>
          <cell r="BW32">
            <v>1.2499999999998863</v>
          </cell>
          <cell r="BX32">
            <v>3.2399999999997591</v>
          </cell>
          <cell r="BY32">
            <v>600</v>
          </cell>
          <cell r="BZ32">
            <v>1.1499999999999999</v>
          </cell>
          <cell r="CA32">
            <v>0.75</v>
          </cell>
          <cell r="CB32">
            <v>1.9449999999998226</v>
          </cell>
          <cell r="CC32">
            <v>1.412298630530689</v>
          </cell>
          <cell r="CD32">
            <v>3922.3063716413558</v>
          </cell>
          <cell r="CE32">
            <v>8.7159735983932562E-2</v>
          </cell>
          <cell r="CF32">
            <v>719.06782186744363</v>
          </cell>
          <cell r="CG32">
            <v>4641.3741935087992</v>
          </cell>
          <cell r="CH32">
            <v>1.25</v>
          </cell>
          <cell r="CI32">
            <v>2928</v>
          </cell>
          <cell r="CJ32">
            <v>1.9814609774200818</v>
          </cell>
          <cell r="CK32">
            <v>2.2000000000000002</v>
          </cell>
          <cell r="CL32">
            <v>2</v>
          </cell>
          <cell r="CM32">
            <v>3</v>
          </cell>
        </row>
        <row r="33">
          <cell r="A33">
            <v>22</v>
          </cell>
          <cell r="B33" t="str">
            <v>A21</v>
          </cell>
          <cell r="C33" t="str">
            <v>C725</v>
          </cell>
          <cell r="E33">
            <v>-3</v>
          </cell>
          <cell r="F33">
            <v>8.9999999999999858E-2</v>
          </cell>
          <cell r="G33">
            <v>5</v>
          </cell>
          <cell r="J33"/>
          <cell r="K33">
            <v>0.48517237035901284</v>
          </cell>
          <cell r="L33">
            <v>6.330244490751455</v>
          </cell>
          <cell r="M33">
            <v>6.330244490751455</v>
          </cell>
          <cell r="N33">
            <v>407.79409737979614</v>
          </cell>
          <cell r="O33">
            <v>0.62647629310344866</v>
          </cell>
          <cell r="P33">
            <v>22.992600102836498</v>
          </cell>
          <cell r="S33">
            <v>15.57</v>
          </cell>
          <cell r="T33">
            <v>98</v>
          </cell>
          <cell r="U33">
            <v>2991</v>
          </cell>
          <cell r="V33">
            <v>0.68799999999999994</v>
          </cell>
          <cell r="X33">
            <v>0</v>
          </cell>
          <cell r="Y33"/>
          <cell r="AA33">
            <v>0</v>
          </cell>
          <cell r="AB33"/>
          <cell r="AC33">
            <v>0.58479999999999999</v>
          </cell>
          <cell r="AD33">
            <v>9.1053359999999994</v>
          </cell>
          <cell r="AE33">
            <v>28.653739317893354</v>
          </cell>
          <cell r="AF33">
            <v>28.653739317893354</v>
          </cell>
          <cell r="AG33">
            <v>30.210739317893353</v>
          </cell>
          <cell r="AH33">
            <v>53.203339420729847</v>
          </cell>
          <cell r="AI33">
            <v>18.559999999999999</v>
          </cell>
          <cell r="AJ33">
            <v>0.5</v>
          </cell>
          <cell r="AK33">
            <v>12</v>
          </cell>
          <cell r="AL33">
            <v>0.30000000000000004</v>
          </cell>
          <cell r="AM33">
            <v>1.4E-2</v>
          </cell>
          <cell r="AN33">
            <v>0.23405742645263677</v>
          </cell>
          <cell r="AO33">
            <v>0.17929687500000002</v>
          </cell>
          <cell r="AP33">
            <v>0.78019142150878917</v>
          </cell>
          <cell r="AQ33">
            <v>0.89916319209920159</v>
          </cell>
          <cell r="AR33">
            <v>0.58778155347259819</v>
          </cell>
          <cell r="AS33">
            <v>0.35221054419674536</v>
          </cell>
          <cell r="AT33">
            <v>4.1207667993171541E-2</v>
          </cell>
          <cell r="AU33">
            <v>0.27526509444580832</v>
          </cell>
          <cell r="AV33">
            <v>0.89978083297385381</v>
          </cell>
          <cell r="AW33">
            <v>63.601759231010206</v>
          </cell>
          <cell r="AX33">
            <v>0.83650735551965016</v>
          </cell>
          <cell r="AY33">
            <v>119.92178337811953</v>
          </cell>
          <cell r="AZ33" t="str">
            <v>20°13'25''</v>
          </cell>
          <cell r="BA33">
            <v>11.214496684338839</v>
          </cell>
          <cell r="BB33">
            <v>1E-3</v>
          </cell>
          <cell r="BC33">
            <v>0.21299999999999999</v>
          </cell>
          <cell r="BD33">
            <v>0.02</v>
          </cell>
          <cell r="BE33">
            <v>0.23399999999999999</v>
          </cell>
          <cell r="BF33">
            <v>0.23399999999999999</v>
          </cell>
          <cell r="BG33">
            <v>0.34429160941380316</v>
          </cell>
          <cell r="BH33">
            <v>3.9999999999999991</v>
          </cell>
          <cell r="BI33">
            <v>1.2</v>
          </cell>
          <cell r="BJ33">
            <v>3.2357977204485085E-2</v>
          </cell>
          <cell r="BK33">
            <v>0.2116548522044851</v>
          </cell>
          <cell r="BL33">
            <v>1.0252508574409323E-2</v>
          </cell>
          <cell r="BM33">
            <v>0.26628883293467331</v>
          </cell>
          <cell r="BN33">
            <v>-0.1</v>
          </cell>
          <cell r="BO33">
            <v>670.14300000000026</v>
          </cell>
          <cell r="BP33">
            <v>670.05300000000022</v>
          </cell>
          <cell r="BQ33">
            <v>670.44300000000021</v>
          </cell>
          <cell r="BR33">
            <v>670.35300000000018</v>
          </cell>
          <cell r="BS33">
            <v>672.02300000000014</v>
          </cell>
          <cell r="BT33">
            <v>672.40300000000002</v>
          </cell>
          <cell r="BU33"/>
          <cell r="BV33">
            <v>1.5799999999999272</v>
          </cell>
          <cell r="BW33">
            <v>2.0499999999998408</v>
          </cell>
          <cell r="BX33">
            <v>1.8799999999999273</v>
          </cell>
          <cell r="BY33">
            <v>300</v>
          </cell>
          <cell r="BZ33">
            <v>0.77500000000000002</v>
          </cell>
          <cell r="CA33">
            <v>0.375</v>
          </cell>
          <cell r="CB33">
            <v>1.814999999999884</v>
          </cell>
          <cell r="CC33">
            <v>1.8301559529052325</v>
          </cell>
          <cell r="CD33">
            <v>2308.3985803487813</v>
          </cell>
          <cell r="CE33">
            <v>5.0728678463819565E-2</v>
          </cell>
          <cell r="CF33">
            <v>418.51159732651143</v>
          </cell>
          <cell r="CG33">
            <v>2726.9101776752927</v>
          </cell>
          <cell r="CH33">
            <v>1.5</v>
          </cell>
          <cell r="CI33">
            <v>3365</v>
          </cell>
          <cell r="CJ33">
            <v>1.215561743391661</v>
          </cell>
          <cell r="CK33">
            <v>1.5</v>
          </cell>
          <cell r="CL33">
            <v>2</v>
          </cell>
          <cell r="CM33">
            <v>2</v>
          </cell>
        </row>
        <row r="34">
          <cell r="A34">
            <v>23</v>
          </cell>
          <cell r="F34"/>
          <cell r="G34"/>
          <cell r="J34"/>
          <cell r="L34"/>
          <cell r="M34"/>
          <cell r="N34"/>
          <cell r="O34"/>
          <cell r="P34"/>
          <cell r="S34"/>
          <cell r="T34">
            <v>98</v>
          </cell>
          <cell r="U34"/>
          <cell r="V34">
            <v>0.68799999999999994</v>
          </cell>
          <cell r="X34">
            <v>0</v>
          </cell>
          <cell r="Y34"/>
          <cell r="AA34">
            <v>0</v>
          </cell>
          <cell r="AB34"/>
          <cell r="AC34"/>
          <cell r="AD34"/>
          <cell r="AE34"/>
          <cell r="AF34"/>
          <cell r="AG34"/>
          <cell r="AH34"/>
          <cell r="AI34"/>
          <cell r="AL34"/>
          <cell r="AM34"/>
          <cell r="AN34"/>
          <cell r="AO34"/>
          <cell r="AP34"/>
          <cell r="AQ34"/>
          <cell r="AR34"/>
          <cell r="AS34"/>
          <cell r="AT34"/>
          <cell r="AU34"/>
          <cell r="AV34"/>
          <cell r="AW34"/>
          <cell r="AX34"/>
          <cell r="AY34"/>
          <cell r="AZ34"/>
          <cell r="BA34"/>
          <cell r="BB34"/>
          <cell r="BC34"/>
          <cell r="BD34"/>
          <cell r="BE34"/>
          <cell r="BF34"/>
          <cell r="BG34"/>
          <cell r="BH34"/>
          <cell r="BI34"/>
          <cell r="BJ34"/>
          <cell r="BK34"/>
          <cell r="BL34"/>
          <cell r="BM34"/>
          <cell r="BN34"/>
          <cell r="BO34">
            <v>670.05300000000022</v>
          </cell>
          <cell r="BP34"/>
          <cell r="BQ34">
            <v>670.05300000000022</v>
          </cell>
          <cell r="BR34"/>
          <cell r="BS34"/>
          <cell r="BT34"/>
          <cell r="BU34"/>
          <cell r="BV34"/>
          <cell r="BW34"/>
          <cell r="BX34"/>
          <cell r="BY34">
            <v>0</v>
          </cell>
          <cell r="BZ34">
            <v>0.4</v>
          </cell>
          <cell r="CA34">
            <v>0</v>
          </cell>
          <cell r="CB34">
            <v>0</v>
          </cell>
          <cell r="CC34">
            <v>0</v>
          </cell>
          <cell r="CD34">
            <v>0</v>
          </cell>
          <cell r="CE34" t="e">
            <v>#VALUE!</v>
          </cell>
          <cell r="CF34" t="e">
            <v>#VALUE!</v>
          </cell>
          <cell r="CG34" t="e">
            <v>#VALUE!</v>
          </cell>
          <cell r="CH34">
            <v>1.5</v>
          </cell>
          <cell r="CI34" t="e">
            <v>#VALUE!</v>
          </cell>
          <cell r="CJ34" t="e">
            <v>#VALUE!</v>
          </cell>
          <cell r="CK34" t="e">
            <v>#VALUE!</v>
          </cell>
          <cell r="CL34">
            <v>2</v>
          </cell>
          <cell r="CM34">
            <v>2</v>
          </cell>
        </row>
        <row r="35">
          <cell r="A35">
            <v>24</v>
          </cell>
          <cell r="C35"/>
          <cell r="F35"/>
          <cell r="G35"/>
          <cell r="J35"/>
          <cell r="L35"/>
          <cell r="M35"/>
          <cell r="N35"/>
          <cell r="O35"/>
          <cell r="P35"/>
          <cell r="S35"/>
          <cell r="T35">
            <v>98</v>
          </cell>
          <cell r="U35"/>
          <cell r="V35">
            <v>0.68799999999999994</v>
          </cell>
          <cell r="X35">
            <v>0</v>
          </cell>
          <cell r="Y35"/>
          <cell r="AA35">
            <v>0</v>
          </cell>
          <cell r="AB35"/>
          <cell r="AC35"/>
          <cell r="AD35"/>
          <cell r="AE35"/>
          <cell r="AF35"/>
          <cell r="AG35"/>
          <cell r="AH35"/>
          <cell r="AI35"/>
          <cell r="AL35"/>
          <cell r="AM35"/>
          <cell r="AN35"/>
          <cell r="AO35"/>
          <cell r="AP35"/>
          <cell r="AQ35"/>
          <cell r="AR35"/>
          <cell r="AS35"/>
          <cell r="AT35"/>
          <cell r="AU35"/>
          <cell r="AV35"/>
          <cell r="AW35"/>
          <cell r="AX35"/>
          <cell r="AY35"/>
          <cell r="AZ35"/>
          <cell r="BA35"/>
          <cell r="BB35"/>
          <cell r="BC35"/>
          <cell r="BD35"/>
          <cell r="BE35"/>
          <cell r="BF35"/>
          <cell r="BG35"/>
          <cell r="BH35"/>
          <cell r="BI35"/>
          <cell r="BJ35"/>
          <cell r="BK35"/>
          <cell r="BL35"/>
          <cell r="BM35"/>
          <cell r="BN35"/>
          <cell r="BO35">
            <v>0</v>
          </cell>
          <cell r="BP35"/>
          <cell r="BQ35">
            <v>0</v>
          </cell>
          <cell r="BR35"/>
          <cell r="BS35"/>
          <cell r="BT35"/>
          <cell r="BU35"/>
          <cell r="BV35"/>
          <cell r="BW35"/>
          <cell r="BX35"/>
          <cell r="BY35">
            <v>0</v>
          </cell>
          <cell r="BZ35">
            <v>0.4</v>
          </cell>
          <cell r="CA35">
            <v>0</v>
          </cell>
          <cell r="CB35">
            <v>0</v>
          </cell>
          <cell r="CC35">
            <v>0</v>
          </cell>
          <cell r="CD35">
            <v>0</v>
          </cell>
          <cell r="CE35" t="e">
            <v>#VALUE!</v>
          </cell>
          <cell r="CF35" t="e">
            <v>#VALUE!</v>
          </cell>
          <cell r="CG35" t="e">
            <v>#VALUE!</v>
          </cell>
          <cell r="CH35">
            <v>1.5</v>
          </cell>
          <cell r="CI35" t="e">
            <v>#VALUE!</v>
          </cell>
          <cell r="CJ35" t="e">
            <v>#VALUE!</v>
          </cell>
          <cell r="CK35" t="e">
            <v>#VALUE!</v>
          </cell>
          <cell r="CL35">
            <v>2</v>
          </cell>
          <cell r="CM35">
            <v>2</v>
          </cell>
        </row>
        <row r="36">
          <cell r="A36">
            <v>25</v>
          </cell>
          <cell r="B36" t="str">
            <v>C65</v>
          </cell>
          <cell r="C36" t="str">
            <v>C02</v>
          </cell>
          <cell r="D36">
            <v>1.06</v>
          </cell>
          <cell r="F36">
            <v>1.06</v>
          </cell>
          <cell r="G36">
            <v>5</v>
          </cell>
          <cell r="H36">
            <v>36.799999999999997</v>
          </cell>
          <cell r="I36">
            <v>16</v>
          </cell>
          <cell r="J36">
            <v>43.478260869565219</v>
          </cell>
          <cell r="K36">
            <v>4.8647885230008001E-2</v>
          </cell>
          <cell r="L36">
            <v>1.9674559208888331</v>
          </cell>
          <cell r="M36">
            <v>3</v>
          </cell>
          <cell r="N36">
            <v>471.90281881227315</v>
          </cell>
          <cell r="O36">
            <v>0.63052939412117581</v>
          </cell>
          <cell r="P36">
            <v>315.40151433556429</v>
          </cell>
          <cell r="Q36">
            <v>1.06</v>
          </cell>
          <cell r="S36">
            <v>1.06</v>
          </cell>
          <cell r="T36">
            <v>98</v>
          </cell>
          <cell r="U36">
            <v>416</v>
          </cell>
          <cell r="V36">
            <v>0.68799999999999994</v>
          </cell>
          <cell r="X36"/>
          <cell r="Y36"/>
          <cell r="AA36"/>
          <cell r="AB36"/>
          <cell r="AC36">
            <v>0.58479999999999999</v>
          </cell>
          <cell r="AD36">
            <v>0.61988799999999999</v>
          </cell>
          <cell r="AE36">
            <v>2.3754089779960461</v>
          </cell>
          <cell r="AF36">
            <v>2.3754089779960461</v>
          </cell>
          <cell r="AG36">
            <v>2.481408977996046</v>
          </cell>
          <cell r="AH36">
            <v>317.88292331356035</v>
          </cell>
          <cell r="AI36">
            <v>16.670000000000002</v>
          </cell>
          <cell r="AJ36">
            <v>6.88</v>
          </cell>
          <cell r="AK36">
            <v>14</v>
          </cell>
          <cell r="AL36">
            <v>0.35000000000000003</v>
          </cell>
          <cell r="AM36">
            <v>1.4E-2</v>
          </cell>
          <cell r="AN36">
            <v>0.28684284687042244</v>
          </cell>
          <cell r="AO36">
            <v>0.34468078613281261</v>
          </cell>
          <cell r="AP36">
            <v>0.81955099105834972</v>
          </cell>
          <cell r="AQ36">
            <v>3.7667191182941138</v>
          </cell>
          <cell r="AR36">
            <v>2.1460192077338629</v>
          </cell>
          <cell r="AS36">
            <v>5.8668386919375335</v>
          </cell>
          <cell r="AT36">
            <v>0.72314846667290444</v>
          </cell>
          <cell r="AU36">
            <v>1.0099913135433269</v>
          </cell>
          <cell r="AV36">
            <v>3.6989388155534599</v>
          </cell>
          <cell r="AW36">
            <v>355.87961965126453</v>
          </cell>
          <cell r="AX36">
            <v>0.89323160349857034</v>
          </cell>
          <cell r="AY36">
            <v>114.16598646464206</v>
          </cell>
          <cell r="AZ36" t="b">
            <v>0</v>
          </cell>
          <cell r="BA36"/>
          <cell r="BB36">
            <v>1E-3</v>
          </cell>
          <cell r="BC36">
            <v>0</v>
          </cell>
          <cell r="BD36">
            <v>0</v>
          </cell>
          <cell r="BE36">
            <v>1E-3</v>
          </cell>
          <cell r="BF36"/>
          <cell r="BG36">
            <v>1.3992256904642315</v>
          </cell>
          <cell r="BH36">
            <v>3.4285714285714279</v>
          </cell>
          <cell r="BI36">
            <v>1.2</v>
          </cell>
          <cell r="BJ36"/>
          <cell r="BK36"/>
          <cell r="BL36"/>
          <cell r="BM36">
            <v>1.8645732578563656</v>
          </cell>
          <cell r="BN36">
            <v>0</v>
          </cell>
          <cell r="BO36">
            <v>732.16300000000012</v>
          </cell>
          <cell r="BP36">
            <v>731.01300000000015</v>
          </cell>
          <cell r="BQ36">
            <v>732.51300000000015</v>
          </cell>
          <cell r="BR36">
            <v>731.36300000000017</v>
          </cell>
          <cell r="BS36">
            <v>733.76300000000015</v>
          </cell>
          <cell r="BT36">
            <v>732.75300000000016</v>
          </cell>
          <cell r="BU36" t="b">
            <v>0</v>
          </cell>
          <cell r="BV36">
            <v>1.25</v>
          </cell>
          <cell r="BW36">
            <v>1.3899999999999864</v>
          </cell>
          <cell r="BX36">
            <v>1.6</v>
          </cell>
          <cell r="BY36">
            <v>350</v>
          </cell>
          <cell r="BZ36">
            <v>0.83750000000000002</v>
          </cell>
          <cell r="CA36">
            <v>0.4375</v>
          </cell>
          <cell r="CB36">
            <v>1.3199999999999932</v>
          </cell>
          <cell r="CC36">
            <v>1.3318877741955721</v>
          </cell>
          <cell r="CD36">
            <v>1961.8082591506625</v>
          </cell>
          <cell r="CE36">
            <v>0.10512844739980842</v>
          </cell>
          <cell r="CF36">
            <v>867.3096910484195</v>
          </cell>
          <cell r="CG36">
            <v>2829.1179501990819</v>
          </cell>
          <cell r="CH36">
            <v>1.5</v>
          </cell>
          <cell r="CI36">
            <v>3671</v>
          </cell>
          <cell r="CJ36">
            <v>1.1560002520562853</v>
          </cell>
          <cell r="CK36">
            <v>1.5</v>
          </cell>
          <cell r="CL36">
            <v>2</v>
          </cell>
          <cell r="CM36">
            <v>2</v>
          </cell>
        </row>
        <row r="37">
          <cell r="A37">
            <v>26</v>
          </cell>
          <cell r="F37"/>
          <cell r="G37"/>
          <cell r="J37"/>
          <cell r="L37"/>
          <cell r="M37"/>
          <cell r="N37"/>
          <cell r="O37"/>
          <cell r="P37"/>
          <cell r="S37"/>
          <cell r="X37">
            <v>0</v>
          </cell>
          <cell r="Y37"/>
          <cell r="AA37">
            <v>0</v>
          </cell>
          <cell r="AB37"/>
          <cell r="AC37"/>
          <cell r="AD37"/>
          <cell r="AE37"/>
          <cell r="AF37"/>
          <cell r="AG37"/>
          <cell r="AH37"/>
          <cell r="AI37"/>
          <cell r="AL37"/>
          <cell r="AM37"/>
          <cell r="AN37"/>
          <cell r="AO37"/>
          <cell r="AP37"/>
          <cell r="AQ37"/>
          <cell r="AR37"/>
          <cell r="AS37"/>
          <cell r="AT37"/>
          <cell r="AU37"/>
          <cell r="AV37"/>
          <cell r="AW37"/>
          <cell r="AX37"/>
          <cell r="AY37"/>
          <cell r="AZ37"/>
          <cell r="BA37"/>
          <cell r="BB37"/>
          <cell r="BC37"/>
          <cell r="BD37"/>
          <cell r="BE37"/>
          <cell r="BF37"/>
          <cell r="BG37"/>
          <cell r="BH37"/>
          <cell r="BI37"/>
          <cell r="BJ37"/>
          <cell r="BK37"/>
          <cell r="BL37"/>
          <cell r="BM37"/>
          <cell r="BN37"/>
          <cell r="BO37">
            <v>731.01300000000015</v>
          </cell>
          <cell r="BP37"/>
          <cell r="BQ37">
            <v>731.01300000000015</v>
          </cell>
          <cell r="BR37"/>
          <cell r="BS37"/>
          <cell r="BT37"/>
          <cell r="BU37"/>
          <cell r="BV37"/>
          <cell r="BW37"/>
          <cell r="BX37"/>
          <cell r="BY37">
            <v>0</v>
          </cell>
          <cell r="BZ37">
            <v>0.4</v>
          </cell>
          <cell r="CA37">
            <v>0</v>
          </cell>
          <cell r="CB37">
            <v>0</v>
          </cell>
          <cell r="CC37">
            <v>0</v>
          </cell>
          <cell r="CD37">
            <v>0</v>
          </cell>
          <cell r="CE37" t="e">
            <v>#VALUE!</v>
          </cell>
          <cell r="CF37" t="e">
            <v>#VALUE!</v>
          </cell>
          <cell r="CG37" t="e">
            <v>#VALUE!</v>
          </cell>
          <cell r="CH37">
            <v>1.25</v>
          </cell>
          <cell r="CI37">
            <v>0</v>
          </cell>
          <cell r="CJ37" t="e">
            <v>#VALUE!</v>
          </cell>
          <cell r="CK37" t="e">
            <v>#VALUE!</v>
          </cell>
          <cell r="CL37">
            <v>3</v>
          </cell>
          <cell r="CM37">
            <v>3</v>
          </cell>
        </row>
        <row r="38">
          <cell r="A38">
            <v>27</v>
          </cell>
          <cell r="C38"/>
          <cell r="F38"/>
          <cell r="G38"/>
          <cell r="J38"/>
          <cell r="K38"/>
          <cell r="L38"/>
          <cell r="M38"/>
          <cell r="N38"/>
          <cell r="O38"/>
          <cell r="P38"/>
          <cell r="S38"/>
          <cell r="U38"/>
          <cell r="X38">
            <v>0</v>
          </cell>
          <cell r="Y38"/>
          <cell r="AA38">
            <v>0</v>
          </cell>
          <cell r="AB38"/>
          <cell r="AC38"/>
          <cell r="AD38"/>
          <cell r="AE38"/>
          <cell r="AF38"/>
          <cell r="AG38"/>
          <cell r="AH38"/>
          <cell r="AI38"/>
          <cell r="AL38"/>
          <cell r="AM38"/>
          <cell r="AN38"/>
          <cell r="AO38"/>
          <cell r="AP38"/>
          <cell r="AQ38"/>
          <cell r="AR38"/>
          <cell r="AS38"/>
          <cell r="AT38"/>
          <cell r="AU38"/>
          <cell r="AV38"/>
          <cell r="AW38"/>
          <cell r="AX38"/>
          <cell r="AY38"/>
          <cell r="AZ38"/>
          <cell r="BA38"/>
          <cell r="BB38"/>
          <cell r="BC38"/>
          <cell r="BD38"/>
          <cell r="BE38"/>
          <cell r="BF38"/>
          <cell r="BG38"/>
          <cell r="BH38"/>
          <cell r="BI38"/>
          <cell r="BJ38"/>
          <cell r="BK38"/>
          <cell r="BL38"/>
          <cell r="BM38"/>
          <cell r="BN38"/>
          <cell r="BO38">
            <v>0</v>
          </cell>
          <cell r="BP38"/>
          <cell r="BQ38">
            <v>0</v>
          </cell>
          <cell r="BR38"/>
          <cell r="BS38"/>
          <cell r="BT38"/>
          <cell r="BU38"/>
          <cell r="BV38"/>
          <cell r="BW38"/>
          <cell r="BX38"/>
          <cell r="BY38">
            <v>0</v>
          </cell>
          <cell r="BZ38">
            <v>0.4</v>
          </cell>
          <cell r="CA38">
            <v>0</v>
          </cell>
          <cell r="CB38">
            <v>0</v>
          </cell>
          <cell r="CC38">
            <v>0</v>
          </cell>
          <cell r="CD38">
            <v>0</v>
          </cell>
          <cell r="CE38" t="e">
            <v>#VALUE!</v>
          </cell>
          <cell r="CF38" t="e">
            <v>#VALUE!</v>
          </cell>
          <cell r="CG38" t="e">
            <v>#VALUE!</v>
          </cell>
          <cell r="CH38">
            <v>1.5</v>
          </cell>
          <cell r="CI38" t="e">
            <v>#VALUE!</v>
          </cell>
          <cell r="CJ38" t="e">
            <v>#VALUE!</v>
          </cell>
          <cell r="CK38" t="e">
            <v>#VALUE!</v>
          </cell>
          <cell r="CL38">
            <v>2</v>
          </cell>
          <cell r="CM38">
            <v>2</v>
          </cell>
        </row>
        <row r="39">
          <cell r="A39">
            <v>28</v>
          </cell>
          <cell r="B39" t="str">
            <v>C05</v>
          </cell>
          <cell r="C39" t="str">
            <v>C66</v>
          </cell>
          <cell r="D39">
            <v>0.08</v>
          </cell>
          <cell r="E39">
            <v>1.48</v>
          </cell>
          <cell r="F39">
            <v>1.56</v>
          </cell>
          <cell r="G39">
            <v>5</v>
          </cell>
          <cell r="J39"/>
          <cell r="K39"/>
          <cell r="L39">
            <v>3.72</v>
          </cell>
          <cell r="M39">
            <v>3.72</v>
          </cell>
          <cell r="N39">
            <v>456.51514969634218</v>
          </cell>
          <cell r="O39">
            <v>0.63097305389221547</v>
          </cell>
          <cell r="P39">
            <v>449.35606271706217</v>
          </cell>
          <cell r="Q39">
            <v>0.08</v>
          </cell>
          <cell r="R39">
            <v>1.46</v>
          </cell>
          <cell r="S39">
            <v>1.54</v>
          </cell>
          <cell r="U39">
            <v>0</v>
          </cell>
          <cell r="V39">
            <v>0.68799999999999994</v>
          </cell>
          <cell r="X39"/>
          <cell r="Y39"/>
          <cell r="AA39"/>
          <cell r="AB39"/>
          <cell r="AC39">
            <v>0.58479999999999999</v>
          </cell>
          <cell r="AD39">
            <v>0.90059199999999995</v>
          </cell>
          <cell r="AE39">
            <v>3.357862437011466</v>
          </cell>
          <cell r="AF39">
            <v>3.357862437011466</v>
          </cell>
          <cell r="AG39">
            <v>3.5118624370114659</v>
          </cell>
          <cell r="AH39">
            <v>452.86792515407365</v>
          </cell>
          <cell r="AI39">
            <v>41.75</v>
          </cell>
          <cell r="AJ39">
            <v>4.8600000000000003</v>
          </cell>
          <cell r="AK39">
            <v>18</v>
          </cell>
          <cell r="AL39">
            <v>0.45</v>
          </cell>
          <cell r="AM39">
            <v>1.4E-2</v>
          </cell>
          <cell r="AN39">
            <v>0.33266472816467291</v>
          </cell>
          <cell r="AO39">
            <v>0.430389404296875</v>
          </cell>
          <cell r="AP39">
            <v>0.73925495147705089</v>
          </cell>
          <cell r="AQ39">
            <v>3.5926959790713959</v>
          </cell>
          <cell r="AR39">
            <v>2.0291277788693174</v>
          </cell>
          <cell r="AS39">
            <v>4.9274661047989676</v>
          </cell>
          <cell r="AT39">
            <v>0.65787280316186414</v>
          </cell>
          <cell r="AU39">
            <v>0.99053753132653699</v>
          </cell>
          <cell r="AV39">
            <v>3.6759030011368368</v>
          </cell>
          <cell r="AW39">
            <v>584.62711184880811</v>
          </cell>
          <cell r="AX39">
            <v>0.77462696473644033</v>
          </cell>
          <cell r="AY39">
            <v>168.3950695955327</v>
          </cell>
          <cell r="AZ39" t="b">
            <v>0</v>
          </cell>
          <cell r="BA39"/>
          <cell r="BB39">
            <v>1E-3</v>
          </cell>
          <cell r="BC39">
            <v>0</v>
          </cell>
          <cell r="BD39">
            <v>0</v>
          </cell>
          <cell r="BE39">
            <v>1E-3</v>
          </cell>
          <cell r="BF39"/>
          <cell r="BG39">
            <v>1.0634840016004636</v>
          </cell>
          <cell r="BH39">
            <v>2.6666666666666665</v>
          </cell>
          <cell r="BI39">
            <v>1.2</v>
          </cell>
          <cell r="BJ39"/>
          <cell r="BK39"/>
          <cell r="BL39"/>
          <cell r="BM39">
            <v>1.5445115658202628</v>
          </cell>
          <cell r="BN39">
            <v>0</v>
          </cell>
          <cell r="BO39">
            <v>711.08299999999986</v>
          </cell>
          <cell r="BP39">
            <v>709.05299999999988</v>
          </cell>
          <cell r="BQ39">
            <v>711.5329999999999</v>
          </cell>
          <cell r="BR39">
            <v>709.50299999999993</v>
          </cell>
          <cell r="BS39">
            <v>713.70299999999997</v>
          </cell>
          <cell r="BT39">
            <v>710.80300000000011</v>
          </cell>
          <cell r="BU39" t="b">
            <v>0</v>
          </cell>
          <cell r="BV39">
            <v>2.1700000000000728</v>
          </cell>
          <cell r="BW39">
            <v>1.3000000000001819</v>
          </cell>
          <cell r="BX39">
            <v>2.6200000000000729</v>
          </cell>
          <cell r="BY39">
            <v>450</v>
          </cell>
          <cell r="BZ39">
            <v>0.96250000000000002</v>
          </cell>
          <cell r="CA39">
            <v>0.5625</v>
          </cell>
          <cell r="CB39">
            <v>1.7350000000001273</v>
          </cell>
          <cell r="CC39">
            <v>1.4880807702715295</v>
          </cell>
          <cell r="CD39">
            <v>2894.9913847771545</v>
          </cell>
          <cell r="CE39">
            <v>8.1803329920048573E-2</v>
          </cell>
          <cell r="CF39">
            <v>674.87747184040074</v>
          </cell>
          <cell r="CG39">
            <v>3569.8688566175551</v>
          </cell>
          <cell r="CH39">
            <v>1.5</v>
          </cell>
          <cell r="CI39">
            <v>3262</v>
          </cell>
          <cell r="CJ39">
            <v>1.6415705962373797</v>
          </cell>
          <cell r="CK39">
            <v>1.9</v>
          </cell>
          <cell r="CL39">
            <v>1</v>
          </cell>
          <cell r="CM39">
            <v>2</v>
          </cell>
        </row>
        <row r="40">
          <cell r="A40">
            <v>29</v>
          </cell>
          <cell r="B40" t="str">
            <v>C66</v>
          </cell>
          <cell r="C40" t="str">
            <v>A06</v>
          </cell>
          <cell r="D40">
            <v>0.04</v>
          </cell>
          <cell r="F40">
            <v>1.6</v>
          </cell>
          <cell r="G40">
            <v>5</v>
          </cell>
          <cell r="J40"/>
          <cell r="K40"/>
          <cell r="L40">
            <v>3.72</v>
          </cell>
          <cell r="M40">
            <v>3.72</v>
          </cell>
          <cell r="N40">
            <v>456.51514969634218</v>
          </cell>
          <cell r="O40">
            <v>0.63069047619047658</v>
          </cell>
          <cell r="P40">
            <v>460.67161144024442</v>
          </cell>
          <cell r="Q40">
            <v>0.4</v>
          </cell>
          <cell r="R40">
            <v>1.65</v>
          </cell>
          <cell r="S40">
            <v>3.59</v>
          </cell>
          <cell r="U40">
            <v>0</v>
          </cell>
          <cell r="V40">
            <v>0.68799999999999994</v>
          </cell>
          <cell r="X40">
            <v>0</v>
          </cell>
          <cell r="Y40"/>
          <cell r="AA40">
            <v>0</v>
          </cell>
          <cell r="AB40"/>
          <cell r="AC40">
            <v>0.58479999999999999</v>
          </cell>
          <cell r="AD40">
            <v>2.0994319999999997</v>
          </cell>
          <cell r="AE40">
            <v>7.356876637912686</v>
          </cell>
          <cell r="AF40">
            <v>7.356876637912686</v>
          </cell>
          <cell r="AG40">
            <v>7.715876637912686</v>
          </cell>
          <cell r="AH40">
            <v>468.38748807815711</v>
          </cell>
          <cell r="AI40">
            <v>10.5</v>
          </cell>
          <cell r="AJ40">
            <v>3.9</v>
          </cell>
          <cell r="AK40">
            <v>18</v>
          </cell>
          <cell r="AL40">
            <v>0.45</v>
          </cell>
          <cell r="AM40">
            <v>1.4E-2</v>
          </cell>
          <cell r="AN40">
            <v>0.36916197538375856</v>
          </cell>
          <cell r="AO40">
            <v>0.43264160156249998</v>
          </cell>
          <cell r="AP40">
            <v>0.82035994529724121</v>
          </cell>
          <cell r="AQ40">
            <v>3.3544458814498141</v>
          </cell>
          <cell r="AR40">
            <v>1.6832257133070738</v>
          </cell>
          <cell r="AS40">
            <v>4.2789947210838051</v>
          </cell>
          <cell r="AT40">
            <v>0.57351208825563815</v>
          </cell>
          <cell r="AU40">
            <v>0.94267406363939665</v>
          </cell>
          <cell r="AV40">
            <v>3.2928974947677059</v>
          </cell>
          <cell r="AW40">
            <v>523.71271804093942</v>
          </cell>
          <cell r="AX40">
            <v>0.89435958292222062</v>
          </cell>
          <cell r="AY40">
            <v>193.63390509092622</v>
          </cell>
          <cell r="AZ40" t="str">
            <v>25°14'20''</v>
          </cell>
          <cell r="BA40">
            <v>5.9555090167450695</v>
          </cell>
          <cell r="BB40">
            <v>1E-3</v>
          </cell>
          <cell r="BC40">
            <v>1.7000000000000001E-2</v>
          </cell>
          <cell r="BD40">
            <v>0.246</v>
          </cell>
          <cell r="BE40">
            <v>0.26400000000000001</v>
          </cell>
          <cell r="BF40">
            <v>0.26300000000000001</v>
          </cell>
          <cell r="BG40">
            <v>1.0999290796571159</v>
          </cell>
          <cell r="BH40">
            <v>2.6666666666666665</v>
          </cell>
          <cell r="BI40">
            <v>1.2</v>
          </cell>
          <cell r="BJ40"/>
          <cell r="BK40"/>
          <cell r="BL40"/>
          <cell r="BM40">
            <v>1.6258330812559965</v>
          </cell>
          <cell r="BN40">
            <v>1.29</v>
          </cell>
          <cell r="BO40">
            <v>708.01299999999992</v>
          </cell>
          <cell r="BP40">
            <v>707.60299999999995</v>
          </cell>
          <cell r="BQ40">
            <v>708.46299999999997</v>
          </cell>
          <cell r="BR40">
            <v>708.053</v>
          </cell>
          <cell r="BS40">
            <v>710.80300000000011</v>
          </cell>
          <cell r="BT40">
            <v>710.13300000000004</v>
          </cell>
          <cell r="BU40">
            <v>1.0399999999999636</v>
          </cell>
          <cell r="BV40">
            <v>2.3400000000001455</v>
          </cell>
          <cell r="BW40">
            <v>2.0800000000000409</v>
          </cell>
          <cell r="BX40">
            <v>2.7900000000001457</v>
          </cell>
          <cell r="BY40">
            <v>450</v>
          </cell>
          <cell r="BZ40">
            <v>0.96250000000000002</v>
          </cell>
          <cell r="CA40">
            <v>0.5625</v>
          </cell>
          <cell r="CB40">
            <v>2.2100000000000932</v>
          </cell>
          <cell r="CC40">
            <v>1.8026392431693148</v>
          </cell>
          <cell r="CD40">
            <v>3506.9501488713786</v>
          </cell>
          <cell r="CE40">
            <v>5.2074181051889878E-2</v>
          </cell>
          <cell r="CF40">
            <v>429.61199367809149</v>
          </cell>
          <cell r="CG40">
            <v>3936.5621425494701</v>
          </cell>
          <cell r="CH40">
            <v>1.5</v>
          </cell>
          <cell r="CI40">
            <v>3262</v>
          </cell>
          <cell r="CJ40">
            <v>1.8101910526744958</v>
          </cell>
          <cell r="CK40">
            <v>1.9</v>
          </cell>
          <cell r="CL40">
            <v>1</v>
          </cell>
          <cell r="CM40">
            <v>2</v>
          </cell>
        </row>
        <row r="41">
          <cell r="A41">
            <v>30</v>
          </cell>
          <cell r="C41"/>
          <cell r="F41"/>
          <cell r="G41"/>
          <cell r="J41"/>
          <cell r="K41"/>
          <cell r="L41"/>
          <cell r="M41"/>
          <cell r="N41"/>
          <cell r="O41"/>
          <cell r="P41"/>
          <cell r="S41"/>
          <cell r="U41"/>
          <cell r="X41">
            <v>0</v>
          </cell>
          <cell r="Y41"/>
          <cell r="AA41">
            <v>0</v>
          </cell>
          <cell r="AB41"/>
          <cell r="AC41"/>
          <cell r="AD41"/>
          <cell r="AE41"/>
          <cell r="AF41"/>
          <cell r="AG41"/>
          <cell r="AH41"/>
          <cell r="AI41"/>
          <cell r="AL41"/>
          <cell r="AM41"/>
          <cell r="AN41"/>
          <cell r="AO41"/>
          <cell r="AP41"/>
          <cell r="AQ41"/>
          <cell r="AR41"/>
          <cell r="AS41"/>
          <cell r="AT41"/>
          <cell r="AU41"/>
          <cell r="AV41"/>
          <cell r="AW41"/>
          <cell r="AX41"/>
          <cell r="AY41"/>
          <cell r="AZ41"/>
          <cell r="BA41"/>
          <cell r="BB41"/>
          <cell r="BC41"/>
          <cell r="BD41"/>
          <cell r="BE41"/>
          <cell r="BF41"/>
          <cell r="BG41"/>
          <cell r="BH41"/>
          <cell r="BI41"/>
          <cell r="BJ41"/>
          <cell r="BK41"/>
          <cell r="BL41"/>
          <cell r="BM41"/>
          <cell r="BN41"/>
          <cell r="BO41">
            <v>707.60299999999995</v>
          </cell>
          <cell r="BP41"/>
          <cell r="BQ41">
            <v>707.60299999999995</v>
          </cell>
          <cell r="BR41"/>
          <cell r="BS41"/>
          <cell r="BT41"/>
          <cell r="BU41"/>
          <cell r="BV41"/>
          <cell r="BW41"/>
          <cell r="BX41"/>
          <cell r="BY41">
            <v>0</v>
          </cell>
          <cell r="BZ41">
            <v>0.4</v>
          </cell>
          <cell r="CA41">
            <v>0</v>
          </cell>
          <cell r="CB41">
            <v>0</v>
          </cell>
          <cell r="CC41">
            <v>0</v>
          </cell>
          <cell r="CD41">
            <v>0</v>
          </cell>
          <cell r="CE41" t="e">
            <v>#VALUE!</v>
          </cell>
          <cell r="CF41" t="e">
            <v>#VALUE!</v>
          </cell>
          <cell r="CG41" t="e">
            <v>#VALUE!</v>
          </cell>
          <cell r="CH41">
            <v>1.5</v>
          </cell>
          <cell r="CI41" t="e">
            <v>#VALUE!</v>
          </cell>
          <cell r="CJ41" t="e">
            <v>#VALUE!</v>
          </cell>
          <cell r="CK41" t="e">
            <v>#VALUE!</v>
          </cell>
          <cell r="CL41">
            <v>2</v>
          </cell>
          <cell r="CM41">
            <v>2</v>
          </cell>
        </row>
        <row r="42">
          <cell r="A42">
            <v>31</v>
          </cell>
          <cell r="B42" t="str">
            <v>C17</v>
          </cell>
          <cell r="C42" t="str">
            <v>C63</v>
          </cell>
          <cell r="D42">
            <v>0.09</v>
          </cell>
          <cell r="F42">
            <v>0.44</v>
          </cell>
          <cell r="G42">
            <v>5</v>
          </cell>
          <cell r="J42"/>
          <cell r="K42"/>
          <cell r="L42">
            <v>4.6541116427098697</v>
          </cell>
          <cell r="M42">
            <v>4.6541116427098697</v>
          </cell>
          <cell r="N42">
            <v>437.8905648792479</v>
          </cell>
          <cell r="O42">
            <v>0.6266236233907243</v>
          </cell>
          <cell r="P42">
            <v>120.73273186182797</v>
          </cell>
          <cell r="Q42">
            <v>0.09</v>
          </cell>
          <cell r="S42">
            <v>12.92</v>
          </cell>
          <cell r="U42">
            <v>0</v>
          </cell>
          <cell r="V42">
            <v>0.68799999999999994</v>
          </cell>
          <cell r="X42"/>
          <cell r="Y42"/>
          <cell r="AA42"/>
          <cell r="AB42"/>
          <cell r="AC42">
            <v>0.58479999999999999</v>
          </cell>
          <cell r="AD42">
            <v>7.5556159999999997</v>
          </cell>
          <cell r="AE42">
            <v>24.104294214297553</v>
          </cell>
          <cell r="AF42">
            <v>24.104294214297553</v>
          </cell>
          <cell r="AG42">
            <v>25.396294214297555</v>
          </cell>
          <cell r="AH42">
            <v>146.12902607612551</v>
          </cell>
          <cell r="AI42">
            <v>61.17</v>
          </cell>
          <cell r="AJ42">
            <v>0.38</v>
          </cell>
          <cell r="AK42">
            <v>18</v>
          </cell>
          <cell r="AL42">
            <v>0.45</v>
          </cell>
          <cell r="AM42">
            <v>1.4E-2</v>
          </cell>
          <cell r="AN42">
            <v>0.36901016235351564</v>
          </cell>
          <cell r="AO42">
            <v>0.26806640625</v>
          </cell>
          <cell r="AP42">
            <v>0.8200225830078125</v>
          </cell>
          <cell r="AQ42">
            <v>1.0469238242441505</v>
          </cell>
          <cell r="AR42">
            <v>0.52562657530616341</v>
          </cell>
          <cell r="AS42">
            <v>0.41680087223403262</v>
          </cell>
          <cell r="AT42">
            <v>5.5863888571355602E-2</v>
          </cell>
          <cell r="AU42">
            <v>0.42487405092487124</v>
          </cell>
          <cell r="AV42">
            <v>1.0278688540258512</v>
          </cell>
          <cell r="AW42">
            <v>163.47547780848203</v>
          </cell>
          <cell r="AX42">
            <v>0.89388957925127732</v>
          </cell>
          <cell r="AY42">
            <v>210.18024341199273</v>
          </cell>
          <cell r="AZ42" t="b">
            <v>0</v>
          </cell>
          <cell r="BA42"/>
          <cell r="BB42">
            <v>1E-3</v>
          </cell>
          <cell r="BC42">
            <v>0</v>
          </cell>
          <cell r="BD42">
            <v>0</v>
          </cell>
          <cell r="BE42">
            <v>1E-3</v>
          </cell>
          <cell r="BF42"/>
          <cell r="BG42">
            <v>0.34315939100466131</v>
          </cell>
          <cell r="BH42">
            <v>2.6666666666666665</v>
          </cell>
          <cell r="BI42">
            <v>1.2</v>
          </cell>
          <cell r="BJ42">
            <v>4.2089160445659177E-2</v>
          </cell>
          <cell r="BK42">
            <v>0.31015556669565919</v>
          </cell>
          <cell r="BL42">
            <v>1.5244101460617601E-2</v>
          </cell>
          <cell r="BM42">
            <v>0.39047960178753216</v>
          </cell>
          <cell r="BN42">
            <v>0</v>
          </cell>
          <cell r="BO42">
            <v>681.38300000000027</v>
          </cell>
          <cell r="BP42">
            <v>681.15300000000025</v>
          </cell>
          <cell r="BQ42">
            <v>681.83300000000031</v>
          </cell>
          <cell r="BR42">
            <v>681.60300000000029</v>
          </cell>
          <cell r="BS42">
            <v>683.44299999999998</v>
          </cell>
          <cell r="BT42">
            <v>684.70299999999997</v>
          </cell>
          <cell r="BU42" t="b">
            <v>0</v>
          </cell>
          <cell r="BV42">
            <v>1.6099999999996726</v>
          </cell>
          <cell r="BW42">
            <v>3.0999999999996817</v>
          </cell>
          <cell r="BX42">
            <v>2.0599999999996728</v>
          </cell>
          <cell r="BY42">
            <v>450</v>
          </cell>
          <cell r="BZ42">
            <v>0.96250000000000002</v>
          </cell>
          <cell r="CA42">
            <v>0.5625</v>
          </cell>
          <cell r="CB42">
            <v>2.3549999999996771</v>
          </cell>
          <cell r="CC42">
            <v>1.8920540629510763</v>
          </cell>
          <cell r="CD42">
            <v>3680.9024894371182</v>
          </cell>
          <cell r="CE42">
            <v>4.6150322958460999E-2</v>
          </cell>
          <cell r="CF42">
            <v>380.74016440730321</v>
          </cell>
          <cell r="CG42">
            <v>4061.6426538444216</v>
          </cell>
          <cell r="CH42">
            <v>1.5</v>
          </cell>
          <cell r="CI42">
            <v>4487</v>
          </cell>
          <cell r="CJ42">
            <v>1.3578034278508206</v>
          </cell>
          <cell r="CK42">
            <v>1.5</v>
          </cell>
          <cell r="CL42">
            <v>2</v>
          </cell>
          <cell r="CM42">
            <v>2</v>
          </cell>
        </row>
        <row r="43">
          <cell r="A43">
            <v>32</v>
          </cell>
          <cell r="B43" t="str">
            <v>C63</v>
          </cell>
          <cell r="C43" t="str">
            <v>C18</v>
          </cell>
          <cell r="F43">
            <v>0.44</v>
          </cell>
          <cell r="G43">
            <v>5</v>
          </cell>
          <cell r="J43"/>
          <cell r="K43"/>
          <cell r="L43">
            <v>4.6541116427098697</v>
          </cell>
          <cell r="M43">
            <v>4.6541116427098697</v>
          </cell>
          <cell r="N43">
            <v>437.8905648792479</v>
          </cell>
          <cell r="O43">
            <v>0.62915394402035474</v>
          </cell>
          <cell r="P43">
            <v>120.73273186182797</v>
          </cell>
          <cell r="S43">
            <v>12.92</v>
          </cell>
          <cell r="U43">
            <v>0</v>
          </cell>
          <cell r="X43">
            <v>0</v>
          </cell>
          <cell r="Y43"/>
          <cell r="AA43">
            <v>0</v>
          </cell>
          <cell r="AB43"/>
          <cell r="AC43">
            <v>0</v>
          </cell>
          <cell r="AD43">
            <v>7.5556159999999997</v>
          </cell>
          <cell r="AE43">
            <v>24.104294214297553</v>
          </cell>
          <cell r="AF43">
            <v>24.104294214297553</v>
          </cell>
          <cell r="AG43">
            <v>25.396294214297555</v>
          </cell>
          <cell r="AH43">
            <v>146.12902607612551</v>
          </cell>
          <cell r="AI43">
            <v>3.93</v>
          </cell>
          <cell r="AJ43">
            <v>0.38</v>
          </cell>
          <cell r="AK43">
            <v>18</v>
          </cell>
          <cell r="AL43">
            <v>0.45</v>
          </cell>
          <cell r="AM43">
            <v>1.4E-2</v>
          </cell>
          <cell r="AN43">
            <v>0.36901016235351564</v>
          </cell>
          <cell r="AO43">
            <v>0.26806640625</v>
          </cell>
          <cell r="AP43">
            <v>0.8200225830078125</v>
          </cell>
          <cell r="AQ43">
            <v>1.0469238242441505</v>
          </cell>
          <cell r="AR43">
            <v>0.52562657530616341</v>
          </cell>
          <cell r="AS43">
            <v>0.41680087223403262</v>
          </cell>
          <cell r="AT43">
            <v>5.5863888571355602E-2</v>
          </cell>
          <cell r="AU43">
            <v>0.42487405092487124</v>
          </cell>
          <cell r="AV43">
            <v>1.0278688540258512</v>
          </cell>
          <cell r="AW43">
            <v>163.47547780848203</v>
          </cell>
          <cell r="AX43">
            <v>0.89388957925127732</v>
          </cell>
          <cell r="AY43">
            <v>176.46914278751129</v>
          </cell>
          <cell r="AZ43" t="str">
            <v>33°42'40''</v>
          </cell>
          <cell r="BA43">
            <v>4.4007882766342536</v>
          </cell>
          <cell r="BB43">
            <v>0</v>
          </cell>
          <cell r="BC43"/>
          <cell r="BD43"/>
          <cell r="BE43"/>
          <cell r="BF43">
            <v>0</v>
          </cell>
          <cell r="BG43">
            <v>0.34315939100466131</v>
          </cell>
          <cell r="BH43">
            <v>2.6666666666666665</v>
          </cell>
          <cell r="BI43">
            <v>1.2</v>
          </cell>
          <cell r="BJ43">
            <v>4.2089160445659177E-2</v>
          </cell>
          <cell r="BK43">
            <v>0.31015556669565919</v>
          </cell>
          <cell r="BL43">
            <v>1.5244101460617601E-2</v>
          </cell>
          <cell r="BM43">
            <v>0.39047960178753216</v>
          </cell>
          <cell r="BN43">
            <v>0.02</v>
          </cell>
          <cell r="BO43">
            <v>681.13300000000027</v>
          </cell>
          <cell r="BP43">
            <v>681.12300000000027</v>
          </cell>
          <cell r="BQ43">
            <v>681.58300000000031</v>
          </cell>
          <cell r="BR43">
            <v>681.57300000000032</v>
          </cell>
          <cell r="BS43">
            <v>684.70299999999997</v>
          </cell>
          <cell r="BT43">
            <v>684.57300000000009</v>
          </cell>
          <cell r="BU43"/>
          <cell r="BV43">
            <v>3.1199999999996635</v>
          </cell>
          <cell r="BW43">
            <v>2.9999999999997726</v>
          </cell>
          <cell r="BX43">
            <v>3.5699999999996637</v>
          </cell>
          <cell r="BY43">
            <v>450</v>
          </cell>
          <cell r="BZ43">
            <v>0.96250000000000002</v>
          </cell>
          <cell r="CA43">
            <v>0.5625</v>
          </cell>
          <cell r="CB43">
            <v>3.0599999999997181</v>
          </cell>
          <cell r="CC43">
            <v>2.2869584185782901</v>
          </cell>
          <cell r="CD43">
            <v>4449.1704021681926</v>
          </cell>
          <cell r="CE43">
            <v>2.786784652648655E-2</v>
          </cell>
          <cell r="CF43">
            <v>229.90973384351403</v>
          </cell>
          <cell r="CG43">
            <v>4679.0801360117066</v>
          </cell>
          <cell r="CH43">
            <v>1.5</v>
          </cell>
          <cell r="CI43">
            <v>4487</v>
          </cell>
          <cell r="CJ43">
            <v>1.5642122139553285</v>
          </cell>
          <cell r="CK43">
            <v>1.9</v>
          </cell>
          <cell r="CL43">
            <v>2</v>
          </cell>
          <cell r="CM43">
            <v>2</v>
          </cell>
        </row>
        <row r="44">
          <cell r="A44">
            <v>33</v>
          </cell>
          <cell r="F44"/>
          <cell r="G44"/>
          <cell r="J44"/>
          <cell r="K44"/>
          <cell r="L44"/>
          <cell r="M44"/>
          <cell r="N44"/>
          <cell r="O44"/>
          <cell r="P44"/>
          <cell r="S44"/>
          <cell r="U44"/>
          <cell r="X44">
            <v>0</v>
          </cell>
          <cell r="Y44"/>
          <cell r="AA44">
            <v>0</v>
          </cell>
          <cell r="AB44"/>
          <cell r="AC44"/>
          <cell r="AD44"/>
          <cell r="AE44"/>
          <cell r="AF44"/>
          <cell r="AG44"/>
          <cell r="AH44"/>
          <cell r="AI44"/>
          <cell r="AL44"/>
          <cell r="AM44"/>
          <cell r="AN44"/>
          <cell r="AO44"/>
          <cell r="AP44"/>
          <cell r="AQ44"/>
          <cell r="AR44"/>
          <cell r="AS44"/>
          <cell r="AT44"/>
          <cell r="AU44"/>
          <cell r="AV44"/>
          <cell r="AW44"/>
          <cell r="AX44"/>
          <cell r="AY44"/>
          <cell r="AZ44"/>
          <cell r="BA44"/>
          <cell r="BB44"/>
          <cell r="BC44"/>
          <cell r="BD44"/>
          <cell r="BE44"/>
          <cell r="BF44"/>
          <cell r="BG44"/>
          <cell r="BH44"/>
          <cell r="BI44"/>
          <cell r="BJ44"/>
          <cell r="BK44"/>
          <cell r="BL44"/>
          <cell r="BM44"/>
          <cell r="BN44"/>
          <cell r="BO44">
            <v>681.12300000000027</v>
          </cell>
          <cell r="BP44"/>
          <cell r="BQ44">
            <v>681.12300000000027</v>
          </cell>
          <cell r="BR44"/>
          <cell r="BS44"/>
          <cell r="BT44"/>
          <cell r="BU44"/>
          <cell r="BV44"/>
          <cell r="BW44"/>
          <cell r="BX44"/>
          <cell r="BY44">
            <v>0</v>
          </cell>
          <cell r="BZ44">
            <v>0.4</v>
          </cell>
          <cell r="CA44">
            <v>0</v>
          </cell>
          <cell r="CB44">
            <v>0</v>
          </cell>
          <cell r="CC44">
            <v>0</v>
          </cell>
          <cell r="CD44">
            <v>0</v>
          </cell>
          <cell r="CE44" t="e">
            <v>#VALUE!</v>
          </cell>
          <cell r="CF44" t="e">
            <v>#VALUE!</v>
          </cell>
          <cell r="CG44" t="e">
            <v>#VALUE!</v>
          </cell>
          <cell r="CH44">
            <v>1.5</v>
          </cell>
          <cell r="CI44" t="e">
            <v>#VALUE!</v>
          </cell>
          <cell r="CJ44" t="e">
            <v>#VALUE!</v>
          </cell>
          <cell r="CK44" t="e">
            <v>#VALUE!</v>
          </cell>
          <cell r="CL44">
            <v>2</v>
          </cell>
          <cell r="CM44">
            <v>2</v>
          </cell>
        </row>
        <row r="45">
          <cell r="A45">
            <v>34</v>
          </cell>
          <cell r="F45"/>
          <cell r="G45"/>
          <cell r="J45"/>
          <cell r="K45"/>
          <cell r="L45"/>
          <cell r="M45"/>
          <cell r="N45"/>
          <cell r="O45"/>
          <cell r="P45"/>
          <cell r="S45"/>
          <cell r="U45"/>
          <cell r="X45">
            <v>0</v>
          </cell>
          <cell r="Y45"/>
          <cell r="AA45">
            <v>0</v>
          </cell>
          <cell r="AB45"/>
          <cell r="AC45"/>
          <cell r="AD45"/>
          <cell r="AE45"/>
          <cell r="AF45"/>
          <cell r="AG45"/>
          <cell r="AH45"/>
          <cell r="AI45"/>
          <cell r="AL45"/>
          <cell r="AM45"/>
          <cell r="AN45"/>
          <cell r="AO45"/>
          <cell r="AP45"/>
          <cell r="AQ45"/>
          <cell r="AR45"/>
          <cell r="AS45"/>
          <cell r="AT45"/>
          <cell r="AU45"/>
          <cell r="AV45"/>
          <cell r="AW45"/>
          <cell r="AX45"/>
          <cell r="AY45"/>
          <cell r="BA45"/>
          <cell r="BB45"/>
          <cell r="BC45"/>
          <cell r="BD45"/>
          <cell r="BE45"/>
          <cell r="BF45"/>
          <cell r="BG45"/>
          <cell r="BH45"/>
          <cell r="BI45"/>
          <cell r="BJ45"/>
          <cell r="BK45"/>
          <cell r="BL45"/>
          <cell r="BM45"/>
          <cell r="BN45"/>
          <cell r="BO45">
            <v>0</v>
          </cell>
          <cell r="BP45"/>
          <cell r="BQ45">
            <v>0</v>
          </cell>
          <cell r="BR45"/>
          <cell r="BS45"/>
          <cell r="BT45"/>
          <cell r="BU45"/>
          <cell r="BV45"/>
          <cell r="BW45"/>
          <cell r="BX45"/>
          <cell r="BY45">
            <v>0</v>
          </cell>
          <cell r="BZ45">
            <v>0.4</v>
          </cell>
          <cell r="CA45">
            <v>0</v>
          </cell>
          <cell r="CB45">
            <v>0</v>
          </cell>
          <cell r="CC45">
            <v>0</v>
          </cell>
          <cell r="CD45">
            <v>0</v>
          </cell>
          <cell r="CE45" t="e">
            <v>#VALUE!</v>
          </cell>
          <cell r="CF45" t="e">
            <v>#VALUE!</v>
          </cell>
          <cell r="CG45" t="e">
            <v>#VALUE!</v>
          </cell>
          <cell r="CH45">
            <v>1.5</v>
          </cell>
          <cell r="CI45" t="e">
            <v>#VALUE!</v>
          </cell>
          <cell r="CJ45" t="e">
            <v>#VALUE!</v>
          </cell>
          <cell r="CK45" t="e">
            <v>#VALUE!</v>
          </cell>
          <cell r="CL45">
            <v>2</v>
          </cell>
          <cell r="CM45">
            <v>2</v>
          </cell>
        </row>
        <row r="46">
          <cell r="A46">
            <v>35</v>
          </cell>
          <cell r="F46"/>
          <cell r="G46"/>
          <cell r="J46"/>
          <cell r="K46"/>
          <cell r="L46"/>
          <cell r="M46"/>
          <cell r="N46"/>
          <cell r="O46"/>
          <cell r="P46"/>
          <cell r="S46"/>
          <cell r="U46"/>
          <cell r="X46">
            <v>0</v>
          </cell>
          <cell r="Y46"/>
          <cell r="AA46">
            <v>0</v>
          </cell>
          <cell r="AB46"/>
          <cell r="AC46"/>
          <cell r="AD46"/>
          <cell r="AE46"/>
          <cell r="AF46"/>
          <cell r="AG46"/>
          <cell r="AH46"/>
          <cell r="AI46"/>
          <cell r="AL46"/>
          <cell r="AM46"/>
          <cell r="AN46"/>
          <cell r="AO46"/>
          <cell r="AP46"/>
          <cell r="AQ46"/>
          <cell r="AR46"/>
          <cell r="AS46"/>
          <cell r="AT46"/>
          <cell r="AU46"/>
          <cell r="AV46"/>
          <cell r="AW46"/>
          <cell r="AX46"/>
          <cell r="AY46"/>
          <cell r="AZ46"/>
          <cell r="BA46"/>
          <cell r="BB46"/>
          <cell r="BC46"/>
          <cell r="BD46"/>
          <cell r="BE46"/>
          <cell r="BF46"/>
          <cell r="BG46"/>
          <cell r="BH46"/>
          <cell r="BI46"/>
          <cell r="BJ46"/>
          <cell r="BK46"/>
          <cell r="BL46"/>
          <cell r="BM46"/>
          <cell r="BN46"/>
          <cell r="BO46">
            <v>0</v>
          </cell>
          <cell r="BP46"/>
          <cell r="BQ46">
            <v>0</v>
          </cell>
          <cell r="BR46"/>
          <cell r="BS46"/>
          <cell r="BT46"/>
          <cell r="BU46"/>
          <cell r="BV46"/>
          <cell r="BW46"/>
          <cell r="BX46"/>
          <cell r="BY46">
            <v>0</v>
          </cell>
          <cell r="BZ46">
            <v>0.4</v>
          </cell>
          <cell r="CA46">
            <v>0</v>
          </cell>
          <cell r="CB46">
            <v>0</v>
          </cell>
          <cell r="CC46">
            <v>0</v>
          </cell>
          <cell r="CD46">
            <v>0</v>
          </cell>
          <cell r="CE46" t="e">
            <v>#VALUE!</v>
          </cell>
          <cell r="CF46" t="e">
            <v>#VALUE!</v>
          </cell>
          <cell r="CG46" t="e">
            <v>#VALUE!</v>
          </cell>
          <cell r="CH46">
            <v>1.3</v>
          </cell>
          <cell r="CI46" t="e">
            <v>#VALUE!</v>
          </cell>
          <cell r="CJ46" t="e">
            <v>#VALUE!</v>
          </cell>
          <cell r="CK46" t="e">
            <v>#VALUE!</v>
          </cell>
          <cell r="CL46">
            <v>1</v>
          </cell>
          <cell r="CM46">
            <v>4</v>
          </cell>
        </row>
        <row r="47">
          <cell r="A47">
            <v>36</v>
          </cell>
          <cell r="F47"/>
          <cell r="G47"/>
          <cell r="J47"/>
          <cell r="L47"/>
          <cell r="M47"/>
          <cell r="N47"/>
          <cell r="O47"/>
          <cell r="P47"/>
          <cell r="S47"/>
          <cell r="U47"/>
          <cell r="X47">
            <v>0</v>
          </cell>
          <cell r="Y47"/>
          <cell r="AA47">
            <v>0</v>
          </cell>
          <cell r="AB47"/>
          <cell r="AC47"/>
          <cell r="AD47"/>
          <cell r="AE47"/>
          <cell r="AF47"/>
          <cell r="AG47"/>
          <cell r="AH47"/>
          <cell r="AI47"/>
          <cell r="AL47"/>
          <cell r="AM47"/>
          <cell r="AN47"/>
          <cell r="AO47"/>
          <cell r="AP47"/>
          <cell r="AQ47"/>
          <cell r="AR47"/>
          <cell r="AS47"/>
          <cell r="AT47"/>
          <cell r="AU47"/>
          <cell r="AV47"/>
          <cell r="AW47"/>
          <cell r="AX47"/>
          <cell r="AY47"/>
          <cell r="AZ47"/>
          <cell r="BA47"/>
          <cell r="BB47"/>
          <cell r="BC47"/>
          <cell r="BD47"/>
          <cell r="BE47"/>
          <cell r="BF47"/>
          <cell r="BG47"/>
          <cell r="BH47"/>
          <cell r="BI47"/>
          <cell r="BJ47"/>
          <cell r="BK47"/>
          <cell r="BL47"/>
          <cell r="BM47"/>
          <cell r="BN47"/>
          <cell r="BO47">
            <v>0</v>
          </cell>
          <cell r="BP47"/>
          <cell r="BQ47">
            <v>0</v>
          </cell>
          <cell r="BR47"/>
          <cell r="BS47"/>
          <cell r="BT47"/>
          <cell r="BU47"/>
          <cell r="BV47"/>
          <cell r="BW47"/>
          <cell r="BX47"/>
          <cell r="BY47">
            <v>0</v>
          </cell>
          <cell r="BZ47">
            <v>0.4</v>
          </cell>
          <cell r="CA47">
            <v>0</v>
          </cell>
          <cell r="CB47">
            <v>0</v>
          </cell>
          <cell r="CC47">
            <v>0</v>
          </cell>
          <cell r="CD47">
            <v>0</v>
          </cell>
          <cell r="CE47" t="e">
            <v>#VALUE!</v>
          </cell>
          <cell r="CF47" t="e">
            <v>#VALUE!</v>
          </cell>
          <cell r="CG47" t="e">
            <v>#VALUE!</v>
          </cell>
          <cell r="CH47">
            <v>1.5</v>
          </cell>
          <cell r="CI47" t="e">
            <v>#VALUE!</v>
          </cell>
          <cell r="CJ47" t="e">
            <v>#VALUE!</v>
          </cell>
          <cell r="CK47" t="e">
            <v>#VALUE!</v>
          </cell>
          <cell r="CL47">
            <v>1</v>
          </cell>
          <cell r="CM47">
            <v>2</v>
          </cell>
        </row>
        <row r="48">
          <cell r="A48">
            <v>37</v>
          </cell>
          <cell r="F48"/>
          <cell r="G48"/>
          <cell r="J48"/>
          <cell r="L48"/>
          <cell r="M48"/>
          <cell r="N48"/>
          <cell r="O48"/>
          <cell r="P48"/>
          <cell r="S48"/>
          <cell r="U48"/>
          <cell r="X48">
            <v>0</v>
          </cell>
          <cell r="Y48"/>
          <cell r="AA48">
            <v>0</v>
          </cell>
          <cell r="AB48"/>
          <cell r="AC48"/>
          <cell r="AD48"/>
          <cell r="AE48"/>
          <cell r="AF48"/>
          <cell r="AG48"/>
          <cell r="AH48"/>
          <cell r="AI48"/>
          <cell r="AL48"/>
          <cell r="AM48"/>
          <cell r="AN48"/>
          <cell r="AO48"/>
          <cell r="AP48"/>
          <cell r="AQ48"/>
          <cell r="AR48"/>
          <cell r="AS48"/>
          <cell r="AT48"/>
          <cell r="AU48"/>
          <cell r="AV48"/>
          <cell r="AW48"/>
          <cell r="AX48"/>
          <cell r="AY48"/>
          <cell r="AZ48"/>
          <cell r="BA48"/>
          <cell r="BB48"/>
          <cell r="BC48"/>
          <cell r="BD48"/>
          <cell r="BE48"/>
          <cell r="BF48"/>
          <cell r="BG48"/>
          <cell r="BH48"/>
          <cell r="BI48"/>
          <cell r="BJ48"/>
          <cell r="BK48"/>
          <cell r="BL48"/>
          <cell r="BM48"/>
          <cell r="BN48"/>
          <cell r="BO48">
            <v>0</v>
          </cell>
          <cell r="BP48"/>
          <cell r="BQ48">
            <v>0</v>
          </cell>
          <cell r="BR48"/>
          <cell r="BS48"/>
          <cell r="BT48"/>
          <cell r="BU48"/>
          <cell r="BV48"/>
          <cell r="BW48"/>
          <cell r="BX48"/>
          <cell r="BY48">
            <v>0</v>
          </cell>
          <cell r="BZ48">
            <v>0.4</v>
          </cell>
          <cell r="CA48">
            <v>0</v>
          </cell>
          <cell r="CB48">
            <v>0</v>
          </cell>
          <cell r="CC48">
            <v>0</v>
          </cell>
          <cell r="CD48">
            <v>0</v>
          </cell>
          <cell r="CE48" t="e">
            <v>#VALUE!</v>
          </cell>
          <cell r="CF48" t="e">
            <v>#VALUE!</v>
          </cell>
          <cell r="CG48" t="e">
            <v>#VALUE!</v>
          </cell>
          <cell r="CH48">
            <v>1.3</v>
          </cell>
          <cell r="CI48" t="e">
            <v>#VALUE!</v>
          </cell>
          <cell r="CJ48" t="e">
            <v>#VALUE!</v>
          </cell>
          <cell r="CK48" t="e">
            <v>#VALUE!</v>
          </cell>
          <cell r="CL48">
            <v>1</v>
          </cell>
          <cell r="CM48">
            <v>4</v>
          </cell>
        </row>
        <row r="49">
          <cell r="A49">
            <v>38</v>
          </cell>
          <cell r="F49"/>
          <cell r="G49"/>
          <cell r="J49"/>
          <cell r="L49"/>
          <cell r="M49"/>
          <cell r="N49"/>
          <cell r="O49"/>
          <cell r="P49"/>
          <cell r="S49"/>
          <cell r="U49"/>
          <cell r="X49">
            <v>0</v>
          </cell>
          <cell r="Y49"/>
          <cell r="AA49">
            <v>0</v>
          </cell>
          <cell r="AB49"/>
          <cell r="AC49"/>
          <cell r="AD49"/>
          <cell r="AE49"/>
          <cell r="AF49"/>
          <cell r="AG49"/>
          <cell r="AH49"/>
          <cell r="AI49"/>
          <cell r="AL49"/>
          <cell r="AM49"/>
          <cell r="AN49"/>
          <cell r="AO49"/>
          <cell r="AP49"/>
          <cell r="AQ49"/>
          <cell r="AR49"/>
          <cell r="AS49"/>
          <cell r="AT49"/>
          <cell r="AU49"/>
          <cell r="AV49"/>
          <cell r="AW49"/>
          <cell r="AX49"/>
          <cell r="AY49"/>
          <cell r="AZ49"/>
          <cell r="BA49"/>
          <cell r="BB49"/>
          <cell r="BC49"/>
          <cell r="BD49"/>
          <cell r="BE49"/>
          <cell r="BF49"/>
          <cell r="BG49"/>
          <cell r="BH49"/>
          <cell r="BI49"/>
          <cell r="BJ49"/>
          <cell r="BK49"/>
          <cell r="BL49"/>
          <cell r="BM49"/>
          <cell r="BN49"/>
          <cell r="BO49">
            <v>0</v>
          </cell>
          <cell r="BP49"/>
          <cell r="BQ49">
            <v>0</v>
          </cell>
          <cell r="BR49"/>
          <cell r="BS49"/>
          <cell r="BT49"/>
          <cell r="BU49"/>
          <cell r="BV49"/>
          <cell r="BW49"/>
          <cell r="BX49"/>
          <cell r="BY49">
            <v>0</v>
          </cell>
          <cell r="BZ49">
            <v>0.4</v>
          </cell>
          <cell r="CA49">
            <v>0</v>
          </cell>
          <cell r="CB49">
            <v>0</v>
          </cell>
          <cell r="CC49">
            <v>0</v>
          </cell>
          <cell r="CD49">
            <v>0</v>
          </cell>
          <cell r="CE49" t="e">
            <v>#VALUE!</v>
          </cell>
          <cell r="CF49" t="e">
            <v>#VALUE!</v>
          </cell>
          <cell r="CG49" t="e">
            <v>#VALUE!</v>
          </cell>
          <cell r="CH49">
            <v>1.3</v>
          </cell>
          <cell r="CI49" t="e">
            <v>#VALUE!</v>
          </cell>
          <cell r="CJ49" t="e">
            <v>#VALUE!</v>
          </cell>
          <cell r="CK49" t="e">
            <v>#VALUE!</v>
          </cell>
          <cell r="CL49">
            <v>1</v>
          </cell>
          <cell r="CM49">
            <v>4</v>
          </cell>
        </row>
        <row r="50">
          <cell r="A50">
            <v>39</v>
          </cell>
          <cell r="F50"/>
          <cell r="G50"/>
          <cell r="J50"/>
          <cell r="L50"/>
          <cell r="M50"/>
          <cell r="N50"/>
          <cell r="O50"/>
          <cell r="P50"/>
          <cell r="S50"/>
          <cell r="U50"/>
          <cell r="X50">
            <v>0</v>
          </cell>
          <cell r="Y50"/>
          <cell r="AA50">
            <v>0</v>
          </cell>
          <cell r="AB50"/>
          <cell r="AC50"/>
          <cell r="AD50"/>
          <cell r="AE50"/>
          <cell r="AF50"/>
          <cell r="AG50"/>
          <cell r="AH50"/>
          <cell r="AI50"/>
          <cell r="AL50"/>
          <cell r="AM50"/>
          <cell r="AN50"/>
          <cell r="AO50"/>
          <cell r="AP50"/>
          <cell r="AQ50"/>
          <cell r="AR50"/>
          <cell r="AS50"/>
          <cell r="AT50"/>
          <cell r="AU50"/>
          <cell r="AV50"/>
          <cell r="AW50"/>
          <cell r="AX50"/>
          <cell r="AY50"/>
          <cell r="AZ50"/>
          <cell r="BA50"/>
          <cell r="BB50"/>
          <cell r="BC50"/>
          <cell r="BD50"/>
          <cell r="BE50"/>
          <cell r="BF50"/>
          <cell r="BG50"/>
          <cell r="BH50"/>
          <cell r="BI50"/>
          <cell r="BJ50"/>
          <cell r="BK50"/>
          <cell r="BL50"/>
          <cell r="BM50"/>
          <cell r="BN50"/>
          <cell r="BO50">
            <v>0</v>
          </cell>
          <cell r="BP50"/>
          <cell r="BQ50">
            <v>0</v>
          </cell>
          <cell r="BR50"/>
          <cell r="BS50"/>
          <cell r="BT50"/>
          <cell r="BU50"/>
          <cell r="BV50"/>
          <cell r="BW50"/>
          <cell r="BX50"/>
          <cell r="BY50">
            <v>0</v>
          </cell>
          <cell r="BZ50">
            <v>0.4</v>
          </cell>
          <cell r="CA50">
            <v>0</v>
          </cell>
          <cell r="CB50">
            <v>0</v>
          </cell>
          <cell r="CC50">
            <v>0</v>
          </cell>
          <cell r="CD50">
            <v>0</v>
          </cell>
          <cell r="CE50" t="e">
            <v>#VALUE!</v>
          </cell>
          <cell r="CF50" t="e">
            <v>#VALUE!</v>
          </cell>
          <cell r="CG50" t="e">
            <v>#VALUE!</v>
          </cell>
          <cell r="CH50">
            <v>1.5</v>
          </cell>
          <cell r="CI50" t="e">
            <v>#VALUE!</v>
          </cell>
          <cell r="CJ50" t="e">
            <v>#VALUE!</v>
          </cell>
          <cell r="CK50" t="e">
            <v>#VALUE!</v>
          </cell>
          <cell r="CL50">
            <v>2</v>
          </cell>
          <cell r="CM50">
            <v>2</v>
          </cell>
        </row>
        <row r="51">
          <cell r="A51">
            <v>40</v>
          </cell>
          <cell r="F51"/>
          <cell r="G51"/>
          <cell r="J51"/>
          <cell r="L51"/>
          <cell r="M51"/>
          <cell r="N51"/>
          <cell r="O51"/>
          <cell r="P51"/>
          <cell r="S51"/>
          <cell r="U51"/>
          <cell r="X51">
            <v>0</v>
          </cell>
          <cell r="Y51"/>
          <cell r="AA51">
            <v>0</v>
          </cell>
          <cell r="AB51"/>
          <cell r="AC51"/>
          <cell r="AD51"/>
          <cell r="AE51"/>
          <cell r="AF51"/>
          <cell r="AG51"/>
          <cell r="AH51"/>
          <cell r="AI51"/>
          <cell r="AL51"/>
          <cell r="AM51"/>
          <cell r="AN51"/>
          <cell r="AO51"/>
          <cell r="AP51"/>
          <cell r="AQ51"/>
          <cell r="AR51"/>
          <cell r="AS51"/>
          <cell r="AT51"/>
          <cell r="AU51"/>
          <cell r="AV51"/>
          <cell r="AW51"/>
          <cell r="AX51"/>
          <cell r="AY51"/>
          <cell r="BA51"/>
          <cell r="BB51"/>
          <cell r="BC51"/>
          <cell r="BD51"/>
          <cell r="BE51"/>
          <cell r="BF51"/>
          <cell r="BG51"/>
          <cell r="BH51"/>
          <cell r="BI51"/>
          <cell r="BJ51"/>
          <cell r="BK51"/>
          <cell r="BL51"/>
          <cell r="BM51"/>
          <cell r="BN51"/>
          <cell r="BO51">
            <v>0</v>
          </cell>
          <cell r="BP51"/>
          <cell r="BQ51">
            <v>0</v>
          </cell>
          <cell r="BR51"/>
          <cell r="BS51"/>
          <cell r="BT51"/>
          <cell r="BU51"/>
          <cell r="BV51"/>
          <cell r="BW51"/>
          <cell r="BX51"/>
          <cell r="BY51">
            <v>0</v>
          </cell>
          <cell r="BZ51">
            <v>0.4</v>
          </cell>
          <cell r="CA51">
            <v>0</v>
          </cell>
          <cell r="CB51">
            <v>0</v>
          </cell>
          <cell r="CC51">
            <v>0</v>
          </cell>
          <cell r="CD51">
            <v>0</v>
          </cell>
          <cell r="CE51" t="e">
            <v>#VALUE!</v>
          </cell>
          <cell r="CF51" t="e">
            <v>#VALUE!</v>
          </cell>
          <cell r="CG51" t="e">
            <v>#VALUE!</v>
          </cell>
          <cell r="CH51">
            <v>1.5</v>
          </cell>
          <cell r="CI51" t="e">
            <v>#VALUE!</v>
          </cell>
          <cell r="CJ51" t="e">
            <v>#VALUE!</v>
          </cell>
          <cell r="CK51" t="e">
            <v>#VALUE!</v>
          </cell>
          <cell r="CL51">
            <v>2</v>
          </cell>
          <cell r="CM51">
            <v>2</v>
          </cell>
        </row>
        <row r="52">
          <cell r="A52">
            <v>41</v>
          </cell>
          <cell r="F52"/>
          <cell r="G52"/>
          <cell r="J52"/>
          <cell r="L52"/>
          <cell r="M52"/>
          <cell r="N52"/>
          <cell r="O52"/>
          <cell r="P52"/>
          <cell r="S52"/>
          <cell r="U52"/>
          <cell r="X52">
            <v>0</v>
          </cell>
          <cell r="Y52"/>
          <cell r="AA52">
            <v>0</v>
          </cell>
          <cell r="AB52"/>
          <cell r="AC52"/>
          <cell r="AD52"/>
          <cell r="AE52"/>
          <cell r="AF52"/>
          <cell r="AG52"/>
          <cell r="AH52"/>
          <cell r="AI52"/>
          <cell r="AL52"/>
          <cell r="AM52"/>
          <cell r="AN52"/>
          <cell r="AO52"/>
          <cell r="AP52"/>
          <cell r="AQ52"/>
          <cell r="AR52"/>
          <cell r="AS52"/>
          <cell r="AT52"/>
          <cell r="AU52"/>
          <cell r="AV52"/>
          <cell r="AW52"/>
          <cell r="AX52"/>
          <cell r="AY52"/>
          <cell r="AZ52"/>
          <cell r="BA52"/>
          <cell r="BB52"/>
          <cell r="BC52"/>
          <cell r="BD52"/>
          <cell r="BE52"/>
          <cell r="BF52"/>
          <cell r="BG52"/>
          <cell r="BH52"/>
          <cell r="BI52"/>
          <cell r="BJ52"/>
          <cell r="BK52"/>
          <cell r="BL52"/>
          <cell r="BM52"/>
          <cell r="BN52"/>
          <cell r="BO52">
            <v>0</v>
          </cell>
          <cell r="BP52"/>
          <cell r="BQ52">
            <v>0</v>
          </cell>
          <cell r="BR52"/>
          <cell r="BS52"/>
          <cell r="BT52"/>
          <cell r="BU52"/>
          <cell r="BV52"/>
          <cell r="BW52"/>
          <cell r="BX52"/>
          <cell r="BY52">
            <v>0</v>
          </cell>
          <cell r="BZ52">
            <v>0.4</v>
          </cell>
          <cell r="CA52">
            <v>0</v>
          </cell>
          <cell r="CB52">
            <v>0</v>
          </cell>
          <cell r="CC52">
            <v>0</v>
          </cell>
          <cell r="CD52">
            <v>0</v>
          </cell>
          <cell r="CE52" t="e">
            <v>#VALUE!</v>
          </cell>
          <cell r="CF52" t="e">
            <v>#VALUE!</v>
          </cell>
          <cell r="CG52" t="e">
            <v>#VALUE!</v>
          </cell>
          <cell r="CH52">
            <v>1.3</v>
          </cell>
          <cell r="CI52" t="e">
            <v>#VALUE!</v>
          </cell>
          <cell r="CJ52" t="e">
            <v>#VALUE!</v>
          </cell>
          <cell r="CK52" t="e">
            <v>#VALUE!</v>
          </cell>
          <cell r="CL52">
            <v>5</v>
          </cell>
          <cell r="CM52">
            <v>4</v>
          </cell>
        </row>
        <row r="53">
          <cell r="A53">
            <v>42</v>
          </cell>
          <cell r="F53"/>
          <cell r="G53"/>
          <cell r="J53"/>
          <cell r="L53"/>
          <cell r="M53"/>
          <cell r="N53"/>
          <cell r="O53"/>
          <cell r="P53"/>
          <cell r="S53"/>
          <cell r="U53"/>
          <cell r="X53">
            <v>0</v>
          </cell>
          <cell r="Y53"/>
          <cell r="AA53">
            <v>0</v>
          </cell>
          <cell r="AB53"/>
          <cell r="AC53"/>
          <cell r="AD53"/>
          <cell r="AE53"/>
          <cell r="AF53"/>
          <cell r="AG53"/>
          <cell r="AH53"/>
          <cell r="AI53"/>
          <cell r="AL53"/>
          <cell r="AM53"/>
          <cell r="AN53"/>
          <cell r="AO53"/>
          <cell r="AP53"/>
          <cell r="AQ53"/>
          <cell r="AR53"/>
          <cell r="AS53"/>
          <cell r="AT53"/>
          <cell r="AU53"/>
          <cell r="AV53"/>
          <cell r="AW53"/>
          <cell r="AX53"/>
          <cell r="AY53"/>
          <cell r="AZ53"/>
          <cell r="BA53"/>
          <cell r="BB53"/>
          <cell r="BC53"/>
          <cell r="BD53"/>
          <cell r="BE53"/>
          <cell r="BF53"/>
          <cell r="BG53"/>
          <cell r="BH53"/>
          <cell r="BI53"/>
          <cell r="BJ53"/>
          <cell r="BK53"/>
          <cell r="BL53"/>
          <cell r="BM53"/>
          <cell r="BN53"/>
          <cell r="BO53">
            <v>0</v>
          </cell>
          <cell r="BP53"/>
          <cell r="BQ53">
            <v>0</v>
          </cell>
          <cell r="BR53"/>
          <cell r="BS53"/>
          <cell r="BT53"/>
          <cell r="BU53"/>
          <cell r="BV53"/>
          <cell r="BW53"/>
          <cell r="BX53"/>
          <cell r="BY53">
            <v>0</v>
          </cell>
          <cell r="BZ53">
            <v>0.4</v>
          </cell>
          <cell r="CA53">
            <v>0</v>
          </cell>
          <cell r="CB53">
            <v>0</v>
          </cell>
          <cell r="CC53">
            <v>0</v>
          </cell>
          <cell r="CD53">
            <v>0</v>
          </cell>
          <cell r="CE53" t="e">
            <v>#VALUE!</v>
          </cell>
          <cell r="CF53" t="e">
            <v>#VALUE!</v>
          </cell>
          <cell r="CG53" t="e">
            <v>#VALUE!</v>
          </cell>
          <cell r="CH53">
            <v>1.3</v>
          </cell>
          <cell r="CI53" t="e">
            <v>#VALUE!</v>
          </cell>
          <cell r="CJ53" t="e">
            <v>#VALUE!</v>
          </cell>
          <cell r="CK53" t="e">
            <v>#VALUE!</v>
          </cell>
          <cell r="CL53">
            <v>5</v>
          </cell>
          <cell r="CM53">
            <v>4</v>
          </cell>
        </row>
        <row r="54">
          <cell r="A54">
            <v>43</v>
          </cell>
          <cell r="F54"/>
          <cell r="G54"/>
          <cell r="J54"/>
          <cell r="L54"/>
          <cell r="M54"/>
          <cell r="N54"/>
          <cell r="O54"/>
          <cell r="P54"/>
          <cell r="S54"/>
          <cell r="U54"/>
          <cell r="X54">
            <v>0</v>
          </cell>
          <cell r="Y54"/>
          <cell r="AA54">
            <v>0</v>
          </cell>
          <cell r="AB54"/>
          <cell r="AC54"/>
          <cell r="AD54"/>
          <cell r="AE54"/>
          <cell r="AF54"/>
          <cell r="AG54"/>
          <cell r="AH54"/>
          <cell r="AI54"/>
          <cell r="AL54"/>
          <cell r="AM54"/>
          <cell r="AN54"/>
          <cell r="AO54"/>
          <cell r="AP54"/>
          <cell r="AQ54"/>
          <cell r="AR54"/>
          <cell r="AS54"/>
          <cell r="AT54"/>
          <cell r="AU54"/>
          <cell r="AV54"/>
          <cell r="AW54"/>
          <cell r="AX54"/>
          <cell r="AY54"/>
          <cell r="AZ54"/>
          <cell r="BA54"/>
          <cell r="BB54"/>
          <cell r="BC54"/>
          <cell r="BD54"/>
          <cell r="BE54"/>
          <cell r="BF54"/>
          <cell r="BG54"/>
          <cell r="BH54"/>
          <cell r="BI54"/>
          <cell r="BJ54"/>
          <cell r="BK54"/>
          <cell r="BL54"/>
          <cell r="BM54"/>
          <cell r="BN54"/>
          <cell r="BO54">
            <v>0</v>
          </cell>
          <cell r="BP54"/>
          <cell r="BQ54">
            <v>0</v>
          </cell>
          <cell r="BR54"/>
          <cell r="BS54"/>
          <cell r="BT54"/>
          <cell r="BU54"/>
          <cell r="BV54"/>
          <cell r="BW54"/>
          <cell r="BX54"/>
          <cell r="BY54">
            <v>0</v>
          </cell>
          <cell r="BZ54">
            <v>0.4</v>
          </cell>
          <cell r="CA54">
            <v>0</v>
          </cell>
          <cell r="CB54">
            <v>0</v>
          </cell>
          <cell r="CC54">
            <v>0</v>
          </cell>
          <cell r="CD54">
            <v>0</v>
          </cell>
          <cell r="CE54" t="e">
            <v>#VALUE!</v>
          </cell>
          <cell r="CF54" t="e">
            <v>#VALUE!</v>
          </cell>
          <cell r="CG54" t="e">
            <v>#VALUE!</v>
          </cell>
          <cell r="CH54">
            <v>1.3</v>
          </cell>
          <cell r="CI54" t="e">
            <v>#VALUE!</v>
          </cell>
          <cell r="CJ54" t="e">
            <v>#VALUE!</v>
          </cell>
          <cell r="CK54" t="e">
            <v>#VALUE!</v>
          </cell>
          <cell r="CL54">
            <v>1</v>
          </cell>
          <cell r="CM54">
            <v>4</v>
          </cell>
        </row>
        <row r="55">
          <cell r="A55">
            <v>44</v>
          </cell>
          <cell r="F55"/>
          <cell r="G55"/>
          <cell r="J55"/>
          <cell r="L55"/>
          <cell r="M55"/>
          <cell r="N55"/>
          <cell r="O55"/>
          <cell r="P55"/>
          <cell r="S55"/>
          <cell r="U55"/>
          <cell r="X55">
            <v>0</v>
          </cell>
          <cell r="Y55"/>
          <cell r="AA55">
            <v>0</v>
          </cell>
          <cell r="AB55"/>
          <cell r="AC55"/>
          <cell r="AD55"/>
          <cell r="AE55"/>
          <cell r="AF55"/>
          <cell r="AG55"/>
          <cell r="AH55"/>
          <cell r="AI55"/>
          <cell r="AL55"/>
          <cell r="AM55"/>
          <cell r="AN55"/>
          <cell r="AO55"/>
          <cell r="AP55"/>
          <cell r="AQ55"/>
          <cell r="AR55"/>
          <cell r="AS55"/>
          <cell r="AT55"/>
          <cell r="AU55"/>
          <cell r="AV55"/>
          <cell r="AW55"/>
          <cell r="AX55"/>
          <cell r="AY55"/>
          <cell r="AZ55"/>
          <cell r="BA55"/>
          <cell r="BB55"/>
          <cell r="BC55"/>
          <cell r="BD55"/>
          <cell r="BE55"/>
          <cell r="BF55"/>
          <cell r="BG55"/>
          <cell r="BH55"/>
          <cell r="BI55"/>
          <cell r="BJ55"/>
          <cell r="BK55"/>
          <cell r="BL55"/>
          <cell r="BM55"/>
          <cell r="BN55"/>
          <cell r="BO55">
            <v>0</v>
          </cell>
          <cell r="BP55"/>
          <cell r="BQ55">
            <v>0</v>
          </cell>
          <cell r="BR55"/>
          <cell r="BS55"/>
          <cell r="BT55"/>
          <cell r="BU55"/>
          <cell r="BV55"/>
          <cell r="BW55"/>
          <cell r="BX55"/>
          <cell r="BY55">
            <v>0</v>
          </cell>
          <cell r="BZ55">
            <v>0.4</v>
          </cell>
          <cell r="CA55">
            <v>0</v>
          </cell>
          <cell r="CB55">
            <v>0</v>
          </cell>
          <cell r="CC55">
            <v>0</v>
          </cell>
          <cell r="CD55">
            <v>0</v>
          </cell>
          <cell r="CE55" t="e">
            <v>#VALUE!</v>
          </cell>
          <cell r="CF55" t="e">
            <v>#VALUE!</v>
          </cell>
          <cell r="CG55" t="e">
            <v>#VALUE!</v>
          </cell>
          <cell r="CH55">
            <v>1.3</v>
          </cell>
          <cell r="CI55" t="e">
            <v>#VALUE!</v>
          </cell>
          <cell r="CJ55" t="e">
            <v>#VALUE!</v>
          </cell>
          <cell r="CK55" t="e">
            <v>#VALUE!</v>
          </cell>
          <cell r="CL55">
            <v>5</v>
          </cell>
          <cell r="CM55">
            <v>4</v>
          </cell>
        </row>
        <row r="56">
          <cell r="A56">
            <v>45</v>
          </cell>
          <cell r="F56"/>
          <cell r="G56"/>
          <cell r="J56"/>
          <cell r="L56"/>
          <cell r="M56"/>
          <cell r="N56"/>
          <cell r="O56"/>
          <cell r="P56"/>
          <cell r="S56"/>
          <cell r="U56"/>
          <cell r="X56">
            <v>0</v>
          </cell>
          <cell r="Y56"/>
          <cell r="AA56">
            <v>0</v>
          </cell>
          <cell r="AB56"/>
          <cell r="AC56"/>
          <cell r="AD56"/>
          <cell r="AE56"/>
          <cell r="AF56"/>
          <cell r="AG56"/>
          <cell r="AH56"/>
          <cell r="AI56"/>
          <cell r="AL56"/>
          <cell r="AM56"/>
          <cell r="AN56"/>
          <cell r="AO56"/>
          <cell r="AP56"/>
          <cell r="AQ56"/>
          <cell r="AR56"/>
          <cell r="AS56"/>
          <cell r="AT56"/>
          <cell r="AU56"/>
          <cell r="AV56"/>
          <cell r="AW56"/>
          <cell r="AX56"/>
          <cell r="AY56"/>
          <cell r="AZ56"/>
          <cell r="BA56"/>
          <cell r="BB56"/>
          <cell r="BC56"/>
          <cell r="BD56"/>
          <cell r="BE56"/>
          <cell r="BF56"/>
          <cell r="BG56"/>
          <cell r="BH56"/>
          <cell r="BI56"/>
          <cell r="BJ56"/>
          <cell r="BK56"/>
          <cell r="BL56"/>
          <cell r="BM56"/>
          <cell r="BN56"/>
          <cell r="BO56">
            <v>0</v>
          </cell>
          <cell r="BP56"/>
          <cell r="BQ56">
            <v>0</v>
          </cell>
          <cell r="BR56"/>
          <cell r="BS56"/>
          <cell r="BT56"/>
          <cell r="BU56"/>
          <cell r="BV56"/>
          <cell r="BW56"/>
          <cell r="BX56"/>
          <cell r="BY56">
            <v>0</v>
          </cell>
          <cell r="BZ56">
            <v>0.4</v>
          </cell>
          <cell r="CA56">
            <v>0</v>
          </cell>
          <cell r="CB56">
            <v>0</v>
          </cell>
          <cell r="CC56">
            <v>0</v>
          </cell>
          <cell r="CD56">
            <v>0</v>
          </cell>
          <cell r="CE56" t="e">
            <v>#VALUE!</v>
          </cell>
          <cell r="CF56" t="e">
            <v>#VALUE!</v>
          </cell>
          <cell r="CG56" t="e">
            <v>#VALUE!</v>
          </cell>
          <cell r="CH56">
            <v>1.3</v>
          </cell>
          <cell r="CI56" t="e">
            <v>#VALUE!</v>
          </cell>
          <cell r="CJ56" t="e">
            <v>#VALUE!</v>
          </cell>
          <cell r="CK56" t="e">
            <v>#VALUE!</v>
          </cell>
          <cell r="CL56">
            <v>5</v>
          </cell>
          <cell r="CM56">
            <v>4</v>
          </cell>
        </row>
        <row r="57">
          <cell r="A57">
            <v>46</v>
          </cell>
          <cell r="F57"/>
          <cell r="G57"/>
          <cell r="J57"/>
          <cell r="L57"/>
          <cell r="M57"/>
          <cell r="N57"/>
          <cell r="O57"/>
          <cell r="P57"/>
          <cell r="S57"/>
          <cell r="U57"/>
          <cell r="X57">
            <v>0</v>
          </cell>
          <cell r="Y57"/>
          <cell r="AA57">
            <v>0</v>
          </cell>
          <cell r="AB57"/>
          <cell r="AC57"/>
          <cell r="AD57"/>
          <cell r="AE57"/>
          <cell r="AF57"/>
          <cell r="AG57"/>
          <cell r="AH57"/>
          <cell r="AI57"/>
          <cell r="AL57"/>
          <cell r="AM57"/>
          <cell r="AN57"/>
          <cell r="AO57"/>
          <cell r="AP57"/>
          <cell r="AQ57"/>
          <cell r="AR57"/>
          <cell r="AS57"/>
          <cell r="AT57"/>
          <cell r="AU57"/>
          <cell r="AV57"/>
          <cell r="AW57"/>
          <cell r="AX57"/>
          <cell r="AY57"/>
          <cell r="AZ57"/>
          <cell r="BA57"/>
          <cell r="BB57"/>
          <cell r="BC57"/>
          <cell r="BD57"/>
          <cell r="BE57"/>
          <cell r="BF57"/>
          <cell r="BG57"/>
          <cell r="BH57"/>
          <cell r="BI57"/>
          <cell r="BJ57"/>
          <cell r="BK57"/>
          <cell r="BL57"/>
          <cell r="BM57"/>
          <cell r="BN57"/>
          <cell r="BO57">
            <v>0</v>
          </cell>
          <cell r="BP57"/>
          <cell r="BQ57">
            <v>0</v>
          </cell>
          <cell r="BR57"/>
          <cell r="BS57"/>
          <cell r="BT57"/>
          <cell r="BU57"/>
          <cell r="BV57"/>
          <cell r="BW57"/>
          <cell r="BX57"/>
          <cell r="BY57">
            <v>0</v>
          </cell>
          <cell r="BZ57">
            <v>0.4</v>
          </cell>
          <cell r="CA57">
            <v>0</v>
          </cell>
          <cell r="CB57">
            <v>0</v>
          </cell>
          <cell r="CC57">
            <v>0</v>
          </cell>
          <cell r="CD57">
            <v>0</v>
          </cell>
          <cell r="CE57" t="e">
            <v>#VALUE!</v>
          </cell>
          <cell r="CF57" t="e">
            <v>#VALUE!</v>
          </cell>
          <cell r="CG57" t="e">
            <v>#VALUE!</v>
          </cell>
          <cell r="CH57">
            <v>1.3</v>
          </cell>
          <cell r="CI57" t="e">
            <v>#VALUE!</v>
          </cell>
          <cell r="CJ57" t="e">
            <v>#VALUE!</v>
          </cell>
          <cell r="CK57" t="e">
            <v>#VALUE!</v>
          </cell>
          <cell r="CL57">
            <v>5</v>
          </cell>
          <cell r="CM57">
            <v>4</v>
          </cell>
        </row>
        <row r="58">
          <cell r="A58">
            <v>47</v>
          </cell>
          <cell r="F58"/>
          <cell r="G58"/>
          <cell r="J58"/>
          <cell r="L58"/>
          <cell r="M58"/>
          <cell r="N58"/>
          <cell r="O58"/>
          <cell r="P58"/>
          <cell r="S58"/>
          <cell r="U58"/>
          <cell r="X58">
            <v>0</v>
          </cell>
          <cell r="Y58"/>
          <cell r="AA58">
            <v>0</v>
          </cell>
          <cell r="AB58"/>
          <cell r="AC58"/>
          <cell r="AD58"/>
          <cell r="AE58"/>
          <cell r="AF58"/>
          <cell r="AG58"/>
          <cell r="AH58"/>
          <cell r="AI58"/>
          <cell r="AL58"/>
          <cell r="AM58"/>
          <cell r="AN58"/>
          <cell r="AO58"/>
          <cell r="AP58"/>
          <cell r="AQ58"/>
          <cell r="AR58"/>
          <cell r="AS58"/>
          <cell r="AT58"/>
          <cell r="AU58"/>
          <cell r="AV58"/>
          <cell r="AW58"/>
          <cell r="AX58"/>
          <cell r="AY58"/>
          <cell r="AZ58"/>
          <cell r="BA58"/>
          <cell r="BB58"/>
          <cell r="BC58"/>
          <cell r="BD58"/>
          <cell r="BE58"/>
          <cell r="BF58"/>
          <cell r="BG58"/>
          <cell r="BH58"/>
          <cell r="BI58"/>
          <cell r="BJ58"/>
          <cell r="BK58"/>
          <cell r="BL58"/>
          <cell r="BM58"/>
          <cell r="BN58"/>
          <cell r="BO58">
            <v>0</v>
          </cell>
          <cell r="BP58"/>
          <cell r="BQ58">
            <v>0</v>
          </cell>
          <cell r="BR58"/>
          <cell r="BS58"/>
          <cell r="BT58"/>
          <cell r="BU58"/>
          <cell r="BV58"/>
          <cell r="BW58"/>
          <cell r="BX58"/>
          <cell r="BY58">
            <v>0</v>
          </cell>
          <cell r="BZ58">
            <v>0.4</v>
          </cell>
          <cell r="CA58">
            <v>0</v>
          </cell>
          <cell r="CB58">
            <v>0</v>
          </cell>
          <cell r="CC58">
            <v>0</v>
          </cell>
          <cell r="CD58">
            <v>0</v>
          </cell>
          <cell r="CE58" t="e">
            <v>#VALUE!</v>
          </cell>
          <cell r="CF58" t="e">
            <v>#VALUE!</v>
          </cell>
          <cell r="CG58" t="e">
            <v>#VALUE!</v>
          </cell>
          <cell r="CH58">
            <v>1.3</v>
          </cell>
          <cell r="CI58" t="e">
            <v>#VALUE!</v>
          </cell>
          <cell r="CJ58" t="e">
            <v>#VALUE!</v>
          </cell>
          <cell r="CK58" t="e">
            <v>#VALUE!</v>
          </cell>
          <cell r="CL58">
            <v>5</v>
          </cell>
          <cell r="CM58">
            <v>4</v>
          </cell>
        </row>
        <row r="59">
          <cell r="A59">
            <v>48</v>
          </cell>
          <cell r="F59"/>
          <cell r="G59"/>
          <cell r="J59"/>
          <cell r="L59"/>
          <cell r="M59"/>
          <cell r="N59"/>
          <cell r="O59"/>
          <cell r="P59"/>
          <cell r="S59"/>
          <cell r="U59"/>
          <cell r="X59">
            <v>0</v>
          </cell>
          <cell r="Y59"/>
          <cell r="AA59">
            <v>0</v>
          </cell>
          <cell r="AB59"/>
          <cell r="AC59"/>
          <cell r="AD59"/>
          <cell r="AE59"/>
          <cell r="AF59"/>
          <cell r="AG59"/>
          <cell r="AH59"/>
          <cell r="AI59"/>
          <cell r="AL59"/>
          <cell r="AM59"/>
          <cell r="AN59"/>
          <cell r="AO59"/>
          <cell r="AP59"/>
          <cell r="AQ59"/>
          <cell r="AR59"/>
          <cell r="AS59"/>
          <cell r="AT59"/>
          <cell r="AU59"/>
          <cell r="AV59"/>
          <cell r="AW59"/>
          <cell r="AX59"/>
          <cell r="AY59"/>
          <cell r="AZ59"/>
          <cell r="BA59"/>
          <cell r="BB59"/>
          <cell r="BC59"/>
          <cell r="BD59"/>
          <cell r="BE59"/>
          <cell r="BF59"/>
          <cell r="BG59"/>
          <cell r="BH59"/>
          <cell r="BI59"/>
          <cell r="BJ59"/>
          <cell r="BK59"/>
          <cell r="BL59"/>
          <cell r="BM59"/>
          <cell r="BN59"/>
          <cell r="BO59">
            <v>0</v>
          </cell>
          <cell r="BP59"/>
          <cell r="BQ59">
            <v>0</v>
          </cell>
          <cell r="BR59"/>
          <cell r="BS59"/>
          <cell r="BT59"/>
          <cell r="BU59"/>
          <cell r="BV59"/>
          <cell r="BW59"/>
          <cell r="BX59"/>
          <cell r="BY59">
            <v>0</v>
          </cell>
          <cell r="BZ59">
            <v>0.4</v>
          </cell>
          <cell r="CA59">
            <v>0</v>
          </cell>
          <cell r="CB59">
            <v>0</v>
          </cell>
          <cell r="CC59">
            <v>0</v>
          </cell>
          <cell r="CD59">
            <v>0</v>
          </cell>
          <cell r="CE59" t="e">
            <v>#VALUE!</v>
          </cell>
          <cell r="CF59" t="e">
            <v>#VALUE!</v>
          </cell>
          <cell r="CG59" t="e">
            <v>#VALUE!</v>
          </cell>
          <cell r="CH59">
            <v>1.25</v>
          </cell>
          <cell r="CI59">
            <v>0</v>
          </cell>
          <cell r="CJ59" t="e">
            <v>#VALUE!</v>
          </cell>
          <cell r="CK59" t="e">
            <v>#VALUE!</v>
          </cell>
          <cell r="CL59">
            <v>3</v>
          </cell>
          <cell r="CM59">
            <v>3</v>
          </cell>
        </row>
        <row r="60">
          <cell r="A60">
            <v>49</v>
          </cell>
          <cell r="F60"/>
          <cell r="G60"/>
          <cell r="J60"/>
          <cell r="L60"/>
          <cell r="M60"/>
          <cell r="N60"/>
          <cell r="O60"/>
          <cell r="P60"/>
          <cell r="S60"/>
          <cell r="U60"/>
          <cell r="X60">
            <v>0</v>
          </cell>
          <cell r="Y60"/>
          <cell r="AA60">
            <v>0</v>
          </cell>
          <cell r="AB60"/>
          <cell r="AC60"/>
          <cell r="AD60"/>
          <cell r="AE60"/>
          <cell r="AF60"/>
          <cell r="AG60"/>
          <cell r="AH60"/>
          <cell r="AI60"/>
          <cell r="AL60"/>
          <cell r="AM60"/>
          <cell r="AN60"/>
          <cell r="AO60"/>
          <cell r="AP60"/>
          <cell r="AQ60"/>
          <cell r="AR60"/>
          <cell r="AS60"/>
          <cell r="AT60"/>
          <cell r="AU60"/>
          <cell r="AV60"/>
          <cell r="AW60"/>
          <cell r="AX60"/>
          <cell r="AY60"/>
          <cell r="AZ60"/>
          <cell r="BA60"/>
          <cell r="BB60"/>
          <cell r="BC60"/>
          <cell r="BD60"/>
          <cell r="BE60"/>
          <cell r="BF60"/>
          <cell r="BG60"/>
          <cell r="BH60"/>
          <cell r="BI60"/>
          <cell r="BJ60"/>
          <cell r="BK60"/>
          <cell r="BL60"/>
          <cell r="BM60"/>
          <cell r="BN60"/>
          <cell r="BO60">
            <v>0</v>
          </cell>
          <cell r="BP60"/>
          <cell r="BQ60">
            <v>0</v>
          </cell>
          <cell r="BR60"/>
          <cell r="BS60"/>
          <cell r="BT60"/>
          <cell r="BU60"/>
          <cell r="BV60"/>
          <cell r="BW60"/>
          <cell r="BX60"/>
          <cell r="BY60">
            <v>0</v>
          </cell>
          <cell r="BZ60">
            <v>0.4</v>
          </cell>
          <cell r="CA60">
            <v>0</v>
          </cell>
          <cell r="CB60">
            <v>0</v>
          </cell>
          <cell r="CC60">
            <v>0</v>
          </cell>
          <cell r="CD60">
            <v>0</v>
          </cell>
          <cell r="CE60" t="e">
            <v>#VALUE!</v>
          </cell>
          <cell r="CF60" t="e">
            <v>#VALUE!</v>
          </cell>
          <cell r="CG60" t="e">
            <v>#VALUE!</v>
          </cell>
          <cell r="CH60">
            <v>1.25</v>
          </cell>
          <cell r="CI60">
            <v>0</v>
          </cell>
          <cell r="CJ60" t="e">
            <v>#VALUE!</v>
          </cell>
          <cell r="CK60" t="e">
            <v>#VALUE!</v>
          </cell>
          <cell r="CL60">
            <v>3</v>
          </cell>
          <cell r="CM60">
            <v>3</v>
          </cell>
        </row>
        <row r="61">
          <cell r="A61">
            <v>50</v>
          </cell>
          <cell r="F61"/>
          <cell r="G61"/>
          <cell r="J61"/>
          <cell r="L61"/>
          <cell r="M61"/>
          <cell r="N61"/>
          <cell r="O61"/>
          <cell r="P61"/>
          <cell r="S61"/>
          <cell r="U61"/>
          <cell r="X61">
            <v>0</v>
          </cell>
          <cell r="Y61"/>
          <cell r="AA61">
            <v>0</v>
          </cell>
          <cell r="AB61"/>
          <cell r="AC61"/>
          <cell r="AD61"/>
          <cell r="AE61"/>
          <cell r="AF61"/>
          <cell r="AG61"/>
          <cell r="AH61"/>
          <cell r="AI61"/>
          <cell r="AL61"/>
          <cell r="AM61"/>
          <cell r="AN61"/>
          <cell r="AO61"/>
          <cell r="AP61"/>
          <cell r="AQ61"/>
          <cell r="AR61"/>
          <cell r="AS61"/>
          <cell r="AT61"/>
          <cell r="AU61"/>
          <cell r="AV61"/>
          <cell r="AW61"/>
          <cell r="AX61"/>
          <cell r="AY61"/>
          <cell r="AZ61"/>
          <cell r="BA61"/>
          <cell r="BB61"/>
          <cell r="BC61"/>
          <cell r="BD61"/>
          <cell r="BE61"/>
          <cell r="BF61"/>
          <cell r="BG61"/>
          <cell r="BH61"/>
          <cell r="BI61"/>
          <cell r="BJ61"/>
          <cell r="BK61"/>
          <cell r="BL61"/>
          <cell r="BM61"/>
          <cell r="BN61"/>
          <cell r="BO61">
            <v>0</v>
          </cell>
          <cell r="BP61"/>
          <cell r="BQ61">
            <v>0</v>
          </cell>
          <cell r="BR61"/>
          <cell r="BS61"/>
          <cell r="BT61"/>
          <cell r="BU61"/>
          <cell r="BV61"/>
          <cell r="BW61"/>
          <cell r="BX61"/>
          <cell r="BY61">
            <v>0</v>
          </cell>
          <cell r="BZ61">
            <v>0.4</v>
          </cell>
          <cell r="CA61">
            <v>0</v>
          </cell>
          <cell r="CB61">
            <v>0</v>
          </cell>
          <cell r="CC61">
            <v>0</v>
          </cell>
          <cell r="CD61">
            <v>0</v>
          </cell>
          <cell r="CE61" t="e">
            <v>#VALUE!</v>
          </cell>
          <cell r="CF61" t="e">
            <v>#VALUE!</v>
          </cell>
          <cell r="CG61" t="e">
            <v>#VALUE!</v>
          </cell>
          <cell r="CH61">
            <v>1.25</v>
          </cell>
          <cell r="CI61">
            <v>0</v>
          </cell>
          <cell r="CJ61" t="e">
            <v>#VALUE!</v>
          </cell>
          <cell r="CK61" t="e">
            <v>#VALUE!</v>
          </cell>
          <cell r="CL61">
            <v>3</v>
          </cell>
          <cell r="CM61">
            <v>3</v>
          </cell>
        </row>
        <row r="62">
          <cell r="A62">
            <v>51</v>
          </cell>
          <cell r="F62"/>
          <cell r="G62"/>
          <cell r="J62"/>
          <cell r="L62"/>
          <cell r="M62"/>
          <cell r="N62"/>
          <cell r="O62"/>
          <cell r="P62"/>
          <cell r="S62"/>
          <cell r="U62"/>
          <cell r="X62">
            <v>0</v>
          </cell>
          <cell r="Y62"/>
          <cell r="AA62">
            <v>0</v>
          </cell>
          <cell r="AB62"/>
          <cell r="AC62"/>
          <cell r="AD62"/>
          <cell r="AE62"/>
          <cell r="AF62"/>
          <cell r="AG62"/>
          <cell r="AH62"/>
          <cell r="AI62"/>
          <cell r="AL62"/>
          <cell r="AM62"/>
          <cell r="AN62"/>
          <cell r="AO62"/>
          <cell r="AP62"/>
          <cell r="AQ62"/>
          <cell r="AR62"/>
          <cell r="AS62"/>
          <cell r="AT62"/>
          <cell r="AU62"/>
          <cell r="AV62"/>
          <cell r="AW62"/>
          <cell r="AX62"/>
          <cell r="AY62"/>
          <cell r="AZ62"/>
          <cell r="BA62"/>
          <cell r="BB62"/>
          <cell r="BC62"/>
          <cell r="BD62"/>
          <cell r="BE62"/>
          <cell r="BF62"/>
          <cell r="BG62"/>
          <cell r="BH62"/>
          <cell r="BI62"/>
          <cell r="BJ62"/>
          <cell r="BK62"/>
          <cell r="BL62"/>
          <cell r="BM62"/>
          <cell r="BN62"/>
          <cell r="BO62">
            <v>0</v>
          </cell>
          <cell r="BP62"/>
          <cell r="BQ62">
            <v>0</v>
          </cell>
          <cell r="BR62"/>
          <cell r="BS62"/>
          <cell r="BT62"/>
          <cell r="BU62"/>
          <cell r="BV62"/>
          <cell r="BW62"/>
          <cell r="BX62"/>
          <cell r="BY62">
            <v>0</v>
          </cell>
          <cell r="BZ62">
            <v>0.4</v>
          </cell>
          <cell r="CA62">
            <v>0</v>
          </cell>
          <cell r="CB62">
            <v>0</v>
          </cell>
          <cell r="CC62">
            <v>0</v>
          </cell>
          <cell r="CD62">
            <v>0</v>
          </cell>
          <cell r="CE62" t="e">
            <v>#VALUE!</v>
          </cell>
          <cell r="CF62" t="e">
            <v>#VALUE!</v>
          </cell>
          <cell r="CG62" t="e">
            <v>#VALUE!</v>
          </cell>
          <cell r="CH62">
            <v>1.25</v>
          </cell>
          <cell r="CI62">
            <v>0</v>
          </cell>
          <cell r="CJ62" t="e">
            <v>#VALUE!</v>
          </cell>
          <cell r="CK62" t="e">
            <v>#VALUE!</v>
          </cell>
          <cell r="CL62">
            <v>3</v>
          </cell>
          <cell r="CM62">
            <v>3</v>
          </cell>
        </row>
        <row r="63">
          <cell r="A63">
            <v>52</v>
          </cell>
          <cell r="F63"/>
          <cell r="G63"/>
          <cell r="J63"/>
          <cell r="L63"/>
          <cell r="M63"/>
          <cell r="N63"/>
          <cell r="O63"/>
          <cell r="P63"/>
          <cell r="S63"/>
          <cell r="U63"/>
          <cell r="X63">
            <v>0</v>
          </cell>
          <cell r="Y63"/>
          <cell r="AA63">
            <v>0</v>
          </cell>
          <cell r="AB63"/>
          <cell r="AC63"/>
          <cell r="AD63"/>
          <cell r="AE63"/>
          <cell r="AF63"/>
          <cell r="AG63"/>
          <cell r="AH63"/>
          <cell r="AI63"/>
          <cell r="AL63"/>
          <cell r="AM63"/>
          <cell r="AN63"/>
          <cell r="AO63"/>
          <cell r="AP63"/>
          <cell r="AQ63"/>
          <cell r="AR63"/>
          <cell r="AS63"/>
          <cell r="AT63"/>
          <cell r="AU63"/>
          <cell r="AV63"/>
          <cell r="AW63"/>
          <cell r="AX63"/>
          <cell r="AY63"/>
          <cell r="AZ63"/>
          <cell r="BA63"/>
          <cell r="BB63"/>
          <cell r="BC63"/>
          <cell r="BD63"/>
          <cell r="BE63"/>
          <cell r="BF63"/>
          <cell r="BG63"/>
          <cell r="BH63"/>
          <cell r="BI63"/>
          <cell r="BJ63"/>
          <cell r="BK63"/>
          <cell r="BL63"/>
          <cell r="BM63"/>
          <cell r="BN63"/>
          <cell r="BO63">
            <v>0</v>
          </cell>
          <cell r="BP63"/>
          <cell r="BQ63">
            <v>0</v>
          </cell>
          <cell r="BR63"/>
          <cell r="BS63"/>
          <cell r="BT63"/>
          <cell r="BU63"/>
          <cell r="BV63"/>
          <cell r="BW63"/>
          <cell r="BX63"/>
          <cell r="BY63">
            <v>0</v>
          </cell>
          <cell r="BZ63">
            <v>0.4</v>
          </cell>
          <cell r="CA63">
            <v>0</v>
          </cell>
          <cell r="CB63">
            <v>0</v>
          </cell>
          <cell r="CC63">
            <v>0</v>
          </cell>
          <cell r="CD63">
            <v>0</v>
          </cell>
          <cell r="CE63" t="e">
            <v>#VALUE!</v>
          </cell>
          <cell r="CF63" t="e">
            <v>#VALUE!</v>
          </cell>
          <cell r="CG63" t="e">
            <v>#VALUE!</v>
          </cell>
          <cell r="CH63">
            <v>1.25</v>
          </cell>
          <cell r="CI63">
            <v>0</v>
          </cell>
          <cell r="CJ63" t="e">
            <v>#VALUE!</v>
          </cell>
          <cell r="CK63" t="e">
            <v>#VALUE!</v>
          </cell>
          <cell r="CL63">
            <v>4</v>
          </cell>
          <cell r="CM63">
            <v>3</v>
          </cell>
        </row>
        <row r="64">
          <cell r="A64">
            <v>53</v>
          </cell>
          <cell r="F64"/>
          <cell r="G64"/>
          <cell r="J64"/>
          <cell r="L64"/>
          <cell r="M64"/>
          <cell r="N64"/>
          <cell r="O64"/>
          <cell r="P64"/>
          <cell r="S64"/>
          <cell r="U64"/>
          <cell r="X64">
            <v>0</v>
          </cell>
          <cell r="Y64"/>
          <cell r="AA64">
            <v>0</v>
          </cell>
          <cell r="AB64"/>
          <cell r="AC64"/>
          <cell r="AD64"/>
          <cell r="AE64"/>
          <cell r="AF64"/>
          <cell r="AG64"/>
          <cell r="AH64"/>
          <cell r="AI64"/>
          <cell r="AL64"/>
          <cell r="AM64"/>
          <cell r="AN64"/>
          <cell r="AO64"/>
          <cell r="AP64"/>
          <cell r="AQ64"/>
          <cell r="AR64"/>
          <cell r="AS64"/>
          <cell r="AT64"/>
          <cell r="AU64"/>
          <cell r="AV64"/>
          <cell r="AW64"/>
          <cell r="AX64"/>
          <cell r="AY64"/>
          <cell r="AZ64"/>
          <cell r="BA64"/>
          <cell r="BB64"/>
          <cell r="BC64"/>
          <cell r="BD64"/>
          <cell r="BE64"/>
          <cell r="BF64"/>
          <cell r="BG64"/>
          <cell r="BH64"/>
          <cell r="BI64"/>
          <cell r="BJ64"/>
          <cell r="BK64"/>
          <cell r="BL64"/>
          <cell r="BM64"/>
          <cell r="BN64"/>
          <cell r="BO64">
            <v>0</v>
          </cell>
          <cell r="BP64"/>
          <cell r="BQ64">
            <v>0</v>
          </cell>
          <cell r="BR64"/>
          <cell r="BS64"/>
          <cell r="BT64"/>
          <cell r="BU64"/>
          <cell r="BV64"/>
          <cell r="BW64"/>
          <cell r="BX64"/>
          <cell r="BY64">
            <v>0</v>
          </cell>
          <cell r="BZ64">
            <v>0.4</v>
          </cell>
          <cell r="CA64">
            <v>0</v>
          </cell>
          <cell r="CB64">
            <v>0</v>
          </cell>
          <cell r="CC64">
            <v>0</v>
          </cell>
          <cell r="CD64">
            <v>0</v>
          </cell>
          <cell r="CE64" t="e">
            <v>#VALUE!</v>
          </cell>
          <cell r="CF64" t="e">
            <v>#VALUE!</v>
          </cell>
          <cell r="CG64" t="e">
            <v>#VALUE!</v>
          </cell>
          <cell r="CH64">
            <v>1.3</v>
          </cell>
          <cell r="CI64" t="e">
            <v>#VALUE!</v>
          </cell>
          <cell r="CJ64" t="e">
            <v>#VALUE!</v>
          </cell>
          <cell r="CK64" t="e">
            <v>#VALUE!</v>
          </cell>
          <cell r="CL64">
            <v>5</v>
          </cell>
          <cell r="CM64">
            <v>4</v>
          </cell>
        </row>
        <row r="65">
          <cell r="A65">
            <v>54</v>
          </cell>
          <cell r="F65"/>
          <cell r="G65"/>
          <cell r="J65"/>
          <cell r="L65"/>
          <cell r="M65"/>
          <cell r="N65"/>
          <cell r="O65"/>
          <cell r="P65"/>
          <cell r="S65"/>
          <cell r="U65"/>
          <cell r="X65">
            <v>0</v>
          </cell>
          <cell r="Y65"/>
          <cell r="AA65">
            <v>0</v>
          </cell>
          <cell r="AB65"/>
          <cell r="AC65"/>
          <cell r="AD65"/>
          <cell r="AE65"/>
          <cell r="AF65"/>
          <cell r="AG65"/>
          <cell r="AH65"/>
          <cell r="AI65"/>
          <cell r="AL65"/>
          <cell r="AM65"/>
          <cell r="AN65"/>
          <cell r="AO65"/>
          <cell r="AP65"/>
          <cell r="AQ65"/>
          <cell r="AR65"/>
          <cell r="AS65"/>
          <cell r="AT65"/>
          <cell r="AU65"/>
          <cell r="AV65"/>
          <cell r="AW65"/>
          <cell r="AX65"/>
          <cell r="AY65"/>
          <cell r="AZ65"/>
          <cell r="BA65"/>
          <cell r="BB65"/>
          <cell r="BC65"/>
          <cell r="BD65"/>
          <cell r="BE65"/>
          <cell r="BF65"/>
          <cell r="BG65"/>
          <cell r="BH65"/>
          <cell r="BI65"/>
          <cell r="BJ65"/>
          <cell r="BK65"/>
          <cell r="BL65"/>
          <cell r="BM65"/>
          <cell r="BN65"/>
          <cell r="BO65">
            <v>0</v>
          </cell>
          <cell r="BP65"/>
          <cell r="BQ65">
            <v>0</v>
          </cell>
          <cell r="BR65"/>
          <cell r="BS65"/>
          <cell r="BT65"/>
          <cell r="BU65"/>
          <cell r="BV65"/>
          <cell r="BW65"/>
          <cell r="BX65"/>
          <cell r="BY65">
            <v>0</v>
          </cell>
          <cell r="BZ65">
            <v>0.4</v>
          </cell>
          <cell r="CA65">
            <v>0</v>
          </cell>
          <cell r="CB65">
            <v>0</v>
          </cell>
          <cell r="CC65">
            <v>0</v>
          </cell>
          <cell r="CD65">
            <v>0</v>
          </cell>
          <cell r="CE65" t="e">
            <v>#VALUE!</v>
          </cell>
          <cell r="CF65" t="e">
            <v>#VALUE!</v>
          </cell>
          <cell r="CG65" t="e">
            <v>#VALUE!</v>
          </cell>
          <cell r="CH65">
            <v>1.3</v>
          </cell>
          <cell r="CI65" t="e">
            <v>#VALUE!</v>
          </cell>
          <cell r="CJ65" t="e">
            <v>#VALUE!</v>
          </cell>
          <cell r="CK65" t="e">
            <v>#VALUE!</v>
          </cell>
          <cell r="CL65">
            <v>5</v>
          </cell>
          <cell r="CM65">
            <v>4</v>
          </cell>
        </row>
        <row r="66">
          <cell r="A66">
            <v>55</v>
          </cell>
          <cell r="F66"/>
          <cell r="G66"/>
          <cell r="J66"/>
          <cell r="L66"/>
          <cell r="M66"/>
          <cell r="N66"/>
          <cell r="O66"/>
          <cell r="P66"/>
          <cell r="S66"/>
          <cell r="U66"/>
          <cell r="X66">
            <v>0</v>
          </cell>
          <cell r="Y66"/>
          <cell r="AA66">
            <v>0</v>
          </cell>
          <cell r="AB66"/>
          <cell r="AC66"/>
          <cell r="AD66"/>
          <cell r="AE66"/>
          <cell r="AF66"/>
          <cell r="AG66"/>
          <cell r="AH66"/>
          <cell r="AI66"/>
          <cell r="AL66"/>
          <cell r="AM66"/>
          <cell r="AN66"/>
          <cell r="AO66"/>
          <cell r="AP66"/>
          <cell r="AQ66"/>
          <cell r="AR66"/>
          <cell r="AS66"/>
          <cell r="AT66"/>
          <cell r="AU66"/>
          <cell r="AV66"/>
          <cell r="AW66"/>
          <cell r="AX66"/>
          <cell r="AY66"/>
          <cell r="AZ66"/>
          <cell r="BA66"/>
          <cell r="BB66"/>
          <cell r="BC66"/>
          <cell r="BD66"/>
          <cell r="BE66"/>
          <cell r="BF66"/>
          <cell r="BG66"/>
          <cell r="BH66"/>
          <cell r="BI66"/>
          <cell r="BJ66"/>
          <cell r="BK66"/>
          <cell r="BL66"/>
          <cell r="BM66"/>
          <cell r="BN66"/>
          <cell r="BO66">
            <v>0</v>
          </cell>
          <cell r="BP66"/>
          <cell r="BQ66">
            <v>0</v>
          </cell>
          <cell r="BR66"/>
          <cell r="BS66"/>
          <cell r="BT66"/>
          <cell r="BU66"/>
          <cell r="BV66"/>
          <cell r="BW66"/>
          <cell r="BX66"/>
          <cell r="BY66">
            <v>0</v>
          </cell>
          <cell r="BZ66">
            <v>0.4</v>
          </cell>
          <cell r="CA66">
            <v>0</v>
          </cell>
          <cell r="CB66">
            <v>0</v>
          </cell>
          <cell r="CC66">
            <v>0</v>
          </cell>
          <cell r="CD66">
            <v>0</v>
          </cell>
          <cell r="CE66" t="e">
            <v>#VALUE!</v>
          </cell>
          <cell r="CF66" t="e">
            <v>#VALUE!</v>
          </cell>
          <cell r="CG66" t="e">
            <v>#VALUE!</v>
          </cell>
          <cell r="CH66">
            <v>1.5</v>
          </cell>
          <cell r="CI66" t="b">
            <v>0</v>
          </cell>
          <cell r="CJ66" t="e">
            <v>#VALUE!</v>
          </cell>
          <cell r="CK66" t="e">
            <v>#VALUE!</v>
          </cell>
          <cell r="CL66">
            <v>5</v>
          </cell>
          <cell r="CM66">
            <v>2</v>
          </cell>
        </row>
        <row r="67">
          <cell r="A67">
            <v>56</v>
          </cell>
          <cell r="F67"/>
          <cell r="G67"/>
          <cell r="J67"/>
          <cell r="L67"/>
          <cell r="M67"/>
          <cell r="N67"/>
          <cell r="O67"/>
          <cell r="P67"/>
          <cell r="S67"/>
          <cell r="U67"/>
          <cell r="X67">
            <v>0</v>
          </cell>
          <cell r="Y67"/>
          <cell r="AA67">
            <v>0</v>
          </cell>
          <cell r="AB67"/>
          <cell r="AC67"/>
          <cell r="AD67"/>
          <cell r="AE67"/>
          <cell r="AF67"/>
          <cell r="AG67"/>
          <cell r="AH67"/>
          <cell r="AI67"/>
          <cell r="AL67"/>
          <cell r="AM67"/>
          <cell r="AN67"/>
          <cell r="AO67"/>
          <cell r="AP67"/>
          <cell r="AQ67"/>
          <cell r="AR67"/>
          <cell r="AS67"/>
          <cell r="AT67"/>
          <cell r="AU67"/>
          <cell r="AV67"/>
          <cell r="AW67"/>
          <cell r="AX67"/>
          <cell r="AY67"/>
          <cell r="AZ67"/>
          <cell r="BA67"/>
          <cell r="BB67"/>
          <cell r="BC67"/>
          <cell r="BD67"/>
          <cell r="BE67"/>
          <cell r="BF67"/>
          <cell r="BG67"/>
          <cell r="BH67"/>
          <cell r="BI67"/>
          <cell r="BJ67"/>
          <cell r="BK67"/>
          <cell r="BL67"/>
          <cell r="BM67"/>
          <cell r="BN67"/>
          <cell r="BO67">
            <v>0</v>
          </cell>
          <cell r="BP67"/>
          <cell r="BQ67">
            <v>0</v>
          </cell>
          <cell r="BR67"/>
          <cell r="BS67"/>
          <cell r="BT67"/>
          <cell r="BU67"/>
          <cell r="BV67"/>
          <cell r="BW67"/>
          <cell r="BX67"/>
          <cell r="BY67">
            <v>0</v>
          </cell>
          <cell r="BZ67">
            <v>0.4</v>
          </cell>
          <cell r="CA67">
            <v>0</v>
          </cell>
          <cell r="CB67">
            <v>0</v>
          </cell>
          <cell r="CC67">
            <v>0</v>
          </cell>
          <cell r="CD67">
            <v>0</v>
          </cell>
          <cell r="CE67" t="e">
            <v>#VALUE!</v>
          </cell>
          <cell r="CF67" t="e">
            <v>#VALUE!</v>
          </cell>
          <cell r="CG67" t="e">
            <v>#VALUE!</v>
          </cell>
          <cell r="CH67">
            <v>1.3</v>
          </cell>
          <cell r="CI67" t="e">
            <v>#VALUE!</v>
          </cell>
          <cell r="CJ67" t="e">
            <v>#VALUE!</v>
          </cell>
          <cell r="CK67" t="e">
            <v>#VALUE!</v>
          </cell>
          <cell r="CL67">
            <v>5</v>
          </cell>
          <cell r="CM67">
            <v>4</v>
          </cell>
        </row>
        <row r="68">
          <cell r="A68">
            <v>57</v>
          </cell>
          <cell r="F68"/>
          <cell r="G68"/>
          <cell r="J68"/>
          <cell r="L68"/>
          <cell r="M68"/>
          <cell r="N68"/>
          <cell r="O68"/>
          <cell r="P68"/>
          <cell r="S68"/>
          <cell r="U68"/>
          <cell r="X68">
            <v>0</v>
          </cell>
          <cell r="Y68"/>
          <cell r="AA68">
            <v>0</v>
          </cell>
          <cell r="AB68"/>
          <cell r="AC68"/>
          <cell r="AD68"/>
          <cell r="AE68"/>
          <cell r="AF68"/>
          <cell r="AG68"/>
          <cell r="AH68"/>
          <cell r="AI68"/>
          <cell r="AL68"/>
          <cell r="AM68"/>
          <cell r="AN68"/>
          <cell r="AO68"/>
          <cell r="AP68"/>
          <cell r="AQ68"/>
          <cell r="AR68"/>
          <cell r="AS68"/>
          <cell r="AT68"/>
          <cell r="AU68"/>
          <cell r="AV68"/>
          <cell r="AW68"/>
          <cell r="AX68"/>
          <cell r="AY68"/>
          <cell r="AZ68"/>
          <cell r="BA68"/>
          <cell r="BB68"/>
          <cell r="BC68"/>
          <cell r="BD68"/>
          <cell r="BE68"/>
          <cell r="BF68"/>
          <cell r="BG68"/>
          <cell r="BH68"/>
          <cell r="BI68"/>
          <cell r="BJ68"/>
          <cell r="BK68"/>
          <cell r="BL68"/>
          <cell r="BM68"/>
          <cell r="BN68"/>
          <cell r="BO68">
            <v>0</v>
          </cell>
          <cell r="BP68"/>
          <cell r="BQ68">
            <v>0</v>
          </cell>
          <cell r="BR68"/>
          <cell r="BS68"/>
          <cell r="BT68"/>
          <cell r="BU68"/>
          <cell r="BV68"/>
          <cell r="BW68"/>
          <cell r="BX68"/>
          <cell r="BY68">
            <v>0</v>
          </cell>
          <cell r="BZ68">
            <v>0.4</v>
          </cell>
          <cell r="CA68">
            <v>0</v>
          </cell>
          <cell r="CB68">
            <v>0</v>
          </cell>
          <cell r="CC68">
            <v>0</v>
          </cell>
          <cell r="CD68">
            <v>0</v>
          </cell>
          <cell r="CE68" t="e">
            <v>#VALUE!</v>
          </cell>
          <cell r="CF68" t="e">
            <v>#VALUE!</v>
          </cell>
          <cell r="CG68" t="e">
            <v>#VALUE!</v>
          </cell>
          <cell r="CH68">
            <v>1.3</v>
          </cell>
          <cell r="CI68" t="e">
            <v>#VALUE!</v>
          </cell>
          <cell r="CJ68" t="e">
            <v>#VALUE!</v>
          </cell>
          <cell r="CK68" t="e">
            <v>#VALUE!</v>
          </cell>
          <cell r="CL68">
            <v>5</v>
          </cell>
          <cell r="CM68">
            <v>4</v>
          </cell>
        </row>
        <row r="69">
          <cell r="A69">
            <v>58</v>
          </cell>
          <cell r="F69"/>
          <cell r="G69"/>
          <cell r="J69"/>
          <cell r="L69"/>
          <cell r="M69"/>
          <cell r="N69"/>
          <cell r="O69"/>
          <cell r="P69"/>
          <cell r="S69"/>
          <cell r="U69"/>
          <cell r="X69">
            <v>0</v>
          </cell>
          <cell r="Y69"/>
          <cell r="AA69">
            <v>0</v>
          </cell>
          <cell r="AB69"/>
          <cell r="AC69"/>
          <cell r="AD69"/>
          <cell r="AE69"/>
          <cell r="AF69"/>
          <cell r="AG69"/>
          <cell r="AH69"/>
          <cell r="AI69"/>
          <cell r="AL69"/>
          <cell r="AM69"/>
          <cell r="AN69"/>
          <cell r="AO69"/>
          <cell r="AP69"/>
          <cell r="AQ69"/>
          <cell r="AR69"/>
          <cell r="AS69"/>
          <cell r="AT69"/>
          <cell r="AU69"/>
          <cell r="AV69"/>
          <cell r="AW69"/>
          <cell r="AX69"/>
          <cell r="AY69"/>
          <cell r="AZ69"/>
          <cell r="BA69"/>
          <cell r="BB69"/>
          <cell r="BC69"/>
          <cell r="BD69"/>
          <cell r="BE69"/>
          <cell r="BF69"/>
          <cell r="BG69"/>
          <cell r="BH69"/>
          <cell r="BI69"/>
          <cell r="BJ69"/>
          <cell r="BK69"/>
          <cell r="BL69"/>
          <cell r="BM69"/>
          <cell r="BN69"/>
          <cell r="BO69">
            <v>0</v>
          </cell>
          <cell r="BP69"/>
          <cell r="BQ69">
            <v>0</v>
          </cell>
          <cell r="BR69"/>
          <cell r="BS69"/>
          <cell r="BT69"/>
          <cell r="BU69"/>
          <cell r="BV69"/>
          <cell r="BW69"/>
          <cell r="BX69"/>
          <cell r="BY69">
            <v>0</v>
          </cell>
          <cell r="BZ69">
            <v>0.4</v>
          </cell>
          <cell r="CA69">
            <v>0</v>
          </cell>
          <cell r="CB69">
            <v>0</v>
          </cell>
          <cell r="CC69">
            <v>0</v>
          </cell>
          <cell r="CD69">
            <v>0</v>
          </cell>
          <cell r="CE69" t="e">
            <v>#VALUE!</v>
          </cell>
          <cell r="CF69" t="e">
            <v>#VALUE!</v>
          </cell>
          <cell r="CG69" t="e">
            <v>#VALUE!</v>
          </cell>
          <cell r="CH69">
            <v>1.3</v>
          </cell>
          <cell r="CI69" t="e">
            <v>#VALUE!</v>
          </cell>
          <cell r="CJ69" t="e">
            <v>#VALUE!</v>
          </cell>
          <cell r="CK69" t="e">
            <v>#VALUE!</v>
          </cell>
          <cell r="CL69">
            <v>5</v>
          </cell>
          <cell r="CM69">
            <v>4</v>
          </cell>
        </row>
        <row r="70">
          <cell r="A70">
            <v>59</v>
          </cell>
          <cell r="F70"/>
          <cell r="G70"/>
          <cell r="J70"/>
          <cell r="L70"/>
          <cell r="M70"/>
          <cell r="N70"/>
          <cell r="O70"/>
          <cell r="P70"/>
          <cell r="S70"/>
          <cell r="U70"/>
          <cell r="X70">
            <v>0</v>
          </cell>
          <cell r="Y70"/>
          <cell r="AA70">
            <v>0</v>
          </cell>
          <cell r="AB70"/>
          <cell r="AC70"/>
          <cell r="AD70"/>
          <cell r="AE70"/>
          <cell r="AF70"/>
          <cell r="AG70"/>
          <cell r="AH70"/>
          <cell r="AI70"/>
          <cell r="AL70"/>
          <cell r="AM70"/>
          <cell r="AN70"/>
          <cell r="AO70"/>
          <cell r="AP70"/>
          <cell r="AQ70"/>
          <cell r="AR70"/>
          <cell r="AS70"/>
          <cell r="AT70"/>
          <cell r="AU70"/>
          <cell r="AV70"/>
          <cell r="AW70"/>
          <cell r="AX70"/>
          <cell r="AY70"/>
          <cell r="AZ70"/>
          <cell r="BA70"/>
          <cell r="BB70"/>
          <cell r="BC70"/>
          <cell r="BD70"/>
          <cell r="BE70"/>
          <cell r="BF70"/>
          <cell r="BG70"/>
          <cell r="BH70"/>
          <cell r="BI70"/>
          <cell r="BJ70"/>
          <cell r="BK70"/>
          <cell r="BL70"/>
          <cell r="BM70"/>
          <cell r="BN70"/>
          <cell r="BO70">
            <v>0</v>
          </cell>
          <cell r="BP70"/>
          <cell r="BQ70">
            <v>0</v>
          </cell>
          <cell r="BR70"/>
          <cell r="BS70"/>
          <cell r="BT70"/>
          <cell r="BU70"/>
          <cell r="BV70"/>
          <cell r="BW70"/>
          <cell r="BX70"/>
          <cell r="BY70">
            <v>0</v>
          </cell>
          <cell r="BZ70">
            <v>0.4</v>
          </cell>
          <cell r="CA70">
            <v>0</v>
          </cell>
          <cell r="CB70">
            <v>0</v>
          </cell>
          <cell r="CC70">
            <v>0</v>
          </cell>
          <cell r="CD70">
            <v>0</v>
          </cell>
          <cell r="CE70" t="e">
            <v>#VALUE!</v>
          </cell>
          <cell r="CF70" t="e">
            <v>#VALUE!</v>
          </cell>
          <cell r="CG70" t="e">
            <v>#VALUE!</v>
          </cell>
          <cell r="CH70">
            <v>1.3</v>
          </cell>
          <cell r="CI70" t="e">
            <v>#VALUE!</v>
          </cell>
          <cell r="CJ70" t="e">
            <v>#VALUE!</v>
          </cell>
          <cell r="CK70" t="e">
            <v>#VALUE!</v>
          </cell>
          <cell r="CL70">
            <v>5</v>
          </cell>
          <cell r="CM70">
            <v>4</v>
          </cell>
        </row>
        <row r="71">
          <cell r="A71">
            <v>60</v>
          </cell>
          <cell r="F71"/>
          <cell r="G71"/>
          <cell r="J71"/>
          <cell r="L71"/>
          <cell r="M71"/>
          <cell r="N71"/>
          <cell r="O71"/>
          <cell r="P71"/>
          <cell r="S71"/>
          <cell r="U71"/>
          <cell r="X71">
            <v>0</v>
          </cell>
          <cell r="Y71"/>
          <cell r="AA71">
            <v>0</v>
          </cell>
          <cell r="AB71"/>
          <cell r="AC71"/>
          <cell r="AD71"/>
          <cell r="AE71"/>
          <cell r="AF71"/>
          <cell r="AG71"/>
          <cell r="AH71"/>
          <cell r="AI71"/>
          <cell r="AL71"/>
          <cell r="AM71"/>
          <cell r="AN71"/>
          <cell r="AO71"/>
          <cell r="AP71"/>
          <cell r="AQ71"/>
          <cell r="AR71"/>
          <cell r="AS71"/>
          <cell r="AT71"/>
          <cell r="AU71"/>
          <cell r="AV71"/>
          <cell r="AW71"/>
          <cell r="AX71"/>
          <cell r="AY71"/>
          <cell r="AZ71"/>
          <cell r="BA71"/>
          <cell r="BB71"/>
          <cell r="BC71"/>
          <cell r="BD71"/>
          <cell r="BE71"/>
          <cell r="BF71"/>
          <cell r="BG71"/>
          <cell r="BH71"/>
          <cell r="BI71"/>
          <cell r="BJ71"/>
          <cell r="BK71"/>
          <cell r="BL71"/>
          <cell r="BM71"/>
          <cell r="BN71"/>
          <cell r="BO71">
            <v>0</v>
          </cell>
          <cell r="BP71"/>
          <cell r="BQ71">
            <v>0</v>
          </cell>
          <cell r="BR71"/>
          <cell r="BS71"/>
          <cell r="BT71"/>
          <cell r="BU71"/>
          <cell r="BV71"/>
          <cell r="BW71"/>
          <cell r="BX71"/>
          <cell r="BY71">
            <v>0</v>
          </cell>
          <cell r="BZ71">
            <v>0.4</v>
          </cell>
          <cell r="CA71">
            <v>0</v>
          </cell>
          <cell r="CB71">
            <v>0</v>
          </cell>
          <cell r="CC71">
            <v>0</v>
          </cell>
          <cell r="CD71">
            <v>0</v>
          </cell>
          <cell r="CE71" t="e">
            <v>#VALUE!</v>
          </cell>
          <cell r="CF71" t="e">
            <v>#VALUE!</v>
          </cell>
          <cell r="CG71" t="e">
            <v>#VALUE!</v>
          </cell>
          <cell r="CH71">
            <v>1.3</v>
          </cell>
          <cell r="CI71" t="e">
            <v>#VALUE!</v>
          </cell>
          <cell r="CJ71" t="e">
            <v>#VALUE!</v>
          </cell>
          <cell r="CK71" t="e">
            <v>#VALUE!</v>
          </cell>
          <cell r="CL71">
            <v>5</v>
          </cell>
          <cell r="CM71">
            <v>4</v>
          </cell>
        </row>
      </sheetData>
      <sheetData sheetId="4" refreshError="1"/>
      <sheetData sheetId="5" refreshError="1"/>
      <sheetData sheetId="6" refreshError="1"/>
      <sheetData sheetId="7"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MISARIO FINAL"/>
      <sheetName val="EFLUENTE ALIVIO PRELIMINAR"/>
      <sheetName val="ALIVIO GRUESO"/>
      <sheetName val="DESCOLE FINAL"/>
      <sheetName val="EFLUENTE FINAL DECANTADORES"/>
      <sheetName val="ORIFICIOS"/>
      <sheetName val="CALCULOS"/>
      <sheetName val="SEDIMENTADORES"/>
      <sheetName val="CHEQUEO "/>
      <sheetName val="Hoja1"/>
    </sheetNames>
    <sheetDataSet>
      <sheetData sheetId="0" refreshError="1"/>
      <sheetData sheetId="1" refreshError="1"/>
      <sheetData sheetId="2" refreshError="1"/>
      <sheetData sheetId="3" refreshError="1"/>
      <sheetData sheetId="4" refreshError="1"/>
      <sheetData sheetId="5" refreshError="1"/>
      <sheetData sheetId="6" refreshError="1">
        <row r="3">
          <cell r="A3">
            <v>0.1278</v>
          </cell>
        </row>
      </sheetData>
      <sheetData sheetId="7" refreshError="1"/>
      <sheetData sheetId="8" refreshError="1"/>
      <sheetData sheetId="9">
        <row r="3">
          <cell r="A3" t="str">
            <v>ITEM</v>
          </cell>
        </row>
      </sheetData>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BASICOS"/>
      <sheetName val="deuda"/>
      <sheetName val="consumos"/>
    </sheetNames>
    <sheetDataSet>
      <sheetData sheetId="0" refreshError="1"/>
      <sheetData sheetId="1">
        <row r="1">
          <cell r="A1" t="str">
            <v>NIC</v>
          </cell>
          <cell r="B1" t="str">
            <v>DEUDA</v>
          </cell>
          <cell r="C1" t="str">
            <v>MESES</v>
          </cell>
        </row>
        <row r="2">
          <cell r="A2">
            <v>5001834</v>
          </cell>
          <cell r="B2">
            <v>540944</v>
          </cell>
          <cell r="C2">
            <v>52</v>
          </cell>
        </row>
        <row r="3">
          <cell r="A3">
            <v>5050279</v>
          </cell>
          <cell r="B3">
            <v>536171</v>
          </cell>
          <cell r="C3">
            <v>15</v>
          </cell>
        </row>
        <row r="4">
          <cell r="A4">
            <v>5051105</v>
          </cell>
          <cell r="B4">
            <v>4036031</v>
          </cell>
          <cell r="C4">
            <v>53</v>
          </cell>
        </row>
        <row r="5">
          <cell r="A5">
            <v>5055529</v>
          </cell>
          <cell r="B5">
            <v>505880</v>
          </cell>
          <cell r="C5">
            <v>2</v>
          </cell>
        </row>
        <row r="6">
          <cell r="A6">
            <v>5058930</v>
          </cell>
          <cell r="B6">
            <v>33150</v>
          </cell>
          <cell r="C6">
            <v>1</v>
          </cell>
        </row>
        <row r="7">
          <cell r="A7">
            <v>5058932</v>
          </cell>
          <cell r="B7">
            <v>23240</v>
          </cell>
          <cell r="C7">
            <v>1</v>
          </cell>
        </row>
        <row r="8">
          <cell r="A8">
            <v>5061094</v>
          </cell>
          <cell r="B8">
            <v>75160</v>
          </cell>
          <cell r="C8">
            <v>9</v>
          </cell>
        </row>
        <row r="9">
          <cell r="A9">
            <v>5062081</v>
          </cell>
          <cell r="B9">
            <v>24060</v>
          </cell>
          <cell r="C9">
            <v>1</v>
          </cell>
        </row>
        <row r="10">
          <cell r="A10">
            <v>5064546</v>
          </cell>
          <cell r="B10">
            <v>497830</v>
          </cell>
          <cell r="C10">
            <v>14</v>
          </cell>
        </row>
        <row r="11">
          <cell r="A11">
            <v>5069735</v>
          </cell>
          <cell r="B11">
            <v>2052115</v>
          </cell>
          <cell r="C11">
            <v>53</v>
          </cell>
        </row>
        <row r="12">
          <cell r="A12">
            <v>5070709</v>
          </cell>
          <cell r="B12">
            <v>175890</v>
          </cell>
          <cell r="C12">
            <v>6</v>
          </cell>
        </row>
        <row r="13">
          <cell r="A13">
            <v>5070720</v>
          </cell>
          <cell r="B13">
            <v>64320</v>
          </cell>
          <cell r="C13">
            <v>1</v>
          </cell>
        </row>
        <row r="14">
          <cell r="A14">
            <v>5070897</v>
          </cell>
          <cell r="B14">
            <v>309816</v>
          </cell>
          <cell r="C14">
            <v>17</v>
          </cell>
        </row>
        <row r="15">
          <cell r="A15">
            <v>5070927</v>
          </cell>
          <cell r="B15">
            <v>1815451</v>
          </cell>
          <cell r="C15">
            <v>41</v>
          </cell>
        </row>
        <row r="16">
          <cell r="A16">
            <v>5070970</v>
          </cell>
          <cell r="B16">
            <v>851507</v>
          </cell>
          <cell r="C16">
            <v>53</v>
          </cell>
        </row>
        <row r="17">
          <cell r="A17">
            <v>5071003</v>
          </cell>
          <cell r="B17">
            <v>84020</v>
          </cell>
          <cell r="C17">
            <v>2</v>
          </cell>
        </row>
        <row r="18">
          <cell r="A18">
            <v>5071025</v>
          </cell>
          <cell r="B18">
            <v>1979216</v>
          </cell>
          <cell r="C18">
            <v>15</v>
          </cell>
        </row>
        <row r="19">
          <cell r="A19">
            <v>5071074</v>
          </cell>
          <cell r="B19">
            <v>22100</v>
          </cell>
          <cell r="C19">
            <v>1</v>
          </cell>
        </row>
        <row r="20">
          <cell r="A20">
            <v>5071075</v>
          </cell>
          <cell r="B20">
            <v>25390</v>
          </cell>
          <cell r="C20">
            <v>1</v>
          </cell>
        </row>
        <row r="21">
          <cell r="A21">
            <v>5071121</v>
          </cell>
          <cell r="B21">
            <v>3200</v>
          </cell>
          <cell r="C21">
            <v>1</v>
          </cell>
        </row>
        <row r="22">
          <cell r="A22">
            <v>5071131</v>
          </cell>
          <cell r="B22">
            <v>54360</v>
          </cell>
          <cell r="C22">
            <v>8</v>
          </cell>
        </row>
        <row r="23">
          <cell r="A23">
            <v>5071140</v>
          </cell>
          <cell r="B23">
            <v>682940</v>
          </cell>
          <cell r="C23">
            <v>0</v>
          </cell>
        </row>
        <row r="24">
          <cell r="A24">
            <v>5071159</v>
          </cell>
          <cell r="B24">
            <v>909367</v>
          </cell>
          <cell r="C24">
            <v>33</v>
          </cell>
        </row>
        <row r="25">
          <cell r="A25">
            <v>5071170</v>
          </cell>
          <cell r="B25">
            <v>491380</v>
          </cell>
          <cell r="C25">
            <v>0</v>
          </cell>
        </row>
        <row r="26">
          <cell r="A26">
            <v>5071191</v>
          </cell>
          <cell r="B26">
            <v>8630</v>
          </cell>
          <cell r="C26">
            <v>1</v>
          </cell>
        </row>
        <row r="27">
          <cell r="A27">
            <v>5071208</v>
          </cell>
          <cell r="B27">
            <v>11450</v>
          </cell>
          <cell r="C27">
            <v>1</v>
          </cell>
        </row>
        <row r="28">
          <cell r="A28">
            <v>5071227</v>
          </cell>
          <cell r="B28">
            <v>37250</v>
          </cell>
          <cell r="C28">
            <v>2</v>
          </cell>
        </row>
        <row r="29">
          <cell r="A29">
            <v>5071260</v>
          </cell>
          <cell r="B29">
            <v>381440</v>
          </cell>
          <cell r="C29">
            <v>-1</v>
          </cell>
        </row>
        <row r="30">
          <cell r="A30">
            <v>5071302</v>
          </cell>
          <cell r="B30">
            <v>22020</v>
          </cell>
          <cell r="C30">
            <v>1</v>
          </cell>
        </row>
        <row r="31">
          <cell r="A31">
            <v>5071326</v>
          </cell>
          <cell r="B31">
            <v>6050</v>
          </cell>
          <cell r="C31">
            <v>1</v>
          </cell>
        </row>
        <row r="32">
          <cell r="A32">
            <v>5071333</v>
          </cell>
          <cell r="B32">
            <v>287340</v>
          </cell>
          <cell r="C32">
            <v>7</v>
          </cell>
        </row>
        <row r="33">
          <cell r="A33">
            <v>5071335</v>
          </cell>
          <cell r="B33">
            <v>24340</v>
          </cell>
          <cell r="C33">
            <v>1</v>
          </cell>
        </row>
        <row r="34">
          <cell r="A34">
            <v>5071341</v>
          </cell>
          <cell r="B34">
            <v>36670</v>
          </cell>
          <cell r="C34">
            <v>1</v>
          </cell>
        </row>
        <row r="35">
          <cell r="A35">
            <v>5071342</v>
          </cell>
          <cell r="B35">
            <v>838686</v>
          </cell>
          <cell r="C35">
            <v>52</v>
          </cell>
        </row>
        <row r="36">
          <cell r="A36">
            <v>5071349</v>
          </cell>
          <cell r="B36">
            <v>977974</v>
          </cell>
          <cell r="C36">
            <v>53</v>
          </cell>
        </row>
        <row r="37">
          <cell r="A37">
            <v>5071354</v>
          </cell>
          <cell r="B37">
            <v>44580</v>
          </cell>
          <cell r="C37">
            <v>1</v>
          </cell>
        </row>
        <row r="38">
          <cell r="A38">
            <v>5071361</v>
          </cell>
          <cell r="B38">
            <v>81000</v>
          </cell>
          <cell r="C38">
            <v>3</v>
          </cell>
        </row>
        <row r="39">
          <cell r="A39">
            <v>5071371</v>
          </cell>
          <cell r="B39">
            <v>1140351</v>
          </cell>
          <cell r="C39">
            <v>52</v>
          </cell>
        </row>
        <row r="40">
          <cell r="A40">
            <v>5071374</v>
          </cell>
          <cell r="B40">
            <v>11110</v>
          </cell>
          <cell r="C40">
            <v>1</v>
          </cell>
        </row>
        <row r="41">
          <cell r="A41">
            <v>5071379</v>
          </cell>
          <cell r="B41">
            <v>16660</v>
          </cell>
          <cell r="C41">
            <v>3</v>
          </cell>
        </row>
        <row r="42">
          <cell r="A42">
            <v>5071380</v>
          </cell>
          <cell r="B42">
            <v>32870</v>
          </cell>
          <cell r="C42">
            <v>2</v>
          </cell>
        </row>
        <row r="43">
          <cell r="A43">
            <v>5071382</v>
          </cell>
          <cell r="B43">
            <v>34620</v>
          </cell>
          <cell r="C43">
            <v>1</v>
          </cell>
        </row>
        <row r="44">
          <cell r="A44">
            <v>5071385</v>
          </cell>
          <cell r="B44">
            <v>146440</v>
          </cell>
          <cell r="C44">
            <v>3</v>
          </cell>
        </row>
        <row r="45">
          <cell r="A45">
            <v>5071386</v>
          </cell>
          <cell r="B45">
            <v>9640</v>
          </cell>
          <cell r="C45">
            <v>11</v>
          </cell>
        </row>
        <row r="46">
          <cell r="A46">
            <v>5071387</v>
          </cell>
          <cell r="B46">
            <v>67517</v>
          </cell>
          <cell r="C46">
            <v>15</v>
          </cell>
        </row>
        <row r="47">
          <cell r="A47">
            <v>5071388</v>
          </cell>
          <cell r="B47">
            <v>72610</v>
          </cell>
          <cell r="C47">
            <v>1</v>
          </cell>
        </row>
        <row r="48">
          <cell r="A48">
            <v>5071389</v>
          </cell>
          <cell r="B48">
            <v>1517691</v>
          </cell>
          <cell r="C48">
            <v>46</v>
          </cell>
        </row>
        <row r="49">
          <cell r="A49">
            <v>5071393</v>
          </cell>
          <cell r="B49">
            <v>288520</v>
          </cell>
          <cell r="C49">
            <v>11</v>
          </cell>
        </row>
        <row r="50">
          <cell r="A50">
            <v>5071396</v>
          </cell>
          <cell r="B50">
            <v>179870</v>
          </cell>
          <cell r="C50">
            <v>-1</v>
          </cell>
        </row>
        <row r="51">
          <cell r="A51">
            <v>5071401</v>
          </cell>
          <cell r="B51">
            <v>30404</v>
          </cell>
          <cell r="C51">
            <v>9</v>
          </cell>
        </row>
        <row r="52">
          <cell r="A52">
            <v>5071403</v>
          </cell>
          <cell r="B52">
            <v>1056686</v>
          </cell>
          <cell r="C52">
            <v>53</v>
          </cell>
        </row>
        <row r="53">
          <cell r="A53">
            <v>5071404</v>
          </cell>
          <cell r="B53">
            <v>613750</v>
          </cell>
          <cell r="C53">
            <v>6</v>
          </cell>
        </row>
        <row r="54">
          <cell r="A54">
            <v>5071406</v>
          </cell>
          <cell r="B54">
            <v>20600</v>
          </cell>
          <cell r="C54">
            <v>2</v>
          </cell>
        </row>
        <row r="55">
          <cell r="A55">
            <v>5071407</v>
          </cell>
          <cell r="B55">
            <v>14330</v>
          </cell>
          <cell r="C55">
            <v>1</v>
          </cell>
        </row>
        <row r="56">
          <cell r="A56">
            <v>5071413</v>
          </cell>
          <cell r="B56">
            <v>36670</v>
          </cell>
          <cell r="C56">
            <v>1</v>
          </cell>
        </row>
        <row r="57">
          <cell r="A57">
            <v>5071417</v>
          </cell>
          <cell r="B57">
            <v>18860</v>
          </cell>
          <cell r="C57">
            <v>1</v>
          </cell>
        </row>
        <row r="58">
          <cell r="A58">
            <v>5071427</v>
          </cell>
          <cell r="B58">
            <v>31560</v>
          </cell>
          <cell r="C58">
            <v>3</v>
          </cell>
        </row>
        <row r="59">
          <cell r="A59">
            <v>5071431</v>
          </cell>
          <cell r="B59">
            <v>34810</v>
          </cell>
          <cell r="C59">
            <v>2</v>
          </cell>
        </row>
        <row r="60">
          <cell r="A60">
            <v>5071737</v>
          </cell>
          <cell r="B60">
            <v>64130</v>
          </cell>
          <cell r="C60">
            <v>1</v>
          </cell>
        </row>
        <row r="61">
          <cell r="A61">
            <v>5071738</v>
          </cell>
          <cell r="B61">
            <v>102650</v>
          </cell>
          <cell r="C61">
            <v>3</v>
          </cell>
        </row>
        <row r="62">
          <cell r="A62">
            <v>5071739</v>
          </cell>
          <cell r="B62">
            <v>3822464</v>
          </cell>
          <cell r="C62">
            <v>38</v>
          </cell>
        </row>
        <row r="63">
          <cell r="A63">
            <v>5071740</v>
          </cell>
          <cell r="B63">
            <v>29010</v>
          </cell>
          <cell r="C63">
            <v>1</v>
          </cell>
        </row>
      </sheetData>
      <sheetData sheetId="2"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Hoja1"/>
      <sheetName val="RESUMEN"/>
      <sheetName val="ITEMS"/>
      <sheetName val="memorias"/>
      <sheetName val="AIU"/>
      <sheetName val="LISTADO"/>
      <sheetName val="APU"/>
      <sheetName val="EQUIPOS"/>
      <sheetName val="TRANSPORTES"/>
      <sheetName val="MATERIALES"/>
      <sheetName val="personal"/>
      <sheetName val="SALARIOS"/>
      <sheetName val="DOTACIONES"/>
      <sheetName val="CIERRE"/>
      <sheetName val="deuda"/>
      <sheetName val="INSUMOS"/>
      <sheetName val="Insum"/>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UERIES"/>
      <sheetName val="NPV Summary All Options"/>
      <sheetName val="Capex &amp; Cost Summary"/>
      <sheetName val="Glencore Summary"/>
      <sheetName val="Cover"/>
      <sheetName val="Capex Payment Schedule"/>
      <sheetName val="GIAG Incremental NPV"/>
      <sheetName val="FENOCO Tariff Generator"/>
      <sheetName val="GIAG Incremental Tons"/>
      <sheetName val="GIAG Depreciation"/>
      <sheetName val="FENOCO Depreciation"/>
      <sheetName val="GIAG Finance Option"/>
      <sheetName val="FENOCO Finance Option"/>
      <sheetName val="SUMMARY CAPEX-OPEX"/>
      <sheetName val="DETAILED CAPEX GIAG PORT CAL"/>
      <sheetName val="DETAILED OPEX GIAG-FENOC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PORTADA"/>
      <sheetName val="CARRETERAS"/>
      <sheetName val="TABLA DE CONTENIDO"/>
      <sheetName val="GENERALIDADES "/>
      <sheetName val="CUMPLIMIENTO%"/>
      <sheetName val="ESTADO RED VIS"/>
      <sheetName val="SEMAFORO VIS"/>
      <sheetName val="TORTA EST. VIAS VIS"/>
      <sheetName val="ESTADO RED TEC"/>
      <sheetName val="SEMAFORO TEC VIS"/>
      <sheetName val="TORTA EST. VIAS TEC"/>
      <sheetName val="MAPA EST RED"/>
      <sheetName val="NECESIDAD VIA"/>
      <sheetName val="Necesidades cr."/>
      <sheetName val="CANT OBRA"/>
      <sheetName val="INF. EMERGENCIAS"/>
      <sheetName val="PUENTES"/>
      <sheetName val="NEC PTES"/>
      <sheetName val="PONTONES"/>
      <sheetName val="NEC. PONTONES"/>
      <sheetName val="Señal Vertical"/>
      <sheetName val="Señal Horizontal"/>
      <sheetName val="ACCIDENTALIDAD"/>
      <sheetName val="DEFENSA VIAS"/>
      <sheetName val="SEGUIMIENTO"/>
      <sheetName val="CUANTI AMV"/>
      <sheetName val="CUALI AMV"/>
      <sheetName val="CUANTI MICRO"/>
      <sheetName val="CUALI MICRO"/>
      <sheetName val="FOTOG"/>
      <sheetName val="PRENSA"/>
      <sheetName val="COMENTARIO"/>
      <sheetName val="ANEXO"/>
    </sheetNames>
    <sheetDataSet>
      <sheetData sheetId="0" refreshError="1">
        <row r="3">
          <cell r="A3">
            <v>0</v>
          </cell>
          <cell r="B3">
            <v>0</v>
          </cell>
          <cell r="F3">
            <v>0</v>
          </cell>
          <cell r="G3">
            <v>0</v>
          </cell>
          <cell r="K3">
            <v>0</v>
          </cell>
          <cell r="L3">
            <v>0</v>
          </cell>
        </row>
        <row r="4">
          <cell r="A4">
            <v>1</v>
          </cell>
          <cell r="B4">
            <v>933</v>
          </cell>
          <cell r="F4">
            <v>1</v>
          </cell>
          <cell r="G4">
            <v>962</v>
          </cell>
          <cell r="K4">
            <v>1</v>
          </cell>
          <cell r="L4">
            <v>997</v>
          </cell>
        </row>
        <row r="5">
          <cell r="A5">
            <v>2</v>
          </cell>
          <cell r="B5">
            <v>949</v>
          </cell>
          <cell r="F5">
            <v>2</v>
          </cell>
          <cell r="G5">
            <v>1030</v>
          </cell>
          <cell r="K5">
            <v>2</v>
          </cell>
          <cell r="L5">
            <v>996</v>
          </cell>
        </row>
        <row r="6">
          <cell r="A6">
            <v>3</v>
          </cell>
          <cell r="B6">
            <v>969</v>
          </cell>
          <cell r="F6">
            <v>3</v>
          </cell>
          <cell r="G6">
            <v>952</v>
          </cell>
          <cell r="K6">
            <v>3</v>
          </cell>
          <cell r="L6">
            <v>999</v>
          </cell>
        </row>
        <row r="7">
          <cell r="A7">
            <v>4</v>
          </cell>
          <cell r="B7">
            <v>965</v>
          </cell>
          <cell r="F7">
            <v>4</v>
          </cell>
          <cell r="G7">
            <v>957</v>
          </cell>
          <cell r="K7">
            <v>4</v>
          </cell>
          <cell r="L7">
            <v>1000</v>
          </cell>
        </row>
        <row r="8">
          <cell r="A8">
            <v>5</v>
          </cell>
          <cell r="B8">
            <v>952</v>
          </cell>
          <cell r="F8">
            <v>5</v>
          </cell>
          <cell r="G8">
            <v>1000</v>
          </cell>
          <cell r="K8">
            <v>5</v>
          </cell>
          <cell r="L8">
            <v>1001</v>
          </cell>
        </row>
        <row r="9">
          <cell r="A9">
            <v>6</v>
          </cell>
          <cell r="B9">
            <v>964</v>
          </cell>
          <cell r="F9">
            <v>6</v>
          </cell>
          <cell r="G9">
            <v>950</v>
          </cell>
          <cell r="K9">
            <v>6</v>
          </cell>
          <cell r="L9">
            <v>999</v>
          </cell>
        </row>
        <row r="10">
          <cell r="A10">
            <v>7</v>
          </cell>
          <cell r="B10">
            <v>978</v>
          </cell>
          <cell r="F10">
            <v>7</v>
          </cell>
          <cell r="G10">
            <v>983</v>
          </cell>
          <cell r="K10">
            <v>7</v>
          </cell>
          <cell r="L10">
            <v>1005</v>
          </cell>
        </row>
        <row r="11">
          <cell r="A11">
            <v>8</v>
          </cell>
          <cell r="B11">
            <v>969</v>
          </cell>
          <cell r="F11">
            <v>8</v>
          </cell>
          <cell r="G11">
            <v>976</v>
          </cell>
          <cell r="K11">
            <v>8</v>
          </cell>
          <cell r="L11">
            <v>1000</v>
          </cell>
        </row>
        <row r="12">
          <cell r="A12">
            <v>9</v>
          </cell>
          <cell r="B12">
            <v>1104</v>
          </cell>
          <cell r="F12">
            <v>9</v>
          </cell>
          <cell r="G12">
            <v>965</v>
          </cell>
          <cell r="K12">
            <v>9</v>
          </cell>
          <cell r="L12">
            <v>1000</v>
          </cell>
        </row>
        <row r="13">
          <cell r="A13">
            <v>10</v>
          </cell>
          <cell r="B13">
            <v>857</v>
          </cell>
          <cell r="F13">
            <v>10</v>
          </cell>
          <cell r="G13">
            <v>961</v>
          </cell>
          <cell r="K13">
            <v>10</v>
          </cell>
          <cell r="L13">
            <v>1000</v>
          </cell>
        </row>
        <row r="14">
          <cell r="A14">
            <v>11</v>
          </cell>
          <cell r="B14">
            <v>957</v>
          </cell>
          <cell r="F14">
            <v>11</v>
          </cell>
          <cell r="G14">
            <v>970</v>
          </cell>
          <cell r="K14">
            <v>11</v>
          </cell>
          <cell r="L14">
            <v>1000</v>
          </cell>
        </row>
        <row r="15">
          <cell r="A15">
            <v>12</v>
          </cell>
          <cell r="B15">
            <v>983</v>
          </cell>
          <cell r="F15">
            <v>12</v>
          </cell>
          <cell r="G15">
            <v>980</v>
          </cell>
          <cell r="K15">
            <v>12</v>
          </cell>
          <cell r="L15">
            <v>1000</v>
          </cell>
        </row>
        <row r="16">
          <cell r="A16">
            <v>13</v>
          </cell>
          <cell r="B16">
            <v>980</v>
          </cell>
          <cell r="F16">
            <v>13</v>
          </cell>
          <cell r="G16">
            <v>998</v>
          </cell>
          <cell r="K16">
            <v>13</v>
          </cell>
          <cell r="L16">
            <v>1000</v>
          </cell>
        </row>
        <row r="17">
          <cell r="A17">
            <v>14</v>
          </cell>
          <cell r="B17">
            <v>963</v>
          </cell>
          <cell r="F17">
            <v>14</v>
          </cell>
          <cell r="G17">
            <v>1005</v>
          </cell>
          <cell r="K17">
            <v>14</v>
          </cell>
          <cell r="L17">
            <v>1000</v>
          </cell>
        </row>
        <row r="18">
          <cell r="A18">
            <v>15</v>
          </cell>
          <cell r="B18">
            <v>987</v>
          </cell>
          <cell r="F18">
            <v>15</v>
          </cell>
          <cell r="G18">
            <v>982</v>
          </cell>
          <cell r="K18">
            <v>15</v>
          </cell>
          <cell r="L18">
            <v>1000</v>
          </cell>
        </row>
        <row r="19">
          <cell r="A19">
            <v>16</v>
          </cell>
          <cell r="B19">
            <v>979</v>
          </cell>
          <cell r="F19">
            <v>16</v>
          </cell>
          <cell r="G19">
            <v>993</v>
          </cell>
          <cell r="K19">
            <v>16</v>
          </cell>
          <cell r="L19">
            <v>983</v>
          </cell>
        </row>
        <row r="20">
          <cell r="A20">
            <v>17</v>
          </cell>
          <cell r="B20">
            <v>977</v>
          </cell>
          <cell r="F20">
            <v>17</v>
          </cell>
          <cell r="G20">
            <v>988</v>
          </cell>
          <cell r="K20">
            <v>17</v>
          </cell>
          <cell r="L20">
            <v>1010</v>
          </cell>
        </row>
        <row r="21">
          <cell r="A21">
            <v>18</v>
          </cell>
          <cell r="B21">
            <v>987</v>
          </cell>
          <cell r="F21">
            <v>18</v>
          </cell>
          <cell r="G21">
            <v>1005</v>
          </cell>
          <cell r="K21">
            <v>18</v>
          </cell>
          <cell r="L21">
            <v>1023</v>
          </cell>
        </row>
        <row r="22">
          <cell r="A22">
            <v>19</v>
          </cell>
          <cell r="B22">
            <v>931</v>
          </cell>
          <cell r="F22">
            <v>19</v>
          </cell>
          <cell r="G22">
            <v>976</v>
          </cell>
          <cell r="K22">
            <v>19</v>
          </cell>
          <cell r="L22">
            <v>1000</v>
          </cell>
        </row>
        <row r="23">
          <cell r="A23">
            <v>20</v>
          </cell>
          <cell r="B23">
            <v>1109</v>
          </cell>
          <cell r="F23">
            <v>20</v>
          </cell>
          <cell r="G23">
            <v>973</v>
          </cell>
          <cell r="K23">
            <v>20</v>
          </cell>
          <cell r="L23">
            <v>972</v>
          </cell>
        </row>
        <row r="24">
          <cell r="A24">
            <v>21</v>
          </cell>
          <cell r="B24">
            <v>892</v>
          </cell>
          <cell r="F24">
            <v>21</v>
          </cell>
          <cell r="G24">
            <v>956</v>
          </cell>
          <cell r="K24">
            <v>21</v>
          </cell>
          <cell r="L24">
            <v>970</v>
          </cell>
        </row>
        <row r="25">
          <cell r="A25">
            <v>22</v>
          </cell>
          <cell r="B25">
            <v>1004</v>
          </cell>
          <cell r="F25">
            <v>22</v>
          </cell>
          <cell r="G25">
            <v>962</v>
          </cell>
          <cell r="K25">
            <v>22</v>
          </cell>
          <cell r="L25">
            <v>992</v>
          </cell>
        </row>
        <row r="26">
          <cell r="A26">
            <v>23</v>
          </cell>
          <cell r="B26">
            <v>1000</v>
          </cell>
          <cell r="F26">
            <v>23</v>
          </cell>
          <cell r="G26">
            <v>983</v>
          </cell>
          <cell r="K26">
            <v>23</v>
          </cell>
          <cell r="L26">
            <v>987</v>
          </cell>
        </row>
        <row r="27">
          <cell r="A27">
            <v>24</v>
          </cell>
          <cell r="B27">
            <v>996</v>
          </cell>
          <cell r="F27">
            <v>24</v>
          </cell>
          <cell r="G27">
            <v>977</v>
          </cell>
          <cell r="K27">
            <v>24</v>
          </cell>
          <cell r="L27">
            <v>981</v>
          </cell>
        </row>
        <row r="28">
          <cell r="A28">
            <v>25</v>
          </cell>
          <cell r="B28">
            <v>1002</v>
          </cell>
          <cell r="F28">
            <v>25</v>
          </cell>
          <cell r="G28">
            <v>972</v>
          </cell>
          <cell r="K28">
            <v>25</v>
          </cell>
          <cell r="L28">
            <v>986</v>
          </cell>
        </row>
        <row r="29">
          <cell r="A29">
            <v>26</v>
          </cell>
          <cell r="B29">
            <v>1033</v>
          </cell>
          <cell r="F29">
            <v>26</v>
          </cell>
          <cell r="G29">
            <v>970</v>
          </cell>
          <cell r="K29">
            <v>26</v>
          </cell>
          <cell r="L29">
            <v>990</v>
          </cell>
        </row>
        <row r="30">
          <cell r="A30">
            <v>27</v>
          </cell>
          <cell r="B30">
            <v>982</v>
          </cell>
          <cell r="F30">
            <v>27</v>
          </cell>
          <cell r="G30">
            <v>996</v>
          </cell>
          <cell r="K30">
            <v>27</v>
          </cell>
          <cell r="L30">
            <v>988</v>
          </cell>
        </row>
        <row r="31">
          <cell r="A31">
            <v>28</v>
          </cell>
          <cell r="B31">
            <v>996</v>
          </cell>
          <cell r="F31">
            <v>28</v>
          </cell>
          <cell r="G31">
            <v>974</v>
          </cell>
          <cell r="K31">
            <v>28</v>
          </cell>
          <cell r="L31">
            <v>994</v>
          </cell>
        </row>
        <row r="32">
          <cell r="A32">
            <v>29</v>
          </cell>
          <cell r="B32">
            <v>1000</v>
          </cell>
          <cell r="F32">
            <v>29</v>
          </cell>
          <cell r="G32">
            <v>984</v>
          </cell>
          <cell r="K32">
            <v>29</v>
          </cell>
          <cell r="L32">
            <v>988</v>
          </cell>
        </row>
        <row r="33">
          <cell r="A33">
            <v>30</v>
          </cell>
          <cell r="B33">
            <v>1009</v>
          </cell>
          <cell r="F33">
            <v>30</v>
          </cell>
          <cell r="G33">
            <v>786</v>
          </cell>
          <cell r="K33">
            <v>30</v>
          </cell>
          <cell r="L33">
            <v>990</v>
          </cell>
        </row>
        <row r="34">
          <cell r="A34">
            <v>31</v>
          </cell>
          <cell r="B34">
            <v>1011</v>
          </cell>
          <cell r="K34">
            <v>31</v>
          </cell>
          <cell r="L34">
            <v>990</v>
          </cell>
        </row>
        <row r="35">
          <cell r="A35">
            <v>32</v>
          </cell>
          <cell r="B35">
            <v>1005</v>
          </cell>
          <cell r="K35">
            <v>32</v>
          </cell>
          <cell r="L35">
            <v>1009</v>
          </cell>
        </row>
        <row r="36">
          <cell r="A36">
            <v>33</v>
          </cell>
          <cell r="B36">
            <v>1002</v>
          </cell>
          <cell r="K36">
            <v>33</v>
          </cell>
          <cell r="L36">
            <v>988</v>
          </cell>
        </row>
        <row r="37">
          <cell r="A37">
            <v>34</v>
          </cell>
          <cell r="B37">
            <v>1000</v>
          </cell>
          <cell r="K37">
            <v>34</v>
          </cell>
          <cell r="L37">
            <v>1008</v>
          </cell>
        </row>
        <row r="38">
          <cell r="A38">
            <v>35</v>
          </cell>
          <cell r="B38">
            <v>1012</v>
          </cell>
          <cell r="K38">
            <v>35</v>
          </cell>
          <cell r="L38">
            <v>990</v>
          </cell>
        </row>
        <row r="39">
          <cell r="A39">
            <v>36</v>
          </cell>
          <cell r="B39">
            <v>992</v>
          </cell>
          <cell r="K39">
            <v>36</v>
          </cell>
          <cell r="L39">
            <v>991</v>
          </cell>
        </row>
        <row r="40">
          <cell r="A40">
            <v>37</v>
          </cell>
          <cell r="B40">
            <v>1005</v>
          </cell>
          <cell r="K40">
            <v>37</v>
          </cell>
          <cell r="L40">
            <v>910</v>
          </cell>
        </row>
        <row r="41">
          <cell r="A41">
            <v>38</v>
          </cell>
          <cell r="B41">
            <v>1033</v>
          </cell>
          <cell r="K41">
            <v>38</v>
          </cell>
          <cell r="L41">
            <v>990</v>
          </cell>
        </row>
        <row r="42">
          <cell r="A42">
            <v>39</v>
          </cell>
          <cell r="B42">
            <v>995</v>
          </cell>
          <cell r="K42">
            <v>39</v>
          </cell>
          <cell r="L42">
            <v>987</v>
          </cell>
        </row>
        <row r="43">
          <cell r="A43">
            <v>40</v>
          </cell>
          <cell r="B43">
            <v>987</v>
          </cell>
          <cell r="K43">
            <v>40</v>
          </cell>
          <cell r="L43">
            <v>988</v>
          </cell>
        </row>
        <row r="44">
          <cell r="A44">
            <v>41</v>
          </cell>
          <cell r="B44">
            <v>980</v>
          </cell>
          <cell r="K44">
            <v>41</v>
          </cell>
          <cell r="L44">
            <v>991</v>
          </cell>
        </row>
        <row r="45">
          <cell r="A45">
            <v>42</v>
          </cell>
          <cell r="B45">
            <v>1001</v>
          </cell>
          <cell r="K45">
            <v>42</v>
          </cell>
          <cell r="L45">
            <v>992</v>
          </cell>
        </row>
        <row r="46">
          <cell r="A46">
            <v>43</v>
          </cell>
          <cell r="B46">
            <v>1012</v>
          </cell>
          <cell r="K46">
            <v>43</v>
          </cell>
          <cell r="L46">
            <v>1012</v>
          </cell>
        </row>
        <row r="47">
          <cell r="A47">
            <v>44</v>
          </cell>
          <cell r="B47">
            <v>1062</v>
          </cell>
          <cell r="K47">
            <v>44</v>
          </cell>
          <cell r="L47">
            <v>992</v>
          </cell>
        </row>
        <row r="48">
          <cell r="A48">
            <v>45</v>
          </cell>
          <cell r="B48">
            <v>1000</v>
          </cell>
          <cell r="K48">
            <v>45</v>
          </cell>
          <cell r="L48">
            <v>992</v>
          </cell>
        </row>
        <row r="49">
          <cell r="A49">
            <v>46</v>
          </cell>
          <cell r="B49">
            <v>1011</v>
          </cell>
          <cell r="K49">
            <v>46</v>
          </cell>
          <cell r="L49">
            <v>993</v>
          </cell>
        </row>
        <row r="50">
          <cell r="A50">
            <v>47</v>
          </cell>
          <cell r="B50">
            <v>1006</v>
          </cell>
          <cell r="K50">
            <v>47</v>
          </cell>
          <cell r="L50">
            <v>1009</v>
          </cell>
        </row>
        <row r="51">
          <cell r="A51">
            <v>48</v>
          </cell>
          <cell r="B51">
            <v>1013</v>
          </cell>
          <cell r="K51">
            <v>48</v>
          </cell>
          <cell r="L51">
            <v>991</v>
          </cell>
        </row>
        <row r="52">
          <cell r="A52">
            <v>49</v>
          </cell>
          <cell r="B52">
            <v>836</v>
          </cell>
          <cell r="K52">
            <v>49</v>
          </cell>
          <cell r="L52">
            <v>993</v>
          </cell>
        </row>
        <row r="53">
          <cell r="K53">
            <v>50</v>
          </cell>
          <cell r="L53">
            <v>1014</v>
          </cell>
        </row>
        <row r="54">
          <cell r="K54">
            <v>51</v>
          </cell>
          <cell r="L54">
            <v>995</v>
          </cell>
        </row>
        <row r="55">
          <cell r="K55">
            <v>52</v>
          </cell>
          <cell r="L55">
            <v>498</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ESEL"/>
      <sheetName val="Budget per Chapter"/>
      <sheetName val="Unit Rates Summary"/>
      <sheetName val="Budget"/>
      <sheetName val="Budget Unit Cost (detailed)"/>
      <sheetName val="DataBase"/>
      <sheetName val="Cost Codes"/>
      <sheetName val="SUPPORT INFO--------&gt;"/>
      <sheetName val="CALENT. E.E"/>
      <sheetName val="C.I. Prodeco Cost Center Matrix"/>
      <sheetName val="Cover"/>
      <sheetName val="landSufAmorINGEOMINAS"/>
      <sheetName val="CARACTERIZACION"/>
      <sheetName val="VEHICLES"/>
      <sheetName val="tyres"/>
      <sheetName val="Water Tanq"/>
      <sheetName val="gen set"/>
      <sheetName val="survey equipm"/>
      <sheetName val="Dewatering"/>
      <sheetName val="Haul Roads"/>
      <sheetName val="Sed PONDS"/>
      <sheetName val="Cranes"/>
      <sheetName val="Maintenance_Coal handling"/>
      <sheetName val="AMBIENTAL"/>
      <sheetName val="DOZER"/>
      <sheetName val="executives"/>
      <sheetName val="Mine Security 06"/>
      <sheetName val="TV"/>
      <sheetName val="fuel"/>
      <sheetName val="fuel_gerardo"/>
      <sheetName val="CONSUMOS GASOLINA_NOV"/>
      <sheetName val="CONSU_DIESEL_NOV"/>
      <sheetName val="PRODECOfuelReal"/>
      <sheetName val="ACPM POR EQUIPO PRODECO"/>
      <sheetName val="internet Acces"/>
      <sheetName val="Medical Expenses"/>
      <sheetName val="ProtectiveClothing"/>
      <sheetName val="Safety_elements"/>
      <sheetName val="Personal transport"/>
      <sheetName val="avances Suelo"/>
      <sheetName val="DEPRECIACION2005"/>
      <sheetName val="Depreciation2004"/>
      <sheetName val="food&amp;cleaning"/>
      <sheetName val="POWER"/>
      <sheetName val="LOCATIVAS"/>
      <sheetName val="Forecast"/>
      <sheetName val="GENERAL EXPENSES"/>
      <sheetName val="TRM2005"/>
      <sheetName val="PREMISAS"/>
      <sheetName val="Variable Expenses"/>
      <sheetName val="Fixed Expenses"/>
      <sheetName val="Expense Element Format"/>
      <sheetName val="RESPONSABLES"/>
      <sheetName val="CMOPWM61"/>
      <sheetName val="CMOPCM61"/>
      <sheetName val="CMOPMM61"/>
      <sheetName val="CMTSM52"/>
      <sheetName val="Directos"/>
      <sheetName val="Temporales"/>
      <sheetName val="CMOPMM50"/>
      <sheetName val="CMMAMCPB"/>
      <sheetName val="CMTESM52"/>
      <sheetName val="CMTESM54"/>
      <sheetName val="CMTESM53"/>
      <sheetName val="CMSASM55"/>
      <sheetName val="CMSASM44"/>
      <sheetName val="CMSASM70"/>
      <sheetName val="CMMASM48"/>
      <sheetName val="CMOPCM40"/>
      <sheetName val="CMADAM42"/>
      <sheetName val="CMADAHM04"/>
      <sheetName val="CMSEHM45"/>
      <sheetName val="CMSEHM67"/>
      <sheetName val="CTOPTB62"/>
      <sheetName val="CMOPSM63"/>
      <sheetName val="CMSSSM58"/>
      <sheetName val="CMSISM60"/>
      <sheetName val="CMFIHM43"/>
      <sheetName val="COST CENTER MINE"/>
      <sheetName val="Expense Element Format (2)"/>
      <sheetName val="Datos del mes"/>
    </sheetNames>
    <sheetDataSet>
      <sheetData sheetId="0"/>
      <sheetData sheetId="1"/>
      <sheetData sheetId="2"/>
      <sheetData sheetId="3"/>
      <sheetData sheetId="4"/>
      <sheetData sheetId="5"/>
      <sheetData sheetId="6" refreshError="1">
        <row r="4">
          <cell r="B4" t="str">
            <v>10.10.10.10</v>
          </cell>
          <cell r="C4" t="str">
            <v>10 Waste Removal</v>
          </cell>
          <cell r="D4" t="str">
            <v>1010 Contractor Cost</v>
          </cell>
          <cell r="E4" t="str">
            <v>Contractor Cost</v>
          </cell>
          <cell r="F4" t="str">
            <v>Contractor Cost</v>
          </cell>
          <cell r="G4" t="str">
            <v>Cont. Cost:Fixed rate. Meteor. Interburden</v>
          </cell>
        </row>
        <row r="5">
          <cell r="B5" t="str">
            <v>10.10.10.11</v>
          </cell>
          <cell r="C5" t="str">
            <v>10 Waste Removal</v>
          </cell>
          <cell r="D5" t="str">
            <v>1010 Contractor Cost</v>
          </cell>
          <cell r="E5" t="str">
            <v>Contractor Cost</v>
          </cell>
          <cell r="F5" t="str">
            <v>Contractor Cost</v>
          </cell>
          <cell r="G5" t="str">
            <v>Fuel</v>
          </cell>
        </row>
        <row r="6">
          <cell r="B6" t="str">
            <v>10.10.10.12</v>
          </cell>
          <cell r="C6" t="str">
            <v>10 Waste Removal</v>
          </cell>
          <cell r="D6" t="str">
            <v>1010 Contractor Cost</v>
          </cell>
          <cell r="E6" t="str">
            <v>Contractor Cost</v>
          </cell>
          <cell r="F6" t="str">
            <v>Contractor Cost</v>
          </cell>
          <cell r="G6" t="str">
            <v>Lubrication</v>
          </cell>
        </row>
        <row r="7">
          <cell r="B7" t="str">
            <v>10.10.10.13</v>
          </cell>
          <cell r="C7" t="str">
            <v>10 Waste Removal</v>
          </cell>
          <cell r="D7" t="str">
            <v>1010 Contractor Cost</v>
          </cell>
          <cell r="E7" t="str">
            <v>Contractor Cost</v>
          </cell>
          <cell r="F7" t="str">
            <v>Contractor Cost</v>
          </cell>
          <cell r="G7" t="str">
            <v>Contractor Cost:Fixed rate Top Soil Removal</v>
          </cell>
        </row>
        <row r="8">
          <cell r="B8" t="str">
            <v>10.11.10.10</v>
          </cell>
          <cell r="C8" t="str">
            <v>10 Waste Removal</v>
          </cell>
          <cell r="D8" t="str">
            <v>1011 Equipment</v>
          </cell>
          <cell r="E8" t="str">
            <v>Equipment</v>
          </cell>
          <cell r="F8" t="str">
            <v>Equipment</v>
          </cell>
          <cell r="G8" t="str">
            <v>Maint: Spares</v>
          </cell>
        </row>
        <row r="9">
          <cell r="B9" t="str">
            <v>10.11.10.11</v>
          </cell>
          <cell r="C9" t="str">
            <v>10 Waste Removal</v>
          </cell>
          <cell r="D9" t="str">
            <v>1011 Equipment</v>
          </cell>
          <cell r="E9" t="str">
            <v>Equipment</v>
          </cell>
          <cell r="F9" t="str">
            <v>Equipment</v>
          </cell>
          <cell r="G9" t="str">
            <v>Maint: Labour/Services</v>
          </cell>
        </row>
        <row r="10">
          <cell r="B10" t="str">
            <v>10.11.10.12</v>
          </cell>
          <cell r="C10" t="str">
            <v>10 Waste Removal</v>
          </cell>
          <cell r="D10" t="str">
            <v>1011 Equipment</v>
          </cell>
          <cell r="E10" t="str">
            <v>Equipment</v>
          </cell>
          <cell r="F10" t="str">
            <v>Equipment</v>
          </cell>
          <cell r="G10" t="str">
            <v>Tyres</v>
          </cell>
        </row>
        <row r="11">
          <cell r="B11" t="str">
            <v>10.11.10.13</v>
          </cell>
          <cell r="C11" t="str">
            <v>10 Waste Removal</v>
          </cell>
          <cell r="D11" t="str">
            <v>1011 Equipment</v>
          </cell>
          <cell r="E11" t="str">
            <v>Equipment</v>
          </cell>
          <cell r="F11" t="str">
            <v>Equipment</v>
          </cell>
          <cell r="G11" t="str">
            <v>Fuel</v>
          </cell>
        </row>
        <row r="12">
          <cell r="B12" t="str">
            <v>10.11.10.14</v>
          </cell>
          <cell r="C12" t="str">
            <v>10 Waste Removal</v>
          </cell>
          <cell r="D12" t="str">
            <v>1011 Equipment</v>
          </cell>
          <cell r="E12" t="str">
            <v>Equipment</v>
          </cell>
          <cell r="F12" t="str">
            <v>Equipment</v>
          </cell>
          <cell r="G12" t="str">
            <v>Lubrication</v>
          </cell>
        </row>
        <row r="13">
          <cell r="B13" t="str">
            <v>10.11.10.15</v>
          </cell>
          <cell r="C13" t="str">
            <v>10 Waste Removal</v>
          </cell>
          <cell r="D13" t="str">
            <v>1011 Equipment</v>
          </cell>
          <cell r="E13" t="str">
            <v>Equipment</v>
          </cell>
          <cell r="F13" t="str">
            <v>Equipment</v>
          </cell>
          <cell r="G13" t="str">
            <v>Insurance</v>
          </cell>
        </row>
        <row r="14">
          <cell r="B14" t="str">
            <v>10.11.10.16</v>
          </cell>
          <cell r="C14" t="str">
            <v>10 Waste Removal</v>
          </cell>
          <cell r="D14" t="str">
            <v>1011 Equipment</v>
          </cell>
          <cell r="E14" t="str">
            <v>Equipment</v>
          </cell>
          <cell r="F14" t="str">
            <v>Equipment</v>
          </cell>
          <cell r="G14" t="str">
            <v>Other</v>
          </cell>
        </row>
        <row r="15">
          <cell r="B15" t="str">
            <v>10.11.10.17</v>
          </cell>
          <cell r="C15" t="str">
            <v>10 Waste Removal</v>
          </cell>
          <cell r="D15" t="str">
            <v>1011 Equipment</v>
          </cell>
          <cell r="E15" t="str">
            <v>Equipment</v>
          </cell>
          <cell r="F15" t="str">
            <v>Equipment</v>
          </cell>
          <cell r="G15" t="str">
            <v>Depreciation</v>
          </cell>
        </row>
        <row r="16">
          <cell r="B16" t="str">
            <v>10.12.10.10</v>
          </cell>
          <cell r="C16" t="str">
            <v>10 Waste Removal</v>
          </cell>
          <cell r="D16" t="str">
            <v>1012 Blasting</v>
          </cell>
          <cell r="E16" t="str">
            <v>Blasting</v>
          </cell>
          <cell r="F16" t="str">
            <v>Blasting</v>
          </cell>
          <cell r="G16" t="str">
            <v>Explosives</v>
          </cell>
        </row>
        <row r="17">
          <cell r="B17" t="str">
            <v>10.12.10.11</v>
          </cell>
          <cell r="C17" t="str">
            <v>10 Waste Removal</v>
          </cell>
          <cell r="D17" t="str">
            <v>1012 Blasting</v>
          </cell>
          <cell r="E17" t="str">
            <v>Blasting</v>
          </cell>
          <cell r="F17" t="str">
            <v>Blasting</v>
          </cell>
          <cell r="G17" t="str">
            <v>Emulsion</v>
          </cell>
        </row>
        <row r="18">
          <cell r="B18" t="str">
            <v>10.12.10.12</v>
          </cell>
          <cell r="C18" t="str">
            <v>10 Waste Removal</v>
          </cell>
          <cell r="D18" t="str">
            <v>1012 Blasting</v>
          </cell>
          <cell r="E18" t="str">
            <v>Blasting</v>
          </cell>
          <cell r="F18" t="str">
            <v>Blasting</v>
          </cell>
          <cell r="G18" t="str">
            <v>Anfo</v>
          </cell>
        </row>
        <row r="19">
          <cell r="B19" t="str">
            <v>10.12.10.13</v>
          </cell>
          <cell r="C19" t="str">
            <v>10 Waste Removal</v>
          </cell>
          <cell r="D19" t="str">
            <v>1012 Blasting</v>
          </cell>
          <cell r="E19" t="str">
            <v>Blasting</v>
          </cell>
          <cell r="F19" t="str">
            <v>Blasting</v>
          </cell>
          <cell r="G19" t="str">
            <v>Accessories</v>
          </cell>
        </row>
        <row r="20">
          <cell r="B20" t="str">
            <v>10.12.10.14</v>
          </cell>
          <cell r="C20" t="str">
            <v>10 Waste Removal</v>
          </cell>
          <cell r="D20" t="str">
            <v>1012 Blasting</v>
          </cell>
          <cell r="E20" t="str">
            <v>Blasting</v>
          </cell>
          <cell r="F20" t="str">
            <v>Blasting</v>
          </cell>
          <cell r="G20" t="str">
            <v>Crushed rock</v>
          </cell>
        </row>
        <row r="21">
          <cell r="B21" t="str">
            <v>10.12.10.15</v>
          </cell>
          <cell r="C21" t="str">
            <v>10 Waste Removal</v>
          </cell>
          <cell r="D21" t="str">
            <v>1012 Blasting</v>
          </cell>
          <cell r="E21" t="str">
            <v>Blasting</v>
          </cell>
          <cell r="F21" t="str">
            <v>Blasting</v>
          </cell>
          <cell r="G21" t="str">
            <v>Transport</v>
          </cell>
        </row>
        <row r="22">
          <cell r="B22" t="str">
            <v>10.12.10.16</v>
          </cell>
          <cell r="C22" t="str">
            <v>10 Waste Removal</v>
          </cell>
          <cell r="D22" t="str">
            <v>1012 Blasting</v>
          </cell>
          <cell r="E22" t="str">
            <v>Blasting</v>
          </cell>
          <cell r="F22" t="str">
            <v>Blasting</v>
          </cell>
          <cell r="G22" t="str">
            <v>Indumil</v>
          </cell>
        </row>
        <row r="23">
          <cell r="B23" t="str">
            <v>10.12.10.17</v>
          </cell>
          <cell r="C23" t="str">
            <v>10 Waste Removal</v>
          </cell>
          <cell r="D23" t="str">
            <v>1012 Blasting</v>
          </cell>
          <cell r="E23" t="str">
            <v>Blasting</v>
          </cell>
          <cell r="F23" t="str">
            <v>Blasting</v>
          </cell>
          <cell r="G23" t="str">
            <v>Security/Escort</v>
          </cell>
        </row>
        <row r="24">
          <cell r="B24" t="str">
            <v>11.10.10.10</v>
          </cell>
          <cell r="C24" t="str">
            <v>11 Coal Mining</v>
          </cell>
          <cell r="D24" t="str">
            <v>1110 Contractor Cost</v>
          </cell>
          <cell r="E24" t="str">
            <v>Contractor Cost</v>
          </cell>
          <cell r="F24" t="str">
            <v>Contractor Cost</v>
          </cell>
          <cell r="G24" t="str">
            <v>Contractor Cost: Fixed rate</v>
          </cell>
        </row>
        <row r="25">
          <cell r="B25" t="str">
            <v>11.10.10.11</v>
          </cell>
          <cell r="C25" t="str">
            <v>11 Coal Mining</v>
          </cell>
          <cell r="D25" t="str">
            <v>1110 Contractor Cost</v>
          </cell>
          <cell r="E25" t="str">
            <v>Contractor Cost</v>
          </cell>
          <cell r="F25" t="str">
            <v>Contractor Cost</v>
          </cell>
          <cell r="G25" t="str">
            <v>Fuel</v>
          </cell>
        </row>
        <row r="26">
          <cell r="B26" t="str">
            <v>11.10.10.12</v>
          </cell>
          <cell r="C26" t="str">
            <v>11 Coal Mining</v>
          </cell>
          <cell r="D26" t="str">
            <v>1110 Contractor Cost</v>
          </cell>
          <cell r="E26" t="str">
            <v>Contractor Cost</v>
          </cell>
          <cell r="F26" t="str">
            <v>Contractor Cost</v>
          </cell>
          <cell r="G26" t="str">
            <v>Lubrication</v>
          </cell>
        </row>
        <row r="27">
          <cell r="B27" t="str">
            <v>11.11.10.10</v>
          </cell>
          <cell r="C27" t="str">
            <v>11 Coal Mining</v>
          </cell>
          <cell r="D27" t="str">
            <v>1111 Equipment</v>
          </cell>
          <cell r="E27" t="str">
            <v>Equipment</v>
          </cell>
          <cell r="F27" t="str">
            <v>Equipment</v>
          </cell>
          <cell r="G27" t="str">
            <v>Maint: Spares</v>
          </cell>
        </row>
        <row r="28">
          <cell r="B28" t="str">
            <v>11.11.10.11</v>
          </cell>
          <cell r="C28" t="str">
            <v>11 Coal Mining</v>
          </cell>
          <cell r="D28" t="str">
            <v>1111 Equipment</v>
          </cell>
          <cell r="E28" t="str">
            <v>Equipment</v>
          </cell>
          <cell r="F28" t="str">
            <v>Equipment</v>
          </cell>
          <cell r="G28" t="str">
            <v>Maint: Labour/Services</v>
          </cell>
        </row>
        <row r="29">
          <cell r="B29" t="str">
            <v>11.11.10.12</v>
          </cell>
          <cell r="C29" t="str">
            <v>11 Coal Mining</v>
          </cell>
          <cell r="D29" t="str">
            <v>1111 Equipment</v>
          </cell>
          <cell r="E29" t="str">
            <v>Equipment</v>
          </cell>
          <cell r="F29" t="str">
            <v>Equipment</v>
          </cell>
          <cell r="G29" t="str">
            <v>Tyres</v>
          </cell>
        </row>
        <row r="30">
          <cell r="B30" t="str">
            <v>11.11.10.13</v>
          </cell>
          <cell r="C30" t="str">
            <v>11 Coal Mining</v>
          </cell>
          <cell r="D30" t="str">
            <v>1111 Equipment</v>
          </cell>
          <cell r="E30" t="str">
            <v>Equipment</v>
          </cell>
          <cell r="F30" t="str">
            <v>Equipment</v>
          </cell>
          <cell r="G30" t="str">
            <v>Fuel</v>
          </cell>
        </row>
        <row r="31">
          <cell r="B31" t="str">
            <v>11.11.10.14</v>
          </cell>
          <cell r="C31" t="str">
            <v>11 Coal Mining</v>
          </cell>
          <cell r="D31" t="str">
            <v>1111 Equipment</v>
          </cell>
          <cell r="E31" t="str">
            <v>Equipment</v>
          </cell>
          <cell r="F31" t="str">
            <v>Equipment</v>
          </cell>
          <cell r="G31" t="str">
            <v>Lubrication</v>
          </cell>
        </row>
        <row r="32">
          <cell r="B32" t="str">
            <v>11.11.10.15</v>
          </cell>
          <cell r="C32" t="str">
            <v>11 Coal Mining</v>
          </cell>
          <cell r="D32" t="str">
            <v>1111 Equipment</v>
          </cell>
          <cell r="E32" t="str">
            <v>Equipment</v>
          </cell>
          <cell r="F32" t="str">
            <v>Equipment</v>
          </cell>
          <cell r="G32" t="str">
            <v>Insurance</v>
          </cell>
        </row>
        <row r="33">
          <cell r="B33" t="str">
            <v>11.11.10.16</v>
          </cell>
          <cell r="C33" t="str">
            <v>11 Coal Mining</v>
          </cell>
          <cell r="D33" t="str">
            <v>1111 Equipment</v>
          </cell>
          <cell r="E33" t="str">
            <v>Equipment</v>
          </cell>
          <cell r="F33" t="str">
            <v>Equipment</v>
          </cell>
          <cell r="G33" t="str">
            <v>Other</v>
          </cell>
        </row>
        <row r="34">
          <cell r="B34" t="str">
            <v>11.11.10.17</v>
          </cell>
          <cell r="C34" t="str">
            <v>11 Coal Mining</v>
          </cell>
          <cell r="D34" t="str">
            <v>1111 Equipment</v>
          </cell>
          <cell r="E34" t="str">
            <v>Equipment</v>
          </cell>
          <cell r="F34" t="str">
            <v>Equipment</v>
          </cell>
          <cell r="G34" t="str">
            <v>Depreciation</v>
          </cell>
        </row>
        <row r="35">
          <cell r="B35" t="str">
            <v>11.11.10.18</v>
          </cell>
          <cell r="C35" t="str">
            <v>11 Coal Mining</v>
          </cell>
          <cell r="D35" t="str">
            <v>1111 Equipment</v>
          </cell>
          <cell r="E35" t="str">
            <v>Equipment</v>
          </cell>
          <cell r="F35" t="str">
            <v>Equipment</v>
          </cell>
          <cell r="G35" t="str">
            <v>Lighting Towers</v>
          </cell>
        </row>
        <row r="36">
          <cell r="B36" t="str">
            <v>11.11.10.19</v>
          </cell>
          <cell r="C36" t="str">
            <v>11 Coal Mining</v>
          </cell>
          <cell r="D36" t="str">
            <v>1111 Equipment</v>
          </cell>
          <cell r="E36" t="str">
            <v>Equipment</v>
          </cell>
          <cell r="F36" t="str">
            <v>Equipment</v>
          </cell>
          <cell r="G36" t="str">
            <v>Diesel</v>
          </cell>
        </row>
        <row r="37">
          <cell r="B37" t="str">
            <v>11.12</v>
          </cell>
          <cell r="C37" t="str">
            <v>11 Coal Mining</v>
          </cell>
          <cell r="D37" t="str">
            <v>1112 Blasting</v>
          </cell>
          <cell r="E37" t="str">
            <v>Blasting</v>
          </cell>
          <cell r="F37" t="str">
            <v>Blasting</v>
          </cell>
          <cell r="G37" t="str">
            <v>Blasting</v>
          </cell>
        </row>
        <row r="38">
          <cell r="B38" t="str">
            <v>12.10</v>
          </cell>
          <cell r="C38" t="str">
            <v>12 Support</v>
          </cell>
          <cell r="D38" t="str">
            <v>1210 Labour</v>
          </cell>
          <cell r="E38" t="str">
            <v>Labour</v>
          </cell>
          <cell r="F38" t="str">
            <v>Labour</v>
          </cell>
          <cell r="G38" t="str">
            <v>Labour</v>
          </cell>
        </row>
        <row r="39">
          <cell r="B39" t="str">
            <v>12.10.10</v>
          </cell>
          <cell r="C39" t="str">
            <v>12 Support</v>
          </cell>
          <cell r="D39" t="str">
            <v>1210 Labour</v>
          </cell>
          <cell r="E39" t="str">
            <v>Temporary Employees</v>
          </cell>
          <cell r="F39" t="str">
            <v>Temporary Employees</v>
          </cell>
          <cell r="G39" t="str">
            <v>Temporary Employees</v>
          </cell>
        </row>
        <row r="40">
          <cell r="B40" t="str">
            <v>12.11.10.10</v>
          </cell>
          <cell r="C40" t="str">
            <v>12 Support</v>
          </cell>
          <cell r="D40" t="str">
            <v>1211 Equipment</v>
          </cell>
          <cell r="E40" t="str">
            <v>Equipment</v>
          </cell>
          <cell r="F40" t="str">
            <v>Survey</v>
          </cell>
          <cell r="G40" t="str">
            <v>Vehicles</v>
          </cell>
        </row>
        <row r="41">
          <cell r="B41" t="str">
            <v>12.11.10.11</v>
          </cell>
          <cell r="C41" t="str">
            <v>12 Support</v>
          </cell>
          <cell r="D41" t="str">
            <v>1211 Equipment</v>
          </cell>
          <cell r="E41" t="str">
            <v>Equipment</v>
          </cell>
          <cell r="F41" t="str">
            <v>Survey</v>
          </cell>
          <cell r="G41" t="str">
            <v>Fuel</v>
          </cell>
        </row>
        <row r="42">
          <cell r="B42" t="str">
            <v>12.11.10.12</v>
          </cell>
          <cell r="C42" t="str">
            <v>12 Support</v>
          </cell>
          <cell r="D42" t="str">
            <v>1211 Equipment</v>
          </cell>
          <cell r="E42" t="str">
            <v>Equipment</v>
          </cell>
          <cell r="F42" t="str">
            <v>Survey</v>
          </cell>
          <cell r="G42" t="str">
            <v>Lubrication</v>
          </cell>
        </row>
        <row r="43">
          <cell r="B43" t="str">
            <v>12.11.10.13</v>
          </cell>
          <cell r="C43" t="str">
            <v>12 Support</v>
          </cell>
          <cell r="D43" t="str">
            <v>1211 Equipment</v>
          </cell>
          <cell r="E43" t="str">
            <v>Equipment</v>
          </cell>
          <cell r="F43" t="str">
            <v>Survey</v>
          </cell>
          <cell r="G43" t="str">
            <v>Survey equip</v>
          </cell>
        </row>
        <row r="44">
          <cell r="B44" t="str">
            <v>12.11.10.14</v>
          </cell>
          <cell r="C44" t="str">
            <v>12 Support</v>
          </cell>
          <cell r="D44" t="str">
            <v>1211 Equipment</v>
          </cell>
          <cell r="E44" t="str">
            <v>Equipment</v>
          </cell>
          <cell r="F44" t="str">
            <v>Survey</v>
          </cell>
          <cell r="G44" t="str">
            <v>Equip repairs</v>
          </cell>
        </row>
        <row r="45">
          <cell r="B45" t="str">
            <v>12.11.10.15</v>
          </cell>
          <cell r="C45" t="str">
            <v>12 Support</v>
          </cell>
          <cell r="D45" t="str">
            <v>1211 Equipment</v>
          </cell>
          <cell r="E45" t="str">
            <v>Equipment</v>
          </cell>
          <cell r="F45" t="str">
            <v>Survey</v>
          </cell>
          <cell r="G45" t="str">
            <v>Vehicle repairs</v>
          </cell>
        </row>
        <row r="46">
          <cell r="B46" t="str">
            <v>12.11.10.16</v>
          </cell>
          <cell r="C46" t="str">
            <v>12 Support</v>
          </cell>
          <cell r="D46" t="str">
            <v>1211 Equipment</v>
          </cell>
          <cell r="E46" t="str">
            <v>Equipment</v>
          </cell>
          <cell r="F46" t="str">
            <v>Survey</v>
          </cell>
          <cell r="G46" t="str">
            <v>Depreciation</v>
          </cell>
        </row>
        <row r="47">
          <cell r="B47" t="str">
            <v>12.11.11.10</v>
          </cell>
          <cell r="C47" t="str">
            <v>12 Support</v>
          </cell>
          <cell r="D47" t="str">
            <v>1211 Equipment</v>
          </cell>
          <cell r="E47" t="str">
            <v>Equipment</v>
          </cell>
          <cell r="F47" t="str">
            <v>Geology</v>
          </cell>
          <cell r="G47" t="str">
            <v>Vehicles</v>
          </cell>
        </row>
        <row r="48">
          <cell r="B48" t="str">
            <v>12.11.11.11</v>
          </cell>
          <cell r="C48" t="str">
            <v>12 Support</v>
          </cell>
          <cell r="D48" t="str">
            <v>1211 Equipment</v>
          </cell>
          <cell r="E48" t="str">
            <v>Equipment</v>
          </cell>
          <cell r="F48" t="str">
            <v>Geology</v>
          </cell>
          <cell r="G48" t="str">
            <v>Fuel</v>
          </cell>
        </row>
        <row r="49">
          <cell r="B49" t="str">
            <v>12.11.11.12</v>
          </cell>
          <cell r="C49" t="str">
            <v>12 Support</v>
          </cell>
          <cell r="D49" t="str">
            <v>1211 Equipment</v>
          </cell>
          <cell r="E49" t="str">
            <v>Equipment</v>
          </cell>
          <cell r="F49" t="str">
            <v>Geology</v>
          </cell>
          <cell r="G49" t="str">
            <v>Lubrication</v>
          </cell>
        </row>
        <row r="50">
          <cell r="B50" t="str">
            <v>12.11.11.13</v>
          </cell>
          <cell r="C50" t="str">
            <v>12 Support</v>
          </cell>
          <cell r="D50" t="str">
            <v>1211 Equipment</v>
          </cell>
          <cell r="E50" t="str">
            <v>Equipment</v>
          </cell>
          <cell r="F50" t="str">
            <v>Geology</v>
          </cell>
          <cell r="G50" t="str">
            <v>Equip Rental</v>
          </cell>
        </row>
        <row r="51">
          <cell r="B51" t="str">
            <v>12.11.11.14</v>
          </cell>
          <cell r="C51" t="str">
            <v>12 Support</v>
          </cell>
          <cell r="D51" t="str">
            <v>1211 Equipment</v>
          </cell>
          <cell r="E51" t="str">
            <v>Equipment</v>
          </cell>
          <cell r="F51" t="str">
            <v>Geology</v>
          </cell>
          <cell r="G51" t="str">
            <v>Equip repairs</v>
          </cell>
        </row>
        <row r="52">
          <cell r="B52" t="str">
            <v>12.11.11.15</v>
          </cell>
          <cell r="C52" t="str">
            <v>12 Support</v>
          </cell>
          <cell r="D52" t="str">
            <v>1211 Equipment</v>
          </cell>
          <cell r="E52" t="str">
            <v>Equipment</v>
          </cell>
          <cell r="F52" t="str">
            <v>Geology</v>
          </cell>
          <cell r="G52" t="str">
            <v>Vehicle repairs</v>
          </cell>
        </row>
        <row r="53">
          <cell r="B53" t="str">
            <v>12.11.11.16</v>
          </cell>
          <cell r="C53" t="str">
            <v>12 Support</v>
          </cell>
          <cell r="D53" t="str">
            <v>1211 Equipment</v>
          </cell>
          <cell r="E53" t="str">
            <v>Equipment</v>
          </cell>
          <cell r="F53" t="str">
            <v>Geology</v>
          </cell>
          <cell r="G53" t="str">
            <v>Depreciation</v>
          </cell>
        </row>
        <row r="54">
          <cell r="B54" t="str">
            <v>12.11.12.10</v>
          </cell>
          <cell r="C54" t="str">
            <v>12 Support</v>
          </cell>
          <cell r="D54" t="str">
            <v>1211 Equipment</v>
          </cell>
          <cell r="E54" t="str">
            <v>Equipment</v>
          </cell>
          <cell r="F54" t="str">
            <v>Coal Quality</v>
          </cell>
          <cell r="G54" t="str">
            <v>Vehicles</v>
          </cell>
        </row>
        <row r="55">
          <cell r="B55" t="str">
            <v>12.11.12.11</v>
          </cell>
          <cell r="C55" t="str">
            <v>12 Support</v>
          </cell>
          <cell r="D55" t="str">
            <v>1211 Equipment</v>
          </cell>
          <cell r="E55" t="str">
            <v>Equipment</v>
          </cell>
          <cell r="F55" t="str">
            <v>Coal Quality</v>
          </cell>
          <cell r="G55" t="str">
            <v>Fuel</v>
          </cell>
        </row>
        <row r="56">
          <cell r="B56" t="str">
            <v>12.11.12.12</v>
          </cell>
          <cell r="C56" t="str">
            <v>12 Support</v>
          </cell>
          <cell r="D56" t="str">
            <v>1211 Equipment</v>
          </cell>
          <cell r="E56" t="str">
            <v>Equipment</v>
          </cell>
          <cell r="F56" t="str">
            <v>Coal Quality</v>
          </cell>
          <cell r="G56" t="str">
            <v>Lubrication</v>
          </cell>
        </row>
        <row r="57">
          <cell r="B57" t="str">
            <v>12.11.12.13</v>
          </cell>
          <cell r="C57" t="str">
            <v>12 Support</v>
          </cell>
          <cell r="D57" t="str">
            <v>1211 Equipment</v>
          </cell>
          <cell r="E57" t="str">
            <v>Equipment</v>
          </cell>
          <cell r="F57" t="str">
            <v>Coal Quality</v>
          </cell>
          <cell r="G57" t="str">
            <v>Equip Rental</v>
          </cell>
        </row>
        <row r="58">
          <cell r="B58" t="str">
            <v>12.11.12.14</v>
          </cell>
          <cell r="C58" t="str">
            <v>12 Support</v>
          </cell>
          <cell r="D58" t="str">
            <v>1211 Equipment</v>
          </cell>
          <cell r="E58" t="str">
            <v>Equipment</v>
          </cell>
          <cell r="F58" t="str">
            <v>Coal Quality</v>
          </cell>
          <cell r="G58" t="str">
            <v>Equip repairs</v>
          </cell>
        </row>
        <row r="59">
          <cell r="B59" t="str">
            <v>12.11.12.15</v>
          </cell>
          <cell r="C59" t="str">
            <v>12 Support</v>
          </cell>
          <cell r="D59" t="str">
            <v>1211 Equipment</v>
          </cell>
          <cell r="E59" t="str">
            <v>Equipment</v>
          </cell>
          <cell r="F59" t="str">
            <v>Coal Quality</v>
          </cell>
          <cell r="G59" t="str">
            <v>Vehicle repairs</v>
          </cell>
        </row>
        <row r="60">
          <cell r="B60" t="str">
            <v>12.11.12.16</v>
          </cell>
          <cell r="C60" t="str">
            <v>12 Support</v>
          </cell>
          <cell r="D60" t="str">
            <v>1211 Equipment</v>
          </cell>
          <cell r="E60" t="str">
            <v>Equipment</v>
          </cell>
          <cell r="F60" t="str">
            <v>Coal Quality</v>
          </cell>
          <cell r="G60" t="str">
            <v>Depreciation</v>
          </cell>
        </row>
        <row r="61">
          <cell r="B61" t="str">
            <v>12.11.13.10</v>
          </cell>
          <cell r="C61" t="str">
            <v>12 Support</v>
          </cell>
          <cell r="D61" t="str">
            <v>1211 Equipment</v>
          </cell>
          <cell r="E61" t="str">
            <v>Equipment</v>
          </cell>
          <cell r="F61" t="str">
            <v>Mining Supervision</v>
          </cell>
          <cell r="G61" t="str">
            <v>Vehicles</v>
          </cell>
        </row>
        <row r="62">
          <cell r="B62" t="str">
            <v>12.11.13.11</v>
          </cell>
          <cell r="C62" t="str">
            <v>12 Support</v>
          </cell>
          <cell r="D62" t="str">
            <v>1211 Equipment</v>
          </cell>
          <cell r="E62" t="str">
            <v>Equipment</v>
          </cell>
          <cell r="F62" t="str">
            <v>Mining Supervision</v>
          </cell>
          <cell r="G62" t="str">
            <v>Fuel</v>
          </cell>
        </row>
        <row r="63">
          <cell r="B63" t="str">
            <v>12.11.13.12</v>
          </cell>
          <cell r="C63" t="str">
            <v>12 Support</v>
          </cell>
          <cell r="D63" t="str">
            <v>1211 Equipment</v>
          </cell>
          <cell r="E63" t="str">
            <v>Equipment</v>
          </cell>
          <cell r="F63" t="str">
            <v>Mining Supervision</v>
          </cell>
          <cell r="G63" t="str">
            <v>Lubrication</v>
          </cell>
        </row>
        <row r="64">
          <cell r="B64" t="str">
            <v>12.11.13.13</v>
          </cell>
          <cell r="C64" t="str">
            <v>12 Support</v>
          </cell>
          <cell r="D64" t="str">
            <v>1211 Equipment</v>
          </cell>
          <cell r="E64" t="str">
            <v>Equipment</v>
          </cell>
          <cell r="F64" t="str">
            <v>Mining Supervision</v>
          </cell>
          <cell r="G64" t="str">
            <v>Equip Rental</v>
          </cell>
        </row>
        <row r="65">
          <cell r="B65" t="str">
            <v>12.11.13.14</v>
          </cell>
          <cell r="C65" t="str">
            <v>12 Support</v>
          </cell>
          <cell r="D65" t="str">
            <v>1211 Equipment</v>
          </cell>
          <cell r="E65" t="str">
            <v>Equipment</v>
          </cell>
          <cell r="F65" t="str">
            <v>Mining Supervision</v>
          </cell>
          <cell r="G65" t="str">
            <v>Equip repairs</v>
          </cell>
        </row>
        <row r="66">
          <cell r="B66" t="str">
            <v>12.11.13.15</v>
          </cell>
          <cell r="C66" t="str">
            <v>12 Support</v>
          </cell>
          <cell r="D66" t="str">
            <v>1211 Equipment</v>
          </cell>
          <cell r="E66" t="str">
            <v>Equipment</v>
          </cell>
          <cell r="F66" t="str">
            <v>Mining Supervision</v>
          </cell>
          <cell r="G66" t="str">
            <v>Vehicle repairs</v>
          </cell>
        </row>
        <row r="67">
          <cell r="B67" t="str">
            <v>12.11.13.16</v>
          </cell>
          <cell r="C67" t="str">
            <v>12 Support</v>
          </cell>
          <cell r="D67" t="str">
            <v>1211 Equipment</v>
          </cell>
          <cell r="E67" t="str">
            <v>Equipment</v>
          </cell>
          <cell r="F67" t="str">
            <v>Mining Supervision</v>
          </cell>
          <cell r="G67" t="str">
            <v>Depreciation</v>
          </cell>
        </row>
        <row r="68">
          <cell r="B68" t="str">
            <v>12.11.14.10</v>
          </cell>
          <cell r="C68" t="str">
            <v>12 Support</v>
          </cell>
          <cell r="D68" t="str">
            <v>1211 Equipment</v>
          </cell>
          <cell r="E68" t="str">
            <v>Equipment</v>
          </cell>
          <cell r="F68" t="str">
            <v>Mine Planning</v>
          </cell>
          <cell r="G68" t="str">
            <v>Vehicles</v>
          </cell>
        </row>
        <row r="69">
          <cell r="B69" t="str">
            <v>12.11.14.11</v>
          </cell>
          <cell r="C69" t="str">
            <v>12 Support</v>
          </cell>
          <cell r="D69" t="str">
            <v>1211 Equipment</v>
          </cell>
          <cell r="E69" t="str">
            <v>Equipment</v>
          </cell>
          <cell r="F69" t="str">
            <v>Mine Planning</v>
          </cell>
          <cell r="G69" t="str">
            <v>Fuel</v>
          </cell>
        </row>
        <row r="70">
          <cell r="B70" t="str">
            <v>12.11.14.12</v>
          </cell>
          <cell r="C70" t="str">
            <v>12 Support</v>
          </cell>
          <cell r="D70" t="str">
            <v>1211 Equipment</v>
          </cell>
          <cell r="E70" t="str">
            <v>Equipment</v>
          </cell>
          <cell r="F70" t="str">
            <v>Mine Planning</v>
          </cell>
          <cell r="G70" t="str">
            <v>Lubrication</v>
          </cell>
        </row>
        <row r="71">
          <cell r="B71" t="str">
            <v>12.11.14.13</v>
          </cell>
          <cell r="C71" t="str">
            <v>12 Support</v>
          </cell>
          <cell r="D71" t="str">
            <v>1211 Equipment</v>
          </cell>
          <cell r="E71" t="str">
            <v>Equipment</v>
          </cell>
          <cell r="F71" t="str">
            <v>Mine Planning</v>
          </cell>
          <cell r="G71" t="str">
            <v>Equip Rental</v>
          </cell>
        </row>
        <row r="72">
          <cell r="B72" t="str">
            <v>12.11.14.14</v>
          </cell>
          <cell r="C72" t="str">
            <v>12 Support</v>
          </cell>
          <cell r="D72" t="str">
            <v>1211 Equipment</v>
          </cell>
          <cell r="E72" t="str">
            <v>Equipment</v>
          </cell>
          <cell r="F72" t="str">
            <v>Mine Planning</v>
          </cell>
          <cell r="G72" t="str">
            <v>Equip repairs</v>
          </cell>
        </row>
        <row r="73">
          <cell r="B73" t="str">
            <v>12.11.14.15</v>
          </cell>
          <cell r="C73" t="str">
            <v>12 Support</v>
          </cell>
          <cell r="D73" t="str">
            <v>1211 Equipment</v>
          </cell>
          <cell r="E73" t="str">
            <v>Equipment</v>
          </cell>
          <cell r="F73" t="str">
            <v>Mine Planning</v>
          </cell>
          <cell r="G73" t="str">
            <v>Vehicle repairs</v>
          </cell>
        </row>
        <row r="74">
          <cell r="B74" t="str">
            <v>12.11.14.16</v>
          </cell>
          <cell r="C74" t="str">
            <v>12 Support</v>
          </cell>
          <cell r="D74" t="str">
            <v>1211 Equipment</v>
          </cell>
          <cell r="E74" t="str">
            <v>Equipment</v>
          </cell>
          <cell r="F74" t="str">
            <v>Mine Planning</v>
          </cell>
          <cell r="G74" t="str">
            <v>Depreciation</v>
          </cell>
        </row>
        <row r="75">
          <cell r="B75" t="str">
            <v>12.11.15.10</v>
          </cell>
          <cell r="C75" t="str">
            <v>12 Support</v>
          </cell>
          <cell r="D75" t="str">
            <v>1211 Equipment</v>
          </cell>
          <cell r="E75" t="str">
            <v>Equipment</v>
          </cell>
          <cell r="F75" t="str">
            <v>Environmental</v>
          </cell>
          <cell r="G75" t="str">
            <v>Vehicles</v>
          </cell>
        </row>
        <row r="76">
          <cell r="B76" t="str">
            <v>12.11.15.11</v>
          </cell>
          <cell r="C76" t="str">
            <v>12 Support</v>
          </cell>
          <cell r="D76" t="str">
            <v>1211 Equipment</v>
          </cell>
          <cell r="E76" t="str">
            <v>Equipment</v>
          </cell>
          <cell r="F76" t="str">
            <v>Environmental</v>
          </cell>
          <cell r="G76" t="str">
            <v>Fuel</v>
          </cell>
        </row>
        <row r="77">
          <cell r="B77" t="str">
            <v>12.11.15.12</v>
          </cell>
          <cell r="C77" t="str">
            <v>12 Support</v>
          </cell>
          <cell r="D77" t="str">
            <v>1211 Equipment</v>
          </cell>
          <cell r="E77" t="str">
            <v>Equipment</v>
          </cell>
          <cell r="F77" t="str">
            <v>Environmental</v>
          </cell>
          <cell r="G77" t="str">
            <v>Lubrication</v>
          </cell>
        </row>
        <row r="78">
          <cell r="B78" t="str">
            <v>12.11.15.13</v>
          </cell>
          <cell r="C78" t="str">
            <v>12 Support</v>
          </cell>
          <cell r="D78" t="str">
            <v>1211 Equipment</v>
          </cell>
          <cell r="E78" t="str">
            <v>Equipment</v>
          </cell>
          <cell r="F78" t="str">
            <v>Environmental</v>
          </cell>
          <cell r="G78" t="str">
            <v>Equip Rental</v>
          </cell>
        </row>
        <row r="79">
          <cell r="B79" t="str">
            <v>12.11.15.14</v>
          </cell>
          <cell r="C79" t="str">
            <v>12 Support</v>
          </cell>
          <cell r="D79" t="str">
            <v>1211 Equipment</v>
          </cell>
          <cell r="E79" t="str">
            <v>Equipment</v>
          </cell>
          <cell r="F79" t="str">
            <v>Environmental</v>
          </cell>
          <cell r="G79" t="str">
            <v>Equip repairs</v>
          </cell>
        </row>
        <row r="80">
          <cell r="B80" t="str">
            <v>12.11.15.15</v>
          </cell>
          <cell r="C80" t="str">
            <v>12 Support</v>
          </cell>
          <cell r="D80" t="str">
            <v>1211 Equipment</v>
          </cell>
          <cell r="E80" t="str">
            <v>Equipment</v>
          </cell>
          <cell r="F80" t="str">
            <v>Environmental</v>
          </cell>
          <cell r="G80" t="str">
            <v>Vehicle repairs</v>
          </cell>
        </row>
        <row r="81">
          <cell r="B81" t="str">
            <v>12.11.15.16</v>
          </cell>
          <cell r="C81" t="str">
            <v>12 Support</v>
          </cell>
          <cell r="D81" t="str">
            <v>1211 Equipment</v>
          </cell>
          <cell r="E81" t="str">
            <v>Equipment</v>
          </cell>
          <cell r="F81" t="str">
            <v>Environmental</v>
          </cell>
          <cell r="G81" t="str">
            <v>Depreciation</v>
          </cell>
        </row>
        <row r="82">
          <cell r="B82" t="str">
            <v>12.11.16.10</v>
          </cell>
          <cell r="C82" t="str">
            <v>12 Support</v>
          </cell>
          <cell r="D82" t="str">
            <v>1211 Equipment</v>
          </cell>
          <cell r="E82" t="str">
            <v>Equipment</v>
          </cell>
          <cell r="F82" t="str">
            <v>Warehouse</v>
          </cell>
          <cell r="G82" t="str">
            <v>Vehicles</v>
          </cell>
        </row>
        <row r="83">
          <cell r="B83" t="str">
            <v>12.11.16.11</v>
          </cell>
          <cell r="C83" t="str">
            <v>12 Support</v>
          </cell>
          <cell r="D83" t="str">
            <v>1211 Equipment</v>
          </cell>
          <cell r="E83" t="str">
            <v>Equipment</v>
          </cell>
          <cell r="F83" t="str">
            <v>Warehouse</v>
          </cell>
          <cell r="G83" t="str">
            <v>Fuel</v>
          </cell>
        </row>
        <row r="84">
          <cell r="B84" t="str">
            <v>12.11.16.12</v>
          </cell>
          <cell r="C84" t="str">
            <v>12 Support</v>
          </cell>
          <cell r="D84" t="str">
            <v>1211 Equipment</v>
          </cell>
          <cell r="E84" t="str">
            <v>Equipment</v>
          </cell>
          <cell r="F84" t="str">
            <v>Warehouse</v>
          </cell>
          <cell r="G84" t="str">
            <v>Lubrication</v>
          </cell>
        </row>
        <row r="85">
          <cell r="B85" t="str">
            <v>12.11.16.13</v>
          </cell>
          <cell r="C85" t="str">
            <v>12 Support</v>
          </cell>
          <cell r="D85" t="str">
            <v>1211 Equipment</v>
          </cell>
          <cell r="E85" t="str">
            <v>Equipment</v>
          </cell>
          <cell r="F85" t="str">
            <v>Warehouse</v>
          </cell>
          <cell r="G85" t="str">
            <v>Equip Rental</v>
          </cell>
        </row>
        <row r="86">
          <cell r="B86" t="str">
            <v>12.11.16.14</v>
          </cell>
          <cell r="C86" t="str">
            <v>12 Support</v>
          </cell>
          <cell r="D86" t="str">
            <v>1211 Equipment</v>
          </cell>
          <cell r="E86" t="str">
            <v>Equipment</v>
          </cell>
          <cell r="F86" t="str">
            <v>Warehouse</v>
          </cell>
          <cell r="G86" t="str">
            <v>Equip repairs</v>
          </cell>
        </row>
        <row r="87">
          <cell r="B87" t="str">
            <v>12.11.16.15</v>
          </cell>
          <cell r="C87" t="str">
            <v>12 Support</v>
          </cell>
          <cell r="D87" t="str">
            <v>1211 Equipment</v>
          </cell>
          <cell r="E87" t="str">
            <v>Equipment</v>
          </cell>
          <cell r="F87" t="str">
            <v>Warehouse</v>
          </cell>
          <cell r="G87" t="str">
            <v>Vehicle repairs</v>
          </cell>
        </row>
        <row r="88">
          <cell r="B88" t="str">
            <v>12.11.16.16</v>
          </cell>
          <cell r="C88" t="str">
            <v>12 Support</v>
          </cell>
          <cell r="D88" t="str">
            <v>1211 Equipment</v>
          </cell>
          <cell r="E88" t="str">
            <v>Equipment</v>
          </cell>
          <cell r="F88" t="str">
            <v>Warehouse</v>
          </cell>
          <cell r="G88" t="str">
            <v>Depreciation</v>
          </cell>
        </row>
        <row r="89">
          <cell r="B89" t="str">
            <v>12.11.17.10</v>
          </cell>
          <cell r="C89" t="str">
            <v>12 Support</v>
          </cell>
          <cell r="D89" t="str">
            <v>1211 Equipment</v>
          </cell>
          <cell r="E89" t="str">
            <v>Equipment</v>
          </cell>
          <cell r="F89" t="str">
            <v>Maintenance</v>
          </cell>
          <cell r="G89" t="str">
            <v>Vehicles</v>
          </cell>
        </row>
        <row r="90">
          <cell r="B90" t="str">
            <v>12.11.17.11</v>
          </cell>
          <cell r="C90" t="str">
            <v>12 Support</v>
          </cell>
          <cell r="D90" t="str">
            <v>1211 Equipment</v>
          </cell>
          <cell r="E90" t="str">
            <v>Equipment</v>
          </cell>
          <cell r="F90" t="str">
            <v>Maintenance</v>
          </cell>
          <cell r="G90" t="str">
            <v>Fuel</v>
          </cell>
        </row>
        <row r="91">
          <cell r="B91" t="str">
            <v>12.11.17.12</v>
          </cell>
          <cell r="C91" t="str">
            <v>12 Support</v>
          </cell>
          <cell r="D91" t="str">
            <v>1211 Equipment</v>
          </cell>
          <cell r="E91" t="str">
            <v>Equipment</v>
          </cell>
          <cell r="F91" t="str">
            <v>Maintenance</v>
          </cell>
          <cell r="G91" t="str">
            <v>Lubrication</v>
          </cell>
        </row>
        <row r="92">
          <cell r="B92" t="str">
            <v>12.11.17.13</v>
          </cell>
          <cell r="C92" t="str">
            <v>12 Support</v>
          </cell>
          <cell r="D92" t="str">
            <v>1211 Equipment</v>
          </cell>
          <cell r="E92" t="str">
            <v>Equipment</v>
          </cell>
          <cell r="F92" t="str">
            <v>Maintenance</v>
          </cell>
          <cell r="G92" t="str">
            <v>Equip Rental - Small Tools</v>
          </cell>
        </row>
        <row r="93">
          <cell r="B93" t="str">
            <v>12.11.17.14</v>
          </cell>
          <cell r="C93" t="str">
            <v>12 Support</v>
          </cell>
          <cell r="D93" t="str">
            <v>1211 Equipment</v>
          </cell>
          <cell r="E93" t="str">
            <v>Equipment</v>
          </cell>
          <cell r="F93" t="str">
            <v>Maintenance</v>
          </cell>
          <cell r="G93" t="str">
            <v>Equip repairs</v>
          </cell>
        </row>
        <row r="94">
          <cell r="B94" t="str">
            <v>12.11.17.15</v>
          </cell>
          <cell r="C94" t="str">
            <v>12 Support</v>
          </cell>
          <cell r="D94" t="str">
            <v>1211 Equipment</v>
          </cell>
          <cell r="E94" t="str">
            <v>Equipment</v>
          </cell>
          <cell r="F94" t="str">
            <v>Maintenance</v>
          </cell>
          <cell r="G94" t="str">
            <v>Vehicle repairs</v>
          </cell>
        </row>
        <row r="95">
          <cell r="B95" t="str">
            <v>12.11.17.16</v>
          </cell>
          <cell r="C95" t="str">
            <v>12 Support</v>
          </cell>
          <cell r="D95" t="str">
            <v>1211 Equipment</v>
          </cell>
          <cell r="E95" t="str">
            <v>Equipment</v>
          </cell>
          <cell r="F95" t="str">
            <v>Maintenance</v>
          </cell>
          <cell r="G95" t="str">
            <v>Depreciation</v>
          </cell>
        </row>
        <row r="96">
          <cell r="B96" t="str">
            <v>12.11.18.10</v>
          </cell>
          <cell r="C96" t="str">
            <v>12 Support</v>
          </cell>
          <cell r="D96" t="str">
            <v>1211 Equipment</v>
          </cell>
          <cell r="E96" t="str">
            <v>Equipment</v>
          </cell>
          <cell r="F96" t="str">
            <v>Infrastructure(Roads etc)</v>
          </cell>
          <cell r="G96" t="str">
            <v>Vehicles</v>
          </cell>
        </row>
        <row r="97">
          <cell r="B97" t="str">
            <v>12.11.18.11</v>
          </cell>
          <cell r="C97" t="str">
            <v>12 Support</v>
          </cell>
          <cell r="D97" t="str">
            <v>1211 Equipment</v>
          </cell>
          <cell r="E97" t="str">
            <v>Equipment</v>
          </cell>
          <cell r="F97" t="str">
            <v>Infrastructure(Roads etc)</v>
          </cell>
          <cell r="G97" t="str">
            <v>Fuel</v>
          </cell>
        </row>
        <row r="98">
          <cell r="B98" t="str">
            <v>12.11.18.12</v>
          </cell>
          <cell r="C98" t="str">
            <v>12 Support</v>
          </cell>
          <cell r="D98" t="str">
            <v>1211 Equipment</v>
          </cell>
          <cell r="E98" t="str">
            <v>Equipment</v>
          </cell>
          <cell r="F98" t="str">
            <v>Infrastructure(Roads etc)</v>
          </cell>
          <cell r="G98" t="str">
            <v>Lubrication</v>
          </cell>
        </row>
        <row r="99">
          <cell r="B99" t="str">
            <v>12.11.18.13</v>
          </cell>
          <cell r="C99" t="str">
            <v>12 Support</v>
          </cell>
          <cell r="D99" t="str">
            <v>1211 Equipment</v>
          </cell>
          <cell r="E99" t="str">
            <v>Equipment</v>
          </cell>
          <cell r="F99" t="str">
            <v>Infrastructure(Roads etc)</v>
          </cell>
          <cell r="G99" t="str">
            <v>Equip Rental</v>
          </cell>
        </row>
        <row r="100">
          <cell r="B100" t="str">
            <v>12.11.18.14</v>
          </cell>
          <cell r="C100" t="str">
            <v>12 Support</v>
          </cell>
          <cell r="D100" t="str">
            <v>1211 Equipment</v>
          </cell>
          <cell r="E100" t="str">
            <v>Equipment</v>
          </cell>
          <cell r="F100" t="str">
            <v>Infrastructure(Roads etc)</v>
          </cell>
          <cell r="G100" t="str">
            <v>Equip repairs</v>
          </cell>
        </row>
        <row r="101">
          <cell r="B101" t="str">
            <v>12.11.18.15</v>
          </cell>
          <cell r="C101" t="str">
            <v>12 Support</v>
          </cell>
          <cell r="D101" t="str">
            <v>1211 Equipment</v>
          </cell>
          <cell r="E101" t="str">
            <v>Equipment</v>
          </cell>
          <cell r="F101" t="str">
            <v>Infrastructure(Roads etc)</v>
          </cell>
          <cell r="G101" t="str">
            <v>Vehicle repairs</v>
          </cell>
        </row>
        <row r="102">
          <cell r="B102" t="str">
            <v>12.11.18.16</v>
          </cell>
          <cell r="C102" t="str">
            <v>12 Support</v>
          </cell>
          <cell r="D102" t="str">
            <v>1211 Equipment</v>
          </cell>
          <cell r="E102" t="str">
            <v>Equipment</v>
          </cell>
          <cell r="F102" t="str">
            <v>Infrastructure(Roads etc)</v>
          </cell>
          <cell r="G102" t="str">
            <v>Depreciation</v>
          </cell>
        </row>
        <row r="103">
          <cell r="B103" t="str">
            <v>12.11.18.17</v>
          </cell>
          <cell r="C103" t="str">
            <v>12 Support</v>
          </cell>
          <cell r="D103" t="str">
            <v>1211 Equipment</v>
          </cell>
          <cell r="E103" t="str">
            <v>Equipment</v>
          </cell>
          <cell r="F103" t="str">
            <v>Infrastructure(Roads etc)</v>
          </cell>
          <cell r="G103" t="str">
            <v>Dozer</v>
          </cell>
        </row>
        <row r="104">
          <cell r="B104" t="str">
            <v>12.11.18.18</v>
          </cell>
          <cell r="C104" t="str">
            <v>12 Support</v>
          </cell>
          <cell r="D104" t="str">
            <v>1211 Equipment</v>
          </cell>
          <cell r="E104" t="str">
            <v>Equipment</v>
          </cell>
          <cell r="F104" t="str">
            <v>Infrastructure(Roads etc)</v>
          </cell>
          <cell r="G104" t="str">
            <v>Diesel</v>
          </cell>
        </row>
        <row r="105">
          <cell r="B105" t="str">
            <v>12.11.19.10</v>
          </cell>
          <cell r="C105" t="str">
            <v>12 Support</v>
          </cell>
          <cell r="D105" t="str">
            <v>1211 Equipment</v>
          </cell>
          <cell r="E105" t="str">
            <v>Equipment</v>
          </cell>
          <cell r="F105" t="str">
            <v>Dewatering/Pit Pumping/Drainage</v>
          </cell>
          <cell r="G105" t="str">
            <v>Vehicles</v>
          </cell>
        </row>
        <row r="106">
          <cell r="B106" t="str">
            <v>12.11.19.11</v>
          </cell>
          <cell r="C106" t="str">
            <v>12 Support</v>
          </cell>
          <cell r="D106" t="str">
            <v>1211 Equipment</v>
          </cell>
          <cell r="E106" t="str">
            <v>Equipment</v>
          </cell>
          <cell r="F106" t="str">
            <v>Dewatering/Pit Pumping/Drainage</v>
          </cell>
          <cell r="G106" t="str">
            <v>Fuel</v>
          </cell>
        </row>
        <row r="107">
          <cell r="B107" t="str">
            <v>12.11.19.12</v>
          </cell>
          <cell r="C107" t="str">
            <v>12 Support</v>
          </cell>
          <cell r="D107" t="str">
            <v>1211 Equipment</v>
          </cell>
          <cell r="E107" t="str">
            <v>Equipment</v>
          </cell>
          <cell r="F107" t="str">
            <v>Dewatering/Pit Pumping/Drainage</v>
          </cell>
          <cell r="G107" t="str">
            <v>Lubrication</v>
          </cell>
        </row>
        <row r="108">
          <cell r="B108" t="str">
            <v>12.11.19.13</v>
          </cell>
          <cell r="C108" t="str">
            <v>12 Support</v>
          </cell>
          <cell r="D108" t="str">
            <v>1211 Equipment</v>
          </cell>
          <cell r="E108" t="str">
            <v>Equipment</v>
          </cell>
          <cell r="F108" t="str">
            <v>Dewatering/Pit Pumping/Drainage</v>
          </cell>
          <cell r="G108" t="str">
            <v>Equip Rental</v>
          </cell>
        </row>
        <row r="109">
          <cell r="B109" t="str">
            <v>12.11.19.14</v>
          </cell>
          <cell r="C109" t="str">
            <v>12 Support</v>
          </cell>
          <cell r="D109" t="str">
            <v>1211 Equipment</v>
          </cell>
          <cell r="E109" t="str">
            <v>Equipment</v>
          </cell>
          <cell r="F109" t="str">
            <v>Dewatering/Pit Pumping/Drainage</v>
          </cell>
          <cell r="G109" t="str">
            <v>Equip repairs</v>
          </cell>
        </row>
        <row r="110">
          <cell r="B110" t="str">
            <v>12.11.19.15</v>
          </cell>
          <cell r="C110" t="str">
            <v>12 Support</v>
          </cell>
          <cell r="D110" t="str">
            <v>1211 Equipment</v>
          </cell>
          <cell r="E110" t="str">
            <v>Equipment</v>
          </cell>
          <cell r="F110" t="str">
            <v>Dewatering/Pit Pumping/Drainage</v>
          </cell>
          <cell r="G110" t="str">
            <v>Vehicle repairs</v>
          </cell>
        </row>
        <row r="111">
          <cell r="B111" t="str">
            <v>12.11.19.16</v>
          </cell>
          <cell r="C111" t="str">
            <v>12 Support</v>
          </cell>
          <cell r="D111" t="str">
            <v>1211 Equipment</v>
          </cell>
          <cell r="E111" t="str">
            <v>Equipment</v>
          </cell>
          <cell r="F111" t="str">
            <v>Dewatering/Pit Pumping/Drainage</v>
          </cell>
          <cell r="G111" t="str">
            <v>Depreciation</v>
          </cell>
        </row>
        <row r="112">
          <cell r="B112" t="str">
            <v>12.11.19.17</v>
          </cell>
          <cell r="C112" t="str">
            <v>12 Support</v>
          </cell>
          <cell r="D112" t="str">
            <v>1211 Equipment</v>
          </cell>
          <cell r="E112" t="str">
            <v>Equipment</v>
          </cell>
          <cell r="F112" t="str">
            <v>Dewatering/Pit Pumping/Drainage</v>
          </cell>
          <cell r="G112" t="str">
            <v>Back Up generator</v>
          </cell>
        </row>
        <row r="113">
          <cell r="B113" t="str">
            <v>12.11.19.18</v>
          </cell>
          <cell r="C113" t="str">
            <v>12 Support</v>
          </cell>
          <cell r="D113" t="str">
            <v>1211 Equipment</v>
          </cell>
          <cell r="E113" t="str">
            <v>Equipment</v>
          </cell>
          <cell r="F113" t="str">
            <v>Dewatering/Pit Pumping/Drainage</v>
          </cell>
          <cell r="G113" t="str">
            <v>Diesel</v>
          </cell>
        </row>
        <row r="114">
          <cell r="B114" t="str">
            <v>12.11.19.19</v>
          </cell>
          <cell r="C114" t="str">
            <v>12 Support</v>
          </cell>
          <cell r="D114" t="str">
            <v>1211 Equipment</v>
          </cell>
          <cell r="E114" t="str">
            <v>Equipment</v>
          </cell>
          <cell r="F114" t="str">
            <v>Dewatering/Pit Pumping/Drainage</v>
          </cell>
          <cell r="G114" t="str">
            <v>Dewatering pipe</v>
          </cell>
        </row>
        <row r="115">
          <cell r="B115" t="str">
            <v>12.11.19.20</v>
          </cell>
          <cell r="C115" t="str">
            <v>12 Support</v>
          </cell>
          <cell r="D115" t="str">
            <v>1211 Equipment</v>
          </cell>
          <cell r="E115" t="str">
            <v>Equipment</v>
          </cell>
          <cell r="F115" t="str">
            <v>Dewatering/Pit Pumping/Drainage</v>
          </cell>
          <cell r="G115" t="str">
            <v>Dozer</v>
          </cell>
        </row>
        <row r="116">
          <cell r="B116" t="str">
            <v>12.11.20.10</v>
          </cell>
          <cell r="C116" t="str">
            <v>12 Support</v>
          </cell>
          <cell r="D116" t="str">
            <v>1211 Equipment</v>
          </cell>
          <cell r="E116" t="str">
            <v>Equipment</v>
          </cell>
          <cell r="F116" t="str">
            <v>Dumps/Reclamation/Topsoil</v>
          </cell>
          <cell r="G116" t="str">
            <v>Vehicles</v>
          </cell>
        </row>
        <row r="117">
          <cell r="B117" t="str">
            <v>12.11.20.11</v>
          </cell>
          <cell r="C117" t="str">
            <v>12 Support</v>
          </cell>
          <cell r="D117" t="str">
            <v>1211 Equipment</v>
          </cell>
          <cell r="E117" t="str">
            <v>Equipment</v>
          </cell>
          <cell r="F117" t="str">
            <v>Dumps/Reclamation/Topsoil</v>
          </cell>
          <cell r="G117" t="str">
            <v>Fuel</v>
          </cell>
        </row>
        <row r="118">
          <cell r="B118" t="str">
            <v>12.11.20.12</v>
          </cell>
          <cell r="C118" t="str">
            <v>12 Support</v>
          </cell>
          <cell r="D118" t="str">
            <v>1211 Equipment</v>
          </cell>
          <cell r="E118" t="str">
            <v>Equipment</v>
          </cell>
          <cell r="F118" t="str">
            <v>Dumps/Reclamation/Topsoil</v>
          </cell>
          <cell r="G118" t="str">
            <v>Lubrication</v>
          </cell>
        </row>
        <row r="119">
          <cell r="B119" t="str">
            <v>12.11.20.13</v>
          </cell>
          <cell r="C119" t="str">
            <v>12 Support</v>
          </cell>
          <cell r="D119" t="str">
            <v>1211 Equipment</v>
          </cell>
          <cell r="E119" t="str">
            <v>Equipment</v>
          </cell>
          <cell r="F119" t="str">
            <v>Dumps/Reclamation/Topsoil</v>
          </cell>
          <cell r="G119" t="str">
            <v>Equip Rental</v>
          </cell>
        </row>
        <row r="120">
          <cell r="B120" t="str">
            <v>12.11.20.14</v>
          </cell>
          <cell r="C120" t="str">
            <v>12 Support</v>
          </cell>
          <cell r="D120" t="str">
            <v>1211 Equipment</v>
          </cell>
          <cell r="E120" t="str">
            <v>Equipment</v>
          </cell>
          <cell r="F120" t="str">
            <v>Dumps/Reclamation/Topsoil</v>
          </cell>
          <cell r="G120" t="str">
            <v>Equip repairs</v>
          </cell>
        </row>
        <row r="121">
          <cell r="B121" t="str">
            <v>12.11.20.15</v>
          </cell>
          <cell r="C121" t="str">
            <v>12 Support</v>
          </cell>
          <cell r="D121" t="str">
            <v>1211 Equipment</v>
          </cell>
          <cell r="E121" t="str">
            <v>Equipment</v>
          </cell>
          <cell r="F121" t="str">
            <v>Dumps/Reclamation/Topsoil</v>
          </cell>
          <cell r="G121" t="str">
            <v>Vehicle repairs</v>
          </cell>
        </row>
        <row r="122">
          <cell r="B122" t="str">
            <v>12.11.20.16</v>
          </cell>
          <cell r="C122" t="str">
            <v>12 Support</v>
          </cell>
          <cell r="D122" t="str">
            <v>1211 Equipment</v>
          </cell>
          <cell r="E122" t="str">
            <v>Equipment</v>
          </cell>
          <cell r="F122" t="str">
            <v>Dumps/Reclamation/Topsoil</v>
          </cell>
          <cell r="G122" t="str">
            <v>Depreciation</v>
          </cell>
        </row>
        <row r="123">
          <cell r="B123" t="str">
            <v>12.11.21.10</v>
          </cell>
          <cell r="C123" t="str">
            <v>12 Support</v>
          </cell>
          <cell r="D123" t="str">
            <v>1211 Equipment</v>
          </cell>
          <cell r="E123" t="str">
            <v>Equipment</v>
          </cell>
          <cell r="F123" t="str">
            <v>Watering</v>
          </cell>
          <cell r="G123" t="str">
            <v>Vehicles</v>
          </cell>
        </row>
        <row r="124">
          <cell r="B124" t="str">
            <v>12.11.21.11</v>
          </cell>
          <cell r="C124" t="str">
            <v>12 Support</v>
          </cell>
          <cell r="D124" t="str">
            <v>1211 Equipment</v>
          </cell>
          <cell r="E124" t="str">
            <v>Equipment</v>
          </cell>
          <cell r="F124" t="str">
            <v>Watering</v>
          </cell>
          <cell r="G124" t="str">
            <v>Fuel</v>
          </cell>
        </row>
        <row r="125">
          <cell r="B125" t="str">
            <v>12.11.21.12</v>
          </cell>
          <cell r="C125" t="str">
            <v>12 Support</v>
          </cell>
          <cell r="D125" t="str">
            <v>1211 Equipment</v>
          </cell>
          <cell r="E125" t="str">
            <v>Equipment</v>
          </cell>
          <cell r="F125" t="str">
            <v>Watering</v>
          </cell>
          <cell r="G125" t="str">
            <v>Lubrication</v>
          </cell>
        </row>
        <row r="126">
          <cell r="B126" t="str">
            <v>12.11.21.13</v>
          </cell>
          <cell r="C126" t="str">
            <v>12 Support</v>
          </cell>
          <cell r="D126" t="str">
            <v>1211 Equipment</v>
          </cell>
          <cell r="E126" t="str">
            <v>Equipment</v>
          </cell>
          <cell r="F126" t="str">
            <v>Watering</v>
          </cell>
          <cell r="G126" t="str">
            <v>Equip Rental</v>
          </cell>
        </row>
        <row r="127">
          <cell r="B127" t="str">
            <v>12.11.21.14</v>
          </cell>
          <cell r="C127" t="str">
            <v>12 Support</v>
          </cell>
          <cell r="D127" t="str">
            <v>1211 Equipment</v>
          </cell>
          <cell r="E127" t="str">
            <v>Equipment</v>
          </cell>
          <cell r="F127" t="str">
            <v>Watering</v>
          </cell>
          <cell r="G127" t="str">
            <v>Equip rental</v>
          </cell>
        </row>
        <row r="128">
          <cell r="B128" t="str">
            <v>12.11.21.15</v>
          </cell>
          <cell r="C128" t="str">
            <v>12 Support</v>
          </cell>
          <cell r="D128" t="str">
            <v>1211 Equipment</v>
          </cell>
          <cell r="E128" t="str">
            <v>Equipment</v>
          </cell>
          <cell r="F128" t="str">
            <v>Watering</v>
          </cell>
          <cell r="G128" t="str">
            <v>Vehicle repairs</v>
          </cell>
        </row>
        <row r="129">
          <cell r="B129" t="str">
            <v>12.11.21.16</v>
          </cell>
          <cell r="C129" t="str">
            <v>12 Support</v>
          </cell>
          <cell r="D129" t="str">
            <v>1211 Equipment</v>
          </cell>
          <cell r="E129" t="str">
            <v>Equipment</v>
          </cell>
          <cell r="F129" t="str">
            <v>Watering</v>
          </cell>
          <cell r="G129" t="str">
            <v>Depreciation</v>
          </cell>
        </row>
        <row r="130">
          <cell r="B130" t="str">
            <v>12.11.21.17</v>
          </cell>
          <cell r="C130" t="str">
            <v>12 Support</v>
          </cell>
          <cell r="D130" t="str">
            <v>1211 Equipment</v>
          </cell>
          <cell r="E130" t="str">
            <v>Equipment</v>
          </cell>
          <cell r="F130" t="str">
            <v>Medical Service</v>
          </cell>
          <cell r="G130" t="str">
            <v>Vehicles</v>
          </cell>
        </row>
        <row r="131">
          <cell r="B131" t="str">
            <v>12.11.21.18</v>
          </cell>
          <cell r="C131" t="str">
            <v>12 Support</v>
          </cell>
          <cell r="D131" t="str">
            <v>1211 Equipment</v>
          </cell>
          <cell r="E131" t="str">
            <v>Equipment</v>
          </cell>
          <cell r="F131" t="str">
            <v>Medical Service</v>
          </cell>
          <cell r="G131" t="str">
            <v>Fuel</v>
          </cell>
        </row>
        <row r="132">
          <cell r="B132" t="str">
            <v>12.11.21.19</v>
          </cell>
          <cell r="C132" t="str">
            <v>12 Support</v>
          </cell>
          <cell r="D132" t="str">
            <v>1211 Equipment</v>
          </cell>
          <cell r="E132" t="str">
            <v>Equipment</v>
          </cell>
          <cell r="F132" t="str">
            <v>Medical Service</v>
          </cell>
          <cell r="G132" t="str">
            <v>Lubrication</v>
          </cell>
        </row>
        <row r="133">
          <cell r="B133" t="str">
            <v>12.11.21.20</v>
          </cell>
          <cell r="C133" t="str">
            <v>12 Support</v>
          </cell>
          <cell r="D133" t="str">
            <v>1211 Equipment</v>
          </cell>
          <cell r="E133" t="str">
            <v>Equipment</v>
          </cell>
          <cell r="F133" t="str">
            <v>Medical Service</v>
          </cell>
          <cell r="G133" t="str">
            <v>Equip Rental</v>
          </cell>
        </row>
        <row r="134">
          <cell r="B134" t="str">
            <v>12.11.21.21</v>
          </cell>
          <cell r="C134" t="str">
            <v>12 Support</v>
          </cell>
          <cell r="D134" t="str">
            <v>1211 Equipment</v>
          </cell>
          <cell r="E134" t="str">
            <v>Equipment</v>
          </cell>
          <cell r="F134" t="str">
            <v>Medical Service</v>
          </cell>
          <cell r="G134" t="str">
            <v>Equip rental</v>
          </cell>
        </row>
        <row r="135">
          <cell r="B135" t="str">
            <v>12.11.21.22</v>
          </cell>
          <cell r="C135" t="str">
            <v>12 Support</v>
          </cell>
          <cell r="D135" t="str">
            <v>1211 Equipment</v>
          </cell>
          <cell r="E135" t="str">
            <v>Equipment</v>
          </cell>
          <cell r="F135" t="str">
            <v>Medical Service</v>
          </cell>
          <cell r="G135" t="str">
            <v>Vehicle repairs</v>
          </cell>
        </row>
        <row r="136">
          <cell r="B136" t="str">
            <v>12.11.21.23</v>
          </cell>
          <cell r="C136" t="str">
            <v>12 Support</v>
          </cell>
          <cell r="D136" t="str">
            <v>1211 Equipment</v>
          </cell>
          <cell r="E136" t="str">
            <v>Equipment</v>
          </cell>
          <cell r="F136" t="str">
            <v>Medical Service</v>
          </cell>
          <cell r="G136" t="str">
            <v>Depreciation</v>
          </cell>
        </row>
        <row r="137">
          <cell r="B137" t="str">
            <v>12.11.22.10</v>
          </cell>
          <cell r="C137" t="str">
            <v>12 Support</v>
          </cell>
          <cell r="D137" t="str">
            <v>1211 Equipment</v>
          </cell>
          <cell r="E137" t="str">
            <v>Equipment</v>
          </cell>
          <cell r="F137" t="str">
            <v>Administration</v>
          </cell>
          <cell r="G137" t="str">
            <v>Vehicles</v>
          </cell>
        </row>
        <row r="138">
          <cell r="B138" t="str">
            <v>12.11.22.11</v>
          </cell>
          <cell r="C138" t="str">
            <v>12 Support</v>
          </cell>
          <cell r="D138" t="str">
            <v>1211 Equipment</v>
          </cell>
          <cell r="E138" t="str">
            <v>Equipment</v>
          </cell>
          <cell r="F138" t="str">
            <v>Administration</v>
          </cell>
          <cell r="G138" t="str">
            <v>Fuel</v>
          </cell>
        </row>
        <row r="139">
          <cell r="B139" t="str">
            <v>12.11.22.12</v>
          </cell>
          <cell r="C139" t="str">
            <v>12 Support</v>
          </cell>
          <cell r="D139" t="str">
            <v>1211 Equipment</v>
          </cell>
          <cell r="E139" t="str">
            <v>Equipment</v>
          </cell>
          <cell r="F139" t="str">
            <v>Administration</v>
          </cell>
          <cell r="G139" t="str">
            <v>Lubrication</v>
          </cell>
        </row>
        <row r="140">
          <cell r="B140" t="str">
            <v>12.11.22.13</v>
          </cell>
          <cell r="C140" t="str">
            <v>12 Support</v>
          </cell>
          <cell r="D140" t="str">
            <v>1211 Equipment</v>
          </cell>
          <cell r="E140" t="str">
            <v>Equipment</v>
          </cell>
          <cell r="F140" t="str">
            <v>Administration</v>
          </cell>
          <cell r="G140" t="str">
            <v>Equip Rental</v>
          </cell>
        </row>
        <row r="141">
          <cell r="B141" t="str">
            <v>12.11.22.14</v>
          </cell>
          <cell r="C141" t="str">
            <v>12 Support</v>
          </cell>
          <cell r="D141" t="str">
            <v>1211 Equipment</v>
          </cell>
          <cell r="E141" t="str">
            <v>Equipment</v>
          </cell>
          <cell r="F141" t="str">
            <v>Administration</v>
          </cell>
          <cell r="G141" t="str">
            <v>Equip repairs</v>
          </cell>
        </row>
        <row r="142">
          <cell r="B142" t="str">
            <v>12.11.22.15</v>
          </cell>
          <cell r="C142" t="str">
            <v>12 Support</v>
          </cell>
          <cell r="D142" t="str">
            <v>1211 Equipment</v>
          </cell>
          <cell r="E142" t="str">
            <v>Equipment</v>
          </cell>
          <cell r="F142" t="str">
            <v>Administration</v>
          </cell>
          <cell r="G142" t="str">
            <v>Vehicle repairs</v>
          </cell>
        </row>
        <row r="143">
          <cell r="B143" t="str">
            <v>12.11.22.16</v>
          </cell>
          <cell r="C143" t="str">
            <v>12 Support</v>
          </cell>
          <cell r="D143" t="str">
            <v>1211 Equipment</v>
          </cell>
          <cell r="E143" t="str">
            <v>Equipment</v>
          </cell>
          <cell r="F143" t="str">
            <v>Administration</v>
          </cell>
          <cell r="G143" t="str">
            <v>Depreciation</v>
          </cell>
        </row>
        <row r="144">
          <cell r="B144" t="str">
            <v>12.12.10.10</v>
          </cell>
          <cell r="C144" t="str">
            <v>12 Support</v>
          </cell>
          <cell r="D144" t="str">
            <v>1212 General Expenses</v>
          </cell>
          <cell r="E144" t="str">
            <v>General Expenses</v>
          </cell>
          <cell r="F144" t="str">
            <v>General Expenses</v>
          </cell>
          <cell r="G144" t="str">
            <v>Surveying</v>
          </cell>
        </row>
        <row r="145">
          <cell r="B145" t="str">
            <v>12.12.10.11</v>
          </cell>
          <cell r="C145" t="str">
            <v>12 Support</v>
          </cell>
          <cell r="D145" t="str">
            <v>1212 General Expenses</v>
          </cell>
          <cell r="E145" t="str">
            <v>General Expenses</v>
          </cell>
          <cell r="F145" t="str">
            <v>General Expenses</v>
          </cell>
          <cell r="G145" t="str">
            <v>Geology</v>
          </cell>
        </row>
        <row r="146">
          <cell r="B146" t="str">
            <v>12.12.10.12</v>
          </cell>
          <cell r="C146" t="str">
            <v>12 Support</v>
          </cell>
          <cell r="D146" t="str">
            <v>1212 General Expenses</v>
          </cell>
          <cell r="E146" t="str">
            <v>General Expenses</v>
          </cell>
          <cell r="F146" t="str">
            <v>General Expenses</v>
          </cell>
          <cell r="G146" t="str">
            <v>Coal Quality</v>
          </cell>
        </row>
        <row r="147">
          <cell r="B147" t="str">
            <v>12.12.10.13</v>
          </cell>
          <cell r="C147" t="str">
            <v>12 Support</v>
          </cell>
          <cell r="D147" t="str">
            <v>1212 General Expenses</v>
          </cell>
          <cell r="E147" t="str">
            <v>General Expenses</v>
          </cell>
          <cell r="F147" t="str">
            <v>General Expenses</v>
          </cell>
          <cell r="G147" t="str">
            <v>Mine Engineering</v>
          </cell>
        </row>
        <row r="148">
          <cell r="B148" t="str">
            <v>12.12.10.14</v>
          </cell>
          <cell r="C148" t="str">
            <v>12 Support</v>
          </cell>
          <cell r="D148" t="str">
            <v>1212 General Expenses</v>
          </cell>
          <cell r="E148" t="str">
            <v>General Expenses</v>
          </cell>
          <cell r="F148" t="str">
            <v>General Expenses</v>
          </cell>
          <cell r="G148" t="str">
            <v>Mine Planning</v>
          </cell>
        </row>
        <row r="149">
          <cell r="B149" t="str">
            <v>12.12.10.15</v>
          </cell>
          <cell r="C149" t="str">
            <v>12 Support</v>
          </cell>
          <cell r="D149" t="str">
            <v>1212 General Expenses</v>
          </cell>
          <cell r="E149" t="str">
            <v>General Expenses</v>
          </cell>
          <cell r="F149" t="str">
            <v>General Expenses</v>
          </cell>
          <cell r="G149" t="str">
            <v>Environmental studies/supplies</v>
          </cell>
        </row>
        <row r="150">
          <cell r="B150" t="str">
            <v>12.12.10.16</v>
          </cell>
          <cell r="C150" t="str">
            <v>12 Support</v>
          </cell>
          <cell r="D150" t="str">
            <v>1212 General Expenses</v>
          </cell>
          <cell r="E150" t="str">
            <v>General Expenses</v>
          </cell>
          <cell r="F150" t="str">
            <v>General Expenses</v>
          </cell>
          <cell r="G150" t="str">
            <v>Civil works/workshops/cranes</v>
          </cell>
        </row>
        <row r="151">
          <cell r="B151" t="str">
            <v>12.12.10.17</v>
          </cell>
          <cell r="C151" t="str">
            <v>12 Support</v>
          </cell>
          <cell r="D151" t="str">
            <v>1212 General Expenses</v>
          </cell>
          <cell r="E151" t="str">
            <v>General Expenses</v>
          </cell>
          <cell r="F151" t="str">
            <v>General Expenses</v>
          </cell>
          <cell r="G151" t="str">
            <v>Warehouse</v>
          </cell>
        </row>
        <row r="152">
          <cell r="B152" t="str">
            <v>12.12.10.18</v>
          </cell>
          <cell r="C152" t="str">
            <v>12 Support</v>
          </cell>
          <cell r="D152" t="str">
            <v>1212 General Expenses</v>
          </cell>
          <cell r="E152" t="str">
            <v>General Expenses</v>
          </cell>
          <cell r="F152" t="str">
            <v>General Expenses</v>
          </cell>
          <cell r="G152" t="str">
            <v>Pit pumping</v>
          </cell>
        </row>
        <row r="153">
          <cell r="B153" t="str">
            <v>12.12.10.19</v>
          </cell>
          <cell r="C153" t="str">
            <v>12 Support</v>
          </cell>
          <cell r="D153" t="str">
            <v>1212 General Expenses</v>
          </cell>
          <cell r="E153" t="str">
            <v>General Expenses</v>
          </cell>
          <cell r="F153" t="str">
            <v>General Expenses</v>
          </cell>
          <cell r="G153" t="str">
            <v>Drainage works</v>
          </cell>
        </row>
        <row r="154">
          <cell r="B154" t="str">
            <v>12.12.10.20</v>
          </cell>
          <cell r="C154" t="str">
            <v>12 Support</v>
          </cell>
          <cell r="D154" t="str">
            <v>1212 General Expenses</v>
          </cell>
          <cell r="E154" t="str">
            <v>General Expenses</v>
          </cell>
          <cell r="F154" t="str">
            <v>General Expenses</v>
          </cell>
          <cell r="G154" t="str">
            <v>Sedimentation ponds</v>
          </cell>
        </row>
        <row r="155">
          <cell r="B155" t="str">
            <v>12.12.10.21</v>
          </cell>
          <cell r="C155" t="str">
            <v>12 Support</v>
          </cell>
          <cell r="D155" t="str">
            <v>1212 General Expenses</v>
          </cell>
          <cell r="E155" t="str">
            <v>General Expenses</v>
          </cell>
          <cell r="F155" t="str">
            <v>General Expenses</v>
          </cell>
          <cell r="G155" t="str">
            <v>Dewatering works</v>
          </cell>
        </row>
        <row r="156">
          <cell r="B156" t="str">
            <v>12.12.10.22</v>
          </cell>
          <cell r="C156" t="str">
            <v>12 Support</v>
          </cell>
          <cell r="D156" t="str">
            <v>1212 General Expenses</v>
          </cell>
          <cell r="E156" t="str">
            <v>General Expenses</v>
          </cell>
          <cell r="F156" t="str">
            <v>General Expenses</v>
          </cell>
          <cell r="G156" t="str">
            <v>Surface haul roads</v>
          </cell>
        </row>
        <row r="157">
          <cell r="B157" t="str">
            <v>12.12.10.23</v>
          </cell>
          <cell r="C157" t="str">
            <v>12 Support</v>
          </cell>
          <cell r="D157" t="str">
            <v>1212 General Expenses</v>
          </cell>
          <cell r="E157" t="str">
            <v>General Expenses</v>
          </cell>
          <cell r="F157" t="str">
            <v>General Expenses</v>
          </cell>
          <cell r="G157" t="str">
            <v>Topsoil removal</v>
          </cell>
        </row>
        <row r="158">
          <cell r="B158" t="str">
            <v>12.12.10.24</v>
          </cell>
          <cell r="C158" t="str">
            <v>12 Support</v>
          </cell>
          <cell r="D158" t="str">
            <v>1212 General Expenses</v>
          </cell>
          <cell r="E158" t="str">
            <v>General Expenses</v>
          </cell>
          <cell r="F158" t="str">
            <v>General Expenses</v>
          </cell>
          <cell r="G158" t="str">
            <v>Land reclamation</v>
          </cell>
        </row>
        <row r="159">
          <cell r="B159" t="str">
            <v>12.12.10.25</v>
          </cell>
          <cell r="C159" t="str">
            <v>12 Support</v>
          </cell>
          <cell r="D159" t="str">
            <v>1212 General Expenses</v>
          </cell>
          <cell r="E159" t="str">
            <v>General Expenses</v>
          </cell>
          <cell r="F159" t="str">
            <v>General Expenses</v>
          </cell>
          <cell r="G159" t="str">
            <v>Training</v>
          </cell>
        </row>
        <row r="160">
          <cell r="B160" t="str">
            <v>12.12.10.26</v>
          </cell>
          <cell r="C160" t="str">
            <v>12 Support</v>
          </cell>
          <cell r="D160" t="str">
            <v>1212 General Expenses</v>
          </cell>
          <cell r="E160" t="str">
            <v>General Expenses</v>
          </cell>
          <cell r="F160" t="str">
            <v>General Expenses</v>
          </cell>
          <cell r="G160" t="str">
            <v>Safety supplies &amp; equip</v>
          </cell>
        </row>
        <row r="161">
          <cell r="B161" t="str">
            <v>12.12.10.27</v>
          </cell>
          <cell r="C161" t="str">
            <v>12 Support</v>
          </cell>
          <cell r="D161" t="str">
            <v>1212 General Expenses</v>
          </cell>
          <cell r="E161" t="str">
            <v>General Expenses</v>
          </cell>
          <cell r="F161" t="str">
            <v>General Expenses</v>
          </cell>
          <cell r="G161" t="str">
            <v>Operations vehicles</v>
          </cell>
        </row>
        <row r="162">
          <cell r="B162" t="str">
            <v>12.12.10.28</v>
          </cell>
          <cell r="C162" t="str">
            <v>12 Support</v>
          </cell>
          <cell r="D162" t="str">
            <v>1212 General Expenses</v>
          </cell>
          <cell r="E162" t="str">
            <v>General Expenses</v>
          </cell>
          <cell r="F162" t="str">
            <v>General Expenses</v>
          </cell>
          <cell r="G162" t="str">
            <v>Pit communications equip maintenance</v>
          </cell>
        </row>
        <row r="163">
          <cell r="B163" t="str">
            <v>12.12.10.29</v>
          </cell>
          <cell r="C163" t="str">
            <v>12 Support</v>
          </cell>
          <cell r="D163" t="str">
            <v>1212 General Expenses</v>
          </cell>
          <cell r="E163" t="str">
            <v>General Expenses</v>
          </cell>
          <cell r="F163" t="str">
            <v>General Expenses</v>
          </cell>
          <cell r="G163" t="str">
            <v>Misc equip rental</v>
          </cell>
        </row>
        <row r="164">
          <cell r="B164" t="str">
            <v>12.12.10.30</v>
          </cell>
          <cell r="C164" t="str">
            <v>12 Support</v>
          </cell>
          <cell r="D164" t="str">
            <v>1212 General Expenses</v>
          </cell>
          <cell r="E164" t="str">
            <v>General Expenses</v>
          </cell>
          <cell r="F164" t="str">
            <v>General Expenses</v>
          </cell>
          <cell r="G164" t="str">
            <v>Mine personnel transport</v>
          </cell>
        </row>
        <row r="165">
          <cell r="B165" t="str">
            <v>12.12.10.31</v>
          </cell>
          <cell r="C165" t="str">
            <v>12 Support</v>
          </cell>
          <cell r="D165" t="str">
            <v>1212 General Expenses</v>
          </cell>
          <cell r="E165" t="str">
            <v>General Expenses</v>
          </cell>
          <cell r="F165" t="str">
            <v>General Expenses</v>
          </cell>
          <cell r="G165" t="str">
            <v>Workshop</v>
          </cell>
        </row>
        <row r="166">
          <cell r="B166" t="str">
            <v>12.12.10.32</v>
          </cell>
          <cell r="C166" t="str">
            <v>12 Support</v>
          </cell>
          <cell r="D166" t="str">
            <v>1212 General Expenses</v>
          </cell>
          <cell r="E166" t="str">
            <v>General Expenses</v>
          </cell>
          <cell r="F166" t="str">
            <v>General Expenses</v>
          </cell>
          <cell r="G166" t="str">
            <v>General Expenses</v>
          </cell>
        </row>
        <row r="167">
          <cell r="B167" t="str">
            <v>12.12.10.33</v>
          </cell>
          <cell r="C167" t="str">
            <v>12 Support</v>
          </cell>
          <cell r="D167" t="str">
            <v>1212 General Expenses</v>
          </cell>
          <cell r="E167" t="str">
            <v>General Expenses</v>
          </cell>
          <cell r="F167" t="str">
            <v>General Expenses</v>
          </cell>
          <cell r="G167" t="str">
            <v>Depreciation</v>
          </cell>
        </row>
        <row r="168">
          <cell r="B168" t="str">
            <v>12.12.10.34</v>
          </cell>
          <cell r="C168" t="str">
            <v>12 Support</v>
          </cell>
          <cell r="D168" t="str">
            <v>1212 General Expenses</v>
          </cell>
          <cell r="E168" t="str">
            <v>General Expenses</v>
          </cell>
          <cell r="F168" t="str">
            <v>General Expenses</v>
          </cell>
          <cell r="G168" t="str">
            <v>Safety elements</v>
          </cell>
        </row>
        <row r="169">
          <cell r="B169" t="str">
            <v>12.12.10.35</v>
          </cell>
          <cell r="C169" t="str">
            <v>12 Support</v>
          </cell>
          <cell r="D169" t="str">
            <v>1212 General Expenses</v>
          </cell>
          <cell r="E169" t="str">
            <v>General Expenses</v>
          </cell>
          <cell r="F169" t="str">
            <v>General Expenses</v>
          </cell>
          <cell r="G169" t="str">
            <v>Technical Office (Consumables)</v>
          </cell>
        </row>
        <row r="170">
          <cell r="B170" t="str">
            <v>12.13.10.10</v>
          </cell>
          <cell r="C170" t="str">
            <v>12 Support</v>
          </cell>
          <cell r="D170" t="str">
            <v>1213 Power</v>
          </cell>
          <cell r="E170" t="str">
            <v>Power</v>
          </cell>
          <cell r="F170" t="str">
            <v>Power</v>
          </cell>
          <cell r="G170" t="str">
            <v>Electricity</v>
          </cell>
        </row>
        <row r="171">
          <cell r="B171" t="str">
            <v>12.13.10.11</v>
          </cell>
          <cell r="C171" t="str">
            <v>12 Support</v>
          </cell>
          <cell r="D171" t="str">
            <v>1213 Power</v>
          </cell>
          <cell r="E171" t="str">
            <v>Power</v>
          </cell>
          <cell r="F171" t="str">
            <v>Power</v>
          </cell>
          <cell r="G171" t="str">
            <v>Diesel</v>
          </cell>
        </row>
        <row r="172">
          <cell r="B172" t="str">
            <v>12.13.10.12</v>
          </cell>
          <cell r="C172" t="str">
            <v>12 Support</v>
          </cell>
          <cell r="D172" t="str">
            <v>1213 Power</v>
          </cell>
          <cell r="E172" t="str">
            <v>Power</v>
          </cell>
          <cell r="F172" t="str">
            <v>Power</v>
          </cell>
          <cell r="G172" t="str">
            <v>Maint: Spares</v>
          </cell>
        </row>
        <row r="173">
          <cell r="B173" t="str">
            <v>12.13.10.13</v>
          </cell>
          <cell r="C173" t="str">
            <v>12 Support</v>
          </cell>
          <cell r="D173" t="str">
            <v>1213 Power</v>
          </cell>
          <cell r="E173" t="str">
            <v>Power</v>
          </cell>
          <cell r="F173" t="str">
            <v>Power</v>
          </cell>
          <cell r="G173" t="str">
            <v>Maint: Labour/Services</v>
          </cell>
        </row>
        <row r="174">
          <cell r="B174" t="str">
            <v>12.13.10.14</v>
          </cell>
          <cell r="C174" t="str">
            <v>12 Support</v>
          </cell>
          <cell r="D174" t="str">
            <v>1213 Power</v>
          </cell>
          <cell r="E174" t="str">
            <v>Power</v>
          </cell>
          <cell r="F174" t="str">
            <v>Power</v>
          </cell>
          <cell r="G174" t="str">
            <v>Depreciation</v>
          </cell>
        </row>
        <row r="175">
          <cell r="B175" t="str">
            <v>12.14.10.10</v>
          </cell>
          <cell r="C175" t="str">
            <v>12 Support</v>
          </cell>
          <cell r="D175" t="str">
            <v>1214 Fuel &amp; Lub</v>
          </cell>
          <cell r="E175" t="str">
            <v>Fuel &amp; Lub</v>
          </cell>
          <cell r="F175" t="str">
            <v>Fuel</v>
          </cell>
          <cell r="G175" t="str">
            <v>Survey</v>
          </cell>
        </row>
        <row r="176">
          <cell r="B176" t="str">
            <v>12.14.10.11</v>
          </cell>
          <cell r="C176" t="str">
            <v>12 Support</v>
          </cell>
          <cell r="D176" t="str">
            <v>1214 Fuel &amp; Lub</v>
          </cell>
          <cell r="E176" t="str">
            <v>Fuel &amp; Lub</v>
          </cell>
          <cell r="F176" t="str">
            <v>Fuel</v>
          </cell>
          <cell r="G176" t="str">
            <v>Geology</v>
          </cell>
        </row>
        <row r="177">
          <cell r="B177" t="str">
            <v>12.14.10.12</v>
          </cell>
          <cell r="C177" t="str">
            <v>12 Support</v>
          </cell>
          <cell r="D177" t="str">
            <v>1214 Fuel &amp; Lub</v>
          </cell>
          <cell r="E177" t="str">
            <v>Fuel &amp; Lub</v>
          </cell>
          <cell r="F177" t="str">
            <v>Fuel</v>
          </cell>
          <cell r="G177" t="str">
            <v>Coal Quality</v>
          </cell>
        </row>
        <row r="178">
          <cell r="B178" t="str">
            <v>12.14.10.13</v>
          </cell>
          <cell r="C178" t="str">
            <v>12 Support</v>
          </cell>
          <cell r="D178" t="str">
            <v>1214 Fuel &amp; Lub</v>
          </cell>
          <cell r="E178" t="str">
            <v>Fuel &amp; Lub</v>
          </cell>
          <cell r="F178" t="str">
            <v>Fuel</v>
          </cell>
          <cell r="G178" t="str">
            <v>Mine Engineering</v>
          </cell>
        </row>
        <row r="179">
          <cell r="B179" t="str">
            <v>12.14.10.14</v>
          </cell>
          <cell r="C179" t="str">
            <v>12 Support</v>
          </cell>
          <cell r="D179" t="str">
            <v>1214 Fuel &amp; Lub</v>
          </cell>
          <cell r="E179" t="str">
            <v>Fuel &amp; Lub</v>
          </cell>
          <cell r="F179" t="str">
            <v>Fuel</v>
          </cell>
          <cell r="G179" t="str">
            <v>Mine Planning</v>
          </cell>
        </row>
        <row r="180">
          <cell r="B180" t="str">
            <v>12.14.10.15</v>
          </cell>
          <cell r="C180" t="str">
            <v>12 Support</v>
          </cell>
          <cell r="D180" t="str">
            <v>1214 Fuel &amp; Lub</v>
          </cell>
          <cell r="E180" t="str">
            <v>Fuel &amp; Lub</v>
          </cell>
          <cell r="F180" t="str">
            <v>Fuel</v>
          </cell>
          <cell r="G180" t="str">
            <v>Environmental</v>
          </cell>
        </row>
        <row r="181">
          <cell r="B181" t="str">
            <v>12.14.10.16</v>
          </cell>
          <cell r="C181" t="str">
            <v>12 Support</v>
          </cell>
          <cell r="D181" t="str">
            <v>1214 Fuel &amp; Lub</v>
          </cell>
          <cell r="E181" t="str">
            <v>Fuel &amp; Lub</v>
          </cell>
          <cell r="F181" t="str">
            <v>Fuel</v>
          </cell>
          <cell r="G181" t="str">
            <v>Warehouse</v>
          </cell>
        </row>
        <row r="182">
          <cell r="B182" t="str">
            <v>12.14.10.17</v>
          </cell>
          <cell r="C182" t="str">
            <v>12 Support</v>
          </cell>
          <cell r="D182" t="str">
            <v>1214 Fuel &amp; Lub</v>
          </cell>
          <cell r="E182" t="str">
            <v>Fuel &amp; Lub</v>
          </cell>
          <cell r="F182" t="str">
            <v>Fuel</v>
          </cell>
          <cell r="G182" t="str">
            <v>Workshops</v>
          </cell>
        </row>
        <row r="183">
          <cell r="B183" t="str">
            <v>12.14.10.18</v>
          </cell>
          <cell r="C183" t="str">
            <v>12 Support</v>
          </cell>
          <cell r="D183" t="str">
            <v>1214 Fuel &amp; Lub</v>
          </cell>
          <cell r="E183" t="str">
            <v>Fuel &amp; Lub</v>
          </cell>
          <cell r="F183" t="str">
            <v>Fuel</v>
          </cell>
          <cell r="G183" t="str">
            <v>Infrastructure(Roads etc)</v>
          </cell>
        </row>
        <row r="184">
          <cell r="B184" t="str">
            <v>12.14.10.19</v>
          </cell>
          <cell r="C184" t="str">
            <v>12 Support</v>
          </cell>
          <cell r="D184" t="str">
            <v>1214 Fuel &amp; Lub</v>
          </cell>
          <cell r="E184" t="str">
            <v>Fuel &amp; Lub</v>
          </cell>
          <cell r="F184" t="str">
            <v>Fuel</v>
          </cell>
          <cell r="G184" t="str">
            <v>Dewatering/Pit Pumping/Drainage</v>
          </cell>
        </row>
        <row r="185">
          <cell r="B185" t="str">
            <v>12.14.10.20</v>
          </cell>
          <cell r="C185" t="str">
            <v>12 Support</v>
          </cell>
          <cell r="D185" t="str">
            <v>1214 Fuel &amp; Lub</v>
          </cell>
          <cell r="E185" t="str">
            <v>Fuel &amp; Lub</v>
          </cell>
          <cell r="F185" t="str">
            <v>Fuel</v>
          </cell>
          <cell r="G185" t="str">
            <v>Dumps/Reclamation/Topsoil</v>
          </cell>
        </row>
        <row r="186">
          <cell r="B186" t="str">
            <v>12.14.11.10</v>
          </cell>
          <cell r="C186" t="str">
            <v>12 Support</v>
          </cell>
          <cell r="D186" t="str">
            <v>1214 Fuel &amp; Lub</v>
          </cell>
          <cell r="E186" t="str">
            <v>Fuel &amp; Lub</v>
          </cell>
          <cell r="F186" t="str">
            <v>Lubrication</v>
          </cell>
          <cell r="G186" t="str">
            <v>Survey</v>
          </cell>
        </row>
        <row r="187">
          <cell r="B187" t="str">
            <v>12.14.11.11</v>
          </cell>
          <cell r="C187" t="str">
            <v>12 Support</v>
          </cell>
          <cell r="D187" t="str">
            <v>1214 Fuel &amp; Lub</v>
          </cell>
          <cell r="E187" t="str">
            <v>Fuel &amp; Lub</v>
          </cell>
          <cell r="F187" t="str">
            <v>Lubrication</v>
          </cell>
          <cell r="G187" t="str">
            <v>Geology</v>
          </cell>
        </row>
        <row r="188">
          <cell r="B188" t="str">
            <v>12.14.11.12</v>
          </cell>
          <cell r="C188" t="str">
            <v>12 Support</v>
          </cell>
          <cell r="D188" t="str">
            <v>1214 Fuel &amp; Lub</v>
          </cell>
          <cell r="E188" t="str">
            <v>Fuel &amp; Lub</v>
          </cell>
          <cell r="F188" t="str">
            <v>Lubrication</v>
          </cell>
          <cell r="G188" t="str">
            <v>Coal Quality</v>
          </cell>
        </row>
        <row r="189">
          <cell r="B189" t="str">
            <v>12.14.11.13</v>
          </cell>
          <cell r="C189" t="str">
            <v>12 Support</v>
          </cell>
          <cell r="D189" t="str">
            <v>1214 Fuel &amp; Lub</v>
          </cell>
          <cell r="E189" t="str">
            <v>Fuel &amp; Lub</v>
          </cell>
          <cell r="F189" t="str">
            <v>Lubrication</v>
          </cell>
          <cell r="G189" t="str">
            <v>Mine Engineering</v>
          </cell>
        </row>
        <row r="190">
          <cell r="B190" t="str">
            <v>12.14.11.14</v>
          </cell>
          <cell r="C190" t="str">
            <v>12 Support</v>
          </cell>
          <cell r="D190" t="str">
            <v>1214 Fuel &amp; Lub</v>
          </cell>
          <cell r="E190" t="str">
            <v>Fuel &amp; Lub</v>
          </cell>
          <cell r="F190" t="str">
            <v>Lubrication</v>
          </cell>
          <cell r="G190" t="str">
            <v>Mine Planning</v>
          </cell>
        </row>
        <row r="191">
          <cell r="B191" t="str">
            <v>12.14.11.15</v>
          </cell>
          <cell r="C191" t="str">
            <v>12 Support</v>
          </cell>
          <cell r="D191" t="str">
            <v>1214 Fuel &amp; Lub</v>
          </cell>
          <cell r="E191" t="str">
            <v>Fuel &amp; Lub</v>
          </cell>
          <cell r="F191" t="str">
            <v>Lubrication</v>
          </cell>
          <cell r="G191" t="str">
            <v>Environmental</v>
          </cell>
        </row>
        <row r="192">
          <cell r="B192" t="str">
            <v>12.14.11.16</v>
          </cell>
          <cell r="C192" t="str">
            <v>12 Support</v>
          </cell>
          <cell r="D192" t="str">
            <v>1214 Fuel &amp; Lub</v>
          </cell>
          <cell r="E192" t="str">
            <v>Fuel &amp; Lub</v>
          </cell>
          <cell r="F192" t="str">
            <v>Lubrication</v>
          </cell>
          <cell r="G192" t="str">
            <v>Warehouse</v>
          </cell>
        </row>
        <row r="193">
          <cell r="B193" t="str">
            <v>12.14.11.17</v>
          </cell>
          <cell r="C193" t="str">
            <v>12 Support</v>
          </cell>
          <cell r="D193" t="str">
            <v>1214 Fuel &amp; Lub</v>
          </cell>
          <cell r="E193" t="str">
            <v>Fuel &amp; Lub</v>
          </cell>
          <cell r="F193" t="str">
            <v>Lubrication</v>
          </cell>
          <cell r="G193" t="str">
            <v>Workshops</v>
          </cell>
        </row>
        <row r="194">
          <cell r="B194" t="str">
            <v>12.14.11.18</v>
          </cell>
          <cell r="C194" t="str">
            <v>12 Support</v>
          </cell>
          <cell r="D194" t="str">
            <v>1214 Fuel &amp; Lub</v>
          </cell>
          <cell r="E194" t="str">
            <v>Fuel &amp; Lub</v>
          </cell>
          <cell r="F194" t="str">
            <v>Lubrication</v>
          </cell>
          <cell r="G194" t="str">
            <v>Infrastructure(Roads etc)</v>
          </cell>
        </row>
        <row r="195">
          <cell r="B195" t="str">
            <v>12.14.11.19</v>
          </cell>
          <cell r="C195" t="str">
            <v>12 Support</v>
          </cell>
          <cell r="D195" t="str">
            <v>1214 Fuel &amp; Lub</v>
          </cell>
          <cell r="E195" t="str">
            <v>Fuel &amp; Lub</v>
          </cell>
          <cell r="F195" t="str">
            <v>Lubrication</v>
          </cell>
          <cell r="G195" t="str">
            <v>Dewatering/Pit Pumping/Drainage</v>
          </cell>
        </row>
        <row r="196">
          <cell r="B196" t="str">
            <v>12.14.11.20</v>
          </cell>
          <cell r="C196" t="str">
            <v>12 Support</v>
          </cell>
          <cell r="D196" t="str">
            <v>1214 Fuel &amp; Lub</v>
          </cell>
          <cell r="E196" t="str">
            <v>Fuel &amp; Lub</v>
          </cell>
          <cell r="F196" t="str">
            <v>Lubrication</v>
          </cell>
          <cell r="G196" t="str">
            <v>Dumps/Reclamation/Topsoil</v>
          </cell>
        </row>
        <row r="197">
          <cell r="B197" t="str">
            <v>13.10</v>
          </cell>
          <cell r="C197" t="str">
            <v>13 Coal Handling</v>
          </cell>
          <cell r="D197" t="str">
            <v>1310 Labour</v>
          </cell>
          <cell r="E197" t="str">
            <v>Labour</v>
          </cell>
          <cell r="F197" t="str">
            <v>Labour</v>
          </cell>
          <cell r="G197" t="str">
            <v>Labour</v>
          </cell>
        </row>
        <row r="198">
          <cell r="B198" t="str">
            <v>13.10.10</v>
          </cell>
          <cell r="C198" t="str">
            <v>13 Coal Handling</v>
          </cell>
          <cell r="D198" t="str">
            <v>1310 Labour</v>
          </cell>
          <cell r="E198" t="str">
            <v>Temporary Employees</v>
          </cell>
          <cell r="F198" t="str">
            <v>Temporary Employees</v>
          </cell>
          <cell r="G198" t="str">
            <v>Temporary Employees</v>
          </cell>
        </row>
        <row r="199">
          <cell r="B199" t="str">
            <v>13.11</v>
          </cell>
          <cell r="C199" t="str">
            <v>13 Coal Handling</v>
          </cell>
          <cell r="D199" t="str">
            <v xml:space="preserve">1311 Crushing </v>
          </cell>
          <cell r="E199" t="str">
            <v xml:space="preserve">Crushing </v>
          </cell>
          <cell r="F199" t="str">
            <v>Crushing</v>
          </cell>
          <cell r="G199" t="str">
            <v xml:space="preserve">Crushing </v>
          </cell>
        </row>
        <row r="200">
          <cell r="B200" t="str">
            <v>13.12</v>
          </cell>
          <cell r="C200" t="str">
            <v>13 Coal Handling</v>
          </cell>
          <cell r="D200" t="str">
            <v xml:space="preserve">1311 Crushing </v>
          </cell>
          <cell r="E200" t="str">
            <v xml:space="preserve">Crushing </v>
          </cell>
          <cell r="F200" t="str">
            <v>Crushing</v>
          </cell>
          <cell r="G200" t="str">
            <v>Depreciation</v>
          </cell>
        </row>
        <row r="201">
          <cell r="B201" t="str">
            <v>14.10</v>
          </cell>
          <cell r="C201" t="str">
            <v>14 Admin &amp; Infrastructure</v>
          </cell>
          <cell r="D201" t="str">
            <v>1410 Labour</v>
          </cell>
          <cell r="E201" t="str">
            <v>Labour</v>
          </cell>
          <cell r="F201" t="str">
            <v>Labour</v>
          </cell>
          <cell r="G201" t="str">
            <v>Labour</v>
          </cell>
        </row>
        <row r="202">
          <cell r="B202" t="str">
            <v>14.10.10</v>
          </cell>
          <cell r="C202" t="str">
            <v>14 Admin &amp; Infrastructure</v>
          </cell>
          <cell r="D202" t="str">
            <v>1410 Labour</v>
          </cell>
          <cell r="E202" t="str">
            <v>Temporary Employees</v>
          </cell>
          <cell r="F202" t="str">
            <v>Temporary Employees</v>
          </cell>
          <cell r="G202" t="str">
            <v>Temporary Employees</v>
          </cell>
        </row>
        <row r="203">
          <cell r="B203" t="str">
            <v>14.11.10.10</v>
          </cell>
          <cell r="C203" t="str">
            <v>14 Admin &amp; Infrastructure</v>
          </cell>
          <cell r="D203" t="str">
            <v>1411 General Expenses</v>
          </cell>
          <cell r="E203" t="str">
            <v>Fees</v>
          </cell>
          <cell r="F203" t="str">
            <v>Plan Vallejo</v>
          </cell>
          <cell r="G203" t="str">
            <v>Plan Vallejo</v>
          </cell>
        </row>
        <row r="204">
          <cell r="B204" t="str">
            <v>14.11.10.11</v>
          </cell>
          <cell r="C204" t="str">
            <v>14 Admin &amp; Infrastructure</v>
          </cell>
          <cell r="D204" t="str">
            <v>1411 General Expenses</v>
          </cell>
          <cell r="E204" t="str">
            <v>Fees</v>
          </cell>
          <cell r="F204" t="str">
            <v>Parra Rodriguez - Ingeominas</v>
          </cell>
          <cell r="G204" t="str">
            <v>Parra Rodriguez - Ingeominas</v>
          </cell>
        </row>
        <row r="205">
          <cell r="B205" t="str">
            <v>14.11.10.12</v>
          </cell>
          <cell r="C205" t="str">
            <v>14 Admin &amp; Infrastructure</v>
          </cell>
          <cell r="D205" t="str">
            <v>1411 General Expenses</v>
          </cell>
          <cell r="E205" t="str">
            <v>Fees</v>
          </cell>
          <cell r="F205" t="str">
            <v>Lewis &amp; Willis - Tax Issues</v>
          </cell>
          <cell r="G205" t="str">
            <v>Lewis &amp; Willis - Tax Issues</v>
          </cell>
        </row>
        <row r="206">
          <cell r="B206" t="str">
            <v>14.11.10.13</v>
          </cell>
          <cell r="C206" t="str">
            <v>14 Admin &amp; Infrastructure</v>
          </cell>
          <cell r="D206" t="str">
            <v>1411 General Expenses</v>
          </cell>
          <cell r="E206" t="str">
            <v>Fees</v>
          </cell>
          <cell r="F206" t="str">
            <v>Mine Planning Consulting Fees</v>
          </cell>
          <cell r="G206" t="str">
            <v>Mine Planning Consulting Fees</v>
          </cell>
        </row>
        <row r="207">
          <cell r="B207" t="str">
            <v>14.11.10.14</v>
          </cell>
          <cell r="C207" t="str">
            <v>14 Admin &amp; Infrastructure</v>
          </cell>
          <cell r="D207" t="str">
            <v>1411 General Expenses</v>
          </cell>
          <cell r="E207" t="str">
            <v>Fees</v>
          </cell>
          <cell r="F207" t="str">
            <v>Other</v>
          </cell>
          <cell r="G207" t="str">
            <v>Other</v>
          </cell>
        </row>
        <row r="208">
          <cell r="B208" t="str">
            <v>14.11.11</v>
          </cell>
          <cell r="C208" t="str">
            <v>14 Admin &amp; Infrastructure</v>
          </cell>
          <cell r="D208" t="str">
            <v>1411 General Expenses</v>
          </cell>
          <cell r="E208" t="str">
            <v>Taxes</v>
          </cell>
          <cell r="F208" t="str">
            <v>Taxes</v>
          </cell>
          <cell r="G208" t="str">
            <v>Taxes</v>
          </cell>
        </row>
        <row r="209">
          <cell r="B209" t="str">
            <v>14.11.12</v>
          </cell>
          <cell r="C209" t="str">
            <v>14 Admin &amp; Infrastructure</v>
          </cell>
          <cell r="D209" t="str">
            <v>1411 General Expenses</v>
          </cell>
          <cell r="E209" t="str">
            <v>Contract Stamp Tax</v>
          </cell>
          <cell r="F209" t="str">
            <v>Contract Stamp Tax</v>
          </cell>
          <cell r="G209" t="str">
            <v>Contract Stamp Tax</v>
          </cell>
        </row>
        <row r="210">
          <cell r="B210" t="str">
            <v>14.11.13.10</v>
          </cell>
          <cell r="C210" t="str">
            <v>14 Admin &amp; Infrastructure</v>
          </cell>
          <cell r="D210" t="str">
            <v>1411 General Expenses</v>
          </cell>
          <cell r="E210" t="str">
            <v>Rentals</v>
          </cell>
          <cell r="F210" t="str">
            <v>Land Surface Amortization</v>
          </cell>
          <cell r="G210" t="str">
            <v>Ingeominas</v>
          </cell>
        </row>
        <row r="211">
          <cell r="B211" t="str">
            <v>14.11.13.11</v>
          </cell>
          <cell r="C211" t="str">
            <v>14 Admin &amp; Infrastructure</v>
          </cell>
          <cell r="D211" t="str">
            <v>1411 General Expenses</v>
          </cell>
          <cell r="E211" t="str">
            <v>Rentals</v>
          </cell>
          <cell r="F211" t="str">
            <v>Expats Apartments (Barr &amp; SM)</v>
          </cell>
          <cell r="G211" t="str">
            <v>Expats Apartments (Barr &amp; SM)</v>
          </cell>
        </row>
        <row r="212">
          <cell r="B212" t="str">
            <v>14.11.13.12</v>
          </cell>
          <cell r="C212" t="str">
            <v>14 Admin &amp; Infrastructure</v>
          </cell>
          <cell r="D212" t="str">
            <v>1411 General Expenses</v>
          </cell>
          <cell r="E212" t="str">
            <v>Rentals</v>
          </cell>
          <cell r="F212" t="str">
            <v>Rental Space for Antenna</v>
          </cell>
          <cell r="G212" t="str">
            <v>Rental Space for Antenna</v>
          </cell>
        </row>
        <row r="213">
          <cell r="B213" t="str">
            <v>14.11.13.13</v>
          </cell>
          <cell r="C213" t="str">
            <v>14 Admin &amp; Infrastructure</v>
          </cell>
          <cell r="D213" t="str">
            <v>1411 General Expenses</v>
          </cell>
          <cell r="E213" t="str">
            <v>Rentals</v>
          </cell>
          <cell r="F213" t="str">
            <v>Light Vehicles</v>
          </cell>
          <cell r="G213" t="str">
            <v>Light Vehicles</v>
          </cell>
        </row>
        <row r="214">
          <cell r="B214" t="str">
            <v>14.11.13.14</v>
          </cell>
          <cell r="C214" t="str">
            <v>14 Admin &amp; Infrastructure</v>
          </cell>
          <cell r="D214" t="str">
            <v>1411 General Expenses</v>
          </cell>
          <cell r="E214" t="str">
            <v>Rentals</v>
          </cell>
          <cell r="F214" t="str">
            <v>Other Rentals</v>
          </cell>
          <cell r="G214" t="str">
            <v>Other Rentals</v>
          </cell>
        </row>
        <row r="215">
          <cell r="B215" t="str">
            <v>14.11.14</v>
          </cell>
          <cell r="C215" t="str">
            <v>14 Admin &amp; Infrastructure</v>
          </cell>
          <cell r="D215" t="str">
            <v>1411 General Expenses</v>
          </cell>
          <cell r="E215" t="str">
            <v>Contributions</v>
          </cell>
          <cell r="F215" t="str">
            <v>Contributions</v>
          </cell>
          <cell r="G215" t="str">
            <v>Contributions</v>
          </cell>
        </row>
        <row r="216">
          <cell r="B216" t="str">
            <v>14.11.15</v>
          </cell>
          <cell r="C216" t="str">
            <v>14 Admin &amp; Infrastructure</v>
          </cell>
          <cell r="D216" t="str">
            <v>1411 General Expenses</v>
          </cell>
          <cell r="E216" t="str">
            <v>Insurance</v>
          </cell>
          <cell r="F216" t="str">
            <v>Insurance</v>
          </cell>
          <cell r="G216" t="str">
            <v>Insurance</v>
          </cell>
        </row>
        <row r="217">
          <cell r="B217" t="str">
            <v>14.11.16</v>
          </cell>
          <cell r="C217" t="str">
            <v>14 Admin &amp; Infrastructure</v>
          </cell>
          <cell r="D217" t="str">
            <v>1411 General Expenses</v>
          </cell>
          <cell r="E217" t="str">
            <v>Contractor Special &amp; Personnel Insurance</v>
          </cell>
          <cell r="F217" t="str">
            <v>Contractor Special &amp; Personnel Insurance</v>
          </cell>
          <cell r="G217" t="str">
            <v>Contractor Special &amp; Personnel Insurance</v>
          </cell>
        </row>
        <row r="218">
          <cell r="B218" t="str">
            <v>14.11.17</v>
          </cell>
          <cell r="C218" t="str">
            <v>14 Admin &amp; Infrastructure</v>
          </cell>
          <cell r="D218" t="str">
            <v>1411 General Expenses</v>
          </cell>
          <cell r="E218" t="str">
            <v>Legal Expenses</v>
          </cell>
          <cell r="F218" t="str">
            <v>Legal Expenses</v>
          </cell>
          <cell r="G218" t="str">
            <v>Legal Expenses</v>
          </cell>
        </row>
        <row r="219">
          <cell r="B219" t="str">
            <v>14.11.18</v>
          </cell>
          <cell r="C219" t="str">
            <v>14 Admin &amp; Infrastructure</v>
          </cell>
          <cell r="D219" t="str">
            <v>1411 General Expenses</v>
          </cell>
          <cell r="E219" t="str">
            <v>Maintenance &amp; Repairs</v>
          </cell>
          <cell r="F219" t="str">
            <v>Maintenance &amp; Repairs</v>
          </cell>
          <cell r="G219" t="str">
            <v>Maintenance &amp; Repairs</v>
          </cell>
        </row>
        <row r="220">
          <cell r="B220" t="str">
            <v>14.11.19</v>
          </cell>
          <cell r="C220" t="str">
            <v>14 Admin &amp; Infrastructure</v>
          </cell>
          <cell r="D220" t="str">
            <v>1411 General Expenses</v>
          </cell>
          <cell r="E220" t="str">
            <v>Travel Expenses</v>
          </cell>
          <cell r="F220" t="str">
            <v>Travel Expenses</v>
          </cell>
          <cell r="G220" t="str">
            <v>Travel Expenses</v>
          </cell>
        </row>
        <row r="221">
          <cell r="B221" t="str">
            <v>14.11.20.10</v>
          </cell>
          <cell r="C221" t="str">
            <v>14 Admin &amp; Infrastructure</v>
          </cell>
          <cell r="D221" t="str">
            <v>1411 General Expenses</v>
          </cell>
          <cell r="E221" t="str">
            <v>Fuel &amp; Lubs</v>
          </cell>
          <cell r="F221" t="str">
            <v>Fuel &amp; Lubs</v>
          </cell>
          <cell r="G221" t="str">
            <v>Fuel</v>
          </cell>
        </row>
        <row r="222">
          <cell r="B222" t="str">
            <v>14.11.20.11</v>
          </cell>
          <cell r="C222" t="str">
            <v>14 Admin &amp; Infrastructure</v>
          </cell>
          <cell r="D222" t="str">
            <v>1411 General Expenses</v>
          </cell>
          <cell r="E222" t="str">
            <v>Fuel &amp; Lubs</v>
          </cell>
          <cell r="F222" t="str">
            <v>Fuel &amp; Lubs</v>
          </cell>
          <cell r="G222" t="str">
            <v>Lubrication</v>
          </cell>
        </row>
        <row r="223">
          <cell r="B223" t="str">
            <v>14.11.21</v>
          </cell>
          <cell r="C223" t="str">
            <v>14 Admin &amp; Infrastructure</v>
          </cell>
          <cell r="D223" t="str">
            <v>1411 General Expenses</v>
          </cell>
          <cell r="E223" t="str">
            <v>Spare Parts &amp; Supplies</v>
          </cell>
          <cell r="F223" t="str">
            <v>Spare Parts &amp; Supplies</v>
          </cell>
          <cell r="G223" t="str">
            <v>Spare Parts &amp; Supplies</v>
          </cell>
        </row>
        <row r="224">
          <cell r="B224" t="str">
            <v>14.11.22</v>
          </cell>
          <cell r="C224" t="str">
            <v>14 Admin &amp; Infrastructure</v>
          </cell>
          <cell r="D224" t="str">
            <v>1411 General Expenses</v>
          </cell>
          <cell r="E224" t="str">
            <v>Social Investment (separate cost item)</v>
          </cell>
          <cell r="F224" t="str">
            <v>Social Investment (separate cost item)</v>
          </cell>
          <cell r="G224" t="str">
            <v>Social Investment (separate cost item)</v>
          </cell>
        </row>
        <row r="225">
          <cell r="B225" t="str">
            <v>14.11.23</v>
          </cell>
          <cell r="C225" t="str">
            <v>14 Admin &amp; Infrastructure</v>
          </cell>
          <cell r="D225" t="str">
            <v>1411 General Expenses</v>
          </cell>
          <cell r="E225" t="str">
            <v>Royalties (separate cost item)</v>
          </cell>
          <cell r="F225" t="str">
            <v>Royalties (separate cost item)</v>
          </cell>
          <cell r="G225" t="str">
            <v>Royalties (separate cost item)</v>
          </cell>
        </row>
        <row r="226">
          <cell r="B226" t="str">
            <v>14.11.24</v>
          </cell>
          <cell r="C226" t="str">
            <v>14 Admin &amp; Infrastructure</v>
          </cell>
          <cell r="D226" t="str">
            <v>1411 General Expenses</v>
          </cell>
          <cell r="E226" t="str">
            <v>TV Service</v>
          </cell>
          <cell r="F226" t="str">
            <v>TV Service</v>
          </cell>
          <cell r="G226" t="str">
            <v>TV Service</v>
          </cell>
        </row>
        <row r="227">
          <cell r="B227" t="str">
            <v>14.11.25</v>
          </cell>
          <cell r="C227" t="str">
            <v>14 Admin &amp; Infrastructure</v>
          </cell>
          <cell r="D227" t="str">
            <v>1411 General Expenses</v>
          </cell>
          <cell r="E227" t="str">
            <v>Protective Clothing</v>
          </cell>
          <cell r="F227" t="str">
            <v>Protective Clothing</v>
          </cell>
          <cell r="G227" t="str">
            <v>Protective Clothing</v>
          </cell>
        </row>
        <row r="228">
          <cell r="B228" t="str">
            <v>14.11.26</v>
          </cell>
          <cell r="C228" t="str">
            <v>14 Admin &amp; Infrastructure</v>
          </cell>
          <cell r="D228" t="str">
            <v>1411 General Expenses</v>
          </cell>
          <cell r="E228" t="str">
            <v>Expats Permits</v>
          </cell>
          <cell r="F228" t="str">
            <v>Expats Permits</v>
          </cell>
          <cell r="G228" t="str">
            <v>Expats Permits</v>
          </cell>
        </row>
        <row r="229">
          <cell r="B229" t="str">
            <v>14.11.27</v>
          </cell>
          <cell r="C229" t="str">
            <v>14 Admin &amp; Infrastructure</v>
          </cell>
          <cell r="D229" t="str">
            <v>1411 General Expenses</v>
          </cell>
          <cell r="E229" t="str">
            <v>Other (stationary, tea/coffee, water, etc)</v>
          </cell>
          <cell r="F229" t="str">
            <v>Other (stationary, tea/coffee, water, etc)</v>
          </cell>
          <cell r="G229" t="str">
            <v>Other (stationary, tea/coffee, water, etc)</v>
          </cell>
        </row>
        <row r="230">
          <cell r="B230" t="str">
            <v>14.11.28</v>
          </cell>
          <cell r="C230" t="str">
            <v>14 Admin &amp; Infrastructure</v>
          </cell>
          <cell r="D230" t="str">
            <v>1411 General Expenses</v>
          </cell>
          <cell r="E230" t="str">
            <v>Medical Expenses</v>
          </cell>
          <cell r="F230" t="str">
            <v>Medical Expenses</v>
          </cell>
          <cell r="G230" t="str">
            <v>Medical expenses &amp; Medicines</v>
          </cell>
        </row>
        <row r="231">
          <cell r="B231" t="str">
            <v>14.11.29</v>
          </cell>
          <cell r="C231" t="str">
            <v>14 Admin &amp; Infrastructure</v>
          </cell>
          <cell r="D231" t="str">
            <v>1411 General Expenses</v>
          </cell>
          <cell r="E231" t="str">
            <v>Safety elements</v>
          </cell>
          <cell r="F231" t="str">
            <v>Safety elements</v>
          </cell>
          <cell r="G231" t="str">
            <v>Safety elements</v>
          </cell>
        </row>
        <row r="232">
          <cell r="B232" t="str">
            <v>14.12</v>
          </cell>
          <cell r="C232" t="str">
            <v>14 Admin &amp; Infrastructure</v>
          </cell>
          <cell r="D232" t="str">
            <v>1412 Power</v>
          </cell>
          <cell r="E232" t="str">
            <v>Power</v>
          </cell>
          <cell r="F232" t="str">
            <v>Power</v>
          </cell>
          <cell r="G232" t="str">
            <v>Power</v>
          </cell>
        </row>
        <row r="233">
          <cell r="B233" t="str">
            <v>14.13.10</v>
          </cell>
          <cell r="C233" t="str">
            <v>14 Admin &amp; Infrastructure</v>
          </cell>
          <cell r="D233" t="str">
            <v>1413 Contracted Services</v>
          </cell>
          <cell r="E233" t="str">
            <v>Carbofood Cleaning Services</v>
          </cell>
          <cell r="F233" t="str">
            <v>Carbofood Cleaning Services</v>
          </cell>
          <cell r="G233" t="str">
            <v>Carbofood Cleaning Services</v>
          </cell>
        </row>
        <row r="234">
          <cell r="B234" t="str">
            <v>14.13.11</v>
          </cell>
          <cell r="C234" t="str">
            <v>14 Admin &amp; Infrastructure</v>
          </cell>
          <cell r="D234" t="str">
            <v>1413 Contracted Services</v>
          </cell>
          <cell r="E234" t="str">
            <v>Meals</v>
          </cell>
          <cell r="F234" t="str">
            <v>Meals</v>
          </cell>
          <cell r="G234" t="str">
            <v>Meals</v>
          </cell>
        </row>
        <row r="235">
          <cell r="B235" t="str">
            <v>14.13.12</v>
          </cell>
          <cell r="C235" t="str">
            <v>14 Admin &amp; Infrastructure</v>
          </cell>
          <cell r="D235" t="str">
            <v>1413 Contracted Services</v>
          </cell>
          <cell r="E235" t="str">
            <v>Temporary Employees</v>
          </cell>
          <cell r="F235" t="str">
            <v>Temporary Employees</v>
          </cell>
          <cell r="G235" t="str">
            <v>Temporary Employees</v>
          </cell>
        </row>
        <row r="236">
          <cell r="B236" t="str">
            <v>14.13.13</v>
          </cell>
          <cell r="C236" t="str">
            <v>14 Admin &amp; Infrastructure</v>
          </cell>
          <cell r="D236" t="str">
            <v>1413 Contracted Services</v>
          </cell>
          <cell r="E236" t="str">
            <v>Electricity (separate cost item)</v>
          </cell>
          <cell r="F236" t="str">
            <v>Electricity (separate cost item)</v>
          </cell>
          <cell r="G236" t="str">
            <v>Electricity (separate cost item)</v>
          </cell>
        </row>
        <row r="237">
          <cell r="B237" t="str">
            <v>14.13.14</v>
          </cell>
          <cell r="C237" t="str">
            <v>14 Admin &amp; Infrastructure</v>
          </cell>
          <cell r="D237" t="str">
            <v>1413 Contracted Services</v>
          </cell>
          <cell r="E237" t="str">
            <v>Telephone &amp; mobiles</v>
          </cell>
          <cell r="F237" t="str">
            <v>Telephone &amp; mobiles</v>
          </cell>
          <cell r="G237" t="str">
            <v>Telephone &amp; mobiles</v>
          </cell>
        </row>
        <row r="238">
          <cell r="B238" t="str">
            <v>14.13.15</v>
          </cell>
          <cell r="C238" t="str">
            <v>14 Admin &amp; Infrastructure</v>
          </cell>
          <cell r="D238" t="str">
            <v>1413 Contracted Services</v>
          </cell>
          <cell r="E238" t="str">
            <v>Internet mail service</v>
          </cell>
          <cell r="F238" t="str">
            <v>Internet mail service</v>
          </cell>
          <cell r="G238" t="str">
            <v>Internet mail service</v>
          </cell>
        </row>
        <row r="239">
          <cell r="B239" t="str">
            <v>14.13.16</v>
          </cell>
          <cell r="C239" t="str">
            <v>14 Admin &amp; Infrastructure</v>
          </cell>
          <cell r="D239" t="str">
            <v>1413 Contracted Services</v>
          </cell>
          <cell r="E239" t="str">
            <v>Transport of Employees</v>
          </cell>
          <cell r="F239" t="str">
            <v>Transport of Employees</v>
          </cell>
          <cell r="G239" t="str">
            <v>Transport of Employees</v>
          </cell>
        </row>
        <row r="240">
          <cell r="B240" t="str">
            <v>14.13.17</v>
          </cell>
          <cell r="C240" t="str">
            <v>14 Admin &amp; Infrastructure</v>
          </cell>
          <cell r="D240" t="str">
            <v>1413 Contracted Services</v>
          </cell>
          <cell r="E240" t="str">
            <v>Transport of Materials</v>
          </cell>
          <cell r="F240" t="str">
            <v>Transport of Materials</v>
          </cell>
          <cell r="G240" t="str">
            <v>Transport of Materials</v>
          </cell>
        </row>
        <row r="241">
          <cell r="B241" t="str">
            <v>14.13.18</v>
          </cell>
          <cell r="C241" t="str">
            <v>14 Admin &amp; Infrastructure</v>
          </cell>
          <cell r="D241" t="str">
            <v>1413 Contracted Services</v>
          </cell>
          <cell r="E241" t="str">
            <v>EIS fees</v>
          </cell>
          <cell r="F241" t="str">
            <v>EIS fees</v>
          </cell>
          <cell r="G241" t="str">
            <v>EIS fees</v>
          </cell>
        </row>
        <row r="242">
          <cell r="B242" t="str">
            <v>14.13.19</v>
          </cell>
          <cell r="C242" t="str">
            <v>14 Admin &amp; Infrastructure</v>
          </cell>
          <cell r="D242" t="str">
            <v>1413 Contracted Services</v>
          </cell>
          <cell r="E242" t="str">
            <v>Airplane</v>
          </cell>
          <cell r="F242" t="str">
            <v>Airplane</v>
          </cell>
          <cell r="G242" t="str">
            <v>Airplane</v>
          </cell>
        </row>
        <row r="243">
          <cell r="B243" t="str">
            <v>14.13.20</v>
          </cell>
          <cell r="C243" t="str">
            <v>14 Admin &amp; Infrastructure</v>
          </cell>
          <cell r="D243" t="str">
            <v>1413 Contracted Services</v>
          </cell>
          <cell r="E243" t="str">
            <v>Freight Services</v>
          </cell>
          <cell r="F243" t="str">
            <v>Freight Services</v>
          </cell>
          <cell r="G243" t="str">
            <v>Freight Services</v>
          </cell>
        </row>
        <row r="244">
          <cell r="B244" t="str">
            <v>14.13.21</v>
          </cell>
          <cell r="C244" t="str">
            <v>14 Admin &amp; Infrastructure</v>
          </cell>
          <cell r="D244" t="str">
            <v>1413 Contracted Services</v>
          </cell>
          <cell r="E244" t="str">
            <v>Other Services</v>
          </cell>
          <cell r="F244" t="str">
            <v>Other Services</v>
          </cell>
          <cell r="G244" t="str">
            <v>Other Services</v>
          </cell>
        </row>
        <row r="245">
          <cell r="B245" t="str">
            <v>15.11</v>
          </cell>
          <cell r="C245" t="str">
            <v>15 Contractor</v>
          </cell>
          <cell r="D245" t="str">
            <v>1511 Contractor Margin</v>
          </cell>
          <cell r="E245" t="str">
            <v>Contractor Margin</v>
          </cell>
          <cell r="F245" t="str">
            <v>Contractor Margin</v>
          </cell>
          <cell r="G245" t="str">
            <v>Contractor Margin</v>
          </cell>
        </row>
        <row r="246">
          <cell r="B246" t="str">
            <v>15.14</v>
          </cell>
          <cell r="C246" t="str">
            <v>15 Contractor</v>
          </cell>
          <cell r="D246" t="str">
            <v>1514 Mobilisation of Equipment</v>
          </cell>
          <cell r="E246" t="str">
            <v>Mobilisation of Equipment</v>
          </cell>
          <cell r="F246" t="str">
            <v>Mobilisation of Equipment</v>
          </cell>
          <cell r="G246" t="str">
            <v>Mobilisation of Equipment</v>
          </cell>
        </row>
        <row r="247">
          <cell r="B247" t="str">
            <v>15.12</v>
          </cell>
          <cell r="C247" t="str">
            <v>15 Contractor</v>
          </cell>
          <cell r="D247" t="str">
            <v>1512 Contractor Ratio</v>
          </cell>
          <cell r="E247" t="str">
            <v>Contractor Ratio</v>
          </cell>
          <cell r="F247" t="str">
            <v>Contractor Ratio</v>
          </cell>
          <cell r="G247" t="str">
            <v>Contractor Ratio</v>
          </cell>
        </row>
        <row r="248">
          <cell r="B248" t="str">
            <v>16.11</v>
          </cell>
          <cell r="C248" t="str">
            <v>16 Rail &amp; Transport</v>
          </cell>
          <cell r="D248" t="str">
            <v>1611 Labour</v>
          </cell>
          <cell r="E248" t="str">
            <v>Labour</v>
          </cell>
          <cell r="F248" t="str">
            <v>Labour</v>
          </cell>
          <cell r="G248" t="str">
            <v>Labour</v>
          </cell>
        </row>
        <row r="249">
          <cell r="B249" t="str">
            <v>16.12</v>
          </cell>
          <cell r="C249" t="str">
            <v>16 Rail &amp; Transport</v>
          </cell>
          <cell r="D249" t="str">
            <v>1612 General Expenses</v>
          </cell>
          <cell r="E249" t="str">
            <v>General Expenses</v>
          </cell>
          <cell r="F249" t="str">
            <v>General Expenses</v>
          </cell>
          <cell r="G249" t="str">
            <v>General Expenses</v>
          </cell>
        </row>
        <row r="250">
          <cell r="B250" t="str">
            <v>16.13</v>
          </cell>
          <cell r="C250" t="str">
            <v>16 Rail &amp; Transport</v>
          </cell>
          <cell r="D250" t="str">
            <v>1613 Fuel &amp; Lub</v>
          </cell>
          <cell r="E250" t="str">
            <v>Fuel &amp; Lub</v>
          </cell>
          <cell r="F250" t="str">
            <v>Fuel &amp; Lub</v>
          </cell>
          <cell r="G250" t="str">
            <v>Fuel &amp; Lub</v>
          </cell>
        </row>
        <row r="251">
          <cell r="B251" t="str">
            <v>16.14</v>
          </cell>
          <cell r="C251" t="str">
            <v>16 Rail &amp; Transport</v>
          </cell>
          <cell r="D251" t="str">
            <v>1614 Spare Parts</v>
          </cell>
          <cell r="E251" t="str">
            <v>Spare Parts</v>
          </cell>
          <cell r="F251" t="str">
            <v>Spare Parts</v>
          </cell>
          <cell r="G251" t="str">
            <v>Spare Parts</v>
          </cell>
        </row>
        <row r="252">
          <cell r="B252" t="str">
            <v>16.15</v>
          </cell>
          <cell r="C252" t="str">
            <v>16 Rail &amp; Transport</v>
          </cell>
          <cell r="D252" t="str">
            <v>1615 Trasnport</v>
          </cell>
          <cell r="E252" t="str">
            <v>Transport</v>
          </cell>
          <cell r="F252" t="str">
            <v>Transport</v>
          </cell>
          <cell r="G252" t="str">
            <v>Transport</v>
          </cell>
        </row>
        <row r="253">
          <cell r="B253" t="str">
            <v>16.16</v>
          </cell>
          <cell r="C253" t="str">
            <v>16 Rail &amp; Transport</v>
          </cell>
          <cell r="D253" t="str">
            <v>1616 Contracted Services</v>
          </cell>
          <cell r="E253" t="str">
            <v>Contracted Services</v>
          </cell>
          <cell r="F253" t="str">
            <v>Contracted Services</v>
          </cell>
          <cell r="G253" t="str">
            <v>Contracted Services</v>
          </cell>
        </row>
        <row r="254">
          <cell r="B254" t="str">
            <v>16.20</v>
          </cell>
          <cell r="C254" t="str">
            <v>16 Rail &amp; Transport</v>
          </cell>
          <cell r="D254" t="str">
            <v>1616 Contracted Services</v>
          </cell>
          <cell r="E254" t="str">
            <v>Road Maintenance</v>
          </cell>
          <cell r="F254" t="str">
            <v>Road Maintenance</v>
          </cell>
          <cell r="G254" t="str">
            <v xml:space="preserve">La Loma - Plan Bonito Road </v>
          </cell>
        </row>
        <row r="255">
          <cell r="B255" t="str">
            <v>17.11</v>
          </cell>
          <cell r="C255" t="str">
            <v>17 Port</v>
          </cell>
          <cell r="D255" t="str">
            <v>1711 Labour</v>
          </cell>
          <cell r="E255" t="str">
            <v>Labour</v>
          </cell>
          <cell r="F255" t="str">
            <v>Labour</v>
          </cell>
          <cell r="G255" t="str">
            <v>Labour</v>
          </cell>
        </row>
        <row r="256">
          <cell r="B256" t="str">
            <v>17.12</v>
          </cell>
          <cell r="C256" t="str">
            <v>17 Port</v>
          </cell>
          <cell r="D256" t="str">
            <v>1712 Fuel &amp; Lub</v>
          </cell>
          <cell r="E256" t="str">
            <v>Fuel &amp; Lub</v>
          </cell>
          <cell r="F256" t="str">
            <v>Fuel &amp; Lub</v>
          </cell>
          <cell r="G256" t="str">
            <v>Fuel &amp; Lub</v>
          </cell>
        </row>
        <row r="257">
          <cell r="B257" t="str">
            <v>17.13</v>
          </cell>
          <cell r="C257" t="str">
            <v>17 Port</v>
          </cell>
          <cell r="D257" t="str">
            <v>1713 Power</v>
          </cell>
          <cell r="E257" t="str">
            <v>Power</v>
          </cell>
          <cell r="F257" t="str">
            <v>Power</v>
          </cell>
          <cell r="G257" t="str">
            <v>Power</v>
          </cell>
        </row>
        <row r="258">
          <cell r="B258" t="str">
            <v>17.14</v>
          </cell>
          <cell r="C258" t="str">
            <v>17 Port</v>
          </cell>
          <cell r="D258" t="str">
            <v>1714 Spare Parts</v>
          </cell>
          <cell r="E258" t="str">
            <v>Spare Parts</v>
          </cell>
          <cell r="F258" t="str">
            <v>Spare Parts</v>
          </cell>
          <cell r="G258" t="str">
            <v>Spare Parts</v>
          </cell>
        </row>
        <row r="259">
          <cell r="B259" t="str">
            <v>17.15</v>
          </cell>
          <cell r="C259" t="str">
            <v>17 Port</v>
          </cell>
          <cell r="D259" t="str">
            <v>1715 Port - Calenturitas</v>
          </cell>
          <cell r="E259" t="str">
            <v>Port - Calenturitas</v>
          </cell>
          <cell r="F259" t="str">
            <v>Port - Calenturitas</v>
          </cell>
          <cell r="G259" t="str">
            <v>Port - Calenturitas</v>
          </cell>
        </row>
        <row r="260">
          <cell r="B260" t="str">
            <v>17.16</v>
          </cell>
          <cell r="C260" t="str">
            <v>17 Port</v>
          </cell>
          <cell r="D260" t="str">
            <v>1716 Port Buy-Ins</v>
          </cell>
          <cell r="E260" t="str">
            <v>Port Buy-Ins</v>
          </cell>
          <cell r="F260" t="str">
            <v>Port Buy-Ins</v>
          </cell>
          <cell r="G260" t="str">
            <v>Port Buy-Ins</v>
          </cell>
        </row>
        <row r="261">
          <cell r="B261" t="str">
            <v>17.17</v>
          </cell>
          <cell r="C261" t="str">
            <v>17 Port</v>
          </cell>
          <cell r="D261" t="str">
            <v>1717 Tarriff</v>
          </cell>
          <cell r="E261" t="str">
            <v>Tarriff</v>
          </cell>
          <cell r="F261" t="str">
            <v>Tarriff</v>
          </cell>
          <cell r="G261" t="str">
            <v>Tarriff</v>
          </cell>
        </row>
        <row r="262">
          <cell r="B262" t="str">
            <v>17.18</v>
          </cell>
          <cell r="C262" t="str">
            <v>17 Port</v>
          </cell>
          <cell r="D262" t="str">
            <v>1718 Demurrage</v>
          </cell>
          <cell r="E262" t="str">
            <v>Demurrage</v>
          </cell>
          <cell r="F262" t="str">
            <v>Demurrage</v>
          </cell>
          <cell r="G262" t="str">
            <v>Demurrage</v>
          </cell>
        </row>
        <row r="263">
          <cell r="B263" t="str">
            <v>17.19</v>
          </cell>
          <cell r="C263" t="str">
            <v>17 Port</v>
          </cell>
          <cell r="D263" t="str">
            <v>1719 General Expenses</v>
          </cell>
          <cell r="E263" t="str">
            <v>General Expenses</v>
          </cell>
          <cell r="F263" t="str">
            <v>General Expenses</v>
          </cell>
          <cell r="G263" t="str">
            <v>General Expenses</v>
          </cell>
        </row>
        <row r="264">
          <cell r="B264" t="str">
            <v>17.20</v>
          </cell>
          <cell r="C264" t="str">
            <v>17 Port</v>
          </cell>
          <cell r="D264" t="str">
            <v>1720 Contracted Services</v>
          </cell>
          <cell r="E264" t="str">
            <v>Contracted Services</v>
          </cell>
          <cell r="F264" t="str">
            <v>Contracted Services</v>
          </cell>
          <cell r="G264" t="str">
            <v>Contracted Services</v>
          </cell>
        </row>
        <row r="265">
          <cell r="B265" t="str">
            <v>18.11</v>
          </cell>
          <cell r="C265" t="str">
            <v>18 Royalty</v>
          </cell>
          <cell r="D265" t="str">
            <v>1811 Labour</v>
          </cell>
          <cell r="E265" t="str">
            <v>Labour</v>
          </cell>
          <cell r="F265" t="str">
            <v>Labour</v>
          </cell>
          <cell r="G265" t="str">
            <v>Labour</v>
          </cell>
        </row>
        <row r="266">
          <cell r="B266" t="str">
            <v>18.12</v>
          </cell>
          <cell r="C266" t="str">
            <v>18 Royalty</v>
          </cell>
          <cell r="D266" t="str">
            <v>1812 Royalty</v>
          </cell>
          <cell r="E266" t="str">
            <v xml:space="preserve">Royalty </v>
          </cell>
          <cell r="F266" t="str">
            <v>Royalty</v>
          </cell>
          <cell r="G266" t="str">
            <v>Royalty</v>
          </cell>
        </row>
        <row r="267">
          <cell r="B267" t="str">
            <v>19.11</v>
          </cell>
          <cell r="C267" t="str">
            <v>19 Prodeco Head Office &amp; Marketing</v>
          </cell>
          <cell r="D267" t="str">
            <v>1911 Labor</v>
          </cell>
          <cell r="E267" t="str">
            <v>Labour</v>
          </cell>
          <cell r="F267" t="str">
            <v>Labour</v>
          </cell>
          <cell r="G267" t="str">
            <v>Labour</v>
          </cell>
        </row>
        <row r="268">
          <cell r="B268" t="str">
            <v>19.12</v>
          </cell>
          <cell r="C268" t="str">
            <v>19 Prodeco Head Office &amp; Marketing</v>
          </cell>
          <cell r="D268" t="str">
            <v>1912 Security</v>
          </cell>
          <cell r="E268" t="str">
            <v>Security</v>
          </cell>
          <cell r="F268" t="str">
            <v>Security</v>
          </cell>
          <cell r="G268" t="str">
            <v>Security</v>
          </cell>
        </row>
        <row r="269">
          <cell r="B269" t="str">
            <v>19.12.10.10.10</v>
          </cell>
          <cell r="C269" t="str">
            <v>19 Prodeco Head Office &amp; Marketing</v>
          </cell>
          <cell r="D269" t="str">
            <v>1912 Security</v>
          </cell>
          <cell r="E269" t="str">
            <v>Mine</v>
          </cell>
          <cell r="F269" t="str">
            <v>Salaries &amp; Wages</v>
          </cell>
          <cell r="G269" t="str">
            <v>Salaries &amp; Wages</v>
          </cell>
        </row>
        <row r="270">
          <cell r="B270" t="str">
            <v>19.12.10.11.11</v>
          </cell>
          <cell r="C270" t="str">
            <v>19 Prodeco Head Office &amp; Marketing</v>
          </cell>
          <cell r="D270" t="str">
            <v>1912 Security</v>
          </cell>
          <cell r="E270" t="str">
            <v>Mine</v>
          </cell>
          <cell r="F270" t="str">
            <v>Fees</v>
          </cell>
          <cell r="G270" t="str">
            <v>Consulting Technical</v>
          </cell>
        </row>
        <row r="271">
          <cell r="B271" t="str">
            <v>19.12.10.11.10</v>
          </cell>
          <cell r="C271" t="str">
            <v>19 Prodeco Head Office &amp; Marketing</v>
          </cell>
          <cell r="D271" t="str">
            <v>1912 Security</v>
          </cell>
          <cell r="E271" t="str">
            <v>Mine</v>
          </cell>
          <cell r="F271" t="str">
            <v>Fees</v>
          </cell>
          <cell r="G271" t="str">
            <v>Consulting Fees</v>
          </cell>
        </row>
        <row r="272">
          <cell r="B272" t="str">
            <v>19.12.10.12.10</v>
          </cell>
          <cell r="C272" t="str">
            <v>19 Prodeco Head Office &amp; Marketing</v>
          </cell>
          <cell r="D272" t="str">
            <v>1912 Security</v>
          </cell>
          <cell r="E272" t="str">
            <v>Mine</v>
          </cell>
          <cell r="F272" t="str">
            <v>Taxes &amp; Contributions</v>
          </cell>
          <cell r="G272" t="str">
            <v>Taxes</v>
          </cell>
        </row>
        <row r="273">
          <cell r="B273" t="str">
            <v>19.12.10.12.11</v>
          </cell>
          <cell r="C273" t="str">
            <v>19 Prodeco Head Office &amp; Marketing</v>
          </cell>
          <cell r="D273" t="str">
            <v>1912 Security</v>
          </cell>
          <cell r="E273" t="str">
            <v>Mine</v>
          </cell>
          <cell r="F273" t="str">
            <v>Taxes &amp; Contributions</v>
          </cell>
          <cell r="G273" t="str">
            <v>Contributions (Army Contract)</v>
          </cell>
        </row>
        <row r="274">
          <cell r="B274" t="str">
            <v>19.12.10.13.10</v>
          </cell>
          <cell r="C274" t="str">
            <v>19 Prodeco Head Office &amp; Marketing</v>
          </cell>
          <cell r="D274" t="str">
            <v>1912 Security</v>
          </cell>
          <cell r="E274" t="str">
            <v>Mine</v>
          </cell>
          <cell r="F274" t="str">
            <v>Equipment Rentals</v>
          </cell>
          <cell r="G274" t="str">
            <v>Vehicle Rental</v>
          </cell>
        </row>
        <row r="275">
          <cell r="B275" t="str">
            <v>19.12.10.13.11</v>
          </cell>
          <cell r="C275" t="str">
            <v>19 Prodeco Head Office &amp; Marketing</v>
          </cell>
          <cell r="D275" t="str">
            <v>1912 Security</v>
          </cell>
          <cell r="E275" t="str">
            <v>Mine</v>
          </cell>
          <cell r="F275" t="str">
            <v>Equipment Rentals</v>
          </cell>
          <cell r="G275" t="str">
            <v>Communications</v>
          </cell>
        </row>
        <row r="276">
          <cell r="B276" t="str">
            <v>19.12.10.13.12</v>
          </cell>
          <cell r="C276" t="str">
            <v>19 Prodeco Head Office &amp; Marketing</v>
          </cell>
          <cell r="D276" t="str">
            <v>1912 Security</v>
          </cell>
          <cell r="E276" t="str">
            <v>Mine</v>
          </cell>
          <cell r="F276" t="str">
            <v>Equipment Rentals</v>
          </cell>
          <cell r="G276" t="str">
            <v>Fleet &amp; Transport (Aircraft)</v>
          </cell>
        </row>
        <row r="277">
          <cell r="B277" t="str">
            <v>19.12.10.13.13</v>
          </cell>
          <cell r="C277" t="str">
            <v>19 Prodeco Head Office &amp; Marketing</v>
          </cell>
          <cell r="D277" t="str">
            <v>1912 Security</v>
          </cell>
          <cell r="E277" t="str">
            <v>Mine</v>
          </cell>
          <cell r="F277" t="str">
            <v>Equipment Rentals</v>
          </cell>
          <cell r="G277" t="str">
            <v>Vehicle repairs</v>
          </cell>
        </row>
        <row r="278">
          <cell r="B278" t="str">
            <v>19.12.10.14.10</v>
          </cell>
          <cell r="C278" t="str">
            <v>19 Prodeco Head Office &amp; Marketing</v>
          </cell>
          <cell r="D278" t="str">
            <v>1912 Security</v>
          </cell>
          <cell r="E278" t="str">
            <v>Mine</v>
          </cell>
          <cell r="F278" t="str">
            <v>Services</v>
          </cell>
          <cell r="G278" t="str">
            <v>Telephone &amp; Cellular</v>
          </cell>
        </row>
        <row r="279">
          <cell r="B279" t="str">
            <v>19.12.10.14.11</v>
          </cell>
          <cell r="C279" t="str">
            <v>19 Prodeco Head Office &amp; Marketing</v>
          </cell>
          <cell r="D279" t="str">
            <v>1912 Security</v>
          </cell>
          <cell r="E279" t="str">
            <v>Mine</v>
          </cell>
          <cell r="F279" t="str">
            <v>Services</v>
          </cell>
          <cell r="G279" t="str">
            <v>Courier</v>
          </cell>
        </row>
        <row r="280">
          <cell r="B280" t="str">
            <v>19.12.10.14.12</v>
          </cell>
          <cell r="C280" t="str">
            <v>19 Prodeco Head Office &amp; Marketing</v>
          </cell>
          <cell r="D280" t="str">
            <v>1912 Security</v>
          </cell>
          <cell r="E280" t="str">
            <v>Mine</v>
          </cell>
          <cell r="F280" t="str">
            <v>Services</v>
          </cell>
          <cell r="G280" t="str">
            <v>Contracted Services (Colviseg)</v>
          </cell>
        </row>
        <row r="281">
          <cell r="B281" t="str">
            <v>19.12.10.14.13</v>
          </cell>
          <cell r="C281" t="str">
            <v>19 Prodeco Head Office &amp; Marketing</v>
          </cell>
          <cell r="D281" t="str">
            <v>1912 Security</v>
          </cell>
          <cell r="E281" t="str">
            <v>Mine</v>
          </cell>
          <cell r="F281" t="str">
            <v>Services</v>
          </cell>
          <cell r="G281" t="str">
            <v>Contracted Services (Searca)</v>
          </cell>
        </row>
        <row r="282">
          <cell r="B282" t="str">
            <v>19.12.10.15.10</v>
          </cell>
          <cell r="C282" t="str">
            <v>19 Prodeco Head Office &amp; Marketing</v>
          </cell>
          <cell r="D282" t="str">
            <v>1912 Security</v>
          </cell>
          <cell r="E282" t="str">
            <v>Mine</v>
          </cell>
          <cell r="F282" t="str">
            <v>Maintenance &amp; Repairs</v>
          </cell>
          <cell r="G282" t="str">
            <v>Maintenance &amp; Repairs</v>
          </cell>
        </row>
        <row r="283">
          <cell r="B283" t="str">
            <v>19.12.10.15.11</v>
          </cell>
          <cell r="C283" t="str">
            <v>19 Prodeco Head Office &amp; Marketing</v>
          </cell>
          <cell r="D283" t="str">
            <v>1912 Security</v>
          </cell>
          <cell r="E283" t="str">
            <v>Mine</v>
          </cell>
          <cell r="F283" t="str">
            <v>Maintenance &amp; Repairs</v>
          </cell>
          <cell r="G283" t="str">
            <v>Fleet &amp; Transport Equipment</v>
          </cell>
        </row>
        <row r="284">
          <cell r="B284" t="str">
            <v>19.12.10.15.12</v>
          </cell>
          <cell r="C284" t="str">
            <v>19 Prodeco Head Office &amp; Marketing</v>
          </cell>
          <cell r="D284" t="str">
            <v>1912 Security</v>
          </cell>
          <cell r="E284" t="str">
            <v>Mine</v>
          </cell>
          <cell r="F284" t="str">
            <v>Maintenance &amp; Repairs</v>
          </cell>
          <cell r="G284" t="str">
            <v>Office Equipment</v>
          </cell>
        </row>
        <row r="285">
          <cell r="B285" t="str">
            <v>19.12.10.15.13</v>
          </cell>
          <cell r="C285" t="str">
            <v>19 Prodeco Head Office &amp; Marketing</v>
          </cell>
          <cell r="D285" t="str">
            <v>1912 Security</v>
          </cell>
          <cell r="E285" t="str">
            <v>Mine</v>
          </cell>
          <cell r="F285" t="str">
            <v>Maintenance &amp; Repairs</v>
          </cell>
          <cell r="G285" t="str">
            <v>Maintenance Computers &amp; Communications</v>
          </cell>
        </row>
        <row r="286">
          <cell r="B286" t="str">
            <v>19.12.10.15.14</v>
          </cell>
          <cell r="C286" t="str">
            <v>19 Prodeco Head Office &amp; Marketing</v>
          </cell>
          <cell r="D286" t="str">
            <v>1912 Security</v>
          </cell>
          <cell r="E286" t="str">
            <v>Mine</v>
          </cell>
          <cell r="F286" t="str">
            <v>Maintenance &amp; Repairs</v>
          </cell>
          <cell r="G286" t="str">
            <v>Maintenance Arms</v>
          </cell>
        </row>
        <row r="287">
          <cell r="B287" t="str">
            <v>19.12.10.16.10</v>
          </cell>
          <cell r="C287" t="str">
            <v>19 Prodeco Head Office &amp; Marketing</v>
          </cell>
          <cell r="D287" t="str">
            <v>1912 Security</v>
          </cell>
          <cell r="E287" t="str">
            <v>Mine</v>
          </cell>
          <cell r="F287" t="str">
            <v>Office Maintenance</v>
          </cell>
          <cell r="G287" t="str">
            <v>Locative Maintenance</v>
          </cell>
        </row>
        <row r="288">
          <cell r="B288" t="str">
            <v>19.12.10.17.10</v>
          </cell>
          <cell r="C288" t="str">
            <v>19 Prodeco Head Office &amp; Marketing</v>
          </cell>
          <cell r="D288" t="str">
            <v>1912 Security</v>
          </cell>
          <cell r="E288" t="str">
            <v>Mine</v>
          </cell>
          <cell r="F288" t="str">
            <v>Travel Expenses</v>
          </cell>
          <cell r="G288" t="str">
            <v>Accommodation &amp; Hotels</v>
          </cell>
        </row>
        <row r="289">
          <cell r="B289" t="str">
            <v>19.12.10.18.10</v>
          </cell>
          <cell r="C289" t="str">
            <v>19 Prodeco Head Office &amp; Marketing</v>
          </cell>
          <cell r="D289" t="str">
            <v>1912 Security</v>
          </cell>
          <cell r="E289" t="str">
            <v>Mine</v>
          </cell>
          <cell r="F289" t="str">
            <v>Other Expenses</v>
          </cell>
          <cell r="G289" t="str">
            <v>Subcriptions</v>
          </cell>
        </row>
        <row r="290">
          <cell r="B290" t="str">
            <v>19.12.10.18.11</v>
          </cell>
          <cell r="C290" t="str">
            <v>19 Prodeco Head Office &amp; Marketing</v>
          </cell>
          <cell r="D290" t="str">
            <v>1912 Security</v>
          </cell>
          <cell r="E290" t="str">
            <v>Mine</v>
          </cell>
          <cell r="F290" t="str">
            <v>Other Expenses</v>
          </cell>
          <cell r="G290" t="str">
            <v>Fuel</v>
          </cell>
        </row>
        <row r="291">
          <cell r="B291" t="str">
            <v>19.12.10.18.12</v>
          </cell>
          <cell r="C291" t="str">
            <v>19 Prodeco Head Office &amp; Marketing</v>
          </cell>
          <cell r="D291" t="str">
            <v>1912 Security</v>
          </cell>
          <cell r="E291" t="str">
            <v>Mine</v>
          </cell>
          <cell r="F291" t="str">
            <v>Other Expenses</v>
          </cell>
          <cell r="G291" t="str">
            <v>Meals (incl in camp cost)</v>
          </cell>
        </row>
        <row r="292">
          <cell r="B292" t="str">
            <v>19.12.10.18.13</v>
          </cell>
          <cell r="C292" t="str">
            <v>19 Prodeco Head Office &amp; Marketing</v>
          </cell>
          <cell r="D292" t="str">
            <v>1912 Security</v>
          </cell>
          <cell r="E292" t="str">
            <v>Mine</v>
          </cell>
          <cell r="F292" t="str">
            <v>Other Expenses</v>
          </cell>
          <cell r="G292" t="str">
            <v>Training</v>
          </cell>
        </row>
        <row r="293">
          <cell r="B293" t="str">
            <v>19.12.10.18.14</v>
          </cell>
          <cell r="C293" t="str">
            <v>19 Prodeco Head Office &amp; Marketing</v>
          </cell>
          <cell r="D293" t="str">
            <v>1912 Security</v>
          </cell>
          <cell r="E293" t="str">
            <v>Mine</v>
          </cell>
          <cell r="F293" t="str">
            <v>Other Expenses</v>
          </cell>
          <cell r="G293" t="str">
            <v>Taxis &amp; Buses</v>
          </cell>
        </row>
        <row r="294">
          <cell r="B294" t="str">
            <v>19.12.10.18.15</v>
          </cell>
          <cell r="C294" t="str">
            <v>19 Prodeco Head Office &amp; Marketing</v>
          </cell>
          <cell r="D294" t="str">
            <v>1912 Security</v>
          </cell>
          <cell r="E294" t="str">
            <v>Mine</v>
          </cell>
          <cell r="F294" t="str">
            <v>Other Expenses</v>
          </cell>
          <cell r="G294" t="str">
            <v>Other Minor</v>
          </cell>
        </row>
        <row r="295">
          <cell r="B295" t="str">
            <v>19.12.11.10.10</v>
          </cell>
          <cell r="C295" t="str">
            <v>19 Prodeco Head Office &amp; Marketing</v>
          </cell>
          <cell r="D295" t="str">
            <v>1912 Security</v>
          </cell>
          <cell r="E295" t="str">
            <v>Barranquilla</v>
          </cell>
          <cell r="F295" t="str">
            <v>Salaries &amp; Wages</v>
          </cell>
          <cell r="G295" t="str">
            <v>Salaries &amp; Wages</v>
          </cell>
        </row>
        <row r="296">
          <cell r="B296" t="str">
            <v>19.12.11.11.10</v>
          </cell>
          <cell r="C296" t="str">
            <v>19 Prodeco Head Office &amp; Marketing</v>
          </cell>
          <cell r="D296" t="str">
            <v>1912 Security</v>
          </cell>
          <cell r="E296" t="str">
            <v>Barranquilla</v>
          </cell>
          <cell r="F296" t="str">
            <v>Fees</v>
          </cell>
          <cell r="G296" t="str">
            <v>Consulting Fees</v>
          </cell>
        </row>
        <row r="297">
          <cell r="B297" t="str">
            <v>19.12.11.11.11</v>
          </cell>
          <cell r="C297" t="str">
            <v>19 Prodeco Head Office &amp; Marketing</v>
          </cell>
          <cell r="D297" t="str">
            <v>1912 Security</v>
          </cell>
          <cell r="E297" t="str">
            <v>Barranquilla</v>
          </cell>
          <cell r="F297" t="str">
            <v>Fees</v>
          </cell>
          <cell r="G297" t="str">
            <v>Consulting Technical</v>
          </cell>
        </row>
        <row r="298">
          <cell r="B298" t="str">
            <v>19.12.11.12.10</v>
          </cell>
          <cell r="C298" t="str">
            <v>19 Prodeco Head Office &amp; Marketing</v>
          </cell>
          <cell r="D298" t="str">
            <v>1912 Security</v>
          </cell>
          <cell r="E298" t="str">
            <v>Barranquilla</v>
          </cell>
          <cell r="F298" t="str">
            <v>Taxes &amp; Contributions</v>
          </cell>
          <cell r="G298" t="str">
            <v>Taxes</v>
          </cell>
        </row>
        <row r="299">
          <cell r="B299" t="str">
            <v>19.12.11.12.11</v>
          </cell>
          <cell r="C299" t="str">
            <v>19 Prodeco Head Office &amp; Marketing</v>
          </cell>
          <cell r="D299" t="str">
            <v>1912 Security</v>
          </cell>
          <cell r="E299" t="str">
            <v>Barranquilla</v>
          </cell>
          <cell r="F299" t="str">
            <v>Taxes &amp; Contributions</v>
          </cell>
          <cell r="G299" t="str">
            <v>Contributions</v>
          </cell>
        </row>
        <row r="300">
          <cell r="B300" t="str">
            <v>19.12.11.13.10</v>
          </cell>
          <cell r="C300" t="str">
            <v>19 Prodeco Head Office &amp; Marketing</v>
          </cell>
          <cell r="D300" t="str">
            <v>1912 Security</v>
          </cell>
          <cell r="E300" t="str">
            <v>Barranquilla</v>
          </cell>
          <cell r="F300" t="str">
            <v>Equipment Rentals</v>
          </cell>
          <cell r="G300" t="str">
            <v>Communications</v>
          </cell>
        </row>
        <row r="301">
          <cell r="B301" t="str">
            <v>19.12.11.13.11</v>
          </cell>
          <cell r="C301" t="str">
            <v>19 Prodeco Head Office &amp; Marketing</v>
          </cell>
          <cell r="D301" t="str">
            <v>1912 Security</v>
          </cell>
          <cell r="E301" t="str">
            <v>Barranquilla</v>
          </cell>
          <cell r="F301" t="str">
            <v>Equipment Rentals</v>
          </cell>
          <cell r="G301" t="str">
            <v>Fleet &amp; Transport</v>
          </cell>
        </row>
        <row r="302">
          <cell r="B302" t="str">
            <v>19.12.11.14.10</v>
          </cell>
          <cell r="C302" t="str">
            <v>19 Prodeco Head Office &amp; Marketing</v>
          </cell>
          <cell r="D302" t="str">
            <v>1912 Security</v>
          </cell>
          <cell r="E302" t="str">
            <v>Barranquilla</v>
          </cell>
          <cell r="F302" t="str">
            <v>Services</v>
          </cell>
          <cell r="G302" t="str">
            <v>Telephone &amp; Cellular</v>
          </cell>
        </row>
        <row r="303">
          <cell r="B303" t="str">
            <v>19.12.11.14.11</v>
          </cell>
          <cell r="C303" t="str">
            <v>19 Prodeco Head Office &amp; Marketing</v>
          </cell>
          <cell r="D303" t="str">
            <v>1912 Security</v>
          </cell>
          <cell r="E303" t="str">
            <v>Barranquilla</v>
          </cell>
          <cell r="F303" t="str">
            <v>Services</v>
          </cell>
          <cell r="G303" t="str">
            <v>Courier</v>
          </cell>
        </row>
        <row r="304">
          <cell r="B304" t="str">
            <v>19.12.11.14.12</v>
          </cell>
          <cell r="C304" t="str">
            <v>19 Prodeco Head Office &amp; Marketing</v>
          </cell>
          <cell r="D304" t="str">
            <v>1912 Security</v>
          </cell>
          <cell r="E304" t="str">
            <v>Barranquilla</v>
          </cell>
          <cell r="F304" t="str">
            <v>Services</v>
          </cell>
          <cell r="G304" t="str">
            <v>Contracted Services (Colviseg)</v>
          </cell>
        </row>
        <row r="305">
          <cell r="B305" t="str">
            <v>19.12.11.15.10</v>
          </cell>
          <cell r="C305" t="str">
            <v>19 Prodeco Head Office &amp; Marketing</v>
          </cell>
          <cell r="D305" t="str">
            <v>1912 Security</v>
          </cell>
          <cell r="E305" t="str">
            <v>Barranquilla</v>
          </cell>
          <cell r="F305" t="str">
            <v>Maintenance &amp; Repairs</v>
          </cell>
          <cell r="G305" t="str">
            <v>Maintenance &amp; Repairs</v>
          </cell>
        </row>
        <row r="306">
          <cell r="B306" t="str">
            <v>19.12.11.15.11</v>
          </cell>
          <cell r="C306" t="str">
            <v>19 Prodeco Head Office &amp; Marketing</v>
          </cell>
          <cell r="D306" t="str">
            <v>1912 Security</v>
          </cell>
          <cell r="E306" t="str">
            <v>Barranquilla</v>
          </cell>
          <cell r="F306" t="str">
            <v>Maintenance &amp; Repairs</v>
          </cell>
          <cell r="G306" t="str">
            <v>Fleet &amp; Transport Equipment</v>
          </cell>
        </row>
        <row r="307">
          <cell r="B307" t="str">
            <v>19.12.11.15.12</v>
          </cell>
          <cell r="C307" t="str">
            <v>19 Prodeco Head Office &amp; Marketing</v>
          </cell>
          <cell r="D307" t="str">
            <v>1912 Security</v>
          </cell>
          <cell r="E307" t="str">
            <v>Barranquilla</v>
          </cell>
          <cell r="F307" t="str">
            <v>Maintenance &amp; Repairs</v>
          </cell>
          <cell r="G307" t="str">
            <v>Office Equipment</v>
          </cell>
        </row>
        <row r="308">
          <cell r="B308" t="str">
            <v>19.12.11.15.13</v>
          </cell>
          <cell r="C308" t="str">
            <v>19 Prodeco Head Office &amp; Marketing</v>
          </cell>
          <cell r="D308" t="str">
            <v>1912 Security</v>
          </cell>
          <cell r="E308" t="str">
            <v>Barranquilla</v>
          </cell>
          <cell r="F308" t="str">
            <v>Maintenance &amp; Repairs</v>
          </cell>
          <cell r="G308" t="str">
            <v>Maintenance Computers &amp; Communications</v>
          </cell>
        </row>
        <row r="309">
          <cell r="B309" t="str">
            <v>19.12.11.15.14</v>
          </cell>
          <cell r="C309" t="str">
            <v>19 Prodeco Head Office &amp; Marketing</v>
          </cell>
          <cell r="D309" t="str">
            <v>1912 Security</v>
          </cell>
          <cell r="E309" t="str">
            <v>Barranquilla</v>
          </cell>
          <cell r="F309" t="str">
            <v>Maintenance &amp; Repairs</v>
          </cell>
          <cell r="G309" t="str">
            <v>Maintenance Arms</v>
          </cell>
        </row>
        <row r="310">
          <cell r="B310" t="str">
            <v>19.12.11.16.10</v>
          </cell>
          <cell r="C310" t="str">
            <v>19 Prodeco Head Office &amp; Marketing</v>
          </cell>
          <cell r="D310" t="str">
            <v>1912 Security</v>
          </cell>
          <cell r="E310" t="str">
            <v>Barranquilla</v>
          </cell>
          <cell r="F310" t="str">
            <v>Office Maintenance</v>
          </cell>
          <cell r="G310" t="str">
            <v>Locative Maintenance</v>
          </cell>
        </row>
        <row r="311">
          <cell r="B311" t="str">
            <v>19.12.11.17.10</v>
          </cell>
          <cell r="C311" t="str">
            <v>19 Prodeco Head Office &amp; Marketing</v>
          </cell>
          <cell r="D311" t="str">
            <v>1912 Security</v>
          </cell>
          <cell r="E311" t="str">
            <v>Barranquilla</v>
          </cell>
          <cell r="F311" t="str">
            <v>Travel Expenses</v>
          </cell>
          <cell r="G311" t="str">
            <v>Accommodations &amp; Hotels</v>
          </cell>
        </row>
        <row r="312">
          <cell r="B312" t="str">
            <v>19.12.11.18.10</v>
          </cell>
          <cell r="C312" t="str">
            <v>19 Prodeco Head Office &amp; Marketing</v>
          </cell>
          <cell r="D312" t="str">
            <v>1912 Security</v>
          </cell>
          <cell r="E312" t="str">
            <v>Barranquilla</v>
          </cell>
          <cell r="F312" t="str">
            <v>Other Expenses</v>
          </cell>
          <cell r="G312" t="str">
            <v>Subcriptions</v>
          </cell>
        </row>
        <row r="313">
          <cell r="B313" t="str">
            <v>19.12.11.18.11</v>
          </cell>
          <cell r="C313" t="str">
            <v>19 Prodeco Head Office &amp; Marketing</v>
          </cell>
          <cell r="D313" t="str">
            <v>1912 Security</v>
          </cell>
          <cell r="E313" t="str">
            <v>Barranquilla</v>
          </cell>
          <cell r="F313" t="str">
            <v>Other Expenses</v>
          </cell>
          <cell r="G313" t="str">
            <v>Fuel &amp; Lub</v>
          </cell>
        </row>
        <row r="314">
          <cell r="B314" t="str">
            <v>19.12.11.18.12</v>
          </cell>
          <cell r="C314" t="str">
            <v>19 Prodeco Head Office &amp; Marketing</v>
          </cell>
          <cell r="D314" t="str">
            <v>1912 Security</v>
          </cell>
          <cell r="E314" t="str">
            <v>Barranquilla</v>
          </cell>
          <cell r="F314" t="str">
            <v>Other Expenses</v>
          </cell>
          <cell r="G314" t="str">
            <v>Meals</v>
          </cell>
        </row>
        <row r="315">
          <cell r="B315" t="str">
            <v>19.12.11.18.13</v>
          </cell>
          <cell r="C315" t="str">
            <v>19 Prodeco Head Office &amp; Marketing</v>
          </cell>
          <cell r="D315" t="str">
            <v>1912 Security</v>
          </cell>
          <cell r="E315" t="str">
            <v>Barranquilla</v>
          </cell>
          <cell r="F315" t="str">
            <v>Other Expenses</v>
          </cell>
          <cell r="G315" t="str">
            <v>Training</v>
          </cell>
        </row>
        <row r="316">
          <cell r="B316" t="str">
            <v>19.12.11.18.14</v>
          </cell>
          <cell r="C316" t="str">
            <v>19 Prodeco Head Office &amp; Marketing</v>
          </cell>
          <cell r="D316" t="str">
            <v>1912 Security</v>
          </cell>
          <cell r="E316" t="str">
            <v>Barranquilla</v>
          </cell>
          <cell r="F316" t="str">
            <v>Other Expenses</v>
          </cell>
          <cell r="G316" t="str">
            <v>Taxis &amp; Buses</v>
          </cell>
        </row>
        <row r="317">
          <cell r="B317" t="str">
            <v>19.12.11.18.15</v>
          </cell>
          <cell r="C317" t="str">
            <v>19 Prodeco Head Office &amp; Marketing</v>
          </cell>
          <cell r="D317" t="str">
            <v>1912 Security</v>
          </cell>
          <cell r="E317" t="str">
            <v>Barranquilla</v>
          </cell>
          <cell r="F317" t="str">
            <v>Other Expenses</v>
          </cell>
          <cell r="G317" t="str">
            <v>Other Minor</v>
          </cell>
        </row>
        <row r="318">
          <cell r="B318" t="str">
            <v>19.13.10</v>
          </cell>
          <cell r="C318" t="str">
            <v>19 Prodeco Head Office &amp; Marketing</v>
          </cell>
          <cell r="D318" t="str">
            <v>1913 Insurance</v>
          </cell>
          <cell r="E318" t="str">
            <v>Insurance Infrastructure</v>
          </cell>
          <cell r="F318" t="str">
            <v>Insurance Infrastructure</v>
          </cell>
          <cell r="G318" t="str">
            <v>Insurance Infrastructure</v>
          </cell>
        </row>
        <row r="319">
          <cell r="B319" t="str">
            <v>19.13.20</v>
          </cell>
          <cell r="C319" t="str">
            <v>19 Prodeco Head Office &amp; Marketing</v>
          </cell>
          <cell r="D319" t="str">
            <v>1913 Insurance</v>
          </cell>
          <cell r="E319" t="str">
            <v>Insurance Public Liability</v>
          </cell>
          <cell r="F319" t="str">
            <v>Insurance Public Liability</v>
          </cell>
          <cell r="G319" t="str">
            <v>Insurance Public Liability</v>
          </cell>
        </row>
        <row r="320">
          <cell r="B320" t="str">
            <v>19.13.30</v>
          </cell>
          <cell r="C320" t="str">
            <v>19 Prodeco Head Office &amp; Marketing</v>
          </cell>
          <cell r="D320" t="str">
            <v>1913 Insurance</v>
          </cell>
          <cell r="E320" t="str">
            <v>Insurance Loss of Profits</v>
          </cell>
          <cell r="F320" t="str">
            <v>Insurance Loss of Profits</v>
          </cell>
          <cell r="G320" t="str">
            <v>Insurance Loss of Profits</v>
          </cell>
        </row>
        <row r="321">
          <cell r="B321" t="str">
            <v>19.13.40</v>
          </cell>
          <cell r="C321" t="str">
            <v>19 Prodeco Head Office &amp; Marketing</v>
          </cell>
          <cell r="D321" t="str">
            <v>1913 Insurance</v>
          </cell>
          <cell r="E321" t="str">
            <v>Insurance</v>
          </cell>
          <cell r="F321" t="str">
            <v>Insurance</v>
          </cell>
          <cell r="G321" t="str">
            <v>Insurance</v>
          </cell>
        </row>
        <row r="322">
          <cell r="B322" t="str">
            <v>19.14</v>
          </cell>
          <cell r="C322" t="str">
            <v>19 Prodeco Head Office &amp; Marketing</v>
          </cell>
          <cell r="D322" t="str">
            <v>1914 Surface Right Payment</v>
          </cell>
          <cell r="E322" t="str">
            <v>Surface Righ Payment</v>
          </cell>
          <cell r="F322" t="str">
            <v>Surface Righ Payment</v>
          </cell>
          <cell r="G322" t="str">
            <v>Surface Righ Payment</v>
          </cell>
        </row>
        <row r="323">
          <cell r="B323" t="str">
            <v>19.15</v>
          </cell>
          <cell r="C323" t="str">
            <v>19 Prodeco Head Office &amp; Marketing</v>
          </cell>
          <cell r="D323" t="str">
            <v>1915 Regional Development</v>
          </cell>
          <cell r="E323" t="str">
            <v>Regional Development</v>
          </cell>
          <cell r="F323" t="str">
            <v>Regional Development</v>
          </cell>
          <cell r="G323" t="str">
            <v>Regional Development</v>
          </cell>
        </row>
        <row r="324">
          <cell r="B324" t="str">
            <v>19.16</v>
          </cell>
          <cell r="C324" t="str">
            <v>19 Prodeco Head Office &amp; Marketing</v>
          </cell>
          <cell r="D324" t="str">
            <v>1916 Shareholder Fee</v>
          </cell>
          <cell r="E324" t="str">
            <v>Shareholder Fee</v>
          </cell>
          <cell r="F324" t="str">
            <v>Shareholder Fee</v>
          </cell>
          <cell r="G324" t="str">
            <v>Shareholder Fee</v>
          </cell>
        </row>
        <row r="325">
          <cell r="B325" t="str">
            <v>19.17</v>
          </cell>
          <cell r="C325" t="str">
            <v>19 Prodeco Head Office &amp; Marketing</v>
          </cell>
          <cell r="D325" t="str">
            <v>1917 Marketing</v>
          </cell>
          <cell r="E325" t="str">
            <v>Marketing</v>
          </cell>
          <cell r="F325" t="str">
            <v>Marketing</v>
          </cell>
          <cell r="G325" t="str">
            <v>Marketing</v>
          </cell>
        </row>
        <row r="326">
          <cell r="B326" t="str">
            <v>19.20</v>
          </cell>
          <cell r="C326" t="str">
            <v>19 Prodeco Head Office &amp; Marketing</v>
          </cell>
          <cell r="D326" t="str">
            <v>1920 Depreciation: Non Prod Assets</v>
          </cell>
          <cell r="E326" t="str">
            <v>Depreciation: Non Prod Assets</v>
          </cell>
          <cell r="F326" t="str">
            <v>Depreciation: Non Prod Assets</v>
          </cell>
          <cell r="G326" t="str">
            <v>Depreciation: Non Prod Assets</v>
          </cell>
        </row>
        <row r="327">
          <cell r="B327" t="str">
            <v>19.21</v>
          </cell>
          <cell r="C327" t="str">
            <v>19 Prodeco Head Office &amp; Marketing</v>
          </cell>
          <cell r="D327" t="str">
            <v>1921 Amortization: Deferred Assets</v>
          </cell>
          <cell r="E327" t="str">
            <v>Amortization: Deferred Assets</v>
          </cell>
          <cell r="F327" t="str">
            <v>Amortization: Deferred Assets</v>
          </cell>
          <cell r="G327" t="str">
            <v>Amortization: Deferred Assets</v>
          </cell>
        </row>
        <row r="328">
          <cell r="B328" t="str">
            <v>20.12</v>
          </cell>
          <cell r="C328" t="str">
            <v>20 Spare</v>
          </cell>
          <cell r="D328" t="str">
            <v>2012 Labour</v>
          </cell>
          <cell r="E328" t="str">
            <v>Labour</v>
          </cell>
          <cell r="F328" t="str">
            <v>Labour</v>
          </cell>
          <cell r="G328" t="str">
            <v>Labour</v>
          </cell>
        </row>
        <row r="329">
          <cell r="B329" t="str">
            <v>20.13</v>
          </cell>
          <cell r="C329" t="str">
            <v>20 Spare</v>
          </cell>
          <cell r="D329" t="str">
            <v>2013 BuyIn Coal FOT</v>
          </cell>
          <cell r="E329" t="str">
            <v>BuyIn Coal FOT</v>
          </cell>
          <cell r="F329" t="str">
            <v>BuyIn Coal FOT</v>
          </cell>
          <cell r="G329" t="str">
            <v>BuyIn Coal FOT</v>
          </cell>
        </row>
        <row r="330">
          <cell r="B330" t="str">
            <v>20.14</v>
          </cell>
          <cell r="C330" t="str">
            <v>20 Spare</v>
          </cell>
          <cell r="D330" t="str">
            <v>2014 BuyIn Coal Tpt</v>
          </cell>
          <cell r="E330" t="str">
            <v>BuyIn Coal Tpt</v>
          </cell>
          <cell r="F330" t="str">
            <v>BuyIn Coal Tpt</v>
          </cell>
          <cell r="G330" t="str">
            <v>BuyIn Coal Tpt</v>
          </cell>
        </row>
        <row r="331">
          <cell r="B331" t="str">
            <v>15.13</v>
          </cell>
          <cell r="C331" t="str">
            <v>15 Contractor</v>
          </cell>
          <cell r="D331" t="str">
            <v>1513 Contractor Cost 1</v>
          </cell>
          <cell r="E331" t="str">
            <v>Contractor Cost 1</v>
          </cell>
          <cell r="F331" t="str">
            <v>Contractor Cost 1</v>
          </cell>
          <cell r="G331" t="str">
            <v>Contractor Cost 1</v>
          </cell>
        </row>
        <row r="332">
          <cell r="B332" t="str">
            <v>13.12.10.10</v>
          </cell>
          <cell r="C332" t="str">
            <v>13 Coal Handling</v>
          </cell>
          <cell r="D332" t="str">
            <v>1312 Contractor Cost</v>
          </cell>
          <cell r="E332" t="str">
            <v>Contractor Cost</v>
          </cell>
          <cell r="F332" t="str">
            <v>Contractor Cost</v>
          </cell>
          <cell r="G332" t="str">
            <v>ROM coal</v>
          </cell>
        </row>
        <row r="333">
          <cell r="B333" t="str">
            <v>13.12.10.11</v>
          </cell>
          <cell r="C333" t="str">
            <v>13 Coal Handling</v>
          </cell>
          <cell r="D333" t="str">
            <v>1312 Contractor Cost</v>
          </cell>
          <cell r="E333" t="str">
            <v>Contractor Cost</v>
          </cell>
          <cell r="F333" t="str">
            <v>Contractor Cost</v>
          </cell>
          <cell r="G333" t="str">
            <v>Product coal</v>
          </cell>
        </row>
        <row r="334">
          <cell r="B334" t="str">
            <v>13.13.10.10</v>
          </cell>
          <cell r="C334" t="str">
            <v>13 Coal Handling</v>
          </cell>
          <cell r="D334" t="str">
            <v>1313 Sampling</v>
          </cell>
          <cell r="E334" t="str">
            <v>Sampling</v>
          </cell>
          <cell r="F334" t="str">
            <v>Sampling</v>
          </cell>
          <cell r="G334" t="str">
            <v>Analysis</v>
          </cell>
        </row>
        <row r="335">
          <cell r="B335" t="str">
            <v>13.13.10.11</v>
          </cell>
          <cell r="C335" t="str">
            <v>13 Coal Handling</v>
          </cell>
          <cell r="D335" t="str">
            <v>1313 Sampling</v>
          </cell>
          <cell r="E335" t="str">
            <v>Sampling</v>
          </cell>
          <cell r="F335" t="str">
            <v>Sampling</v>
          </cell>
          <cell r="G335" t="str">
            <v>Other sampling</v>
          </cell>
        </row>
        <row r="336">
          <cell r="B336" t="str">
            <v>13.14.10.10</v>
          </cell>
          <cell r="C336" t="str">
            <v>13 Coal Handling</v>
          </cell>
          <cell r="D336" t="str">
            <v>1314 Maintenance</v>
          </cell>
          <cell r="E336" t="str">
            <v>Maintenance</v>
          </cell>
          <cell r="F336" t="str">
            <v>Maintenance</v>
          </cell>
          <cell r="G336" t="str">
            <v>Maint: Spares</v>
          </cell>
        </row>
        <row r="337">
          <cell r="B337" t="str">
            <v>13.14.10.11</v>
          </cell>
          <cell r="C337" t="str">
            <v>13 Coal Handling</v>
          </cell>
          <cell r="D337" t="str">
            <v>1314 Maintenance</v>
          </cell>
          <cell r="E337" t="str">
            <v>Maintenance</v>
          </cell>
          <cell r="F337" t="str">
            <v>Maintenance</v>
          </cell>
          <cell r="G337" t="str">
            <v>Maint: Labour/Services</v>
          </cell>
        </row>
        <row r="338">
          <cell r="B338" t="str">
            <v>13.15.10.10</v>
          </cell>
          <cell r="C338" t="str">
            <v>13 Coal Handling</v>
          </cell>
          <cell r="D338" t="str">
            <v>1315 Power</v>
          </cell>
          <cell r="E338" t="str">
            <v>Power</v>
          </cell>
          <cell r="F338" t="str">
            <v>Power</v>
          </cell>
          <cell r="G338" t="str">
            <v>Electricity</v>
          </cell>
        </row>
        <row r="339">
          <cell r="B339" t="str">
            <v>13.15.10.11</v>
          </cell>
          <cell r="C339" t="str">
            <v>13 Coal Handling</v>
          </cell>
          <cell r="D339" t="str">
            <v>1315 Power</v>
          </cell>
          <cell r="E339" t="str">
            <v>Power</v>
          </cell>
          <cell r="F339" t="str">
            <v>Power</v>
          </cell>
          <cell r="G339" t="str">
            <v>Diesel</v>
          </cell>
        </row>
        <row r="340">
          <cell r="B340" t="str">
            <v>13.15.10.12</v>
          </cell>
          <cell r="C340" t="str">
            <v>13 Coal Handling</v>
          </cell>
          <cell r="D340" t="str">
            <v>1315 Power</v>
          </cell>
          <cell r="E340" t="str">
            <v>Power</v>
          </cell>
          <cell r="F340" t="str">
            <v>Power</v>
          </cell>
          <cell r="G340" t="str">
            <v>Maint: Spares</v>
          </cell>
        </row>
        <row r="341">
          <cell r="B341" t="str">
            <v>13.15.10.13</v>
          </cell>
          <cell r="C341" t="str">
            <v>13 Coal Handling</v>
          </cell>
          <cell r="D341" t="str">
            <v>1315 Power</v>
          </cell>
          <cell r="E341" t="str">
            <v>Power</v>
          </cell>
          <cell r="F341" t="str">
            <v>Power</v>
          </cell>
          <cell r="G341" t="str">
            <v>Maint: Labour/Services</v>
          </cell>
        </row>
        <row r="342">
          <cell r="B342" t="str">
            <v>13.15.10.15</v>
          </cell>
          <cell r="C342" t="str">
            <v>13 Coal Handling</v>
          </cell>
          <cell r="D342" t="str">
            <v>1315 Power</v>
          </cell>
          <cell r="E342" t="str">
            <v>Power</v>
          </cell>
          <cell r="F342" t="str">
            <v>Power</v>
          </cell>
          <cell r="G342" t="str">
            <v>Hired Generator</v>
          </cell>
        </row>
        <row r="343">
          <cell r="B343" t="str">
            <v>13.16.10</v>
          </cell>
          <cell r="C343" t="str">
            <v>13 Coal Handling</v>
          </cell>
          <cell r="D343" t="str">
            <v>1316 Equipment</v>
          </cell>
          <cell r="E343" t="str">
            <v>Equipment</v>
          </cell>
          <cell r="F343" t="str">
            <v>Equipment Rentals</v>
          </cell>
          <cell r="G343" t="str">
            <v>Loader 966 / Grader</v>
          </cell>
        </row>
        <row r="344">
          <cell r="B344" t="str">
            <v>13.16.20</v>
          </cell>
          <cell r="C344" t="str">
            <v>13 Coal Handling</v>
          </cell>
          <cell r="D344" t="str">
            <v>1316 Equipment</v>
          </cell>
          <cell r="E344" t="str">
            <v>Equipment</v>
          </cell>
          <cell r="F344" t="str">
            <v>Equipment Rentals</v>
          </cell>
          <cell r="G344" t="str">
            <v>Loader 988</v>
          </cell>
        </row>
        <row r="345">
          <cell r="B345" t="str">
            <v>13.16.30</v>
          </cell>
          <cell r="C345" t="str">
            <v>13 Coal Handling</v>
          </cell>
          <cell r="D345" t="str">
            <v>1316 Equipment</v>
          </cell>
          <cell r="E345" t="str">
            <v>Equipment</v>
          </cell>
          <cell r="F345" t="str">
            <v>Equipment Rentals</v>
          </cell>
          <cell r="G345" t="str">
            <v>Dozer</v>
          </cell>
        </row>
        <row r="346">
          <cell r="B346" t="str">
            <v>13.16.40</v>
          </cell>
          <cell r="C346" t="str">
            <v>13 Coal Handling</v>
          </cell>
          <cell r="D346" t="str">
            <v>1316 Equipment</v>
          </cell>
          <cell r="E346" t="str">
            <v>Equipment</v>
          </cell>
          <cell r="F346" t="str">
            <v>Equipment Rentals</v>
          </cell>
          <cell r="G346" t="str">
            <v>Diesel</v>
          </cell>
        </row>
        <row r="347">
          <cell r="B347" t="str">
            <v>13.16.50</v>
          </cell>
          <cell r="C347" t="str">
            <v>13 Coal Handling</v>
          </cell>
          <cell r="D347" t="str">
            <v>1316 Equipment</v>
          </cell>
          <cell r="E347" t="str">
            <v>Equipment</v>
          </cell>
          <cell r="F347" t="str">
            <v>Equipment Rentals</v>
          </cell>
          <cell r="G347" t="str">
            <v>Lighting Towers</v>
          </cell>
        </row>
        <row r="348">
          <cell r="B348" t="str">
            <v>14.11</v>
          </cell>
          <cell r="C348" t="str">
            <v>14 Admin &amp; Infrastructure</v>
          </cell>
          <cell r="D348" t="str">
            <v>1411 General Expenses</v>
          </cell>
          <cell r="E348" t="str">
            <v>General Expenses</v>
          </cell>
          <cell r="F348" t="str">
            <v>General Expenses</v>
          </cell>
          <cell r="G348" t="str">
            <v>General Expenses</v>
          </cell>
        </row>
        <row r="349">
          <cell r="B349" t="str">
            <v>14.13</v>
          </cell>
          <cell r="C349" t="str">
            <v>14 Admin &amp; Infrastructure</v>
          </cell>
          <cell r="D349" t="str">
            <v>1413 Contracted Services</v>
          </cell>
          <cell r="E349" t="str">
            <v>Contracted Services</v>
          </cell>
          <cell r="F349" t="str">
            <v>Contracted Services</v>
          </cell>
          <cell r="G349" t="str">
            <v>Contracted Services</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GANIGRAMA"/>
      <sheetName val="FLUJO DE FONDOS"/>
      <sheetName val="CRONOGRAMA"/>
      <sheetName val="INSUMOS"/>
      <sheetName val="A.E.B"/>
      <sheetName val="PRESUPUESTO"/>
      <sheetName val="A.P.U (3)"/>
      <sheetName val="A.P.U (2)"/>
      <sheetName val="A.P.U"/>
      <sheetName val="P.S"/>
      <sheetName val="A.I.U"/>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O"/>
      <sheetName val="MATERIAL"/>
      <sheetName val=" AdoVh"/>
    </sheetNames>
    <sheetDataSet>
      <sheetData sheetId="0" refreshError="1"/>
      <sheetData sheetId="1" refreshError="1"/>
      <sheetData sheetId="2"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2"/>
      <sheetName val="INDICE"/>
      <sheetName val="Materiales"/>
      <sheetName val="Equipo"/>
      <sheetName val="Otros"/>
      <sheetName val="Densidades"/>
      <sheetName val="200.1 Descapote"/>
      <sheetName val="200.2"/>
      <sheetName val="201.7"/>
      <sheetName val="201.8"/>
      <sheetName val="201.9"/>
      <sheetName val="201.10"/>
      <sheetName val="201.11"/>
      <sheetName val="201.12"/>
      <sheetName val="201.14 (2)"/>
      <sheetName val="201.15"/>
      <sheetName val="201.16"/>
      <sheetName val="201.21"/>
      <sheetName val="210.1.1"/>
      <sheetName val="210.1.2"/>
      <sheetName val="210.2.1"/>
      <sheetName val="210.2.2"/>
      <sheetName val="210.2.3"/>
      <sheetName val="210.2.4"/>
      <sheetName val="211.1"/>
      <sheetName val="220.1"/>
      <sheetName val="221.1"/>
      <sheetName val="221.2"/>
      <sheetName val="230.1"/>
      <sheetName val="230.2"/>
      <sheetName val="231.1"/>
      <sheetName val="232.1"/>
      <sheetName val="310.1"/>
      <sheetName val="311.1"/>
      <sheetName val="320.1"/>
      <sheetName val="320.2"/>
      <sheetName val="330.1"/>
      <sheetName val="330.2"/>
      <sheetName val="340.1"/>
      <sheetName val="340.2"/>
      <sheetName val="341.1"/>
      <sheetName val="341.2"/>
      <sheetName val="342.1"/>
      <sheetName val="410.1"/>
      <sheetName val="410.2"/>
      <sheetName val="411.1"/>
      <sheetName val="411.2"/>
      <sheetName val="411.3"/>
      <sheetName val="414.1"/>
      <sheetName val="414.2"/>
      <sheetName val="414.3"/>
      <sheetName val="414.4"/>
      <sheetName val="414,5"/>
      <sheetName val="415.1"/>
      <sheetName val="420.1"/>
      <sheetName val="420.2"/>
      <sheetName val="421.1"/>
      <sheetName val="421.2"/>
      <sheetName val="421.3"/>
      <sheetName val="421.4"/>
      <sheetName val="430.1"/>
      <sheetName val="430.2"/>
      <sheetName val="431.1"/>
      <sheetName val="431.2"/>
      <sheetName val="432.1"/>
      <sheetName val="432.2"/>
      <sheetName val="433.1"/>
      <sheetName val="433.2"/>
      <sheetName val="433.3"/>
      <sheetName val="433.4"/>
      <sheetName val="433.5"/>
      <sheetName val="433.6"/>
      <sheetName val="433.7"/>
      <sheetName val="433.8"/>
      <sheetName val="440.1"/>
      <sheetName val="440.1COMPRADA"/>
      <sheetName val="440.2"/>
      <sheetName val="440.2COMPRADA"/>
      <sheetName val="440.3"/>
      <sheetName val="440.3COMPRADA"/>
      <sheetName val="440.4"/>
      <sheetName val="441.1"/>
      <sheetName val="441.1COMPRADA"/>
      <sheetName val="441.2"/>
      <sheetName val="441.2COMPRADA"/>
      <sheetName val="441.3"/>
      <sheetName val="441.3COMPRADA"/>
      <sheetName val="441.4"/>
      <sheetName val="450.1"/>
      <sheetName val="450.1P COMPRADA"/>
      <sheetName val="450.2"/>
      <sheetName val="450.2comprada"/>
      <sheetName val="450.3"/>
      <sheetName val="450.3 COMPRADA"/>
      <sheetName val="450.4"/>
      <sheetName val="450.5"/>
      <sheetName val="450.6"/>
      <sheetName val="450.7"/>
      <sheetName val="450.8"/>
      <sheetName val="450.9"/>
      <sheetName val="451.1"/>
      <sheetName val="451.1 (2)"/>
      <sheetName val="451.1 COMPRADA"/>
      <sheetName val="451.2"/>
      <sheetName val="451.2 COMPRADA"/>
      <sheetName val="451.3"/>
      <sheetName val="451.3 COMPRADA "/>
      <sheetName val="451.4"/>
      <sheetName val="452.1"/>
      <sheetName val="452.1COMPRADA"/>
      <sheetName val="452.2"/>
      <sheetName val="452.2COMPRADA "/>
      <sheetName val="452.3"/>
      <sheetName val="452.3COMPRADA"/>
      <sheetName val="452.4"/>
      <sheetName val="452.4COMPRADA"/>
      <sheetName val="453,1"/>
      <sheetName val="460,1"/>
      <sheetName val="461.1"/>
      <sheetName val="461.2"/>
      <sheetName val="462.1"/>
      <sheetName val="462.2"/>
      <sheetName val="464,1"/>
      <sheetName val="464,2"/>
      <sheetName val="464,3"/>
      <sheetName val="464,4"/>
      <sheetName val="465,1"/>
      <sheetName val="466,1"/>
      <sheetName val="466,2"/>
      <sheetName val="680.2 "/>
      <sheetName val="680.3"/>
      <sheetName val="681"/>
      <sheetName val="682 "/>
      <sheetName val="690"/>
      <sheetName val="700.1 "/>
      <sheetName val="700.2 "/>
      <sheetName val="700.3"/>
      <sheetName val="700.4"/>
      <sheetName val="701"/>
      <sheetName val="710.1 "/>
      <sheetName val="710.2 "/>
      <sheetName val="710.3 "/>
      <sheetName val="710.4 "/>
      <sheetName val="710.5"/>
      <sheetName val="720.1"/>
      <sheetName val="500.1"/>
      <sheetName val="501.1"/>
      <sheetName val="510.1"/>
      <sheetName val="600.1"/>
      <sheetName val="600.2"/>
      <sheetName val="600.3"/>
      <sheetName val="600.4"/>
      <sheetName val="600.5"/>
      <sheetName val="610.1"/>
      <sheetName val="610.2"/>
      <sheetName val="620.1"/>
      <sheetName val="620.2"/>
      <sheetName val="620.3"/>
      <sheetName val="621.1"/>
      <sheetName val="621.1P7"/>
      <sheetName val="621.2"/>
      <sheetName val="621.3"/>
      <sheetName val="621.4"/>
      <sheetName val="621.5"/>
      <sheetName val="621.6"/>
      <sheetName val="622.1"/>
      <sheetName val="622.2"/>
      <sheetName val="622.3"/>
      <sheetName val="622.4"/>
      <sheetName val="622.5"/>
      <sheetName val="623.1"/>
      <sheetName val="623.2"/>
      <sheetName val="630.1"/>
      <sheetName val="630.2"/>
      <sheetName val="630.3"/>
      <sheetName val="630.4"/>
      <sheetName val="630.5"/>
      <sheetName val="630.6"/>
      <sheetName val="630.6p"/>
      <sheetName val="630.7"/>
      <sheetName val="631.1"/>
      <sheetName val="632.1"/>
      <sheetName val="640.1"/>
      <sheetName val="640.2"/>
      <sheetName val="641.1"/>
      <sheetName val="641.2"/>
      <sheetName val="642.1"/>
      <sheetName val="642.2 JUNTA JEENE"/>
      <sheetName val="650.1"/>
      <sheetName val="650.2"/>
      <sheetName val="650.3 "/>
      <sheetName val="650.4 "/>
      <sheetName val="660.1"/>
      <sheetName val="660.2 "/>
      <sheetName val="660.3 "/>
      <sheetName val="661 TIPO 1"/>
      <sheetName val="661 TIPO2 "/>
      <sheetName val="661 OTRO "/>
      <sheetName val="662.1 "/>
      <sheetName val="662.2"/>
      <sheetName val="670.1"/>
      <sheetName val="670.2 "/>
      <sheetName val="671.1"/>
      <sheetName val="671.2 "/>
      <sheetName val="672.1"/>
      <sheetName val="673.1 "/>
      <sheetName val="673.2 "/>
      <sheetName val="673.2p"/>
      <sheetName val="673.3"/>
      <sheetName val="674.1"/>
      <sheetName val="674.2"/>
      <sheetName val="680.1 "/>
      <sheetName val="730.1"/>
      <sheetName val="730.2"/>
      <sheetName val="730.3"/>
      <sheetName val="731.1 "/>
      <sheetName val="740.1"/>
      <sheetName val="741.1P1 "/>
      <sheetName val="741.1P2"/>
      <sheetName val="741.1P3"/>
      <sheetName val="800.1"/>
      <sheetName val="800.2"/>
      <sheetName val="800.3"/>
      <sheetName val="800.4"/>
      <sheetName val="801.1"/>
      <sheetName val="801.2"/>
      <sheetName val="801.3"/>
      <sheetName val="801.4"/>
      <sheetName val="801.5"/>
      <sheetName val="801.6"/>
      <sheetName val="801.7"/>
      <sheetName val="810.1"/>
      <sheetName val="810.2"/>
      <sheetName val="810.3"/>
      <sheetName val="811.1 P1"/>
      <sheetName val="811.1 P2"/>
      <sheetName val="811.1P3"/>
      <sheetName val="811.1P4"/>
      <sheetName val="811.1P5"/>
      <sheetName val="811.1P6"/>
      <sheetName val="811.1P7"/>
      <sheetName val="811.1P8"/>
      <sheetName val="811.1P9"/>
      <sheetName val="811.1P10"/>
      <sheetName val="811.1P11"/>
      <sheetName val="811.1P12"/>
      <sheetName val="811.1P13"/>
      <sheetName val="811.1P14"/>
      <sheetName val="811.1P15"/>
      <sheetName val="812.1"/>
      <sheetName val="900.1"/>
      <sheetName val="900.2"/>
      <sheetName val="900.3"/>
      <sheetName val="Hoja1"/>
    </sheetNames>
    <sheetDataSet>
      <sheetData sheetId="0" refreshError="1"/>
      <sheetData sheetId="1" refreshError="1"/>
      <sheetData sheetId="2" refreshError="1"/>
      <sheetData sheetId="3" refreshError="1">
        <row r="1">
          <cell r="A1" t="str">
            <v>EQUI</v>
          </cell>
          <cell r="B1" t="str">
            <v>UNIDAD</v>
          </cell>
          <cell r="C1" t="str">
            <v>TARIFA 2011</v>
          </cell>
        </row>
        <row r="2">
          <cell r="A2" t="str">
            <v>Aspersor manual</v>
          </cell>
          <cell r="B2" t="str">
            <v>$/HORA</v>
          </cell>
          <cell r="C2">
            <v>711</v>
          </cell>
        </row>
        <row r="3">
          <cell r="A3" t="str">
            <v>Barredora mecánica de cepillo</v>
          </cell>
          <cell r="B3" t="str">
            <v>$/HORA</v>
          </cell>
          <cell r="C3">
            <v>50000</v>
          </cell>
        </row>
        <row r="4">
          <cell r="A4" t="str">
            <v>Bomba de concreto</v>
          </cell>
          <cell r="B4" t="str">
            <v>$/HORA</v>
          </cell>
          <cell r="C4">
            <v>44053</v>
          </cell>
        </row>
        <row r="5">
          <cell r="A5" t="str">
            <v>Bomba de inyección de lechada</v>
          </cell>
          <cell r="B5" t="str">
            <v>$/HORA</v>
          </cell>
          <cell r="C5">
            <v>30000</v>
          </cell>
        </row>
        <row r="6">
          <cell r="A6" t="str">
            <v>BOMBA ELECTRICA PARA ACCIONAR CELDA (PRUEBA DE CARGA PILOTE PREEXCAVADO)</v>
          </cell>
          <cell r="B6" t="str">
            <v>ML-KM</v>
          </cell>
          <cell r="C6">
            <v>59839</v>
          </cell>
        </row>
        <row r="7">
          <cell r="A7" t="str">
            <v>BOMBA ELECTRICA PARA ACCIONAR LA CELDA</v>
          </cell>
          <cell r="B7" t="str">
            <v>$/HORA</v>
          </cell>
          <cell r="C7">
            <v>60088</v>
          </cell>
        </row>
        <row r="8">
          <cell r="A8" t="str">
            <v>Bomba para gato de tensionamiento</v>
          </cell>
          <cell r="B8" t="str">
            <v>$/HORA</v>
          </cell>
          <cell r="C8">
            <v>33554</v>
          </cell>
        </row>
        <row r="9">
          <cell r="A9" t="str">
            <v>Buldozer D4</v>
          </cell>
          <cell r="B9" t="str">
            <v>$/HORA</v>
          </cell>
          <cell r="C9">
            <v>91601</v>
          </cell>
        </row>
        <row r="10">
          <cell r="A10" t="str">
            <v>Buldozer D6</v>
          </cell>
          <cell r="B10" t="str">
            <v>$/HORA</v>
          </cell>
          <cell r="C10">
            <v>147519</v>
          </cell>
        </row>
        <row r="11">
          <cell r="A11" t="str">
            <v>Buldozer D8 (Inluido Ripper)</v>
          </cell>
          <cell r="B11" t="str">
            <v>$/HORA</v>
          </cell>
          <cell r="C11">
            <v>222421</v>
          </cell>
        </row>
        <row r="12">
          <cell r="A12" t="str">
            <v>Calentador a gas</v>
          </cell>
          <cell r="B12" t="str">
            <v>$/HORA</v>
          </cell>
          <cell r="C12">
            <v>56878</v>
          </cell>
        </row>
        <row r="13">
          <cell r="A13" t="str">
            <v>Camion 350</v>
          </cell>
          <cell r="B13" t="str">
            <v>$/HORA</v>
          </cell>
          <cell r="C13">
            <v>40940</v>
          </cell>
        </row>
        <row r="14">
          <cell r="A14" t="str">
            <v>Camión de Slurry</v>
          </cell>
          <cell r="B14" t="str">
            <v>$/HORA</v>
          </cell>
          <cell r="C14">
            <v>200000</v>
          </cell>
        </row>
        <row r="15">
          <cell r="A15" t="str">
            <v>Camioneta D-300</v>
          </cell>
          <cell r="B15" t="str">
            <v>$/HORA</v>
          </cell>
          <cell r="C15">
            <v>46381</v>
          </cell>
        </row>
        <row r="16">
          <cell r="A16" t="str">
            <v>Cargador CAT 920 o equivalente</v>
          </cell>
          <cell r="B16" t="str">
            <v>$/HORA</v>
          </cell>
          <cell r="C16">
            <v>133764</v>
          </cell>
        </row>
        <row r="17">
          <cell r="A17" t="str">
            <v>Cargador CAT 930 o equivalente</v>
          </cell>
          <cell r="B17" t="str">
            <v>$/HORA</v>
          </cell>
          <cell r="C17">
            <v>167697</v>
          </cell>
        </row>
        <row r="18">
          <cell r="A18" t="str">
            <v>Carrotanque de agua 10000 Litros</v>
          </cell>
          <cell r="B18" t="str">
            <v>$/HORA</v>
          </cell>
          <cell r="C18">
            <v>63129</v>
          </cell>
        </row>
        <row r="19">
          <cell r="A19" t="str">
            <v>Carrotanque Irrigador de asfalto</v>
          </cell>
          <cell r="B19" t="str">
            <v>$/HORA</v>
          </cell>
          <cell r="C19">
            <v>101408</v>
          </cell>
        </row>
        <row r="20">
          <cell r="A20" t="str">
            <v>Cicatrizante (para remoción de especies vegetales) (item 201.9)</v>
          </cell>
          <cell r="B20" t="str">
            <v>$/HORA</v>
          </cell>
          <cell r="C20">
            <v>7767</v>
          </cell>
        </row>
        <row r="21">
          <cell r="A21" t="str">
            <v>Cizalla</v>
          </cell>
          <cell r="B21" t="str">
            <v>$/HORA</v>
          </cell>
          <cell r="C21">
            <v>2431</v>
          </cell>
        </row>
        <row r="22">
          <cell r="A22" t="str">
            <v>Compactador Benitin</v>
          </cell>
          <cell r="B22" t="str">
            <v>$/HORA</v>
          </cell>
          <cell r="C22">
            <v>58883</v>
          </cell>
        </row>
        <row r="23">
          <cell r="A23" t="str">
            <v>Compactador manual (RANA)</v>
          </cell>
          <cell r="B23" t="str">
            <v>$/HORA</v>
          </cell>
          <cell r="C23">
            <v>8858</v>
          </cell>
        </row>
        <row r="24">
          <cell r="A24" t="str">
            <v>Compactador manual (SALTARIN)</v>
          </cell>
          <cell r="B24" t="str">
            <v>$/HORA</v>
          </cell>
          <cell r="C24">
            <v>9635</v>
          </cell>
        </row>
        <row r="25">
          <cell r="A25" t="str">
            <v>Compactador manual de rodillo</v>
          </cell>
          <cell r="B25" t="str">
            <v>$/HORA</v>
          </cell>
          <cell r="C25">
            <v>10869</v>
          </cell>
        </row>
        <row r="26">
          <cell r="A26" t="str">
            <v>Compactador manual vibratorio (CANGURO) (Apisonadores)</v>
          </cell>
          <cell r="B26" t="str">
            <v>$/HORA</v>
          </cell>
          <cell r="C26">
            <v>9625</v>
          </cell>
        </row>
        <row r="27">
          <cell r="A27" t="str">
            <v>Compactador neumatico</v>
          </cell>
          <cell r="B27" t="str">
            <v>$/HORA</v>
          </cell>
          <cell r="C27">
            <v>89000</v>
          </cell>
        </row>
        <row r="28">
          <cell r="A28" t="str">
            <v>Compactador vibratorio tipo DD-20</v>
          </cell>
          <cell r="B28" t="str">
            <v>$/HORA</v>
          </cell>
          <cell r="C28">
            <v>65529</v>
          </cell>
        </row>
        <row r="29">
          <cell r="A29" t="str">
            <v>Compresor (barrido y soplado)</v>
          </cell>
          <cell r="B29" t="str">
            <v>$/HORA</v>
          </cell>
          <cell r="C29">
            <v>37767</v>
          </cell>
        </row>
        <row r="30">
          <cell r="A30" t="str">
            <v>Compresor 125 pies 3 con martillo</v>
          </cell>
          <cell r="B30" t="str">
            <v>$/HORA</v>
          </cell>
          <cell r="C30">
            <v>64121</v>
          </cell>
        </row>
        <row r="31">
          <cell r="A31" t="str">
            <v>Compresor 250 pies 3 con martillo</v>
          </cell>
          <cell r="B31" t="str">
            <v>$/HORA</v>
          </cell>
          <cell r="C31">
            <v>72999</v>
          </cell>
        </row>
        <row r="32">
          <cell r="A32" t="str">
            <v>Compresor para penetrar roca</v>
          </cell>
          <cell r="B32" t="str">
            <v>$/HORA</v>
          </cell>
          <cell r="C32">
            <v>72397</v>
          </cell>
        </row>
        <row r="33">
          <cell r="A33" t="str">
            <v>Cortadora de pavimento</v>
          </cell>
          <cell r="B33" t="str">
            <v>$/HORA</v>
          </cell>
          <cell r="C33">
            <v>39590</v>
          </cell>
        </row>
        <row r="34">
          <cell r="A34" t="str">
            <v>Derecho y disposición de material de derrumbe</v>
          </cell>
          <cell r="B34" t="str">
            <v>M3</v>
          </cell>
          <cell r="C34">
            <v>500</v>
          </cell>
        </row>
        <row r="35">
          <cell r="A35" t="str">
            <v>Derecho y disposición de material de escombros</v>
          </cell>
          <cell r="B35" t="str">
            <v>M3</v>
          </cell>
          <cell r="C35">
            <v>500</v>
          </cell>
        </row>
        <row r="36">
          <cell r="A36" t="str">
            <v>Derretidora de asfalto (crafco o similar)</v>
          </cell>
          <cell r="B36" t="str">
            <v>$/HORA</v>
          </cell>
          <cell r="C36">
            <v>5244</v>
          </cell>
        </row>
        <row r="37">
          <cell r="A37" t="str">
            <v>Diferencial de 2 ton.</v>
          </cell>
          <cell r="B37" t="str">
            <v>$/HORA</v>
          </cell>
          <cell r="C37">
            <v>2710</v>
          </cell>
        </row>
        <row r="38">
          <cell r="A38" t="str">
            <v>Diferencial de 3 ton</v>
          </cell>
          <cell r="B38" t="str">
            <v>$/HORA</v>
          </cell>
          <cell r="C38">
            <v>3173</v>
          </cell>
        </row>
        <row r="39">
          <cell r="A39" t="str">
            <v>Equipo de control (bandas sonoras reduce velocidad) (Termohigometros, Termómetros, Galgas)</v>
          </cell>
          <cell r="B39" t="str">
            <v>$/HORA</v>
          </cell>
          <cell r="C39">
            <v>2300</v>
          </cell>
        </row>
        <row r="40">
          <cell r="A40" t="str">
            <v>Equipo de oxicorte</v>
          </cell>
          <cell r="B40" t="str">
            <v>$/HORA</v>
          </cell>
          <cell r="C40">
            <v>25000</v>
          </cell>
        </row>
        <row r="41">
          <cell r="A41" t="str">
            <v>Equipo de perforación (TRACKDRILL)</v>
          </cell>
          <cell r="B41" t="str">
            <v>$/HORA</v>
          </cell>
          <cell r="C41">
            <v>112286</v>
          </cell>
        </row>
        <row r="42">
          <cell r="A42" t="str">
            <v>Equipo de pintura (Compresor)</v>
          </cell>
          <cell r="B42" t="str">
            <v>$/HORA</v>
          </cell>
          <cell r="C42">
            <v>4274</v>
          </cell>
        </row>
        <row r="43">
          <cell r="A43" t="str">
            <v>Equipo de soldadura 250 AMP</v>
          </cell>
          <cell r="B43" t="str">
            <v>$/HORA</v>
          </cell>
          <cell r="C43">
            <v>9745</v>
          </cell>
        </row>
        <row r="44">
          <cell r="A44" t="str">
            <v>Equipo de soldadura 400</v>
          </cell>
          <cell r="B44" t="str">
            <v>$/HORA</v>
          </cell>
          <cell r="C44">
            <v>10366</v>
          </cell>
        </row>
        <row r="45">
          <cell r="A45" t="str">
            <v>Equipo de soldadura 600</v>
          </cell>
          <cell r="B45" t="str">
            <v>$/HORA</v>
          </cell>
          <cell r="C45">
            <v>17133</v>
          </cell>
        </row>
        <row r="46">
          <cell r="A46" t="str">
            <v>Equipo de topografía</v>
          </cell>
          <cell r="B46" t="str">
            <v>$/HORA</v>
          </cell>
          <cell r="C46">
            <v>11262</v>
          </cell>
        </row>
        <row r="47">
          <cell r="A47" t="str">
            <v>Equipo de Ultrasonido</v>
          </cell>
          <cell r="B47" t="str">
            <v>$/HORA</v>
          </cell>
          <cell r="C47">
            <v>73080</v>
          </cell>
        </row>
        <row r="48">
          <cell r="A48" t="str">
            <v>Equipo manual aplicador (bandas sonoras reduce velocidad)</v>
          </cell>
          <cell r="B48" t="str">
            <v>$/HORA</v>
          </cell>
          <cell r="C48">
            <v>22750</v>
          </cell>
        </row>
        <row r="49">
          <cell r="A49" t="str">
            <v>Esparcidor de gravilla</v>
          </cell>
          <cell r="B49" t="str">
            <v>$/HORA</v>
          </cell>
          <cell r="C49">
            <v>60000</v>
          </cell>
        </row>
        <row r="50">
          <cell r="A50" t="str">
            <v>Estación</v>
          </cell>
          <cell r="B50" t="str">
            <v>$/HORA</v>
          </cell>
          <cell r="C50">
            <v>12438</v>
          </cell>
        </row>
        <row r="51">
          <cell r="A51" t="str">
            <v>Formaleta metálica (concreto hidraulico)</v>
          </cell>
          <cell r="B51" t="str">
            <v>$/HORA</v>
          </cell>
          <cell r="C51">
            <v>695</v>
          </cell>
        </row>
        <row r="52">
          <cell r="A52" t="str">
            <v>Formaleta metálica (tuberia de concreto reforzado)</v>
          </cell>
          <cell r="B52" t="str">
            <v>$/HORA</v>
          </cell>
          <cell r="C52">
            <v>1134</v>
          </cell>
        </row>
        <row r="53">
          <cell r="A53" t="str">
            <v>Formaleta para camisa de pilote</v>
          </cell>
          <cell r="B53" t="str">
            <v>$/HORA</v>
          </cell>
          <cell r="C53">
            <v>1307</v>
          </cell>
        </row>
        <row r="54">
          <cell r="A54" t="str">
            <v>Fresadora de pavimento</v>
          </cell>
          <cell r="B54" t="str">
            <v>$/HORA</v>
          </cell>
          <cell r="C54">
            <v>703200</v>
          </cell>
        </row>
        <row r="55">
          <cell r="A55" t="str">
            <v>Fresadora y recicladora de pavimento</v>
          </cell>
          <cell r="B55" t="str">
            <v>$/HORA</v>
          </cell>
          <cell r="C55">
            <v>781000</v>
          </cell>
        </row>
        <row r="56">
          <cell r="A56" t="str">
            <v>Gato para tensionamiento</v>
          </cell>
          <cell r="B56" t="str">
            <v>$/HORA</v>
          </cell>
          <cell r="C56">
            <v>13994</v>
          </cell>
        </row>
        <row r="57">
          <cell r="A57" t="str">
            <v>Grua (Capacidad 15 ton)</v>
          </cell>
          <cell r="B57" t="str">
            <v>$/HORA</v>
          </cell>
          <cell r="C57">
            <v>167375</v>
          </cell>
        </row>
        <row r="58">
          <cell r="A58" t="str">
            <v>Grua 10 ton</v>
          </cell>
          <cell r="B58" t="str">
            <v>$/HORA</v>
          </cell>
          <cell r="C58">
            <v>148774</v>
          </cell>
        </row>
        <row r="59">
          <cell r="A59" t="str">
            <v>Grua con torre</v>
          </cell>
          <cell r="B59" t="str">
            <v>$/HORA</v>
          </cell>
          <cell r="C59">
            <v>250000</v>
          </cell>
        </row>
        <row r="60">
          <cell r="A60" t="str">
            <v>GRUA ESPECIAL PARA PRUEBA DE CARGA DE PILOTES PREEXCAVADOS</v>
          </cell>
          <cell r="B60" t="str">
            <v>KG-KM</v>
          </cell>
          <cell r="C60">
            <v>271524</v>
          </cell>
        </row>
        <row r="61">
          <cell r="A61" t="str">
            <v>GRUA ESPECIAL PARA PRUEBA DE CARGA PILOTES PREEXVAVADA</v>
          </cell>
          <cell r="B61" t="str">
            <v>$/HORA</v>
          </cell>
          <cell r="C61">
            <v>272656</v>
          </cell>
        </row>
        <row r="62">
          <cell r="A62" t="str">
            <v>Grua telescópica</v>
          </cell>
          <cell r="B62" t="str">
            <v>$/HORA</v>
          </cell>
          <cell r="C62">
            <v>348000</v>
          </cell>
        </row>
        <row r="63">
          <cell r="A63" t="str">
            <v>Guadañadora</v>
          </cell>
          <cell r="B63" t="str">
            <v>$/HORA</v>
          </cell>
          <cell r="C63">
            <v>5288</v>
          </cell>
        </row>
        <row r="64">
          <cell r="A64" t="str">
            <v>MANOMETRO CABLE DE ACERO PARA BAJAR LA CELDA</v>
          </cell>
          <cell r="B64" t="str">
            <v>$/HORA</v>
          </cell>
          <cell r="C64">
            <v>1672000</v>
          </cell>
        </row>
        <row r="65">
          <cell r="A65" t="str">
            <v>MANOMETRO CABLE DE ACERO PARA BAJAR LA CELDA (PRUEBA DE CARGA PILOTE PREEXCAVADO)</v>
          </cell>
          <cell r="B65" t="str">
            <v>$/HORA</v>
          </cell>
          <cell r="C65">
            <v>1665065</v>
          </cell>
        </row>
        <row r="66">
          <cell r="A66" t="str">
            <v>Maquina térmica pegatachas</v>
          </cell>
          <cell r="B66" t="str">
            <v>$/HORA</v>
          </cell>
          <cell r="C66">
            <v>25838</v>
          </cell>
        </row>
        <row r="67">
          <cell r="A67" t="str">
            <v>Mezcladora de concreto 1 BULTO</v>
          </cell>
          <cell r="B67" t="str">
            <v>$/HORA</v>
          </cell>
          <cell r="C67">
            <v>5967</v>
          </cell>
        </row>
        <row r="68">
          <cell r="A68" t="str">
            <v>Montacargas</v>
          </cell>
          <cell r="B68" t="str">
            <v>$/HORA</v>
          </cell>
          <cell r="C68">
            <v>61345</v>
          </cell>
        </row>
        <row r="69">
          <cell r="A69" t="str">
            <v>Motobomba 4 PULGADAS</v>
          </cell>
          <cell r="B69" t="str">
            <v>$/HORA</v>
          </cell>
          <cell r="C69">
            <v>10136</v>
          </cell>
        </row>
        <row r="70">
          <cell r="A70" t="str">
            <v>Motobomba 6" DIAMETRO DE BOMBEO DE 2M³/SEG.</v>
          </cell>
          <cell r="B70" t="str">
            <v>$/HORA</v>
          </cell>
          <cell r="C70">
            <v>17475</v>
          </cell>
        </row>
        <row r="71">
          <cell r="A71" t="str">
            <v>Motobomba de concreto</v>
          </cell>
          <cell r="B71" t="str">
            <v>$/HORA</v>
          </cell>
          <cell r="C71">
            <v>92769</v>
          </cell>
        </row>
        <row r="72">
          <cell r="A72" t="str">
            <v>Motoniveladora</v>
          </cell>
          <cell r="B72" t="str">
            <v>$/HORA</v>
          </cell>
          <cell r="C72">
            <v>146662</v>
          </cell>
        </row>
        <row r="73">
          <cell r="A73" t="str">
            <v>Motosierra</v>
          </cell>
          <cell r="B73" t="str">
            <v>$/HORA</v>
          </cell>
          <cell r="C73">
            <v>10000</v>
          </cell>
        </row>
        <row r="74">
          <cell r="A74" t="str">
            <v>Pala auxiliar de piloteadora</v>
          </cell>
          <cell r="B74" t="str">
            <v>$/HORA</v>
          </cell>
          <cell r="C74">
            <v>270250</v>
          </cell>
        </row>
        <row r="75">
          <cell r="A75" t="str">
            <v>Pala grua con martillo</v>
          </cell>
          <cell r="B75" t="str">
            <v>$/HORA</v>
          </cell>
          <cell r="C75">
            <v>269604</v>
          </cell>
        </row>
        <row r="76">
          <cell r="A76" t="str">
            <v>Piloteadora</v>
          </cell>
          <cell r="B76" t="str">
            <v>$/HORA</v>
          </cell>
          <cell r="C76">
            <v>387500</v>
          </cell>
        </row>
        <row r="77">
          <cell r="A77" t="str">
            <v>Planta de asfalto en caliente</v>
          </cell>
          <cell r="B77" t="str">
            <v>$/HORA</v>
          </cell>
          <cell r="C77">
            <v>672770</v>
          </cell>
        </row>
        <row r="78">
          <cell r="A78" t="str">
            <v>Planta de asfalto en frio</v>
          </cell>
          <cell r="B78" t="str">
            <v>$/HORA</v>
          </cell>
          <cell r="C78">
            <v>165000</v>
          </cell>
        </row>
        <row r="79">
          <cell r="A79" t="str">
            <v xml:space="preserve">Planta eléctrica </v>
          </cell>
          <cell r="B79" t="str">
            <v>$/HORA</v>
          </cell>
          <cell r="C79">
            <v>13603</v>
          </cell>
        </row>
        <row r="80">
          <cell r="A80" t="str">
            <v>Planta trituradora</v>
          </cell>
          <cell r="B80" t="str">
            <v>$/HORA</v>
          </cell>
          <cell r="C80">
            <v>560000</v>
          </cell>
        </row>
        <row r="81">
          <cell r="A81" t="str">
            <v>Pluma capacidad 100 kg</v>
          </cell>
          <cell r="B81" t="str">
            <v>$/HORA</v>
          </cell>
          <cell r="C81">
            <v>6820</v>
          </cell>
        </row>
        <row r="82">
          <cell r="A82" t="str">
            <v>Pulidora (8500 REV)</v>
          </cell>
          <cell r="B82" t="str">
            <v>$/HORA</v>
          </cell>
          <cell r="C82">
            <v>4153</v>
          </cell>
        </row>
        <row r="83">
          <cell r="A83" t="str">
            <v>Pulvimixer</v>
          </cell>
          <cell r="B83" t="str">
            <v>$/HORA</v>
          </cell>
          <cell r="C83">
            <v>313200</v>
          </cell>
        </row>
        <row r="84">
          <cell r="A84" t="str">
            <v>Recicladora</v>
          </cell>
          <cell r="B84" t="str">
            <v>$/HORA</v>
          </cell>
          <cell r="C84">
            <v>478490</v>
          </cell>
        </row>
        <row r="85">
          <cell r="A85" t="str">
            <v>Regla vibratoria L=3m</v>
          </cell>
          <cell r="B85" t="str">
            <v>$/HORA</v>
          </cell>
          <cell r="C85">
            <v>6960</v>
          </cell>
        </row>
        <row r="86">
          <cell r="A86" t="str">
            <v>Retrocargador</v>
          </cell>
          <cell r="B86" t="str">
            <v>$/HORA</v>
          </cell>
          <cell r="C86">
            <v>100478</v>
          </cell>
        </row>
        <row r="87">
          <cell r="A87" t="str">
            <v>Retroexcavadora 428 doble transmision</v>
          </cell>
          <cell r="B87" t="str">
            <v>$/HORA</v>
          </cell>
          <cell r="C87">
            <v>87702</v>
          </cell>
        </row>
        <row r="88">
          <cell r="A88" t="str">
            <v>Retroexcavadora A25C</v>
          </cell>
          <cell r="B88" t="str">
            <v>$/HORA</v>
          </cell>
        </row>
        <row r="89">
          <cell r="A89" t="str">
            <v>Retroexcavadora CAT 320</v>
          </cell>
          <cell r="B89" t="str">
            <v>$/HORA</v>
          </cell>
          <cell r="C89">
            <v>175087</v>
          </cell>
        </row>
        <row r="90">
          <cell r="A90" t="str">
            <v>Retroexcavadora EX-200 con martillo neumatico</v>
          </cell>
          <cell r="B90" t="str">
            <v>$/HORA</v>
          </cell>
          <cell r="C90">
            <v>285095</v>
          </cell>
        </row>
        <row r="91">
          <cell r="A91" t="str">
            <v>Retroexcavadora EX-200 SOBRE ORUGA</v>
          </cell>
          <cell r="B91" t="str">
            <v>$/HORA</v>
          </cell>
          <cell r="C91">
            <v>157753</v>
          </cell>
        </row>
        <row r="92">
          <cell r="A92" t="str">
            <v>Retroexcavadora sobre llantas JD410</v>
          </cell>
          <cell r="B92" t="str">
            <v>$/HORA</v>
          </cell>
          <cell r="C92">
            <v>86453</v>
          </cell>
        </row>
        <row r="93">
          <cell r="A93" t="str">
            <v>Ruteadora</v>
          </cell>
          <cell r="B93" t="str">
            <v>$/HORA</v>
          </cell>
          <cell r="C93">
            <v>1102</v>
          </cell>
        </row>
        <row r="94">
          <cell r="A94" t="str">
            <v>Taco metálico (puntal) (escamas en concreto)</v>
          </cell>
          <cell r="B94" t="str">
            <v>$/HORA</v>
          </cell>
          <cell r="C94">
            <v>115</v>
          </cell>
        </row>
        <row r="95">
          <cell r="A95" t="str">
            <v>Tarifa de transporte</v>
          </cell>
          <cell r="B95" t="str">
            <v>M³-KM</v>
          </cell>
          <cell r="C95">
            <v>928.36363636363637</v>
          </cell>
        </row>
        <row r="96">
          <cell r="A96" t="str">
            <v>Tarifa de transporte de acero</v>
          </cell>
          <cell r="C96">
            <v>0.55000000000000004</v>
          </cell>
        </row>
        <row r="97">
          <cell r="A97" t="str">
            <v xml:space="preserve">Tarifa de transporte de estructuras metálicas </v>
          </cell>
          <cell r="B97" t="str">
            <v>KG-KM</v>
          </cell>
          <cell r="C97">
            <v>0.77</v>
          </cell>
        </row>
        <row r="98">
          <cell r="A98" t="str">
            <v xml:space="preserve">Tarifa de transporte de estructuras metálicas </v>
          </cell>
          <cell r="C98">
            <v>0.77</v>
          </cell>
        </row>
        <row r="99">
          <cell r="A99" t="str">
            <v>Tarifa de transporte de mezclas parra bacheo</v>
          </cell>
          <cell r="B99" t="str">
            <v>M³-KM</v>
          </cell>
          <cell r="C99">
            <v>1440</v>
          </cell>
        </row>
        <row r="100">
          <cell r="A100" t="str">
            <v xml:space="preserve">Tarifa de Transporte de pilotes </v>
          </cell>
          <cell r="C100">
            <v>292</v>
          </cell>
        </row>
        <row r="101">
          <cell r="A101" t="str">
            <v>Tarifa de transporte estructura metálica en obra</v>
          </cell>
          <cell r="B101" t="str">
            <v>KG-KM</v>
          </cell>
          <cell r="C101">
            <v>1.0779999999999998</v>
          </cell>
        </row>
        <row r="102">
          <cell r="A102" t="str">
            <v>Tarifa de transporte interno para prueba de carga pilotes preexcavados</v>
          </cell>
          <cell r="B102" t="str">
            <v>KG-KM</v>
          </cell>
          <cell r="C102">
            <v>36423</v>
          </cell>
        </row>
        <row r="103">
          <cell r="A103" t="str">
            <v>Tarifa de transporte para agregados de mezclas</v>
          </cell>
          <cell r="B103" t="str">
            <v>M³-KM</v>
          </cell>
          <cell r="C103">
            <v>1103</v>
          </cell>
        </row>
        <row r="104">
          <cell r="A104" t="str">
            <v>Terminadora de asfalto</v>
          </cell>
          <cell r="B104" t="str">
            <v>$/HORA</v>
          </cell>
          <cell r="C104">
            <v>156076</v>
          </cell>
        </row>
        <row r="105">
          <cell r="A105" t="str">
            <v>Vehiculo delineador</v>
          </cell>
          <cell r="B105" t="str">
            <v>$/HORA</v>
          </cell>
          <cell r="C105">
            <v>62049</v>
          </cell>
        </row>
        <row r="106">
          <cell r="A106" t="str">
            <v>Vibrador de concreto</v>
          </cell>
          <cell r="B106" t="str">
            <v>$/HORA</v>
          </cell>
          <cell r="C106">
            <v>5815</v>
          </cell>
        </row>
        <row r="107">
          <cell r="A107" t="str">
            <v>Vibrocompactador  (15 TON)</v>
          </cell>
          <cell r="B107" t="str">
            <v>$/HORA</v>
          </cell>
          <cell r="C107">
            <v>106085</v>
          </cell>
        </row>
        <row r="108">
          <cell r="A108" t="str">
            <v>Vibrocompactador tandem(DD110HF)</v>
          </cell>
          <cell r="B108" t="str">
            <v>$/HORA</v>
          </cell>
          <cell r="C108">
            <v>133614</v>
          </cell>
        </row>
        <row r="109">
          <cell r="A109" t="str">
            <v>Volqueta 6 m3</v>
          </cell>
          <cell r="B109" t="str">
            <v>$/HORA</v>
          </cell>
          <cell r="C109">
            <v>61272</v>
          </cell>
        </row>
        <row r="110">
          <cell r="A110" t="str">
            <v>EQUIPOS DE MEDICION - PDA-(Deformímetros eléctricos, mecánicos, Celdas de carga, etc.), INCLUYE ANDAMIAJES Y TRANSPORTE. SE TOMAN TRES (3) REGISTROS</v>
          </cell>
          <cell r="C110">
            <v>10939556</v>
          </cell>
        </row>
        <row r="181">
          <cell r="A181" t="str">
            <v xml:space="preserve">Nutrientes (para remoción de especies vegetales) (dap, triple 15, urea o similar) (item 201.9) </v>
          </cell>
        </row>
      </sheetData>
      <sheetData sheetId="4" refreshError="1">
        <row r="1">
          <cell r="C1" t="str">
            <v>TARIFA 2011</v>
          </cell>
        </row>
        <row r="3">
          <cell r="A3" t="str">
            <v>ADMINISTRACION</v>
          </cell>
          <cell r="B3" t="str">
            <v>%</v>
          </cell>
          <cell r="C3">
            <v>0.19999999999999998</v>
          </cell>
        </row>
        <row r="4">
          <cell r="A4" t="str">
            <v>IMPREVISTOS</v>
          </cell>
          <cell r="B4" t="str">
            <v>%</v>
          </cell>
          <cell r="C4">
            <v>4.9999999999999996E-2</v>
          </cell>
        </row>
        <row r="5">
          <cell r="A5" t="str">
            <v>UTILIDAD</v>
          </cell>
          <cell r="B5" t="str">
            <v>%</v>
          </cell>
          <cell r="C5">
            <v>4.9999999999999996E-2</v>
          </cell>
        </row>
        <row r="6">
          <cell r="A6" t="str">
            <v>PRESTACIONES</v>
          </cell>
          <cell r="B6" t="str">
            <v>%</v>
          </cell>
          <cell r="C6">
            <v>1.8499999999999999</v>
          </cell>
        </row>
        <row r="7">
          <cell r="A7" t="str">
            <v>DISTANCIA ACARREO 1</v>
          </cell>
          <cell r="B7" t="str">
            <v>KM</v>
          </cell>
          <cell r="C7">
            <v>10</v>
          </cell>
          <cell r="D7">
            <v>10</v>
          </cell>
        </row>
        <row r="8">
          <cell r="A8" t="str">
            <v>DISTANCIA ACARREO 2</v>
          </cell>
          <cell r="B8" t="str">
            <v>KM</v>
          </cell>
          <cell r="C8">
            <v>50</v>
          </cell>
          <cell r="D8">
            <v>100</v>
          </cell>
        </row>
        <row r="9">
          <cell r="A9" t="str">
            <v>DISTANCIA SUMINISTRO</v>
          </cell>
          <cell r="B9" t="str">
            <v>KM</v>
          </cell>
          <cell r="C9">
            <v>50</v>
          </cell>
          <cell r="D9">
            <v>50</v>
          </cell>
        </row>
        <row r="10">
          <cell r="A10" t="str">
            <v>DISTANCIA SUMINISTRO BASES SUB BASES AFIRMADOS</v>
          </cell>
          <cell r="B10" t="str">
            <v>KM</v>
          </cell>
          <cell r="C10">
            <v>50</v>
          </cell>
          <cell r="D10">
            <v>50</v>
          </cell>
        </row>
        <row r="11">
          <cell r="A11" t="str">
            <v>DISTANCIA DE SUMINISTRO CONCRETOS</v>
          </cell>
          <cell r="B11" t="str">
            <v>KM</v>
          </cell>
          <cell r="C11">
            <v>50</v>
          </cell>
          <cell r="D11">
            <v>50</v>
          </cell>
        </row>
        <row r="12">
          <cell r="A12" t="str">
            <v>DISTANCIA DE SUMINISTRO MEZCLAS ASFALTICAS</v>
          </cell>
          <cell r="B12" t="str">
            <v>KM</v>
          </cell>
          <cell r="C12">
            <v>75</v>
          </cell>
          <cell r="D12">
            <v>75</v>
          </cell>
        </row>
        <row r="13">
          <cell r="A13" t="str">
            <v>DISTANCIA TRANSPORTE ESTRUCTURA METALICA</v>
          </cell>
          <cell r="B13" t="str">
            <v>KM</v>
          </cell>
          <cell r="C13">
            <v>100</v>
          </cell>
          <cell r="D13">
            <v>100</v>
          </cell>
        </row>
        <row r="14">
          <cell r="A14" t="str">
            <v>DISTANCIA ACARREO MATERIALES  PETREOS</v>
          </cell>
          <cell r="B14" t="str">
            <v>KM</v>
          </cell>
          <cell r="C14">
            <v>50</v>
          </cell>
          <cell r="D14">
            <v>50</v>
          </cell>
        </row>
        <row r="15">
          <cell r="A15" t="str">
            <v>CADENERO</v>
          </cell>
          <cell r="B15" t="str">
            <v>DIA</v>
          </cell>
          <cell r="C15">
            <v>31110</v>
          </cell>
        </row>
        <row r="16">
          <cell r="A16" t="str">
            <v>INSPECTOR DE FABRICACION Y MONTAJE</v>
          </cell>
          <cell r="B16" t="str">
            <v>DIA</v>
          </cell>
          <cell r="C16">
            <v>40000</v>
          </cell>
        </row>
        <row r="17">
          <cell r="A17" t="str">
            <v>OBRERO</v>
          </cell>
          <cell r="B17" t="str">
            <v>DIA</v>
          </cell>
          <cell r="C17">
            <v>30000</v>
          </cell>
        </row>
        <row r="18">
          <cell r="A18" t="str">
            <v>OFICIAL</v>
          </cell>
          <cell r="B18" t="str">
            <v>DIA</v>
          </cell>
          <cell r="C18">
            <v>50000</v>
          </cell>
        </row>
        <row r="19">
          <cell r="A19" t="str">
            <v>OFICIAL EXPERTO EN DESMONTAJE</v>
          </cell>
          <cell r="B19" t="str">
            <v>DIA</v>
          </cell>
          <cell r="C19">
            <v>41346</v>
          </cell>
        </row>
        <row r="20">
          <cell r="A20" t="str">
            <v>PALETEROS</v>
          </cell>
          <cell r="B20" t="str">
            <v>DIA</v>
          </cell>
          <cell r="C20">
            <v>20000</v>
          </cell>
        </row>
        <row r="21">
          <cell r="A21" t="str">
            <v>RASTRILLEROS</v>
          </cell>
          <cell r="B21" t="str">
            <v>DIA</v>
          </cell>
          <cell r="C21">
            <v>35000</v>
          </cell>
        </row>
        <row r="22">
          <cell r="A22" t="str">
            <v>SOLDADOR</v>
          </cell>
          <cell r="B22" t="str">
            <v>DIA</v>
          </cell>
          <cell r="C22">
            <v>44000</v>
          </cell>
        </row>
        <row r="23">
          <cell r="A23" t="str">
            <v>TOPOGRAFO</v>
          </cell>
          <cell r="B23" t="str">
            <v>DIA</v>
          </cell>
          <cell r="C23">
            <v>51200</v>
          </cell>
        </row>
        <row r="24">
          <cell r="A24" t="str">
            <v>LIGUERO</v>
          </cell>
          <cell r="C24">
            <v>25000</v>
          </cell>
        </row>
        <row r="25">
          <cell r="A25" t="str">
            <v>CUADRILLA DE DESMONTAJE (10 PERSONAS)</v>
          </cell>
          <cell r="B25" t="str">
            <v>DIA</v>
          </cell>
          <cell r="C25">
            <v>200000</v>
          </cell>
        </row>
        <row r="26">
          <cell r="A26" t="str">
            <v>CALCULISTA</v>
          </cell>
          <cell r="B26" t="str">
            <v>DIA</v>
          </cell>
          <cell r="C26">
            <v>300000</v>
          </cell>
        </row>
        <row r="27">
          <cell r="A27" t="str">
            <v>DIBUJANTE</v>
          </cell>
          <cell r="B27" t="str">
            <v>DIA</v>
          </cell>
          <cell r="C27">
            <v>32000</v>
          </cell>
        </row>
        <row r="28">
          <cell r="A28" t="str">
            <v>INGENIERO DE MONTAJE Y PRUEBA</v>
          </cell>
          <cell r="B28" t="str">
            <v>DIA</v>
          </cell>
          <cell r="C28">
            <v>150000</v>
          </cell>
        </row>
        <row r="29">
          <cell r="A29" t="str">
            <v>INGENIERO SUPERVISOR Y DIRECTOR DE PRUEBA</v>
          </cell>
          <cell r="B29" t="str">
            <v>DIA</v>
          </cell>
          <cell r="C29">
            <v>200000</v>
          </cell>
        </row>
        <row r="30">
          <cell r="A30" t="str">
            <v>DISTANCIA SUMINISTRO (MATERIAL DE LA ZONA)</v>
          </cell>
          <cell r="B30" t="str">
            <v>KM</v>
          </cell>
          <cell r="C30">
            <v>50</v>
          </cell>
        </row>
        <row r="31">
          <cell r="A31" t="str">
            <v>DERECHOS DE EXPLOTACIÓN MATERIAL PETREO</v>
          </cell>
          <cell r="B31" t="str">
            <v>M3</v>
          </cell>
          <cell r="C31">
            <v>1500</v>
          </cell>
        </row>
        <row r="32">
          <cell r="A32" t="str">
            <v>ESCOLTA Y TRANSPORTE EXPLOSIVOS</v>
          </cell>
          <cell r="C32">
            <v>5000</v>
          </cell>
        </row>
        <row r="57">
          <cell r="A57" t="str">
            <v>Cicatrizante (para remoción de especies vegetales) (item 201.9)</v>
          </cell>
        </row>
        <row r="183">
          <cell r="A183" t="str">
            <v xml:space="preserve">Nutrientes (para remoción de especies vegetales) (dap, triple 15, urea o similar) (item 201.9) </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precios"/>
      <sheetName val="Detalle de fajas"/>
      <sheetName val="detalle x banda"/>
      <sheetName val="resumen"/>
      <sheetName val="VAR"/>
      <sheetName val="desglose"/>
      <sheetName val="Datos de entrada fajas"/>
      <sheetName val="Indices y medidas"/>
      <sheetName val="base precios"/>
      <sheetName val="indice-fabri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4"/>
    </sheetNames>
    <sheetDataSet>
      <sheetData sheetId="0"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cala"/>
      <sheetName val="Evolución"/>
      <sheetName val="TARIF2002"/>
      <sheetName val="Produccion"/>
      <sheetName val="Transporte"/>
      <sheetName val="Z mantto"/>
      <sheetName val="Aviso 1"/>
      <sheetName val="Aviso 2"/>
      <sheetName val="Factor A"/>
      <sheetName val="San Andrés"/>
      <sheetName val="desglose"/>
      <sheetName val="LISTAS"/>
      <sheetName val="Sheet1"/>
      <sheetName val="Equipo_Trans "/>
      <sheetName val="precios2002"/>
      <sheetName val="GPI 526"/>
      <sheetName val="SKJ452"/>
      <sheetName val="ITA878"/>
      <sheetName val="AEA-944"/>
      <sheetName val="DUB-823"/>
      <sheetName val="XXJ617"/>
      <sheetName val="SNG_855"/>
      <sheetName val="VEA 374"/>
      <sheetName val="HFB024"/>
      <sheetName val="PAJ825"/>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Materiales"/>
      <sheetName val="Equipo"/>
      <sheetName val="Otros"/>
      <sheetName val="localizacion (estructuras)"/>
      <sheetName val="localizacion (carreteras)"/>
      <sheetName val="200.1"/>
      <sheetName val="200.2"/>
      <sheetName val="200P ROCERIA"/>
      <sheetName val="201.P y 201.5P"/>
      <sheetName val="201.2 Pciclopeo"/>
      <sheetName val="201.2.1P reforzado"/>
      <sheetName val="201.3"/>
      <sheetName val="201.4"/>
      <sheetName val="201.7"/>
      <sheetName val="201.8"/>
      <sheetName val="201.8P"/>
      <sheetName val="201.11"/>
      <sheetName val="201.12"/>
      <sheetName val="201.13 y 201.17"/>
      <sheetName val="201.16"/>
      <sheetName val="201.14"/>
      <sheetName val="201.15"/>
      <sheetName val="201.21"/>
      <sheetName val="210.1.1"/>
      <sheetName val="210.1.2"/>
      <sheetName val="210.2.1"/>
      <sheetName val="210.2.1P"/>
      <sheetName val="210.2.2"/>
      <sheetName val="210.2.4"/>
      <sheetName val="211.1"/>
      <sheetName val="220.1"/>
      <sheetName val="221.1"/>
      <sheetName val="221.2"/>
      <sheetName val="225P"/>
      <sheetName val="230.1"/>
      <sheetName val="230.2"/>
      <sheetName val="231.1"/>
      <sheetName val="232.1"/>
      <sheetName val="310.1"/>
      <sheetName val="311.1"/>
      <sheetName val="311.1 Via 9003"/>
      <sheetName val="311.1P"/>
      <sheetName val="311.2P"/>
      <sheetName val="311.3P"/>
      <sheetName val="320.1"/>
      <sheetName val="320.1Via 9003"/>
      <sheetName val="320.1Via 9004"/>
      <sheetName val="320.1Via 7801"/>
      <sheetName val="320.2"/>
      <sheetName val="320.2 Via 9003"/>
      <sheetName val="320.2 Via 9004"/>
      <sheetName val="320.2 Via 7801"/>
      <sheetName val="330.1"/>
      <sheetName val="330.1 Vía 9003"/>
      <sheetName val="330.1 Vía 9004"/>
      <sheetName val="330.1 Vía 7801"/>
      <sheetName val="330.2"/>
      <sheetName val="330.2 Vía 9003"/>
      <sheetName val="330.2 Vía 9004"/>
      <sheetName val="330.2 Via 7801"/>
      <sheetName val="330.1P"/>
      <sheetName val="330.1P Lorica- Coveñas"/>
      <sheetName val="330.1P (7801)"/>
      <sheetName val="340.1"/>
      <sheetName val="340.2"/>
      <sheetName val="340.3"/>
      <sheetName val="341.1"/>
      <sheetName val="341.2"/>
      <sheetName val="342P"/>
      <sheetName val="410.1"/>
      <sheetName val="410.2"/>
      <sheetName val="411.1"/>
      <sheetName val="411.2"/>
      <sheetName val="411.3"/>
      <sheetName val="414.1"/>
      <sheetName val="414.2"/>
      <sheetName val="414.3"/>
      <sheetName val="414.4"/>
      <sheetName val="415"/>
      <sheetName val="420.1"/>
      <sheetName val="420.2"/>
      <sheetName val="421.1"/>
      <sheetName val="421.2"/>
      <sheetName val="421.3"/>
      <sheetName val="421.4"/>
      <sheetName val="430.1"/>
      <sheetName val="430.2"/>
      <sheetName val="431.1"/>
      <sheetName val="431.2"/>
      <sheetName val="432.1"/>
      <sheetName val="433.1"/>
      <sheetName val="433.2"/>
      <sheetName val="433.3"/>
      <sheetName val="433.4"/>
      <sheetName val="433.5"/>
      <sheetName val="433.6"/>
      <sheetName val="433.7"/>
      <sheetName val="433.8"/>
      <sheetName val="440.1"/>
      <sheetName val="440.1 COMPRADA"/>
      <sheetName val="440.2"/>
      <sheetName val="440.2 COMPRADA"/>
      <sheetName val="440.3"/>
      <sheetName val="440.3 COMPRADA"/>
      <sheetName val="440.4"/>
      <sheetName val="441.1"/>
      <sheetName val="441.1 COMPRADA"/>
      <sheetName val="441.2"/>
      <sheetName val="441.2 COMPRADA"/>
      <sheetName val="441.3"/>
      <sheetName val="441.3 COMPRADA"/>
      <sheetName val="441.4"/>
      <sheetName val="450.1"/>
      <sheetName val="450.1P COMPRADA"/>
      <sheetName val="450.1P COMPRADA Via 9003"/>
      <sheetName val="450.1P COMPRADA Via 9004"/>
      <sheetName val="450.1P COMPRADA Via 7801"/>
      <sheetName val="450.2"/>
      <sheetName val="450.2P COMPRADA"/>
      <sheetName val="450.2P COMPRADA Vía 9003"/>
      <sheetName val="450.2P COMPRADA Vía 9004"/>
      <sheetName val="450.2P COMPRADA Vía 7801"/>
      <sheetName val="450.3"/>
      <sheetName val="450.3P COMPRADA"/>
      <sheetName val="450.9 "/>
      <sheetName val="450.9P  "/>
      <sheetName val="450.9 Via 9003"/>
      <sheetName val="450.9 Via 9004"/>
      <sheetName val="450.9 Via 7801"/>
      <sheetName val="451.1"/>
      <sheetName val="451. 1 COMPRADA "/>
      <sheetName val="451.2"/>
      <sheetName val="451. 2 COMPRADA"/>
      <sheetName val="451.3"/>
      <sheetName val="451.3 COMPRADA"/>
      <sheetName val="452.1"/>
      <sheetName val="452.1 COMPRADA"/>
      <sheetName val="452.2"/>
      <sheetName val="452.2 COMPRADA"/>
      <sheetName val="452.3"/>
      <sheetName val="452.3 COMPRADA"/>
      <sheetName val="452.4"/>
      <sheetName val="452.4 COMPRADA"/>
      <sheetName val="453"/>
      <sheetName val="460.1"/>
      <sheetName val="460.1P"/>
      <sheetName val="460.1P.1"/>
      <sheetName val="461.1"/>
      <sheetName val="461.2"/>
      <sheetName val="462.1.1"/>
      <sheetName val="462.1.2"/>
      <sheetName val="462.1.3"/>
      <sheetName val="462.1.4"/>
      <sheetName val="462.2"/>
      <sheetName val="464.1"/>
      <sheetName val="465.1"/>
      <sheetName val="466.1"/>
      <sheetName val="466.2"/>
      <sheetName val="466P Sello de Grietas"/>
      <sheetName val="500.1"/>
      <sheetName val="501.1"/>
      <sheetName val="510"/>
      <sheetName val="510P1"/>
      <sheetName val="510P2"/>
      <sheetName val="510P3"/>
      <sheetName val="600.1"/>
      <sheetName val="600.2"/>
      <sheetName val="600.3"/>
      <sheetName val="600.4"/>
      <sheetName val="600.4 P"/>
      <sheetName val="600.5"/>
      <sheetName val="600.5 P"/>
      <sheetName val="610.1"/>
      <sheetName val="610.1P"/>
      <sheetName val="610.1 Vía 9003"/>
      <sheetName val="610.1 Vía 9004"/>
      <sheetName val="610.1 Vía 7801"/>
      <sheetName val="610.2"/>
      <sheetName val="610.2 Vía 9003"/>
      <sheetName val="610.2 Vía 9004"/>
      <sheetName val="610.2 Vía 7801"/>
      <sheetName val="620.1"/>
      <sheetName val="620.2"/>
      <sheetName val="620.3"/>
      <sheetName val="620P"/>
      <sheetName val="621.1"/>
      <sheetName val="621.1 (2)"/>
      <sheetName val="621.1 (3)"/>
      <sheetName val="621.2"/>
      <sheetName val="621.3"/>
      <sheetName val="621.4"/>
      <sheetName val="621.5"/>
      <sheetName val="621.5P"/>
      <sheetName val="621.6"/>
      <sheetName val="621,7"/>
      <sheetName val="622.1"/>
      <sheetName val="622.2"/>
      <sheetName val="622.3"/>
      <sheetName val="622.4"/>
      <sheetName val="622.5"/>
      <sheetName val="623.1"/>
      <sheetName val="630.1"/>
      <sheetName val="630.1 Vía 9003"/>
      <sheetName val="630.1 Vía 9004"/>
      <sheetName val="630.1 Vía 7801"/>
      <sheetName val="630.2"/>
      <sheetName val="630.2 Vía 9003"/>
      <sheetName val="630.2 Vía 9004"/>
      <sheetName val="630.2 Vía 7801"/>
      <sheetName val="630.3"/>
      <sheetName val="630.3 Vía 9003"/>
      <sheetName val="630.3 Vía 9004"/>
      <sheetName val="630.3 Vía 7801"/>
      <sheetName val="630.4"/>
      <sheetName val="630.4 Vía 9003"/>
      <sheetName val="630.4 Vía 9004"/>
      <sheetName val="630.4 Vía 7801"/>
      <sheetName val="630.5"/>
      <sheetName val="630.5 Vía 9003"/>
      <sheetName val="630.5 Vía 9004"/>
      <sheetName val="630.5 Vía 7801"/>
      <sheetName val="630.6"/>
      <sheetName val="630.6 Vía 9003"/>
      <sheetName val="630.6 Vía 9004"/>
      <sheetName val="630.6 Vía 7801"/>
      <sheetName val="630.7"/>
      <sheetName val="630.7 Vía 9003"/>
      <sheetName val="630.7 Vía 9004"/>
      <sheetName val="630.7 Vía 7801"/>
      <sheetName val="630.1.1P"/>
      <sheetName val="630.1.1P MORTERO 1,3"/>
      <sheetName val="630.1.2P. BOLSACRETOS"/>
      <sheetName val="630.1.3P Mortero sello de griet"/>
      <sheetName val="630.1.4P Mortero Revest. Alcant"/>
      <sheetName val="630.1.5P Mortero epoxico"/>
      <sheetName val="630.1.6 P Mortero Anillar Tub"/>
      <sheetName val="632.1"/>
      <sheetName val="632.1P "/>
      <sheetName val="632.2P"/>
      <sheetName val="632.3P"/>
      <sheetName val="632.4P"/>
      <sheetName val="640.1"/>
      <sheetName val="640.1 Via 9003"/>
      <sheetName val="640.1 Via 9004"/>
      <sheetName val="640.1 Via 7801"/>
      <sheetName val="640.1.1"/>
      <sheetName val="640.1.1 Via 9003"/>
      <sheetName val="640.1.1 Via 9004"/>
      <sheetName val="640.1.1 Via 7801"/>
      <sheetName val="640.1.2"/>
      <sheetName val="640.1.2 Via 9003"/>
      <sheetName val="640.1.2 Via 9004"/>
      <sheetName val="640.1.2 Via 7801"/>
      <sheetName val="641.1"/>
      <sheetName val="642.1"/>
      <sheetName val="642.2"/>
      <sheetName val="642P1 JUNTAS"/>
      <sheetName val="642P2 JUNTAS"/>
      <sheetName val="642P3 JUNTAS"/>
      <sheetName val="650.1"/>
      <sheetName val="650.2"/>
      <sheetName val="650.3"/>
      <sheetName val="650.3P"/>
      <sheetName val="650.4"/>
      <sheetName val="660.1"/>
      <sheetName val="660.2"/>
      <sheetName val="660.3"/>
      <sheetName val="661.1 TIPO 1"/>
      <sheetName val="661.1.1 TIPO 2"/>
      <sheetName val="661.1.2 En obra"/>
      <sheetName val="662.1"/>
      <sheetName val="662.2"/>
      <sheetName val="670.1"/>
      <sheetName val="670.2"/>
      <sheetName val="671.1"/>
      <sheetName val="672.1"/>
      <sheetName val="672.2"/>
      <sheetName val="673.1"/>
      <sheetName val="673.1 Vía 9003"/>
      <sheetName val="673.1 Vía 9004"/>
      <sheetName val="673.1 Vía 7801"/>
      <sheetName val="673.2"/>
      <sheetName val="673.3"/>
      <sheetName val="674.1"/>
      <sheetName val="680.1"/>
      <sheetName val="680.2"/>
      <sheetName val="680.3"/>
      <sheetName val="680P"/>
      <sheetName val="680.1P"/>
      <sheetName val="681.1"/>
      <sheetName val="681.1 Vía 9003"/>
      <sheetName val="681.1 Vía 9004"/>
      <sheetName val="681.1 Vía 7801"/>
      <sheetName val="681.1P"/>
      <sheetName val="681.2P"/>
      <sheetName val="682.1"/>
      <sheetName val="700.1"/>
      <sheetName val="700.2"/>
      <sheetName val="700.3"/>
      <sheetName val="700.4"/>
      <sheetName val="700.5P"/>
      <sheetName val="700.6P"/>
      <sheetName val="701.1"/>
      <sheetName val="710.1"/>
      <sheetName val="710.1.1"/>
      <sheetName val="710.1.2"/>
      <sheetName val="710.1.3"/>
      <sheetName val="710.2"/>
      <sheetName val="710.2.1"/>
      <sheetName val="720.1"/>
      <sheetName val="730.1"/>
      <sheetName val="730.2"/>
      <sheetName val="740.1"/>
      <sheetName val="800.1"/>
      <sheetName val="800.2"/>
      <sheetName val="800.3"/>
      <sheetName val="800.4"/>
      <sheetName val="800P"/>
      <sheetName val="810.1"/>
      <sheetName val="810.1P"/>
      <sheetName val="810.2"/>
      <sheetName val="810.3"/>
      <sheetName val="815P"/>
      <sheetName val="900.1"/>
      <sheetName val="900.2"/>
      <sheetName val="900.3"/>
      <sheetName val="900.4P"/>
      <sheetName val="690 Mampostería en piedra"/>
      <sheetName val="Tub RIB1,40 (2)"/>
      <sheetName val="692.1P PINTURA ACABADO "/>
      <sheetName val="693.1P EPOXIAMIDA"/>
      <sheetName val="694.1P EPOXIPOLIAMIDA"/>
      <sheetName val="695P CHORRO ARENA"/>
      <sheetName val="695.1P"/>
      <sheetName val="675.1"/>
      <sheetName val="2-P"/>
      <sheetName val="675.2"/>
      <sheetName val="675.3"/>
      <sheetName val="682P"/>
      <sheetName val="810.2P Con semillas"/>
      <sheetName val="235"/>
    </sheetNames>
    <sheetDataSet>
      <sheetData sheetId="0"/>
      <sheetData sheetId="1"/>
      <sheetData sheetId="2"/>
      <sheetData sheetId="3">
        <row r="1">
          <cell r="C1">
            <v>0.2</v>
          </cell>
        </row>
      </sheetData>
      <sheetData sheetId="4"/>
      <sheetData sheetId="5"/>
      <sheetData sheetId="6"/>
      <sheetData sheetId="7"/>
      <sheetData sheetId="8"/>
      <sheetData sheetId="9"/>
      <sheetData sheetId="10"/>
      <sheetData sheetId="11"/>
      <sheetData sheetId="12"/>
      <sheetData sheetId="13"/>
      <sheetData sheetId="14">
        <row r="52">
          <cell r="H52">
            <v>73846</v>
          </cell>
        </row>
      </sheetData>
      <sheetData sheetId="15">
        <row r="53">
          <cell r="H53">
            <v>20565</v>
          </cell>
        </row>
      </sheetData>
      <sheetData sheetId="16"/>
      <sheetData sheetId="17"/>
      <sheetData sheetId="18"/>
      <sheetData sheetId="19"/>
      <sheetData sheetId="20"/>
      <sheetData sheetId="21"/>
      <sheetData sheetId="22">
        <row r="49">
          <cell r="H49">
            <v>44017</v>
          </cell>
        </row>
      </sheetData>
      <sheetData sheetId="23">
        <row r="50">
          <cell r="H50">
            <v>10360</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50">
          <cell r="H50">
            <v>112154</v>
          </cell>
        </row>
      </sheetData>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row r="57">
          <cell r="H57">
            <v>224024</v>
          </cell>
        </row>
      </sheetData>
      <sheetData sheetId="239"/>
      <sheetData sheetId="240"/>
      <sheetData sheetId="241">
        <row r="51">
          <cell r="H51">
            <v>373318</v>
          </cell>
        </row>
      </sheetData>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20.1"/>
      <sheetName val="330.1"/>
      <sheetName val="640.1.2"/>
      <sheetName val="673.1"/>
      <sheetName val="673.2"/>
    </sheetNames>
    <sheetDataSet>
      <sheetData sheetId="0" refreshError="1"/>
      <sheetData sheetId="1" refreshError="1"/>
      <sheetData sheetId="2" refreshError="1"/>
      <sheetData sheetId="3" refreshError="1"/>
      <sheetData sheetId="4"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20.1"/>
      <sheetName val="330.2"/>
      <sheetName val="700.1"/>
    </sheetNames>
    <sheetDataSet>
      <sheetData sheetId="0" refreshError="1"/>
      <sheetData sheetId="1" refreshError="1"/>
      <sheetData sheetId="2"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LUVIAS"/>
      <sheetName val="DIMENSIONADO"/>
      <sheetName val="CIMENTACIÓN"/>
      <sheetName val="TABLAS"/>
      <sheetName val="NUEVO"/>
      <sheetName val="INSERTAR"/>
      <sheetName val="ELIMINAR"/>
      <sheetName val="Sombrear"/>
      <sheetName val="No sombra"/>
    </sheetNames>
    <sheetDataSet>
      <sheetData sheetId="0" refreshError="1"/>
      <sheetData sheetId="1" refreshError="1"/>
      <sheetData sheetId="2" refreshError="1"/>
      <sheetData sheetId="3">
        <row r="63">
          <cell r="B63" t="str">
            <v>AEROPUERTO OLAYA HERRERA</v>
          </cell>
        </row>
        <row r="64">
          <cell r="B64" t="str">
            <v>CALDAS</v>
          </cell>
        </row>
        <row r="65">
          <cell r="B65" t="str">
            <v>CHORRILLOS</v>
          </cell>
        </row>
        <row r="66">
          <cell r="B66" t="str">
            <v>EL CHUSCAL</v>
          </cell>
        </row>
        <row r="67">
          <cell r="B67" t="str">
            <v>FABRICATO</v>
          </cell>
        </row>
        <row r="68">
          <cell r="B68" t="str">
            <v>LA FE</v>
          </cell>
        </row>
        <row r="69">
          <cell r="B69" t="str">
            <v>LAS PALMAS</v>
          </cell>
        </row>
        <row r="70">
          <cell r="B70" t="str">
            <v>MAZO</v>
          </cell>
        </row>
        <row r="71">
          <cell r="B71" t="str">
            <v>MIGUEL DE AGUINAGA</v>
          </cell>
        </row>
        <row r="72">
          <cell r="B72" t="str">
            <v>PLANTA DE FILTROS DE VILLA HERMOSA</v>
          </cell>
        </row>
        <row r="73">
          <cell r="B73" t="str">
            <v>PLANTA DE TRATAMIENTO LA AYURA</v>
          </cell>
        </row>
        <row r="74">
          <cell r="B74" t="str">
            <v>RIONEGRO-LA MACARENA</v>
          </cell>
        </row>
        <row r="75">
          <cell r="B75" t="str">
            <v>SAN ANDRES</v>
          </cell>
        </row>
        <row r="76">
          <cell r="B76" t="str">
            <v>SAN ANTONIO DE PRADO</v>
          </cell>
        </row>
        <row r="77">
          <cell r="B77" t="str">
            <v>SAN CRISTOBAL</v>
          </cell>
        </row>
        <row r="78">
          <cell r="B78" t="str">
            <v>VASCONIA</v>
          </cell>
        </row>
        <row r="252">
          <cell r="D252">
            <v>0.19239999999999999</v>
          </cell>
        </row>
        <row r="253">
          <cell r="D253">
            <v>0.16500000000000001</v>
          </cell>
        </row>
        <row r="254">
          <cell r="D254">
            <v>0.15</v>
          </cell>
        </row>
        <row r="255">
          <cell r="D255">
            <v>0.13</v>
          </cell>
        </row>
        <row r="256">
          <cell r="D256">
            <v>0.11</v>
          </cell>
        </row>
      </sheetData>
      <sheetData sheetId="4" refreshError="1"/>
      <sheetData sheetId="5" refreshError="1"/>
      <sheetData sheetId="6" refreshError="1"/>
      <sheetData sheetId="7" refreshError="1"/>
      <sheetData sheetId="8"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0F-CP10"/>
      <sheetName val="Hoja2"/>
      <sheetName val="Hoja1"/>
    </sheetNames>
    <sheetDataSet>
      <sheetData sheetId="0" refreshError="1"/>
      <sheetData sheetId="1">
        <row r="1">
          <cell r="A1" t="str">
            <v>ENTREGADO</v>
          </cell>
        </row>
        <row r="2">
          <cell r="A2" t="str">
            <v>PENDIENTES</v>
          </cell>
        </row>
        <row r="3">
          <cell r="A3" t="str">
            <v>ANULADO</v>
          </cell>
        </row>
      </sheetData>
      <sheetData sheetId="2"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cioMaterial"/>
      <sheetName val="Estructuras"/>
      <sheetName val="ResumenMaterial"/>
      <sheetName val="Análisis Unit"/>
      <sheetName val="Hoja1"/>
      <sheetName val="CUMPLIMIENTO"/>
    </sheetNames>
    <sheetDataSet>
      <sheetData sheetId="0">
        <row r="12">
          <cell r="A12">
            <v>10008</v>
          </cell>
        </row>
      </sheetData>
      <sheetData sheetId="1" refreshError="1"/>
      <sheetData sheetId="2">
        <row r="12">
          <cell r="A12">
            <v>10008</v>
          </cell>
          <cell r="B12" t="str">
            <v>SR-59</v>
          </cell>
          <cell r="C12" t="str">
            <v>ACSR # 2</v>
          </cell>
          <cell r="D12" t="str">
            <v>m</v>
          </cell>
          <cell r="E12" t="str">
            <v xml:space="preserve"> </v>
          </cell>
          <cell r="F12" t="str">
            <v xml:space="preserve"> </v>
          </cell>
          <cell r="G12" t="str">
            <v xml:space="preserve"> </v>
          </cell>
          <cell r="H12" t="str">
            <v xml:space="preserve"> </v>
          </cell>
          <cell r="I12" t="str">
            <v xml:space="preserve"> </v>
          </cell>
          <cell r="J12" t="str">
            <v xml:space="preserve"> </v>
          </cell>
          <cell r="K12" t="str">
            <v xml:space="preserve"> </v>
          </cell>
          <cell r="L12" t="str">
            <v xml:space="preserve"> </v>
          </cell>
          <cell r="M12" t="str">
            <v xml:space="preserve"> </v>
          </cell>
          <cell r="N12" t="str">
            <v xml:space="preserve"> </v>
          </cell>
          <cell r="O12">
            <v>20622</v>
          </cell>
          <cell r="P12" t="str">
            <v xml:space="preserve"> </v>
          </cell>
          <cell r="Q12" t="str">
            <v xml:space="preserve"> </v>
          </cell>
          <cell r="R12" t="str">
            <v xml:space="preserve"> </v>
          </cell>
          <cell r="S12" t="str">
            <v xml:space="preserve"> </v>
          </cell>
          <cell r="T12" t="str">
            <v xml:space="preserve"> </v>
          </cell>
          <cell r="U12" t="str">
            <v xml:space="preserve"> </v>
          </cell>
          <cell r="V12" t="str">
            <v xml:space="preserve"> </v>
          </cell>
          <cell r="W12" t="str">
            <v xml:space="preserve"> </v>
          </cell>
          <cell r="X12" t="str">
            <v xml:space="preserve"> </v>
          </cell>
          <cell r="Y12" t="str">
            <v xml:space="preserve"> </v>
          </cell>
          <cell r="AA12">
            <v>20622</v>
          </cell>
          <cell r="AB12">
            <v>2511.1679999999997</v>
          </cell>
        </row>
        <row r="13">
          <cell r="A13">
            <v>10009</v>
          </cell>
          <cell r="B13" t="str">
            <v>SR-61</v>
          </cell>
          <cell r="C13" t="str">
            <v>ACSR # 2/0</v>
          </cell>
          <cell r="D13" t="str">
            <v>m</v>
          </cell>
          <cell r="E13" t="str">
            <v xml:space="preserve"> </v>
          </cell>
          <cell r="F13" t="str">
            <v xml:space="preserve"> </v>
          </cell>
          <cell r="G13" t="str">
            <v xml:space="preserve"> </v>
          </cell>
          <cell r="H13" t="str">
            <v xml:space="preserve"> </v>
          </cell>
          <cell r="I13" t="str">
            <v xml:space="preserve"> </v>
          </cell>
          <cell r="J13" t="str">
            <v xml:space="preserve"> </v>
          </cell>
          <cell r="K13" t="str">
            <v xml:space="preserve"> </v>
          </cell>
          <cell r="L13" t="str">
            <v xml:space="preserve"> </v>
          </cell>
          <cell r="M13" t="str">
            <v xml:space="preserve"> </v>
          </cell>
          <cell r="N13" t="str">
            <v xml:space="preserve"> </v>
          </cell>
          <cell r="O13" t="str">
            <v xml:space="preserve"> </v>
          </cell>
          <cell r="P13" t="str">
            <v xml:space="preserve"> </v>
          </cell>
          <cell r="Q13" t="str">
            <v xml:space="preserve"> </v>
          </cell>
          <cell r="R13" t="str">
            <v xml:space="preserve"> </v>
          </cell>
          <cell r="S13" t="str">
            <v xml:space="preserve"> </v>
          </cell>
          <cell r="T13" t="str">
            <v xml:space="preserve"> </v>
          </cell>
          <cell r="U13" t="str">
            <v xml:space="preserve"> </v>
          </cell>
          <cell r="V13" t="str">
            <v xml:space="preserve"> </v>
          </cell>
          <cell r="W13" t="str">
            <v xml:space="preserve"> </v>
          </cell>
          <cell r="X13" t="str">
            <v xml:space="preserve"> </v>
          </cell>
          <cell r="Y13" t="str">
            <v xml:space="preserve"> </v>
          </cell>
          <cell r="AA13">
            <v>0</v>
          </cell>
          <cell r="AB13">
            <v>4019.3999999999996</v>
          </cell>
        </row>
        <row r="14">
          <cell r="A14">
            <v>10010</v>
          </cell>
          <cell r="B14" t="str">
            <v>SR-58</v>
          </cell>
          <cell r="C14" t="str">
            <v>ACSR # 4</v>
          </cell>
          <cell r="D14" t="str">
            <v>m</v>
          </cell>
          <cell r="E14" t="str">
            <v xml:space="preserve"> </v>
          </cell>
          <cell r="F14" t="str">
            <v xml:space="preserve"> </v>
          </cell>
          <cell r="G14" t="str">
            <v xml:space="preserve"> </v>
          </cell>
          <cell r="H14" t="str">
            <v xml:space="preserve"> </v>
          </cell>
          <cell r="I14" t="str">
            <v xml:space="preserve"> </v>
          </cell>
          <cell r="J14" t="str">
            <v xml:space="preserve"> </v>
          </cell>
          <cell r="K14" t="str">
            <v xml:space="preserve"> </v>
          </cell>
          <cell r="L14" t="str">
            <v xml:space="preserve"> </v>
          </cell>
          <cell r="M14" t="str">
            <v xml:space="preserve"> </v>
          </cell>
          <cell r="N14" t="str">
            <v xml:space="preserve"> </v>
          </cell>
          <cell r="O14" t="str">
            <v xml:space="preserve"> </v>
          </cell>
          <cell r="P14" t="str">
            <v xml:space="preserve"> </v>
          </cell>
          <cell r="Q14" t="str">
            <v xml:space="preserve"> </v>
          </cell>
          <cell r="R14" t="str">
            <v xml:space="preserve"> </v>
          </cell>
          <cell r="S14" t="str">
            <v xml:space="preserve"> </v>
          </cell>
          <cell r="T14" t="str">
            <v xml:space="preserve"> </v>
          </cell>
          <cell r="U14" t="str">
            <v xml:space="preserve"> </v>
          </cell>
          <cell r="V14" t="str">
            <v xml:space="preserve"> </v>
          </cell>
          <cell r="W14" t="str">
            <v xml:space="preserve"> </v>
          </cell>
          <cell r="X14" t="str">
            <v xml:space="preserve"> </v>
          </cell>
          <cell r="Y14" t="str">
            <v xml:space="preserve"> </v>
          </cell>
          <cell r="AA14">
            <v>0</v>
          </cell>
          <cell r="AB14">
            <v>1677.94</v>
          </cell>
        </row>
        <row r="15">
          <cell r="A15">
            <v>10011</v>
          </cell>
          <cell r="B15">
            <v>603</v>
          </cell>
          <cell r="C15" t="str">
            <v>Aislador de disco tipo Clevis 10". Clase Ansi 52-4; 15000 Lbs. Ref: 8265</v>
          </cell>
          <cell r="D15" t="str">
            <v>U</v>
          </cell>
          <cell r="E15" t="str">
            <v xml:space="preserve"> </v>
          </cell>
          <cell r="F15" t="str">
            <v xml:space="preserve"> </v>
          </cell>
          <cell r="G15" t="str">
            <v xml:space="preserve"> </v>
          </cell>
          <cell r="H15" t="str">
            <v xml:space="preserve"> </v>
          </cell>
          <cell r="I15" t="str">
            <v xml:space="preserve"> </v>
          </cell>
          <cell r="J15" t="str">
            <v xml:space="preserve"> </v>
          </cell>
          <cell r="K15">
            <v>28</v>
          </cell>
          <cell r="L15">
            <v>24</v>
          </cell>
          <cell r="M15" t="str">
            <v xml:space="preserve"> </v>
          </cell>
          <cell r="N15" t="str">
            <v xml:space="preserve"> </v>
          </cell>
          <cell r="O15" t="str">
            <v xml:space="preserve"> </v>
          </cell>
          <cell r="P15" t="str">
            <v xml:space="preserve"> </v>
          </cell>
          <cell r="Q15" t="str">
            <v xml:space="preserve"> </v>
          </cell>
          <cell r="R15">
            <v>24</v>
          </cell>
          <cell r="S15" t="str">
            <v xml:space="preserve"> </v>
          </cell>
          <cell r="T15" t="str">
            <v xml:space="preserve"> </v>
          </cell>
          <cell r="U15" t="str">
            <v xml:space="preserve"> </v>
          </cell>
          <cell r="V15" t="str">
            <v xml:space="preserve"> </v>
          </cell>
          <cell r="W15" t="str">
            <v xml:space="preserve"> </v>
          </cell>
          <cell r="X15" t="str">
            <v xml:space="preserve"> </v>
          </cell>
          <cell r="Y15" t="str">
            <v xml:space="preserve"> </v>
          </cell>
          <cell r="AA15">
            <v>76</v>
          </cell>
          <cell r="AB15">
            <v>41939.359199999992</v>
          </cell>
        </row>
        <row r="16">
          <cell r="A16">
            <v>10012</v>
          </cell>
          <cell r="B16" t="str">
            <v>SR-38</v>
          </cell>
          <cell r="C16" t="str">
            <v>Aislador polimerico de suspension 15 kV, 15000Lbs</v>
          </cell>
          <cell r="D16" t="str">
            <v>U</v>
          </cell>
          <cell r="E16" t="str">
            <v xml:space="preserve"> </v>
          </cell>
          <cell r="F16" t="str">
            <v xml:space="preserve"> </v>
          </cell>
          <cell r="G16" t="str">
            <v xml:space="preserve"> </v>
          </cell>
          <cell r="H16" t="str">
            <v xml:space="preserve"> </v>
          </cell>
          <cell r="I16" t="str">
            <v xml:space="preserve"> </v>
          </cell>
          <cell r="J16" t="str">
            <v xml:space="preserve"> </v>
          </cell>
          <cell r="K16" t="str">
            <v xml:space="preserve"> </v>
          </cell>
          <cell r="L16" t="str">
            <v xml:space="preserve"> </v>
          </cell>
          <cell r="M16" t="str">
            <v xml:space="preserve"> </v>
          </cell>
          <cell r="N16" t="str">
            <v xml:space="preserve"> </v>
          </cell>
          <cell r="O16" t="str">
            <v xml:space="preserve"> </v>
          </cell>
          <cell r="P16" t="str">
            <v xml:space="preserve"> </v>
          </cell>
          <cell r="Q16" t="str">
            <v xml:space="preserve"> </v>
          </cell>
          <cell r="R16" t="str">
            <v xml:space="preserve"> </v>
          </cell>
          <cell r="S16" t="str">
            <v xml:space="preserve"> </v>
          </cell>
          <cell r="T16" t="str">
            <v xml:space="preserve"> </v>
          </cell>
          <cell r="U16" t="str">
            <v xml:space="preserve"> </v>
          </cell>
          <cell r="V16" t="str">
            <v xml:space="preserve"> </v>
          </cell>
          <cell r="W16" t="str">
            <v xml:space="preserve"> </v>
          </cell>
          <cell r="X16" t="str">
            <v xml:space="preserve"> </v>
          </cell>
          <cell r="Y16" t="str">
            <v xml:space="preserve"> </v>
          </cell>
          <cell r="AA16">
            <v>0</v>
          </cell>
          <cell r="AB16">
            <v>57628.800000000003</v>
          </cell>
        </row>
        <row r="17">
          <cell r="A17">
            <v>10013</v>
          </cell>
          <cell r="B17" t="str">
            <v>SR-39</v>
          </cell>
          <cell r="C17" t="str">
            <v>Aislador polimerico de suspension 25 kV, 15000Lbs</v>
          </cell>
          <cell r="D17" t="str">
            <v>U</v>
          </cell>
          <cell r="E17" t="str">
            <v xml:space="preserve"> </v>
          </cell>
          <cell r="F17" t="str">
            <v xml:space="preserve"> </v>
          </cell>
          <cell r="G17" t="str">
            <v xml:space="preserve"> </v>
          </cell>
          <cell r="H17" t="str">
            <v xml:space="preserve"> </v>
          </cell>
          <cell r="I17" t="str">
            <v xml:space="preserve"> </v>
          </cell>
          <cell r="J17" t="str">
            <v xml:space="preserve"> </v>
          </cell>
          <cell r="K17" t="str">
            <v xml:space="preserve"> </v>
          </cell>
          <cell r="L17" t="str">
            <v xml:space="preserve"> </v>
          </cell>
          <cell r="M17" t="str">
            <v xml:space="preserve"> </v>
          </cell>
          <cell r="N17" t="str">
            <v xml:space="preserve"> </v>
          </cell>
          <cell r="O17" t="str">
            <v xml:space="preserve"> </v>
          </cell>
          <cell r="P17" t="str">
            <v xml:space="preserve"> </v>
          </cell>
          <cell r="Q17" t="str">
            <v xml:space="preserve"> </v>
          </cell>
          <cell r="R17" t="str">
            <v xml:space="preserve"> </v>
          </cell>
          <cell r="S17" t="str">
            <v xml:space="preserve"> </v>
          </cell>
          <cell r="T17" t="str">
            <v xml:space="preserve"> </v>
          </cell>
          <cell r="U17" t="str">
            <v xml:space="preserve"> </v>
          </cell>
          <cell r="V17" t="str">
            <v xml:space="preserve"> </v>
          </cell>
          <cell r="W17" t="str">
            <v xml:space="preserve"> </v>
          </cell>
          <cell r="X17" t="str">
            <v xml:space="preserve"> </v>
          </cell>
          <cell r="Y17" t="str">
            <v xml:space="preserve"> </v>
          </cell>
          <cell r="AA17">
            <v>0</v>
          </cell>
          <cell r="AB17">
            <v>95410</v>
          </cell>
        </row>
        <row r="18">
          <cell r="A18">
            <v>10014</v>
          </cell>
          <cell r="B18" t="str">
            <v>SR-02</v>
          </cell>
          <cell r="C18" t="str">
            <v>Aislador polimerico de suspension 35 kV, 15000Lbs</v>
          </cell>
          <cell r="D18" t="str">
            <v>U</v>
          </cell>
          <cell r="E18" t="str">
            <v xml:space="preserve"> </v>
          </cell>
          <cell r="F18" t="str">
            <v xml:space="preserve"> </v>
          </cell>
          <cell r="G18" t="str">
            <v xml:space="preserve"> </v>
          </cell>
          <cell r="H18" t="str">
            <v xml:space="preserve"> </v>
          </cell>
          <cell r="I18" t="str">
            <v xml:space="preserve"> </v>
          </cell>
          <cell r="J18" t="str">
            <v xml:space="preserve"> </v>
          </cell>
          <cell r="K18" t="str">
            <v xml:space="preserve"> </v>
          </cell>
          <cell r="L18" t="str">
            <v xml:space="preserve"> </v>
          </cell>
          <cell r="M18" t="str">
            <v xml:space="preserve"> </v>
          </cell>
          <cell r="N18" t="str">
            <v xml:space="preserve"> </v>
          </cell>
          <cell r="O18" t="str">
            <v xml:space="preserve"> </v>
          </cell>
          <cell r="P18" t="str">
            <v xml:space="preserve"> </v>
          </cell>
          <cell r="Q18" t="str">
            <v xml:space="preserve"> </v>
          </cell>
          <cell r="R18" t="str">
            <v xml:space="preserve"> </v>
          </cell>
          <cell r="S18" t="str">
            <v xml:space="preserve"> </v>
          </cell>
          <cell r="T18" t="str">
            <v xml:space="preserve"> </v>
          </cell>
          <cell r="U18" t="str">
            <v xml:space="preserve"> </v>
          </cell>
          <cell r="V18" t="str">
            <v xml:space="preserve"> </v>
          </cell>
          <cell r="W18" t="str">
            <v xml:space="preserve"> </v>
          </cell>
          <cell r="X18" t="str">
            <v xml:space="preserve"> </v>
          </cell>
          <cell r="Y18" t="str">
            <v xml:space="preserve"> </v>
          </cell>
          <cell r="AA18">
            <v>0</v>
          </cell>
          <cell r="AB18">
            <v>83641.799999999988</v>
          </cell>
        </row>
        <row r="19">
          <cell r="A19">
            <v>10015</v>
          </cell>
          <cell r="B19">
            <v>621</v>
          </cell>
          <cell r="C19" t="str">
            <v>Aislador tipo carrete de 3 1/2". ANSI 53-2</v>
          </cell>
          <cell r="D19" t="str">
            <v>U</v>
          </cell>
          <cell r="E19" t="str">
            <v xml:space="preserve"> </v>
          </cell>
          <cell r="F19" t="str">
            <v xml:space="preserve"> </v>
          </cell>
          <cell r="G19" t="str">
            <v xml:space="preserve"> </v>
          </cell>
          <cell r="H19" t="str">
            <v xml:space="preserve"> </v>
          </cell>
          <cell r="I19" t="str">
            <v xml:space="preserve"> </v>
          </cell>
          <cell r="J19" t="str">
            <v xml:space="preserve"> </v>
          </cell>
          <cell r="K19" t="str">
            <v xml:space="preserve"> </v>
          </cell>
          <cell r="L19" t="str">
            <v xml:space="preserve"> </v>
          </cell>
          <cell r="M19" t="str">
            <v xml:space="preserve"> </v>
          </cell>
          <cell r="N19" t="str">
            <v xml:space="preserve"> </v>
          </cell>
          <cell r="O19" t="str">
            <v xml:space="preserve"> </v>
          </cell>
          <cell r="P19" t="str">
            <v xml:space="preserve"> </v>
          </cell>
          <cell r="Q19" t="str">
            <v xml:space="preserve"> </v>
          </cell>
          <cell r="R19" t="str">
            <v xml:space="preserve"> </v>
          </cell>
          <cell r="S19" t="str">
            <v xml:space="preserve"> </v>
          </cell>
          <cell r="T19" t="str">
            <v xml:space="preserve"> </v>
          </cell>
          <cell r="U19" t="str">
            <v xml:space="preserve"> </v>
          </cell>
          <cell r="V19" t="str">
            <v xml:space="preserve"> </v>
          </cell>
          <cell r="W19" t="str">
            <v xml:space="preserve"> </v>
          </cell>
          <cell r="X19" t="str">
            <v xml:space="preserve"> </v>
          </cell>
          <cell r="Y19" t="str">
            <v xml:space="preserve"> </v>
          </cell>
          <cell r="AA19">
            <v>0</v>
          </cell>
          <cell r="AB19">
            <v>3315.5235999999995</v>
          </cell>
        </row>
        <row r="20">
          <cell r="A20">
            <v>10016</v>
          </cell>
          <cell r="B20">
            <v>611</v>
          </cell>
          <cell r="C20" t="str">
            <v>Aislador tipo espigo-diámetro rosca 1" clase ANSI 55-5. Ref:8216</v>
          </cell>
          <cell r="D20" t="str">
            <v>U</v>
          </cell>
          <cell r="E20" t="str">
            <v xml:space="preserve"> </v>
          </cell>
          <cell r="F20" t="str">
            <v xml:space="preserve"> </v>
          </cell>
          <cell r="G20" t="str">
            <v xml:space="preserve"> </v>
          </cell>
          <cell r="H20" t="str">
            <v xml:space="preserve"> </v>
          </cell>
          <cell r="I20" t="str">
            <v xml:space="preserve"> </v>
          </cell>
          <cell r="J20" t="str">
            <v xml:space="preserve"> </v>
          </cell>
          <cell r="K20" t="str">
            <v xml:space="preserve"> </v>
          </cell>
          <cell r="L20" t="str">
            <v xml:space="preserve"> </v>
          </cell>
          <cell r="M20" t="str">
            <v xml:space="preserve"> </v>
          </cell>
          <cell r="N20" t="str">
            <v xml:space="preserve"> </v>
          </cell>
          <cell r="O20" t="str">
            <v xml:space="preserve"> </v>
          </cell>
          <cell r="P20" t="str">
            <v xml:space="preserve"> </v>
          </cell>
          <cell r="Q20" t="str">
            <v xml:space="preserve"> </v>
          </cell>
          <cell r="R20" t="str">
            <v xml:space="preserve"> </v>
          </cell>
          <cell r="S20" t="str">
            <v xml:space="preserve"> </v>
          </cell>
          <cell r="T20" t="str">
            <v xml:space="preserve"> </v>
          </cell>
          <cell r="U20" t="str">
            <v xml:space="preserve"> </v>
          </cell>
          <cell r="V20" t="str">
            <v xml:space="preserve"> </v>
          </cell>
          <cell r="W20" t="str">
            <v xml:space="preserve"> </v>
          </cell>
          <cell r="X20" t="str">
            <v xml:space="preserve"> </v>
          </cell>
          <cell r="Y20" t="str">
            <v xml:space="preserve"> </v>
          </cell>
          <cell r="AA20">
            <v>0</v>
          </cell>
          <cell r="AB20">
            <v>18553.271999999997</v>
          </cell>
        </row>
        <row r="21">
          <cell r="A21">
            <v>10017</v>
          </cell>
          <cell r="B21">
            <v>8405</v>
          </cell>
          <cell r="C21" t="str">
            <v>Aislador tipo Line post 23 kV-ANSI 57-1</v>
          </cell>
          <cell r="D21" t="str">
            <v>U</v>
          </cell>
          <cell r="E21" t="str">
            <v xml:space="preserve"> </v>
          </cell>
          <cell r="F21" t="str">
            <v xml:space="preserve"> </v>
          </cell>
          <cell r="G21" t="str">
            <v xml:space="preserve"> </v>
          </cell>
          <cell r="H21" t="str">
            <v xml:space="preserve"> </v>
          </cell>
          <cell r="I21" t="str">
            <v xml:space="preserve"> </v>
          </cell>
          <cell r="J21" t="str">
            <v xml:space="preserve"> </v>
          </cell>
          <cell r="K21" t="str">
            <v xml:space="preserve"> </v>
          </cell>
          <cell r="L21">
            <v>6</v>
          </cell>
          <cell r="M21" t="str">
            <v xml:space="preserve"> </v>
          </cell>
          <cell r="N21" t="str">
            <v xml:space="preserve"> </v>
          </cell>
          <cell r="O21" t="str">
            <v xml:space="preserve"> </v>
          </cell>
          <cell r="P21">
            <v>132</v>
          </cell>
          <cell r="Q21">
            <v>8</v>
          </cell>
          <cell r="R21" t="str">
            <v xml:space="preserve"> </v>
          </cell>
          <cell r="S21" t="str">
            <v xml:space="preserve"> </v>
          </cell>
          <cell r="T21" t="str">
            <v xml:space="preserve"> </v>
          </cell>
          <cell r="U21" t="str">
            <v xml:space="preserve"> </v>
          </cell>
          <cell r="V21" t="str">
            <v xml:space="preserve"> </v>
          </cell>
          <cell r="W21" t="str">
            <v xml:space="preserve"> </v>
          </cell>
          <cell r="X21" t="str">
            <v xml:space="preserve"> </v>
          </cell>
          <cell r="Y21" t="str">
            <v xml:space="preserve"> </v>
          </cell>
          <cell r="AA21">
            <v>146</v>
          </cell>
          <cell r="AB21">
            <v>91038.858999999997</v>
          </cell>
        </row>
        <row r="22">
          <cell r="A22">
            <v>10018</v>
          </cell>
          <cell r="B22">
            <v>8410</v>
          </cell>
          <cell r="C22" t="str">
            <v>Aislador tipo Line post 34,5 kV-ANSI 57-2</v>
          </cell>
          <cell r="D22" t="str">
            <v>U</v>
          </cell>
          <cell r="E22" t="str">
            <v xml:space="preserve"> </v>
          </cell>
          <cell r="F22" t="str">
            <v xml:space="preserve"> </v>
          </cell>
          <cell r="G22" t="str">
            <v xml:space="preserve"> </v>
          </cell>
          <cell r="H22" t="str">
            <v xml:space="preserve"> </v>
          </cell>
          <cell r="I22" t="str">
            <v xml:space="preserve"> </v>
          </cell>
          <cell r="J22" t="str">
            <v xml:space="preserve"> </v>
          </cell>
          <cell r="K22" t="str">
            <v xml:space="preserve"> </v>
          </cell>
          <cell r="L22" t="str">
            <v xml:space="preserve"> </v>
          </cell>
          <cell r="M22" t="str">
            <v xml:space="preserve"> </v>
          </cell>
          <cell r="N22" t="str">
            <v xml:space="preserve"> </v>
          </cell>
          <cell r="O22" t="str">
            <v xml:space="preserve"> </v>
          </cell>
          <cell r="P22" t="str">
            <v xml:space="preserve"> </v>
          </cell>
          <cell r="Q22" t="str">
            <v xml:space="preserve"> </v>
          </cell>
          <cell r="R22" t="str">
            <v xml:space="preserve"> </v>
          </cell>
          <cell r="S22" t="str">
            <v xml:space="preserve"> </v>
          </cell>
          <cell r="T22" t="str">
            <v xml:space="preserve"> </v>
          </cell>
          <cell r="U22" t="str">
            <v xml:space="preserve"> </v>
          </cell>
          <cell r="V22" t="str">
            <v xml:space="preserve"> </v>
          </cell>
          <cell r="W22" t="str">
            <v xml:space="preserve"> </v>
          </cell>
          <cell r="X22" t="str">
            <v xml:space="preserve"> </v>
          </cell>
          <cell r="Y22" t="str">
            <v xml:space="preserve"> </v>
          </cell>
          <cell r="AA22">
            <v>0</v>
          </cell>
          <cell r="AB22">
            <v>122633.19899999999</v>
          </cell>
        </row>
        <row r="23">
          <cell r="A23">
            <v>10019</v>
          </cell>
          <cell r="B23">
            <v>631</v>
          </cell>
          <cell r="C23" t="str">
            <v>Aislador tipo tensor de 140mm (5 1/2"). Clase ANSI 54-3. Ref:8305</v>
          </cell>
          <cell r="D23" t="str">
            <v>U</v>
          </cell>
          <cell r="E23" t="str">
            <v xml:space="preserve"> </v>
          </cell>
          <cell r="F23" t="str">
            <v xml:space="preserve"> </v>
          </cell>
          <cell r="G23" t="str">
            <v xml:space="preserve"> </v>
          </cell>
          <cell r="H23" t="str">
            <v xml:space="preserve"> </v>
          </cell>
          <cell r="I23" t="str">
            <v xml:space="preserve"> </v>
          </cell>
          <cell r="J23" t="str">
            <v xml:space="preserve"> </v>
          </cell>
          <cell r="K23" t="str">
            <v xml:space="preserve"> </v>
          </cell>
          <cell r="L23" t="str">
            <v xml:space="preserve"> </v>
          </cell>
          <cell r="M23" t="str">
            <v xml:space="preserve"> </v>
          </cell>
          <cell r="N23">
            <v>35</v>
          </cell>
          <cell r="O23" t="str">
            <v xml:space="preserve"> </v>
          </cell>
          <cell r="P23" t="str">
            <v xml:space="preserve"> </v>
          </cell>
          <cell r="Q23" t="str">
            <v xml:space="preserve"> </v>
          </cell>
          <cell r="R23" t="str">
            <v xml:space="preserve"> </v>
          </cell>
          <cell r="S23" t="str">
            <v xml:space="preserve"> </v>
          </cell>
          <cell r="T23" t="str">
            <v xml:space="preserve"> </v>
          </cell>
          <cell r="U23" t="str">
            <v xml:space="preserve"> </v>
          </cell>
          <cell r="V23" t="str">
            <v xml:space="preserve"> </v>
          </cell>
          <cell r="W23" t="str">
            <v xml:space="preserve"> </v>
          </cell>
          <cell r="X23" t="str">
            <v xml:space="preserve"> </v>
          </cell>
          <cell r="Y23" t="str">
            <v xml:space="preserve"> </v>
          </cell>
          <cell r="AA23">
            <v>35</v>
          </cell>
          <cell r="AB23">
            <v>10856.625599999998</v>
          </cell>
        </row>
        <row r="24">
          <cell r="A24">
            <v>10020</v>
          </cell>
          <cell r="B24" t="str">
            <v>SR-64</v>
          </cell>
          <cell r="C24" t="str">
            <v>Alambre de Al  # 8 AWG desnudo</v>
          </cell>
          <cell r="D24" t="str">
            <v>m</v>
          </cell>
          <cell r="E24" t="str">
            <v xml:space="preserve"> </v>
          </cell>
          <cell r="F24" t="str">
            <v xml:space="preserve"> </v>
          </cell>
          <cell r="G24" t="str">
            <v xml:space="preserve"> </v>
          </cell>
          <cell r="H24" t="str">
            <v xml:space="preserve"> </v>
          </cell>
          <cell r="I24" t="str">
            <v xml:space="preserve"> </v>
          </cell>
          <cell r="J24" t="str">
            <v xml:space="preserve"> </v>
          </cell>
          <cell r="K24" t="str">
            <v xml:space="preserve"> </v>
          </cell>
          <cell r="L24" t="str">
            <v xml:space="preserve"> </v>
          </cell>
          <cell r="M24" t="str">
            <v xml:space="preserve"> </v>
          </cell>
          <cell r="N24" t="str">
            <v xml:space="preserve"> </v>
          </cell>
          <cell r="O24" t="str">
            <v xml:space="preserve"> </v>
          </cell>
          <cell r="P24" t="str">
            <v xml:space="preserve"> </v>
          </cell>
          <cell r="Q24" t="str">
            <v xml:space="preserve"> </v>
          </cell>
          <cell r="R24" t="str">
            <v xml:space="preserve"> </v>
          </cell>
          <cell r="S24" t="str">
            <v xml:space="preserve"> </v>
          </cell>
          <cell r="T24" t="str">
            <v xml:space="preserve"> </v>
          </cell>
          <cell r="U24" t="str">
            <v xml:space="preserve"> </v>
          </cell>
          <cell r="V24" t="str">
            <v xml:space="preserve"> </v>
          </cell>
          <cell r="W24" t="str">
            <v xml:space="preserve"> </v>
          </cell>
          <cell r="X24" t="str">
            <v xml:space="preserve"> </v>
          </cell>
          <cell r="Y24" t="str">
            <v xml:space="preserve"> </v>
          </cell>
          <cell r="AA24">
            <v>0</v>
          </cell>
          <cell r="AB24">
            <v>714.56000000000006</v>
          </cell>
        </row>
        <row r="25">
          <cell r="A25">
            <v>10021</v>
          </cell>
          <cell r="B25">
            <v>3711</v>
          </cell>
          <cell r="C25" t="str">
            <v>Alambre de cobre desnudo # 4 AWG</v>
          </cell>
          <cell r="D25" t="str">
            <v>m</v>
          </cell>
          <cell r="E25" t="str">
            <v xml:space="preserve"> </v>
          </cell>
          <cell r="F25" t="str">
            <v xml:space="preserve"> </v>
          </cell>
          <cell r="G25" t="str">
            <v xml:space="preserve"> </v>
          </cell>
          <cell r="H25" t="str">
            <v xml:space="preserve"> </v>
          </cell>
          <cell r="I25" t="str">
            <v xml:space="preserve"> </v>
          </cell>
          <cell r="J25" t="str">
            <v xml:space="preserve"> </v>
          </cell>
          <cell r="K25" t="str">
            <v xml:space="preserve"> </v>
          </cell>
          <cell r="L25" t="str">
            <v xml:space="preserve"> </v>
          </cell>
          <cell r="M25" t="str">
            <v xml:space="preserve"> </v>
          </cell>
          <cell r="N25" t="str">
            <v xml:space="preserve"> </v>
          </cell>
          <cell r="O25" t="str">
            <v xml:space="preserve"> </v>
          </cell>
          <cell r="P25" t="str">
            <v xml:space="preserve"> </v>
          </cell>
          <cell r="Q25" t="str">
            <v xml:space="preserve"> </v>
          </cell>
          <cell r="R25" t="str">
            <v xml:space="preserve"> </v>
          </cell>
          <cell r="S25">
            <v>64</v>
          </cell>
          <cell r="T25" t="str">
            <v xml:space="preserve"> </v>
          </cell>
          <cell r="U25" t="str">
            <v xml:space="preserve"> </v>
          </cell>
          <cell r="V25">
            <v>60</v>
          </cell>
          <cell r="W25" t="str">
            <v xml:space="preserve"> </v>
          </cell>
          <cell r="X25" t="str">
            <v xml:space="preserve"> </v>
          </cell>
          <cell r="Y25" t="str">
            <v xml:space="preserve"> </v>
          </cell>
          <cell r="AA25">
            <v>124</v>
          </cell>
          <cell r="AB25">
            <v>4535.5999999999995</v>
          </cell>
        </row>
        <row r="26">
          <cell r="A26">
            <v>10022</v>
          </cell>
          <cell r="B26">
            <v>2421</v>
          </cell>
          <cell r="C26" t="str">
            <v>Arandela cuadrada curvada para 5/8"x4"x4"x1/4"</v>
          </cell>
          <cell r="D26" t="str">
            <v>U</v>
          </cell>
          <cell r="E26" t="str">
            <v xml:space="preserve"> </v>
          </cell>
          <cell r="F26" t="str">
            <v xml:space="preserve"> </v>
          </cell>
          <cell r="G26" t="str">
            <v xml:space="preserve"> </v>
          </cell>
          <cell r="H26" t="str">
            <v xml:space="preserve"> </v>
          </cell>
          <cell r="I26" t="str">
            <v xml:space="preserve"> </v>
          </cell>
          <cell r="J26" t="str">
            <v xml:space="preserve"> </v>
          </cell>
          <cell r="K26" t="str">
            <v xml:space="preserve"> </v>
          </cell>
          <cell r="L26" t="str">
            <v xml:space="preserve"> </v>
          </cell>
          <cell r="M26">
            <v>15</v>
          </cell>
          <cell r="N26">
            <v>35</v>
          </cell>
          <cell r="O26" t="str">
            <v xml:space="preserve"> </v>
          </cell>
          <cell r="P26" t="str">
            <v xml:space="preserve"> </v>
          </cell>
          <cell r="Q26" t="str">
            <v xml:space="preserve"> </v>
          </cell>
          <cell r="R26" t="str">
            <v xml:space="preserve"> </v>
          </cell>
          <cell r="S26" t="str">
            <v xml:space="preserve"> </v>
          </cell>
          <cell r="T26" t="str">
            <v xml:space="preserve"> </v>
          </cell>
          <cell r="U26" t="str">
            <v xml:space="preserve"> </v>
          </cell>
          <cell r="V26" t="str">
            <v xml:space="preserve"> </v>
          </cell>
          <cell r="W26" t="str">
            <v xml:space="preserve"> </v>
          </cell>
          <cell r="X26" t="str">
            <v xml:space="preserve"> </v>
          </cell>
          <cell r="Y26" t="str">
            <v xml:space="preserve"> </v>
          </cell>
          <cell r="AA26">
            <v>50</v>
          </cell>
          <cell r="AB26">
            <v>2296.8678599999994</v>
          </cell>
        </row>
        <row r="27">
          <cell r="A27">
            <v>10023</v>
          </cell>
          <cell r="B27">
            <v>2411</v>
          </cell>
          <cell r="C27" t="str">
            <v>Arandela cuadrada para 1/2"</v>
          </cell>
          <cell r="D27" t="str">
            <v>U</v>
          </cell>
          <cell r="E27" t="str">
            <v xml:space="preserve"> </v>
          </cell>
          <cell r="F27" t="str">
            <v xml:space="preserve"> </v>
          </cell>
          <cell r="G27" t="str">
            <v xml:space="preserve"> </v>
          </cell>
          <cell r="H27" t="str">
            <v xml:space="preserve"> </v>
          </cell>
          <cell r="I27" t="str">
            <v xml:space="preserve"> </v>
          </cell>
          <cell r="J27">
            <v>4</v>
          </cell>
          <cell r="K27">
            <v>28</v>
          </cell>
          <cell r="L27">
            <v>24</v>
          </cell>
          <cell r="M27" t="str">
            <v xml:space="preserve"> </v>
          </cell>
          <cell r="N27" t="str">
            <v xml:space="preserve"> </v>
          </cell>
          <cell r="O27" t="str">
            <v xml:space="preserve"> </v>
          </cell>
          <cell r="P27">
            <v>132</v>
          </cell>
          <cell r="Q27">
            <v>8</v>
          </cell>
          <cell r="R27">
            <v>12</v>
          </cell>
          <cell r="S27" t="str">
            <v xml:space="preserve"> </v>
          </cell>
          <cell r="T27" t="str">
            <v xml:space="preserve"> </v>
          </cell>
          <cell r="U27" t="str">
            <v xml:space="preserve"> </v>
          </cell>
          <cell r="V27" t="str">
            <v xml:space="preserve"> </v>
          </cell>
          <cell r="W27">
            <v>2</v>
          </cell>
          <cell r="X27">
            <v>4</v>
          </cell>
          <cell r="Y27" t="str">
            <v xml:space="preserve"> </v>
          </cell>
          <cell r="AA27">
            <v>214</v>
          </cell>
          <cell r="AB27">
            <v>234.78399999999999</v>
          </cell>
        </row>
        <row r="28">
          <cell r="A28">
            <v>10024</v>
          </cell>
          <cell r="B28">
            <v>2412</v>
          </cell>
          <cell r="C28" t="str">
            <v>Arandela cuadrada para 5/8" (1/8"x2"x5/8")</v>
          </cell>
          <cell r="D28" t="str">
            <v>U</v>
          </cell>
          <cell r="E28" t="str">
            <v xml:space="preserve"> </v>
          </cell>
          <cell r="F28" t="str">
            <v xml:space="preserve"> </v>
          </cell>
          <cell r="G28" t="str">
            <v xml:space="preserve"> </v>
          </cell>
          <cell r="H28" t="str">
            <v xml:space="preserve"> </v>
          </cell>
          <cell r="I28" t="str">
            <v xml:space="preserve"> </v>
          </cell>
          <cell r="J28">
            <v>4</v>
          </cell>
          <cell r="K28">
            <v>70</v>
          </cell>
          <cell r="L28">
            <v>60</v>
          </cell>
          <cell r="M28" t="str">
            <v xml:space="preserve"> </v>
          </cell>
          <cell r="N28" t="str">
            <v xml:space="preserve"> </v>
          </cell>
          <cell r="O28" t="str">
            <v xml:space="preserve"> </v>
          </cell>
          <cell r="P28">
            <v>66</v>
          </cell>
          <cell r="Q28">
            <v>20</v>
          </cell>
          <cell r="R28">
            <v>24</v>
          </cell>
          <cell r="S28" t="str">
            <v xml:space="preserve"> </v>
          </cell>
          <cell r="T28" t="str">
            <v xml:space="preserve"> </v>
          </cell>
          <cell r="U28" t="str">
            <v xml:space="preserve"> </v>
          </cell>
          <cell r="V28" t="str">
            <v xml:space="preserve"> </v>
          </cell>
          <cell r="W28">
            <v>2</v>
          </cell>
          <cell r="X28">
            <v>4</v>
          </cell>
          <cell r="Y28" t="str">
            <v xml:space="preserve"> </v>
          </cell>
          <cell r="AA28">
            <v>250</v>
          </cell>
          <cell r="AB28">
            <v>424.81229999999994</v>
          </cell>
        </row>
        <row r="29">
          <cell r="A29">
            <v>10025</v>
          </cell>
          <cell r="B29">
            <v>2433</v>
          </cell>
          <cell r="C29" t="str">
            <v>Arandela de presión para 1/2"</v>
          </cell>
          <cell r="D29" t="str">
            <v>U</v>
          </cell>
          <cell r="E29" t="str">
            <v xml:space="preserve"> </v>
          </cell>
          <cell r="F29" t="str">
            <v xml:space="preserve"> </v>
          </cell>
          <cell r="G29" t="str">
            <v xml:space="preserve"> </v>
          </cell>
          <cell r="H29" t="str">
            <v xml:space="preserve"> </v>
          </cell>
          <cell r="I29" t="str">
            <v xml:space="preserve"> </v>
          </cell>
          <cell r="J29" t="str">
            <v xml:space="preserve"> </v>
          </cell>
          <cell r="K29" t="str">
            <v xml:space="preserve"> </v>
          </cell>
          <cell r="L29" t="str">
            <v xml:space="preserve"> </v>
          </cell>
          <cell r="M29" t="str">
            <v xml:space="preserve"> </v>
          </cell>
          <cell r="N29" t="str">
            <v xml:space="preserve"> </v>
          </cell>
          <cell r="O29" t="str">
            <v xml:space="preserve"> </v>
          </cell>
          <cell r="P29">
            <v>132</v>
          </cell>
          <cell r="Q29">
            <v>4</v>
          </cell>
          <cell r="R29">
            <v>12</v>
          </cell>
          <cell r="S29" t="str">
            <v xml:space="preserve"> </v>
          </cell>
          <cell r="T29" t="str">
            <v xml:space="preserve"> </v>
          </cell>
          <cell r="U29" t="str">
            <v xml:space="preserve"> </v>
          </cell>
          <cell r="V29" t="str">
            <v xml:space="preserve"> </v>
          </cell>
          <cell r="W29" t="str">
            <v xml:space="preserve"> </v>
          </cell>
          <cell r="X29" t="str">
            <v xml:space="preserve"> </v>
          </cell>
          <cell r="Y29" t="str">
            <v xml:space="preserve"> </v>
          </cell>
          <cell r="AA29">
            <v>148</v>
          </cell>
          <cell r="AB29">
            <v>160.07999999999998</v>
          </cell>
        </row>
        <row r="30">
          <cell r="A30">
            <v>10026</v>
          </cell>
          <cell r="B30">
            <v>2434</v>
          </cell>
          <cell r="C30" t="str">
            <v>Arandela de presión para 5/8"</v>
          </cell>
          <cell r="D30" t="str">
            <v>U</v>
          </cell>
          <cell r="E30" t="str">
            <v xml:space="preserve"> </v>
          </cell>
          <cell r="F30" t="str">
            <v xml:space="preserve"> </v>
          </cell>
          <cell r="G30" t="str">
            <v xml:space="preserve"> </v>
          </cell>
          <cell r="H30" t="str">
            <v xml:space="preserve"> </v>
          </cell>
          <cell r="I30" t="str">
            <v xml:space="preserve"> </v>
          </cell>
          <cell r="J30">
            <v>4</v>
          </cell>
          <cell r="K30">
            <v>7</v>
          </cell>
          <cell r="L30" t="str">
            <v xml:space="preserve"> </v>
          </cell>
          <cell r="M30" t="str">
            <v xml:space="preserve"> </v>
          </cell>
          <cell r="N30" t="str">
            <v xml:space="preserve"> </v>
          </cell>
          <cell r="O30" t="str">
            <v xml:space="preserve"> </v>
          </cell>
          <cell r="P30">
            <v>132</v>
          </cell>
          <cell r="Q30" t="str">
            <v xml:space="preserve"> </v>
          </cell>
          <cell r="R30">
            <v>27</v>
          </cell>
          <cell r="S30" t="str">
            <v xml:space="preserve"> </v>
          </cell>
          <cell r="T30" t="str">
            <v xml:space="preserve"> </v>
          </cell>
          <cell r="U30" t="str">
            <v xml:space="preserve"> </v>
          </cell>
          <cell r="V30" t="str">
            <v xml:space="preserve"> </v>
          </cell>
          <cell r="W30">
            <v>2</v>
          </cell>
          <cell r="X30">
            <v>4</v>
          </cell>
          <cell r="Y30" t="str">
            <v xml:space="preserve"> </v>
          </cell>
          <cell r="AA30">
            <v>176</v>
          </cell>
          <cell r="AB30">
            <v>196.09799999999996</v>
          </cell>
        </row>
        <row r="31">
          <cell r="A31">
            <v>10027</v>
          </cell>
          <cell r="B31">
            <v>2402</v>
          </cell>
          <cell r="C31" t="str">
            <v>Arandela redonda para 1/2"</v>
          </cell>
          <cell r="D31" t="str">
            <v>U</v>
          </cell>
          <cell r="E31" t="str">
            <v xml:space="preserve"> </v>
          </cell>
          <cell r="F31" t="str">
            <v xml:space="preserve"> </v>
          </cell>
          <cell r="G31" t="str">
            <v xml:space="preserve"> </v>
          </cell>
          <cell r="H31" t="str">
            <v xml:space="preserve"> </v>
          </cell>
          <cell r="I31" t="str">
            <v xml:space="preserve"> </v>
          </cell>
          <cell r="J31" t="str">
            <v xml:space="preserve"> </v>
          </cell>
          <cell r="K31">
            <v>28</v>
          </cell>
          <cell r="L31">
            <v>24</v>
          </cell>
          <cell r="M31" t="str">
            <v xml:space="preserve"> </v>
          </cell>
          <cell r="N31" t="str">
            <v xml:space="preserve"> </v>
          </cell>
          <cell r="O31" t="str">
            <v xml:space="preserve"> </v>
          </cell>
          <cell r="P31">
            <v>132</v>
          </cell>
          <cell r="Q31">
            <v>8</v>
          </cell>
          <cell r="R31">
            <v>12</v>
          </cell>
          <cell r="S31" t="str">
            <v xml:space="preserve"> </v>
          </cell>
          <cell r="T31" t="str">
            <v xml:space="preserve"> </v>
          </cell>
          <cell r="U31" t="str">
            <v xml:space="preserve"> </v>
          </cell>
          <cell r="V31" t="str">
            <v xml:space="preserve"> </v>
          </cell>
          <cell r="W31" t="str">
            <v xml:space="preserve"> </v>
          </cell>
          <cell r="X31">
            <v>4</v>
          </cell>
          <cell r="Y31" t="str">
            <v xml:space="preserve"> </v>
          </cell>
          <cell r="AA31">
            <v>208</v>
          </cell>
          <cell r="AB31">
            <v>184.41215999999997</v>
          </cell>
        </row>
        <row r="32">
          <cell r="A32">
            <v>10028</v>
          </cell>
          <cell r="B32">
            <v>2403</v>
          </cell>
          <cell r="C32" t="str">
            <v>Arandela redonda para 5/8"</v>
          </cell>
          <cell r="D32" t="str">
            <v>U</v>
          </cell>
          <cell r="E32" t="str">
            <v xml:space="preserve"> </v>
          </cell>
          <cell r="F32" t="str">
            <v xml:space="preserve"> </v>
          </cell>
          <cell r="G32" t="str">
            <v xml:space="preserve"> </v>
          </cell>
          <cell r="H32" t="str">
            <v xml:space="preserve"> </v>
          </cell>
          <cell r="I32" t="str">
            <v xml:space="preserve"> </v>
          </cell>
          <cell r="J32">
            <v>8</v>
          </cell>
          <cell r="K32">
            <v>7</v>
          </cell>
          <cell r="L32" t="str">
            <v xml:space="preserve"> </v>
          </cell>
          <cell r="M32" t="str">
            <v xml:space="preserve"> </v>
          </cell>
          <cell r="N32" t="str">
            <v xml:space="preserve"> </v>
          </cell>
          <cell r="O32" t="str">
            <v xml:space="preserve"> </v>
          </cell>
          <cell r="P32">
            <v>132</v>
          </cell>
          <cell r="Q32">
            <v>4</v>
          </cell>
          <cell r="R32" t="str">
            <v xml:space="preserve"> </v>
          </cell>
          <cell r="S32" t="str">
            <v xml:space="preserve"> </v>
          </cell>
          <cell r="T32" t="str">
            <v xml:space="preserve"> </v>
          </cell>
          <cell r="U32" t="str">
            <v xml:space="preserve"> </v>
          </cell>
          <cell r="V32" t="str">
            <v xml:space="preserve"> </v>
          </cell>
          <cell r="W32">
            <v>2</v>
          </cell>
          <cell r="X32" t="str">
            <v xml:space="preserve"> </v>
          </cell>
          <cell r="Y32" t="str">
            <v xml:space="preserve"> </v>
          </cell>
          <cell r="AA32">
            <v>153</v>
          </cell>
          <cell r="AB32">
            <v>252.9264</v>
          </cell>
        </row>
        <row r="33">
          <cell r="A33">
            <v>10029</v>
          </cell>
          <cell r="B33" t="str">
            <v>SR-26</v>
          </cell>
          <cell r="C33" t="str">
            <v>Bombillo marca Phillips</v>
          </cell>
          <cell r="D33" t="str">
            <v>U</v>
          </cell>
          <cell r="E33" t="str">
            <v xml:space="preserve"> </v>
          </cell>
          <cell r="F33" t="str">
            <v xml:space="preserve"> </v>
          </cell>
          <cell r="G33" t="str">
            <v xml:space="preserve"> </v>
          </cell>
          <cell r="H33" t="str">
            <v xml:space="preserve"> </v>
          </cell>
          <cell r="I33" t="str">
            <v xml:space="preserve"> </v>
          </cell>
          <cell r="J33" t="str">
            <v xml:space="preserve"> </v>
          </cell>
          <cell r="K33" t="str">
            <v xml:space="preserve"> </v>
          </cell>
          <cell r="L33" t="str">
            <v xml:space="preserve"> </v>
          </cell>
          <cell r="M33" t="str">
            <v xml:space="preserve"> </v>
          </cell>
          <cell r="N33" t="str">
            <v xml:space="preserve"> </v>
          </cell>
          <cell r="O33" t="str">
            <v xml:space="preserve"> </v>
          </cell>
          <cell r="P33" t="str">
            <v xml:space="preserve"> </v>
          </cell>
          <cell r="Q33" t="str">
            <v xml:space="preserve"> </v>
          </cell>
          <cell r="R33" t="str">
            <v xml:space="preserve"> </v>
          </cell>
          <cell r="S33" t="str">
            <v xml:space="preserve"> </v>
          </cell>
          <cell r="T33" t="str">
            <v xml:space="preserve"> </v>
          </cell>
          <cell r="U33" t="str">
            <v xml:space="preserve"> </v>
          </cell>
          <cell r="V33" t="str">
            <v xml:space="preserve"> </v>
          </cell>
          <cell r="W33" t="str">
            <v xml:space="preserve"> </v>
          </cell>
          <cell r="X33" t="str">
            <v xml:space="preserve"> </v>
          </cell>
          <cell r="Y33" t="str">
            <v xml:space="preserve"> </v>
          </cell>
          <cell r="AA33">
            <v>0</v>
          </cell>
          <cell r="AB33">
            <v>20026.007999999998</v>
          </cell>
        </row>
        <row r="34">
          <cell r="A34">
            <v>10030</v>
          </cell>
          <cell r="B34" t="str">
            <v>SR-25</v>
          </cell>
          <cell r="C34" t="str">
            <v>Bombillo marca Tungsram</v>
          </cell>
          <cell r="D34" t="str">
            <v>U</v>
          </cell>
          <cell r="E34" t="str">
            <v xml:space="preserve"> </v>
          </cell>
          <cell r="F34" t="str">
            <v xml:space="preserve"> </v>
          </cell>
          <cell r="G34" t="str">
            <v xml:space="preserve"> </v>
          </cell>
          <cell r="H34" t="str">
            <v xml:space="preserve"> </v>
          </cell>
          <cell r="I34" t="str">
            <v xml:space="preserve"> </v>
          </cell>
          <cell r="J34" t="str">
            <v xml:space="preserve"> </v>
          </cell>
          <cell r="K34" t="str">
            <v xml:space="preserve"> </v>
          </cell>
          <cell r="L34" t="str">
            <v xml:space="preserve"> </v>
          </cell>
          <cell r="M34" t="str">
            <v xml:space="preserve"> </v>
          </cell>
          <cell r="N34" t="str">
            <v xml:space="preserve"> </v>
          </cell>
          <cell r="O34" t="str">
            <v xml:space="preserve"> </v>
          </cell>
          <cell r="P34" t="str">
            <v xml:space="preserve"> </v>
          </cell>
          <cell r="Q34" t="str">
            <v xml:space="preserve"> </v>
          </cell>
          <cell r="R34" t="str">
            <v xml:space="preserve"> </v>
          </cell>
          <cell r="S34" t="str">
            <v xml:space="preserve"> </v>
          </cell>
          <cell r="T34" t="str">
            <v xml:space="preserve"> </v>
          </cell>
          <cell r="U34" t="str">
            <v xml:space="preserve"> </v>
          </cell>
          <cell r="V34" t="str">
            <v xml:space="preserve"> </v>
          </cell>
          <cell r="W34" t="str">
            <v xml:space="preserve"> </v>
          </cell>
          <cell r="X34" t="str">
            <v xml:space="preserve"> </v>
          </cell>
          <cell r="Y34" t="str">
            <v xml:space="preserve"> </v>
          </cell>
          <cell r="AA34">
            <v>0</v>
          </cell>
          <cell r="AB34">
            <v>17948.969999999998</v>
          </cell>
        </row>
        <row r="35">
          <cell r="A35">
            <v>10031</v>
          </cell>
          <cell r="B35">
            <v>3507</v>
          </cell>
          <cell r="C35" t="str">
            <v>Cable ACSR / GA QUAIL 2/0 AWG (6/1)</v>
          </cell>
          <cell r="D35" t="str">
            <v>m</v>
          </cell>
          <cell r="E35" t="str">
            <v xml:space="preserve"> </v>
          </cell>
          <cell r="F35" t="str">
            <v xml:space="preserve"> </v>
          </cell>
          <cell r="G35" t="str">
            <v xml:space="preserve"> </v>
          </cell>
          <cell r="H35" t="str">
            <v xml:space="preserve"> </v>
          </cell>
          <cell r="I35" t="str">
            <v xml:space="preserve"> </v>
          </cell>
          <cell r="J35" t="str">
            <v xml:space="preserve"> </v>
          </cell>
          <cell r="K35" t="str">
            <v xml:space="preserve"> </v>
          </cell>
          <cell r="L35" t="str">
            <v xml:space="preserve"> </v>
          </cell>
          <cell r="M35" t="str">
            <v xml:space="preserve"> </v>
          </cell>
          <cell r="N35" t="str">
            <v xml:space="preserve"> </v>
          </cell>
          <cell r="O35" t="str">
            <v xml:space="preserve"> </v>
          </cell>
          <cell r="P35" t="str">
            <v xml:space="preserve"> </v>
          </cell>
          <cell r="Q35" t="str">
            <v xml:space="preserve"> </v>
          </cell>
          <cell r="R35" t="str">
            <v xml:space="preserve"> </v>
          </cell>
          <cell r="S35" t="str">
            <v xml:space="preserve"> </v>
          </cell>
          <cell r="T35" t="str">
            <v xml:space="preserve"> </v>
          </cell>
          <cell r="U35" t="str">
            <v xml:space="preserve"> </v>
          </cell>
          <cell r="V35" t="str">
            <v xml:space="preserve"> </v>
          </cell>
          <cell r="W35" t="str">
            <v xml:space="preserve"> </v>
          </cell>
          <cell r="X35" t="str">
            <v xml:space="preserve"> </v>
          </cell>
          <cell r="Y35" t="str">
            <v xml:space="preserve"> </v>
          </cell>
          <cell r="AA35">
            <v>0</v>
          </cell>
          <cell r="AB35">
            <v>3429.8880000000004</v>
          </cell>
        </row>
        <row r="36">
          <cell r="A36">
            <v>10032</v>
          </cell>
          <cell r="B36" t="str">
            <v>SR-51</v>
          </cell>
          <cell r="C36" t="str">
            <v>Cable antifraude 1x8 +8 Cu</v>
          </cell>
          <cell r="D36" t="str">
            <v>m</v>
          </cell>
          <cell r="E36" t="str">
            <v xml:space="preserve"> </v>
          </cell>
          <cell r="F36" t="str">
            <v xml:space="preserve"> </v>
          </cell>
          <cell r="G36" t="str">
            <v xml:space="preserve"> </v>
          </cell>
          <cell r="H36" t="str">
            <v xml:space="preserve"> </v>
          </cell>
          <cell r="I36" t="str">
            <v xml:space="preserve"> </v>
          </cell>
          <cell r="J36" t="str">
            <v xml:space="preserve"> </v>
          </cell>
          <cell r="K36" t="str">
            <v xml:space="preserve"> </v>
          </cell>
          <cell r="L36" t="str">
            <v xml:space="preserve"> </v>
          </cell>
          <cell r="M36" t="str">
            <v xml:space="preserve"> </v>
          </cell>
          <cell r="N36" t="str">
            <v xml:space="preserve"> </v>
          </cell>
          <cell r="O36" t="str">
            <v xml:space="preserve"> </v>
          </cell>
          <cell r="P36" t="str">
            <v xml:space="preserve"> </v>
          </cell>
          <cell r="Q36" t="str">
            <v xml:space="preserve"> </v>
          </cell>
          <cell r="R36" t="str">
            <v xml:space="preserve"> </v>
          </cell>
          <cell r="S36" t="str">
            <v xml:space="preserve"> </v>
          </cell>
          <cell r="T36" t="str">
            <v xml:space="preserve"> </v>
          </cell>
          <cell r="U36" t="str">
            <v xml:space="preserve"> </v>
          </cell>
          <cell r="V36" t="str">
            <v xml:space="preserve"> </v>
          </cell>
          <cell r="W36" t="str">
            <v xml:space="preserve"> </v>
          </cell>
          <cell r="X36" t="str">
            <v xml:space="preserve"> </v>
          </cell>
          <cell r="Y36" t="str">
            <v xml:space="preserve"> </v>
          </cell>
          <cell r="AA36">
            <v>0</v>
          </cell>
          <cell r="AB36">
            <v>10379.186999999998</v>
          </cell>
        </row>
        <row r="37">
          <cell r="A37">
            <v>10033</v>
          </cell>
          <cell r="B37" t="str">
            <v>SR-50</v>
          </cell>
          <cell r="C37" t="str">
            <v>Cable antifraude 2x8 +8 Cu</v>
          </cell>
          <cell r="D37" t="str">
            <v>m</v>
          </cell>
          <cell r="E37" t="str">
            <v xml:space="preserve"> </v>
          </cell>
          <cell r="F37" t="str">
            <v xml:space="preserve"> </v>
          </cell>
          <cell r="G37" t="str">
            <v xml:space="preserve"> </v>
          </cell>
          <cell r="H37" t="str">
            <v xml:space="preserve"> </v>
          </cell>
          <cell r="I37" t="str">
            <v xml:space="preserve"> </v>
          </cell>
          <cell r="J37" t="str">
            <v xml:space="preserve"> </v>
          </cell>
          <cell r="K37" t="str">
            <v xml:space="preserve"> </v>
          </cell>
          <cell r="L37" t="str">
            <v xml:space="preserve"> </v>
          </cell>
          <cell r="M37" t="str">
            <v xml:space="preserve"> </v>
          </cell>
          <cell r="N37" t="str">
            <v xml:space="preserve"> </v>
          </cell>
          <cell r="O37" t="str">
            <v xml:space="preserve"> </v>
          </cell>
          <cell r="P37" t="str">
            <v xml:space="preserve"> </v>
          </cell>
          <cell r="Q37" t="str">
            <v xml:space="preserve"> </v>
          </cell>
          <cell r="R37" t="str">
            <v xml:space="preserve"> </v>
          </cell>
          <cell r="S37" t="str">
            <v xml:space="preserve"> </v>
          </cell>
          <cell r="T37" t="str">
            <v xml:space="preserve"> </v>
          </cell>
          <cell r="U37" t="str">
            <v xml:space="preserve"> </v>
          </cell>
          <cell r="V37" t="str">
            <v xml:space="preserve"> </v>
          </cell>
          <cell r="W37" t="str">
            <v xml:space="preserve"> </v>
          </cell>
          <cell r="X37" t="str">
            <v xml:space="preserve"> </v>
          </cell>
          <cell r="Y37">
            <v>700</v>
          </cell>
          <cell r="AA37">
            <v>700</v>
          </cell>
          <cell r="AB37">
            <v>15808.900499999998</v>
          </cell>
        </row>
        <row r="38">
          <cell r="A38">
            <v>10034</v>
          </cell>
          <cell r="B38">
            <v>2803</v>
          </cell>
          <cell r="C38" t="str">
            <v>Cable de acero galvanizado de 1/4"</v>
          </cell>
          <cell r="D38" t="str">
            <v>m</v>
          </cell>
          <cell r="E38" t="str">
            <v xml:space="preserve"> </v>
          </cell>
          <cell r="F38" t="str">
            <v xml:space="preserve"> </v>
          </cell>
          <cell r="G38" t="str">
            <v xml:space="preserve"> </v>
          </cell>
          <cell r="H38" t="str">
            <v xml:space="preserve"> </v>
          </cell>
          <cell r="I38" t="str">
            <v xml:space="preserve"> </v>
          </cell>
          <cell r="J38" t="str">
            <v xml:space="preserve"> </v>
          </cell>
          <cell r="K38" t="str">
            <v xml:space="preserve"> </v>
          </cell>
          <cell r="L38" t="str">
            <v xml:space="preserve"> </v>
          </cell>
          <cell r="M38" t="str">
            <v xml:space="preserve"> </v>
          </cell>
          <cell r="N38" t="str">
            <v xml:space="preserve"> </v>
          </cell>
          <cell r="O38" t="str">
            <v xml:space="preserve"> </v>
          </cell>
          <cell r="P38" t="str">
            <v xml:space="preserve"> </v>
          </cell>
          <cell r="Q38" t="str">
            <v xml:space="preserve"> </v>
          </cell>
          <cell r="R38" t="str">
            <v xml:space="preserve"> </v>
          </cell>
          <cell r="S38" t="str">
            <v xml:space="preserve"> </v>
          </cell>
          <cell r="T38" t="str">
            <v xml:space="preserve"> </v>
          </cell>
          <cell r="U38" t="str">
            <v xml:space="preserve"> </v>
          </cell>
          <cell r="V38" t="str">
            <v xml:space="preserve"> </v>
          </cell>
          <cell r="W38" t="str">
            <v xml:space="preserve"> </v>
          </cell>
          <cell r="X38" t="str">
            <v xml:space="preserve"> </v>
          </cell>
          <cell r="Y38" t="str">
            <v xml:space="preserve"> </v>
          </cell>
          <cell r="AA38">
            <v>0</v>
          </cell>
          <cell r="AB38">
            <v>2401.1999999999998</v>
          </cell>
        </row>
        <row r="39">
          <cell r="A39">
            <v>10035</v>
          </cell>
          <cell r="B39">
            <v>2805</v>
          </cell>
          <cell r="C39" t="str">
            <v>Cable de acero galvanizado de 3/8"</v>
          </cell>
          <cell r="D39" t="str">
            <v>m</v>
          </cell>
          <cell r="E39" t="str">
            <v xml:space="preserve"> </v>
          </cell>
          <cell r="F39" t="str">
            <v xml:space="preserve"> </v>
          </cell>
          <cell r="G39" t="str">
            <v xml:space="preserve"> </v>
          </cell>
          <cell r="H39" t="str">
            <v xml:space="preserve"> </v>
          </cell>
          <cell r="I39" t="str">
            <v xml:space="preserve"> </v>
          </cell>
          <cell r="J39" t="str">
            <v xml:space="preserve"> </v>
          </cell>
          <cell r="K39" t="str">
            <v xml:space="preserve"> </v>
          </cell>
          <cell r="L39" t="str">
            <v xml:space="preserve"> </v>
          </cell>
          <cell r="M39">
            <v>150</v>
          </cell>
          <cell r="N39" t="str">
            <v xml:space="preserve"> </v>
          </cell>
          <cell r="O39" t="str">
            <v xml:space="preserve"> </v>
          </cell>
          <cell r="P39" t="str">
            <v xml:space="preserve"> </v>
          </cell>
          <cell r="Q39" t="str">
            <v xml:space="preserve"> </v>
          </cell>
          <cell r="R39" t="str">
            <v xml:space="preserve"> </v>
          </cell>
          <cell r="S39" t="str">
            <v xml:space="preserve"> </v>
          </cell>
          <cell r="T39" t="str">
            <v xml:space="preserve"> </v>
          </cell>
          <cell r="U39" t="str">
            <v xml:space="preserve"> </v>
          </cell>
          <cell r="V39" t="str">
            <v xml:space="preserve"> </v>
          </cell>
          <cell r="W39" t="str">
            <v xml:space="preserve"> </v>
          </cell>
          <cell r="X39" t="str">
            <v xml:space="preserve"> </v>
          </cell>
          <cell r="Y39" t="str">
            <v xml:space="preserve"> </v>
          </cell>
          <cell r="AA39">
            <v>150</v>
          </cell>
          <cell r="AB39">
            <v>2801.3999999999996</v>
          </cell>
        </row>
        <row r="40">
          <cell r="A40">
            <v>10036</v>
          </cell>
          <cell r="B40">
            <v>2806</v>
          </cell>
          <cell r="C40" t="str">
            <v>Cable de acero galvanizado SGX de 3/8"</v>
          </cell>
          <cell r="D40" t="str">
            <v>m</v>
          </cell>
          <cell r="E40" t="str">
            <v xml:space="preserve"> </v>
          </cell>
          <cell r="F40" t="str">
            <v xml:space="preserve"> </v>
          </cell>
          <cell r="G40" t="str">
            <v xml:space="preserve"> </v>
          </cell>
          <cell r="H40" t="str">
            <v xml:space="preserve"> </v>
          </cell>
          <cell r="I40" t="str">
            <v xml:space="preserve"> </v>
          </cell>
          <cell r="J40" t="str">
            <v xml:space="preserve"> </v>
          </cell>
          <cell r="K40" t="str">
            <v xml:space="preserve"> </v>
          </cell>
          <cell r="L40" t="str">
            <v xml:space="preserve"> </v>
          </cell>
          <cell r="M40" t="str">
            <v xml:space="preserve"> </v>
          </cell>
          <cell r="N40">
            <v>525</v>
          </cell>
          <cell r="O40" t="str">
            <v xml:space="preserve"> </v>
          </cell>
          <cell r="P40" t="str">
            <v xml:space="preserve"> </v>
          </cell>
          <cell r="Q40" t="str">
            <v xml:space="preserve"> </v>
          </cell>
          <cell r="R40" t="str">
            <v xml:space="preserve"> </v>
          </cell>
          <cell r="S40" t="str">
            <v xml:space="preserve"> </v>
          </cell>
          <cell r="T40" t="str">
            <v xml:space="preserve"> </v>
          </cell>
          <cell r="U40" t="str">
            <v xml:space="preserve"> </v>
          </cell>
          <cell r="V40" t="str">
            <v xml:space="preserve"> </v>
          </cell>
          <cell r="W40" t="str">
            <v xml:space="preserve"> </v>
          </cell>
          <cell r="X40" t="str">
            <v xml:space="preserve"> </v>
          </cell>
          <cell r="Y40" t="str">
            <v xml:space="preserve"> </v>
          </cell>
          <cell r="AA40">
            <v>525</v>
          </cell>
          <cell r="AB40">
            <v>4802.3999999999996</v>
          </cell>
        </row>
        <row r="41">
          <cell r="A41">
            <v>10037</v>
          </cell>
          <cell r="B41" t="str">
            <v>SR-62</v>
          </cell>
          <cell r="C41" t="str">
            <v>Cable de Cu con aislamiento termoplástico, calibre # 2</v>
          </cell>
          <cell r="D41" t="str">
            <v>m</v>
          </cell>
          <cell r="E41" t="str">
            <v xml:space="preserve"> </v>
          </cell>
          <cell r="F41" t="str">
            <v xml:space="preserve"> </v>
          </cell>
          <cell r="G41" t="str">
            <v xml:space="preserve"> </v>
          </cell>
          <cell r="H41" t="str">
            <v xml:space="preserve"> </v>
          </cell>
          <cell r="I41" t="str">
            <v xml:space="preserve"> </v>
          </cell>
          <cell r="J41" t="str">
            <v xml:space="preserve"> </v>
          </cell>
          <cell r="K41" t="str">
            <v xml:space="preserve"> </v>
          </cell>
          <cell r="L41" t="str">
            <v xml:space="preserve"> </v>
          </cell>
          <cell r="M41" t="str">
            <v xml:space="preserve"> </v>
          </cell>
          <cell r="N41" t="str">
            <v xml:space="preserve"> </v>
          </cell>
          <cell r="O41" t="str">
            <v xml:space="preserve"> </v>
          </cell>
          <cell r="P41" t="str">
            <v xml:space="preserve"> </v>
          </cell>
          <cell r="Q41" t="str">
            <v xml:space="preserve"> </v>
          </cell>
          <cell r="R41" t="str">
            <v xml:space="preserve"> </v>
          </cell>
          <cell r="S41" t="str">
            <v xml:space="preserve"> </v>
          </cell>
          <cell r="T41" t="str">
            <v xml:space="preserve"> </v>
          </cell>
          <cell r="U41" t="str">
            <v xml:space="preserve"> </v>
          </cell>
          <cell r="V41" t="str">
            <v xml:space="preserve"> </v>
          </cell>
          <cell r="W41" t="str">
            <v xml:space="preserve"> </v>
          </cell>
          <cell r="X41" t="str">
            <v xml:space="preserve"> </v>
          </cell>
          <cell r="Y41" t="str">
            <v xml:space="preserve"> </v>
          </cell>
          <cell r="AA41">
            <v>0</v>
          </cell>
          <cell r="AB41">
            <v>9080.1088</v>
          </cell>
        </row>
        <row r="42">
          <cell r="A42">
            <v>10038</v>
          </cell>
          <cell r="B42" t="str">
            <v>SR-63</v>
          </cell>
          <cell r="C42" t="str">
            <v>Cable de Cu con aislamiento termoplástico, calibre # 2/0</v>
          </cell>
          <cell r="D42" t="str">
            <v>m</v>
          </cell>
          <cell r="E42" t="str">
            <v xml:space="preserve"> </v>
          </cell>
          <cell r="F42" t="str">
            <v xml:space="preserve"> </v>
          </cell>
          <cell r="G42" t="str">
            <v xml:space="preserve"> </v>
          </cell>
          <cell r="H42" t="str">
            <v xml:space="preserve"> </v>
          </cell>
          <cell r="I42" t="str">
            <v xml:space="preserve"> </v>
          </cell>
          <cell r="J42" t="str">
            <v xml:space="preserve"> </v>
          </cell>
          <cell r="K42" t="str">
            <v xml:space="preserve"> </v>
          </cell>
          <cell r="L42" t="str">
            <v xml:space="preserve"> </v>
          </cell>
          <cell r="M42" t="str">
            <v xml:space="preserve"> </v>
          </cell>
          <cell r="N42" t="str">
            <v xml:space="preserve"> </v>
          </cell>
          <cell r="O42" t="str">
            <v xml:space="preserve"> </v>
          </cell>
          <cell r="P42" t="str">
            <v xml:space="preserve"> </v>
          </cell>
          <cell r="Q42" t="str">
            <v xml:space="preserve"> </v>
          </cell>
          <cell r="R42" t="str">
            <v xml:space="preserve"> </v>
          </cell>
          <cell r="S42" t="str">
            <v xml:space="preserve"> </v>
          </cell>
          <cell r="T42" t="str">
            <v xml:space="preserve"> </v>
          </cell>
          <cell r="U42" t="str">
            <v xml:space="preserve"> </v>
          </cell>
          <cell r="V42" t="str">
            <v xml:space="preserve"> </v>
          </cell>
          <cell r="W42" t="str">
            <v xml:space="preserve"> </v>
          </cell>
          <cell r="X42" t="str">
            <v xml:space="preserve"> </v>
          </cell>
          <cell r="Y42" t="str">
            <v xml:space="preserve"> </v>
          </cell>
          <cell r="AA42">
            <v>0</v>
          </cell>
          <cell r="AB42">
            <v>18167.745999999999</v>
          </cell>
        </row>
        <row r="43">
          <cell r="A43">
            <v>10039</v>
          </cell>
          <cell r="B43">
            <v>3611</v>
          </cell>
          <cell r="C43" t="str">
            <v>Cable de Cu con aislamiento termoplástico, calibre # 4</v>
          </cell>
          <cell r="D43" t="str">
            <v>m</v>
          </cell>
          <cell r="E43" t="str">
            <v xml:space="preserve"> </v>
          </cell>
          <cell r="F43" t="str">
            <v xml:space="preserve"> </v>
          </cell>
          <cell r="G43" t="str">
            <v xml:space="preserve"> </v>
          </cell>
          <cell r="H43" t="str">
            <v xml:space="preserve"> </v>
          </cell>
          <cell r="I43" t="str">
            <v xml:space="preserve"> </v>
          </cell>
          <cell r="J43" t="str">
            <v xml:space="preserve"> </v>
          </cell>
          <cell r="K43" t="str">
            <v xml:space="preserve"> </v>
          </cell>
          <cell r="L43" t="str">
            <v xml:space="preserve"> </v>
          </cell>
          <cell r="M43" t="str">
            <v xml:space="preserve"> </v>
          </cell>
          <cell r="N43" t="str">
            <v xml:space="preserve"> </v>
          </cell>
          <cell r="O43" t="str">
            <v xml:space="preserve"> </v>
          </cell>
          <cell r="P43" t="str">
            <v xml:space="preserve"> </v>
          </cell>
          <cell r="Q43" t="str">
            <v xml:space="preserve"> </v>
          </cell>
          <cell r="R43" t="str">
            <v xml:space="preserve"> </v>
          </cell>
          <cell r="S43" t="str">
            <v xml:space="preserve"> </v>
          </cell>
          <cell r="T43" t="str">
            <v xml:space="preserve"> </v>
          </cell>
          <cell r="U43" t="str">
            <v xml:space="preserve"> </v>
          </cell>
          <cell r="V43">
            <v>30</v>
          </cell>
          <cell r="W43" t="str">
            <v xml:space="preserve"> </v>
          </cell>
          <cell r="X43" t="str">
            <v xml:space="preserve"> </v>
          </cell>
          <cell r="Y43" t="str">
            <v xml:space="preserve"> </v>
          </cell>
          <cell r="AA43">
            <v>30</v>
          </cell>
          <cell r="AB43">
            <v>6002.9999999999991</v>
          </cell>
        </row>
        <row r="44">
          <cell r="A44">
            <v>10040</v>
          </cell>
          <cell r="B44" t="str">
            <v>SR-05</v>
          </cell>
          <cell r="C44" t="str">
            <v>Cable trensado 2 x 2  + 1 x 4 AWG.</v>
          </cell>
          <cell r="D44" t="str">
            <v>U</v>
          </cell>
          <cell r="E44" t="str">
            <v xml:space="preserve"> </v>
          </cell>
          <cell r="F44" t="str">
            <v xml:space="preserve"> </v>
          </cell>
          <cell r="G44" t="str">
            <v xml:space="preserve"> </v>
          </cell>
          <cell r="H44" t="str">
            <v xml:space="preserve"> </v>
          </cell>
          <cell r="I44" t="str">
            <v xml:space="preserve"> </v>
          </cell>
          <cell r="J44" t="str">
            <v xml:space="preserve"> </v>
          </cell>
          <cell r="K44" t="str">
            <v xml:space="preserve"> </v>
          </cell>
          <cell r="L44" t="str">
            <v xml:space="preserve"> </v>
          </cell>
          <cell r="M44" t="str">
            <v xml:space="preserve"> </v>
          </cell>
          <cell r="N44" t="str">
            <v xml:space="preserve"> </v>
          </cell>
          <cell r="O44" t="str">
            <v xml:space="preserve"> </v>
          </cell>
          <cell r="P44" t="str">
            <v xml:space="preserve"> </v>
          </cell>
          <cell r="Q44" t="str">
            <v xml:space="preserve"> </v>
          </cell>
          <cell r="R44" t="str">
            <v xml:space="preserve"> </v>
          </cell>
          <cell r="S44" t="str">
            <v xml:space="preserve"> </v>
          </cell>
          <cell r="T44">
            <v>1911</v>
          </cell>
          <cell r="U44" t="str">
            <v xml:space="preserve"> </v>
          </cell>
          <cell r="V44" t="str">
            <v xml:space="preserve"> </v>
          </cell>
          <cell r="W44" t="str">
            <v xml:space="preserve"> </v>
          </cell>
          <cell r="X44" t="str">
            <v xml:space="preserve"> </v>
          </cell>
          <cell r="Y44" t="str">
            <v xml:space="preserve"> </v>
          </cell>
          <cell r="AA44">
            <v>1911</v>
          </cell>
          <cell r="AB44">
            <v>8708.351999999999</v>
          </cell>
        </row>
        <row r="45">
          <cell r="A45">
            <v>10041</v>
          </cell>
          <cell r="B45" t="str">
            <v>SR-47</v>
          </cell>
          <cell r="C45" t="str">
            <v>Cable triplex 2x1/0 AAAC + 1/0 AAAC aislado XLP</v>
          </cell>
          <cell r="D45" t="str">
            <v>m</v>
          </cell>
          <cell r="E45" t="str">
            <v xml:space="preserve"> </v>
          </cell>
          <cell r="F45" t="str">
            <v xml:space="preserve"> </v>
          </cell>
          <cell r="G45" t="str">
            <v xml:space="preserve"> </v>
          </cell>
          <cell r="H45" t="str">
            <v xml:space="preserve"> </v>
          </cell>
          <cell r="I45" t="str">
            <v xml:space="preserve"> </v>
          </cell>
          <cell r="J45" t="str">
            <v xml:space="preserve"> </v>
          </cell>
          <cell r="K45" t="str">
            <v xml:space="preserve"> </v>
          </cell>
          <cell r="L45" t="str">
            <v xml:space="preserve"> </v>
          </cell>
          <cell r="M45" t="str">
            <v xml:space="preserve"> </v>
          </cell>
          <cell r="N45" t="str">
            <v xml:space="preserve"> </v>
          </cell>
          <cell r="O45" t="str">
            <v xml:space="preserve"> </v>
          </cell>
          <cell r="P45" t="str">
            <v xml:space="preserve"> </v>
          </cell>
          <cell r="Q45" t="str">
            <v xml:space="preserve"> </v>
          </cell>
          <cell r="R45" t="str">
            <v xml:space="preserve"> </v>
          </cell>
          <cell r="S45" t="str">
            <v xml:space="preserve"> </v>
          </cell>
          <cell r="T45" t="str">
            <v xml:space="preserve"> </v>
          </cell>
          <cell r="U45" t="str">
            <v xml:space="preserve"> </v>
          </cell>
          <cell r="V45" t="str">
            <v xml:space="preserve"> </v>
          </cell>
          <cell r="W45" t="str">
            <v xml:space="preserve"> </v>
          </cell>
          <cell r="X45" t="str">
            <v xml:space="preserve"> </v>
          </cell>
          <cell r="Y45" t="str">
            <v xml:space="preserve"> </v>
          </cell>
          <cell r="AA45">
            <v>0</v>
          </cell>
          <cell r="AB45">
            <v>23711.85</v>
          </cell>
        </row>
        <row r="46">
          <cell r="A46">
            <v>10042</v>
          </cell>
          <cell r="B46" t="str">
            <v>SR-48</v>
          </cell>
          <cell r="C46" t="str">
            <v>Cable triplex 2x2/0 AAAC + 2/0 AAAC aislado XLP</v>
          </cell>
          <cell r="D46" t="str">
            <v>m</v>
          </cell>
          <cell r="E46" t="str">
            <v xml:space="preserve"> </v>
          </cell>
          <cell r="F46" t="str">
            <v xml:space="preserve"> </v>
          </cell>
          <cell r="G46" t="str">
            <v xml:space="preserve"> </v>
          </cell>
          <cell r="H46" t="str">
            <v xml:space="preserve"> </v>
          </cell>
          <cell r="I46" t="str">
            <v xml:space="preserve"> </v>
          </cell>
          <cell r="J46" t="str">
            <v xml:space="preserve"> </v>
          </cell>
          <cell r="K46" t="str">
            <v xml:space="preserve"> </v>
          </cell>
          <cell r="L46" t="str">
            <v xml:space="preserve"> </v>
          </cell>
          <cell r="M46" t="str">
            <v xml:space="preserve"> </v>
          </cell>
          <cell r="N46" t="str">
            <v xml:space="preserve"> </v>
          </cell>
          <cell r="O46" t="str">
            <v xml:space="preserve"> </v>
          </cell>
          <cell r="P46" t="str">
            <v xml:space="preserve"> </v>
          </cell>
          <cell r="Q46" t="str">
            <v xml:space="preserve"> </v>
          </cell>
          <cell r="R46" t="str">
            <v xml:space="preserve"> </v>
          </cell>
          <cell r="S46" t="str">
            <v xml:space="preserve"> </v>
          </cell>
          <cell r="T46" t="str">
            <v xml:space="preserve"> </v>
          </cell>
          <cell r="U46" t="str">
            <v xml:space="preserve"> </v>
          </cell>
          <cell r="V46" t="str">
            <v xml:space="preserve"> </v>
          </cell>
          <cell r="W46" t="str">
            <v xml:space="preserve"> </v>
          </cell>
          <cell r="X46" t="str">
            <v xml:space="preserve"> </v>
          </cell>
          <cell r="Y46" t="str">
            <v xml:space="preserve"> </v>
          </cell>
          <cell r="AA46">
            <v>0</v>
          </cell>
          <cell r="AB46">
            <v>26584.285499999994</v>
          </cell>
        </row>
        <row r="47">
          <cell r="A47">
            <v>10043</v>
          </cell>
          <cell r="B47" t="str">
            <v>SR-49</v>
          </cell>
          <cell r="C47" t="str">
            <v>Cable triplex 2x4/0 AAAC + 4/0 AAAC aislado XLP</v>
          </cell>
          <cell r="D47" t="str">
            <v>m</v>
          </cell>
          <cell r="E47" t="str">
            <v xml:space="preserve"> </v>
          </cell>
          <cell r="F47" t="str">
            <v xml:space="preserve"> </v>
          </cell>
          <cell r="G47" t="str">
            <v xml:space="preserve"> </v>
          </cell>
          <cell r="H47" t="str">
            <v xml:space="preserve"> </v>
          </cell>
          <cell r="I47" t="str">
            <v xml:space="preserve"> </v>
          </cell>
          <cell r="J47" t="str">
            <v xml:space="preserve"> </v>
          </cell>
          <cell r="K47" t="str">
            <v xml:space="preserve"> </v>
          </cell>
          <cell r="L47" t="str">
            <v xml:space="preserve"> </v>
          </cell>
          <cell r="M47" t="str">
            <v xml:space="preserve"> </v>
          </cell>
          <cell r="N47" t="str">
            <v xml:space="preserve"> </v>
          </cell>
          <cell r="O47" t="str">
            <v xml:space="preserve"> </v>
          </cell>
          <cell r="P47" t="str">
            <v xml:space="preserve"> </v>
          </cell>
          <cell r="Q47" t="str">
            <v xml:space="preserve"> </v>
          </cell>
          <cell r="R47" t="str">
            <v xml:space="preserve"> </v>
          </cell>
          <cell r="S47" t="str">
            <v xml:space="preserve"> </v>
          </cell>
          <cell r="T47" t="str">
            <v xml:space="preserve"> </v>
          </cell>
          <cell r="U47" t="str">
            <v xml:space="preserve"> </v>
          </cell>
          <cell r="V47" t="str">
            <v xml:space="preserve"> </v>
          </cell>
          <cell r="W47" t="str">
            <v xml:space="preserve"> </v>
          </cell>
          <cell r="X47" t="str">
            <v xml:space="preserve"> </v>
          </cell>
          <cell r="Y47" t="str">
            <v xml:space="preserve"> </v>
          </cell>
          <cell r="AA47">
            <v>0</v>
          </cell>
          <cell r="AB47">
            <v>39571.775999999998</v>
          </cell>
        </row>
        <row r="48">
          <cell r="A48">
            <v>10044</v>
          </cell>
          <cell r="B48" t="str">
            <v>SR-43</v>
          </cell>
          <cell r="C48" t="str">
            <v>Caja de derivación de abonado de 4 salidas. Tipo Resorte. Marca AMP</v>
          </cell>
          <cell r="D48" t="str">
            <v>U</v>
          </cell>
          <cell r="E48" t="str">
            <v xml:space="preserve"> </v>
          </cell>
          <cell r="F48" t="str">
            <v xml:space="preserve"> </v>
          </cell>
          <cell r="G48" t="str">
            <v xml:space="preserve"> </v>
          </cell>
          <cell r="H48" t="str">
            <v xml:space="preserve"> </v>
          </cell>
          <cell r="I48">
            <v>28</v>
          </cell>
          <cell r="J48" t="str">
            <v xml:space="preserve"> </v>
          </cell>
          <cell r="K48" t="str">
            <v xml:space="preserve"> </v>
          </cell>
          <cell r="L48" t="str">
            <v xml:space="preserve"> </v>
          </cell>
          <cell r="M48" t="str">
            <v xml:space="preserve"> </v>
          </cell>
          <cell r="N48" t="str">
            <v xml:space="preserve"> </v>
          </cell>
          <cell r="O48" t="str">
            <v xml:space="preserve"> </v>
          </cell>
          <cell r="P48" t="str">
            <v xml:space="preserve"> </v>
          </cell>
          <cell r="Q48" t="str">
            <v xml:space="preserve"> </v>
          </cell>
          <cell r="R48" t="str">
            <v xml:space="preserve"> </v>
          </cell>
          <cell r="S48" t="str">
            <v xml:space="preserve"> </v>
          </cell>
          <cell r="T48" t="str">
            <v xml:space="preserve"> </v>
          </cell>
          <cell r="U48" t="str">
            <v xml:space="preserve"> </v>
          </cell>
          <cell r="V48" t="str">
            <v xml:space="preserve"> </v>
          </cell>
          <cell r="W48" t="str">
            <v xml:space="preserve"> </v>
          </cell>
          <cell r="X48" t="str">
            <v xml:space="preserve"> </v>
          </cell>
          <cell r="Y48" t="str">
            <v xml:space="preserve"> </v>
          </cell>
          <cell r="AA48">
            <v>28</v>
          </cell>
          <cell r="AB48">
            <v>234116.99999999997</v>
          </cell>
        </row>
        <row r="49">
          <cell r="A49">
            <v>10045</v>
          </cell>
          <cell r="B49" t="str">
            <v>SR-42</v>
          </cell>
          <cell r="C49" t="str">
            <v>Caja de derivación de abonado de 9 salidas. Tipo Resorte. Marca AMP</v>
          </cell>
          <cell r="D49" t="str">
            <v>U</v>
          </cell>
          <cell r="E49" t="str">
            <v xml:space="preserve"> </v>
          </cell>
          <cell r="F49" t="str">
            <v xml:space="preserve"> </v>
          </cell>
          <cell r="G49" t="str">
            <v xml:space="preserve"> </v>
          </cell>
          <cell r="H49" t="str">
            <v xml:space="preserve"> </v>
          </cell>
          <cell r="I49">
            <v>0</v>
          </cell>
          <cell r="J49" t="str">
            <v xml:space="preserve"> </v>
          </cell>
          <cell r="K49" t="str">
            <v xml:space="preserve"> </v>
          </cell>
          <cell r="L49" t="str">
            <v xml:space="preserve"> </v>
          </cell>
          <cell r="M49" t="str">
            <v xml:space="preserve"> </v>
          </cell>
          <cell r="N49" t="str">
            <v xml:space="preserve"> </v>
          </cell>
          <cell r="O49" t="str">
            <v xml:space="preserve"> </v>
          </cell>
          <cell r="P49" t="str">
            <v xml:space="preserve"> </v>
          </cell>
          <cell r="Q49" t="str">
            <v xml:space="preserve"> </v>
          </cell>
          <cell r="R49" t="str">
            <v xml:space="preserve"> </v>
          </cell>
          <cell r="S49" t="str">
            <v xml:space="preserve"> </v>
          </cell>
          <cell r="T49" t="str">
            <v xml:space="preserve"> </v>
          </cell>
          <cell r="U49" t="str">
            <v xml:space="preserve"> </v>
          </cell>
          <cell r="V49" t="str">
            <v xml:space="preserve"> </v>
          </cell>
          <cell r="W49" t="str">
            <v xml:space="preserve"> </v>
          </cell>
          <cell r="X49" t="str">
            <v xml:space="preserve"> </v>
          </cell>
          <cell r="Y49" t="str">
            <v xml:space="preserve"> </v>
          </cell>
          <cell r="AA49">
            <v>0</v>
          </cell>
          <cell r="AB49">
            <v>270134.99999999994</v>
          </cell>
        </row>
        <row r="50">
          <cell r="A50">
            <v>10046</v>
          </cell>
          <cell r="B50" t="str">
            <v>SR-45</v>
          </cell>
          <cell r="C50" t="str">
            <v>Caja en policarbonato para contador de dos hilos</v>
          </cell>
          <cell r="D50" t="str">
            <v>U</v>
          </cell>
          <cell r="E50" t="str">
            <v xml:space="preserve"> </v>
          </cell>
          <cell r="F50" t="str">
            <v xml:space="preserve"> </v>
          </cell>
          <cell r="G50" t="str">
            <v xml:space="preserve"> </v>
          </cell>
          <cell r="H50" t="str">
            <v xml:space="preserve"> </v>
          </cell>
          <cell r="I50" t="str">
            <v xml:space="preserve"> </v>
          </cell>
          <cell r="J50" t="str">
            <v xml:space="preserve"> </v>
          </cell>
          <cell r="K50" t="str">
            <v xml:space="preserve"> </v>
          </cell>
          <cell r="L50" t="str">
            <v xml:space="preserve"> </v>
          </cell>
          <cell r="M50" t="str">
            <v xml:space="preserve"> </v>
          </cell>
          <cell r="N50" t="str">
            <v xml:space="preserve"> </v>
          </cell>
          <cell r="O50" t="str">
            <v xml:space="preserve"> </v>
          </cell>
          <cell r="P50" t="str">
            <v xml:space="preserve"> </v>
          </cell>
          <cell r="Q50" t="str">
            <v xml:space="preserve"> </v>
          </cell>
          <cell r="R50" t="str">
            <v xml:space="preserve"> </v>
          </cell>
          <cell r="S50" t="str">
            <v xml:space="preserve"> </v>
          </cell>
          <cell r="T50" t="str">
            <v xml:space="preserve"> </v>
          </cell>
          <cell r="U50" t="str">
            <v xml:space="preserve"> </v>
          </cell>
          <cell r="V50" t="str">
            <v xml:space="preserve"> </v>
          </cell>
          <cell r="W50" t="str">
            <v xml:space="preserve"> </v>
          </cell>
          <cell r="X50" t="str">
            <v xml:space="preserve"> </v>
          </cell>
          <cell r="Y50" t="str">
            <v xml:space="preserve"> </v>
          </cell>
          <cell r="AA50">
            <v>0</v>
          </cell>
          <cell r="AB50">
            <v>45022.5</v>
          </cell>
        </row>
        <row r="51">
          <cell r="A51">
            <v>10047</v>
          </cell>
          <cell r="B51" t="str">
            <v>SR-46</v>
          </cell>
          <cell r="C51" t="str">
            <v>Caja en policarbonato para contador de tres hilos</v>
          </cell>
          <cell r="D51" t="str">
            <v>U</v>
          </cell>
          <cell r="E51" t="str">
            <v xml:space="preserve"> </v>
          </cell>
          <cell r="F51" t="str">
            <v xml:space="preserve"> </v>
          </cell>
          <cell r="G51" t="str">
            <v xml:space="preserve"> </v>
          </cell>
          <cell r="H51" t="str">
            <v xml:space="preserve"> </v>
          </cell>
          <cell r="I51" t="str">
            <v xml:space="preserve"> </v>
          </cell>
          <cell r="J51" t="str">
            <v xml:space="preserve"> </v>
          </cell>
          <cell r="K51" t="str">
            <v xml:space="preserve"> </v>
          </cell>
          <cell r="L51" t="str">
            <v xml:space="preserve"> </v>
          </cell>
          <cell r="M51" t="str">
            <v xml:space="preserve"> </v>
          </cell>
          <cell r="N51" t="str">
            <v xml:space="preserve"> </v>
          </cell>
          <cell r="O51" t="str">
            <v xml:space="preserve"> </v>
          </cell>
          <cell r="P51" t="str">
            <v xml:space="preserve"> </v>
          </cell>
          <cell r="Q51" t="str">
            <v xml:space="preserve"> </v>
          </cell>
          <cell r="R51" t="str">
            <v xml:space="preserve"> </v>
          </cell>
          <cell r="S51" t="str">
            <v xml:space="preserve"> </v>
          </cell>
          <cell r="T51" t="str">
            <v xml:space="preserve"> </v>
          </cell>
          <cell r="U51" t="str">
            <v xml:space="preserve"> </v>
          </cell>
          <cell r="V51" t="str">
            <v xml:space="preserve"> </v>
          </cell>
          <cell r="W51" t="str">
            <v xml:space="preserve"> </v>
          </cell>
          <cell r="X51" t="str">
            <v xml:space="preserve"> </v>
          </cell>
          <cell r="Y51">
            <v>28</v>
          </cell>
          <cell r="AA51">
            <v>28</v>
          </cell>
          <cell r="AB51">
            <v>72035.999999999985</v>
          </cell>
        </row>
        <row r="52">
          <cell r="A52">
            <v>10048</v>
          </cell>
          <cell r="B52">
            <v>1282</v>
          </cell>
          <cell r="C52" t="str">
            <v>Cinta Band-it de 5/8"</v>
          </cell>
          <cell r="D52" t="str">
            <v>m</v>
          </cell>
          <cell r="E52" t="str">
            <v xml:space="preserve"> </v>
          </cell>
          <cell r="F52" t="str">
            <v xml:space="preserve"> </v>
          </cell>
          <cell r="G52" t="str">
            <v xml:space="preserve"> </v>
          </cell>
          <cell r="H52" t="str">
            <v xml:space="preserve"> </v>
          </cell>
          <cell r="I52">
            <v>42</v>
          </cell>
          <cell r="J52" t="str">
            <v xml:space="preserve"> </v>
          </cell>
          <cell r="K52" t="str">
            <v xml:space="preserve"> </v>
          </cell>
          <cell r="L52" t="str">
            <v xml:space="preserve"> </v>
          </cell>
          <cell r="M52" t="str">
            <v xml:space="preserve"> </v>
          </cell>
          <cell r="N52" t="str">
            <v xml:space="preserve"> </v>
          </cell>
          <cell r="O52" t="str">
            <v xml:space="preserve"> </v>
          </cell>
          <cell r="P52" t="str">
            <v xml:space="preserve"> </v>
          </cell>
          <cell r="Q52" t="str">
            <v xml:space="preserve"> </v>
          </cell>
          <cell r="R52" t="str">
            <v xml:space="preserve"> </v>
          </cell>
          <cell r="S52">
            <v>12</v>
          </cell>
          <cell r="T52" t="str">
            <v xml:space="preserve"> </v>
          </cell>
          <cell r="U52" t="str">
            <v xml:space="preserve"> </v>
          </cell>
          <cell r="V52">
            <v>6</v>
          </cell>
          <cell r="W52" t="str">
            <v xml:space="preserve"> </v>
          </cell>
          <cell r="X52" t="str">
            <v xml:space="preserve"> </v>
          </cell>
          <cell r="Y52" t="str">
            <v xml:space="preserve"> </v>
          </cell>
          <cell r="AA52">
            <v>60</v>
          </cell>
          <cell r="AB52">
            <v>3381.6899999999996</v>
          </cell>
        </row>
        <row r="53">
          <cell r="A53">
            <v>10049</v>
          </cell>
          <cell r="B53">
            <v>1222</v>
          </cell>
          <cell r="C53" t="str">
            <v>Collarín de dos salida. Diámetro cerrado de 15 cm.</v>
          </cell>
          <cell r="D53" t="str">
            <v>U</v>
          </cell>
          <cell r="E53" t="str">
            <v xml:space="preserve"> </v>
          </cell>
          <cell r="F53" t="str">
            <v xml:space="preserve"> </v>
          </cell>
          <cell r="G53" t="str">
            <v xml:space="preserve"> </v>
          </cell>
          <cell r="H53" t="str">
            <v xml:space="preserve"> </v>
          </cell>
          <cell r="I53" t="str">
            <v xml:space="preserve"> </v>
          </cell>
          <cell r="J53" t="str">
            <v xml:space="preserve"> </v>
          </cell>
          <cell r="K53" t="str">
            <v xml:space="preserve"> </v>
          </cell>
          <cell r="L53" t="str">
            <v xml:space="preserve"> </v>
          </cell>
          <cell r="M53" t="str">
            <v xml:space="preserve"> </v>
          </cell>
          <cell r="N53" t="str">
            <v xml:space="preserve"> </v>
          </cell>
          <cell r="O53" t="str">
            <v xml:space="preserve"> </v>
          </cell>
          <cell r="P53" t="str">
            <v xml:space="preserve"> </v>
          </cell>
          <cell r="Q53" t="str">
            <v xml:space="preserve"> </v>
          </cell>
          <cell r="R53" t="str">
            <v xml:space="preserve"> </v>
          </cell>
          <cell r="S53" t="str">
            <v xml:space="preserve"> </v>
          </cell>
          <cell r="T53" t="str">
            <v xml:space="preserve"> </v>
          </cell>
          <cell r="U53" t="str">
            <v xml:space="preserve"> </v>
          </cell>
          <cell r="V53" t="str">
            <v xml:space="preserve"> </v>
          </cell>
          <cell r="W53" t="str">
            <v xml:space="preserve"> </v>
          </cell>
          <cell r="X53" t="str">
            <v xml:space="preserve"> </v>
          </cell>
          <cell r="Y53" t="str">
            <v xml:space="preserve"> </v>
          </cell>
          <cell r="AA53">
            <v>0</v>
          </cell>
          <cell r="AB53">
            <v>15583.788</v>
          </cell>
        </row>
        <row r="54">
          <cell r="A54">
            <v>10050</v>
          </cell>
          <cell r="B54">
            <v>1221</v>
          </cell>
          <cell r="C54" t="str">
            <v>Collarín de dos salidas - diámetro cerrado 12 cm</v>
          </cell>
          <cell r="D54" t="str">
            <v>U</v>
          </cell>
          <cell r="E54" t="str">
            <v xml:space="preserve"> </v>
          </cell>
          <cell r="F54" t="str">
            <v xml:space="preserve"> </v>
          </cell>
          <cell r="G54" t="str">
            <v xml:space="preserve"> </v>
          </cell>
          <cell r="H54" t="str">
            <v xml:space="preserve"> </v>
          </cell>
          <cell r="I54" t="str">
            <v xml:space="preserve"> </v>
          </cell>
          <cell r="J54" t="str">
            <v xml:space="preserve"> </v>
          </cell>
          <cell r="K54" t="str">
            <v xml:space="preserve"> </v>
          </cell>
          <cell r="L54">
            <v>12</v>
          </cell>
          <cell r="M54" t="str">
            <v xml:space="preserve"> </v>
          </cell>
          <cell r="N54" t="str">
            <v xml:space="preserve"> </v>
          </cell>
          <cell r="O54" t="str">
            <v xml:space="preserve"> </v>
          </cell>
          <cell r="P54" t="str">
            <v xml:space="preserve"> </v>
          </cell>
          <cell r="Q54" t="str">
            <v xml:space="preserve"> </v>
          </cell>
          <cell r="R54" t="str">
            <v xml:space="preserve"> </v>
          </cell>
          <cell r="S54" t="str">
            <v xml:space="preserve"> </v>
          </cell>
          <cell r="T54" t="str">
            <v xml:space="preserve"> </v>
          </cell>
          <cell r="U54" t="str">
            <v xml:space="preserve"> </v>
          </cell>
          <cell r="V54" t="str">
            <v xml:space="preserve"> </v>
          </cell>
          <cell r="W54" t="str">
            <v xml:space="preserve"> </v>
          </cell>
          <cell r="X54" t="str">
            <v xml:space="preserve"> </v>
          </cell>
          <cell r="Y54" t="str">
            <v xml:space="preserve"> </v>
          </cell>
          <cell r="AA54">
            <v>12</v>
          </cell>
          <cell r="AB54">
            <v>12889.641599999999</v>
          </cell>
        </row>
        <row r="55">
          <cell r="A55">
            <v>10051</v>
          </cell>
          <cell r="B55">
            <v>1211</v>
          </cell>
          <cell r="C55" t="str">
            <v>Collarín de una salida diámetro cerrado 12 cm</v>
          </cell>
          <cell r="D55" t="str">
            <v>U</v>
          </cell>
          <cell r="E55" t="str">
            <v xml:space="preserve"> </v>
          </cell>
          <cell r="F55" t="str">
            <v xml:space="preserve"> </v>
          </cell>
          <cell r="G55" t="str">
            <v xml:space="preserve"> </v>
          </cell>
          <cell r="H55" t="str">
            <v xml:space="preserve"> </v>
          </cell>
          <cell r="I55" t="str">
            <v xml:space="preserve"> </v>
          </cell>
          <cell r="J55" t="str">
            <v xml:space="preserve"> </v>
          </cell>
          <cell r="K55" t="str">
            <v xml:space="preserve"> </v>
          </cell>
          <cell r="L55" t="str">
            <v xml:space="preserve"> </v>
          </cell>
          <cell r="M55" t="str">
            <v xml:space="preserve"> </v>
          </cell>
          <cell r="N55" t="str">
            <v xml:space="preserve"> </v>
          </cell>
          <cell r="O55" t="str">
            <v xml:space="preserve"> </v>
          </cell>
          <cell r="P55" t="str">
            <v xml:space="preserve"> </v>
          </cell>
          <cell r="Q55" t="str">
            <v xml:space="preserve"> </v>
          </cell>
          <cell r="R55" t="str">
            <v xml:space="preserve"> </v>
          </cell>
          <cell r="S55" t="str">
            <v xml:space="preserve"> </v>
          </cell>
          <cell r="T55" t="str">
            <v xml:space="preserve"> </v>
          </cell>
          <cell r="U55" t="str">
            <v xml:space="preserve"> </v>
          </cell>
          <cell r="V55" t="str">
            <v xml:space="preserve"> </v>
          </cell>
          <cell r="W55" t="str">
            <v xml:space="preserve"> </v>
          </cell>
          <cell r="X55" t="str">
            <v xml:space="preserve"> </v>
          </cell>
          <cell r="Y55" t="str">
            <v xml:space="preserve"> </v>
          </cell>
          <cell r="AA55">
            <v>0</v>
          </cell>
          <cell r="AB55">
            <v>11574.851199999999</v>
          </cell>
        </row>
        <row r="56">
          <cell r="A56">
            <v>10052</v>
          </cell>
          <cell r="B56">
            <v>1212</v>
          </cell>
          <cell r="C56" t="str">
            <v>Collarín de una salida. Diámetro cerrado de 15 cm.</v>
          </cell>
          <cell r="D56" t="str">
            <v>U</v>
          </cell>
          <cell r="E56" t="str">
            <v xml:space="preserve"> </v>
          </cell>
          <cell r="F56" t="str">
            <v xml:space="preserve"> </v>
          </cell>
          <cell r="G56" t="str">
            <v xml:space="preserve"> </v>
          </cell>
          <cell r="H56" t="str">
            <v xml:space="preserve"> </v>
          </cell>
          <cell r="I56" t="str">
            <v xml:space="preserve"> </v>
          </cell>
          <cell r="J56" t="str">
            <v xml:space="preserve"> </v>
          </cell>
          <cell r="K56" t="str">
            <v xml:space="preserve"> </v>
          </cell>
          <cell r="L56" t="str">
            <v xml:space="preserve"> </v>
          </cell>
          <cell r="M56" t="str">
            <v xml:space="preserve"> </v>
          </cell>
          <cell r="N56" t="str">
            <v xml:space="preserve"> </v>
          </cell>
          <cell r="O56" t="str">
            <v xml:space="preserve"> </v>
          </cell>
          <cell r="P56" t="str">
            <v xml:space="preserve"> </v>
          </cell>
          <cell r="Q56" t="str">
            <v xml:space="preserve"> </v>
          </cell>
          <cell r="R56" t="str">
            <v xml:space="preserve"> </v>
          </cell>
          <cell r="S56" t="str">
            <v xml:space="preserve"> </v>
          </cell>
          <cell r="T56" t="str">
            <v xml:space="preserve"> </v>
          </cell>
          <cell r="U56" t="str">
            <v xml:space="preserve"> </v>
          </cell>
          <cell r="V56" t="str">
            <v xml:space="preserve"> </v>
          </cell>
          <cell r="W56">
            <v>2</v>
          </cell>
          <cell r="X56">
            <v>8</v>
          </cell>
          <cell r="Y56" t="str">
            <v xml:space="preserve"> </v>
          </cell>
          <cell r="AA56">
            <v>10</v>
          </cell>
          <cell r="AB56">
            <v>14268.997599999999</v>
          </cell>
        </row>
        <row r="57">
          <cell r="A57">
            <v>10053</v>
          </cell>
          <cell r="B57">
            <v>1272</v>
          </cell>
          <cell r="C57" t="str">
            <v>Collarín para transformadores diámetro cerrado 17 cm</v>
          </cell>
          <cell r="D57" t="str">
            <v>U</v>
          </cell>
          <cell r="E57" t="str">
            <v xml:space="preserve"> </v>
          </cell>
          <cell r="F57" t="str">
            <v xml:space="preserve"> </v>
          </cell>
          <cell r="G57" t="str">
            <v xml:space="preserve"> </v>
          </cell>
          <cell r="H57" t="str">
            <v xml:space="preserve"> </v>
          </cell>
          <cell r="I57" t="str">
            <v xml:space="preserve"> </v>
          </cell>
          <cell r="J57">
            <v>8</v>
          </cell>
          <cell r="K57" t="str">
            <v xml:space="preserve"> </v>
          </cell>
          <cell r="L57" t="str">
            <v xml:space="preserve"> </v>
          </cell>
          <cell r="M57" t="str">
            <v xml:space="preserve"> </v>
          </cell>
          <cell r="N57" t="str">
            <v xml:space="preserve"> </v>
          </cell>
          <cell r="O57" t="str">
            <v xml:space="preserve"> </v>
          </cell>
          <cell r="P57" t="str">
            <v xml:space="preserve"> </v>
          </cell>
          <cell r="Q57" t="str">
            <v xml:space="preserve"> </v>
          </cell>
          <cell r="R57" t="str">
            <v xml:space="preserve"> </v>
          </cell>
          <cell r="S57" t="str">
            <v xml:space="preserve"> </v>
          </cell>
          <cell r="T57" t="str">
            <v xml:space="preserve"> </v>
          </cell>
          <cell r="U57" t="str">
            <v xml:space="preserve"> </v>
          </cell>
          <cell r="V57" t="str">
            <v xml:space="preserve"> </v>
          </cell>
          <cell r="W57" t="str">
            <v xml:space="preserve"> </v>
          </cell>
          <cell r="X57">
            <v>8</v>
          </cell>
          <cell r="Y57" t="str">
            <v xml:space="preserve"> </v>
          </cell>
          <cell r="AA57">
            <v>16</v>
          </cell>
          <cell r="AB57">
            <v>17980.881600000001</v>
          </cell>
        </row>
        <row r="58">
          <cell r="A58">
            <v>10054</v>
          </cell>
          <cell r="B58">
            <v>1031</v>
          </cell>
          <cell r="C58" t="str">
            <v>Conector bimetálico (Al-Cu) de dos pernos</v>
          </cell>
          <cell r="D58" t="str">
            <v>U</v>
          </cell>
          <cell r="E58" t="str">
            <v xml:space="preserve"> </v>
          </cell>
          <cell r="F58" t="str">
            <v xml:space="preserve"> </v>
          </cell>
          <cell r="G58" t="str">
            <v xml:space="preserve"> </v>
          </cell>
          <cell r="H58" t="str">
            <v xml:space="preserve"> </v>
          </cell>
          <cell r="I58" t="str">
            <v xml:space="preserve"> </v>
          </cell>
          <cell r="J58" t="str">
            <v xml:space="preserve"> </v>
          </cell>
          <cell r="K58" t="str">
            <v xml:space="preserve"> </v>
          </cell>
          <cell r="L58" t="str">
            <v xml:space="preserve"> </v>
          </cell>
          <cell r="M58" t="str">
            <v xml:space="preserve"> </v>
          </cell>
          <cell r="N58" t="str">
            <v xml:space="preserve"> </v>
          </cell>
          <cell r="O58" t="str">
            <v xml:space="preserve"> </v>
          </cell>
          <cell r="P58" t="str">
            <v xml:space="preserve"> </v>
          </cell>
          <cell r="Q58" t="str">
            <v xml:space="preserve"> </v>
          </cell>
          <cell r="R58" t="str">
            <v xml:space="preserve"> </v>
          </cell>
          <cell r="S58" t="str">
            <v xml:space="preserve"> </v>
          </cell>
          <cell r="T58" t="str">
            <v xml:space="preserve"> </v>
          </cell>
          <cell r="U58" t="str">
            <v xml:space="preserve"> </v>
          </cell>
          <cell r="V58">
            <v>24</v>
          </cell>
          <cell r="W58">
            <v>8</v>
          </cell>
          <cell r="X58" t="str">
            <v xml:space="preserve"> </v>
          </cell>
          <cell r="Y58" t="str">
            <v xml:space="preserve"> </v>
          </cell>
          <cell r="AA58">
            <v>32</v>
          </cell>
          <cell r="AB58">
            <v>6403.2</v>
          </cell>
        </row>
        <row r="59">
          <cell r="A59">
            <v>10055</v>
          </cell>
          <cell r="B59">
            <v>1041</v>
          </cell>
          <cell r="C59" t="str">
            <v>Conector bimetálico (Al-Cu) de un perno con argolla de cobre</v>
          </cell>
          <cell r="D59" t="str">
            <v>U</v>
          </cell>
          <cell r="E59" t="str">
            <v xml:space="preserve"> </v>
          </cell>
          <cell r="F59" t="str">
            <v xml:space="preserve"> </v>
          </cell>
          <cell r="G59" t="str">
            <v xml:space="preserve"> </v>
          </cell>
          <cell r="H59" t="str">
            <v xml:space="preserve"> </v>
          </cell>
          <cell r="I59" t="str">
            <v xml:space="preserve"> </v>
          </cell>
          <cell r="J59" t="str">
            <v xml:space="preserve"> </v>
          </cell>
          <cell r="K59" t="str">
            <v xml:space="preserve"> </v>
          </cell>
          <cell r="L59" t="str">
            <v xml:space="preserve"> </v>
          </cell>
          <cell r="M59" t="str">
            <v xml:space="preserve"> </v>
          </cell>
          <cell r="N59" t="str">
            <v xml:space="preserve"> </v>
          </cell>
          <cell r="O59" t="str">
            <v xml:space="preserve"> </v>
          </cell>
          <cell r="P59" t="str">
            <v xml:space="preserve"> </v>
          </cell>
          <cell r="Q59" t="str">
            <v xml:space="preserve"> </v>
          </cell>
          <cell r="R59" t="str">
            <v xml:space="preserve"> </v>
          </cell>
          <cell r="S59" t="str">
            <v xml:space="preserve"> </v>
          </cell>
          <cell r="T59" t="str">
            <v xml:space="preserve"> </v>
          </cell>
          <cell r="U59" t="str">
            <v xml:space="preserve"> </v>
          </cell>
          <cell r="V59" t="str">
            <v xml:space="preserve"> </v>
          </cell>
          <cell r="W59" t="str">
            <v xml:space="preserve"> </v>
          </cell>
          <cell r="X59" t="str">
            <v xml:space="preserve"> </v>
          </cell>
          <cell r="Y59" t="str">
            <v xml:space="preserve"> </v>
          </cell>
          <cell r="AA59">
            <v>0</v>
          </cell>
          <cell r="AB59">
            <v>3668.4999999999995</v>
          </cell>
        </row>
        <row r="60">
          <cell r="A60">
            <v>10056</v>
          </cell>
          <cell r="B60" t="str">
            <v>SR-67</v>
          </cell>
          <cell r="C60" t="str">
            <v>Conector bimetálico tipo tornillo con chaqueta aislante para cable 1/0 Al a 1/0 Cu (Conexión puentes y cruces). Ref:KZ3-95. Marca AMP (También para 2/0-2/0)</v>
          </cell>
          <cell r="D60" t="str">
            <v>U</v>
          </cell>
          <cell r="E60" t="str">
            <v xml:space="preserve"> </v>
          </cell>
          <cell r="F60" t="str">
            <v xml:space="preserve"> </v>
          </cell>
          <cell r="G60" t="str">
            <v xml:space="preserve"> </v>
          </cell>
          <cell r="H60" t="str">
            <v xml:space="preserve"> </v>
          </cell>
          <cell r="I60" t="str">
            <v xml:space="preserve"> </v>
          </cell>
          <cell r="J60" t="str">
            <v xml:space="preserve"> </v>
          </cell>
          <cell r="K60" t="str">
            <v xml:space="preserve"> </v>
          </cell>
          <cell r="L60" t="str">
            <v xml:space="preserve"> </v>
          </cell>
          <cell r="M60" t="str">
            <v xml:space="preserve"> </v>
          </cell>
          <cell r="N60" t="str">
            <v xml:space="preserve"> </v>
          </cell>
          <cell r="O60" t="str">
            <v xml:space="preserve"> </v>
          </cell>
          <cell r="P60" t="str">
            <v xml:space="preserve"> </v>
          </cell>
          <cell r="Q60" t="str">
            <v xml:space="preserve"> </v>
          </cell>
          <cell r="R60" t="str">
            <v xml:space="preserve"> </v>
          </cell>
          <cell r="S60" t="str">
            <v xml:space="preserve"> </v>
          </cell>
          <cell r="T60" t="str">
            <v xml:space="preserve"> </v>
          </cell>
          <cell r="U60" t="str">
            <v xml:space="preserve"> </v>
          </cell>
          <cell r="V60" t="str">
            <v xml:space="preserve"> </v>
          </cell>
          <cell r="W60" t="str">
            <v xml:space="preserve"> </v>
          </cell>
          <cell r="X60" t="str">
            <v xml:space="preserve"> </v>
          </cell>
          <cell r="Y60" t="str">
            <v xml:space="preserve"> </v>
          </cell>
          <cell r="AA60">
            <v>0</v>
          </cell>
          <cell r="AB60">
            <v>11405.699999999999</v>
          </cell>
        </row>
        <row r="61">
          <cell r="A61">
            <v>10057</v>
          </cell>
          <cell r="B61" t="str">
            <v>SR-68</v>
          </cell>
          <cell r="C61" t="str">
            <v>Conector bimetálico tipo tornillo con chaqueta aislante para cable 1/0 Al a 14 Cu. Ref: KZ-EP. Marca AMP (También para 2/0 - 14) (Conexión lámpara de alumbrado)</v>
          </cell>
          <cell r="D61" t="str">
            <v>U</v>
          </cell>
          <cell r="E61" t="str">
            <v xml:space="preserve"> </v>
          </cell>
          <cell r="F61" t="str">
            <v xml:space="preserve"> </v>
          </cell>
          <cell r="G61" t="str">
            <v xml:space="preserve"> </v>
          </cell>
          <cell r="H61" t="str">
            <v xml:space="preserve"> </v>
          </cell>
          <cell r="I61" t="str">
            <v xml:space="preserve"> </v>
          </cell>
          <cell r="J61" t="str">
            <v xml:space="preserve"> </v>
          </cell>
          <cell r="K61" t="str">
            <v xml:space="preserve"> </v>
          </cell>
          <cell r="L61" t="str">
            <v xml:space="preserve"> </v>
          </cell>
          <cell r="M61" t="str">
            <v xml:space="preserve"> </v>
          </cell>
          <cell r="N61" t="str">
            <v xml:space="preserve"> </v>
          </cell>
          <cell r="O61" t="str">
            <v xml:space="preserve"> </v>
          </cell>
          <cell r="P61" t="str">
            <v xml:space="preserve"> </v>
          </cell>
          <cell r="Q61" t="str">
            <v xml:space="preserve"> </v>
          </cell>
          <cell r="R61" t="str">
            <v xml:space="preserve"> </v>
          </cell>
          <cell r="S61" t="str">
            <v xml:space="preserve"> </v>
          </cell>
          <cell r="T61" t="str">
            <v xml:space="preserve"> </v>
          </cell>
          <cell r="U61" t="str">
            <v xml:space="preserve"> </v>
          </cell>
          <cell r="V61" t="str">
            <v xml:space="preserve"> </v>
          </cell>
          <cell r="W61" t="str">
            <v xml:space="preserve"> </v>
          </cell>
          <cell r="X61" t="str">
            <v xml:space="preserve"> </v>
          </cell>
          <cell r="Y61" t="str">
            <v xml:space="preserve"> </v>
          </cell>
          <cell r="AA61">
            <v>0</v>
          </cell>
          <cell r="AB61">
            <v>9004.4999999999982</v>
          </cell>
        </row>
        <row r="62">
          <cell r="A62">
            <v>10058</v>
          </cell>
          <cell r="B62" t="str">
            <v>SR-66</v>
          </cell>
          <cell r="C62" t="str">
            <v>Conector bimetálico tipo tornillo con chaqueta aislante para cable 1/0 Al a 2 Cu (Conexión caja de abonado) Ref: JZ2-95SM. Marca AMP (También para 2/0-2)</v>
          </cell>
          <cell r="D62" t="str">
            <v>U</v>
          </cell>
          <cell r="E62" t="str">
            <v xml:space="preserve"> </v>
          </cell>
          <cell r="F62" t="str">
            <v xml:space="preserve"> </v>
          </cell>
          <cell r="G62" t="str">
            <v xml:space="preserve"> </v>
          </cell>
          <cell r="H62" t="str">
            <v xml:space="preserve"> </v>
          </cell>
          <cell r="I62">
            <v>84</v>
          </cell>
          <cell r="J62" t="str">
            <v xml:space="preserve"> </v>
          </cell>
          <cell r="K62" t="str">
            <v xml:space="preserve"> </v>
          </cell>
          <cell r="L62" t="str">
            <v xml:space="preserve"> </v>
          </cell>
          <cell r="M62" t="str">
            <v xml:space="preserve"> </v>
          </cell>
          <cell r="N62" t="str">
            <v xml:space="preserve"> </v>
          </cell>
          <cell r="O62" t="str">
            <v xml:space="preserve"> </v>
          </cell>
          <cell r="P62" t="str">
            <v xml:space="preserve"> </v>
          </cell>
          <cell r="Q62" t="str">
            <v xml:space="preserve"> </v>
          </cell>
          <cell r="R62" t="str">
            <v xml:space="preserve"> </v>
          </cell>
          <cell r="S62" t="str">
            <v xml:space="preserve"> </v>
          </cell>
          <cell r="T62" t="str">
            <v xml:space="preserve"> </v>
          </cell>
          <cell r="U62" t="str">
            <v xml:space="preserve"> </v>
          </cell>
          <cell r="V62" t="str">
            <v xml:space="preserve"> </v>
          </cell>
          <cell r="W62" t="str">
            <v xml:space="preserve"> </v>
          </cell>
          <cell r="X62" t="str">
            <v xml:space="preserve"> </v>
          </cell>
          <cell r="Y62" t="str">
            <v xml:space="preserve"> </v>
          </cell>
          <cell r="AA62">
            <v>84</v>
          </cell>
          <cell r="AB62">
            <v>9004.4999999999982</v>
          </cell>
        </row>
        <row r="63">
          <cell r="A63">
            <v>10059</v>
          </cell>
          <cell r="B63" t="str">
            <v>SR-65</v>
          </cell>
          <cell r="C63" t="str">
            <v>Conector bimetálico tipo tornillo con chaqueta aislante para cable 4/0 Cu a 1/0 Al (Bajada del trafo a la red) Ref: KZ4 - 150. Marca AMP (también para 2/0)</v>
          </cell>
          <cell r="D63" t="str">
            <v>U</v>
          </cell>
          <cell r="E63" t="str">
            <v xml:space="preserve"> </v>
          </cell>
          <cell r="F63" t="str">
            <v xml:space="preserve"> </v>
          </cell>
          <cell r="G63" t="str">
            <v xml:space="preserve"> </v>
          </cell>
          <cell r="H63" t="str">
            <v xml:space="preserve"> </v>
          </cell>
          <cell r="I63" t="str">
            <v xml:space="preserve"> </v>
          </cell>
          <cell r="J63" t="str">
            <v xml:space="preserve"> </v>
          </cell>
          <cell r="K63" t="str">
            <v xml:space="preserve"> </v>
          </cell>
          <cell r="L63" t="str">
            <v xml:space="preserve"> </v>
          </cell>
          <cell r="M63" t="str">
            <v xml:space="preserve"> </v>
          </cell>
          <cell r="N63" t="str">
            <v xml:space="preserve"> </v>
          </cell>
          <cell r="O63" t="str">
            <v xml:space="preserve"> </v>
          </cell>
          <cell r="P63" t="str">
            <v xml:space="preserve"> </v>
          </cell>
          <cell r="Q63" t="str">
            <v xml:space="preserve"> </v>
          </cell>
          <cell r="R63" t="str">
            <v xml:space="preserve"> </v>
          </cell>
          <cell r="S63" t="str">
            <v xml:space="preserve"> </v>
          </cell>
          <cell r="T63" t="str">
            <v xml:space="preserve"> </v>
          </cell>
          <cell r="U63" t="str">
            <v xml:space="preserve"> </v>
          </cell>
          <cell r="V63" t="str">
            <v xml:space="preserve"> </v>
          </cell>
          <cell r="W63" t="str">
            <v xml:space="preserve"> </v>
          </cell>
          <cell r="X63" t="str">
            <v xml:space="preserve"> </v>
          </cell>
          <cell r="Y63" t="str">
            <v xml:space="preserve"> </v>
          </cell>
          <cell r="AA63">
            <v>0</v>
          </cell>
          <cell r="AB63">
            <v>32416.199999999993</v>
          </cell>
        </row>
        <row r="64">
          <cell r="A64">
            <v>10060</v>
          </cell>
          <cell r="B64">
            <v>1021</v>
          </cell>
          <cell r="C64" t="str">
            <v>Conector de un perno - aleación de aluminio</v>
          </cell>
          <cell r="D64" t="str">
            <v>U</v>
          </cell>
          <cell r="E64" t="str">
            <v xml:space="preserve"> </v>
          </cell>
          <cell r="F64" t="str">
            <v xml:space="preserve"> </v>
          </cell>
          <cell r="G64" t="str">
            <v xml:space="preserve"> </v>
          </cell>
          <cell r="H64" t="str">
            <v xml:space="preserve"> </v>
          </cell>
          <cell r="I64" t="str">
            <v xml:space="preserve"> </v>
          </cell>
          <cell r="J64" t="str">
            <v xml:space="preserve"> </v>
          </cell>
          <cell r="K64" t="str">
            <v xml:space="preserve"> </v>
          </cell>
          <cell r="L64">
            <v>48</v>
          </cell>
          <cell r="M64" t="str">
            <v xml:space="preserve"> </v>
          </cell>
          <cell r="N64" t="str">
            <v xml:space="preserve"> </v>
          </cell>
          <cell r="O64" t="str">
            <v xml:space="preserve"> </v>
          </cell>
          <cell r="P64" t="str">
            <v xml:space="preserve"> </v>
          </cell>
          <cell r="Q64" t="str">
            <v xml:space="preserve"> </v>
          </cell>
          <cell r="R64" t="str">
            <v xml:space="preserve"> </v>
          </cell>
          <cell r="S64" t="str">
            <v xml:space="preserve"> </v>
          </cell>
          <cell r="T64" t="str">
            <v xml:space="preserve"> </v>
          </cell>
          <cell r="U64" t="str">
            <v xml:space="preserve"> </v>
          </cell>
          <cell r="V64" t="str">
            <v xml:space="preserve"> </v>
          </cell>
          <cell r="W64" t="str">
            <v xml:space="preserve"> </v>
          </cell>
          <cell r="X64" t="str">
            <v xml:space="preserve"> </v>
          </cell>
          <cell r="Y64" t="str">
            <v xml:space="preserve"> </v>
          </cell>
          <cell r="AA64">
            <v>48</v>
          </cell>
          <cell r="AB64">
            <v>3334.9999999999995</v>
          </cell>
        </row>
        <row r="65">
          <cell r="A65">
            <v>10061</v>
          </cell>
          <cell r="B65" t="str">
            <v>SR-18</v>
          </cell>
          <cell r="C65" t="str">
            <v>Conector transversal</v>
          </cell>
          <cell r="D65" t="str">
            <v>U</v>
          </cell>
          <cell r="E65" t="str">
            <v xml:space="preserve"> </v>
          </cell>
          <cell r="F65" t="str">
            <v xml:space="preserve"> </v>
          </cell>
          <cell r="G65" t="str">
            <v xml:space="preserve"> </v>
          </cell>
          <cell r="H65" t="str">
            <v xml:space="preserve"> </v>
          </cell>
          <cell r="I65" t="str">
            <v xml:space="preserve"> </v>
          </cell>
          <cell r="J65" t="str">
            <v xml:space="preserve"> </v>
          </cell>
          <cell r="K65" t="str">
            <v xml:space="preserve"> </v>
          </cell>
          <cell r="L65" t="str">
            <v xml:space="preserve"> </v>
          </cell>
          <cell r="M65" t="str">
            <v xml:space="preserve"> </v>
          </cell>
          <cell r="N65" t="str">
            <v xml:space="preserve"> </v>
          </cell>
          <cell r="O65" t="str">
            <v xml:space="preserve"> </v>
          </cell>
          <cell r="P65" t="str">
            <v xml:space="preserve"> </v>
          </cell>
          <cell r="Q65" t="str">
            <v xml:space="preserve"> </v>
          </cell>
          <cell r="R65" t="str">
            <v xml:space="preserve"> </v>
          </cell>
          <cell r="S65" t="str">
            <v xml:space="preserve"> </v>
          </cell>
          <cell r="T65" t="str">
            <v xml:space="preserve"> </v>
          </cell>
          <cell r="U65" t="str">
            <v xml:space="preserve"> </v>
          </cell>
          <cell r="V65" t="str">
            <v xml:space="preserve"> </v>
          </cell>
          <cell r="W65" t="str">
            <v xml:space="preserve"> </v>
          </cell>
          <cell r="X65" t="str">
            <v xml:space="preserve"> </v>
          </cell>
          <cell r="Y65" t="str">
            <v xml:space="preserve"> </v>
          </cell>
          <cell r="AA65">
            <v>0</v>
          </cell>
          <cell r="AB65">
            <v>32282.800000000003</v>
          </cell>
        </row>
        <row r="66">
          <cell r="A66">
            <v>10062</v>
          </cell>
          <cell r="B66" t="str">
            <v>SR-40</v>
          </cell>
          <cell r="C66" t="str">
            <v>Cortacircuito monopolares de 15 KV,  100 A, Acero, Ref: 55449</v>
          </cell>
          <cell r="D66" t="str">
            <v>U</v>
          </cell>
          <cell r="E66" t="str">
            <v xml:space="preserve"> </v>
          </cell>
          <cell r="F66" t="str">
            <v xml:space="preserve"> </v>
          </cell>
          <cell r="G66" t="str">
            <v xml:space="preserve"> </v>
          </cell>
          <cell r="H66" t="str">
            <v xml:space="preserve"> </v>
          </cell>
          <cell r="I66" t="str">
            <v xml:space="preserve"> </v>
          </cell>
          <cell r="J66" t="str">
            <v xml:space="preserve"> </v>
          </cell>
          <cell r="K66" t="str">
            <v xml:space="preserve"> </v>
          </cell>
          <cell r="L66" t="str">
            <v xml:space="preserve"> </v>
          </cell>
          <cell r="M66" t="str">
            <v xml:space="preserve"> </v>
          </cell>
          <cell r="N66" t="str">
            <v xml:space="preserve"> </v>
          </cell>
          <cell r="O66" t="str">
            <v xml:space="preserve"> </v>
          </cell>
          <cell r="P66" t="str">
            <v xml:space="preserve"> </v>
          </cell>
          <cell r="Q66" t="str">
            <v xml:space="preserve"> </v>
          </cell>
          <cell r="R66" t="str">
            <v xml:space="preserve"> </v>
          </cell>
          <cell r="S66" t="str">
            <v xml:space="preserve"> </v>
          </cell>
          <cell r="T66" t="str">
            <v xml:space="preserve"> </v>
          </cell>
          <cell r="U66" t="str">
            <v xml:space="preserve"> </v>
          </cell>
          <cell r="V66" t="str">
            <v xml:space="preserve"> </v>
          </cell>
          <cell r="W66" t="str">
            <v xml:space="preserve"> </v>
          </cell>
          <cell r="X66" t="str">
            <v xml:space="preserve"> </v>
          </cell>
          <cell r="Y66" t="str">
            <v xml:space="preserve"> </v>
          </cell>
          <cell r="AA66">
            <v>0</v>
          </cell>
          <cell r="AB66">
            <v>200099.99999999997</v>
          </cell>
        </row>
        <row r="67">
          <cell r="A67">
            <v>10063</v>
          </cell>
          <cell r="B67">
            <v>5621</v>
          </cell>
          <cell r="C67" t="str">
            <v>Cortacircuito monopolares de 15 KV,  100 A, Hierro, Ref: 55408</v>
          </cell>
          <cell r="D67" t="str">
            <v>U</v>
          </cell>
          <cell r="E67" t="str">
            <v xml:space="preserve"> </v>
          </cell>
          <cell r="F67" t="str">
            <v xml:space="preserve"> </v>
          </cell>
          <cell r="G67" t="str">
            <v xml:space="preserve"> </v>
          </cell>
          <cell r="H67" t="str">
            <v xml:space="preserve"> </v>
          </cell>
          <cell r="I67" t="str">
            <v xml:space="preserve"> </v>
          </cell>
          <cell r="J67" t="str">
            <v xml:space="preserve"> </v>
          </cell>
          <cell r="K67" t="str">
            <v xml:space="preserve"> </v>
          </cell>
          <cell r="L67" t="str">
            <v xml:space="preserve"> </v>
          </cell>
          <cell r="M67" t="str">
            <v xml:space="preserve"> </v>
          </cell>
          <cell r="N67" t="str">
            <v xml:space="preserve"> </v>
          </cell>
          <cell r="O67" t="str">
            <v xml:space="preserve"> </v>
          </cell>
          <cell r="P67" t="str">
            <v xml:space="preserve"> </v>
          </cell>
          <cell r="Q67" t="str">
            <v xml:space="preserve"> </v>
          </cell>
          <cell r="R67" t="str">
            <v xml:space="preserve"> </v>
          </cell>
          <cell r="S67" t="str">
            <v xml:space="preserve"> </v>
          </cell>
          <cell r="T67" t="str">
            <v xml:space="preserve"> </v>
          </cell>
          <cell r="U67" t="str">
            <v xml:space="preserve"> </v>
          </cell>
          <cell r="V67">
            <v>8</v>
          </cell>
          <cell r="W67">
            <v>4</v>
          </cell>
          <cell r="X67" t="str">
            <v xml:space="preserve"> </v>
          </cell>
          <cell r="Y67" t="str">
            <v xml:space="preserve"> </v>
          </cell>
          <cell r="AA67">
            <v>12</v>
          </cell>
          <cell r="AB67">
            <v>155904.00000000003</v>
          </cell>
        </row>
        <row r="68">
          <cell r="A68">
            <v>10064</v>
          </cell>
          <cell r="B68" t="str">
            <v>SR-41</v>
          </cell>
          <cell r="C68" t="str">
            <v>Cortacircuito monopolares de 15 KV,  200 A, Hierro, Ref: 55436</v>
          </cell>
          <cell r="D68" t="str">
            <v>U</v>
          </cell>
          <cell r="E68" t="str">
            <v xml:space="preserve"> </v>
          </cell>
          <cell r="F68" t="str">
            <v xml:space="preserve"> </v>
          </cell>
          <cell r="G68" t="str">
            <v xml:space="preserve"> </v>
          </cell>
          <cell r="H68" t="str">
            <v xml:space="preserve"> </v>
          </cell>
          <cell r="I68" t="str">
            <v xml:space="preserve"> </v>
          </cell>
          <cell r="J68" t="str">
            <v xml:space="preserve"> </v>
          </cell>
          <cell r="K68" t="str">
            <v xml:space="preserve"> </v>
          </cell>
          <cell r="L68" t="str">
            <v xml:space="preserve"> </v>
          </cell>
          <cell r="M68" t="str">
            <v xml:space="preserve"> </v>
          </cell>
          <cell r="N68" t="str">
            <v xml:space="preserve"> </v>
          </cell>
          <cell r="O68" t="str">
            <v xml:space="preserve"> </v>
          </cell>
          <cell r="P68" t="str">
            <v xml:space="preserve"> </v>
          </cell>
          <cell r="Q68" t="str">
            <v xml:space="preserve"> </v>
          </cell>
          <cell r="R68" t="str">
            <v xml:space="preserve"> </v>
          </cell>
          <cell r="S68" t="str">
            <v xml:space="preserve"> </v>
          </cell>
          <cell r="T68" t="str">
            <v xml:space="preserve"> </v>
          </cell>
          <cell r="U68" t="str">
            <v xml:space="preserve"> </v>
          </cell>
          <cell r="V68" t="str">
            <v xml:space="preserve"> </v>
          </cell>
          <cell r="W68" t="str">
            <v xml:space="preserve"> </v>
          </cell>
          <cell r="X68" t="str">
            <v xml:space="preserve"> </v>
          </cell>
          <cell r="Y68" t="str">
            <v xml:space="preserve"> </v>
          </cell>
          <cell r="AA68">
            <v>0</v>
          </cell>
          <cell r="AB68">
            <v>238118.99999999997</v>
          </cell>
        </row>
        <row r="69">
          <cell r="A69">
            <v>10065</v>
          </cell>
          <cell r="B69">
            <v>204</v>
          </cell>
          <cell r="C69" t="str">
            <v>Cruceta de madera de  1.5m x 9cm x 11.5 cm.</v>
          </cell>
          <cell r="D69" t="str">
            <v>U</v>
          </cell>
          <cell r="E69" t="str">
            <v xml:space="preserve"> </v>
          </cell>
          <cell r="F69" t="str">
            <v xml:space="preserve"> </v>
          </cell>
          <cell r="G69" t="str">
            <v xml:space="preserve"> </v>
          </cell>
          <cell r="H69" t="str">
            <v xml:space="preserve"> </v>
          </cell>
          <cell r="I69" t="str">
            <v xml:space="preserve"> </v>
          </cell>
          <cell r="J69" t="str">
            <v xml:space="preserve"> </v>
          </cell>
          <cell r="K69" t="str">
            <v xml:space="preserve"> </v>
          </cell>
          <cell r="L69" t="str">
            <v xml:space="preserve"> </v>
          </cell>
          <cell r="M69" t="str">
            <v xml:space="preserve"> </v>
          </cell>
          <cell r="N69" t="str">
            <v xml:space="preserve"> </v>
          </cell>
          <cell r="O69" t="str">
            <v xml:space="preserve"> </v>
          </cell>
          <cell r="P69" t="str">
            <v xml:space="preserve"> </v>
          </cell>
          <cell r="Q69" t="str">
            <v xml:space="preserve"> </v>
          </cell>
          <cell r="R69" t="str">
            <v xml:space="preserve"> </v>
          </cell>
          <cell r="S69" t="str">
            <v xml:space="preserve"> </v>
          </cell>
          <cell r="T69" t="str">
            <v xml:space="preserve"> </v>
          </cell>
          <cell r="U69" t="str">
            <v xml:space="preserve"> </v>
          </cell>
          <cell r="V69" t="str">
            <v xml:space="preserve"> </v>
          </cell>
          <cell r="W69" t="str">
            <v xml:space="preserve"> </v>
          </cell>
          <cell r="X69" t="str">
            <v xml:space="preserve"> </v>
          </cell>
          <cell r="Y69" t="str">
            <v xml:space="preserve"> </v>
          </cell>
          <cell r="AA69">
            <v>0</v>
          </cell>
          <cell r="AB69">
            <v>0</v>
          </cell>
        </row>
        <row r="70">
          <cell r="A70">
            <v>10066</v>
          </cell>
          <cell r="B70">
            <v>218</v>
          </cell>
          <cell r="C70" t="str">
            <v>Cruceta de madera de  2m x 9,5cm x 12 cm.</v>
          </cell>
          <cell r="D70" t="str">
            <v>U</v>
          </cell>
          <cell r="E70" t="str">
            <v xml:space="preserve"> </v>
          </cell>
          <cell r="F70" t="str">
            <v xml:space="preserve"> </v>
          </cell>
          <cell r="G70" t="str">
            <v xml:space="preserve"> </v>
          </cell>
          <cell r="H70" t="str">
            <v xml:space="preserve"> </v>
          </cell>
          <cell r="I70" t="str">
            <v xml:space="preserve"> </v>
          </cell>
          <cell r="J70" t="str">
            <v xml:space="preserve"> </v>
          </cell>
          <cell r="K70" t="str">
            <v xml:space="preserve"> </v>
          </cell>
          <cell r="L70" t="str">
            <v xml:space="preserve"> </v>
          </cell>
          <cell r="M70" t="str">
            <v xml:space="preserve"> </v>
          </cell>
          <cell r="N70" t="str">
            <v xml:space="preserve"> </v>
          </cell>
          <cell r="O70" t="str">
            <v xml:space="preserve"> </v>
          </cell>
          <cell r="P70" t="str">
            <v xml:space="preserve"> </v>
          </cell>
          <cell r="Q70" t="str">
            <v xml:space="preserve"> </v>
          </cell>
          <cell r="R70" t="str">
            <v xml:space="preserve"> </v>
          </cell>
          <cell r="S70" t="str">
            <v xml:space="preserve"> </v>
          </cell>
          <cell r="T70" t="str">
            <v xml:space="preserve"> </v>
          </cell>
          <cell r="U70" t="str">
            <v xml:space="preserve"> </v>
          </cell>
          <cell r="V70" t="str">
            <v xml:space="preserve"> </v>
          </cell>
          <cell r="W70" t="str">
            <v xml:space="preserve"> </v>
          </cell>
          <cell r="X70" t="str">
            <v xml:space="preserve"> </v>
          </cell>
          <cell r="Y70" t="str">
            <v xml:space="preserve"> </v>
          </cell>
          <cell r="AA70">
            <v>0</v>
          </cell>
          <cell r="AB70">
            <v>0</v>
          </cell>
        </row>
        <row r="71">
          <cell r="A71">
            <v>10067</v>
          </cell>
          <cell r="B71">
            <v>201</v>
          </cell>
          <cell r="C71" t="str">
            <v>Cruceta de madera de  2m x 9cm x 11.5 cm.</v>
          </cell>
          <cell r="D71" t="str">
            <v>U</v>
          </cell>
          <cell r="E71" t="str">
            <v xml:space="preserve"> </v>
          </cell>
          <cell r="F71" t="str">
            <v xml:space="preserve"> </v>
          </cell>
          <cell r="G71" t="str">
            <v xml:space="preserve"> </v>
          </cell>
          <cell r="H71" t="str">
            <v xml:space="preserve"> </v>
          </cell>
          <cell r="I71" t="str">
            <v xml:space="preserve"> </v>
          </cell>
          <cell r="J71" t="str">
            <v xml:space="preserve"> </v>
          </cell>
          <cell r="K71" t="str">
            <v xml:space="preserve"> </v>
          </cell>
          <cell r="L71" t="str">
            <v xml:space="preserve"> </v>
          </cell>
          <cell r="M71" t="str">
            <v xml:space="preserve"> </v>
          </cell>
          <cell r="N71" t="str">
            <v xml:space="preserve"> </v>
          </cell>
          <cell r="O71" t="str">
            <v xml:space="preserve"> </v>
          </cell>
          <cell r="P71" t="str">
            <v xml:space="preserve"> </v>
          </cell>
          <cell r="Q71" t="str">
            <v xml:space="preserve"> </v>
          </cell>
          <cell r="R71" t="str">
            <v xml:space="preserve"> </v>
          </cell>
          <cell r="S71" t="str">
            <v xml:space="preserve"> </v>
          </cell>
          <cell r="T71" t="str">
            <v xml:space="preserve"> </v>
          </cell>
          <cell r="U71" t="str">
            <v xml:space="preserve"> </v>
          </cell>
          <cell r="V71" t="str">
            <v xml:space="preserve"> </v>
          </cell>
          <cell r="W71" t="str">
            <v xml:space="preserve"> </v>
          </cell>
          <cell r="X71" t="str">
            <v xml:space="preserve"> </v>
          </cell>
          <cell r="Y71" t="str">
            <v xml:space="preserve"> </v>
          </cell>
          <cell r="AA71">
            <v>0</v>
          </cell>
          <cell r="AB71">
            <v>0</v>
          </cell>
        </row>
        <row r="72">
          <cell r="A72">
            <v>10068</v>
          </cell>
          <cell r="B72">
            <v>202</v>
          </cell>
          <cell r="C72" t="str">
            <v>Cruceta de madera de  2m x 9cm x 11.5 cm.</v>
          </cell>
          <cell r="D72" t="str">
            <v>U</v>
          </cell>
          <cell r="E72" t="str">
            <v xml:space="preserve"> </v>
          </cell>
          <cell r="F72" t="str">
            <v xml:space="preserve"> </v>
          </cell>
          <cell r="G72" t="str">
            <v xml:space="preserve"> </v>
          </cell>
          <cell r="H72" t="str">
            <v xml:space="preserve"> </v>
          </cell>
          <cell r="I72" t="str">
            <v xml:space="preserve"> </v>
          </cell>
          <cell r="J72" t="str">
            <v xml:space="preserve"> </v>
          </cell>
          <cell r="K72" t="str">
            <v xml:space="preserve"> </v>
          </cell>
          <cell r="L72" t="str">
            <v xml:space="preserve"> </v>
          </cell>
          <cell r="M72" t="str">
            <v xml:space="preserve"> </v>
          </cell>
          <cell r="N72" t="str">
            <v xml:space="preserve"> </v>
          </cell>
          <cell r="O72" t="str">
            <v xml:space="preserve"> </v>
          </cell>
          <cell r="P72" t="str">
            <v xml:space="preserve"> </v>
          </cell>
          <cell r="Q72" t="str">
            <v xml:space="preserve"> </v>
          </cell>
          <cell r="R72" t="str">
            <v xml:space="preserve"> </v>
          </cell>
          <cell r="S72" t="str">
            <v xml:space="preserve"> </v>
          </cell>
          <cell r="T72" t="str">
            <v xml:space="preserve"> </v>
          </cell>
          <cell r="U72" t="str">
            <v xml:space="preserve"> </v>
          </cell>
          <cell r="V72" t="str">
            <v xml:space="preserve"> </v>
          </cell>
          <cell r="W72" t="str">
            <v xml:space="preserve"> </v>
          </cell>
          <cell r="X72" t="str">
            <v xml:space="preserve"> </v>
          </cell>
          <cell r="Y72" t="str">
            <v xml:space="preserve"> </v>
          </cell>
          <cell r="AA72">
            <v>0</v>
          </cell>
          <cell r="AB72">
            <v>0</v>
          </cell>
        </row>
        <row r="73">
          <cell r="A73">
            <v>10069</v>
          </cell>
          <cell r="B73">
            <v>265</v>
          </cell>
          <cell r="C73" t="str">
            <v>Cruceta metálica de 2 m en ángulo de 2,5"x2,5"x1/4"</v>
          </cell>
          <cell r="D73" t="str">
            <v>U</v>
          </cell>
          <cell r="E73" t="str">
            <v xml:space="preserve"> </v>
          </cell>
          <cell r="F73" t="str">
            <v xml:space="preserve"> </v>
          </cell>
          <cell r="G73" t="str">
            <v xml:space="preserve"> </v>
          </cell>
          <cell r="H73" t="str">
            <v xml:space="preserve"> </v>
          </cell>
          <cell r="I73" t="str">
            <v xml:space="preserve"> </v>
          </cell>
          <cell r="J73">
            <v>4</v>
          </cell>
          <cell r="K73">
            <v>14</v>
          </cell>
          <cell r="L73">
            <v>12</v>
          </cell>
          <cell r="M73" t="str">
            <v xml:space="preserve"> </v>
          </cell>
          <cell r="N73" t="str">
            <v xml:space="preserve"> </v>
          </cell>
          <cell r="O73" t="str">
            <v xml:space="preserve"> </v>
          </cell>
          <cell r="P73">
            <v>66</v>
          </cell>
          <cell r="Q73">
            <v>4</v>
          </cell>
          <cell r="R73">
            <v>6</v>
          </cell>
          <cell r="S73" t="str">
            <v xml:space="preserve"> </v>
          </cell>
          <cell r="T73" t="str">
            <v xml:space="preserve"> </v>
          </cell>
          <cell r="U73" t="str">
            <v xml:space="preserve"> </v>
          </cell>
          <cell r="V73" t="str">
            <v xml:space="preserve"> </v>
          </cell>
          <cell r="W73">
            <v>2</v>
          </cell>
          <cell r="X73">
            <v>4</v>
          </cell>
          <cell r="Y73" t="str">
            <v xml:space="preserve"> </v>
          </cell>
          <cell r="AA73">
            <v>112</v>
          </cell>
          <cell r="AB73">
            <v>43941.959999999992</v>
          </cell>
        </row>
        <row r="74">
          <cell r="A74">
            <v>10070</v>
          </cell>
          <cell r="B74">
            <v>267</v>
          </cell>
          <cell r="C74" t="str">
            <v>Cruceta metálica de 2 m en ángulo de 2,5"x2,5"x1/4"</v>
          </cell>
          <cell r="D74" t="str">
            <v>U</v>
          </cell>
          <cell r="E74" t="str">
            <v xml:space="preserve"> </v>
          </cell>
          <cell r="F74" t="str">
            <v xml:space="preserve"> </v>
          </cell>
          <cell r="G74" t="str">
            <v xml:space="preserve"> </v>
          </cell>
          <cell r="H74" t="str">
            <v xml:space="preserve"> </v>
          </cell>
          <cell r="I74" t="str">
            <v xml:space="preserve"> </v>
          </cell>
          <cell r="J74" t="str">
            <v xml:space="preserve"> </v>
          </cell>
          <cell r="K74" t="str">
            <v xml:space="preserve"> </v>
          </cell>
          <cell r="L74" t="str">
            <v xml:space="preserve"> </v>
          </cell>
          <cell r="M74" t="str">
            <v xml:space="preserve"> </v>
          </cell>
          <cell r="N74" t="str">
            <v xml:space="preserve"> </v>
          </cell>
          <cell r="O74" t="str">
            <v xml:space="preserve"> </v>
          </cell>
          <cell r="P74" t="str">
            <v xml:space="preserve"> </v>
          </cell>
          <cell r="Q74" t="str">
            <v xml:space="preserve"> </v>
          </cell>
          <cell r="R74" t="str">
            <v xml:space="preserve"> </v>
          </cell>
          <cell r="S74" t="str">
            <v xml:space="preserve"> </v>
          </cell>
          <cell r="T74" t="str">
            <v xml:space="preserve"> </v>
          </cell>
          <cell r="U74" t="str">
            <v xml:space="preserve"> </v>
          </cell>
          <cell r="V74" t="str">
            <v xml:space="preserve"> </v>
          </cell>
          <cell r="W74" t="str">
            <v xml:space="preserve"> </v>
          </cell>
          <cell r="X74" t="str">
            <v xml:space="preserve"> </v>
          </cell>
          <cell r="Y74" t="str">
            <v xml:space="preserve"> </v>
          </cell>
          <cell r="AA74">
            <v>0</v>
          </cell>
          <cell r="AB74">
            <v>43941.959999999992</v>
          </cell>
        </row>
        <row r="75">
          <cell r="A75">
            <v>10071</v>
          </cell>
          <cell r="B75">
            <v>313</v>
          </cell>
          <cell r="C75" t="str">
            <v>Diagonal de 0.64 m en ángulo de 1.5x1.5x3/16"</v>
          </cell>
          <cell r="D75" t="str">
            <v>U</v>
          </cell>
          <cell r="E75" t="str">
            <v xml:space="preserve"> </v>
          </cell>
          <cell r="F75" t="str">
            <v xml:space="preserve"> </v>
          </cell>
          <cell r="G75" t="str">
            <v xml:space="preserve"> </v>
          </cell>
          <cell r="H75" t="str">
            <v xml:space="preserve"> </v>
          </cell>
          <cell r="I75" t="str">
            <v xml:space="preserve"> </v>
          </cell>
          <cell r="J75">
            <v>4</v>
          </cell>
          <cell r="K75">
            <v>28</v>
          </cell>
          <cell r="L75">
            <v>24</v>
          </cell>
          <cell r="M75" t="str">
            <v xml:space="preserve"> </v>
          </cell>
          <cell r="N75" t="str">
            <v xml:space="preserve"> </v>
          </cell>
          <cell r="O75" t="str">
            <v xml:space="preserve"> </v>
          </cell>
          <cell r="P75" t="str">
            <v xml:space="preserve"> </v>
          </cell>
          <cell r="Q75" t="str">
            <v xml:space="preserve"> </v>
          </cell>
          <cell r="R75" t="str">
            <v xml:space="preserve"> </v>
          </cell>
          <cell r="S75" t="str">
            <v xml:space="preserve"> </v>
          </cell>
          <cell r="T75" t="str">
            <v xml:space="preserve"> </v>
          </cell>
          <cell r="U75" t="str">
            <v xml:space="preserve"> </v>
          </cell>
          <cell r="V75" t="str">
            <v xml:space="preserve"> </v>
          </cell>
          <cell r="W75" t="str">
            <v xml:space="preserve"> </v>
          </cell>
          <cell r="X75">
            <v>4</v>
          </cell>
          <cell r="Y75" t="str">
            <v xml:space="preserve"> </v>
          </cell>
          <cell r="AA75">
            <v>60</v>
          </cell>
          <cell r="AB75">
            <v>12806.4</v>
          </cell>
        </row>
        <row r="76">
          <cell r="A76">
            <v>10072</v>
          </cell>
          <cell r="B76">
            <v>333</v>
          </cell>
          <cell r="C76" t="str">
            <v>Diagonal de 0.68 m en ángulo de 1.5x1.5x3/16"</v>
          </cell>
          <cell r="D76" t="str">
            <v>U</v>
          </cell>
          <cell r="E76" t="str">
            <v xml:space="preserve"> </v>
          </cell>
          <cell r="F76" t="str">
            <v xml:space="preserve"> </v>
          </cell>
          <cell r="G76" t="str">
            <v xml:space="preserve"> </v>
          </cell>
          <cell r="H76" t="str">
            <v xml:space="preserve"> </v>
          </cell>
          <cell r="I76" t="str">
            <v xml:space="preserve"> </v>
          </cell>
          <cell r="J76" t="str">
            <v xml:space="preserve"> </v>
          </cell>
          <cell r="K76" t="str">
            <v xml:space="preserve"> </v>
          </cell>
          <cell r="L76" t="str">
            <v xml:space="preserve"> </v>
          </cell>
          <cell r="M76" t="str">
            <v xml:space="preserve"> </v>
          </cell>
          <cell r="N76" t="str">
            <v xml:space="preserve"> </v>
          </cell>
          <cell r="O76" t="str">
            <v xml:space="preserve"> </v>
          </cell>
          <cell r="P76" t="str">
            <v xml:space="preserve"> </v>
          </cell>
          <cell r="Q76" t="str">
            <v xml:space="preserve"> </v>
          </cell>
          <cell r="R76" t="str">
            <v xml:space="preserve"> </v>
          </cell>
          <cell r="S76" t="str">
            <v xml:space="preserve"> </v>
          </cell>
          <cell r="T76" t="str">
            <v xml:space="preserve"> </v>
          </cell>
          <cell r="U76" t="str">
            <v xml:space="preserve"> </v>
          </cell>
          <cell r="V76" t="str">
            <v xml:space="preserve"> </v>
          </cell>
          <cell r="W76">
            <v>2</v>
          </cell>
          <cell r="X76" t="str">
            <v xml:space="preserve"> </v>
          </cell>
          <cell r="Y76" t="str">
            <v xml:space="preserve"> </v>
          </cell>
          <cell r="AA76">
            <v>2</v>
          </cell>
          <cell r="AB76">
            <v>14007</v>
          </cell>
        </row>
        <row r="77">
          <cell r="A77">
            <v>10073</v>
          </cell>
          <cell r="B77">
            <v>312</v>
          </cell>
          <cell r="C77" t="str">
            <v>Diagonal de 1,03 m en ángulo de 1.5x1.5x3/16"</v>
          </cell>
          <cell r="D77" t="str">
            <v>U</v>
          </cell>
          <cell r="E77" t="str">
            <v xml:space="preserve"> </v>
          </cell>
          <cell r="F77" t="str">
            <v xml:space="preserve"> </v>
          </cell>
          <cell r="G77" t="str">
            <v xml:space="preserve"> </v>
          </cell>
          <cell r="H77" t="str">
            <v xml:space="preserve"> </v>
          </cell>
          <cell r="I77" t="str">
            <v xml:space="preserve"> </v>
          </cell>
          <cell r="J77" t="str">
            <v xml:space="preserve"> </v>
          </cell>
          <cell r="K77" t="str">
            <v xml:space="preserve"> </v>
          </cell>
          <cell r="L77" t="str">
            <v xml:space="preserve"> </v>
          </cell>
          <cell r="M77" t="str">
            <v xml:space="preserve"> </v>
          </cell>
          <cell r="N77" t="str">
            <v xml:space="preserve"> </v>
          </cell>
          <cell r="O77" t="str">
            <v xml:space="preserve"> </v>
          </cell>
          <cell r="P77" t="str">
            <v xml:space="preserve"> </v>
          </cell>
          <cell r="Q77" t="str">
            <v xml:space="preserve"> </v>
          </cell>
          <cell r="R77" t="str">
            <v xml:space="preserve"> </v>
          </cell>
          <cell r="S77" t="str">
            <v xml:space="preserve"> </v>
          </cell>
          <cell r="T77" t="str">
            <v xml:space="preserve"> </v>
          </cell>
          <cell r="U77" t="str">
            <v xml:space="preserve"> </v>
          </cell>
          <cell r="V77" t="str">
            <v xml:space="preserve"> </v>
          </cell>
          <cell r="W77" t="str">
            <v xml:space="preserve"> </v>
          </cell>
          <cell r="X77" t="str">
            <v xml:space="preserve"> </v>
          </cell>
          <cell r="Y77" t="str">
            <v xml:space="preserve"> </v>
          </cell>
          <cell r="AA77">
            <v>0</v>
          </cell>
          <cell r="AB77">
            <v>18035.679999999997</v>
          </cell>
        </row>
        <row r="78">
          <cell r="A78">
            <v>10074</v>
          </cell>
          <cell r="B78" t="str">
            <v>0232</v>
          </cell>
          <cell r="C78" t="str">
            <v>Diagonal de 1,16m en ángulo de 1,5"x1,5"x3/16"</v>
          </cell>
          <cell r="D78" t="str">
            <v>U</v>
          </cell>
          <cell r="E78" t="str">
            <v xml:space="preserve"> </v>
          </cell>
          <cell r="F78" t="str">
            <v xml:space="preserve"> </v>
          </cell>
          <cell r="G78" t="str">
            <v xml:space="preserve"> </v>
          </cell>
          <cell r="H78" t="str">
            <v xml:space="preserve"> </v>
          </cell>
          <cell r="I78" t="str">
            <v xml:space="preserve"> </v>
          </cell>
          <cell r="J78" t="str">
            <v xml:space="preserve"> </v>
          </cell>
          <cell r="K78" t="str">
            <v xml:space="preserve"> </v>
          </cell>
          <cell r="L78" t="str">
            <v xml:space="preserve"> </v>
          </cell>
          <cell r="M78" t="str">
            <v xml:space="preserve"> </v>
          </cell>
          <cell r="N78" t="str">
            <v xml:space="preserve"> </v>
          </cell>
          <cell r="O78" t="str">
            <v xml:space="preserve"> </v>
          </cell>
          <cell r="P78" t="str">
            <v xml:space="preserve"> </v>
          </cell>
          <cell r="Q78" t="str">
            <v xml:space="preserve"> </v>
          </cell>
          <cell r="R78" t="str">
            <v xml:space="preserve"> </v>
          </cell>
          <cell r="S78" t="str">
            <v xml:space="preserve"> </v>
          </cell>
          <cell r="T78" t="str">
            <v xml:space="preserve"> </v>
          </cell>
          <cell r="U78" t="str">
            <v xml:space="preserve"> </v>
          </cell>
          <cell r="V78" t="str">
            <v xml:space="preserve"> </v>
          </cell>
          <cell r="W78" t="str">
            <v xml:space="preserve"> </v>
          </cell>
          <cell r="X78" t="str">
            <v xml:space="preserve"> </v>
          </cell>
          <cell r="Y78" t="str">
            <v xml:space="preserve"> </v>
          </cell>
          <cell r="AA78">
            <v>0</v>
          </cell>
          <cell r="AB78">
            <v>12104.075679999996</v>
          </cell>
        </row>
        <row r="79">
          <cell r="A79">
            <v>10075</v>
          </cell>
          <cell r="B79" t="str">
            <v>0321</v>
          </cell>
          <cell r="C79" t="str">
            <v>Diagonal en V de 1,1m en ángulo de 1,5"x1,5"x3/16"</v>
          </cell>
          <cell r="D79" t="str">
            <v>U</v>
          </cell>
          <cell r="E79" t="str">
            <v xml:space="preserve"> </v>
          </cell>
          <cell r="F79" t="str">
            <v xml:space="preserve"> </v>
          </cell>
          <cell r="G79" t="str">
            <v xml:space="preserve"> </v>
          </cell>
          <cell r="H79" t="str">
            <v xml:space="preserve"> </v>
          </cell>
          <cell r="I79" t="str">
            <v xml:space="preserve"> </v>
          </cell>
          <cell r="J79" t="str">
            <v xml:space="preserve"> </v>
          </cell>
          <cell r="K79" t="str">
            <v xml:space="preserve"> </v>
          </cell>
          <cell r="L79" t="str">
            <v xml:space="preserve"> </v>
          </cell>
          <cell r="M79" t="str">
            <v xml:space="preserve"> </v>
          </cell>
          <cell r="N79" t="str">
            <v xml:space="preserve"> </v>
          </cell>
          <cell r="O79" t="str">
            <v xml:space="preserve"> </v>
          </cell>
          <cell r="P79" t="str">
            <v xml:space="preserve"> </v>
          </cell>
          <cell r="Q79" t="str">
            <v xml:space="preserve"> </v>
          </cell>
          <cell r="R79" t="str">
            <v xml:space="preserve"> </v>
          </cell>
          <cell r="S79" t="str">
            <v xml:space="preserve"> </v>
          </cell>
          <cell r="T79" t="str">
            <v xml:space="preserve"> </v>
          </cell>
          <cell r="U79" t="str">
            <v xml:space="preserve"> </v>
          </cell>
          <cell r="V79" t="str">
            <v xml:space="preserve"> </v>
          </cell>
          <cell r="W79" t="str">
            <v xml:space="preserve"> </v>
          </cell>
          <cell r="X79" t="str">
            <v xml:space="preserve"> </v>
          </cell>
          <cell r="Y79" t="str">
            <v xml:space="preserve"> </v>
          </cell>
          <cell r="AA79">
            <v>0</v>
          </cell>
          <cell r="AB79">
            <v>20347.368599999994</v>
          </cell>
        </row>
        <row r="80">
          <cell r="A80">
            <v>10076</v>
          </cell>
          <cell r="B80">
            <v>321</v>
          </cell>
          <cell r="C80" t="str">
            <v>Diagonal en V de 1,1m en ángulo de 1.5"x1.5"x3/16"</v>
          </cell>
          <cell r="D80" t="str">
            <v>U</v>
          </cell>
          <cell r="E80" t="str">
            <v xml:space="preserve"> </v>
          </cell>
          <cell r="F80" t="str">
            <v xml:space="preserve"> </v>
          </cell>
          <cell r="G80" t="str">
            <v xml:space="preserve"> </v>
          </cell>
          <cell r="H80" t="str">
            <v xml:space="preserve"> </v>
          </cell>
          <cell r="I80" t="str">
            <v xml:space="preserve"> </v>
          </cell>
          <cell r="J80" t="str">
            <v xml:space="preserve"> </v>
          </cell>
          <cell r="K80" t="str">
            <v xml:space="preserve"> </v>
          </cell>
          <cell r="L80" t="str">
            <v xml:space="preserve"> </v>
          </cell>
          <cell r="M80" t="str">
            <v xml:space="preserve"> </v>
          </cell>
          <cell r="N80" t="str">
            <v xml:space="preserve"> </v>
          </cell>
          <cell r="O80" t="str">
            <v xml:space="preserve"> </v>
          </cell>
          <cell r="P80">
            <v>66</v>
          </cell>
          <cell r="Q80">
            <v>4</v>
          </cell>
          <cell r="R80">
            <v>6</v>
          </cell>
          <cell r="S80" t="str">
            <v xml:space="preserve"> </v>
          </cell>
          <cell r="T80" t="str">
            <v xml:space="preserve"> </v>
          </cell>
          <cell r="U80" t="str">
            <v xml:space="preserve"> </v>
          </cell>
          <cell r="V80" t="str">
            <v xml:space="preserve"> </v>
          </cell>
          <cell r="W80" t="str">
            <v xml:space="preserve"> </v>
          </cell>
          <cell r="X80" t="str">
            <v xml:space="preserve"> </v>
          </cell>
          <cell r="Y80" t="str">
            <v xml:space="preserve"> </v>
          </cell>
          <cell r="AA80">
            <v>76</v>
          </cell>
          <cell r="AB80">
            <v>20869.095999999994</v>
          </cell>
        </row>
        <row r="81">
          <cell r="A81">
            <v>10077</v>
          </cell>
          <cell r="B81">
            <v>2102</v>
          </cell>
          <cell r="C81" t="str">
            <v>Espárrago de 16x305mm (5/8 x 12")</v>
          </cell>
          <cell r="D81" t="str">
            <v>U</v>
          </cell>
          <cell r="E81" t="str">
            <v xml:space="preserve"> </v>
          </cell>
          <cell r="F81" t="str">
            <v xml:space="preserve"> </v>
          </cell>
          <cell r="G81" t="str">
            <v xml:space="preserve"> </v>
          </cell>
          <cell r="H81" t="str">
            <v xml:space="preserve"> </v>
          </cell>
          <cell r="I81" t="str">
            <v xml:space="preserve"> </v>
          </cell>
          <cell r="J81" t="str">
            <v xml:space="preserve"> </v>
          </cell>
          <cell r="K81" t="str">
            <v xml:space="preserve"> </v>
          </cell>
          <cell r="L81" t="str">
            <v xml:space="preserve"> </v>
          </cell>
          <cell r="M81" t="str">
            <v xml:space="preserve"> </v>
          </cell>
          <cell r="N81" t="str">
            <v xml:space="preserve"> </v>
          </cell>
          <cell r="O81" t="str">
            <v xml:space="preserve"> </v>
          </cell>
          <cell r="P81" t="str">
            <v xml:space="preserve"> </v>
          </cell>
          <cell r="Q81">
            <v>4</v>
          </cell>
          <cell r="R81">
            <v>3</v>
          </cell>
          <cell r="S81" t="str">
            <v xml:space="preserve"> </v>
          </cell>
          <cell r="T81" t="str">
            <v xml:space="preserve"> </v>
          </cell>
          <cell r="U81" t="str">
            <v xml:space="preserve"> </v>
          </cell>
          <cell r="V81" t="str">
            <v xml:space="preserve"> </v>
          </cell>
          <cell r="W81" t="str">
            <v xml:space="preserve"> </v>
          </cell>
          <cell r="X81" t="str">
            <v xml:space="preserve"> </v>
          </cell>
          <cell r="Y81" t="str">
            <v xml:space="preserve"> </v>
          </cell>
          <cell r="AA81">
            <v>7</v>
          </cell>
          <cell r="AB81">
            <v>4202.0999999999995</v>
          </cell>
        </row>
        <row r="82">
          <cell r="A82">
            <v>10078</v>
          </cell>
          <cell r="B82">
            <v>2105</v>
          </cell>
          <cell r="C82" t="str">
            <v>Espárrago de 16x457mm (5/8 x 18")</v>
          </cell>
          <cell r="D82" t="str">
            <v>U</v>
          </cell>
          <cell r="E82" t="str">
            <v xml:space="preserve"> </v>
          </cell>
          <cell r="F82" t="str">
            <v xml:space="preserve"> </v>
          </cell>
          <cell r="G82" t="str">
            <v xml:space="preserve"> </v>
          </cell>
          <cell r="H82" t="str">
            <v xml:space="preserve"> </v>
          </cell>
          <cell r="I82" t="str">
            <v xml:space="preserve"> </v>
          </cell>
          <cell r="J82" t="str">
            <v xml:space="preserve"> </v>
          </cell>
          <cell r="K82" t="str">
            <v xml:space="preserve"> </v>
          </cell>
          <cell r="L82" t="str">
            <v xml:space="preserve"> </v>
          </cell>
          <cell r="M82" t="str">
            <v xml:space="preserve"> </v>
          </cell>
          <cell r="N82" t="str">
            <v xml:space="preserve"> </v>
          </cell>
          <cell r="O82" t="str">
            <v xml:space="preserve"> </v>
          </cell>
          <cell r="P82" t="str">
            <v xml:space="preserve"> </v>
          </cell>
          <cell r="Q82" t="str">
            <v xml:space="preserve"> </v>
          </cell>
          <cell r="R82" t="str">
            <v xml:space="preserve"> </v>
          </cell>
          <cell r="S82" t="str">
            <v xml:space="preserve"> </v>
          </cell>
          <cell r="T82" t="str">
            <v xml:space="preserve"> </v>
          </cell>
          <cell r="U82" t="str">
            <v xml:space="preserve"> </v>
          </cell>
          <cell r="V82" t="str">
            <v xml:space="preserve"> </v>
          </cell>
          <cell r="W82" t="str">
            <v xml:space="preserve"> </v>
          </cell>
          <cell r="X82" t="str">
            <v xml:space="preserve"> </v>
          </cell>
          <cell r="Y82" t="str">
            <v xml:space="preserve"> </v>
          </cell>
          <cell r="AA82">
            <v>0</v>
          </cell>
          <cell r="AB82">
            <v>5577.4539999999997</v>
          </cell>
        </row>
        <row r="83">
          <cell r="A83">
            <v>10079</v>
          </cell>
          <cell r="B83">
            <v>2103</v>
          </cell>
          <cell r="C83" t="str">
            <v>Esparrago de 5/8"x14"</v>
          </cell>
          <cell r="D83" t="str">
            <v>U</v>
          </cell>
          <cell r="E83" t="str">
            <v xml:space="preserve"> </v>
          </cell>
          <cell r="F83" t="str">
            <v xml:space="preserve"> </v>
          </cell>
          <cell r="G83" t="str">
            <v xml:space="preserve"> </v>
          </cell>
          <cell r="H83" t="str">
            <v xml:space="preserve"> </v>
          </cell>
          <cell r="I83" t="str">
            <v xml:space="preserve"> </v>
          </cell>
          <cell r="J83" t="str">
            <v xml:space="preserve"> </v>
          </cell>
          <cell r="K83" t="str">
            <v xml:space="preserve"> </v>
          </cell>
          <cell r="L83" t="str">
            <v xml:space="preserve"> </v>
          </cell>
          <cell r="M83" t="str">
            <v xml:space="preserve"> </v>
          </cell>
          <cell r="N83" t="str">
            <v xml:space="preserve"> </v>
          </cell>
          <cell r="O83" t="str">
            <v xml:space="preserve"> </v>
          </cell>
          <cell r="P83" t="str">
            <v xml:space="preserve"> </v>
          </cell>
          <cell r="Q83" t="str">
            <v xml:space="preserve"> </v>
          </cell>
          <cell r="R83" t="str">
            <v xml:space="preserve"> </v>
          </cell>
          <cell r="S83" t="str">
            <v xml:space="preserve"> </v>
          </cell>
          <cell r="T83" t="str">
            <v xml:space="preserve"> </v>
          </cell>
          <cell r="U83" t="str">
            <v xml:space="preserve"> </v>
          </cell>
          <cell r="V83" t="str">
            <v xml:space="preserve"> </v>
          </cell>
          <cell r="W83" t="str">
            <v xml:space="preserve"> </v>
          </cell>
          <cell r="X83" t="str">
            <v xml:space="preserve"> </v>
          </cell>
          <cell r="Y83" t="str">
            <v xml:space="preserve"> </v>
          </cell>
          <cell r="AA83">
            <v>0</v>
          </cell>
          <cell r="AB83">
            <v>4659.6619999999994</v>
          </cell>
        </row>
        <row r="84">
          <cell r="A84">
            <v>10080</v>
          </cell>
          <cell r="B84">
            <v>2101</v>
          </cell>
          <cell r="C84" t="str">
            <v>Espárrago de16x254mm (5/8"x10")</v>
          </cell>
          <cell r="D84" t="str">
            <v>U</v>
          </cell>
          <cell r="E84" t="str">
            <v xml:space="preserve"> </v>
          </cell>
          <cell r="F84" t="str">
            <v xml:space="preserve"> </v>
          </cell>
          <cell r="G84" t="str">
            <v xml:space="preserve"> </v>
          </cell>
          <cell r="H84" t="str">
            <v xml:space="preserve"> </v>
          </cell>
          <cell r="I84" t="str">
            <v xml:space="preserve"> </v>
          </cell>
          <cell r="J84" t="str">
            <v xml:space="preserve"> </v>
          </cell>
          <cell r="K84" t="str">
            <v xml:space="preserve"> </v>
          </cell>
          <cell r="L84" t="str">
            <v xml:space="preserve"> </v>
          </cell>
          <cell r="M84" t="str">
            <v xml:space="preserve"> </v>
          </cell>
          <cell r="N84" t="str">
            <v xml:space="preserve"> </v>
          </cell>
          <cell r="O84" t="str">
            <v xml:space="preserve"> </v>
          </cell>
          <cell r="P84" t="str">
            <v xml:space="preserve"> </v>
          </cell>
          <cell r="Q84" t="str">
            <v xml:space="preserve"> </v>
          </cell>
          <cell r="R84">
            <v>6</v>
          </cell>
          <cell r="S84" t="str">
            <v xml:space="preserve"> </v>
          </cell>
          <cell r="T84" t="str">
            <v xml:space="preserve"> </v>
          </cell>
          <cell r="U84" t="str">
            <v xml:space="preserve"> </v>
          </cell>
          <cell r="V84" t="str">
            <v xml:space="preserve"> </v>
          </cell>
          <cell r="W84" t="str">
            <v xml:space="preserve"> </v>
          </cell>
          <cell r="X84" t="str">
            <v xml:space="preserve"> </v>
          </cell>
          <cell r="Y84" t="str">
            <v xml:space="preserve"> </v>
          </cell>
          <cell r="AA84">
            <v>6</v>
          </cell>
          <cell r="AB84">
            <v>3734.9865599999994</v>
          </cell>
        </row>
        <row r="85">
          <cell r="A85">
            <v>10081</v>
          </cell>
          <cell r="B85" t="str">
            <v>SR-19</v>
          </cell>
          <cell r="C85" t="str">
            <v>Espigo para aislador line post</v>
          </cell>
          <cell r="D85" t="str">
            <v>U</v>
          </cell>
          <cell r="E85" t="str">
            <v xml:space="preserve"> </v>
          </cell>
          <cell r="F85" t="str">
            <v xml:space="preserve"> </v>
          </cell>
          <cell r="G85" t="str">
            <v xml:space="preserve"> </v>
          </cell>
          <cell r="H85" t="str">
            <v xml:space="preserve"> </v>
          </cell>
          <cell r="I85" t="str">
            <v xml:space="preserve"> </v>
          </cell>
          <cell r="J85" t="str">
            <v xml:space="preserve"> </v>
          </cell>
          <cell r="K85" t="str">
            <v xml:space="preserve"> </v>
          </cell>
          <cell r="L85" t="str">
            <v xml:space="preserve"> </v>
          </cell>
          <cell r="M85" t="str">
            <v xml:space="preserve"> </v>
          </cell>
          <cell r="N85" t="str">
            <v xml:space="preserve"> </v>
          </cell>
          <cell r="O85" t="str">
            <v xml:space="preserve"> </v>
          </cell>
          <cell r="P85" t="str">
            <v xml:space="preserve"> </v>
          </cell>
          <cell r="Q85" t="str">
            <v xml:space="preserve"> </v>
          </cell>
          <cell r="R85" t="str">
            <v xml:space="preserve"> </v>
          </cell>
          <cell r="S85" t="str">
            <v xml:space="preserve"> </v>
          </cell>
          <cell r="T85" t="str">
            <v xml:space="preserve"> </v>
          </cell>
          <cell r="U85" t="str">
            <v xml:space="preserve"> </v>
          </cell>
          <cell r="V85" t="str">
            <v xml:space="preserve"> </v>
          </cell>
          <cell r="W85" t="str">
            <v xml:space="preserve"> </v>
          </cell>
          <cell r="X85" t="str">
            <v xml:space="preserve"> </v>
          </cell>
          <cell r="Y85" t="str">
            <v xml:space="preserve"> </v>
          </cell>
          <cell r="AA85">
            <v>0</v>
          </cell>
          <cell r="AB85">
            <v>0</v>
          </cell>
        </row>
        <row r="86">
          <cell r="A86">
            <v>10082</v>
          </cell>
          <cell r="B86">
            <v>502</v>
          </cell>
          <cell r="C86" t="str">
            <v>Espigo para cruceta de madera - 36000 psi</v>
          </cell>
          <cell r="D86" t="str">
            <v>U</v>
          </cell>
          <cell r="E86" t="str">
            <v xml:space="preserve"> </v>
          </cell>
          <cell r="F86" t="str">
            <v xml:space="preserve"> </v>
          </cell>
          <cell r="G86" t="str">
            <v xml:space="preserve"> </v>
          </cell>
          <cell r="H86" t="str">
            <v xml:space="preserve"> </v>
          </cell>
          <cell r="I86" t="str">
            <v xml:space="preserve"> </v>
          </cell>
          <cell r="J86" t="str">
            <v xml:space="preserve"> </v>
          </cell>
          <cell r="K86" t="str">
            <v xml:space="preserve"> </v>
          </cell>
          <cell r="L86" t="str">
            <v xml:space="preserve"> </v>
          </cell>
          <cell r="M86" t="str">
            <v xml:space="preserve"> </v>
          </cell>
          <cell r="N86" t="str">
            <v xml:space="preserve"> </v>
          </cell>
          <cell r="O86" t="str">
            <v xml:space="preserve"> </v>
          </cell>
          <cell r="P86" t="str">
            <v xml:space="preserve"> </v>
          </cell>
          <cell r="Q86" t="str">
            <v xml:space="preserve"> </v>
          </cell>
          <cell r="R86" t="str">
            <v xml:space="preserve"> </v>
          </cell>
          <cell r="S86" t="str">
            <v xml:space="preserve"> </v>
          </cell>
          <cell r="T86" t="str">
            <v xml:space="preserve"> </v>
          </cell>
          <cell r="U86" t="str">
            <v xml:space="preserve"> </v>
          </cell>
          <cell r="V86" t="str">
            <v xml:space="preserve"> </v>
          </cell>
          <cell r="W86" t="str">
            <v xml:space="preserve"> </v>
          </cell>
          <cell r="X86" t="str">
            <v xml:space="preserve"> </v>
          </cell>
          <cell r="Y86" t="str">
            <v xml:space="preserve"> </v>
          </cell>
          <cell r="AA86">
            <v>0</v>
          </cell>
          <cell r="AB86">
            <v>0</v>
          </cell>
        </row>
        <row r="87">
          <cell r="A87">
            <v>10083</v>
          </cell>
          <cell r="B87" t="str">
            <v>SR-20</v>
          </cell>
          <cell r="C87" t="str">
            <v>Espigo para cruceta metálica</v>
          </cell>
          <cell r="D87" t="str">
            <v>U</v>
          </cell>
          <cell r="E87" t="str">
            <v xml:space="preserve"> </v>
          </cell>
          <cell r="F87" t="str">
            <v xml:space="preserve"> </v>
          </cell>
          <cell r="G87" t="str">
            <v xml:space="preserve"> </v>
          </cell>
          <cell r="H87" t="str">
            <v xml:space="preserve"> </v>
          </cell>
          <cell r="I87" t="str">
            <v xml:space="preserve"> </v>
          </cell>
          <cell r="J87" t="str">
            <v xml:space="preserve"> </v>
          </cell>
          <cell r="K87" t="str">
            <v xml:space="preserve"> </v>
          </cell>
          <cell r="L87" t="str">
            <v xml:space="preserve"> </v>
          </cell>
          <cell r="M87" t="str">
            <v xml:space="preserve"> </v>
          </cell>
          <cell r="N87" t="str">
            <v xml:space="preserve"> </v>
          </cell>
          <cell r="O87" t="str">
            <v xml:space="preserve"> </v>
          </cell>
          <cell r="P87" t="str">
            <v xml:space="preserve"> </v>
          </cell>
          <cell r="Q87" t="str">
            <v xml:space="preserve"> </v>
          </cell>
          <cell r="R87" t="str">
            <v xml:space="preserve"> </v>
          </cell>
          <cell r="S87" t="str">
            <v xml:space="preserve"> </v>
          </cell>
          <cell r="T87" t="str">
            <v xml:space="preserve"> </v>
          </cell>
          <cell r="U87" t="str">
            <v xml:space="preserve"> </v>
          </cell>
          <cell r="V87" t="str">
            <v xml:space="preserve"> </v>
          </cell>
          <cell r="W87" t="str">
            <v xml:space="preserve"> </v>
          </cell>
          <cell r="X87" t="str">
            <v xml:space="preserve"> </v>
          </cell>
          <cell r="Y87" t="str">
            <v xml:space="preserve"> </v>
          </cell>
          <cell r="AA87">
            <v>0</v>
          </cell>
          <cell r="AB87">
            <v>0</v>
          </cell>
        </row>
        <row r="88">
          <cell r="A88">
            <v>10084</v>
          </cell>
          <cell r="B88" t="str">
            <v>SR-21</v>
          </cell>
          <cell r="C88" t="str">
            <v>Espigo para extremo de poste</v>
          </cell>
          <cell r="D88" t="str">
            <v>U</v>
          </cell>
          <cell r="E88" t="str">
            <v xml:space="preserve"> </v>
          </cell>
          <cell r="F88" t="str">
            <v xml:space="preserve"> </v>
          </cell>
          <cell r="G88" t="str">
            <v xml:space="preserve"> </v>
          </cell>
          <cell r="H88" t="str">
            <v xml:space="preserve"> </v>
          </cell>
          <cell r="I88" t="str">
            <v xml:space="preserve"> </v>
          </cell>
          <cell r="J88" t="str">
            <v xml:space="preserve"> </v>
          </cell>
          <cell r="K88" t="str">
            <v xml:space="preserve"> </v>
          </cell>
          <cell r="L88" t="str">
            <v xml:space="preserve"> </v>
          </cell>
          <cell r="M88" t="str">
            <v xml:space="preserve"> </v>
          </cell>
          <cell r="N88" t="str">
            <v xml:space="preserve"> </v>
          </cell>
          <cell r="O88" t="str">
            <v xml:space="preserve"> </v>
          </cell>
          <cell r="P88" t="str">
            <v xml:space="preserve"> </v>
          </cell>
          <cell r="Q88" t="str">
            <v xml:space="preserve"> </v>
          </cell>
          <cell r="R88" t="str">
            <v xml:space="preserve"> </v>
          </cell>
          <cell r="S88" t="str">
            <v xml:space="preserve"> </v>
          </cell>
          <cell r="T88" t="str">
            <v xml:space="preserve"> </v>
          </cell>
          <cell r="U88" t="str">
            <v xml:space="preserve"> </v>
          </cell>
          <cell r="V88" t="str">
            <v xml:space="preserve"> </v>
          </cell>
          <cell r="W88" t="str">
            <v xml:space="preserve"> </v>
          </cell>
          <cell r="X88" t="str">
            <v xml:space="preserve"> </v>
          </cell>
          <cell r="Y88" t="str">
            <v xml:space="preserve"> </v>
          </cell>
          <cell r="AA88">
            <v>0</v>
          </cell>
          <cell r="AB88">
            <v>19809.899999999998</v>
          </cell>
        </row>
        <row r="89">
          <cell r="A89">
            <v>10085</v>
          </cell>
          <cell r="B89" t="str">
            <v>SR-22</v>
          </cell>
          <cell r="C89" t="str">
            <v>Espigo para Line post cruceta metálica</v>
          </cell>
          <cell r="D89" t="str">
            <v>U</v>
          </cell>
          <cell r="E89" t="str">
            <v xml:space="preserve"> </v>
          </cell>
          <cell r="F89" t="str">
            <v xml:space="preserve"> </v>
          </cell>
          <cell r="G89" t="str">
            <v xml:space="preserve"> </v>
          </cell>
          <cell r="H89" t="str">
            <v xml:space="preserve"> </v>
          </cell>
          <cell r="I89" t="str">
            <v xml:space="preserve"> </v>
          </cell>
          <cell r="J89" t="str">
            <v xml:space="preserve"> </v>
          </cell>
          <cell r="K89" t="str">
            <v xml:space="preserve"> </v>
          </cell>
          <cell r="L89">
            <v>6</v>
          </cell>
          <cell r="M89" t="str">
            <v xml:space="preserve"> </v>
          </cell>
          <cell r="N89" t="str">
            <v xml:space="preserve"> </v>
          </cell>
          <cell r="O89" t="str">
            <v xml:space="preserve"> </v>
          </cell>
          <cell r="P89">
            <v>132</v>
          </cell>
          <cell r="Q89">
            <v>8</v>
          </cell>
          <cell r="R89" t="str">
            <v xml:space="preserve"> </v>
          </cell>
          <cell r="S89" t="str">
            <v xml:space="preserve"> </v>
          </cell>
          <cell r="T89" t="str">
            <v xml:space="preserve"> </v>
          </cell>
          <cell r="U89" t="str">
            <v xml:space="preserve"> </v>
          </cell>
          <cell r="V89" t="str">
            <v xml:space="preserve"> </v>
          </cell>
          <cell r="W89" t="str">
            <v xml:space="preserve"> </v>
          </cell>
          <cell r="X89" t="str">
            <v xml:space="preserve"> </v>
          </cell>
          <cell r="Y89" t="str">
            <v xml:space="preserve"> </v>
          </cell>
          <cell r="AA89">
            <v>146</v>
          </cell>
          <cell r="AB89">
            <v>3496.8779999999997</v>
          </cell>
        </row>
        <row r="90">
          <cell r="A90">
            <v>10086</v>
          </cell>
          <cell r="B90" t="str">
            <v>SR-27</v>
          </cell>
          <cell r="C90" t="str">
            <v>Fotocelda</v>
          </cell>
          <cell r="D90" t="str">
            <v>U</v>
          </cell>
          <cell r="E90" t="str">
            <v xml:space="preserve"> </v>
          </cell>
          <cell r="F90" t="str">
            <v xml:space="preserve"> </v>
          </cell>
          <cell r="G90" t="str">
            <v xml:space="preserve"> </v>
          </cell>
          <cell r="H90" t="str">
            <v xml:space="preserve"> </v>
          </cell>
          <cell r="I90" t="str">
            <v xml:space="preserve"> </v>
          </cell>
          <cell r="J90" t="str">
            <v xml:space="preserve"> </v>
          </cell>
          <cell r="K90" t="str">
            <v xml:space="preserve"> </v>
          </cell>
          <cell r="L90" t="str">
            <v xml:space="preserve"> </v>
          </cell>
          <cell r="M90" t="str">
            <v xml:space="preserve"> </v>
          </cell>
          <cell r="N90" t="str">
            <v xml:space="preserve"> </v>
          </cell>
          <cell r="O90" t="str">
            <v xml:space="preserve"> </v>
          </cell>
          <cell r="P90" t="str">
            <v xml:space="preserve"> </v>
          </cell>
          <cell r="Q90" t="str">
            <v xml:space="preserve"> </v>
          </cell>
          <cell r="R90" t="str">
            <v xml:space="preserve"> </v>
          </cell>
          <cell r="S90" t="str">
            <v xml:space="preserve"> </v>
          </cell>
          <cell r="T90" t="str">
            <v xml:space="preserve"> </v>
          </cell>
          <cell r="U90" t="str">
            <v xml:space="preserve"> </v>
          </cell>
          <cell r="V90" t="str">
            <v xml:space="preserve"> </v>
          </cell>
          <cell r="W90" t="str">
            <v xml:space="preserve"> </v>
          </cell>
          <cell r="X90" t="str">
            <v xml:space="preserve"> </v>
          </cell>
          <cell r="Y90" t="str">
            <v xml:space="preserve"> </v>
          </cell>
          <cell r="AA90">
            <v>0</v>
          </cell>
          <cell r="AB90">
            <v>15175.583999999999</v>
          </cell>
        </row>
        <row r="91">
          <cell r="A91">
            <v>10087</v>
          </cell>
          <cell r="B91">
            <v>5508</v>
          </cell>
          <cell r="C91" t="str">
            <v>Fusible tipo H de 2 A.</v>
          </cell>
          <cell r="D91" t="str">
            <v>U</v>
          </cell>
          <cell r="E91" t="str">
            <v xml:space="preserve"> </v>
          </cell>
          <cell r="F91" t="str">
            <v xml:space="preserve"> </v>
          </cell>
          <cell r="G91" t="str">
            <v xml:space="preserve"> </v>
          </cell>
          <cell r="H91" t="str">
            <v xml:space="preserve"> </v>
          </cell>
          <cell r="I91" t="str">
            <v xml:space="preserve"> </v>
          </cell>
          <cell r="J91" t="str">
            <v xml:space="preserve"> </v>
          </cell>
          <cell r="K91" t="str">
            <v xml:space="preserve"> </v>
          </cell>
          <cell r="L91" t="str">
            <v xml:space="preserve"> </v>
          </cell>
          <cell r="M91" t="str">
            <v xml:space="preserve"> </v>
          </cell>
          <cell r="N91" t="str">
            <v xml:space="preserve"> </v>
          </cell>
          <cell r="O91" t="str">
            <v xml:space="preserve"> </v>
          </cell>
          <cell r="P91" t="str">
            <v xml:space="preserve"> </v>
          </cell>
          <cell r="Q91" t="str">
            <v xml:space="preserve"> </v>
          </cell>
          <cell r="R91" t="str">
            <v xml:space="preserve"> </v>
          </cell>
          <cell r="S91" t="str">
            <v xml:space="preserve"> </v>
          </cell>
          <cell r="T91" t="str">
            <v xml:space="preserve"> </v>
          </cell>
          <cell r="U91" t="str">
            <v xml:space="preserve"> </v>
          </cell>
          <cell r="V91">
            <v>8</v>
          </cell>
          <cell r="W91" t="str">
            <v xml:space="preserve"> </v>
          </cell>
          <cell r="X91" t="str">
            <v xml:space="preserve"> </v>
          </cell>
          <cell r="Y91" t="str">
            <v xml:space="preserve"> </v>
          </cell>
          <cell r="AA91">
            <v>8</v>
          </cell>
          <cell r="AB91">
            <v>2401.2000000000003</v>
          </cell>
        </row>
        <row r="92">
          <cell r="A92">
            <v>10088</v>
          </cell>
          <cell r="B92">
            <v>5521</v>
          </cell>
          <cell r="C92" t="str">
            <v>Fusible tipo T</v>
          </cell>
          <cell r="D92" t="str">
            <v>U</v>
          </cell>
          <cell r="E92" t="str">
            <v xml:space="preserve"> </v>
          </cell>
          <cell r="F92" t="str">
            <v xml:space="preserve"> </v>
          </cell>
          <cell r="G92" t="str">
            <v xml:space="preserve"> </v>
          </cell>
          <cell r="H92" t="str">
            <v xml:space="preserve"> </v>
          </cell>
          <cell r="I92" t="str">
            <v xml:space="preserve"> </v>
          </cell>
          <cell r="J92" t="str">
            <v xml:space="preserve"> </v>
          </cell>
          <cell r="K92" t="str">
            <v xml:space="preserve"> </v>
          </cell>
          <cell r="L92" t="str">
            <v xml:space="preserve"> </v>
          </cell>
          <cell r="M92" t="str">
            <v xml:space="preserve"> </v>
          </cell>
          <cell r="N92" t="str">
            <v xml:space="preserve"> </v>
          </cell>
          <cell r="O92" t="str">
            <v xml:space="preserve"> </v>
          </cell>
          <cell r="P92" t="str">
            <v xml:space="preserve"> </v>
          </cell>
          <cell r="Q92" t="str">
            <v xml:space="preserve"> </v>
          </cell>
          <cell r="R92" t="str">
            <v xml:space="preserve"> </v>
          </cell>
          <cell r="S92" t="str">
            <v xml:space="preserve"> </v>
          </cell>
          <cell r="T92" t="str">
            <v xml:space="preserve"> </v>
          </cell>
          <cell r="U92" t="str">
            <v xml:space="preserve"> </v>
          </cell>
          <cell r="V92" t="str">
            <v xml:space="preserve"> </v>
          </cell>
          <cell r="W92">
            <v>4</v>
          </cell>
          <cell r="X92" t="str">
            <v xml:space="preserve"> </v>
          </cell>
          <cell r="Y92" t="str">
            <v xml:space="preserve"> </v>
          </cell>
          <cell r="AA92">
            <v>4</v>
          </cell>
          <cell r="AB92">
            <v>2494.58</v>
          </cell>
        </row>
        <row r="93">
          <cell r="A93">
            <v>10089</v>
          </cell>
          <cell r="B93">
            <v>5513</v>
          </cell>
          <cell r="C93" t="str">
            <v>Fusibles de tipo K - 10 A.</v>
          </cell>
          <cell r="D93" t="str">
            <v>U</v>
          </cell>
          <cell r="E93" t="str">
            <v xml:space="preserve"> </v>
          </cell>
          <cell r="F93" t="str">
            <v xml:space="preserve"> </v>
          </cell>
          <cell r="G93" t="str">
            <v xml:space="preserve"> </v>
          </cell>
          <cell r="H93" t="str">
            <v xml:space="preserve"> </v>
          </cell>
          <cell r="I93" t="str">
            <v xml:space="preserve"> </v>
          </cell>
          <cell r="J93" t="str">
            <v xml:space="preserve"> </v>
          </cell>
          <cell r="K93" t="str">
            <v xml:space="preserve"> </v>
          </cell>
          <cell r="L93" t="str">
            <v xml:space="preserve"> </v>
          </cell>
          <cell r="M93" t="str">
            <v xml:space="preserve"> </v>
          </cell>
          <cell r="N93" t="str">
            <v xml:space="preserve"> </v>
          </cell>
          <cell r="O93" t="str">
            <v xml:space="preserve"> </v>
          </cell>
          <cell r="P93" t="str">
            <v xml:space="preserve"> </v>
          </cell>
          <cell r="Q93" t="str">
            <v xml:space="preserve"> </v>
          </cell>
          <cell r="R93" t="str">
            <v xml:space="preserve"> </v>
          </cell>
          <cell r="S93" t="str">
            <v xml:space="preserve"> </v>
          </cell>
          <cell r="T93" t="str">
            <v xml:space="preserve"> </v>
          </cell>
          <cell r="U93" t="str">
            <v xml:space="preserve"> </v>
          </cell>
          <cell r="V93" t="str">
            <v xml:space="preserve"> </v>
          </cell>
          <cell r="W93" t="str">
            <v xml:space="preserve"> </v>
          </cell>
          <cell r="X93" t="str">
            <v xml:space="preserve"> </v>
          </cell>
          <cell r="Y93" t="str">
            <v xml:space="preserve"> </v>
          </cell>
          <cell r="AA93">
            <v>0</v>
          </cell>
          <cell r="AB93">
            <v>2401.1999999999998</v>
          </cell>
        </row>
        <row r="94">
          <cell r="A94">
            <v>10090</v>
          </cell>
          <cell r="B94">
            <v>5510</v>
          </cell>
          <cell r="C94" t="str">
            <v>Fusibles de tipo K - 3 A.</v>
          </cell>
          <cell r="D94" t="str">
            <v>U</v>
          </cell>
          <cell r="E94" t="str">
            <v xml:space="preserve"> </v>
          </cell>
          <cell r="F94" t="str">
            <v xml:space="preserve"> </v>
          </cell>
          <cell r="G94" t="str">
            <v xml:space="preserve"> </v>
          </cell>
          <cell r="H94" t="str">
            <v xml:space="preserve"> </v>
          </cell>
          <cell r="I94" t="str">
            <v xml:space="preserve"> </v>
          </cell>
          <cell r="J94" t="str">
            <v xml:space="preserve"> </v>
          </cell>
          <cell r="K94" t="str">
            <v xml:space="preserve"> </v>
          </cell>
          <cell r="L94" t="str">
            <v xml:space="preserve"> </v>
          </cell>
          <cell r="M94" t="str">
            <v xml:space="preserve"> </v>
          </cell>
          <cell r="N94" t="str">
            <v xml:space="preserve"> </v>
          </cell>
          <cell r="O94" t="str">
            <v xml:space="preserve"> </v>
          </cell>
          <cell r="P94" t="str">
            <v xml:space="preserve"> </v>
          </cell>
          <cell r="Q94" t="str">
            <v xml:space="preserve"> </v>
          </cell>
          <cell r="R94" t="str">
            <v xml:space="preserve"> </v>
          </cell>
          <cell r="S94" t="str">
            <v xml:space="preserve"> </v>
          </cell>
          <cell r="T94" t="str">
            <v xml:space="preserve"> </v>
          </cell>
          <cell r="U94" t="str">
            <v xml:space="preserve"> </v>
          </cell>
          <cell r="V94" t="str">
            <v xml:space="preserve"> </v>
          </cell>
          <cell r="W94" t="str">
            <v xml:space="preserve"> </v>
          </cell>
          <cell r="X94" t="str">
            <v xml:space="preserve"> </v>
          </cell>
          <cell r="Y94" t="str">
            <v xml:space="preserve"> </v>
          </cell>
          <cell r="AA94">
            <v>0</v>
          </cell>
          <cell r="AB94">
            <v>2401.1999999999998</v>
          </cell>
        </row>
        <row r="95">
          <cell r="A95">
            <v>10091</v>
          </cell>
          <cell r="B95">
            <v>701</v>
          </cell>
          <cell r="C95" t="str">
            <v>Grapa de retención tipo pasante en aleación de aluminio</v>
          </cell>
          <cell r="D95" t="str">
            <v>U</v>
          </cell>
          <cell r="E95" t="str">
            <v xml:space="preserve"> </v>
          </cell>
          <cell r="F95" t="str">
            <v xml:space="preserve"> </v>
          </cell>
          <cell r="G95" t="str">
            <v xml:space="preserve"> </v>
          </cell>
          <cell r="H95" t="str">
            <v xml:space="preserve"> </v>
          </cell>
          <cell r="I95" t="str">
            <v xml:space="preserve"> </v>
          </cell>
          <cell r="J95" t="str">
            <v xml:space="preserve"> </v>
          </cell>
          <cell r="K95">
            <v>14</v>
          </cell>
          <cell r="L95">
            <v>12</v>
          </cell>
          <cell r="M95" t="str">
            <v xml:space="preserve"> </v>
          </cell>
          <cell r="N95" t="str">
            <v xml:space="preserve"> </v>
          </cell>
          <cell r="O95" t="str">
            <v xml:space="preserve"> </v>
          </cell>
          <cell r="P95" t="str">
            <v xml:space="preserve"> </v>
          </cell>
          <cell r="Q95" t="str">
            <v xml:space="preserve"> </v>
          </cell>
          <cell r="R95" t="str">
            <v xml:space="preserve"> </v>
          </cell>
          <cell r="S95" t="str">
            <v xml:space="preserve"> </v>
          </cell>
          <cell r="T95" t="str">
            <v xml:space="preserve"> </v>
          </cell>
          <cell r="U95" t="str">
            <v xml:space="preserve"> </v>
          </cell>
          <cell r="V95" t="str">
            <v xml:space="preserve"> </v>
          </cell>
          <cell r="W95" t="str">
            <v xml:space="preserve"> </v>
          </cell>
          <cell r="X95" t="str">
            <v xml:space="preserve"> </v>
          </cell>
          <cell r="Y95" t="str">
            <v xml:space="preserve"> </v>
          </cell>
          <cell r="AA95">
            <v>26</v>
          </cell>
          <cell r="AB95">
            <v>10295</v>
          </cell>
        </row>
        <row r="96">
          <cell r="A96">
            <v>10092</v>
          </cell>
          <cell r="B96">
            <v>703</v>
          </cell>
          <cell r="C96" t="str">
            <v>Grapa de retención tipo pasante en aleación de aluminio. ACSR # 2</v>
          </cell>
          <cell r="D96" t="str">
            <v>U</v>
          </cell>
          <cell r="E96" t="str">
            <v xml:space="preserve"> </v>
          </cell>
          <cell r="F96" t="str">
            <v xml:space="preserve"> </v>
          </cell>
          <cell r="G96" t="str">
            <v xml:space="preserve"> </v>
          </cell>
          <cell r="H96" t="str">
            <v xml:space="preserve"> </v>
          </cell>
          <cell r="I96" t="str">
            <v xml:space="preserve"> </v>
          </cell>
          <cell r="J96" t="str">
            <v xml:space="preserve"> </v>
          </cell>
          <cell r="K96" t="str">
            <v xml:space="preserve"> </v>
          </cell>
          <cell r="L96" t="str">
            <v xml:space="preserve"> </v>
          </cell>
          <cell r="M96" t="str">
            <v xml:space="preserve"> </v>
          </cell>
          <cell r="N96" t="str">
            <v xml:space="preserve"> </v>
          </cell>
          <cell r="O96" t="str">
            <v xml:space="preserve"> </v>
          </cell>
          <cell r="P96" t="str">
            <v xml:space="preserve"> </v>
          </cell>
          <cell r="Q96" t="str">
            <v xml:space="preserve"> </v>
          </cell>
          <cell r="R96">
            <v>12</v>
          </cell>
          <cell r="S96" t="str">
            <v xml:space="preserve"> </v>
          </cell>
          <cell r="T96" t="str">
            <v xml:space="preserve"> </v>
          </cell>
          <cell r="U96" t="str">
            <v xml:space="preserve"> </v>
          </cell>
          <cell r="V96" t="str">
            <v xml:space="preserve"> </v>
          </cell>
          <cell r="W96" t="str">
            <v xml:space="preserve"> </v>
          </cell>
          <cell r="X96" t="str">
            <v xml:space="preserve"> </v>
          </cell>
          <cell r="Y96" t="str">
            <v xml:space="preserve"> </v>
          </cell>
          <cell r="AA96">
            <v>12</v>
          </cell>
          <cell r="AB96">
            <v>10295</v>
          </cell>
        </row>
        <row r="97">
          <cell r="A97">
            <v>10093</v>
          </cell>
          <cell r="B97">
            <v>772</v>
          </cell>
          <cell r="C97" t="str">
            <v>Grapa prensora de tres pernos</v>
          </cell>
          <cell r="D97" t="str">
            <v>U</v>
          </cell>
          <cell r="E97" t="str">
            <v xml:space="preserve"> </v>
          </cell>
          <cell r="F97" t="str">
            <v xml:space="preserve"> </v>
          </cell>
          <cell r="G97" t="str">
            <v xml:space="preserve"> </v>
          </cell>
          <cell r="H97" t="str">
            <v xml:space="preserve"> </v>
          </cell>
          <cell r="I97" t="str">
            <v xml:space="preserve"> </v>
          </cell>
          <cell r="J97" t="str">
            <v xml:space="preserve"> </v>
          </cell>
          <cell r="K97" t="str">
            <v xml:space="preserve"> </v>
          </cell>
          <cell r="L97" t="str">
            <v xml:space="preserve"> </v>
          </cell>
          <cell r="M97">
            <v>30</v>
          </cell>
          <cell r="N97" t="str">
            <v xml:space="preserve"> </v>
          </cell>
          <cell r="O97" t="str">
            <v xml:space="preserve"> </v>
          </cell>
          <cell r="P97" t="str">
            <v xml:space="preserve"> </v>
          </cell>
          <cell r="Q97" t="str">
            <v xml:space="preserve"> </v>
          </cell>
          <cell r="R97" t="str">
            <v xml:space="preserve"> </v>
          </cell>
          <cell r="S97" t="str">
            <v xml:space="preserve"> </v>
          </cell>
          <cell r="T97" t="str">
            <v xml:space="preserve"> </v>
          </cell>
          <cell r="U97" t="str">
            <v xml:space="preserve"> </v>
          </cell>
          <cell r="V97" t="str">
            <v xml:space="preserve"> </v>
          </cell>
          <cell r="W97" t="str">
            <v xml:space="preserve"> </v>
          </cell>
          <cell r="X97" t="str">
            <v xml:space="preserve"> </v>
          </cell>
          <cell r="Y97" t="str">
            <v xml:space="preserve"> </v>
          </cell>
          <cell r="AA97">
            <v>30</v>
          </cell>
          <cell r="AB97">
            <v>13360.676999999998</v>
          </cell>
        </row>
        <row r="98">
          <cell r="A98">
            <v>10094</v>
          </cell>
          <cell r="B98">
            <v>771</v>
          </cell>
          <cell r="C98" t="str">
            <v>Grapa prensora de tres pernos de 3/8"x 1 1/2"x6"-Perno de 1/2"</v>
          </cell>
          <cell r="D98" t="str">
            <v>U</v>
          </cell>
          <cell r="E98" t="str">
            <v xml:space="preserve"> </v>
          </cell>
          <cell r="F98" t="str">
            <v xml:space="preserve"> </v>
          </cell>
          <cell r="G98" t="str">
            <v xml:space="preserve"> </v>
          </cell>
          <cell r="H98" t="str">
            <v xml:space="preserve"> </v>
          </cell>
          <cell r="I98" t="str">
            <v xml:space="preserve"> </v>
          </cell>
          <cell r="J98" t="str">
            <v xml:space="preserve"> </v>
          </cell>
          <cell r="K98" t="str">
            <v xml:space="preserve"> </v>
          </cell>
          <cell r="L98" t="str">
            <v xml:space="preserve"> </v>
          </cell>
          <cell r="M98" t="str">
            <v xml:space="preserve"> </v>
          </cell>
          <cell r="N98">
            <v>140</v>
          </cell>
          <cell r="O98" t="str">
            <v xml:space="preserve"> </v>
          </cell>
          <cell r="P98" t="str">
            <v xml:space="preserve"> </v>
          </cell>
          <cell r="Q98" t="str">
            <v xml:space="preserve"> </v>
          </cell>
          <cell r="R98" t="str">
            <v xml:space="preserve"> </v>
          </cell>
          <cell r="S98" t="str">
            <v xml:space="preserve"> </v>
          </cell>
          <cell r="T98" t="str">
            <v xml:space="preserve"> </v>
          </cell>
          <cell r="U98" t="str">
            <v xml:space="preserve"> </v>
          </cell>
          <cell r="V98" t="str">
            <v xml:space="preserve"> </v>
          </cell>
          <cell r="W98" t="str">
            <v xml:space="preserve"> </v>
          </cell>
          <cell r="X98" t="str">
            <v xml:space="preserve"> </v>
          </cell>
          <cell r="Y98" t="str">
            <v xml:space="preserve"> </v>
          </cell>
          <cell r="AA98">
            <v>140</v>
          </cell>
          <cell r="AB98">
            <v>8619.2639999999992</v>
          </cell>
        </row>
        <row r="99">
          <cell r="A99">
            <v>10095</v>
          </cell>
          <cell r="B99">
            <v>1103</v>
          </cell>
          <cell r="C99" t="str">
            <v>Guardacabo en acero 3/8"</v>
          </cell>
          <cell r="D99" t="str">
            <v>U</v>
          </cell>
          <cell r="E99" t="str">
            <v xml:space="preserve"> </v>
          </cell>
          <cell r="F99" t="str">
            <v xml:space="preserve"> </v>
          </cell>
          <cell r="G99" t="str">
            <v xml:space="preserve"> </v>
          </cell>
          <cell r="H99" t="str">
            <v xml:space="preserve"> </v>
          </cell>
          <cell r="I99" t="str">
            <v xml:space="preserve"> </v>
          </cell>
          <cell r="J99" t="str">
            <v xml:space="preserve"> </v>
          </cell>
          <cell r="K99" t="str">
            <v xml:space="preserve"> </v>
          </cell>
          <cell r="L99" t="str">
            <v xml:space="preserve"> </v>
          </cell>
          <cell r="M99" t="str">
            <v xml:space="preserve"> </v>
          </cell>
          <cell r="N99">
            <v>35</v>
          </cell>
          <cell r="O99" t="str">
            <v xml:space="preserve"> </v>
          </cell>
          <cell r="P99" t="str">
            <v xml:space="preserve"> </v>
          </cell>
          <cell r="Q99" t="str">
            <v xml:space="preserve"> </v>
          </cell>
          <cell r="R99" t="str">
            <v xml:space="preserve"> </v>
          </cell>
          <cell r="S99" t="str">
            <v xml:space="preserve"> </v>
          </cell>
          <cell r="T99" t="str">
            <v xml:space="preserve"> </v>
          </cell>
          <cell r="U99" t="str">
            <v xml:space="preserve"> </v>
          </cell>
          <cell r="V99" t="str">
            <v xml:space="preserve"> </v>
          </cell>
          <cell r="W99" t="str">
            <v xml:space="preserve"> </v>
          </cell>
          <cell r="X99" t="str">
            <v xml:space="preserve"> </v>
          </cell>
          <cell r="Y99" t="str">
            <v xml:space="preserve"> </v>
          </cell>
          <cell r="AA99">
            <v>35</v>
          </cell>
          <cell r="AB99">
            <v>1305.6959999999999</v>
          </cell>
        </row>
        <row r="100">
          <cell r="A100">
            <v>10096</v>
          </cell>
          <cell r="B100">
            <v>1102</v>
          </cell>
          <cell r="C100" t="str">
            <v>Guardacabo en acero para 1/4"</v>
          </cell>
          <cell r="D100" t="str">
            <v>U</v>
          </cell>
          <cell r="E100" t="str">
            <v xml:space="preserve"> </v>
          </cell>
          <cell r="F100" t="str">
            <v xml:space="preserve"> </v>
          </cell>
          <cell r="G100" t="str">
            <v xml:space="preserve"> </v>
          </cell>
          <cell r="H100" t="str">
            <v xml:space="preserve"> </v>
          </cell>
          <cell r="I100" t="str">
            <v xml:space="preserve"> </v>
          </cell>
          <cell r="J100" t="str">
            <v xml:space="preserve"> </v>
          </cell>
          <cell r="K100" t="str">
            <v xml:space="preserve"> </v>
          </cell>
          <cell r="L100" t="str">
            <v xml:space="preserve"> </v>
          </cell>
          <cell r="M100">
            <v>15</v>
          </cell>
          <cell r="N100" t="str">
            <v xml:space="preserve"> </v>
          </cell>
          <cell r="O100" t="str">
            <v xml:space="preserve"> </v>
          </cell>
          <cell r="P100" t="str">
            <v xml:space="preserve"> </v>
          </cell>
          <cell r="Q100" t="str">
            <v xml:space="preserve"> </v>
          </cell>
          <cell r="R100" t="str">
            <v xml:space="preserve"> </v>
          </cell>
          <cell r="S100" t="str">
            <v xml:space="preserve"> </v>
          </cell>
          <cell r="T100" t="str">
            <v xml:space="preserve"> </v>
          </cell>
          <cell r="U100" t="str">
            <v xml:space="preserve"> </v>
          </cell>
          <cell r="V100" t="str">
            <v xml:space="preserve"> </v>
          </cell>
          <cell r="W100" t="str">
            <v xml:space="preserve"> </v>
          </cell>
          <cell r="X100" t="str">
            <v xml:space="preserve"> </v>
          </cell>
          <cell r="Y100" t="str">
            <v xml:space="preserve"> </v>
          </cell>
          <cell r="AA100">
            <v>15</v>
          </cell>
          <cell r="AB100">
            <v>1067.1999999999998</v>
          </cell>
        </row>
        <row r="101">
          <cell r="A101">
            <v>10097</v>
          </cell>
          <cell r="B101">
            <v>1292</v>
          </cell>
          <cell r="C101" t="str">
            <v>Hebilla para cinta Band-it de 5/8"</v>
          </cell>
          <cell r="D101" t="str">
            <v>U</v>
          </cell>
          <cell r="E101" t="str">
            <v xml:space="preserve"> </v>
          </cell>
          <cell r="F101" t="str">
            <v xml:space="preserve"> </v>
          </cell>
          <cell r="G101" t="str">
            <v xml:space="preserve"> </v>
          </cell>
          <cell r="H101" t="str">
            <v xml:space="preserve"> </v>
          </cell>
          <cell r="I101">
            <v>56</v>
          </cell>
          <cell r="J101" t="str">
            <v xml:space="preserve"> </v>
          </cell>
          <cell r="K101" t="str">
            <v xml:space="preserve"> </v>
          </cell>
          <cell r="L101" t="str">
            <v xml:space="preserve"> </v>
          </cell>
          <cell r="M101" t="str">
            <v xml:space="preserve"> </v>
          </cell>
          <cell r="N101" t="str">
            <v xml:space="preserve"> </v>
          </cell>
          <cell r="O101" t="str">
            <v xml:space="preserve"> </v>
          </cell>
          <cell r="P101" t="str">
            <v xml:space="preserve"> </v>
          </cell>
          <cell r="Q101" t="str">
            <v xml:space="preserve"> </v>
          </cell>
          <cell r="R101" t="str">
            <v xml:space="preserve"> </v>
          </cell>
          <cell r="S101">
            <v>24</v>
          </cell>
          <cell r="T101" t="str">
            <v xml:space="preserve"> </v>
          </cell>
          <cell r="U101" t="str">
            <v xml:space="preserve"> </v>
          </cell>
          <cell r="V101">
            <v>8</v>
          </cell>
          <cell r="W101" t="str">
            <v xml:space="preserve"> </v>
          </cell>
          <cell r="X101" t="str">
            <v xml:space="preserve"> </v>
          </cell>
          <cell r="Y101" t="str">
            <v xml:space="preserve"> </v>
          </cell>
          <cell r="AA101">
            <v>88</v>
          </cell>
          <cell r="AB101">
            <v>830.41499999999985</v>
          </cell>
        </row>
        <row r="102">
          <cell r="A102">
            <v>10098</v>
          </cell>
          <cell r="B102">
            <v>1332</v>
          </cell>
          <cell r="C102" t="str">
            <v>Herraje para templete en guitarra</v>
          </cell>
          <cell r="D102" t="str">
            <v>U</v>
          </cell>
          <cell r="E102" t="str">
            <v xml:space="preserve"> </v>
          </cell>
          <cell r="F102" t="str">
            <v xml:space="preserve"> </v>
          </cell>
          <cell r="G102" t="str">
            <v xml:space="preserve"> </v>
          </cell>
          <cell r="H102" t="str">
            <v xml:space="preserve"> </v>
          </cell>
          <cell r="I102" t="str">
            <v xml:space="preserve"> </v>
          </cell>
          <cell r="J102" t="str">
            <v xml:space="preserve"> </v>
          </cell>
          <cell r="K102" t="str">
            <v xml:space="preserve"> </v>
          </cell>
          <cell r="L102" t="str">
            <v xml:space="preserve"> </v>
          </cell>
          <cell r="M102" t="str">
            <v xml:space="preserve"> </v>
          </cell>
          <cell r="N102" t="str">
            <v xml:space="preserve"> </v>
          </cell>
          <cell r="O102" t="str">
            <v xml:space="preserve"> </v>
          </cell>
          <cell r="P102" t="str">
            <v xml:space="preserve"> </v>
          </cell>
          <cell r="Q102" t="str">
            <v xml:space="preserve"> </v>
          </cell>
          <cell r="R102" t="str">
            <v xml:space="preserve"> </v>
          </cell>
          <cell r="S102" t="str">
            <v xml:space="preserve"> </v>
          </cell>
          <cell r="T102" t="str">
            <v xml:space="preserve"> </v>
          </cell>
          <cell r="U102" t="str">
            <v xml:space="preserve"> </v>
          </cell>
          <cell r="V102" t="str">
            <v xml:space="preserve"> </v>
          </cell>
          <cell r="W102" t="str">
            <v xml:space="preserve"> </v>
          </cell>
          <cell r="X102" t="str">
            <v xml:space="preserve"> </v>
          </cell>
          <cell r="Y102" t="str">
            <v xml:space="preserve"> </v>
          </cell>
          <cell r="AA102">
            <v>0</v>
          </cell>
          <cell r="AB102">
            <v>74437.199999999983</v>
          </cell>
        </row>
        <row r="103">
          <cell r="A103">
            <v>10099</v>
          </cell>
          <cell r="B103" t="str">
            <v>SR-24</v>
          </cell>
          <cell r="C103" t="str">
            <v>Luminaria  de Sodio 70 vatios, CBF 208/240 V</v>
          </cell>
          <cell r="D103" t="str">
            <v>U</v>
          </cell>
          <cell r="E103" t="str">
            <v xml:space="preserve"> </v>
          </cell>
          <cell r="F103" t="str">
            <v xml:space="preserve"> </v>
          </cell>
          <cell r="G103" t="str">
            <v xml:space="preserve"> </v>
          </cell>
          <cell r="H103" t="str">
            <v xml:space="preserve"> </v>
          </cell>
          <cell r="I103" t="str">
            <v xml:space="preserve"> </v>
          </cell>
          <cell r="J103" t="str">
            <v xml:space="preserve"> </v>
          </cell>
          <cell r="K103" t="str">
            <v xml:space="preserve"> </v>
          </cell>
          <cell r="L103" t="str">
            <v xml:space="preserve"> </v>
          </cell>
          <cell r="M103" t="str">
            <v xml:space="preserve"> </v>
          </cell>
          <cell r="N103" t="str">
            <v xml:space="preserve"> </v>
          </cell>
          <cell r="O103" t="str">
            <v xml:space="preserve"> </v>
          </cell>
          <cell r="P103" t="str">
            <v xml:space="preserve"> </v>
          </cell>
          <cell r="Q103" t="str">
            <v xml:space="preserve"> </v>
          </cell>
          <cell r="R103" t="str">
            <v xml:space="preserve"> </v>
          </cell>
          <cell r="S103" t="str">
            <v xml:space="preserve"> </v>
          </cell>
          <cell r="T103" t="str">
            <v xml:space="preserve"> </v>
          </cell>
          <cell r="U103" t="str">
            <v xml:space="preserve"> </v>
          </cell>
          <cell r="V103" t="str">
            <v xml:space="preserve"> </v>
          </cell>
          <cell r="W103" t="str">
            <v xml:space="preserve"> </v>
          </cell>
          <cell r="X103" t="str">
            <v xml:space="preserve"> </v>
          </cell>
          <cell r="Y103" t="str">
            <v xml:space="preserve"> </v>
          </cell>
          <cell r="AA103">
            <v>0</v>
          </cell>
          <cell r="AB103">
            <v>104318.79999999999</v>
          </cell>
        </row>
        <row r="104">
          <cell r="A104">
            <v>10100</v>
          </cell>
          <cell r="B104">
            <v>5505</v>
          </cell>
          <cell r="C104" t="str">
            <v>Pararrayos distribución 12 KV, 10 KA, Ref: 55489</v>
          </cell>
          <cell r="D104" t="str">
            <v>U</v>
          </cell>
          <cell r="E104" t="str">
            <v xml:space="preserve"> </v>
          </cell>
          <cell r="F104" t="str">
            <v xml:space="preserve"> </v>
          </cell>
          <cell r="G104" t="str">
            <v xml:space="preserve"> </v>
          </cell>
          <cell r="H104" t="str">
            <v xml:space="preserve"> </v>
          </cell>
          <cell r="I104" t="str">
            <v xml:space="preserve"> </v>
          </cell>
          <cell r="J104" t="str">
            <v xml:space="preserve"> </v>
          </cell>
          <cell r="K104" t="str">
            <v xml:space="preserve"> </v>
          </cell>
          <cell r="L104" t="str">
            <v xml:space="preserve"> </v>
          </cell>
          <cell r="M104" t="str">
            <v xml:space="preserve"> </v>
          </cell>
          <cell r="N104" t="str">
            <v xml:space="preserve"> </v>
          </cell>
          <cell r="O104" t="str">
            <v xml:space="preserve"> </v>
          </cell>
          <cell r="P104" t="str">
            <v xml:space="preserve"> </v>
          </cell>
          <cell r="Q104" t="str">
            <v xml:space="preserve"> </v>
          </cell>
          <cell r="R104" t="str">
            <v xml:space="preserve"> </v>
          </cell>
          <cell r="S104" t="str">
            <v xml:space="preserve"> </v>
          </cell>
          <cell r="T104" t="str">
            <v xml:space="preserve"> </v>
          </cell>
          <cell r="U104" t="str">
            <v xml:space="preserve"> </v>
          </cell>
          <cell r="V104">
            <v>8</v>
          </cell>
          <cell r="W104" t="str">
            <v xml:space="preserve"> </v>
          </cell>
          <cell r="X104" t="str">
            <v xml:space="preserve"> </v>
          </cell>
          <cell r="Y104" t="str">
            <v xml:space="preserve"> </v>
          </cell>
          <cell r="AA104">
            <v>8</v>
          </cell>
          <cell r="AB104">
            <v>155904.00000000003</v>
          </cell>
        </row>
        <row r="105">
          <cell r="A105">
            <v>10101</v>
          </cell>
          <cell r="B105">
            <v>0</v>
          </cell>
          <cell r="C105" t="str">
            <v>Pararrayos polimérico 30 KV, 10 KA, Ref: S1301</v>
          </cell>
          <cell r="D105" t="str">
            <v>U</v>
          </cell>
          <cell r="E105" t="str">
            <v xml:space="preserve"> </v>
          </cell>
          <cell r="F105" t="str">
            <v xml:space="preserve"> </v>
          </cell>
          <cell r="G105" t="str">
            <v xml:space="preserve"> </v>
          </cell>
          <cell r="H105" t="str">
            <v xml:space="preserve"> </v>
          </cell>
          <cell r="I105" t="str">
            <v xml:space="preserve"> </v>
          </cell>
          <cell r="J105" t="str">
            <v xml:space="preserve"> </v>
          </cell>
          <cell r="K105" t="str">
            <v xml:space="preserve"> </v>
          </cell>
          <cell r="L105" t="str">
            <v xml:space="preserve"> </v>
          </cell>
          <cell r="M105" t="str">
            <v xml:space="preserve"> </v>
          </cell>
          <cell r="N105" t="str">
            <v xml:space="preserve"> </v>
          </cell>
          <cell r="O105" t="str">
            <v xml:space="preserve"> </v>
          </cell>
          <cell r="P105" t="str">
            <v xml:space="preserve"> </v>
          </cell>
          <cell r="Q105" t="str">
            <v xml:space="preserve"> </v>
          </cell>
          <cell r="R105" t="str">
            <v xml:space="preserve"> </v>
          </cell>
          <cell r="S105" t="str">
            <v xml:space="preserve"> </v>
          </cell>
          <cell r="T105" t="str">
            <v xml:space="preserve"> </v>
          </cell>
          <cell r="U105" t="str">
            <v xml:space="preserve"> </v>
          </cell>
          <cell r="V105" t="str">
            <v xml:space="preserve"> </v>
          </cell>
          <cell r="W105" t="str">
            <v xml:space="preserve"> </v>
          </cell>
          <cell r="X105" t="str">
            <v xml:space="preserve"> </v>
          </cell>
          <cell r="Y105" t="str">
            <v xml:space="preserve"> </v>
          </cell>
          <cell r="AA105">
            <v>0</v>
          </cell>
          <cell r="AB105">
            <v>337502</v>
          </cell>
        </row>
        <row r="106">
          <cell r="A106">
            <v>10102</v>
          </cell>
          <cell r="B106">
            <v>1805</v>
          </cell>
          <cell r="C106" t="str">
            <v>Percha de cinco puestos</v>
          </cell>
          <cell r="D106" t="str">
            <v>U</v>
          </cell>
          <cell r="E106" t="str">
            <v xml:space="preserve"> </v>
          </cell>
          <cell r="F106" t="str">
            <v xml:space="preserve"> </v>
          </cell>
          <cell r="G106" t="str">
            <v xml:space="preserve"> </v>
          </cell>
          <cell r="H106" t="str">
            <v xml:space="preserve"> </v>
          </cell>
          <cell r="I106" t="str">
            <v xml:space="preserve"> </v>
          </cell>
          <cell r="J106" t="str">
            <v xml:space="preserve"> </v>
          </cell>
          <cell r="K106" t="str">
            <v xml:space="preserve"> </v>
          </cell>
          <cell r="L106" t="str">
            <v xml:space="preserve"> </v>
          </cell>
          <cell r="M106" t="str">
            <v xml:space="preserve"> </v>
          </cell>
          <cell r="N106" t="str">
            <v xml:space="preserve"> </v>
          </cell>
          <cell r="O106" t="str">
            <v xml:space="preserve"> </v>
          </cell>
          <cell r="P106" t="str">
            <v xml:space="preserve"> </v>
          </cell>
          <cell r="Q106" t="str">
            <v xml:space="preserve"> </v>
          </cell>
          <cell r="R106" t="str">
            <v xml:space="preserve"> </v>
          </cell>
          <cell r="S106" t="str">
            <v xml:space="preserve"> </v>
          </cell>
          <cell r="T106" t="str">
            <v xml:space="preserve"> </v>
          </cell>
          <cell r="U106" t="str">
            <v xml:space="preserve"> </v>
          </cell>
          <cell r="V106" t="str">
            <v xml:space="preserve"> </v>
          </cell>
          <cell r="W106" t="str">
            <v xml:space="preserve"> </v>
          </cell>
          <cell r="X106" t="str">
            <v xml:space="preserve"> </v>
          </cell>
          <cell r="Y106" t="str">
            <v xml:space="preserve"> </v>
          </cell>
          <cell r="AA106">
            <v>0</v>
          </cell>
          <cell r="AB106">
            <v>37596.255399999995</v>
          </cell>
        </row>
        <row r="107">
          <cell r="A107">
            <v>10103</v>
          </cell>
          <cell r="B107">
            <v>1804</v>
          </cell>
          <cell r="C107" t="str">
            <v>Percha de cuatro puestos</v>
          </cell>
          <cell r="D107" t="str">
            <v>U</v>
          </cell>
          <cell r="E107" t="str">
            <v xml:space="preserve"> </v>
          </cell>
          <cell r="F107" t="str">
            <v xml:space="preserve"> </v>
          </cell>
          <cell r="G107" t="str">
            <v xml:space="preserve"> </v>
          </cell>
          <cell r="H107" t="str">
            <v xml:space="preserve"> </v>
          </cell>
          <cell r="I107" t="str">
            <v xml:space="preserve"> </v>
          </cell>
          <cell r="J107" t="str">
            <v xml:space="preserve"> </v>
          </cell>
          <cell r="K107" t="str">
            <v xml:space="preserve"> </v>
          </cell>
          <cell r="L107" t="str">
            <v xml:space="preserve"> </v>
          </cell>
          <cell r="M107" t="str">
            <v xml:space="preserve"> </v>
          </cell>
          <cell r="N107" t="str">
            <v xml:space="preserve"> </v>
          </cell>
          <cell r="O107" t="str">
            <v xml:space="preserve"> </v>
          </cell>
          <cell r="P107" t="str">
            <v xml:space="preserve"> </v>
          </cell>
          <cell r="Q107" t="str">
            <v xml:space="preserve"> </v>
          </cell>
          <cell r="R107" t="str">
            <v xml:space="preserve"> </v>
          </cell>
          <cell r="S107" t="str">
            <v xml:space="preserve"> </v>
          </cell>
          <cell r="T107" t="str">
            <v xml:space="preserve"> </v>
          </cell>
          <cell r="U107" t="str">
            <v xml:space="preserve"> </v>
          </cell>
          <cell r="V107" t="str">
            <v xml:space="preserve"> </v>
          </cell>
          <cell r="W107" t="str">
            <v xml:space="preserve"> </v>
          </cell>
          <cell r="X107" t="str">
            <v xml:space="preserve"> </v>
          </cell>
          <cell r="Y107" t="str">
            <v xml:space="preserve"> </v>
          </cell>
          <cell r="AA107">
            <v>0</v>
          </cell>
          <cell r="AB107">
            <v>29955.503599999996</v>
          </cell>
        </row>
        <row r="108">
          <cell r="A108">
            <v>10104</v>
          </cell>
          <cell r="B108">
            <v>1802</v>
          </cell>
          <cell r="C108" t="str">
            <v>Percha de dos puestos</v>
          </cell>
          <cell r="D108" t="str">
            <v>U</v>
          </cell>
          <cell r="E108" t="str">
            <v xml:space="preserve"> </v>
          </cell>
          <cell r="F108" t="str">
            <v xml:space="preserve"> </v>
          </cell>
          <cell r="G108" t="str">
            <v xml:space="preserve"> </v>
          </cell>
          <cell r="H108" t="str">
            <v xml:space="preserve"> </v>
          </cell>
          <cell r="I108" t="str">
            <v xml:space="preserve"> </v>
          </cell>
          <cell r="J108" t="str">
            <v xml:space="preserve"> </v>
          </cell>
          <cell r="K108" t="str">
            <v xml:space="preserve"> </v>
          </cell>
          <cell r="L108" t="str">
            <v xml:space="preserve"> </v>
          </cell>
          <cell r="M108" t="str">
            <v xml:space="preserve"> </v>
          </cell>
          <cell r="N108" t="str">
            <v xml:space="preserve"> </v>
          </cell>
          <cell r="O108" t="str">
            <v xml:space="preserve"> </v>
          </cell>
          <cell r="P108" t="str">
            <v xml:space="preserve"> </v>
          </cell>
          <cell r="Q108" t="str">
            <v xml:space="preserve"> </v>
          </cell>
          <cell r="R108" t="str">
            <v xml:space="preserve"> </v>
          </cell>
          <cell r="S108" t="str">
            <v xml:space="preserve"> </v>
          </cell>
          <cell r="T108" t="str">
            <v xml:space="preserve"> </v>
          </cell>
          <cell r="U108" t="str">
            <v xml:space="preserve"> </v>
          </cell>
          <cell r="V108" t="str">
            <v xml:space="preserve"> </v>
          </cell>
          <cell r="W108" t="str">
            <v xml:space="preserve"> </v>
          </cell>
          <cell r="X108" t="str">
            <v xml:space="preserve"> </v>
          </cell>
          <cell r="Y108" t="str">
            <v xml:space="preserve"> </v>
          </cell>
          <cell r="AA108">
            <v>0</v>
          </cell>
          <cell r="AB108">
            <v>14153.072999999997</v>
          </cell>
        </row>
        <row r="109">
          <cell r="A109">
            <v>10105</v>
          </cell>
          <cell r="B109">
            <v>2022</v>
          </cell>
          <cell r="C109" t="str">
            <v>Perno de máquina de 13x152mm (1/2 x 6")</v>
          </cell>
          <cell r="D109" t="str">
            <v>U</v>
          </cell>
          <cell r="E109" t="str">
            <v xml:space="preserve"> </v>
          </cell>
          <cell r="F109" t="str">
            <v xml:space="preserve"> </v>
          </cell>
          <cell r="G109" t="str">
            <v xml:space="preserve"> </v>
          </cell>
          <cell r="H109" t="str">
            <v xml:space="preserve"> </v>
          </cell>
          <cell r="I109" t="str">
            <v xml:space="preserve"> </v>
          </cell>
          <cell r="J109">
            <v>4</v>
          </cell>
          <cell r="K109">
            <v>28</v>
          </cell>
          <cell r="L109">
            <v>24</v>
          </cell>
          <cell r="M109" t="str">
            <v xml:space="preserve"> </v>
          </cell>
          <cell r="N109" t="str">
            <v xml:space="preserve"> </v>
          </cell>
          <cell r="O109" t="str">
            <v xml:space="preserve"> </v>
          </cell>
          <cell r="P109" t="str">
            <v xml:space="preserve"> </v>
          </cell>
          <cell r="Q109" t="str">
            <v xml:space="preserve"> </v>
          </cell>
          <cell r="R109" t="str">
            <v xml:space="preserve"> </v>
          </cell>
          <cell r="S109" t="str">
            <v xml:space="preserve"> </v>
          </cell>
          <cell r="T109" t="str">
            <v xml:space="preserve"> </v>
          </cell>
          <cell r="U109" t="str">
            <v xml:space="preserve"> </v>
          </cell>
          <cell r="V109" t="str">
            <v xml:space="preserve"> </v>
          </cell>
          <cell r="W109">
            <v>2</v>
          </cell>
          <cell r="X109">
            <v>4</v>
          </cell>
          <cell r="Y109" t="str">
            <v xml:space="preserve"> </v>
          </cell>
          <cell r="AA109">
            <v>62</v>
          </cell>
          <cell r="AB109">
            <v>1332.3991999999998</v>
          </cell>
        </row>
        <row r="110">
          <cell r="A110">
            <v>10106</v>
          </cell>
          <cell r="B110">
            <v>2041</v>
          </cell>
          <cell r="C110" t="str">
            <v>Perno de máquina de 13x50,8mm (1/2 x 2")</v>
          </cell>
          <cell r="D110" t="str">
            <v>U</v>
          </cell>
          <cell r="E110" t="str">
            <v xml:space="preserve"> </v>
          </cell>
          <cell r="F110" t="str">
            <v xml:space="preserve"> </v>
          </cell>
          <cell r="G110" t="str">
            <v xml:space="preserve"> </v>
          </cell>
          <cell r="H110" t="str">
            <v xml:space="preserve"> </v>
          </cell>
          <cell r="I110" t="str">
            <v xml:space="preserve"> </v>
          </cell>
          <cell r="J110" t="str">
            <v xml:space="preserve"> </v>
          </cell>
          <cell r="K110" t="str">
            <v xml:space="preserve"> </v>
          </cell>
          <cell r="L110" t="str">
            <v xml:space="preserve"> </v>
          </cell>
          <cell r="M110" t="str">
            <v xml:space="preserve"> </v>
          </cell>
          <cell r="N110" t="str">
            <v xml:space="preserve"> </v>
          </cell>
          <cell r="O110" t="str">
            <v xml:space="preserve"> </v>
          </cell>
          <cell r="P110">
            <v>132</v>
          </cell>
          <cell r="Q110">
            <v>8</v>
          </cell>
          <cell r="R110">
            <v>12</v>
          </cell>
          <cell r="S110" t="str">
            <v xml:space="preserve"> </v>
          </cell>
          <cell r="T110" t="str">
            <v xml:space="preserve"> </v>
          </cell>
          <cell r="U110" t="str">
            <v xml:space="preserve"> </v>
          </cell>
          <cell r="V110" t="str">
            <v xml:space="preserve"> </v>
          </cell>
          <cell r="W110" t="str">
            <v xml:space="preserve"> </v>
          </cell>
          <cell r="X110" t="str">
            <v xml:space="preserve"> </v>
          </cell>
          <cell r="Y110" t="str">
            <v xml:space="preserve"> </v>
          </cell>
          <cell r="AA110">
            <v>152</v>
          </cell>
          <cell r="AB110">
            <v>1040.5199999999998</v>
          </cell>
        </row>
        <row r="111">
          <cell r="A111">
            <v>10107</v>
          </cell>
          <cell r="B111">
            <v>2031</v>
          </cell>
          <cell r="C111" t="str">
            <v>Perno de máquina de 16 x 152mm (5/8 x6")</v>
          </cell>
          <cell r="D111" t="str">
            <v>U</v>
          </cell>
          <cell r="E111" t="str">
            <v xml:space="preserve"> </v>
          </cell>
          <cell r="F111" t="str">
            <v xml:space="preserve"> </v>
          </cell>
          <cell r="G111" t="str">
            <v xml:space="preserve"> </v>
          </cell>
          <cell r="H111" t="str">
            <v xml:space="preserve"> </v>
          </cell>
          <cell r="I111" t="str">
            <v xml:space="preserve"> </v>
          </cell>
          <cell r="J111" t="str">
            <v xml:space="preserve"> </v>
          </cell>
          <cell r="K111" t="str">
            <v xml:space="preserve"> </v>
          </cell>
          <cell r="L111">
            <v>12</v>
          </cell>
          <cell r="M111" t="str">
            <v xml:space="preserve"> </v>
          </cell>
          <cell r="N111" t="str">
            <v xml:space="preserve"> </v>
          </cell>
          <cell r="O111" t="str">
            <v xml:space="preserve"> </v>
          </cell>
          <cell r="P111" t="str">
            <v xml:space="preserve"> </v>
          </cell>
          <cell r="Q111" t="str">
            <v xml:space="preserve"> </v>
          </cell>
          <cell r="R111" t="str">
            <v xml:space="preserve"> </v>
          </cell>
          <cell r="S111" t="str">
            <v xml:space="preserve"> </v>
          </cell>
          <cell r="T111" t="str">
            <v xml:space="preserve"> </v>
          </cell>
          <cell r="U111" t="str">
            <v xml:space="preserve"> </v>
          </cell>
          <cell r="V111" t="str">
            <v xml:space="preserve"> </v>
          </cell>
          <cell r="W111" t="str">
            <v xml:space="preserve"> </v>
          </cell>
          <cell r="X111">
            <v>4</v>
          </cell>
          <cell r="Y111" t="str">
            <v xml:space="preserve"> </v>
          </cell>
          <cell r="AA111">
            <v>16</v>
          </cell>
          <cell r="AB111">
            <v>2501.9169999999999</v>
          </cell>
        </row>
        <row r="112">
          <cell r="A112">
            <v>10108</v>
          </cell>
          <cell r="B112">
            <v>2032</v>
          </cell>
          <cell r="C112" t="str">
            <v>Perno de máquina de 16 x 203mm (5/8 x 8")</v>
          </cell>
          <cell r="D112" t="str">
            <v>U</v>
          </cell>
          <cell r="E112" t="str">
            <v xml:space="preserve"> </v>
          </cell>
          <cell r="F112">
            <v>3</v>
          </cell>
          <cell r="G112">
            <v>18</v>
          </cell>
          <cell r="H112" t="str">
            <v xml:space="preserve"> </v>
          </cell>
          <cell r="I112" t="str">
            <v xml:space="preserve"> </v>
          </cell>
          <cell r="J112" t="str">
            <v xml:space="preserve"> </v>
          </cell>
          <cell r="K112">
            <v>7</v>
          </cell>
          <cell r="L112" t="str">
            <v xml:space="preserve"> </v>
          </cell>
          <cell r="M112" t="str">
            <v xml:space="preserve"> </v>
          </cell>
          <cell r="N112" t="str">
            <v xml:space="preserve"> </v>
          </cell>
          <cell r="O112" t="str">
            <v xml:space="preserve"> </v>
          </cell>
          <cell r="P112">
            <v>66</v>
          </cell>
          <cell r="Q112" t="str">
            <v xml:space="preserve"> </v>
          </cell>
          <cell r="R112" t="str">
            <v xml:space="preserve"> </v>
          </cell>
          <cell r="S112" t="str">
            <v xml:space="preserve"> </v>
          </cell>
          <cell r="T112" t="str">
            <v xml:space="preserve"> </v>
          </cell>
          <cell r="U112" t="str">
            <v xml:space="preserve"> </v>
          </cell>
          <cell r="V112" t="str">
            <v xml:space="preserve"> </v>
          </cell>
          <cell r="W112">
            <v>2</v>
          </cell>
          <cell r="X112" t="str">
            <v xml:space="preserve"> </v>
          </cell>
          <cell r="Y112" t="str">
            <v xml:space="preserve"> </v>
          </cell>
          <cell r="AA112">
            <v>96</v>
          </cell>
          <cell r="AB112">
            <v>3201.8667999999998</v>
          </cell>
        </row>
        <row r="113">
          <cell r="A113">
            <v>10109</v>
          </cell>
          <cell r="B113">
            <v>2033</v>
          </cell>
          <cell r="C113" t="str">
            <v>Perno de máquina de 16 x 229mm (5/8 x 9")</v>
          </cell>
          <cell r="D113" t="str">
            <v>U</v>
          </cell>
          <cell r="E113" t="str">
            <v xml:space="preserve"> </v>
          </cell>
          <cell r="F113" t="str">
            <v xml:space="preserve"> </v>
          </cell>
          <cell r="G113" t="str">
            <v xml:space="preserve"> </v>
          </cell>
          <cell r="H113" t="str">
            <v xml:space="preserve"> </v>
          </cell>
          <cell r="I113" t="str">
            <v xml:space="preserve"> </v>
          </cell>
          <cell r="J113" t="str">
            <v xml:space="preserve"> </v>
          </cell>
          <cell r="K113" t="str">
            <v xml:space="preserve"> </v>
          </cell>
          <cell r="L113" t="str">
            <v xml:space="preserve"> </v>
          </cell>
          <cell r="M113" t="str">
            <v xml:space="preserve"> </v>
          </cell>
          <cell r="N113" t="str">
            <v xml:space="preserve"> </v>
          </cell>
          <cell r="O113" t="str">
            <v xml:space="preserve"> </v>
          </cell>
          <cell r="P113" t="str">
            <v xml:space="preserve"> </v>
          </cell>
          <cell r="Q113">
            <v>2</v>
          </cell>
          <cell r="R113">
            <v>3</v>
          </cell>
          <cell r="S113" t="str">
            <v xml:space="preserve"> </v>
          </cell>
          <cell r="T113" t="str">
            <v xml:space="preserve"> </v>
          </cell>
          <cell r="U113" t="str">
            <v xml:space="preserve"> </v>
          </cell>
          <cell r="V113" t="str">
            <v xml:space="preserve"> </v>
          </cell>
          <cell r="W113" t="str">
            <v xml:space="preserve"> </v>
          </cell>
          <cell r="X113" t="str">
            <v xml:space="preserve"> </v>
          </cell>
          <cell r="Y113" t="str">
            <v xml:space="preserve"> </v>
          </cell>
          <cell r="AA113">
            <v>5</v>
          </cell>
          <cell r="AB113">
            <v>3375.0199999999995</v>
          </cell>
        </row>
        <row r="114">
          <cell r="A114">
            <v>10110</v>
          </cell>
          <cell r="B114">
            <v>2034</v>
          </cell>
          <cell r="C114" t="str">
            <v>Perno de máquina de 16 x 254 mm (5/8" x 10")</v>
          </cell>
          <cell r="D114" t="str">
            <v>U</v>
          </cell>
          <cell r="E114" t="str">
            <v xml:space="preserve"> </v>
          </cell>
          <cell r="F114" t="str">
            <v xml:space="preserve"> </v>
          </cell>
          <cell r="G114" t="str">
            <v xml:space="preserve"> </v>
          </cell>
          <cell r="H114">
            <v>1</v>
          </cell>
          <cell r="I114" t="str">
            <v xml:space="preserve"> </v>
          </cell>
          <cell r="J114">
            <v>4</v>
          </cell>
          <cell r="K114" t="str">
            <v xml:space="preserve"> </v>
          </cell>
          <cell r="L114" t="str">
            <v xml:space="preserve"> </v>
          </cell>
          <cell r="M114" t="str">
            <v xml:space="preserve"> </v>
          </cell>
          <cell r="N114" t="str">
            <v xml:space="preserve"> </v>
          </cell>
          <cell r="O114" t="str">
            <v xml:space="preserve"> </v>
          </cell>
          <cell r="P114">
            <v>66</v>
          </cell>
          <cell r="Q114">
            <v>2</v>
          </cell>
          <cell r="R114" t="str">
            <v xml:space="preserve"> </v>
          </cell>
          <cell r="S114" t="str">
            <v xml:space="preserve"> </v>
          </cell>
          <cell r="T114" t="str">
            <v xml:space="preserve"> </v>
          </cell>
          <cell r="U114" t="str">
            <v xml:space="preserve"> </v>
          </cell>
          <cell r="V114" t="str">
            <v xml:space="preserve"> </v>
          </cell>
          <cell r="W114" t="str">
            <v xml:space="preserve"> </v>
          </cell>
          <cell r="X114" t="str">
            <v xml:space="preserve"> </v>
          </cell>
          <cell r="Y114" t="str">
            <v xml:space="preserve"> </v>
          </cell>
          <cell r="AA114">
            <v>73</v>
          </cell>
          <cell r="AB114">
            <v>3565.7819999999997</v>
          </cell>
        </row>
        <row r="115">
          <cell r="A115">
            <v>10111</v>
          </cell>
          <cell r="B115">
            <v>2035</v>
          </cell>
          <cell r="C115" t="str">
            <v>Perno de máquina de 16 x 305mm (5/8 x12")</v>
          </cell>
          <cell r="D115" t="str">
            <v>U</v>
          </cell>
          <cell r="E115">
            <v>44</v>
          </cell>
          <cell r="F115" t="str">
            <v xml:space="preserve"> </v>
          </cell>
          <cell r="G115" t="str">
            <v xml:space="preserve"> </v>
          </cell>
          <cell r="H115" t="str">
            <v xml:space="preserve"> </v>
          </cell>
          <cell r="I115" t="str">
            <v xml:space="preserve"> </v>
          </cell>
          <cell r="J115">
            <v>4</v>
          </cell>
          <cell r="K115" t="str">
            <v xml:space="preserve"> </v>
          </cell>
          <cell r="L115" t="str">
            <v xml:space="preserve"> </v>
          </cell>
          <cell r="M115" t="str">
            <v xml:space="preserve"> </v>
          </cell>
          <cell r="N115" t="str">
            <v xml:space="preserve"> </v>
          </cell>
          <cell r="O115" t="str">
            <v xml:space="preserve"> </v>
          </cell>
          <cell r="P115" t="str">
            <v xml:space="preserve"> </v>
          </cell>
          <cell r="Q115" t="str">
            <v xml:space="preserve"> </v>
          </cell>
          <cell r="R115" t="str">
            <v xml:space="preserve"> </v>
          </cell>
          <cell r="S115" t="str">
            <v xml:space="preserve"> </v>
          </cell>
          <cell r="T115" t="str">
            <v xml:space="preserve"> </v>
          </cell>
          <cell r="U115" t="str">
            <v xml:space="preserve"> </v>
          </cell>
          <cell r="V115" t="str">
            <v xml:space="preserve"> </v>
          </cell>
          <cell r="W115" t="str">
            <v xml:space="preserve"> </v>
          </cell>
          <cell r="X115" t="str">
            <v xml:space="preserve"> </v>
          </cell>
          <cell r="Y115" t="str">
            <v xml:space="preserve"> </v>
          </cell>
          <cell r="AA115">
            <v>48</v>
          </cell>
          <cell r="AB115">
            <v>4146.8724000000002</v>
          </cell>
        </row>
        <row r="116">
          <cell r="A116">
            <v>10112</v>
          </cell>
          <cell r="B116">
            <v>2036</v>
          </cell>
          <cell r="C116" t="str">
            <v>Perno de máquina de 16 x 356mm (5/8 x14")</v>
          </cell>
          <cell r="D116" t="str">
            <v>U</v>
          </cell>
          <cell r="E116" t="str">
            <v xml:space="preserve"> </v>
          </cell>
          <cell r="F116" t="str">
            <v xml:space="preserve"> </v>
          </cell>
          <cell r="G116" t="str">
            <v xml:space="preserve"> </v>
          </cell>
          <cell r="H116" t="str">
            <v xml:space="preserve"> </v>
          </cell>
          <cell r="I116" t="str">
            <v xml:space="preserve"> </v>
          </cell>
          <cell r="J116" t="str">
            <v xml:space="preserve"> </v>
          </cell>
          <cell r="K116" t="str">
            <v xml:space="preserve"> </v>
          </cell>
          <cell r="L116" t="str">
            <v xml:space="preserve"> </v>
          </cell>
          <cell r="M116" t="str">
            <v xml:space="preserve"> </v>
          </cell>
          <cell r="N116" t="str">
            <v xml:space="preserve"> </v>
          </cell>
          <cell r="O116" t="str">
            <v xml:space="preserve"> </v>
          </cell>
          <cell r="P116" t="str">
            <v xml:space="preserve"> </v>
          </cell>
          <cell r="Q116" t="str">
            <v xml:space="preserve"> </v>
          </cell>
          <cell r="R116" t="str">
            <v xml:space="preserve"> </v>
          </cell>
          <cell r="S116" t="str">
            <v xml:space="preserve"> </v>
          </cell>
          <cell r="T116" t="str">
            <v xml:space="preserve"> </v>
          </cell>
          <cell r="U116" t="str">
            <v xml:space="preserve"> </v>
          </cell>
          <cell r="V116" t="str">
            <v xml:space="preserve"> </v>
          </cell>
          <cell r="W116" t="str">
            <v xml:space="preserve"> </v>
          </cell>
          <cell r="X116" t="str">
            <v xml:space="preserve"> </v>
          </cell>
          <cell r="Y116" t="str">
            <v xml:space="preserve"> </v>
          </cell>
          <cell r="AA116">
            <v>0</v>
          </cell>
          <cell r="AB116">
            <v>4739.7019999999993</v>
          </cell>
        </row>
        <row r="117">
          <cell r="A117">
            <v>10113</v>
          </cell>
          <cell r="B117">
            <v>2037</v>
          </cell>
          <cell r="C117" t="str">
            <v>Perno de máquina de 16 x 407mm (5/8 x16")</v>
          </cell>
          <cell r="D117" t="str">
            <v>U</v>
          </cell>
          <cell r="E117" t="str">
            <v xml:space="preserve"> </v>
          </cell>
          <cell r="F117" t="str">
            <v xml:space="preserve"> </v>
          </cell>
          <cell r="G117" t="str">
            <v xml:space="preserve"> </v>
          </cell>
          <cell r="H117" t="str">
            <v xml:space="preserve"> </v>
          </cell>
          <cell r="I117" t="str">
            <v xml:space="preserve"> </v>
          </cell>
          <cell r="J117" t="str">
            <v xml:space="preserve"> </v>
          </cell>
          <cell r="K117">
            <v>7</v>
          </cell>
          <cell r="L117" t="str">
            <v xml:space="preserve"> </v>
          </cell>
          <cell r="M117" t="str">
            <v xml:space="preserve"> </v>
          </cell>
          <cell r="N117" t="str">
            <v xml:space="preserve"> </v>
          </cell>
          <cell r="O117" t="str">
            <v xml:space="preserve"> </v>
          </cell>
          <cell r="P117" t="str">
            <v xml:space="preserve"> </v>
          </cell>
          <cell r="Q117" t="str">
            <v xml:space="preserve"> </v>
          </cell>
          <cell r="R117" t="str">
            <v xml:space="preserve"> </v>
          </cell>
          <cell r="S117" t="str">
            <v xml:space="preserve"> </v>
          </cell>
          <cell r="T117" t="str">
            <v xml:space="preserve"> </v>
          </cell>
          <cell r="U117" t="str">
            <v xml:space="preserve"> </v>
          </cell>
          <cell r="V117" t="str">
            <v xml:space="preserve"> </v>
          </cell>
          <cell r="W117" t="str">
            <v xml:space="preserve"> </v>
          </cell>
          <cell r="X117" t="str">
            <v xml:space="preserve"> </v>
          </cell>
          <cell r="Y117" t="str">
            <v xml:space="preserve"> </v>
          </cell>
          <cell r="AA117">
            <v>7</v>
          </cell>
          <cell r="AB117">
            <v>5348.6729999999998</v>
          </cell>
        </row>
        <row r="118">
          <cell r="A118">
            <v>10114</v>
          </cell>
          <cell r="B118">
            <v>2038</v>
          </cell>
          <cell r="C118" t="str">
            <v>Perno de máquina de 16 x 457mm (5/8 x18")</v>
          </cell>
          <cell r="D118" t="str">
            <v>U</v>
          </cell>
          <cell r="E118" t="str">
            <v xml:space="preserve"> </v>
          </cell>
          <cell r="F118" t="str">
            <v xml:space="preserve"> </v>
          </cell>
          <cell r="G118" t="str">
            <v xml:space="preserve"> </v>
          </cell>
          <cell r="H118" t="str">
            <v xml:space="preserve"> </v>
          </cell>
          <cell r="I118" t="str">
            <v xml:space="preserve"> </v>
          </cell>
          <cell r="J118" t="str">
            <v xml:space="preserve"> </v>
          </cell>
          <cell r="K118" t="str">
            <v xml:space="preserve"> </v>
          </cell>
          <cell r="L118" t="str">
            <v xml:space="preserve"> </v>
          </cell>
          <cell r="M118" t="str">
            <v xml:space="preserve"> </v>
          </cell>
          <cell r="N118" t="str">
            <v xml:space="preserve"> </v>
          </cell>
          <cell r="O118" t="str">
            <v xml:space="preserve"> </v>
          </cell>
          <cell r="P118" t="str">
            <v xml:space="preserve"> </v>
          </cell>
          <cell r="Q118" t="str">
            <v xml:space="preserve"> </v>
          </cell>
          <cell r="R118" t="str">
            <v xml:space="preserve"> </v>
          </cell>
          <cell r="S118" t="str">
            <v xml:space="preserve"> </v>
          </cell>
          <cell r="T118" t="str">
            <v xml:space="preserve"> </v>
          </cell>
          <cell r="U118" t="str">
            <v xml:space="preserve"> </v>
          </cell>
          <cell r="V118" t="str">
            <v xml:space="preserve"> </v>
          </cell>
          <cell r="W118" t="str">
            <v xml:space="preserve"> </v>
          </cell>
          <cell r="X118" t="str">
            <v xml:space="preserve"> </v>
          </cell>
          <cell r="Y118" t="str">
            <v xml:space="preserve"> </v>
          </cell>
          <cell r="AA118">
            <v>0</v>
          </cell>
          <cell r="AB118">
            <v>5953.2418000000007</v>
          </cell>
        </row>
        <row r="119">
          <cell r="A119">
            <v>10115</v>
          </cell>
          <cell r="B119">
            <v>2201</v>
          </cell>
          <cell r="C119" t="str">
            <v>Perno de ojo de 16 x 102 mm (5/8 x 4")</v>
          </cell>
          <cell r="D119" t="str">
            <v>U</v>
          </cell>
          <cell r="E119" t="str">
            <v xml:space="preserve"> </v>
          </cell>
          <cell r="F119" t="str">
            <v xml:space="preserve"> </v>
          </cell>
          <cell r="G119" t="str">
            <v xml:space="preserve"> </v>
          </cell>
          <cell r="H119" t="str">
            <v xml:space="preserve"> </v>
          </cell>
          <cell r="I119" t="str">
            <v xml:space="preserve"> </v>
          </cell>
          <cell r="J119" t="str">
            <v xml:space="preserve"> </v>
          </cell>
          <cell r="K119" t="str">
            <v xml:space="preserve"> </v>
          </cell>
          <cell r="L119" t="str">
            <v xml:space="preserve"> </v>
          </cell>
          <cell r="M119" t="str">
            <v xml:space="preserve"> </v>
          </cell>
          <cell r="N119" t="str">
            <v xml:space="preserve"> </v>
          </cell>
          <cell r="O119" t="str">
            <v xml:space="preserve"> </v>
          </cell>
          <cell r="P119" t="str">
            <v xml:space="preserve"> </v>
          </cell>
          <cell r="Q119" t="str">
            <v xml:space="preserve"> </v>
          </cell>
          <cell r="R119" t="str">
            <v xml:space="preserve"> </v>
          </cell>
          <cell r="S119" t="str">
            <v xml:space="preserve"> </v>
          </cell>
          <cell r="T119" t="str">
            <v xml:space="preserve"> </v>
          </cell>
          <cell r="U119" t="str">
            <v xml:space="preserve"> </v>
          </cell>
          <cell r="V119" t="str">
            <v xml:space="preserve"> </v>
          </cell>
          <cell r="W119" t="str">
            <v xml:space="preserve"> </v>
          </cell>
          <cell r="X119" t="str">
            <v xml:space="preserve"> </v>
          </cell>
          <cell r="Y119" t="str">
            <v xml:space="preserve"> </v>
          </cell>
          <cell r="AA119">
            <v>0</v>
          </cell>
          <cell r="AB119">
            <v>3988.3932</v>
          </cell>
        </row>
        <row r="120">
          <cell r="A120">
            <v>10116</v>
          </cell>
          <cell r="B120">
            <v>2203</v>
          </cell>
          <cell r="C120" t="str">
            <v>Perno de ojo de 16 x 203 mm (5/8 x 8")</v>
          </cell>
          <cell r="D120" t="str">
            <v>U</v>
          </cell>
          <cell r="E120" t="str">
            <v xml:space="preserve"> </v>
          </cell>
          <cell r="F120" t="str">
            <v xml:space="preserve"> </v>
          </cell>
          <cell r="G120" t="str">
            <v xml:space="preserve"> </v>
          </cell>
          <cell r="H120" t="str">
            <v xml:space="preserve"> </v>
          </cell>
          <cell r="I120" t="str">
            <v xml:space="preserve"> </v>
          </cell>
          <cell r="J120" t="str">
            <v xml:space="preserve"> </v>
          </cell>
          <cell r="K120" t="str">
            <v xml:space="preserve"> </v>
          </cell>
          <cell r="L120" t="str">
            <v xml:space="preserve"> </v>
          </cell>
          <cell r="M120" t="str">
            <v xml:space="preserve"> </v>
          </cell>
          <cell r="N120" t="str">
            <v xml:space="preserve"> </v>
          </cell>
          <cell r="O120" t="str">
            <v xml:space="preserve"> </v>
          </cell>
          <cell r="P120" t="str">
            <v xml:space="preserve"> </v>
          </cell>
          <cell r="Q120" t="str">
            <v xml:space="preserve"> </v>
          </cell>
          <cell r="R120" t="str">
            <v xml:space="preserve"> </v>
          </cell>
          <cell r="S120" t="str">
            <v xml:space="preserve"> </v>
          </cell>
          <cell r="T120" t="str">
            <v xml:space="preserve"> </v>
          </cell>
          <cell r="U120" t="str">
            <v xml:space="preserve"> </v>
          </cell>
          <cell r="V120" t="str">
            <v xml:space="preserve"> </v>
          </cell>
          <cell r="W120" t="str">
            <v xml:space="preserve"> </v>
          </cell>
          <cell r="X120" t="str">
            <v xml:space="preserve"> </v>
          </cell>
          <cell r="Y120" t="str">
            <v xml:space="preserve"> </v>
          </cell>
          <cell r="AA120">
            <v>0</v>
          </cell>
          <cell r="AB120">
            <v>4551.8747999999996</v>
          </cell>
        </row>
        <row r="121">
          <cell r="A121">
            <v>10117</v>
          </cell>
          <cell r="B121">
            <v>2023</v>
          </cell>
          <cell r="C121" t="str">
            <v>Perno de ojo de 16 x 457mm (5/8 x 18")</v>
          </cell>
          <cell r="D121" t="str">
            <v>U</v>
          </cell>
          <cell r="E121" t="str">
            <v xml:space="preserve"> </v>
          </cell>
          <cell r="F121" t="str">
            <v xml:space="preserve"> </v>
          </cell>
          <cell r="G121" t="str">
            <v xml:space="preserve"> </v>
          </cell>
          <cell r="H121" t="str">
            <v xml:space="preserve"> </v>
          </cell>
          <cell r="I121" t="str">
            <v xml:space="preserve"> </v>
          </cell>
          <cell r="J121" t="str">
            <v xml:space="preserve"> </v>
          </cell>
          <cell r="K121" t="str">
            <v xml:space="preserve"> </v>
          </cell>
          <cell r="L121">
            <v>12</v>
          </cell>
          <cell r="M121" t="str">
            <v xml:space="preserve"> </v>
          </cell>
          <cell r="N121" t="str">
            <v xml:space="preserve"> </v>
          </cell>
          <cell r="O121" t="str">
            <v xml:space="preserve"> </v>
          </cell>
          <cell r="P121" t="str">
            <v xml:space="preserve"> </v>
          </cell>
          <cell r="Q121" t="str">
            <v xml:space="preserve"> </v>
          </cell>
          <cell r="R121" t="str">
            <v xml:space="preserve"> </v>
          </cell>
          <cell r="S121" t="str">
            <v xml:space="preserve"> </v>
          </cell>
          <cell r="T121" t="str">
            <v xml:space="preserve"> </v>
          </cell>
          <cell r="U121" t="str">
            <v xml:space="preserve"> </v>
          </cell>
          <cell r="V121" t="str">
            <v xml:space="preserve"> </v>
          </cell>
          <cell r="W121" t="str">
            <v xml:space="preserve"> </v>
          </cell>
          <cell r="X121" t="str">
            <v xml:space="preserve"> </v>
          </cell>
          <cell r="Y121" t="str">
            <v xml:space="preserve"> </v>
          </cell>
          <cell r="AA121">
            <v>12</v>
          </cell>
          <cell r="AB121">
            <v>7862.3291999999992</v>
          </cell>
        </row>
        <row r="122">
          <cell r="A122">
            <v>10118</v>
          </cell>
          <cell r="B122">
            <v>2223</v>
          </cell>
          <cell r="C122" t="str">
            <v>Perno de ojo de 16 x 457mm (5/8 x 18")</v>
          </cell>
          <cell r="D122" t="str">
            <v>U</v>
          </cell>
          <cell r="E122" t="str">
            <v xml:space="preserve"> </v>
          </cell>
          <cell r="F122" t="str">
            <v xml:space="preserve"> </v>
          </cell>
          <cell r="G122" t="str">
            <v xml:space="preserve"> </v>
          </cell>
          <cell r="H122" t="str">
            <v xml:space="preserve"> </v>
          </cell>
          <cell r="I122" t="str">
            <v xml:space="preserve"> </v>
          </cell>
          <cell r="J122" t="str">
            <v xml:space="preserve"> </v>
          </cell>
          <cell r="K122">
            <v>14</v>
          </cell>
          <cell r="L122" t="str">
            <v xml:space="preserve"> </v>
          </cell>
          <cell r="M122" t="str">
            <v xml:space="preserve"> </v>
          </cell>
          <cell r="N122" t="str">
            <v xml:space="preserve"> </v>
          </cell>
          <cell r="O122" t="str">
            <v xml:space="preserve"> </v>
          </cell>
          <cell r="P122" t="str">
            <v xml:space="preserve"> </v>
          </cell>
          <cell r="Q122" t="str">
            <v xml:space="preserve"> </v>
          </cell>
          <cell r="R122" t="str">
            <v xml:space="preserve"> </v>
          </cell>
          <cell r="S122" t="str">
            <v xml:space="preserve"> </v>
          </cell>
          <cell r="T122" t="str">
            <v xml:space="preserve"> </v>
          </cell>
          <cell r="U122" t="str">
            <v xml:space="preserve"> </v>
          </cell>
          <cell r="V122" t="str">
            <v xml:space="preserve"> </v>
          </cell>
          <cell r="W122" t="str">
            <v xml:space="preserve"> </v>
          </cell>
          <cell r="X122" t="str">
            <v xml:space="preserve"> </v>
          </cell>
          <cell r="Y122" t="str">
            <v xml:space="preserve"> </v>
          </cell>
          <cell r="AA122">
            <v>14</v>
          </cell>
          <cell r="AB122">
            <v>7862.3291999999992</v>
          </cell>
        </row>
        <row r="123">
          <cell r="A123">
            <v>10119</v>
          </cell>
          <cell r="B123">
            <v>109</v>
          </cell>
          <cell r="C123" t="str">
            <v>Poste de concreto de 12 m.  510 Kg</v>
          </cell>
          <cell r="D123" t="str">
            <v>U</v>
          </cell>
          <cell r="E123" t="str">
            <v xml:space="preserve"> </v>
          </cell>
          <cell r="F123" t="str">
            <v xml:space="preserve"> </v>
          </cell>
          <cell r="G123" t="str">
            <v xml:space="preserve"> </v>
          </cell>
          <cell r="H123" t="str">
            <v xml:space="preserve"> </v>
          </cell>
          <cell r="I123" t="str">
            <v xml:space="preserve"> </v>
          </cell>
          <cell r="J123" t="str">
            <v xml:space="preserve"> </v>
          </cell>
          <cell r="K123" t="str">
            <v xml:space="preserve"> </v>
          </cell>
          <cell r="L123" t="str">
            <v xml:space="preserve"> </v>
          </cell>
          <cell r="M123" t="str">
            <v xml:space="preserve"> </v>
          </cell>
          <cell r="N123" t="str">
            <v xml:space="preserve"> </v>
          </cell>
          <cell r="O123" t="str">
            <v xml:space="preserve"> </v>
          </cell>
          <cell r="P123" t="str">
            <v xml:space="preserve"> </v>
          </cell>
          <cell r="Q123" t="str">
            <v xml:space="preserve"> </v>
          </cell>
          <cell r="R123" t="str">
            <v xml:space="preserve"> </v>
          </cell>
          <cell r="S123" t="str">
            <v xml:space="preserve"> </v>
          </cell>
          <cell r="T123" t="str">
            <v xml:space="preserve"> </v>
          </cell>
          <cell r="U123">
            <v>68</v>
          </cell>
          <cell r="V123" t="str">
            <v xml:space="preserve"> </v>
          </cell>
          <cell r="W123" t="str">
            <v xml:space="preserve"> </v>
          </cell>
          <cell r="X123" t="str">
            <v xml:space="preserve"> </v>
          </cell>
          <cell r="Y123" t="str">
            <v xml:space="preserve"> </v>
          </cell>
          <cell r="AA123">
            <v>68</v>
          </cell>
          <cell r="AB123">
            <v>551237.56799999985</v>
          </cell>
        </row>
        <row r="124">
          <cell r="A124">
            <v>10120</v>
          </cell>
          <cell r="B124">
            <v>110</v>
          </cell>
          <cell r="C124" t="str">
            <v>Poste de concreto de 12 m.  750 Kg</v>
          </cell>
          <cell r="D124" t="str">
            <v>U</v>
          </cell>
          <cell r="E124" t="str">
            <v xml:space="preserve"> </v>
          </cell>
          <cell r="F124" t="str">
            <v xml:space="preserve"> </v>
          </cell>
          <cell r="G124" t="str">
            <v xml:space="preserve"> </v>
          </cell>
          <cell r="H124" t="str">
            <v xml:space="preserve"> </v>
          </cell>
          <cell r="I124" t="str">
            <v xml:space="preserve"> </v>
          </cell>
          <cell r="J124" t="str">
            <v xml:space="preserve"> </v>
          </cell>
          <cell r="K124" t="str">
            <v xml:space="preserve"> </v>
          </cell>
          <cell r="L124" t="str">
            <v xml:space="preserve"> </v>
          </cell>
          <cell r="M124" t="str">
            <v xml:space="preserve"> </v>
          </cell>
          <cell r="N124" t="str">
            <v xml:space="preserve"> </v>
          </cell>
          <cell r="O124" t="str">
            <v xml:space="preserve"> </v>
          </cell>
          <cell r="P124" t="str">
            <v xml:space="preserve"> </v>
          </cell>
          <cell r="Q124" t="str">
            <v xml:space="preserve"> </v>
          </cell>
          <cell r="R124" t="str">
            <v xml:space="preserve"> </v>
          </cell>
          <cell r="S124" t="str">
            <v xml:space="preserve"> </v>
          </cell>
          <cell r="T124" t="str">
            <v xml:space="preserve"> </v>
          </cell>
          <cell r="U124">
            <v>12</v>
          </cell>
          <cell r="V124" t="str">
            <v xml:space="preserve"> </v>
          </cell>
          <cell r="W124" t="str">
            <v xml:space="preserve"> </v>
          </cell>
          <cell r="X124" t="str">
            <v xml:space="preserve"> </v>
          </cell>
          <cell r="Y124" t="str">
            <v xml:space="preserve"> </v>
          </cell>
          <cell r="AA124">
            <v>12</v>
          </cell>
          <cell r="AB124">
            <v>585159.09999999986</v>
          </cell>
        </row>
        <row r="125">
          <cell r="A125">
            <v>10121</v>
          </cell>
          <cell r="B125" t="str">
            <v>0114</v>
          </cell>
          <cell r="C125" t="str">
            <v>Poste de concreto de 14 metros 750 Kg.</v>
          </cell>
          <cell r="D125" t="str">
            <v>U</v>
          </cell>
          <cell r="E125" t="str">
            <v xml:space="preserve"> </v>
          </cell>
          <cell r="F125" t="str">
            <v xml:space="preserve"> </v>
          </cell>
          <cell r="G125" t="str">
            <v xml:space="preserve"> </v>
          </cell>
          <cell r="H125" t="str">
            <v xml:space="preserve"> </v>
          </cell>
          <cell r="I125" t="str">
            <v xml:space="preserve"> </v>
          </cell>
          <cell r="J125" t="str">
            <v xml:space="preserve"> </v>
          </cell>
          <cell r="K125" t="str">
            <v xml:space="preserve"> </v>
          </cell>
          <cell r="L125" t="str">
            <v xml:space="preserve"> </v>
          </cell>
          <cell r="M125" t="str">
            <v xml:space="preserve"> </v>
          </cell>
          <cell r="N125" t="str">
            <v xml:space="preserve"> </v>
          </cell>
          <cell r="O125" t="str">
            <v xml:space="preserve"> </v>
          </cell>
          <cell r="P125" t="str">
            <v xml:space="preserve"> </v>
          </cell>
          <cell r="Q125" t="str">
            <v xml:space="preserve"> </v>
          </cell>
          <cell r="R125" t="str">
            <v xml:space="preserve"> </v>
          </cell>
          <cell r="S125" t="str">
            <v xml:space="preserve"> </v>
          </cell>
          <cell r="T125" t="str">
            <v xml:space="preserve"> </v>
          </cell>
          <cell r="U125" t="str">
            <v xml:space="preserve"> </v>
          </cell>
          <cell r="V125" t="str">
            <v xml:space="preserve"> </v>
          </cell>
          <cell r="W125" t="str">
            <v xml:space="preserve"> </v>
          </cell>
          <cell r="X125" t="str">
            <v xml:space="preserve"> </v>
          </cell>
          <cell r="Y125" t="str">
            <v xml:space="preserve"> </v>
          </cell>
          <cell r="AA125">
            <v>0</v>
          </cell>
          <cell r="AB125">
            <v>899232.05799999984</v>
          </cell>
        </row>
        <row r="126">
          <cell r="A126">
            <v>10122</v>
          </cell>
          <cell r="B126" t="str">
            <v>01</v>
          </cell>
          <cell r="C126" t="str">
            <v>Poste de concreto, longitud mínima 10m - 500 Kg.</v>
          </cell>
          <cell r="D126" t="str">
            <v>U</v>
          </cell>
          <cell r="E126" t="str">
            <v xml:space="preserve"> </v>
          </cell>
          <cell r="F126" t="str">
            <v xml:space="preserve"> </v>
          </cell>
          <cell r="G126" t="str">
            <v xml:space="preserve"> </v>
          </cell>
          <cell r="H126" t="str">
            <v xml:space="preserve"> </v>
          </cell>
          <cell r="I126" t="str">
            <v xml:space="preserve"> </v>
          </cell>
          <cell r="J126" t="str">
            <v xml:space="preserve"> </v>
          </cell>
          <cell r="K126" t="str">
            <v xml:space="preserve"> </v>
          </cell>
          <cell r="L126" t="str">
            <v xml:space="preserve"> </v>
          </cell>
          <cell r="M126" t="str">
            <v xml:space="preserve"> </v>
          </cell>
          <cell r="N126" t="str">
            <v xml:space="preserve"> </v>
          </cell>
          <cell r="O126" t="str">
            <v xml:space="preserve"> </v>
          </cell>
          <cell r="P126" t="str">
            <v xml:space="preserve"> </v>
          </cell>
          <cell r="Q126" t="str">
            <v xml:space="preserve"> </v>
          </cell>
          <cell r="R126" t="str">
            <v xml:space="preserve"> </v>
          </cell>
          <cell r="S126" t="str">
            <v xml:space="preserve"> </v>
          </cell>
          <cell r="T126" t="str">
            <v xml:space="preserve"> </v>
          </cell>
          <cell r="U126" t="str">
            <v xml:space="preserve"> </v>
          </cell>
          <cell r="V126" t="str">
            <v xml:space="preserve"> </v>
          </cell>
          <cell r="W126" t="str">
            <v xml:space="preserve"> </v>
          </cell>
          <cell r="X126" t="str">
            <v xml:space="preserve"> </v>
          </cell>
          <cell r="Y126" t="str">
            <v xml:space="preserve"> </v>
          </cell>
          <cell r="AA126">
            <v>0</v>
          </cell>
          <cell r="AB126">
            <v>0</v>
          </cell>
        </row>
        <row r="127">
          <cell r="A127">
            <v>10123</v>
          </cell>
          <cell r="B127">
            <v>101</v>
          </cell>
          <cell r="C127" t="str">
            <v>Postes de concreto de 8 m.</v>
          </cell>
          <cell r="D127" t="str">
            <v>U</v>
          </cell>
          <cell r="E127" t="str">
            <v xml:space="preserve"> </v>
          </cell>
          <cell r="F127" t="str">
            <v xml:space="preserve"> </v>
          </cell>
          <cell r="G127" t="str">
            <v xml:space="preserve"> </v>
          </cell>
          <cell r="H127" t="str">
            <v xml:space="preserve"> </v>
          </cell>
          <cell r="I127" t="str">
            <v xml:space="preserve"> </v>
          </cell>
          <cell r="J127" t="str">
            <v xml:space="preserve"> </v>
          </cell>
          <cell r="K127" t="str">
            <v xml:space="preserve"> </v>
          </cell>
          <cell r="L127" t="str">
            <v xml:space="preserve"> </v>
          </cell>
          <cell r="M127" t="str">
            <v xml:space="preserve"> </v>
          </cell>
          <cell r="N127" t="str">
            <v xml:space="preserve"> </v>
          </cell>
          <cell r="O127" t="str">
            <v xml:space="preserve"> </v>
          </cell>
          <cell r="P127" t="str">
            <v xml:space="preserve"> </v>
          </cell>
          <cell r="Q127" t="str">
            <v xml:space="preserve"> </v>
          </cell>
          <cell r="R127" t="str">
            <v xml:space="preserve"> </v>
          </cell>
          <cell r="S127" t="str">
            <v xml:space="preserve"> </v>
          </cell>
          <cell r="T127" t="str">
            <v xml:space="preserve"> </v>
          </cell>
          <cell r="U127">
            <v>44</v>
          </cell>
          <cell r="V127" t="str">
            <v xml:space="preserve"> </v>
          </cell>
          <cell r="W127" t="str">
            <v xml:space="preserve"> </v>
          </cell>
          <cell r="X127" t="str">
            <v xml:space="preserve"> </v>
          </cell>
          <cell r="Y127" t="str">
            <v xml:space="preserve"> </v>
          </cell>
          <cell r="AA127">
            <v>44</v>
          </cell>
          <cell r="AB127">
            <v>256127.99999999994</v>
          </cell>
        </row>
        <row r="128">
          <cell r="A128">
            <v>10124</v>
          </cell>
          <cell r="B128" t="str">
            <v>0401</v>
          </cell>
          <cell r="C128" t="str">
            <v>Silla para cruceta de madera</v>
          </cell>
          <cell r="D128" t="str">
            <v>U</v>
          </cell>
          <cell r="E128" t="str">
            <v xml:space="preserve"> </v>
          </cell>
          <cell r="F128" t="str">
            <v xml:space="preserve"> </v>
          </cell>
          <cell r="G128" t="str">
            <v xml:space="preserve"> </v>
          </cell>
          <cell r="H128" t="str">
            <v xml:space="preserve"> </v>
          </cell>
          <cell r="I128" t="str">
            <v xml:space="preserve"> </v>
          </cell>
          <cell r="J128" t="str">
            <v xml:space="preserve"> </v>
          </cell>
          <cell r="K128" t="str">
            <v xml:space="preserve"> </v>
          </cell>
          <cell r="L128" t="str">
            <v xml:space="preserve"> </v>
          </cell>
          <cell r="M128" t="str">
            <v xml:space="preserve"> </v>
          </cell>
          <cell r="N128" t="str">
            <v xml:space="preserve"> </v>
          </cell>
          <cell r="O128" t="str">
            <v xml:space="preserve"> </v>
          </cell>
          <cell r="P128" t="str">
            <v xml:space="preserve"> </v>
          </cell>
          <cell r="Q128" t="str">
            <v xml:space="preserve"> </v>
          </cell>
          <cell r="R128" t="str">
            <v xml:space="preserve"> </v>
          </cell>
          <cell r="S128" t="str">
            <v xml:space="preserve"> </v>
          </cell>
          <cell r="T128" t="str">
            <v xml:space="preserve"> </v>
          </cell>
          <cell r="U128" t="str">
            <v xml:space="preserve"> </v>
          </cell>
          <cell r="V128" t="str">
            <v xml:space="preserve"> </v>
          </cell>
          <cell r="W128" t="str">
            <v xml:space="preserve"> </v>
          </cell>
          <cell r="X128" t="str">
            <v xml:space="preserve"> </v>
          </cell>
          <cell r="Y128" t="str">
            <v xml:space="preserve"> </v>
          </cell>
          <cell r="AA128">
            <v>0</v>
          </cell>
          <cell r="AB128">
            <v>2742.5706</v>
          </cell>
        </row>
        <row r="129">
          <cell r="A129">
            <v>10125</v>
          </cell>
          <cell r="B129">
            <v>401</v>
          </cell>
          <cell r="C129" t="str">
            <v>Silleta para cruceta de madera.</v>
          </cell>
          <cell r="D129" t="str">
            <v>U</v>
          </cell>
          <cell r="E129" t="str">
            <v xml:space="preserve"> </v>
          </cell>
          <cell r="F129" t="str">
            <v xml:space="preserve"> </v>
          </cell>
          <cell r="G129" t="str">
            <v xml:space="preserve"> </v>
          </cell>
          <cell r="H129" t="str">
            <v xml:space="preserve"> </v>
          </cell>
          <cell r="I129" t="str">
            <v xml:space="preserve"> </v>
          </cell>
          <cell r="J129" t="str">
            <v xml:space="preserve"> </v>
          </cell>
          <cell r="K129" t="str">
            <v xml:space="preserve"> </v>
          </cell>
          <cell r="L129" t="str">
            <v xml:space="preserve"> </v>
          </cell>
          <cell r="M129" t="str">
            <v xml:space="preserve"> </v>
          </cell>
          <cell r="N129" t="str">
            <v xml:space="preserve"> </v>
          </cell>
          <cell r="O129" t="str">
            <v xml:space="preserve"> </v>
          </cell>
          <cell r="P129" t="str">
            <v xml:space="preserve"> </v>
          </cell>
          <cell r="Q129" t="str">
            <v xml:space="preserve"> </v>
          </cell>
          <cell r="R129" t="str">
            <v xml:space="preserve"> </v>
          </cell>
          <cell r="S129" t="str">
            <v xml:space="preserve"> </v>
          </cell>
          <cell r="T129" t="str">
            <v xml:space="preserve"> </v>
          </cell>
          <cell r="U129" t="str">
            <v xml:space="preserve"> </v>
          </cell>
          <cell r="V129" t="str">
            <v xml:space="preserve"> </v>
          </cell>
          <cell r="W129" t="str">
            <v xml:space="preserve"> </v>
          </cell>
          <cell r="X129" t="str">
            <v xml:space="preserve"> </v>
          </cell>
          <cell r="Y129" t="str">
            <v xml:space="preserve"> </v>
          </cell>
          <cell r="AA129">
            <v>0</v>
          </cell>
          <cell r="AB129">
            <v>5002.5</v>
          </cell>
        </row>
        <row r="130">
          <cell r="A130">
            <v>10126</v>
          </cell>
          <cell r="B130">
            <v>411</v>
          </cell>
          <cell r="C130" t="str">
            <v>Suplemento de madera para cruceta 9 x 12 x 2,5 cm</v>
          </cell>
          <cell r="D130" t="str">
            <v>U</v>
          </cell>
          <cell r="E130" t="str">
            <v xml:space="preserve"> </v>
          </cell>
          <cell r="F130" t="str">
            <v xml:space="preserve"> </v>
          </cell>
          <cell r="G130" t="str">
            <v xml:space="preserve"> </v>
          </cell>
          <cell r="H130" t="str">
            <v xml:space="preserve"> </v>
          </cell>
          <cell r="I130" t="str">
            <v xml:space="preserve"> </v>
          </cell>
          <cell r="J130" t="str">
            <v xml:space="preserve"> </v>
          </cell>
          <cell r="K130" t="str">
            <v xml:space="preserve"> </v>
          </cell>
          <cell r="L130" t="str">
            <v xml:space="preserve"> </v>
          </cell>
          <cell r="M130" t="str">
            <v xml:space="preserve"> </v>
          </cell>
          <cell r="N130" t="str">
            <v xml:space="preserve"> </v>
          </cell>
          <cell r="O130" t="str">
            <v xml:space="preserve"> </v>
          </cell>
          <cell r="P130" t="str">
            <v xml:space="preserve"> </v>
          </cell>
          <cell r="Q130" t="str">
            <v xml:space="preserve"> </v>
          </cell>
          <cell r="R130" t="str">
            <v xml:space="preserve"> </v>
          </cell>
          <cell r="S130" t="str">
            <v xml:space="preserve"> </v>
          </cell>
          <cell r="T130" t="str">
            <v xml:space="preserve"> </v>
          </cell>
          <cell r="U130" t="str">
            <v xml:space="preserve"> </v>
          </cell>
          <cell r="V130" t="str">
            <v xml:space="preserve"> </v>
          </cell>
          <cell r="W130" t="str">
            <v xml:space="preserve"> </v>
          </cell>
          <cell r="X130" t="str">
            <v xml:space="preserve"> </v>
          </cell>
          <cell r="Y130" t="str">
            <v xml:space="preserve"> </v>
          </cell>
          <cell r="AA130">
            <v>0</v>
          </cell>
          <cell r="AB130">
            <v>693.67999999999984</v>
          </cell>
        </row>
        <row r="131">
          <cell r="A131">
            <v>10127</v>
          </cell>
          <cell r="B131" t="str">
            <v>0411</v>
          </cell>
          <cell r="C131" t="str">
            <v>Suplemento de madera para cruceta 9x12x2,5cm.</v>
          </cell>
          <cell r="D131" t="str">
            <v>U</v>
          </cell>
          <cell r="E131" t="str">
            <v xml:space="preserve"> </v>
          </cell>
          <cell r="F131" t="str">
            <v xml:space="preserve"> </v>
          </cell>
          <cell r="G131" t="str">
            <v xml:space="preserve"> </v>
          </cell>
          <cell r="H131" t="str">
            <v xml:space="preserve"> </v>
          </cell>
          <cell r="I131" t="str">
            <v xml:space="preserve"> </v>
          </cell>
          <cell r="J131" t="str">
            <v xml:space="preserve"> </v>
          </cell>
          <cell r="K131" t="str">
            <v xml:space="preserve"> </v>
          </cell>
          <cell r="L131" t="str">
            <v xml:space="preserve"> </v>
          </cell>
          <cell r="M131" t="str">
            <v xml:space="preserve"> </v>
          </cell>
          <cell r="N131" t="str">
            <v xml:space="preserve"> </v>
          </cell>
          <cell r="O131" t="str">
            <v xml:space="preserve"> </v>
          </cell>
          <cell r="P131" t="str">
            <v xml:space="preserve"> </v>
          </cell>
          <cell r="Q131" t="str">
            <v xml:space="preserve"> </v>
          </cell>
          <cell r="R131" t="str">
            <v xml:space="preserve"> </v>
          </cell>
          <cell r="S131" t="str">
            <v xml:space="preserve"> </v>
          </cell>
          <cell r="T131" t="str">
            <v xml:space="preserve"> </v>
          </cell>
          <cell r="U131" t="str">
            <v xml:space="preserve"> </v>
          </cell>
          <cell r="V131" t="str">
            <v xml:space="preserve"> </v>
          </cell>
          <cell r="W131" t="str">
            <v xml:space="preserve"> </v>
          </cell>
          <cell r="X131" t="str">
            <v xml:space="preserve"> </v>
          </cell>
          <cell r="Y131" t="str">
            <v xml:space="preserve"> </v>
          </cell>
          <cell r="AA131">
            <v>0</v>
          </cell>
          <cell r="AB131">
            <v>800.4</v>
          </cell>
        </row>
        <row r="132">
          <cell r="A132">
            <v>10128</v>
          </cell>
          <cell r="B132" t="str">
            <v>0412</v>
          </cell>
          <cell r="C132" t="str">
            <v>Suplemento de madera para ext.  poste 30x10x4cm.</v>
          </cell>
          <cell r="D132" t="str">
            <v>U</v>
          </cell>
          <cell r="E132" t="str">
            <v xml:space="preserve"> </v>
          </cell>
          <cell r="F132" t="str">
            <v xml:space="preserve"> </v>
          </cell>
          <cell r="G132" t="str">
            <v xml:space="preserve"> </v>
          </cell>
          <cell r="H132" t="str">
            <v xml:space="preserve"> </v>
          </cell>
          <cell r="I132" t="str">
            <v xml:space="preserve"> </v>
          </cell>
          <cell r="J132" t="str">
            <v xml:space="preserve"> </v>
          </cell>
          <cell r="K132" t="str">
            <v xml:space="preserve"> </v>
          </cell>
          <cell r="L132" t="str">
            <v xml:space="preserve"> </v>
          </cell>
          <cell r="M132" t="str">
            <v xml:space="preserve"> </v>
          </cell>
          <cell r="N132" t="str">
            <v xml:space="preserve"> </v>
          </cell>
          <cell r="O132" t="str">
            <v xml:space="preserve"> </v>
          </cell>
          <cell r="P132" t="str">
            <v xml:space="preserve"> </v>
          </cell>
          <cell r="Q132" t="str">
            <v xml:space="preserve"> </v>
          </cell>
          <cell r="R132" t="str">
            <v xml:space="preserve"> </v>
          </cell>
          <cell r="S132" t="str">
            <v xml:space="preserve"> </v>
          </cell>
          <cell r="T132" t="str">
            <v xml:space="preserve"> </v>
          </cell>
          <cell r="U132" t="str">
            <v xml:space="preserve"> </v>
          </cell>
          <cell r="V132" t="str">
            <v xml:space="preserve"> </v>
          </cell>
          <cell r="W132" t="str">
            <v xml:space="preserve"> </v>
          </cell>
          <cell r="X132" t="str">
            <v xml:space="preserve"> </v>
          </cell>
          <cell r="Y132" t="str">
            <v xml:space="preserve"> </v>
          </cell>
          <cell r="AA132">
            <v>0</v>
          </cell>
          <cell r="AB132">
            <v>1760.8799999999997</v>
          </cell>
        </row>
        <row r="133">
          <cell r="A133">
            <v>10129</v>
          </cell>
          <cell r="B133">
            <v>412</v>
          </cell>
          <cell r="C133" t="str">
            <v>Suplemento de madera para ext. poste 30 x 10 x 4 cm</v>
          </cell>
          <cell r="D133" t="str">
            <v>U</v>
          </cell>
          <cell r="E133" t="str">
            <v xml:space="preserve"> </v>
          </cell>
          <cell r="F133" t="str">
            <v xml:space="preserve"> </v>
          </cell>
          <cell r="G133" t="str">
            <v xml:space="preserve"> </v>
          </cell>
          <cell r="H133" t="str">
            <v xml:space="preserve"> </v>
          </cell>
          <cell r="I133" t="str">
            <v xml:space="preserve"> </v>
          </cell>
          <cell r="J133" t="str">
            <v xml:space="preserve"> </v>
          </cell>
          <cell r="K133" t="str">
            <v xml:space="preserve"> </v>
          </cell>
          <cell r="L133" t="str">
            <v xml:space="preserve"> </v>
          </cell>
          <cell r="M133" t="str">
            <v xml:space="preserve"> </v>
          </cell>
          <cell r="N133" t="str">
            <v xml:space="preserve"> </v>
          </cell>
          <cell r="O133" t="str">
            <v xml:space="preserve"> </v>
          </cell>
          <cell r="P133" t="str">
            <v xml:space="preserve"> </v>
          </cell>
          <cell r="Q133" t="str">
            <v xml:space="preserve"> </v>
          </cell>
          <cell r="R133" t="str">
            <v xml:space="preserve"> </v>
          </cell>
          <cell r="S133" t="str">
            <v xml:space="preserve"> </v>
          </cell>
          <cell r="T133" t="str">
            <v xml:space="preserve"> </v>
          </cell>
          <cell r="U133" t="str">
            <v xml:space="preserve"> </v>
          </cell>
          <cell r="V133" t="str">
            <v xml:space="preserve"> </v>
          </cell>
          <cell r="W133" t="str">
            <v xml:space="preserve"> </v>
          </cell>
          <cell r="X133" t="str">
            <v xml:space="preserve"> </v>
          </cell>
          <cell r="Y133" t="str">
            <v xml:space="preserve"> </v>
          </cell>
          <cell r="AA133">
            <v>0</v>
          </cell>
          <cell r="AB133">
            <v>1360.6799999999996</v>
          </cell>
        </row>
        <row r="134">
          <cell r="A134">
            <v>10130</v>
          </cell>
          <cell r="B134" t="str">
            <v>SR-44</v>
          </cell>
          <cell r="C134" t="str">
            <v>Tensor de un puesto tipo cuña para cable antifraude. (2x8+8 y/o 1x8+8)</v>
          </cell>
          <cell r="D134" t="str">
            <v>U</v>
          </cell>
          <cell r="E134" t="str">
            <v xml:space="preserve"> </v>
          </cell>
          <cell r="F134" t="str">
            <v xml:space="preserve"> </v>
          </cell>
          <cell r="G134" t="str">
            <v xml:space="preserve"> </v>
          </cell>
          <cell r="H134" t="str">
            <v xml:space="preserve"> </v>
          </cell>
          <cell r="I134" t="str">
            <v xml:space="preserve"> </v>
          </cell>
          <cell r="J134" t="str">
            <v xml:space="preserve"> </v>
          </cell>
          <cell r="K134" t="str">
            <v xml:space="preserve"> </v>
          </cell>
          <cell r="L134" t="str">
            <v xml:space="preserve"> </v>
          </cell>
          <cell r="M134" t="str">
            <v xml:space="preserve"> </v>
          </cell>
          <cell r="N134" t="str">
            <v xml:space="preserve"> </v>
          </cell>
          <cell r="O134" t="str">
            <v xml:space="preserve"> </v>
          </cell>
          <cell r="P134" t="str">
            <v xml:space="preserve"> </v>
          </cell>
          <cell r="Q134" t="str">
            <v xml:space="preserve"> </v>
          </cell>
          <cell r="R134" t="str">
            <v xml:space="preserve"> </v>
          </cell>
          <cell r="S134" t="str">
            <v xml:space="preserve"> </v>
          </cell>
          <cell r="T134" t="str">
            <v xml:space="preserve"> </v>
          </cell>
          <cell r="U134" t="str">
            <v xml:space="preserve"> </v>
          </cell>
          <cell r="V134" t="str">
            <v xml:space="preserve"> </v>
          </cell>
          <cell r="W134" t="str">
            <v xml:space="preserve"> </v>
          </cell>
          <cell r="X134" t="str">
            <v xml:space="preserve"> </v>
          </cell>
          <cell r="Y134" t="str">
            <v xml:space="preserve"> </v>
          </cell>
          <cell r="AA134">
            <v>0</v>
          </cell>
          <cell r="AB134">
            <v>4502.2499999999991</v>
          </cell>
        </row>
        <row r="135">
          <cell r="A135">
            <v>10131</v>
          </cell>
          <cell r="B135" t="str">
            <v>SR-09</v>
          </cell>
          <cell r="C135" t="str">
            <v>Transformador monofásico de 10 KVA</v>
          </cell>
          <cell r="D135" t="str">
            <v>U</v>
          </cell>
          <cell r="E135" t="str">
            <v xml:space="preserve"> </v>
          </cell>
          <cell r="F135" t="str">
            <v xml:space="preserve"> </v>
          </cell>
          <cell r="G135" t="str">
            <v xml:space="preserve"> </v>
          </cell>
          <cell r="H135" t="str">
            <v xml:space="preserve"> </v>
          </cell>
          <cell r="I135" t="str">
            <v xml:space="preserve"> </v>
          </cell>
          <cell r="J135" t="str">
            <v xml:space="preserve"> </v>
          </cell>
          <cell r="K135" t="str">
            <v xml:space="preserve"> </v>
          </cell>
          <cell r="L135" t="str">
            <v xml:space="preserve"> </v>
          </cell>
          <cell r="M135" t="str">
            <v xml:space="preserve"> </v>
          </cell>
          <cell r="N135" t="str">
            <v xml:space="preserve"> </v>
          </cell>
          <cell r="O135" t="str">
            <v xml:space="preserve"> </v>
          </cell>
          <cell r="P135" t="str">
            <v xml:space="preserve"> </v>
          </cell>
          <cell r="Q135" t="str">
            <v xml:space="preserve"> </v>
          </cell>
          <cell r="R135" t="str">
            <v xml:space="preserve"> </v>
          </cell>
          <cell r="S135" t="str">
            <v xml:space="preserve"> </v>
          </cell>
          <cell r="T135" t="str">
            <v xml:space="preserve"> </v>
          </cell>
          <cell r="U135" t="str">
            <v xml:space="preserve"> </v>
          </cell>
          <cell r="V135" t="str">
            <v xml:space="preserve"> </v>
          </cell>
          <cell r="W135" t="str">
            <v xml:space="preserve"> </v>
          </cell>
          <cell r="X135" t="str">
            <v xml:space="preserve"> </v>
          </cell>
          <cell r="Y135" t="str">
            <v xml:space="preserve"> </v>
          </cell>
          <cell r="AA135">
            <v>0</v>
          </cell>
          <cell r="AB135">
            <v>1760879.9999999998</v>
          </cell>
        </row>
        <row r="136">
          <cell r="A136">
            <v>10132</v>
          </cell>
          <cell r="B136" t="str">
            <v>SR-13</v>
          </cell>
          <cell r="C136" t="str">
            <v>Transformador monofásico de 100 KVA</v>
          </cell>
          <cell r="D136" t="str">
            <v>U</v>
          </cell>
          <cell r="E136" t="str">
            <v xml:space="preserve"> </v>
          </cell>
          <cell r="F136" t="str">
            <v xml:space="preserve"> </v>
          </cell>
          <cell r="G136" t="str">
            <v xml:space="preserve"> </v>
          </cell>
          <cell r="H136" t="str">
            <v xml:space="preserve"> </v>
          </cell>
          <cell r="I136" t="str">
            <v xml:space="preserve"> </v>
          </cell>
          <cell r="J136" t="str">
            <v xml:space="preserve"> </v>
          </cell>
          <cell r="K136" t="str">
            <v xml:space="preserve"> </v>
          </cell>
          <cell r="L136" t="str">
            <v xml:space="preserve"> </v>
          </cell>
          <cell r="M136" t="str">
            <v xml:space="preserve"> </v>
          </cell>
          <cell r="N136" t="str">
            <v xml:space="preserve"> </v>
          </cell>
          <cell r="O136" t="str">
            <v xml:space="preserve"> </v>
          </cell>
          <cell r="P136" t="str">
            <v xml:space="preserve"> </v>
          </cell>
          <cell r="Q136" t="str">
            <v xml:space="preserve"> </v>
          </cell>
          <cell r="R136" t="str">
            <v xml:space="preserve"> </v>
          </cell>
          <cell r="S136" t="str">
            <v xml:space="preserve"> </v>
          </cell>
          <cell r="T136" t="str">
            <v xml:space="preserve"> </v>
          </cell>
          <cell r="U136" t="str">
            <v xml:space="preserve"> </v>
          </cell>
          <cell r="V136" t="str">
            <v xml:space="preserve"> </v>
          </cell>
          <cell r="W136" t="str">
            <v xml:space="preserve"> </v>
          </cell>
          <cell r="X136" t="str">
            <v xml:space="preserve"> </v>
          </cell>
          <cell r="Y136" t="str">
            <v xml:space="preserve"> </v>
          </cell>
          <cell r="AA136">
            <v>0</v>
          </cell>
          <cell r="AB136">
            <v>4613138.75</v>
          </cell>
        </row>
        <row r="137">
          <cell r="A137">
            <v>10133</v>
          </cell>
          <cell r="B137">
            <v>5823</v>
          </cell>
          <cell r="C137" t="str">
            <v>Transformador monofásico de 15 KVA</v>
          </cell>
          <cell r="D137" t="str">
            <v>U</v>
          </cell>
          <cell r="E137" t="str">
            <v xml:space="preserve"> </v>
          </cell>
          <cell r="F137" t="str">
            <v xml:space="preserve"> </v>
          </cell>
          <cell r="G137" t="str">
            <v xml:space="preserve"> </v>
          </cell>
          <cell r="H137" t="str">
            <v xml:space="preserve"> </v>
          </cell>
          <cell r="I137" t="str">
            <v xml:space="preserve"> </v>
          </cell>
          <cell r="J137" t="str">
            <v xml:space="preserve"> </v>
          </cell>
          <cell r="K137" t="str">
            <v xml:space="preserve"> </v>
          </cell>
          <cell r="L137" t="str">
            <v xml:space="preserve"> </v>
          </cell>
          <cell r="M137" t="str">
            <v xml:space="preserve"> </v>
          </cell>
          <cell r="N137" t="str">
            <v xml:space="preserve"> </v>
          </cell>
          <cell r="O137" t="str">
            <v xml:space="preserve"> </v>
          </cell>
          <cell r="P137" t="str">
            <v xml:space="preserve"> </v>
          </cell>
          <cell r="Q137" t="str">
            <v xml:space="preserve"> </v>
          </cell>
          <cell r="R137" t="str">
            <v xml:space="preserve"> </v>
          </cell>
          <cell r="S137" t="str">
            <v xml:space="preserve"> </v>
          </cell>
          <cell r="T137" t="str">
            <v xml:space="preserve"> </v>
          </cell>
          <cell r="U137" t="str">
            <v xml:space="preserve"> </v>
          </cell>
          <cell r="V137">
            <v>4</v>
          </cell>
          <cell r="W137" t="str">
            <v xml:space="preserve"> </v>
          </cell>
          <cell r="X137" t="str">
            <v xml:space="preserve"> </v>
          </cell>
          <cell r="Y137" t="str">
            <v xml:space="preserve"> </v>
          </cell>
          <cell r="AA137">
            <v>4</v>
          </cell>
          <cell r="AB137">
            <v>2777692.5</v>
          </cell>
        </row>
        <row r="138">
          <cell r="A138">
            <v>10134</v>
          </cell>
          <cell r="B138" t="str">
            <v>SR-14</v>
          </cell>
          <cell r="C138" t="str">
            <v>Transformador monofásico de 167 KVA</v>
          </cell>
          <cell r="D138" t="str">
            <v>U</v>
          </cell>
          <cell r="E138" t="str">
            <v xml:space="preserve"> </v>
          </cell>
          <cell r="F138" t="str">
            <v xml:space="preserve"> </v>
          </cell>
          <cell r="G138" t="str">
            <v xml:space="preserve"> </v>
          </cell>
          <cell r="H138" t="str">
            <v xml:space="preserve"> </v>
          </cell>
          <cell r="I138" t="str">
            <v xml:space="preserve"> </v>
          </cell>
          <cell r="J138" t="str">
            <v xml:space="preserve"> </v>
          </cell>
          <cell r="K138" t="str">
            <v xml:space="preserve"> </v>
          </cell>
          <cell r="L138" t="str">
            <v xml:space="preserve"> </v>
          </cell>
          <cell r="M138" t="str">
            <v xml:space="preserve"> </v>
          </cell>
          <cell r="N138" t="str">
            <v xml:space="preserve"> </v>
          </cell>
          <cell r="O138" t="str">
            <v xml:space="preserve"> </v>
          </cell>
          <cell r="P138" t="str">
            <v xml:space="preserve"> </v>
          </cell>
          <cell r="Q138" t="str">
            <v xml:space="preserve"> </v>
          </cell>
          <cell r="R138" t="str">
            <v xml:space="preserve"> </v>
          </cell>
          <cell r="S138" t="str">
            <v xml:space="preserve"> </v>
          </cell>
          <cell r="T138" t="str">
            <v xml:space="preserve"> </v>
          </cell>
          <cell r="U138" t="str">
            <v xml:space="preserve"> </v>
          </cell>
          <cell r="V138" t="str">
            <v xml:space="preserve"> </v>
          </cell>
          <cell r="W138" t="str">
            <v xml:space="preserve"> </v>
          </cell>
          <cell r="X138" t="str">
            <v xml:space="preserve"> </v>
          </cell>
          <cell r="Y138" t="str">
            <v xml:space="preserve"> </v>
          </cell>
          <cell r="AA138">
            <v>0</v>
          </cell>
          <cell r="AB138">
            <v>6594128.7499999991</v>
          </cell>
        </row>
        <row r="139">
          <cell r="A139">
            <v>10135</v>
          </cell>
          <cell r="B139">
            <v>5824</v>
          </cell>
          <cell r="C139" t="str">
            <v>Transformador monofásico de 25 KVA 13200 - 240/120 V.</v>
          </cell>
          <cell r="D139" t="str">
            <v>U</v>
          </cell>
          <cell r="E139" t="str">
            <v xml:space="preserve"> </v>
          </cell>
          <cell r="F139" t="str">
            <v xml:space="preserve"> </v>
          </cell>
          <cell r="G139" t="str">
            <v xml:space="preserve"> </v>
          </cell>
          <cell r="H139" t="str">
            <v xml:space="preserve"> </v>
          </cell>
          <cell r="I139" t="str">
            <v xml:space="preserve"> </v>
          </cell>
          <cell r="J139" t="str">
            <v xml:space="preserve"> </v>
          </cell>
          <cell r="K139" t="str">
            <v xml:space="preserve"> </v>
          </cell>
          <cell r="L139" t="str">
            <v xml:space="preserve"> </v>
          </cell>
          <cell r="M139" t="str">
            <v xml:space="preserve"> </v>
          </cell>
          <cell r="N139" t="str">
            <v xml:space="preserve"> </v>
          </cell>
          <cell r="O139" t="str">
            <v xml:space="preserve"> </v>
          </cell>
          <cell r="P139" t="str">
            <v xml:space="preserve"> </v>
          </cell>
          <cell r="Q139" t="str">
            <v xml:space="preserve"> </v>
          </cell>
          <cell r="R139" t="str">
            <v xml:space="preserve"> </v>
          </cell>
          <cell r="S139" t="str">
            <v xml:space="preserve"> </v>
          </cell>
          <cell r="T139" t="str">
            <v xml:space="preserve"> </v>
          </cell>
          <cell r="U139" t="str">
            <v xml:space="preserve"> </v>
          </cell>
          <cell r="V139" t="str">
            <v xml:space="preserve"> </v>
          </cell>
          <cell r="W139" t="str">
            <v xml:space="preserve"> </v>
          </cell>
          <cell r="X139" t="str">
            <v xml:space="preserve"> </v>
          </cell>
          <cell r="Y139" t="str">
            <v xml:space="preserve"> </v>
          </cell>
          <cell r="AA139">
            <v>0</v>
          </cell>
          <cell r="AB139">
            <v>3282727.5</v>
          </cell>
        </row>
        <row r="140">
          <cell r="A140">
            <v>10136</v>
          </cell>
          <cell r="B140" t="str">
            <v>SR-15</v>
          </cell>
          <cell r="C140" t="str">
            <v>Transformador monofásico de 250 KVA</v>
          </cell>
          <cell r="D140" t="str">
            <v>U</v>
          </cell>
          <cell r="E140" t="str">
            <v xml:space="preserve"> </v>
          </cell>
          <cell r="F140" t="str">
            <v xml:space="preserve"> </v>
          </cell>
          <cell r="G140" t="str">
            <v xml:space="preserve"> </v>
          </cell>
          <cell r="H140" t="str">
            <v xml:space="preserve"> </v>
          </cell>
          <cell r="I140" t="str">
            <v xml:space="preserve"> </v>
          </cell>
          <cell r="J140" t="str">
            <v xml:space="preserve"> </v>
          </cell>
          <cell r="K140" t="str">
            <v xml:space="preserve"> </v>
          </cell>
          <cell r="L140" t="str">
            <v xml:space="preserve"> </v>
          </cell>
          <cell r="M140" t="str">
            <v xml:space="preserve"> </v>
          </cell>
          <cell r="N140" t="str">
            <v xml:space="preserve"> </v>
          </cell>
          <cell r="O140" t="str">
            <v xml:space="preserve"> </v>
          </cell>
          <cell r="P140" t="str">
            <v xml:space="preserve"> </v>
          </cell>
          <cell r="Q140" t="str">
            <v xml:space="preserve"> </v>
          </cell>
          <cell r="R140" t="str">
            <v xml:space="preserve"> </v>
          </cell>
          <cell r="S140" t="str">
            <v xml:space="preserve"> </v>
          </cell>
          <cell r="T140" t="str">
            <v xml:space="preserve"> </v>
          </cell>
          <cell r="U140" t="str">
            <v xml:space="preserve"> </v>
          </cell>
          <cell r="V140" t="str">
            <v xml:space="preserve"> </v>
          </cell>
          <cell r="W140" t="str">
            <v xml:space="preserve"> </v>
          </cell>
          <cell r="X140" t="str">
            <v xml:space="preserve"> </v>
          </cell>
          <cell r="Y140" t="str">
            <v xml:space="preserve"> </v>
          </cell>
          <cell r="AA140">
            <v>0</v>
          </cell>
          <cell r="AB140">
            <v>7703850.0000000009</v>
          </cell>
        </row>
        <row r="141">
          <cell r="A141">
            <v>10137</v>
          </cell>
          <cell r="B141" t="str">
            <v>SR-16</v>
          </cell>
          <cell r="C141" t="str">
            <v>Transformador monofásico de 333 KVA</v>
          </cell>
          <cell r="D141" t="str">
            <v>U</v>
          </cell>
          <cell r="E141" t="str">
            <v xml:space="preserve"> </v>
          </cell>
          <cell r="F141" t="str">
            <v xml:space="preserve"> </v>
          </cell>
          <cell r="G141" t="str">
            <v xml:space="preserve"> </v>
          </cell>
          <cell r="H141" t="str">
            <v xml:space="preserve"> </v>
          </cell>
          <cell r="I141" t="str">
            <v xml:space="preserve"> </v>
          </cell>
          <cell r="J141" t="str">
            <v xml:space="preserve"> </v>
          </cell>
          <cell r="K141" t="str">
            <v xml:space="preserve"> </v>
          </cell>
          <cell r="L141" t="str">
            <v xml:space="preserve"> </v>
          </cell>
          <cell r="M141" t="str">
            <v xml:space="preserve"> </v>
          </cell>
          <cell r="N141" t="str">
            <v xml:space="preserve"> </v>
          </cell>
          <cell r="O141" t="str">
            <v xml:space="preserve"> </v>
          </cell>
          <cell r="P141" t="str">
            <v xml:space="preserve"> </v>
          </cell>
          <cell r="Q141" t="str">
            <v xml:space="preserve"> </v>
          </cell>
          <cell r="R141" t="str">
            <v xml:space="preserve"> </v>
          </cell>
          <cell r="S141" t="str">
            <v xml:space="preserve"> </v>
          </cell>
          <cell r="T141" t="str">
            <v xml:space="preserve"> </v>
          </cell>
          <cell r="U141" t="str">
            <v xml:space="preserve"> </v>
          </cell>
          <cell r="V141" t="str">
            <v xml:space="preserve"> </v>
          </cell>
          <cell r="W141" t="str">
            <v xml:space="preserve"> </v>
          </cell>
          <cell r="X141" t="str">
            <v xml:space="preserve"> </v>
          </cell>
          <cell r="Y141" t="str">
            <v xml:space="preserve"> </v>
          </cell>
          <cell r="AA141">
            <v>0</v>
          </cell>
          <cell r="AB141">
            <v>9904950</v>
          </cell>
        </row>
        <row r="142">
          <cell r="A142">
            <v>10138</v>
          </cell>
          <cell r="B142" t="str">
            <v>SR-11</v>
          </cell>
          <cell r="C142" t="str">
            <v>Transformador monofásico de 37,5 KVA</v>
          </cell>
          <cell r="D142" t="str">
            <v>U</v>
          </cell>
          <cell r="E142" t="str">
            <v xml:space="preserve"> </v>
          </cell>
          <cell r="F142" t="str">
            <v xml:space="preserve"> </v>
          </cell>
          <cell r="G142" t="str">
            <v xml:space="preserve"> </v>
          </cell>
          <cell r="H142" t="str">
            <v xml:space="preserve"> </v>
          </cell>
          <cell r="I142" t="str">
            <v xml:space="preserve"> </v>
          </cell>
          <cell r="J142" t="str">
            <v xml:space="preserve"> </v>
          </cell>
          <cell r="K142" t="str">
            <v xml:space="preserve"> </v>
          </cell>
          <cell r="L142" t="str">
            <v xml:space="preserve"> </v>
          </cell>
          <cell r="M142" t="str">
            <v xml:space="preserve"> </v>
          </cell>
          <cell r="N142" t="str">
            <v xml:space="preserve"> </v>
          </cell>
          <cell r="O142" t="str">
            <v xml:space="preserve"> </v>
          </cell>
          <cell r="P142" t="str">
            <v xml:space="preserve"> </v>
          </cell>
          <cell r="Q142" t="str">
            <v xml:space="preserve"> </v>
          </cell>
          <cell r="R142" t="str">
            <v xml:space="preserve"> </v>
          </cell>
          <cell r="S142" t="str">
            <v xml:space="preserve"> </v>
          </cell>
          <cell r="T142" t="str">
            <v xml:space="preserve"> </v>
          </cell>
          <cell r="U142" t="str">
            <v xml:space="preserve"> </v>
          </cell>
          <cell r="V142" t="str">
            <v xml:space="preserve"> </v>
          </cell>
          <cell r="W142" t="str">
            <v xml:space="preserve"> </v>
          </cell>
          <cell r="X142" t="str">
            <v xml:space="preserve"> </v>
          </cell>
          <cell r="Y142" t="str">
            <v xml:space="preserve"> </v>
          </cell>
          <cell r="AA142">
            <v>0</v>
          </cell>
          <cell r="AB142">
            <v>4180567.4999999995</v>
          </cell>
        </row>
        <row r="143">
          <cell r="A143">
            <v>10139</v>
          </cell>
          <cell r="B143" t="str">
            <v>SR-08</v>
          </cell>
          <cell r="C143" t="str">
            <v>Transformador monofásico de 5 KVA</v>
          </cell>
          <cell r="D143" t="str">
            <v>U</v>
          </cell>
          <cell r="E143" t="str">
            <v xml:space="preserve"> </v>
          </cell>
          <cell r="F143" t="str">
            <v xml:space="preserve"> </v>
          </cell>
          <cell r="G143" t="str">
            <v xml:space="preserve"> </v>
          </cell>
          <cell r="H143" t="str">
            <v xml:space="preserve"> </v>
          </cell>
          <cell r="I143" t="str">
            <v xml:space="preserve"> </v>
          </cell>
          <cell r="J143" t="str">
            <v xml:space="preserve"> </v>
          </cell>
          <cell r="K143" t="str">
            <v xml:space="preserve"> </v>
          </cell>
          <cell r="L143" t="str">
            <v xml:space="preserve"> </v>
          </cell>
          <cell r="M143" t="str">
            <v xml:space="preserve"> </v>
          </cell>
          <cell r="N143" t="str">
            <v xml:space="preserve"> </v>
          </cell>
          <cell r="O143" t="str">
            <v xml:space="preserve"> </v>
          </cell>
          <cell r="P143" t="str">
            <v xml:space="preserve"> </v>
          </cell>
          <cell r="Q143" t="str">
            <v xml:space="preserve"> </v>
          </cell>
          <cell r="R143" t="str">
            <v xml:space="preserve"> </v>
          </cell>
          <cell r="S143" t="str">
            <v xml:space="preserve"> </v>
          </cell>
          <cell r="T143" t="str">
            <v xml:space="preserve"> </v>
          </cell>
          <cell r="U143" t="str">
            <v xml:space="preserve"> </v>
          </cell>
          <cell r="V143" t="str">
            <v xml:space="preserve"> </v>
          </cell>
          <cell r="W143" t="str">
            <v xml:space="preserve"> </v>
          </cell>
          <cell r="X143" t="str">
            <v xml:space="preserve"> </v>
          </cell>
          <cell r="Y143" t="str">
            <v xml:space="preserve"> </v>
          </cell>
          <cell r="AA143">
            <v>0</v>
          </cell>
          <cell r="AB143">
            <v>1357345</v>
          </cell>
        </row>
        <row r="144">
          <cell r="A144">
            <v>10140</v>
          </cell>
          <cell r="B144" t="str">
            <v>SR-12</v>
          </cell>
          <cell r="C144" t="str">
            <v>Transformador monofásico de 50 KVA</v>
          </cell>
          <cell r="D144" t="str">
            <v>U</v>
          </cell>
          <cell r="E144" t="str">
            <v xml:space="preserve"> </v>
          </cell>
          <cell r="F144" t="str">
            <v xml:space="preserve"> </v>
          </cell>
          <cell r="G144" t="str">
            <v xml:space="preserve"> </v>
          </cell>
          <cell r="H144" t="str">
            <v xml:space="preserve"> </v>
          </cell>
          <cell r="I144" t="str">
            <v xml:space="preserve"> </v>
          </cell>
          <cell r="J144" t="str">
            <v xml:space="preserve"> </v>
          </cell>
          <cell r="K144" t="str">
            <v xml:space="preserve"> </v>
          </cell>
          <cell r="L144" t="str">
            <v xml:space="preserve"> </v>
          </cell>
          <cell r="M144" t="str">
            <v xml:space="preserve"> </v>
          </cell>
          <cell r="N144" t="str">
            <v xml:space="preserve"> </v>
          </cell>
          <cell r="O144" t="str">
            <v xml:space="preserve"> </v>
          </cell>
          <cell r="P144" t="str">
            <v xml:space="preserve"> </v>
          </cell>
          <cell r="Q144" t="str">
            <v xml:space="preserve"> </v>
          </cell>
          <cell r="R144" t="str">
            <v xml:space="preserve"> </v>
          </cell>
          <cell r="S144" t="str">
            <v xml:space="preserve"> </v>
          </cell>
          <cell r="T144" t="str">
            <v xml:space="preserve"> </v>
          </cell>
          <cell r="U144" t="str">
            <v xml:space="preserve"> </v>
          </cell>
          <cell r="V144" t="str">
            <v xml:space="preserve"> </v>
          </cell>
          <cell r="W144" t="str">
            <v xml:space="preserve"> </v>
          </cell>
          <cell r="X144" t="str">
            <v xml:space="preserve"> </v>
          </cell>
          <cell r="Y144" t="str">
            <v xml:space="preserve"> </v>
          </cell>
          <cell r="AA144">
            <v>0</v>
          </cell>
          <cell r="AB144">
            <v>4882005</v>
          </cell>
        </row>
        <row r="145">
          <cell r="A145">
            <v>10141</v>
          </cell>
          <cell r="B145">
            <v>5827</v>
          </cell>
          <cell r="C145" t="str">
            <v>Transformador monofásico de 75 KVA 13200 - 240/120 V.</v>
          </cell>
          <cell r="D145" t="str">
            <v>U</v>
          </cell>
          <cell r="E145" t="str">
            <v xml:space="preserve"> </v>
          </cell>
          <cell r="F145" t="str">
            <v xml:space="preserve"> </v>
          </cell>
          <cell r="G145" t="str">
            <v xml:space="preserve"> </v>
          </cell>
          <cell r="H145" t="str">
            <v xml:space="preserve"> </v>
          </cell>
          <cell r="I145" t="str">
            <v xml:space="preserve"> </v>
          </cell>
          <cell r="J145" t="str">
            <v xml:space="preserve"> </v>
          </cell>
          <cell r="K145" t="str">
            <v xml:space="preserve"> </v>
          </cell>
          <cell r="L145" t="str">
            <v xml:space="preserve"> </v>
          </cell>
          <cell r="M145" t="str">
            <v xml:space="preserve"> </v>
          </cell>
          <cell r="N145" t="str">
            <v xml:space="preserve"> </v>
          </cell>
          <cell r="O145" t="str">
            <v xml:space="preserve"> </v>
          </cell>
          <cell r="P145" t="str">
            <v xml:space="preserve"> </v>
          </cell>
          <cell r="Q145" t="str">
            <v xml:space="preserve"> </v>
          </cell>
          <cell r="R145" t="str">
            <v xml:space="preserve"> </v>
          </cell>
          <cell r="S145" t="str">
            <v xml:space="preserve"> </v>
          </cell>
          <cell r="T145" t="str">
            <v xml:space="preserve"> </v>
          </cell>
          <cell r="U145" t="str">
            <v xml:space="preserve"> </v>
          </cell>
          <cell r="V145" t="str">
            <v xml:space="preserve"> </v>
          </cell>
          <cell r="W145" t="str">
            <v xml:space="preserve"> </v>
          </cell>
          <cell r="X145" t="str">
            <v xml:space="preserve"> </v>
          </cell>
          <cell r="Y145" t="str">
            <v xml:space="preserve"> </v>
          </cell>
          <cell r="AA145">
            <v>0</v>
          </cell>
          <cell r="AB145">
            <v>6172650</v>
          </cell>
        </row>
        <row r="146">
          <cell r="A146">
            <v>10142</v>
          </cell>
          <cell r="B146" t="str">
            <v>SR-32</v>
          </cell>
          <cell r="C146" t="str">
            <v>Transformador trifásico de 112,5 KVA</v>
          </cell>
          <cell r="D146" t="str">
            <v>U</v>
          </cell>
          <cell r="E146" t="str">
            <v xml:space="preserve"> </v>
          </cell>
          <cell r="F146" t="str">
            <v xml:space="preserve"> </v>
          </cell>
          <cell r="G146" t="str">
            <v xml:space="preserve"> </v>
          </cell>
          <cell r="H146" t="str">
            <v xml:space="preserve"> </v>
          </cell>
          <cell r="I146" t="str">
            <v xml:space="preserve"> </v>
          </cell>
          <cell r="J146" t="str">
            <v xml:space="preserve"> </v>
          </cell>
          <cell r="K146" t="str">
            <v xml:space="preserve"> </v>
          </cell>
          <cell r="L146" t="str">
            <v xml:space="preserve"> </v>
          </cell>
          <cell r="M146" t="str">
            <v xml:space="preserve"> </v>
          </cell>
          <cell r="N146" t="str">
            <v xml:space="preserve"> </v>
          </cell>
          <cell r="O146" t="str">
            <v xml:space="preserve"> </v>
          </cell>
          <cell r="P146" t="str">
            <v xml:space="preserve"> </v>
          </cell>
          <cell r="Q146" t="str">
            <v xml:space="preserve"> </v>
          </cell>
          <cell r="R146" t="str">
            <v xml:space="preserve"> </v>
          </cell>
          <cell r="S146" t="str">
            <v xml:space="preserve"> </v>
          </cell>
          <cell r="T146" t="str">
            <v xml:space="preserve"> </v>
          </cell>
          <cell r="U146" t="str">
            <v xml:space="preserve"> </v>
          </cell>
          <cell r="V146" t="str">
            <v xml:space="preserve"> </v>
          </cell>
          <cell r="W146" t="str">
            <v xml:space="preserve"> </v>
          </cell>
          <cell r="X146" t="str">
            <v xml:space="preserve"> </v>
          </cell>
          <cell r="Y146" t="str">
            <v xml:space="preserve"> </v>
          </cell>
          <cell r="AA146">
            <v>0</v>
          </cell>
          <cell r="AB146">
            <v>10493505</v>
          </cell>
        </row>
        <row r="147">
          <cell r="A147">
            <v>10143</v>
          </cell>
          <cell r="B147" t="str">
            <v>SR-28</v>
          </cell>
          <cell r="C147" t="str">
            <v>Transformador trifásico de 15 KVA</v>
          </cell>
          <cell r="D147" t="str">
            <v>U</v>
          </cell>
          <cell r="E147" t="str">
            <v xml:space="preserve"> </v>
          </cell>
          <cell r="F147" t="str">
            <v xml:space="preserve"> </v>
          </cell>
          <cell r="G147" t="str">
            <v xml:space="preserve"> </v>
          </cell>
          <cell r="H147" t="str">
            <v xml:space="preserve"> </v>
          </cell>
          <cell r="I147" t="str">
            <v xml:space="preserve"> </v>
          </cell>
          <cell r="J147" t="str">
            <v xml:space="preserve"> </v>
          </cell>
          <cell r="K147" t="str">
            <v xml:space="preserve"> </v>
          </cell>
          <cell r="L147" t="str">
            <v xml:space="preserve"> </v>
          </cell>
          <cell r="M147" t="str">
            <v xml:space="preserve"> </v>
          </cell>
          <cell r="N147" t="str">
            <v xml:space="preserve"> </v>
          </cell>
          <cell r="O147" t="str">
            <v xml:space="preserve"> </v>
          </cell>
          <cell r="P147" t="str">
            <v xml:space="preserve"> </v>
          </cell>
          <cell r="Q147" t="str">
            <v xml:space="preserve"> </v>
          </cell>
          <cell r="R147" t="str">
            <v xml:space="preserve"> </v>
          </cell>
          <cell r="S147" t="str">
            <v xml:space="preserve"> </v>
          </cell>
          <cell r="T147" t="str">
            <v xml:space="preserve"> </v>
          </cell>
          <cell r="U147" t="str">
            <v xml:space="preserve"> </v>
          </cell>
          <cell r="V147" t="str">
            <v xml:space="preserve"> </v>
          </cell>
          <cell r="W147" t="str">
            <v xml:space="preserve"> </v>
          </cell>
          <cell r="X147" t="str">
            <v xml:space="preserve"> </v>
          </cell>
          <cell r="Y147" t="str">
            <v xml:space="preserve"> </v>
          </cell>
          <cell r="AA147">
            <v>0</v>
          </cell>
          <cell r="AB147">
            <v>5106465</v>
          </cell>
        </row>
        <row r="148">
          <cell r="A148">
            <v>10144</v>
          </cell>
          <cell r="B148" t="str">
            <v>SR-33</v>
          </cell>
          <cell r="C148" t="str">
            <v>Transformador trifásico de 150 KVA</v>
          </cell>
          <cell r="D148" t="str">
            <v>U</v>
          </cell>
          <cell r="E148" t="str">
            <v xml:space="preserve"> </v>
          </cell>
          <cell r="F148" t="str">
            <v xml:space="preserve"> </v>
          </cell>
          <cell r="G148" t="str">
            <v xml:space="preserve"> </v>
          </cell>
          <cell r="H148" t="str">
            <v xml:space="preserve"> </v>
          </cell>
          <cell r="I148" t="str">
            <v xml:space="preserve"> </v>
          </cell>
          <cell r="J148" t="str">
            <v xml:space="preserve"> </v>
          </cell>
          <cell r="K148" t="str">
            <v xml:space="preserve"> </v>
          </cell>
          <cell r="L148" t="str">
            <v xml:space="preserve"> </v>
          </cell>
          <cell r="M148" t="str">
            <v xml:space="preserve"> </v>
          </cell>
          <cell r="N148" t="str">
            <v xml:space="preserve"> </v>
          </cell>
          <cell r="O148" t="str">
            <v xml:space="preserve"> </v>
          </cell>
          <cell r="P148" t="str">
            <v xml:space="preserve"> </v>
          </cell>
          <cell r="Q148" t="str">
            <v xml:space="preserve"> </v>
          </cell>
          <cell r="R148" t="str">
            <v xml:space="preserve"> </v>
          </cell>
          <cell r="S148" t="str">
            <v xml:space="preserve"> </v>
          </cell>
          <cell r="T148" t="str">
            <v xml:space="preserve"> </v>
          </cell>
          <cell r="U148" t="str">
            <v xml:space="preserve"> </v>
          </cell>
          <cell r="V148" t="str">
            <v xml:space="preserve"> </v>
          </cell>
          <cell r="W148" t="str">
            <v xml:space="preserve"> </v>
          </cell>
          <cell r="X148" t="str">
            <v xml:space="preserve"> </v>
          </cell>
          <cell r="Y148" t="str">
            <v xml:space="preserve"> </v>
          </cell>
          <cell r="AA148">
            <v>0</v>
          </cell>
          <cell r="AB148">
            <v>8104049.9999999981</v>
          </cell>
        </row>
        <row r="149">
          <cell r="A149">
            <v>10145</v>
          </cell>
          <cell r="B149" t="str">
            <v>SR-34</v>
          </cell>
          <cell r="C149" t="str">
            <v>Transformador trifásico de 225 KVA</v>
          </cell>
          <cell r="D149" t="str">
            <v>U</v>
          </cell>
          <cell r="E149" t="str">
            <v xml:space="preserve"> </v>
          </cell>
          <cell r="F149" t="str">
            <v xml:space="preserve"> </v>
          </cell>
          <cell r="G149" t="str">
            <v xml:space="preserve"> </v>
          </cell>
          <cell r="H149" t="str">
            <v xml:space="preserve"> </v>
          </cell>
          <cell r="I149" t="str">
            <v xml:space="preserve"> </v>
          </cell>
          <cell r="J149" t="str">
            <v xml:space="preserve"> </v>
          </cell>
          <cell r="K149" t="str">
            <v xml:space="preserve"> </v>
          </cell>
          <cell r="L149" t="str">
            <v xml:space="preserve"> </v>
          </cell>
          <cell r="M149" t="str">
            <v xml:space="preserve"> </v>
          </cell>
          <cell r="N149" t="str">
            <v xml:space="preserve"> </v>
          </cell>
          <cell r="O149" t="str">
            <v xml:space="preserve"> </v>
          </cell>
          <cell r="P149" t="str">
            <v xml:space="preserve"> </v>
          </cell>
          <cell r="Q149" t="str">
            <v xml:space="preserve"> </v>
          </cell>
          <cell r="R149" t="str">
            <v xml:space="preserve"> </v>
          </cell>
          <cell r="S149" t="str">
            <v xml:space="preserve"> </v>
          </cell>
          <cell r="T149" t="str">
            <v xml:space="preserve"> </v>
          </cell>
          <cell r="U149" t="str">
            <v xml:space="preserve"> </v>
          </cell>
          <cell r="V149" t="str">
            <v xml:space="preserve"> </v>
          </cell>
          <cell r="W149" t="str">
            <v xml:space="preserve"> </v>
          </cell>
          <cell r="X149" t="str">
            <v xml:space="preserve"> </v>
          </cell>
          <cell r="Y149" t="str">
            <v xml:space="preserve"> </v>
          </cell>
          <cell r="AA149">
            <v>0</v>
          </cell>
          <cell r="AB149">
            <v>9274634.9999999981</v>
          </cell>
        </row>
        <row r="150">
          <cell r="A150">
            <v>10146</v>
          </cell>
          <cell r="B150" t="str">
            <v>SR-29</v>
          </cell>
          <cell r="C150" t="str">
            <v>Transformador trifásico de 30 KVA</v>
          </cell>
          <cell r="D150" t="str">
            <v>U</v>
          </cell>
          <cell r="E150" t="str">
            <v xml:space="preserve"> </v>
          </cell>
          <cell r="F150" t="str">
            <v xml:space="preserve"> </v>
          </cell>
          <cell r="G150" t="str">
            <v xml:space="preserve"> </v>
          </cell>
          <cell r="H150" t="str">
            <v xml:space="preserve"> </v>
          </cell>
          <cell r="I150" t="str">
            <v xml:space="preserve"> </v>
          </cell>
          <cell r="J150" t="str">
            <v xml:space="preserve"> </v>
          </cell>
          <cell r="K150" t="str">
            <v xml:space="preserve"> </v>
          </cell>
          <cell r="L150" t="str">
            <v xml:space="preserve"> </v>
          </cell>
          <cell r="M150" t="str">
            <v xml:space="preserve"> </v>
          </cell>
          <cell r="N150" t="str">
            <v xml:space="preserve"> </v>
          </cell>
          <cell r="O150" t="str">
            <v xml:space="preserve"> </v>
          </cell>
          <cell r="P150" t="str">
            <v xml:space="preserve"> </v>
          </cell>
          <cell r="Q150" t="str">
            <v xml:space="preserve"> </v>
          </cell>
          <cell r="R150" t="str">
            <v xml:space="preserve"> </v>
          </cell>
          <cell r="S150" t="str">
            <v xml:space="preserve"> </v>
          </cell>
          <cell r="T150" t="str">
            <v xml:space="preserve"> </v>
          </cell>
          <cell r="U150" t="str">
            <v xml:space="preserve"> </v>
          </cell>
          <cell r="V150" t="str">
            <v xml:space="preserve"> </v>
          </cell>
          <cell r="W150" t="str">
            <v xml:space="preserve"> </v>
          </cell>
          <cell r="X150" t="str">
            <v xml:space="preserve"> </v>
          </cell>
          <cell r="Y150" t="str">
            <v xml:space="preserve"> </v>
          </cell>
          <cell r="AA150">
            <v>0</v>
          </cell>
          <cell r="AB150">
            <v>5415097.5</v>
          </cell>
        </row>
        <row r="151">
          <cell r="A151">
            <v>10147</v>
          </cell>
          <cell r="B151" t="str">
            <v>SR-35</v>
          </cell>
          <cell r="C151" t="str">
            <v>Transformador trifásico de 300 KVA</v>
          </cell>
          <cell r="D151" t="str">
            <v>U</v>
          </cell>
          <cell r="E151" t="str">
            <v xml:space="preserve"> </v>
          </cell>
          <cell r="F151" t="str">
            <v xml:space="preserve"> </v>
          </cell>
          <cell r="G151" t="str">
            <v xml:space="preserve"> </v>
          </cell>
          <cell r="H151" t="str">
            <v xml:space="preserve"> </v>
          </cell>
          <cell r="I151" t="str">
            <v xml:space="preserve"> </v>
          </cell>
          <cell r="J151" t="str">
            <v xml:space="preserve"> </v>
          </cell>
          <cell r="K151" t="str">
            <v xml:space="preserve"> </v>
          </cell>
          <cell r="L151" t="str">
            <v xml:space="preserve"> </v>
          </cell>
          <cell r="M151" t="str">
            <v xml:space="preserve"> </v>
          </cell>
          <cell r="N151" t="str">
            <v xml:space="preserve"> </v>
          </cell>
          <cell r="O151" t="str">
            <v xml:space="preserve"> </v>
          </cell>
          <cell r="P151" t="str">
            <v xml:space="preserve"> </v>
          </cell>
          <cell r="Q151" t="str">
            <v xml:space="preserve"> </v>
          </cell>
          <cell r="R151" t="str">
            <v xml:space="preserve"> </v>
          </cell>
          <cell r="S151" t="str">
            <v xml:space="preserve"> </v>
          </cell>
          <cell r="T151" t="str">
            <v xml:space="preserve"> </v>
          </cell>
          <cell r="U151" t="str">
            <v xml:space="preserve"> </v>
          </cell>
          <cell r="V151" t="str">
            <v xml:space="preserve"> </v>
          </cell>
          <cell r="W151" t="str">
            <v xml:space="preserve"> </v>
          </cell>
          <cell r="X151" t="str">
            <v xml:space="preserve"> </v>
          </cell>
          <cell r="Y151" t="str">
            <v xml:space="preserve"> </v>
          </cell>
          <cell r="AA151">
            <v>0</v>
          </cell>
          <cell r="AB151">
            <v>11265630</v>
          </cell>
        </row>
        <row r="152">
          <cell r="A152">
            <v>10148</v>
          </cell>
          <cell r="B152" t="str">
            <v>SR-36</v>
          </cell>
          <cell r="C152" t="str">
            <v>Transformador trifásico de 400 KVA</v>
          </cell>
          <cell r="D152" t="str">
            <v>U</v>
          </cell>
          <cell r="E152" t="str">
            <v xml:space="preserve"> </v>
          </cell>
          <cell r="F152" t="str">
            <v xml:space="preserve"> </v>
          </cell>
          <cell r="G152" t="str">
            <v xml:space="preserve"> </v>
          </cell>
          <cell r="H152" t="str">
            <v xml:space="preserve"> </v>
          </cell>
          <cell r="I152" t="str">
            <v xml:space="preserve"> </v>
          </cell>
          <cell r="J152" t="str">
            <v xml:space="preserve"> </v>
          </cell>
          <cell r="K152" t="str">
            <v xml:space="preserve"> </v>
          </cell>
          <cell r="L152" t="str">
            <v xml:space="preserve"> </v>
          </cell>
          <cell r="M152" t="str">
            <v xml:space="preserve"> </v>
          </cell>
          <cell r="N152" t="str">
            <v xml:space="preserve"> </v>
          </cell>
          <cell r="O152" t="str">
            <v xml:space="preserve"> </v>
          </cell>
          <cell r="P152" t="str">
            <v xml:space="preserve"> </v>
          </cell>
          <cell r="Q152" t="str">
            <v xml:space="preserve"> </v>
          </cell>
          <cell r="R152" t="str">
            <v xml:space="preserve"> </v>
          </cell>
          <cell r="S152" t="str">
            <v xml:space="preserve"> </v>
          </cell>
          <cell r="T152" t="str">
            <v xml:space="preserve"> </v>
          </cell>
          <cell r="U152" t="str">
            <v xml:space="preserve"> </v>
          </cell>
          <cell r="V152" t="str">
            <v xml:space="preserve"> </v>
          </cell>
          <cell r="W152" t="str">
            <v xml:space="preserve"> </v>
          </cell>
          <cell r="X152" t="str">
            <v xml:space="preserve"> </v>
          </cell>
          <cell r="Y152" t="str">
            <v xml:space="preserve"> </v>
          </cell>
          <cell r="AA152">
            <v>0</v>
          </cell>
          <cell r="AB152">
            <v>13146569.999999998</v>
          </cell>
        </row>
        <row r="153">
          <cell r="A153">
            <v>10149</v>
          </cell>
          <cell r="B153" t="str">
            <v>SR-30</v>
          </cell>
          <cell r="C153" t="str">
            <v>Transformador trifásico de 45 KVA</v>
          </cell>
          <cell r="D153" t="str">
            <v>U</v>
          </cell>
          <cell r="E153" t="str">
            <v xml:space="preserve"> </v>
          </cell>
          <cell r="F153" t="str">
            <v xml:space="preserve"> </v>
          </cell>
          <cell r="G153" t="str">
            <v xml:space="preserve"> </v>
          </cell>
          <cell r="H153" t="str">
            <v xml:space="preserve"> </v>
          </cell>
          <cell r="I153" t="str">
            <v xml:space="preserve"> </v>
          </cell>
          <cell r="J153" t="str">
            <v xml:space="preserve"> </v>
          </cell>
          <cell r="K153" t="str">
            <v xml:space="preserve"> </v>
          </cell>
          <cell r="L153" t="str">
            <v xml:space="preserve"> </v>
          </cell>
          <cell r="M153" t="str">
            <v xml:space="preserve"> </v>
          </cell>
          <cell r="N153" t="str">
            <v xml:space="preserve"> </v>
          </cell>
          <cell r="O153" t="str">
            <v xml:space="preserve"> </v>
          </cell>
          <cell r="P153" t="str">
            <v xml:space="preserve"> </v>
          </cell>
          <cell r="Q153" t="str">
            <v xml:space="preserve"> </v>
          </cell>
          <cell r="R153" t="str">
            <v xml:space="preserve"> </v>
          </cell>
          <cell r="S153" t="str">
            <v xml:space="preserve"> </v>
          </cell>
          <cell r="T153" t="str">
            <v xml:space="preserve"> </v>
          </cell>
          <cell r="U153" t="str">
            <v xml:space="preserve"> </v>
          </cell>
          <cell r="V153" t="str">
            <v xml:space="preserve"> </v>
          </cell>
          <cell r="W153" t="str">
            <v xml:space="preserve"> </v>
          </cell>
          <cell r="X153" t="str">
            <v xml:space="preserve"> </v>
          </cell>
          <cell r="Y153" t="str">
            <v xml:space="preserve"> </v>
          </cell>
          <cell r="AA153">
            <v>0</v>
          </cell>
          <cell r="AB153">
            <v>6481282.5</v>
          </cell>
        </row>
        <row r="154">
          <cell r="A154">
            <v>10150</v>
          </cell>
          <cell r="B154" t="str">
            <v>SR-37</v>
          </cell>
          <cell r="C154" t="str">
            <v>Transformador trifásico de 500 KVA</v>
          </cell>
          <cell r="D154" t="str">
            <v>U</v>
          </cell>
          <cell r="E154" t="str">
            <v xml:space="preserve"> </v>
          </cell>
          <cell r="F154" t="str">
            <v xml:space="preserve"> </v>
          </cell>
          <cell r="G154" t="str">
            <v xml:space="preserve"> </v>
          </cell>
          <cell r="H154" t="str">
            <v xml:space="preserve"> </v>
          </cell>
          <cell r="I154" t="str">
            <v xml:space="preserve"> </v>
          </cell>
          <cell r="J154" t="str">
            <v xml:space="preserve"> </v>
          </cell>
          <cell r="K154" t="str">
            <v xml:space="preserve"> </v>
          </cell>
          <cell r="L154" t="str">
            <v xml:space="preserve"> </v>
          </cell>
          <cell r="M154" t="str">
            <v xml:space="preserve"> </v>
          </cell>
          <cell r="N154" t="str">
            <v xml:space="preserve"> </v>
          </cell>
          <cell r="O154" t="str">
            <v xml:space="preserve"> </v>
          </cell>
          <cell r="P154" t="str">
            <v xml:space="preserve"> </v>
          </cell>
          <cell r="Q154" t="str">
            <v xml:space="preserve"> </v>
          </cell>
          <cell r="R154" t="str">
            <v xml:space="preserve"> </v>
          </cell>
          <cell r="S154" t="str">
            <v xml:space="preserve"> </v>
          </cell>
          <cell r="T154" t="str">
            <v xml:space="preserve"> </v>
          </cell>
          <cell r="U154" t="str">
            <v xml:space="preserve"> </v>
          </cell>
          <cell r="V154" t="str">
            <v xml:space="preserve"> </v>
          </cell>
          <cell r="W154" t="str">
            <v xml:space="preserve"> </v>
          </cell>
          <cell r="X154" t="str">
            <v xml:space="preserve"> </v>
          </cell>
          <cell r="Y154" t="str">
            <v xml:space="preserve"> </v>
          </cell>
          <cell r="AA154">
            <v>0</v>
          </cell>
          <cell r="AB154">
            <v>15767879.999999996</v>
          </cell>
        </row>
        <row r="155">
          <cell r="A155">
            <v>10151</v>
          </cell>
          <cell r="B155" t="str">
            <v>SR-31</v>
          </cell>
          <cell r="C155" t="str">
            <v>Transformador trifásico de 75 KVA</v>
          </cell>
          <cell r="D155" t="str">
            <v>U</v>
          </cell>
          <cell r="E155" t="str">
            <v xml:space="preserve"> </v>
          </cell>
          <cell r="F155" t="str">
            <v xml:space="preserve"> </v>
          </cell>
          <cell r="G155" t="str">
            <v xml:space="preserve"> </v>
          </cell>
          <cell r="H155" t="str">
            <v xml:space="preserve"> </v>
          </cell>
          <cell r="I155" t="str">
            <v xml:space="preserve"> </v>
          </cell>
          <cell r="J155" t="str">
            <v xml:space="preserve"> </v>
          </cell>
          <cell r="K155" t="str">
            <v xml:space="preserve"> </v>
          </cell>
          <cell r="L155" t="str">
            <v xml:space="preserve"> </v>
          </cell>
          <cell r="M155" t="str">
            <v xml:space="preserve"> </v>
          </cell>
          <cell r="N155" t="str">
            <v xml:space="preserve"> </v>
          </cell>
          <cell r="O155" t="str">
            <v xml:space="preserve"> </v>
          </cell>
          <cell r="P155" t="str">
            <v xml:space="preserve"> </v>
          </cell>
          <cell r="Q155" t="str">
            <v xml:space="preserve"> </v>
          </cell>
          <cell r="R155" t="str">
            <v xml:space="preserve"> </v>
          </cell>
          <cell r="S155" t="str">
            <v xml:space="preserve"> </v>
          </cell>
          <cell r="T155" t="str">
            <v xml:space="preserve"> </v>
          </cell>
          <cell r="U155" t="str">
            <v xml:space="preserve"> </v>
          </cell>
          <cell r="V155" t="str">
            <v xml:space="preserve"> </v>
          </cell>
          <cell r="W155" t="str">
            <v xml:space="preserve"> </v>
          </cell>
          <cell r="X155" t="str">
            <v xml:space="preserve"> </v>
          </cell>
          <cell r="Y155" t="str">
            <v xml:space="preserve"> </v>
          </cell>
          <cell r="AA155">
            <v>0</v>
          </cell>
          <cell r="AB155">
            <v>8052502.4999999991</v>
          </cell>
        </row>
        <row r="156">
          <cell r="A156">
            <v>10152</v>
          </cell>
          <cell r="B156">
            <v>2901</v>
          </cell>
          <cell r="C156" t="str">
            <v>Tubo conduit metálico de 3 m  x 1/2"</v>
          </cell>
          <cell r="D156" t="str">
            <v>U</v>
          </cell>
          <cell r="E156" t="str">
            <v xml:space="preserve"> </v>
          </cell>
          <cell r="F156" t="str">
            <v xml:space="preserve"> </v>
          </cell>
          <cell r="G156" t="str">
            <v xml:space="preserve"> </v>
          </cell>
          <cell r="H156" t="str">
            <v xml:space="preserve"> </v>
          </cell>
          <cell r="I156" t="str">
            <v xml:space="preserve"> </v>
          </cell>
          <cell r="J156" t="str">
            <v xml:space="preserve"> </v>
          </cell>
          <cell r="K156" t="str">
            <v xml:space="preserve"> </v>
          </cell>
          <cell r="L156" t="str">
            <v xml:space="preserve"> </v>
          </cell>
          <cell r="M156" t="str">
            <v xml:space="preserve"> </v>
          </cell>
          <cell r="N156" t="str">
            <v xml:space="preserve"> </v>
          </cell>
          <cell r="O156" t="str">
            <v xml:space="preserve"> </v>
          </cell>
          <cell r="P156" t="str">
            <v xml:space="preserve"> </v>
          </cell>
          <cell r="Q156" t="str">
            <v xml:space="preserve"> </v>
          </cell>
          <cell r="R156" t="str">
            <v xml:space="preserve"> </v>
          </cell>
          <cell r="S156">
            <v>4</v>
          </cell>
          <cell r="T156" t="str">
            <v xml:space="preserve"> </v>
          </cell>
          <cell r="U156" t="str">
            <v xml:space="preserve"> </v>
          </cell>
          <cell r="V156">
            <v>4</v>
          </cell>
          <cell r="W156" t="str">
            <v xml:space="preserve"> </v>
          </cell>
          <cell r="X156" t="str">
            <v xml:space="preserve"> </v>
          </cell>
          <cell r="Y156" t="str">
            <v xml:space="preserve"> </v>
          </cell>
          <cell r="AA156">
            <v>8</v>
          </cell>
          <cell r="AB156">
            <v>6635.2000000000007</v>
          </cell>
        </row>
        <row r="157">
          <cell r="A157">
            <v>10153</v>
          </cell>
          <cell r="B157">
            <v>2512</v>
          </cell>
          <cell r="C157" t="str">
            <v>Tuerca de ojo alargado para 5/8"</v>
          </cell>
          <cell r="D157" t="str">
            <v>U</v>
          </cell>
          <cell r="E157" t="str">
            <v xml:space="preserve"> </v>
          </cell>
          <cell r="F157" t="str">
            <v xml:space="preserve"> </v>
          </cell>
          <cell r="G157" t="str">
            <v xml:space="preserve"> </v>
          </cell>
          <cell r="H157" t="str">
            <v xml:space="preserve"> </v>
          </cell>
          <cell r="I157" t="str">
            <v xml:space="preserve"> </v>
          </cell>
          <cell r="J157" t="str">
            <v xml:space="preserve"> </v>
          </cell>
          <cell r="K157" t="str">
            <v xml:space="preserve"> </v>
          </cell>
          <cell r="L157" t="str">
            <v xml:space="preserve"> </v>
          </cell>
          <cell r="M157" t="str">
            <v xml:space="preserve"> </v>
          </cell>
          <cell r="N157" t="str">
            <v xml:space="preserve"> </v>
          </cell>
          <cell r="O157" t="str">
            <v xml:space="preserve"> </v>
          </cell>
          <cell r="P157" t="str">
            <v xml:space="preserve"> </v>
          </cell>
          <cell r="Q157" t="str">
            <v xml:space="preserve"> </v>
          </cell>
          <cell r="R157">
            <v>12</v>
          </cell>
          <cell r="S157" t="str">
            <v xml:space="preserve"> </v>
          </cell>
          <cell r="T157" t="str">
            <v xml:space="preserve"> </v>
          </cell>
          <cell r="U157" t="str">
            <v xml:space="preserve"> </v>
          </cell>
          <cell r="V157" t="str">
            <v xml:space="preserve"> </v>
          </cell>
          <cell r="W157" t="str">
            <v xml:space="preserve"> </v>
          </cell>
          <cell r="X157" t="str">
            <v xml:space="preserve"> </v>
          </cell>
          <cell r="Y157" t="str">
            <v xml:space="preserve"> </v>
          </cell>
          <cell r="AA157">
            <v>12</v>
          </cell>
          <cell r="AB157">
            <v>8184.9599999999991</v>
          </cell>
        </row>
        <row r="158">
          <cell r="A158">
            <v>10154</v>
          </cell>
          <cell r="B158">
            <v>3001</v>
          </cell>
          <cell r="C158" t="str">
            <v>Varilla copperweld con conector de 5/8" x 1.8m</v>
          </cell>
          <cell r="D158" t="str">
            <v>U</v>
          </cell>
          <cell r="E158" t="str">
            <v xml:space="preserve"> </v>
          </cell>
          <cell r="F158" t="str">
            <v xml:space="preserve"> </v>
          </cell>
          <cell r="G158" t="str">
            <v xml:space="preserve"> </v>
          </cell>
          <cell r="H158" t="str">
            <v xml:space="preserve"> </v>
          </cell>
          <cell r="I158" t="str">
            <v xml:space="preserve"> </v>
          </cell>
          <cell r="J158" t="str">
            <v xml:space="preserve"> </v>
          </cell>
          <cell r="K158" t="str">
            <v xml:space="preserve"> </v>
          </cell>
          <cell r="L158" t="str">
            <v xml:space="preserve"> </v>
          </cell>
          <cell r="M158" t="str">
            <v xml:space="preserve"> </v>
          </cell>
          <cell r="N158" t="str">
            <v xml:space="preserve"> </v>
          </cell>
          <cell r="O158" t="str">
            <v xml:space="preserve"> </v>
          </cell>
          <cell r="P158" t="str">
            <v xml:space="preserve"> </v>
          </cell>
          <cell r="Q158" t="str">
            <v xml:space="preserve"> </v>
          </cell>
          <cell r="R158" t="str">
            <v xml:space="preserve"> </v>
          </cell>
          <cell r="S158">
            <v>4</v>
          </cell>
          <cell r="T158" t="str">
            <v xml:space="preserve"> </v>
          </cell>
          <cell r="U158" t="str">
            <v xml:space="preserve"> </v>
          </cell>
          <cell r="V158">
            <v>4</v>
          </cell>
          <cell r="W158" t="str">
            <v xml:space="preserve"> </v>
          </cell>
          <cell r="X158" t="str">
            <v xml:space="preserve"> </v>
          </cell>
          <cell r="Y158" t="str">
            <v xml:space="preserve"> </v>
          </cell>
          <cell r="AA158">
            <v>8</v>
          </cell>
          <cell r="AB158">
            <v>44822.399999999994</v>
          </cell>
        </row>
        <row r="159">
          <cell r="A159">
            <v>10155</v>
          </cell>
          <cell r="B159">
            <v>2604</v>
          </cell>
          <cell r="C159" t="str">
            <v>Varilla de anclaje de acero de 1.8m x 5/8"</v>
          </cell>
          <cell r="D159" t="str">
            <v>U</v>
          </cell>
          <cell r="E159" t="str">
            <v xml:space="preserve"> </v>
          </cell>
          <cell r="F159" t="str">
            <v xml:space="preserve"> </v>
          </cell>
          <cell r="G159" t="str">
            <v xml:space="preserve"> </v>
          </cell>
          <cell r="H159" t="str">
            <v xml:space="preserve"> </v>
          </cell>
          <cell r="I159" t="str">
            <v xml:space="preserve"> </v>
          </cell>
          <cell r="J159" t="str">
            <v xml:space="preserve"> </v>
          </cell>
          <cell r="K159" t="str">
            <v xml:space="preserve"> </v>
          </cell>
          <cell r="L159" t="str">
            <v xml:space="preserve"> </v>
          </cell>
          <cell r="M159">
            <v>15</v>
          </cell>
          <cell r="N159">
            <v>35</v>
          </cell>
          <cell r="O159" t="str">
            <v xml:space="preserve"> </v>
          </cell>
          <cell r="P159" t="str">
            <v xml:space="preserve"> </v>
          </cell>
          <cell r="Q159" t="str">
            <v xml:space="preserve"> </v>
          </cell>
          <cell r="R159" t="str">
            <v xml:space="preserve"> </v>
          </cell>
          <cell r="S159" t="str">
            <v xml:space="preserve"> </v>
          </cell>
          <cell r="T159" t="str">
            <v xml:space="preserve"> </v>
          </cell>
          <cell r="U159" t="str">
            <v xml:space="preserve"> </v>
          </cell>
          <cell r="V159" t="str">
            <v xml:space="preserve"> </v>
          </cell>
          <cell r="W159" t="str">
            <v xml:space="preserve"> </v>
          </cell>
          <cell r="X159" t="str">
            <v xml:space="preserve"> </v>
          </cell>
          <cell r="Y159" t="str">
            <v xml:space="preserve"> </v>
          </cell>
          <cell r="AA159">
            <v>50</v>
          </cell>
          <cell r="AB159">
            <v>18008.079539999995</v>
          </cell>
        </row>
        <row r="160">
          <cell r="A160">
            <v>10156</v>
          </cell>
          <cell r="B160">
            <v>2701</v>
          </cell>
          <cell r="C160" t="str">
            <v>Vigueta de concreto tipo A</v>
          </cell>
          <cell r="D160" t="str">
            <v>U</v>
          </cell>
          <cell r="E160" t="str">
            <v xml:space="preserve"> </v>
          </cell>
          <cell r="F160" t="str">
            <v xml:space="preserve"> </v>
          </cell>
          <cell r="G160" t="str">
            <v xml:space="preserve"> </v>
          </cell>
          <cell r="H160" t="str">
            <v xml:space="preserve"> </v>
          </cell>
          <cell r="I160" t="str">
            <v xml:space="preserve"> </v>
          </cell>
          <cell r="J160" t="str">
            <v xml:space="preserve"> </v>
          </cell>
          <cell r="K160" t="str">
            <v xml:space="preserve"> </v>
          </cell>
          <cell r="L160" t="str">
            <v xml:space="preserve"> </v>
          </cell>
          <cell r="M160">
            <v>15</v>
          </cell>
          <cell r="N160">
            <v>35</v>
          </cell>
          <cell r="O160" t="str">
            <v xml:space="preserve"> </v>
          </cell>
          <cell r="P160" t="str">
            <v xml:space="preserve"> </v>
          </cell>
          <cell r="Q160" t="str">
            <v xml:space="preserve"> </v>
          </cell>
          <cell r="R160" t="str">
            <v xml:space="preserve"> </v>
          </cell>
          <cell r="S160" t="str">
            <v xml:space="preserve"> </v>
          </cell>
          <cell r="T160" t="str">
            <v xml:space="preserve"> </v>
          </cell>
          <cell r="U160" t="str">
            <v xml:space="preserve"> </v>
          </cell>
          <cell r="V160" t="str">
            <v xml:space="preserve"> </v>
          </cell>
          <cell r="W160" t="str">
            <v xml:space="preserve"> </v>
          </cell>
          <cell r="X160" t="str">
            <v xml:space="preserve"> </v>
          </cell>
          <cell r="Y160" t="str">
            <v xml:space="preserve"> </v>
          </cell>
          <cell r="AA160">
            <v>50</v>
          </cell>
          <cell r="AB160">
            <v>8500.2479999999996</v>
          </cell>
        </row>
        <row r="161">
          <cell r="A161">
            <v>10157</v>
          </cell>
          <cell r="B161">
            <v>1024</v>
          </cell>
          <cell r="C161" t="str">
            <v>Conector de un perno bimetálico (Para varilla cooperweld)</v>
          </cell>
          <cell r="D161" t="str">
            <v>U</v>
          </cell>
          <cell r="E161" t="str">
            <v xml:space="preserve"> </v>
          </cell>
          <cell r="F161" t="str">
            <v xml:space="preserve"> </v>
          </cell>
          <cell r="G161" t="str">
            <v xml:space="preserve"> </v>
          </cell>
          <cell r="H161" t="str">
            <v xml:space="preserve"> </v>
          </cell>
          <cell r="I161" t="str">
            <v xml:space="preserve"> </v>
          </cell>
          <cell r="J161" t="str">
            <v xml:space="preserve"> </v>
          </cell>
          <cell r="K161" t="str">
            <v xml:space="preserve"> </v>
          </cell>
          <cell r="L161" t="str">
            <v xml:space="preserve"> </v>
          </cell>
          <cell r="M161" t="str">
            <v xml:space="preserve"> </v>
          </cell>
          <cell r="N161" t="str">
            <v xml:space="preserve"> </v>
          </cell>
          <cell r="O161" t="str">
            <v xml:space="preserve"> </v>
          </cell>
          <cell r="P161" t="str">
            <v xml:space="preserve"> </v>
          </cell>
          <cell r="Q161" t="str">
            <v xml:space="preserve"> </v>
          </cell>
          <cell r="R161" t="str">
            <v xml:space="preserve"> </v>
          </cell>
          <cell r="S161">
            <v>4</v>
          </cell>
          <cell r="T161" t="str">
            <v xml:space="preserve"> </v>
          </cell>
          <cell r="U161" t="str">
            <v xml:space="preserve"> </v>
          </cell>
          <cell r="V161" t="str">
            <v xml:space="preserve"> </v>
          </cell>
          <cell r="W161" t="str">
            <v xml:space="preserve"> </v>
          </cell>
          <cell r="X161" t="str">
            <v xml:space="preserve"> </v>
          </cell>
          <cell r="Y161" t="str">
            <v xml:space="preserve"> </v>
          </cell>
          <cell r="AA161">
            <v>4</v>
          </cell>
          <cell r="AB161">
            <v>2467.8999999999996</v>
          </cell>
        </row>
        <row r="162">
          <cell r="A162">
            <v>10158</v>
          </cell>
          <cell r="C162" t="str">
            <v>Cinta  aislante de 18 mm.</v>
          </cell>
          <cell r="D162" t="str">
            <v>U</v>
          </cell>
          <cell r="E162">
            <v>0.22</v>
          </cell>
          <cell r="F162">
            <v>0.03</v>
          </cell>
          <cell r="G162">
            <v>0.18</v>
          </cell>
          <cell r="H162">
            <v>0.01</v>
          </cell>
          <cell r="I162" t="str">
            <v xml:space="preserve"> </v>
          </cell>
          <cell r="J162" t="str">
            <v xml:space="preserve"> </v>
          </cell>
          <cell r="K162" t="str">
            <v xml:space="preserve"> </v>
          </cell>
          <cell r="L162" t="str">
            <v xml:space="preserve"> </v>
          </cell>
          <cell r="M162" t="str">
            <v xml:space="preserve"> </v>
          </cell>
          <cell r="N162" t="str">
            <v xml:space="preserve"> </v>
          </cell>
          <cell r="O162" t="str">
            <v xml:space="preserve"> </v>
          </cell>
          <cell r="P162" t="str">
            <v xml:space="preserve"> </v>
          </cell>
          <cell r="Q162" t="str">
            <v xml:space="preserve"> </v>
          </cell>
          <cell r="R162" t="str">
            <v xml:space="preserve"> </v>
          </cell>
          <cell r="S162" t="str">
            <v xml:space="preserve"> </v>
          </cell>
          <cell r="T162" t="str">
            <v xml:space="preserve"> </v>
          </cell>
          <cell r="U162" t="str">
            <v xml:space="preserve"> </v>
          </cell>
          <cell r="V162" t="str">
            <v xml:space="preserve"> </v>
          </cell>
          <cell r="W162" t="str">
            <v xml:space="preserve"> </v>
          </cell>
          <cell r="X162" t="str">
            <v xml:space="preserve"> </v>
          </cell>
          <cell r="Y162" t="str">
            <v xml:space="preserve"> </v>
          </cell>
          <cell r="AA162">
            <v>0.44</v>
          </cell>
          <cell r="AB162">
            <v>6499.9149999999991</v>
          </cell>
        </row>
        <row r="163">
          <cell r="A163">
            <v>10159</v>
          </cell>
          <cell r="C163" t="str">
            <v>Cinta autofundente de 18 mm.</v>
          </cell>
          <cell r="D163" t="str">
            <v>U</v>
          </cell>
          <cell r="E163">
            <v>0.22</v>
          </cell>
          <cell r="F163">
            <v>0.03</v>
          </cell>
          <cell r="G163">
            <v>0.18</v>
          </cell>
          <cell r="H163">
            <v>0.01</v>
          </cell>
          <cell r="I163" t="str">
            <v xml:space="preserve"> </v>
          </cell>
          <cell r="J163" t="str">
            <v xml:space="preserve"> </v>
          </cell>
          <cell r="K163" t="str">
            <v xml:space="preserve"> </v>
          </cell>
          <cell r="L163" t="str">
            <v xml:space="preserve"> </v>
          </cell>
          <cell r="M163" t="str">
            <v xml:space="preserve"> </v>
          </cell>
          <cell r="N163" t="str">
            <v xml:space="preserve"> </v>
          </cell>
          <cell r="O163" t="str">
            <v xml:space="preserve"> </v>
          </cell>
          <cell r="P163" t="str">
            <v xml:space="preserve"> </v>
          </cell>
          <cell r="Q163" t="str">
            <v xml:space="preserve"> </v>
          </cell>
          <cell r="R163" t="str">
            <v xml:space="preserve"> </v>
          </cell>
          <cell r="S163" t="str">
            <v xml:space="preserve"> </v>
          </cell>
          <cell r="T163" t="str">
            <v xml:space="preserve"> </v>
          </cell>
          <cell r="U163" t="str">
            <v xml:space="preserve"> </v>
          </cell>
          <cell r="V163" t="str">
            <v xml:space="preserve"> </v>
          </cell>
          <cell r="W163" t="str">
            <v xml:space="preserve"> </v>
          </cell>
          <cell r="X163" t="str">
            <v xml:space="preserve"> </v>
          </cell>
          <cell r="Y163" t="str">
            <v xml:space="preserve"> </v>
          </cell>
          <cell r="AA163">
            <v>0.44</v>
          </cell>
          <cell r="AB163">
            <v>19999.994999999999</v>
          </cell>
        </row>
        <row r="164">
          <cell r="A164">
            <v>10160</v>
          </cell>
          <cell r="B164">
            <v>1801</v>
          </cell>
          <cell r="C164" t="str">
            <v>Percha acanalada de un puesto</v>
          </cell>
          <cell r="D164" t="str">
            <v>U</v>
          </cell>
          <cell r="E164" t="str">
            <v xml:space="preserve"> </v>
          </cell>
          <cell r="F164">
            <v>3</v>
          </cell>
          <cell r="G164">
            <v>18</v>
          </cell>
          <cell r="H164">
            <v>1</v>
          </cell>
          <cell r="I164" t="str">
            <v xml:space="preserve"> </v>
          </cell>
          <cell r="J164" t="str">
            <v xml:space="preserve"> </v>
          </cell>
          <cell r="K164" t="str">
            <v xml:space="preserve"> </v>
          </cell>
          <cell r="L164" t="str">
            <v xml:space="preserve"> </v>
          </cell>
          <cell r="M164" t="str">
            <v xml:space="preserve"> </v>
          </cell>
          <cell r="N164" t="str">
            <v xml:space="preserve"> </v>
          </cell>
          <cell r="O164" t="str">
            <v xml:space="preserve"> </v>
          </cell>
          <cell r="P164" t="str">
            <v xml:space="preserve"> </v>
          </cell>
          <cell r="Q164" t="str">
            <v xml:space="preserve"> </v>
          </cell>
          <cell r="R164" t="str">
            <v xml:space="preserve"> </v>
          </cell>
          <cell r="S164" t="str">
            <v xml:space="preserve"> </v>
          </cell>
          <cell r="T164" t="str">
            <v xml:space="preserve"> </v>
          </cell>
          <cell r="U164" t="str">
            <v xml:space="preserve"> </v>
          </cell>
          <cell r="V164" t="str">
            <v xml:space="preserve"> </v>
          </cell>
          <cell r="W164" t="str">
            <v xml:space="preserve"> </v>
          </cell>
          <cell r="X164" t="str">
            <v xml:space="preserve"> </v>
          </cell>
          <cell r="Y164" t="str">
            <v xml:space="preserve"> </v>
          </cell>
          <cell r="AA164">
            <v>22</v>
          </cell>
          <cell r="AB164">
            <v>6936.7999999999993</v>
          </cell>
        </row>
        <row r="165">
          <cell r="A165">
            <v>10161</v>
          </cell>
          <cell r="C165" t="str">
            <v>Cable de aluminio XLPE Nº 6</v>
          </cell>
          <cell r="D165" t="str">
            <v>U</v>
          </cell>
          <cell r="E165" t="str">
            <v xml:space="preserve"> </v>
          </cell>
          <cell r="F165" t="str">
            <v xml:space="preserve"> </v>
          </cell>
          <cell r="G165" t="str">
            <v xml:space="preserve"> </v>
          </cell>
          <cell r="H165" t="str">
            <v xml:space="preserve"> </v>
          </cell>
          <cell r="I165">
            <v>11.200000000000001</v>
          </cell>
          <cell r="J165" t="str">
            <v xml:space="preserve"> </v>
          </cell>
          <cell r="K165" t="str">
            <v xml:space="preserve"> </v>
          </cell>
          <cell r="L165" t="str">
            <v xml:space="preserve"> </v>
          </cell>
          <cell r="M165" t="str">
            <v xml:space="preserve"> </v>
          </cell>
          <cell r="N165" t="str">
            <v xml:space="preserve"> </v>
          </cell>
          <cell r="O165" t="str">
            <v xml:space="preserve"> </v>
          </cell>
          <cell r="P165" t="str">
            <v xml:space="preserve"> </v>
          </cell>
          <cell r="Q165" t="str">
            <v xml:space="preserve"> </v>
          </cell>
          <cell r="R165" t="str">
            <v xml:space="preserve"> </v>
          </cell>
          <cell r="S165" t="str">
            <v xml:space="preserve"> </v>
          </cell>
          <cell r="T165" t="str">
            <v xml:space="preserve"> </v>
          </cell>
          <cell r="U165" t="str">
            <v xml:space="preserve"> </v>
          </cell>
          <cell r="V165" t="str">
            <v xml:space="preserve"> </v>
          </cell>
          <cell r="W165" t="str">
            <v xml:space="preserve"> </v>
          </cell>
          <cell r="X165" t="str">
            <v xml:space="preserve"> </v>
          </cell>
          <cell r="Y165" t="str">
            <v xml:space="preserve"> </v>
          </cell>
          <cell r="AA165">
            <v>11.200000000000001</v>
          </cell>
          <cell r="AB165">
            <v>4500</v>
          </cell>
        </row>
        <row r="166">
          <cell r="A166">
            <v>10162</v>
          </cell>
          <cell r="C166" t="str">
            <v>Cable de aluminio XLPE Nº 4</v>
          </cell>
          <cell r="D166" t="str">
            <v>U</v>
          </cell>
          <cell r="E166" t="str">
            <v xml:space="preserve"> </v>
          </cell>
          <cell r="F166" t="str">
            <v xml:space="preserve"> </v>
          </cell>
          <cell r="G166" t="str">
            <v xml:space="preserve"> </v>
          </cell>
          <cell r="H166" t="str">
            <v xml:space="preserve"> </v>
          </cell>
          <cell r="I166">
            <v>22.400000000000002</v>
          </cell>
          <cell r="J166" t="str">
            <v xml:space="preserve"> </v>
          </cell>
          <cell r="K166" t="str">
            <v xml:space="preserve"> </v>
          </cell>
          <cell r="L166" t="str">
            <v xml:space="preserve"> </v>
          </cell>
          <cell r="M166" t="str">
            <v xml:space="preserve"> </v>
          </cell>
          <cell r="N166" t="str">
            <v xml:space="preserve"> </v>
          </cell>
          <cell r="O166" t="str">
            <v xml:space="preserve"> </v>
          </cell>
          <cell r="P166" t="str">
            <v xml:space="preserve"> </v>
          </cell>
          <cell r="Q166" t="str">
            <v xml:space="preserve"> </v>
          </cell>
          <cell r="R166" t="str">
            <v xml:space="preserve"> </v>
          </cell>
          <cell r="S166" t="str">
            <v xml:space="preserve"> </v>
          </cell>
          <cell r="T166" t="str">
            <v xml:space="preserve"> </v>
          </cell>
          <cell r="U166" t="str">
            <v xml:space="preserve"> </v>
          </cell>
          <cell r="V166" t="str">
            <v xml:space="preserve"> </v>
          </cell>
          <cell r="W166" t="str">
            <v xml:space="preserve"> </v>
          </cell>
          <cell r="X166" t="str">
            <v xml:space="preserve"> </v>
          </cell>
          <cell r="Y166" t="str">
            <v xml:space="preserve"> </v>
          </cell>
          <cell r="AA166">
            <v>22.400000000000002</v>
          </cell>
          <cell r="AB166">
            <v>6000.0000000000009</v>
          </cell>
        </row>
        <row r="167">
          <cell r="A167">
            <v>10163</v>
          </cell>
          <cell r="C167" t="str">
            <v>Aislador tipo carrete de 81 mm.</v>
          </cell>
          <cell r="D167" t="str">
            <v>U</v>
          </cell>
          <cell r="E167">
            <v>176</v>
          </cell>
          <cell r="F167">
            <v>3</v>
          </cell>
          <cell r="G167">
            <v>18</v>
          </cell>
          <cell r="H167">
            <v>1</v>
          </cell>
          <cell r="I167" t="str">
            <v xml:space="preserve"> </v>
          </cell>
          <cell r="J167" t="str">
            <v xml:space="preserve"> </v>
          </cell>
          <cell r="K167" t="str">
            <v xml:space="preserve"> </v>
          </cell>
          <cell r="L167" t="str">
            <v xml:space="preserve"> </v>
          </cell>
          <cell r="M167" t="str">
            <v xml:space="preserve"> </v>
          </cell>
          <cell r="N167" t="str">
            <v xml:space="preserve"> </v>
          </cell>
          <cell r="O167" t="str">
            <v xml:space="preserve"> </v>
          </cell>
          <cell r="P167" t="str">
            <v xml:space="preserve"> </v>
          </cell>
          <cell r="Q167" t="str">
            <v xml:space="preserve"> </v>
          </cell>
          <cell r="R167" t="str">
            <v xml:space="preserve"> </v>
          </cell>
          <cell r="S167" t="str">
            <v xml:space="preserve"> </v>
          </cell>
          <cell r="T167" t="str">
            <v xml:space="preserve"> </v>
          </cell>
          <cell r="U167" t="str">
            <v xml:space="preserve"> </v>
          </cell>
          <cell r="V167" t="str">
            <v xml:space="preserve"> </v>
          </cell>
          <cell r="W167" t="str">
            <v xml:space="preserve"> </v>
          </cell>
          <cell r="X167" t="str">
            <v xml:space="preserve"> </v>
          </cell>
          <cell r="Y167" t="str">
            <v xml:space="preserve"> </v>
          </cell>
          <cell r="AA167">
            <v>198</v>
          </cell>
          <cell r="AB167">
            <v>3316</v>
          </cell>
        </row>
        <row r="168">
          <cell r="A168">
            <v>10164</v>
          </cell>
          <cell r="C168" t="str">
            <v>Medidor de energía eléctrica monofásico de 120 V; 15(60) A.</v>
          </cell>
          <cell r="D168" t="str">
            <v>U</v>
          </cell>
          <cell r="E168" t="str">
            <v xml:space="preserve"> </v>
          </cell>
          <cell r="F168" t="str">
            <v xml:space="preserve"> </v>
          </cell>
          <cell r="G168" t="str">
            <v xml:space="preserve"> </v>
          </cell>
          <cell r="H168" t="str">
            <v xml:space="preserve"> </v>
          </cell>
          <cell r="I168" t="str">
            <v xml:space="preserve"> </v>
          </cell>
          <cell r="J168" t="str">
            <v xml:space="preserve"> </v>
          </cell>
          <cell r="K168" t="str">
            <v xml:space="preserve"> </v>
          </cell>
          <cell r="L168" t="str">
            <v xml:space="preserve"> </v>
          </cell>
          <cell r="M168" t="str">
            <v xml:space="preserve"> </v>
          </cell>
          <cell r="N168" t="str">
            <v xml:space="preserve"> </v>
          </cell>
          <cell r="O168" t="str">
            <v xml:space="preserve"> </v>
          </cell>
          <cell r="P168" t="str">
            <v xml:space="preserve"> </v>
          </cell>
          <cell r="Q168" t="str">
            <v xml:space="preserve"> </v>
          </cell>
          <cell r="R168" t="str">
            <v xml:space="preserve"> </v>
          </cell>
          <cell r="S168" t="str">
            <v xml:space="preserve"> </v>
          </cell>
          <cell r="T168" t="str">
            <v xml:space="preserve"> </v>
          </cell>
          <cell r="U168" t="str">
            <v xml:space="preserve"> </v>
          </cell>
          <cell r="V168" t="str">
            <v xml:space="preserve"> </v>
          </cell>
          <cell r="W168" t="str">
            <v xml:space="preserve"> </v>
          </cell>
          <cell r="X168" t="str">
            <v xml:space="preserve"> </v>
          </cell>
          <cell r="Y168" t="str">
            <v xml:space="preserve"> </v>
          </cell>
          <cell r="AA168">
            <v>0</v>
          </cell>
          <cell r="AB168">
            <v>106719.99999999999</v>
          </cell>
        </row>
        <row r="169">
          <cell r="A169">
            <v>10165</v>
          </cell>
          <cell r="C169" t="str">
            <v>Medidor de energía eléctrica monofásico de 240 V; 15(60) A.</v>
          </cell>
          <cell r="D169" t="str">
            <v>U</v>
          </cell>
          <cell r="E169" t="str">
            <v xml:space="preserve"> </v>
          </cell>
          <cell r="F169" t="str">
            <v xml:space="preserve"> </v>
          </cell>
          <cell r="G169" t="str">
            <v xml:space="preserve"> </v>
          </cell>
          <cell r="H169" t="str">
            <v xml:space="preserve"> </v>
          </cell>
          <cell r="I169" t="str">
            <v xml:space="preserve"> </v>
          </cell>
          <cell r="J169" t="str">
            <v xml:space="preserve"> </v>
          </cell>
          <cell r="K169" t="str">
            <v xml:space="preserve"> </v>
          </cell>
          <cell r="L169" t="str">
            <v xml:space="preserve"> </v>
          </cell>
          <cell r="M169" t="str">
            <v xml:space="preserve"> </v>
          </cell>
          <cell r="N169" t="str">
            <v xml:space="preserve"> </v>
          </cell>
          <cell r="O169" t="str">
            <v xml:space="preserve"> </v>
          </cell>
          <cell r="P169" t="str">
            <v xml:space="preserve"> </v>
          </cell>
          <cell r="Q169" t="str">
            <v xml:space="preserve"> </v>
          </cell>
          <cell r="R169" t="str">
            <v xml:space="preserve"> </v>
          </cell>
          <cell r="S169" t="str">
            <v xml:space="preserve"> </v>
          </cell>
          <cell r="T169" t="str">
            <v xml:space="preserve"> </v>
          </cell>
          <cell r="U169" t="str">
            <v xml:space="preserve"> </v>
          </cell>
          <cell r="V169" t="str">
            <v xml:space="preserve"> </v>
          </cell>
          <cell r="W169" t="str">
            <v xml:space="preserve"> </v>
          </cell>
          <cell r="X169" t="str">
            <v xml:space="preserve"> </v>
          </cell>
          <cell r="Y169">
            <v>28</v>
          </cell>
          <cell r="AA169">
            <v>28</v>
          </cell>
          <cell r="AB169">
            <v>126729.99999999997</v>
          </cell>
        </row>
      </sheetData>
      <sheetData sheetId="3"/>
      <sheetData sheetId="4" refreshError="1"/>
      <sheetData sheetId="5"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 Av 68 con 64"/>
      <sheetName val="Presup Av 1o de mayo con 73a "/>
      <sheetName val="Presup Av 68 con 10"/>
      <sheetName val="Presup Clle 63 con 50"/>
    </sheetNames>
    <sheetDataSet>
      <sheetData sheetId="0"/>
      <sheetData sheetId="1" refreshError="1">
        <row r="17">
          <cell r="A17" t="str">
            <v>PRECIO TOPE IDU    COSTO DIRECTO VIGENTE</v>
          </cell>
          <cell r="B17" t="str">
            <v>ÍTEM No.</v>
          </cell>
          <cell r="C17" t="str">
            <v>DESCRIPCIÓN</v>
          </cell>
          <cell r="D17" t="str">
            <v>UND.</v>
          </cell>
          <cell r="E17" t="str">
            <v>CANT.</v>
          </cell>
          <cell r="G17" t="str">
            <v>PRECIO UNITARIO DIRECTO</v>
          </cell>
          <cell r="H17" t="str">
            <v>SUBTOTAL DIRECTO</v>
          </cell>
          <cell r="J17" t="str">
            <v>PRECIO UNITARIO TOTAL</v>
          </cell>
          <cell r="K17" t="str">
            <v>SUBTOTAL</v>
          </cell>
          <cell r="L17" t="str">
            <v>% DE INCIDENCIA EN EL PRESUPUESTO</v>
          </cell>
        </row>
        <row r="20">
          <cell r="H20">
            <v>0</v>
          </cell>
          <cell r="K20">
            <v>0</v>
          </cell>
        </row>
        <row r="21">
          <cell r="B21">
            <v>1</v>
          </cell>
          <cell r="C21" t="str">
            <v>Rampas</v>
          </cell>
          <cell r="H21">
            <v>274294027.15999997</v>
          </cell>
          <cell r="K21">
            <v>382338444.45832402</v>
          </cell>
          <cell r="L21">
            <v>0.59345298791305234</v>
          </cell>
        </row>
        <row r="23">
          <cell r="B23">
            <v>1.1000000000000001</v>
          </cell>
          <cell r="C23" t="str">
            <v>Concreto f'c=280 Kg/cm2</v>
          </cell>
          <cell r="D23" t="str">
            <v>m3</v>
          </cell>
          <cell r="E23">
            <v>108.04</v>
          </cell>
          <cell r="F23">
            <v>450525</v>
          </cell>
          <cell r="G23">
            <v>450525</v>
          </cell>
          <cell r="H23">
            <v>48674721</v>
          </cell>
          <cell r="J23">
            <v>627986.79749999999</v>
          </cell>
          <cell r="K23">
            <v>67847693.601899996</v>
          </cell>
          <cell r="L23">
            <v>0.10531092824866525</v>
          </cell>
        </row>
        <row r="24">
          <cell r="A24">
            <v>3.0070000000000001</v>
          </cell>
          <cell r="B24">
            <v>1.2</v>
          </cell>
          <cell r="C24" t="str">
            <v>Concreto f'c=210 Kg/cm2</v>
          </cell>
          <cell r="D24" t="str">
            <v>m3</v>
          </cell>
          <cell r="E24">
            <v>114.36</v>
          </cell>
          <cell r="F24">
            <v>447307</v>
          </cell>
          <cell r="G24">
            <v>447307</v>
          </cell>
          <cell r="H24">
            <v>51154028.520000003</v>
          </cell>
          <cell r="J24">
            <v>623501.22729999991</v>
          </cell>
          <cell r="K24">
            <v>71303600.354028001</v>
          </cell>
          <cell r="L24">
            <v>0.1106750715037462</v>
          </cell>
        </row>
        <row r="25">
          <cell r="A25">
            <v>3.71</v>
          </cell>
          <cell r="B25">
            <v>1.3</v>
          </cell>
          <cell r="C25" t="str">
            <v>Acero fy=4200 Kg/cm2</v>
          </cell>
          <cell r="D25" t="str">
            <v>kg</v>
          </cell>
          <cell r="E25">
            <v>22830</v>
          </cell>
          <cell r="F25">
            <v>2703</v>
          </cell>
          <cell r="G25">
            <v>2649</v>
          </cell>
          <cell r="H25">
            <v>60476670</v>
          </cell>
          <cell r="J25">
            <v>3692.4411</v>
          </cell>
          <cell r="K25">
            <v>84298430.312999994</v>
          </cell>
          <cell r="L25">
            <v>0.130845213372424</v>
          </cell>
        </row>
        <row r="26">
          <cell r="B26">
            <v>1.4</v>
          </cell>
          <cell r="C26" t="str">
            <v>Excavación manual para bases</v>
          </cell>
          <cell r="D26" t="str">
            <v>m3</v>
          </cell>
          <cell r="E26">
            <v>90.76</v>
          </cell>
          <cell r="F26">
            <v>35288</v>
          </cell>
          <cell r="G26">
            <v>29539</v>
          </cell>
          <cell r="H26">
            <v>2680959.64</v>
          </cell>
          <cell r="J26">
            <v>41174.412099999994</v>
          </cell>
          <cell r="K26">
            <v>3736989.6421960001</v>
          </cell>
          <cell r="L26">
            <v>5.8004307469088001E-3</v>
          </cell>
        </row>
        <row r="27">
          <cell r="B27">
            <v>1.5</v>
          </cell>
          <cell r="C27" t="str">
            <v>Excavación para pilotes</v>
          </cell>
          <cell r="D27" t="str">
            <v>ml</v>
          </cell>
          <cell r="E27">
            <v>476</v>
          </cell>
          <cell r="F27">
            <v>124033</v>
          </cell>
          <cell r="G27">
            <v>66642</v>
          </cell>
          <cell r="H27">
            <v>31721592</v>
          </cell>
          <cell r="J27">
            <v>92892.28379999999</v>
          </cell>
          <cell r="K27">
            <v>44216727.088799998</v>
          </cell>
          <cell r="L27">
            <v>6.8631729785270545E-2</v>
          </cell>
          <cell r="M27">
            <v>31618.268664734016</v>
          </cell>
          <cell r="N27" t="str">
            <v>22320,65+2500+900*20</v>
          </cell>
        </row>
        <row r="28">
          <cell r="B28">
            <v>1.6</v>
          </cell>
          <cell r="C28" t="str">
            <v>Apoyos de Neopreno 0.50*0.30*3/4"</v>
          </cell>
          <cell r="D28" t="str">
            <v>un</v>
          </cell>
          <cell r="E28">
            <v>2</v>
          </cell>
          <cell r="F28">
            <v>298323</v>
          </cell>
          <cell r="G28">
            <v>995512</v>
          </cell>
          <cell r="H28">
            <v>1991024</v>
          </cell>
          <cell r="J28">
            <v>1387644.1768</v>
          </cell>
          <cell r="K28">
            <v>2775288.3536</v>
          </cell>
          <cell r="L28">
            <v>4.3077100658752724E-3</v>
          </cell>
        </row>
        <row r="29">
          <cell r="B29">
            <v>1.7</v>
          </cell>
          <cell r="C29" t="str">
            <v>Demoliciones (Incluye cargue  y transporte a escombrera autorizada)</v>
          </cell>
          <cell r="D29" t="str">
            <v>m3</v>
          </cell>
          <cell r="E29">
            <v>104</v>
          </cell>
          <cell r="F29">
            <v>42821</v>
          </cell>
          <cell r="G29">
            <v>35958</v>
          </cell>
          <cell r="H29">
            <v>3739632</v>
          </cell>
          <cell r="J29">
            <v>50121.856199999995</v>
          </cell>
          <cell r="K29">
            <v>5212673.0447999993</v>
          </cell>
          <cell r="L29">
            <v>8.0909373312774112E-3</v>
          </cell>
        </row>
        <row r="30">
          <cell r="B30">
            <v>1.8</v>
          </cell>
          <cell r="C30" t="str">
            <v>Mampostería e=0,15mts</v>
          </cell>
          <cell r="D30" t="str">
            <v>m2</v>
          </cell>
          <cell r="E30">
            <v>100</v>
          </cell>
          <cell r="F30">
            <v>32518</v>
          </cell>
          <cell r="G30">
            <v>32518</v>
          </cell>
          <cell r="H30">
            <v>3251800</v>
          </cell>
          <cell r="J30">
            <v>45326.840199999999</v>
          </cell>
          <cell r="K30">
            <v>4532684.0199999996</v>
          </cell>
          <cell r="L30">
            <v>7.0354810349916481E-3</v>
          </cell>
        </row>
        <row r="31">
          <cell r="B31">
            <v>1.9</v>
          </cell>
          <cell r="C31" t="str">
            <v>Lamina steel deck cal 22</v>
          </cell>
          <cell r="D31" t="str">
            <v>m2</v>
          </cell>
          <cell r="E31">
            <v>100</v>
          </cell>
          <cell r="F31">
            <v>67860</v>
          </cell>
          <cell r="G31">
            <v>74640</v>
          </cell>
          <cell r="H31">
            <v>7464000</v>
          </cell>
          <cell r="J31">
            <v>104040.696</v>
          </cell>
          <cell r="K31">
            <v>10404069.6</v>
          </cell>
          <cell r="L31">
            <v>1.6148850004667464E-2</v>
          </cell>
        </row>
        <row r="32">
          <cell r="A32">
            <v>3.01</v>
          </cell>
          <cell r="B32" t="str">
            <v>1,10</v>
          </cell>
          <cell r="C32" t="str">
            <v>Acero Estructural A-36</v>
          </cell>
          <cell r="D32" t="str">
            <v>kg</v>
          </cell>
          <cell r="E32">
            <v>9200</v>
          </cell>
          <cell r="F32">
            <v>6863</v>
          </cell>
          <cell r="G32">
            <v>6863</v>
          </cell>
          <cell r="H32">
            <v>63139600</v>
          </cell>
          <cell r="J32">
            <v>9566.3356999999996</v>
          </cell>
          <cell r="K32">
            <v>88010288.439999998</v>
          </cell>
          <cell r="L32">
            <v>0.13660663581922586</v>
          </cell>
        </row>
        <row r="34">
          <cell r="B34">
            <v>2</v>
          </cell>
          <cell r="C34" t="str">
            <v>ESPACIO PUBLICO</v>
          </cell>
          <cell r="H34">
            <v>142431026.44999999</v>
          </cell>
          <cell r="K34">
            <v>198534607.76865497</v>
          </cell>
          <cell r="L34">
            <v>0.30815879985957584</v>
          </cell>
        </row>
        <row r="36">
          <cell r="B36">
            <v>2.1</v>
          </cell>
          <cell r="C36" t="str">
            <v>Rampa peatonal (Vado) (1 mt x 1 mt)</v>
          </cell>
          <cell r="D36" t="str">
            <v>un</v>
          </cell>
          <cell r="E36">
            <v>2</v>
          </cell>
          <cell r="F36">
            <v>105071</v>
          </cell>
          <cell r="G36">
            <v>59528</v>
          </cell>
          <cell r="H36">
            <v>119056</v>
          </cell>
          <cell r="J36">
            <v>82976.079199999993</v>
          </cell>
          <cell r="K36">
            <v>165952.15839999999</v>
          </cell>
          <cell r="L36">
            <v>2.5758540811303453E-4</v>
          </cell>
        </row>
        <row r="37">
          <cell r="A37">
            <v>3.71</v>
          </cell>
          <cell r="B37">
            <v>2.2000000000000002</v>
          </cell>
          <cell r="C37" t="str">
            <v>Sardinel A-10</v>
          </cell>
          <cell r="D37" t="str">
            <v>ml</v>
          </cell>
          <cell r="E37">
            <v>135.24</v>
          </cell>
          <cell r="F37">
            <v>44217</v>
          </cell>
          <cell r="G37">
            <v>43206</v>
          </cell>
          <cell r="H37">
            <v>5843179.4400000004</v>
          </cell>
          <cell r="I37">
            <v>1910439702</v>
          </cell>
          <cell r="J37">
            <v>60224.843399999998</v>
          </cell>
          <cell r="K37">
            <v>8144807.8214159999</v>
          </cell>
          <cell r="L37">
            <v>1.2642099186350059E-2</v>
          </cell>
        </row>
        <row r="38">
          <cell r="B38">
            <v>2.2999999999999998</v>
          </cell>
          <cell r="C38" t="str">
            <v>Sardinel A-85</v>
          </cell>
          <cell r="D38" t="str">
            <v>ml</v>
          </cell>
          <cell r="E38">
            <v>8.5</v>
          </cell>
          <cell r="G38">
            <v>39092</v>
          </cell>
          <cell r="H38">
            <v>332282</v>
          </cell>
          <cell r="I38">
            <v>0</v>
          </cell>
          <cell r="J38">
            <v>54490.338799999998</v>
          </cell>
          <cell r="K38">
            <v>463167.8798</v>
          </cell>
          <cell r="L38">
            <v>7.1891374293286633E-4</v>
          </cell>
        </row>
        <row r="39">
          <cell r="B39">
            <v>2.4</v>
          </cell>
          <cell r="C39" t="str">
            <v>Bordillo de confinamiento A-80</v>
          </cell>
          <cell r="D39" t="str">
            <v>ml</v>
          </cell>
          <cell r="E39">
            <v>1005.29</v>
          </cell>
          <cell r="F39">
            <v>37246</v>
          </cell>
          <cell r="G39">
            <v>35802</v>
          </cell>
          <cell r="H39">
            <v>35991392.579999998</v>
          </cell>
          <cell r="I39">
            <v>1333481292</v>
          </cell>
          <cell r="J39">
            <v>49904.407799999994</v>
          </cell>
          <cell r="K39">
            <v>50168402.117261991</v>
          </cell>
          <cell r="L39">
            <v>7.7869721360332461E-2</v>
          </cell>
        </row>
        <row r="40">
          <cell r="B40">
            <v>2.5</v>
          </cell>
          <cell r="C40" t="str">
            <v>Adoquín en arcilla</v>
          </cell>
          <cell r="D40" t="str">
            <v>m2</v>
          </cell>
          <cell r="E40">
            <v>1068.01</v>
          </cell>
          <cell r="F40">
            <v>45911</v>
          </cell>
          <cell r="G40">
            <v>35428</v>
          </cell>
          <cell r="H40">
            <v>37837458.280000001</v>
          </cell>
          <cell r="I40">
            <v>1626534908</v>
          </cell>
          <cell r="J40">
            <v>49383.089199999995</v>
          </cell>
          <cell r="K40">
            <v>52741633.096492</v>
          </cell>
          <cell r="L40">
            <v>8.1863804705463963E-2</v>
          </cell>
        </row>
        <row r="41">
          <cell r="B41">
            <v>2.6</v>
          </cell>
          <cell r="C41" t="str">
            <v xml:space="preserve">Adoquín de arena </v>
          </cell>
          <cell r="D41" t="str">
            <v>m2</v>
          </cell>
          <cell r="E41">
            <v>0</v>
          </cell>
          <cell r="G41">
            <v>35428</v>
          </cell>
          <cell r="H41">
            <v>0</v>
          </cell>
          <cell r="I41">
            <v>0</v>
          </cell>
          <cell r="J41">
            <v>49383.089199999995</v>
          </cell>
          <cell r="K41">
            <v>0</v>
          </cell>
          <cell r="L41">
            <v>0</v>
          </cell>
        </row>
        <row r="42">
          <cell r="B42">
            <v>2.7</v>
          </cell>
          <cell r="C42" t="str">
            <v>Adoquín de concreto</v>
          </cell>
          <cell r="D42" t="str">
            <v>m2</v>
          </cell>
          <cell r="E42">
            <v>374.12</v>
          </cell>
          <cell r="G42">
            <v>31081</v>
          </cell>
          <cell r="H42">
            <v>11628023.720000001</v>
          </cell>
          <cell r="I42">
            <v>0</v>
          </cell>
          <cell r="J42">
            <v>43323.805899999999</v>
          </cell>
          <cell r="K42">
            <v>16208302.263308</v>
          </cell>
          <cell r="L42">
            <v>2.5157986455653189E-2</v>
          </cell>
        </row>
        <row r="43">
          <cell r="C43" t="str">
            <v>Concreto escobiado</v>
          </cell>
          <cell r="D43" t="str">
            <v>m2</v>
          </cell>
          <cell r="E43">
            <v>63.03</v>
          </cell>
          <cell r="G43">
            <v>31081</v>
          </cell>
          <cell r="H43">
            <v>1959035.43</v>
          </cell>
          <cell r="I43">
            <v>0</v>
          </cell>
          <cell r="J43">
            <v>43323.805899999999</v>
          </cell>
          <cell r="K43">
            <v>2730699.4858769998</v>
          </cell>
          <cell r="L43">
            <v>4.2385007118032189E-3</v>
          </cell>
        </row>
        <row r="44">
          <cell r="B44">
            <v>2.8</v>
          </cell>
          <cell r="C44" t="str">
            <v>Contenedor de raíces tipo B-25</v>
          </cell>
          <cell r="D44" t="str">
            <v>un</v>
          </cell>
          <cell r="E44">
            <v>8</v>
          </cell>
          <cell r="F44">
            <v>158272.59</v>
          </cell>
          <cell r="G44">
            <v>158272</v>
          </cell>
          <cell r="H44">
            <v>1266176</v>
          </cell>
          <cell r="I44">
            <v>25050119364.48</v>
          </cell>
          <cell r="J44">
            <v>220615.34079999998</v>
          </cell>
          <cell r="K44">
            <v>1764922.7263999998</v>
          </cell>
          <cell r="L44">
            <v>2.7394542207274694E-3</v>
          </cell>
        </row>
        <row r="45">
          <cell r="B45">
            <v>2.9</v>
          </cell>
          <cell r="C45" t="str">
            <v>Banca M-31</v>
          </cell>
          <cell r="D45" t="str">
            <v>un</v>
          </cell>
          <cell r="E45">
            <v>3</v>
          </cell>
          <cell r="G45">
            <v>436882</v>
          </cell>
          <cell r="H45">
            <v>1310646</v>
          </cell>
          <cell r="I45">
            <v>0</v>
          </cell>
          <cell r="J45">
            <v>608969.81979999994</v>
          </cell>
          <cell r="K45">
            <v>1826909.4593999998</v>
          </cell>
          <cell r="L45">
            <v>2.8356679613099401E-3</v>
          </cell>
        </row>
        <row r="46">
          <cell r="B46" t="str">
            <v>2,10</v>
          </cell>
          <cell r="C46" t="str">
            <v>Teléfono público</v>
          </cell>
          <cell r="D46" t="str">
            <v>un</v>
          </cell>
          <cell r="E46">
            <v>1</v>
          </cell>
          <cell r="G46">
            <v>5046758</v>
          </cell>
          <cell r="H46">
            <v>5046758</v>
          </cell>
          <cell r="I46">
            <v>0</v>
          </cell>
          <cell r="J46">
            <v>7034675.9761999995</v>
          </cell>
          <cell r="K46">
            <v>7034675.9761999995</v>
          </cell>
          <cell r="L46">
            <v>1.0918989543389008E-2</v>
          </cell>
        </row>
        <row r="47">
          <cell r="B47">
            <v>2.11</v>
          </cell>
          <cell r="C47" t="str">
            <v>Bolardo</v>
          </cell>
          <cell r="D47" t="str">
            <v>un</v>
          </cell>
          <cell r="E47">
            <v>0</v>
          </cell>
          <cell r="G47">
            <v>56484</v>
          </cell>
          <cell r="H47">
            <v>0</v>
          </cell>
          <cell r="I47">
            <v>0</v>
          </cell>
          <cell r="J47">
            <v>78733.047599999991</v>
          </cell>
          <cell r="K47">
            <v>0</v>
          </cell>
          <cell r="L47">
            <v>0</v>
          </cell>
        </row>
        <row r="48">
          <cell r="B48">
            <v>2.12</v>
          </cell>
          <cell r="C48" t="str">
            <v>Luminaria peatonal sencilla M-130</v>
          </cell>
          <cell r="D48" t="str">
            <v>un</v>
          </cell>
          <cell r="E48">
            <v>13</v>
          </cell>
          <cell r="F48">
            <v>1015700</v>
          </cell>
          <cell r="G48">
            <v>1053393</v>
          </cell>
          <cell r="H48">
            <v>13694109</v>
          </cell>
          <cell r="I48">
            <v>1069931270100</v>
          </cell>
          <cell r="J48">
            <v>1468324.5026999998</v>
          </cell>
          <cell r="K48">
            <v>19088218.535099998</v>
          </cell>
          <cell r="L48">
            <v>2.9628096488286008E-2</v>
          </cell>
        </row>
        <row r="49">
          <cell r="B49">
            <v>2.13</v>
          </cell>
          <cell r="C49" t="str">
            <v>Caneca antivandálica en acero inoxidable</v>
          </cell>
          <cell r="D49" t="str">
            <v>un</v>
          </cell>
          <cell r="E49">
            <v>3</v>
          </cell>
          <cell r="F49">
            <v>219380.2</v>
          </cell>
          <cell r="G49">
            <v>219380</v>
          </cell>
          <cell r="H49">
            <v>658140</v>
          </cell>
          <cell r="I49">
            <v>48127628276</v>
          </cell>
          <cell r="J49">
            <v>305793.78200000001</v>
          </cell>
          <cell r="K49">
            <v>917381.3459999999</v>
          </cell>
          <cell r="L49">
            <v>1.4239287435787572E-3</v>
          </cell>
        </row>
        <row r="50">
          <cell r="B50">
            <v>2.14</v>
          </cell>
          <cell r="C50" t="str">
            <v>Franja de ajuste en concreto e=0.1m</v>
          </cell>
          <cell r="D50" t="str">
            <v>ml</v>
          </cell>
          <cell r="E50">
            <v>0</v>
          </cell>
          <cell r="F50">
            <v>4505.25</v>
          </cell>
          <cell r="G50">
            <v>3762</v>
          </cell>
          <cell r="H50">
            <v>0</v>
          </cell>
          <cell r="I50">
            <v>16948750.5</v>
          </cell>
          <cell r="J50">
            <v>5243.8517999999995</v>
          </cell>
          <cell r="K50">
            <v>0</v>
          </cell>
          <cell r="L50">
            <v>0</v>
          </cell>
        </row>
        <row r="51">
          <cell r="B51">
            <v>2.15</v>
          </cell>
          <cell r="C51" t="str">
            <v>Loseta táctil tipo A-50 con estoperoles</v>
          </cell>
          <cell r="D51" t="str">
            <v>m2</v>
          </cell>
          <cell r="E51">
            <v>0</v>
          </cell>
          <cell r="F51">
            <v>44646.78</v>
          </cell>
          <cell r="G51">
            <v>40967</v>
          </cell>
          <cell r="H51">
            <v>0</v>
          </cell>
          <cell r="I51">
            <v>1829044636.26</v>
          </cell>
          <cell r="J51">
            <v>57103.901299999998</v>
          </cell>
          <cell r="K51">
            <v>0</v>
          </cell>
          <cell r="L51">
            <v>0</v>
          </cell>
        </row>
        <row r="52">
          <cell r="B52">
            <v>2.16</v>
          </cell>
          <cell r="C52" t="str">
            <v>Subbase</v>
          </cell>
          <cell r="D52" t="str">
            <v>m3</v>
          </cell>
          <cell r="E52">
            <v>491</v>
          </cell>
          <cell r="F52">
            <v>50163.13</v>
          </cell>
          <cell r="G52">
            <v>54470</v>
          </cell>
          <cell r="H52">
            <v>26744770</v>
          </cell>
          <cell r="J52">
            <v>75925.732999999993</v>
          </cell>
          <cell r="K52">
            <v>37279534.902999997</v>
          </cell>
          <cell r="L52">
            <v>5.7864051331635885E-2</v>
          </cell>
        </row>
        <row r="53">
          <cell r="B53">
            <v>2.17</v>
          </cell>
          <cell r="C53" t="str">
            <v>Capa granular estabilizada con cemento (3%)</v>
          </cell>
          <cell r="D53" t="str">
            <v>m3</v>
          </cell>
          <cell r="E53">
            <v>589</v>
          </cell>
          <cell r="G53">
            <v>64070</v>
          </cell>
          <cell r="H53">
            <v>37737230</v>
          </cell>
          <cell r="J53">
            <v>64070</v>
          </cell>
          <cell r="K53">
            <v>37737230</v>
          </cell>
          <cell r="L53">
            <v>8.1646954295503366E-2</v>
          </cell>
        </row>
        <row r="54">
          <cell r="B54">
            <v>2.1800000000000002</v>
          </cell>
          <cell r="C54" t="str">
            <v>Relleno para conformacion subrasante</v>
          </cell>
          <cell r="D54" t="str">
            <v>m3</v>
          </cell>
          <cell r="E54">
            <v>0</v>
          </cell>
          <cell r="G54">
            <v>19670</v>
          </cell>
          <cell r="H54">
            <v>0</v>
          </cell>
          <cell r="J54">
            <v>19670</v>
          </cell>
          <cell r="K54">
            <v>0</v>
          </cell>
          <cell r="L54">
            <v>0</v>
          </cell>
        </row>
        <row r="55">
          <cell r="B55">
            <v>2.19</v>
          </cell>
          <cell r="C55" t="str">
            <v>Geotextil</v>
          </cell>
          <cell r="D55" t="str">
            <v>m2</v>
          </cell>
          <cell r="E55">
            <v>491</v>
          </cell>
          <cell r="G55">
            <v>7955</v>
          </cell>
          <cell r="H55">
            <v>3905905</v>
          </cell>
          <cell r="J55">
            <v>7955</v>
          </cell>
          <cell r="K55">
            <v>3905905</v>
          </cell>
          <cell r="L55">
            <v>8.4506797933387827E-3</v>
          </cell>
        </row>
        <row r="57">
          <cell r="B57">
            <v>3</v>
          </cell>
          <cell r="C57" t="str">
            <v>VÍA</v>
          </cell>
          <cell r="H57">
            <v>0</v>
          </cell>
          <cell r="K57">
            <v>0</v>
          </cell>
          <cell r="L57">
            <v>0</v>
          </cell>
          <cell r="M57">
            <v>580873052.22697902</v>
          </cell>
        </row>
        <row r="59">
          <cell r="A59">
            <v>3.464</v>
          </cell>
          <cell r="B59">
            <v>3.1</v>
          </cell>
          <cell r="C59" t="str">
            <v>Adoquín vehicular de 8 cms de espesor</v>
          </cell>
          <cell r="D59" t="str">
            <v>m2</v>
          </cell>
          <cell r="E59">
            <v>0</v>
          </cell>
          <cell r="F59">
            <v>33827</v>
          </cell>
          <cell r="G59">
            <v>39205</v>
          </cell>
          <cell r="H59">
            <v>0</v>
          </cell>
          <cell r="I59">
            <v>1326187535</v>
          </cell>
          <cell r="J59">
            <v>54647.849499999997</v>
          </cell>
          <cell r="K59">
            <v>0</v>
          </cell>
          <cell r="L59">
            <v>0</v>
          </cell>
        </row>
        <row r="60">
          <cell r="B60">
            <v>3.2</v>
          </cell>
          <cell r="C60" t="str">
            <v>Base granular de 15 cms de espesor</v>
          </cell>
          <cell r="D60" t="str">
            <v>m3</v>
          </cell>
          <cell r="E60">
            <v>0</v>
          </cell>
          <cell r="F60">
            <v>59965</v>
          </cell>
          <cell r="G60">
            <v>73148</v>
          </cell>
          <cell r="H60">
            <v>0</v>
          </cell>
          <cell r="I60">
            <v>4386319820</v>
          </cell>
          <cell r="J60">
            <v>101960.9972</v>
          </cell>
          <cell r="K60">
            <v>0</v>
          </cell>
          <cell r="L60">
            <v>0</v>
          </cell>
        </row>
        <row r="61">
          <cell r="B61">
            <v>3.3</v>
          </cell>
          <cell r="C61" t="str">
            <v>Sub-base granular de 20 cms de espesor</v>
          </cell>
          <cell r="D61" t="str">
            <v>m3</v>
          </cell>
          <cell r="E61">
            <v>0</v>
          </cell>
          <cell r="F61">
            <v>50163</v>
          </cell>
          <cell r="G61">
            <v>54470</v>
          </cell>
          <cell r="H61">
            <v>0</v>
          </cell>
          <cell r="I61">
            <v>2732378610</v>
          </cell>
          <cell r="J61">
            <v>75925.732999999993</v>
          </cell>
          <cell r="K61">
            <v>0</v>
          </cell>
          <cell r="L61">
            <v>0</v>
          </cell>
        </row>
        <row r="62">
          <cell r="B62">
            <v>3.4</v>
          </cell>
          <cell r="C62" t="str">
            <v>Excavación</v>
          </cell>
          <cell r="D62" t="str">
            <v>m3</v>
          </cell>
          <cell r="E62">
            <v>0</v>
          </cell>
          <cell r="F62">
            <v>35288</v>
          </cell>
          <cell r="G62">
            <v>15448</v>
          </cell>
          <cell r="H62">
            <v>0</v>
          </cell>
          <cell r="I62">
            <v>545129024</v>
          </cell>
          <cell r="J62">
            <v>21532.967199999999</v>
          </cell>
          <cell r="K62">
            <v>0</v>
          </cell>
          <cell r="L62">
            <v>0</v>
          </cell>
        </row>
        <row r="63">
          <cell r="B63">
            <v>3.5</v>
          </cell>
          <cell r="C63" t="str">
            <v>Relleno mejoramiento</v>
          </cell>
          <cell r="D63" t="str">
            <v>m3</v>
          </cell>
          <cell r="E63">
            <v>0</v>
          </cell>
          <cell r="F63">
            <v>37562</v>
          </cell>
          <cell r="G63">
            <v>37579</v>
          </cell>
          <cell r="H63">
            <v>0</v>
          </cell>
          <cell r="I63">
            <v>1411542398</v>
          </cell>
          <cell r="J63">
            <v>52381.3681</v>
          </cell>
          <cell r="K63">
            <v>0</v>
          </cell>
          <cell r="L63">
            <v>0</v>
          </cell>
        </row>
        <row r="64">
          <cell r="B64">
            <v>3.6</v>
          </cell>
          <cell r="C64" t="str">
            <v>Geotextil separación</v>
          </cell>
          <cell r="D64" t="str">
            <v>m2</v>
          </cell>
          <cell r="E64">
            <v>0</v>
          </cell>
          <cell r="F64">
            <v>7955</v>
          </cell>
          <cell r="G64">
            <v>7955</v>
          </cell>
          <cell r="H64">
            <v>0</v>
          </cell>
          <cell r="I64">
            <v>63282025</v>
          </cell>
          <cell r="J64">
            <v>11088.474499999998</v>
          </cell>
          <cell r="K64">
            <v>0</v>
          </cell>
          <cell r="L64">
            <v>0</v>
          </cell>
        </row>
        <row r="65">
          <cell r="B65">
            <v>3.7</v>
          </cell>
          <cell r="C65" t="str">
            <v>Demolición pavimento existente</v>
          </cell>
          <cell r="D65" t="str">
            <v>m2</v>
          </cell>
          <cell r="E65">
            <v>0</v>
          </cell>
          <cell r="F65">
            <v>4800</v>
          </cell>
          <cell r="G65">
            <v>18029</v>
          </cell>
          <cell r="H65">
            <v>0</v>
          </cell>
          <cell r="I65">
            <v>86539200</v>
          </cell>
          <cell r="J65">
            <v>25130.623099999997</v>
          </cell>
          <cell r="K65">
            <v>0</v>
          </cell>
          <cell r="L65">
            <v>0</v>
          </cell>
        </row>
        <row r="67">
          <cell r="B67">
            <v>4</v>
          </cell>
          <cell r="C67" t="str">
            <v>ACUEDUCTO</v>
          </cell>
          <cell r="H67">
            <v>2999206</v>
          </cell>
          <cell r="K67">
            <v>4180593.2433999996</v>
          </cell>
          <cell r="L67">
            <v>6.4889774687967158E-3</v>
          </cell>
        </row>
        <row r="69">
          <cell r="B69">
            <v>4.0999999999999996</v>
          </cell>
          <cell r="C69" t="str">
            <v>Tubería de 6"</v>
          </cell>
          <cell r="D69" t="str">
            <v>m2</v>
          </cell>
          <cell r="E69">
            <v>0</v>
          </cell>
          <cell r="F69">
            <v>4800</v>
          </cell>
          <cell r="G69">
            <v>50834</v>
          </cell>
          <cell r="H69">
            <v>0</v>
          </cell>
          <cell r="I69">
            <v>244003200</v>
          </cell>
          <cell r="J69">
            <v>70857.512600000002</v>
          </cell>
          <cell r="K69">
            <v>0</v>
          </cell>
          <cell r="L69">
            <v>0</v>
          </cell>
        </row>
        <row r="70">
          <cell r="B70">
            <v>4.2</v>
          </cell>
          <cell r="C70" t="str">
            <v>Tubería de12"</v>
          </cell>
          <cell r="D70" t="str">
            <v>m3</v>
          </cell>
          <cell r="E70">
            <v>59</v>
          </cell>
          <cell r="F70">
            <v>4800</v>
          </cell>
          <cell r="G70">
            <v>50834</v>
          </cell>
          <cell r="H70">
            <v>2999206</v>
          </cell>
          <cell r="I70">
            <v>244003200</v>
          </cell>
          <cell r="J70">
            <v>70857.512600000002</v>
          </cell>
          <cell r="K70">
            <v>4180593.2433999996</v>
          </cell>
          <cell r="L70">
            <v>6.4889774687967158E-3</v>
          </cell>
        </row>
        <row r="71">
          <cell r="I71">
            <v>0</v>
          </cell>
        </row>
        <row r="72">
          <cell r="B72">
            <v>5</v>
          </cell>
          <cell r="C72" t="str">
            <v>ALCANTARILLADO</v>
          </cell>
          <cell r="H72">
            <v>22003763</v>
          </cell>
          <cell r="K72">
            <v>30671045.245699998</v>
          </cell>
          <cell r="L72">
            <v>4.7606573985162347E-2</v>
          </cell>
        </row>
        <row r="74">
          <cell r="B74">
            <v>5.0999999999999996</v>
          </cell>
          <cell r="C74" t="str">
            <v>Excavaciones (Incluye transporte y disposición en zonas de desecho)</v>
          </cell>
        </row>
        <row r="75">
          <cell r="A75">
            <v>3.71</v>
          </cell>
          <cell r="B75" t="str">
            <v>5,1,1</v>
          </cell>
          <cell r="C75" t="str">
            <v>Excavación "Manual" de 0.00 a 2.00 m  de profundidad  (incluye cargue, transporte y disposición de sobrantes en sitio autorizado por la autoridad ambiental)</v>
          </cell>
          <cell r="D75" t="str">
            <v>m3</v>
          </cell>
          <cell r="E75">
            <v>146</v>
          </cell>
          <cell r="F75">
            <v>14787.67</v>
          </cell>
          <cell r="G75">
            <v>18292</v>
          </cell>
          <cell r="H75">
            <v>2670632</v>
          </cell>
          <cell r="I75">
            <v>270496059.63999999</v>
          </cell>
          <cell r="J75">
            <v>25497.218799999999</v>
          </cell>
          <cell r="K75">
            <v>3722593.9447999997</v>
          </cell>
          <cell r="L75">
            <v>5.7780862253034668E-3</v>
          </cell>
        </row>
        <row r="76">
          <cell r="B76">
            <v>5.2</v>
          </cell>
          <cell r="C76" t="str">
            <v>Rellenos (Incluye suministro, transporte, colocación y compactación)</v>
          </cell>
          <cell r="I76">
            <v>0</v>
          </cell>
        </row>
        <row r="77">
          <cell r="B77" t="str">
            <v>5,2,1</v>
          </cell>
          <cell r="C77" t="str">
            <v>Suministro e instalación de relleno tipo 1 "Mezcla gravilla y arena lavada de río"</v>
          </cell>
          <cell r="D77" t="str">
            <v>m3</v>
          </cell>
          <cell r="E77">
            <v>23</v>
          </cell>
          <cell r="F77">
            <v>69949.05</v>
          </cell>
          <cell r="G77">
            <v>69999</v>
          </cell>
          <cell r="H77">
            <v>1609977</v>
          </cell>
          <cell r="I77">
            <v>4896363550.9499998</v>
          </cell>
          <cell r="J77">
            <v>97571.60609999999</v>
          </cell>
          <cell r="K77">
            <v>2244146.9402999999</v>
          </cell>
          <cell r="L77">
            <v>3.4832900701988892E-3</v>
          </cell>
        </row>
        <row r="78">
          <cell r="B78" t="str">
            <v>5,2,2</v>
          </cell>
          <cell r="C78" t="str">
            <v>Suministro e instalación de relleno tipo 2 "Recebo"</v>
          </cell>
          <cell r="D78" t="str">
            <v>m3</v>
          </cell>
          <cell r="E78">
            <v>57</v>
          </cell>
          <cell r="F78">
            <v>25738.77</v>
          </cell>
          <cell r="G78">
            <v>26806</v>
          </cell>
          <cell r="H78">
            <v>1527942</v>
          </cell>
          <cell r="I78">
            <v>689953468.62</v>
          </cell>
          <cell r="J78">
            <v>37364.883399999999</v>
          </cell>
          <cell r="K78">
            <v>2129798.3537999997</v>
          </cell>
          <cell r="L78">
            <v>3.3058020061403556E-3</v>
          </cell>
        </row>
        <row r="79">
          <cell r="A79">
            <v>3.4849999999999999</v>
          </cell>
          <cell r="B79" t="str">
            <v>5,2,3</v>
          </cell>
          <cell r="C79" t="str">
            <v>Suministro e instalación de relleno tipo 7 " Mat. Proveniente de la excavación"</v>
          </cell>
          <cell r="D79" t="str">
            <v>m3</v>
          </cell>
          <cell r="E79">
            <v>68</v>
          </cell>
          <cell r="F79">
            <v>4465.2700000000004</v>
          </cell>
          <cell r="G79">
            <v>4474</v>
          </cell>
          <cell r="H79">
            <v>304232</v>
          </cell>
          <cell r="I79">
            <v>19977617.98</v>
          </cell>
          <cell r="J79">
            <v>6236.3085999999994</v>
          </cell>
          <cell r="K79">
            <v>424068.98479999998</v>
          </cell>
          <cell r="L79">
            <v>6.5822574150857342E-4</v>
          </cell>
        </row>
        <row r="80">
          <cell r="B80">
            <v>5.3</v>
          </cell>
          <cell r="C80" t="str">
            <v>Tubería de concreto simple ( incluye valor de la tubería, colocación y calafateo)</v>
          </cell>
          <cell r="I80">
            <v>0</v>
          </cell>
        </row>
        <row r="81">
          <cell r="B81" t="str">
            <v>5,3,1</v>
          </cell>
          <cell r="C81" t="str">
            <v>Suministro e instalación Tubo clase I concreto sin ref. 14" ( Incluye Anillo de caucho p/t)</v>
          </cell>
          <cell r="D81" t="str">
            <v>ml</v>
          </cell>
          <cell r="E81">
            <v>140</v>
          </cell>
          <cell r="F81">
            <v>44540.03</v>
          </cell>
          <cell r="G81">
            <v>44540</v>
          </cell>
          <cell r="H81">
            <v>6235600</v>
          </cell>
          <cell r="I81">
            <v>1983812936.2</v>
          </cell>
          <cell r="J81">
            <v>62084.305999999997</v>
          </cell>
          <cell r="K81">
            <v>8691802.8399999999</v>
          </cell>
          <cell r="L81">
            <v>1.3491126619654936E-2</v>
          </cell>
        </row>
        <row r="82">
          <cell r="B82">
            <v>5.4</v>
          </cell>
          <cell r="C82" t="str">
            <v xml:space="preserve">Pozos Inspección </v>
          </cell>
          <cell r="I82">
            <v>0</v>
          </cell>
        </row>
        <row r="83">
          <cell r="B83" t="str">
            <v>5,4,1</v>
          </cell>
          <cell r="C83" t="str">
            <v>Construcción de placa fondo pozo inspección D=1,70 m</v>
          </cell>
          <cell r="D83" t="str">
            <v>un</v>
          </cell>
          <cell r="E83">
            <v>4</v>
          </cell>
          <cell r="F83">
            <v>438298.16</v>
          </cell>
          <cell r="G83">
            <v>437994</v>
          </cell>
          <cell r="H83">
            <v>1751976</v>
          </cell>
          <cell r="J83">
            <v>610519.83659999992</v>
          </cell>
          <cell r="K83">
            <v>2442079.3463999997</v>
          </cell>
          <cell r="L83">
            <v>3.7905141527032802E-3</v>
          </cell>
        </row>
        <row r="84">
          <cell r="A84">
            <v>3.01</v>
          </cell>
          <cell r="B84" t="str">
            <v>5,4,2</v>
          </cell>
          <cell r="C84" t="str">
            <v>Construcción pozo inspección D=1.70 E=0.25 tipo A</v>
          </cell>
          <cell r="D84" t="str">
            <v>ml</v>
          </cell>
          <cell r="E84">
            <v>15</v>
          </cell>
          <cell r="F84">
            <v>330520.24</v>
          </cell>
          <cell r="G84">
            <v>330523</v>
          </cell>
          <cell r="H84">
            <v>4957845</v>
          </cell>
          <cell r="I84">
            <v>109244541285.52</v>
          </cell>
          <cell r="J84">
            <v>460716.0097</v>
          </cell>
          <cell r="K84">
            <v>6910740.1454999996</v>
          </cell>
          <cell r="L84">
            <v>1.0726620478482123E-2</v>
          </cell>
        </row>
        <row r="85">
          <cell r="A85">
            <v>3.4860000000000002</v>
          </cell>
          <cell r="B85" t="str">
            <v>5,4,3</v>
          </cell>
          <cell r="C85" t="str">
            <v>Placa Cubierta Aro y Tapa pozo inspección- Fundida en sitio</v>
          </cell>
          <cell r="D85" t="str">
            <v>un</v>
          </cell>
          <cell r="E85">
            <v>4</v>
          </cell>
          <cell r="F85">
            <v>645156.16</v>
          </cell>
          <cell r="G85">
            <v>644928</v>
          </cell>
          <cell r="H85">
            <v>2579712</v>
          </cell>
          <cell r="I85">
            <v>416079271956.48004</v>
          </cell>
          <cell r="J85">
            <v>898965.13919999998</v>
          </cell>
          <cell r="K85">
            <v>3595860.5567999999</v>
          </cell>
          <cell r="L85">
            <v>5.5813748852144573E-3</v>
          </cell>
        </row>
        <row r="86">
          <cell r="B86" t="str">
            <v>5,4,4</v>
          </cell>
          <cell r="C86" t="str">
            <v>Nivelación de pozo inspección e = 0.25 m hasta la rasante</v>
          </cell>
          <cell r="D86" t="str">
            <v>un</v>
          </cell>
          <cell r="E86">
            <v>5</v>
          </cell>
          <cell r="F86">
            <v>48346.2</v>
          </cell>
          <cell r="G86">
            <v>48391</v>
          </cell>
          <cell r="H86">
            <v>241955</v>
          </cell>
          <cell r="I86">
            <v>2339520964.1999998</v>
          </cell>
          <cell r="J86">
            <v>67452.214899999992</v>
          </cell>
          <cell r="K86">
            <v>337261.07449999999</v>
          </cell>
          <cell r="L86">
            <v>5.2348539695596416E-4</v>
          </cell>
        </row>
        <row r="87">
          <cell r="B87" t="str">
            <v>5,4,5</v>
          </cell>
          <cell r="C87" t="str">
            <v>Limpieza de pozos y sumideros</v>
          </cell>
          <cell r="D87" t="str">
            <v>un</v>
          </cell>
          <cell r="E87">
            <v>4</v>
          </cell>
          <cell r="F87">
            <v>31023.599999999999</v>
          </cell>
          <cell r="G87">
            <v>30973</v>
          </cell>
          <cell r="H87">
            <v>123892</v>
          </cell>
          <cell r="I87">
            <v>960893962.79999995</v>
          </cell>
          <cell r="J87">
            <v>43173.2647</v>
          </cell>
          <cell r="K87">
            <v>172693.0588</v>
          </cell>
          <cell r="L87">
            <v>2.6804840900030298E-4</v>
          </cell>
        </row>
        <row r="89">
          <cell r="B89">
            <v>7</v>
          </cell>
          <cell r="C89" t="str">
            <v>OBRA ELÉCTRICA</v>
          </cell>
          <cell r="E89">
            <v>1</v>
          </cell>
          <cell r="H89">
            <v>20472072</v>
          </cell>
          <cell r="K89">
            <v>28536021.160799999</v>
          </cell>
          <cell r="L89">
            <v>4.4292660773412734E-2</v>
          </cell>
          <cell r="M89">
            <v>63387659.649899997</v>
          </cell>
        </row>
        <row r="91">
          <cell r="B91">
            <v>7.1</v>
          </cell>
          <cell r="C91" t="str">
            <v>CANALIZACIONES</v>
          </cell>
        </row>
        <row r="92">
          <cell r="B92" t="str">
            <v>7,1,1</v>
          </cell>
          <cell r="C92" t="str">
            <v>Suministro de materiales, mano de obra, equipo y herramienta para la instalación de tubería en 1Ø3" PVC tipo DB. Incluye: zanja, relleno, compactación, tubería, curvas, uniones, campanas, cinta de señalización, retiro de material donde la autoridad ambien</v>
          </cell>
          <cell r="D92" t="str">
            <v>ml</v>
          </cell>
          <cell r="E92">
            <v>140</v>
          </cell>
          <cell r="F92">
            <v>16028</v>
          </cell>
          <cell r="G92">
            <v>29306</v>
          </cell>
          <cell r="H92">
            <v>4102840</v>
          </cell>
          <cell r="J92">
            <v>40849.633399999999</v>
          </cell>
          <cell r="K92">
            <v>5718948.676</v>
          </cell>
          <cell r="L92">
            <v>8.8767614889000337E-3</v>
          </cell>
        </row>
        <row r="93">
          <cell r="A93">
            <v>3.5779999999999998</v>
          </cell>
          <cell r="B93">
            <v>7.2</v>
          </cell>
          <cell r="C93" t="str">
            <v>CAJAS DE INSPECCIÓN</v>
          </cell>
        </row>
        <row r="94">
          <cell r="B94" t="str">
            <v>7,2,1</v>
          </cell>
          <cell r="C94" t="str">
            <v>Suministro de materiales, mano de obra, equipo y herramienta para la instalación de caja de inspección tipo alumbrado, según norma CS274. Incluye: marco y tapa, excavación, mampostería,  traslado de sobrantes a lugares donde la autoridad ambiental lo perm</v>
          </cell>
          <cell r="D94" t="str">
            <v>un</v>
          </cell>
          <cell r="E94">
            <v>12</v>
          </cell>
          <cell r="F94">
            <v>279149</v>
          </cell>
          <cell r="G94">
            <v>352647</v>
          </cell>
          <cell r="H94">
            <v>4231764</v>
          </cell>
          <cell r="J94">
            <v>491554.65329999995</v>
          </cell>
          <cell r="K94">
            <v>5898655.8395999996</v>
          </cell>
          <cell r="L94">
            <v>9.1556969575497856E-3</v>
          </cell>
        </row>
        <row r="95">
          <cell r="A95">
            <v>3.4540000000000002</v>
          </cell>
          <cell r="B95">
            <v>7.3</v>
          </cell>
          <cell r="C95" t="str">
            <v>POSTERÍA</v>
          </cell>
        </row>
        <row r="96">
          <cell r="B96" t="str">
            <v>7,3,1</v>
          </cell>
          <cell r="C96" t="str">
            <v>Suministro de materiales, mano de obra, equipo y herramienta para la instalación de poste de concreto 12m recto tipo alumbrado. Incluye: ahoyada, hincada, cimentación, transporte.</v>
          </cell>
          <cell r="D96" t="str">
            <v>un</v>
          </cell>
          <cell r="E96">
            <v>6</v>
          </cell>
          <cell r="F96">
            <v>638300</v>
          </cell>
          <cell r="G96">
            <v>792256</v>
          </cell>
          <cell r="H96">
            <v>4753536</v>
          </cell>
          <cell r="J96">
            <v>1104325.6383999998</v>
          </cell>
          <cell r="K96">
            <v>6625953.8303999994</v>
          </cell>
          <cell r="L96">
            <v>1.0284584653776388E-2</v>
          </cell>
        </row>
        <row r="97">
          <cell r="A97">
            <v>3.0049999999999999</v>
          </cell>
          <cell r="B97" t="str">
            <v>7,3,2</v>
          </cell>
          <cell r="C97" t="str">
            <v>Suministro de materiales, mano de obra, equipo y herramienta para la instalación de poste de concreto 14m recto tipo alumbrado. Incluye: ahoyada, hincada, cimentación, transporte.</v>
          </cell>
          <cell r="D97" t="str">
            <v>un</v>
          </cell>
          <cell r="E97">
            <v>0</v>
          </cell>
          <cell r="F97">
            <v>953745</v>
          </cell>
          <cell r="G97">
            <v>952974</v>
          </cell>
          <cell r="H97">
            <v>0</v>
          </cell>
          <cell r="J97">
            <v>1328350.4586</v>
          </cell>
          <cell r="K97">
            <v>0</v>
          </cell>
          <cell r="L97">
            <v>0</v>
          </cell>
        </row>
        <row r="98">
          <cell r="A98">
            <v>3.0059999999999998</v>
          </cell>
          <cell r="B98">
            <v>7.4</v>
          </cell>
          <cell r="C98" t="str">
            <v>RED DE BAJA PENSIÓN</v>
          </cell>
        </row>
        <row r="99">
          <cell r="B99" t="str">
            <v>7,4,1</v>
          </cell>
          <cell r="C99" t="str">
            <v>Suministro de materiales, mano de obra, equipo y herramienta para la instalación red de alumbrado en conductor de aluminio calibre 6 AWG con aislamiento en THW-75C-600V.</v>
          </cell>
          <cell r="D99" t="str">
            <v>ml</v>
          </cell>
          <cell r="E99">
            <v>0</v>
          </cell>
          <cell r="F99">
            <v>4354</v>
          </cell>
          <cell r="G99">
            <v>2389</v>
          </cell>
          <cell r="H99">
            <v>0</v>
          </cell>
          <cell r="J99">
            <v>3330.0270999999998</v>
          </cell>
          <cell r="K99">
            <v>0</v>
          </cell>
          <cell r="L99">
            <v>0</v>
          </cell>
        </row>
        <row r="100">
          <cell r="B100" t="str">
            <v>7,4,2</v>
          </cell>
          <cell r="C100" t="str">
            <v>Suministro de materiales, mano de obra, equipo y herramienta para la instalación red de alumbrado en conductor de aluminio calibre 2x6 AWG con aislamiento en THW-75C-600V.</v>
          </cell>
          <cell r="D100" t="str">
            <v>ml</v>
          </cell>
          <cell r="E100">
            <v>140</v>
          </cell>
          <cell r="F100">
            <v>4354</v>
          </cell>
          <cell r="H100">
            <v>0</v>
          </cell>
          <cell r="J100">
            <v>0</v>
          </cell>
          <cell r="K100">
            <v>0</v>
          </cell>
          <cell r="L100">
            <v>0</v>
          </cell>
        </row>
        <row r="101">
          <cell r="B101" t="str">
            <v>7,4,3</v>
          </cell>
          <cell r="C101" t="str">
            <v>Suministro de materiales, mano de obra, equipo y herramienta para la instalación tubo galvanizado 1Ø1" para subterranización red AP. Incluye: tubo, capacete, cinta band-it, hebillas, accesorios de instalación.</v>
          </cell>
          <cell r="D101" t="str">
            <v>ml</v>
          </cell>
          <cell r="E101">
            <v>2</v>
          </cell>
          <cell r="F101">
            <v>4354</v>
          </cell>
          <cell r="H101">
            <v>0</v>
          </cell>
          <cell r="J101">
            <v>0</v>
          </cell>
          <cell r="K101">
            <v>0</v>
          </cell>
          <cell r="L101">
            <v>0</v>
          </cell>
        </row>
        <row r="102">
          <cell r="B102" t="str">
            <v>7,4,4</v>
          </cell>
          <cell r="C102" t="str">
            <v>Suministro de materiales, mano de obra, equipo y herramienta para la instalación de percha de cinco (5) puestos. Incluye: percha, herrajes, elementos de fijación y accesorios, transporte de materiales y equipos, necesarios para la instalación.</v>
          </cell>
          <cell r="D102" t="str">
            <v>ml</v>
          </cell>
          <cell r="E102">
            <v>1</v>
          </cell>
          <cell r="F102">
            <v>4354</v>
          </cell>
          <cell r="H102">
            <v>0</v>
          </cell>
          <cell r="J102">
            <v>0</v>
          </cell>
          <cell r="K102">
            <v>0</v>
          </cell>
          <cell r="L102">
            <v>0</v>
          </cell>
        </row>
        <row r="103">
          <cell r="A103">
            <v>3.746</v>
          </cell>
          <cell r="B103">
            <v>7.5</v>
          </cell>
          <cell r="C103" t="str">
            <v>LUMINARIAS</v>
          </cell>
        </row>
        <row r="104">
          <cell r="A104">
            <v>3.754</v>
          </cell>
          <cell r="B104" t="str">
            <v>7,5,1</v>
          </cell>
          <cell r="C104" t="str">
            <v>Suministro de materiales, mano de obra, equipo y herramienta para la instalación de luminaria de sodio 70W, 220V, tipo cerrada desde red subterránea. Incluye: luminaria, bombilla, brazo luminaria, fotocelda, cable conexionado 2x12 AWG THW-75C-600V, empalm</v>
          </cell>
          <cell r="D104" t="str">
            <v>un</v>
          </cell>
          <cell r="E104">
            <v>1</v>
          </cell>
          <cell r="F104">
            <v>368406</v>
          </cell>
          <cell r="G104">
            <v>459698</v>
          </cell>
          <cell r="H104">
            <v>459698</v>
          </cell>
          <cell r="J104">
            <v>640773.04219999991</v>
          </cell>
          <cell r="K104">
            <v>640773.04219999991</v>
          </cell>
          <cell r="L104">
            <v>9.9458655539196462E-4</v>
          </cell>
        </row>
        <row r="105">
          <cell r="A105">
            <v>3.8410000000000002</v>
          </cell>
          <cell r="B105" t="str">
            <v>7,5,2</v>
          </cell>
          <cell r="C105" t="str">
            <v>Suministro de materiales, mano de obra, equipo y herramienta para la instalación de luminaria de sodio 150W, 220V, tipo cerrada desde red subterránea. Incluye: luminaria, bombilla, brazo luminaria, fotocelda, cable conexionado 2x12 AWG THW-75C-600V, empal</v>
          </cell>
          <cell r="D105" t="str">
            <v>un</v>
          </cell>
          <cell r="E105">
            <v>6</v>
          </cell>
          <cell r="F105">
            <v>481742</v>
          </cell>
          <cell r="G105">
            <v>874030</v>
          </cell>
          <cell r="H105">
            <v>5244180</v>
          </cell>
          <cell r="J105">
            <v>1218310.4169999999</v>
          </cell>
          <cell r="K105">
            <v>7309862.5019999994</v>
          </cell>
          <cell r="L105">
            <v>1.1346124895160372E-2</v>
          </cell>
        </row>
        <row r="106">
          <cell r="B106" t="str">
            <v>7,5,2</v>
          </cell>
          <cell r="C106" t="str">
            <v xml:space="preserve">Suministro de materiales, mano de obra, equipo y herramienta para la instalación de reflector de sodio 70W, 220V, adosado a la estructura del puente. Incluye: reflector, bombilla, accesorios de montaje, protección antivandálica (ángulo y malla ondulada), </v>
          </cell>
          <cell r="D106" t="str">
            <v>un</v>
          </cell>
          <cell r="E106">
            <v>2</v>
          </cell>
          <cell r="F106">
            <v>481742</v>
          </cell>
          <cell r="G106">
            <v>779700</v>
          </cell>
          <cell r="H106">
            <v>1559400</v>
          </cell>
          <cell r="J106">
            <v>1086823.8299999998</v>
          </cell>
          <cell r="K106">
            <v>2173647.6599999997</v>
          </cell>
          <cell r="L106">
            <v>3.3738634374703164E-3</v>
          </cell>
        </row>
        <row r="107">
          <cell r="B107" t="str">
            <v>7,5,4</v>
          </cell>
          <cell r="C107" t="str">
            <v>Suministro de materiales, mano de obra, equipo y herramienta para la instalación de fotocelda para el control de reflectores de la parte inferior del puente. Incluye: base y fotocelda accesorios de montaje, protección antivandálica (ángulo y malla ondulad</v>
          </cell>
          <cell r="D107" t="str">
            <v>un</v>
          </cell>
          <cell r="E107">
            <v>1</v>
          </cell>
          <cell r="F107">
            <v>481742</v>
          </cell>
          <cell r="G107">
            <v>120654</v>
          </cell>
          <cell r="H107">
            <v>120654</v>
          </cell>
          <cell r="J107">
            <v>168179.61059999999</v>
          </cell>
          <cell r="K107">
            <v>168179.61059999999</v>
          </cell>
          <cell r="L107">
            <v>2.61042785163873E-4</v>
          </cell>
        </row>
        <row r="108">
          <cell r="B108" t="str">
            <v>7,5,5</v>
          </cell>
          <cell r="C108" t="str">
            <v>Suministro de materiales, mano de obra, equipo y herramienta para la conexión de luminaria existente en poste desde red subterranea. Incluye: cable conexionado 2x12 AWG THW-75C-600V, tubería galavnizada 1/2", cinta bandit y accesorios, empalme tipo deriva</v>
          </cell>
          <cell r="D108" t="str">
            <v>un</v>
          </cell>
          <cell r="E108">
            <v>5</v>
          </cell>
          <cell r="F108">
            <v>481742</v>
          </cell>
          <cell r="H108">
            <v>0</v>
          </cell>
          <cell r="J108">
            <v>0</v>
          </cell>
          <cell r="K108">
            <v>0</v>
          </cell>
          <cell r="L108">
            <v>0</v>
          </cell>
        </row>
        <row r="109">
          <cell r="B109">
            <v>7.6</v>
          </cell>
          <cell r="C109" t="str">
            <v>Acometidas</v>
          </cell>
        </row>
        <row r="110">
          <cell r="A110">
            <v>3.8420000000000001</v>
          </cell>
          <cell r="B110" t="str">
            <v>7,6,1</v>
          </cell>
          <cell r="C110" t="str">
            <v>Suministro de materiales, mano de obra, equipo y herramienta para la instalación de acometida monofásica en cable con neutro concéntrico calibre 2x8 AWG asilamiento XLPE 600V.</v>
          </cell>
          <cell r="D110" t="str">
            <v>un</v>
          </cell>
          <cell r="E110">
            <v>1</v>
          </cell>
          <cell r="F110">
            <v>368406</v>
          </cell>
          <cell r="H110">
            <v>0</v>
          </cell>
          <cell r="J110">
            <v>0</v>
          </cell>
          <cell r="K110">
            <v>0</v>
          </cell>
          <cell r="L110">
            <v>0</v>
          </cell>
        </row>
      </sheetData>
      <sheetData sheetId="2"/>
      <sheetData sheetId="3"/>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IU"/>
      <sheetName val="FACTOR PRESTACIONAL 2009"/>
      <sheetName val="HISTORICO"/>
      <sheetName val="SALARIO CELADOR 2008"/>
      <sheetName val="TARIFAS REGISTRO DISTRITAL 2009"/>
      <sheetName val="COSTOS OFICINA"/>
      <sheetName val="COSTOS CAMPAMENTO"/>
      <sheetName val="EQUIPO"/>
      <sheetName val="MATERIAL"/>
      <sheetName val="Presup_Cancha"/>
      <sheetName val="materiales"/>
      <sheetName val="otros"/>
      <sheetName val="Insumos"/>
      <sheetName val="APU"/>
      <sheetName val="Presup Av 1o de mayo con 73a "/>
      <sheetName val="BASE"/>
      <sheetName val="SKJ452"/>
      <sheetName val="ITA878"/>
      <sheetName val="AEA-944"/>
      <sheetName val="DUB-823"/>
      <sheetName val="GPI 526"/>
      <sheetName val="XXJ617"/>
      <sheetName val="SNG_855"/>
      <sheetName val="VEA 374"/>
      <sheetName val="HFB024"/>
      <sheetName val="PAJ825"/>
      <sheetName val="Res-Accide-10"/>
    </sheetNames>
    <sheetDataSet>
      <sheetData sheetId="0"/>
      <sheetData sheetId="1" refreshError="1"/>
      <sheetData sheetId="2" refreshError="1"/>
      <sheetData sheetId="3" refreshError="1"/>
      <sheetData sheetId="4" refreshError="1"/>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isk Analysis"/>
      <sheetName val="Structure"/>
      <sheetName val="Summary"/>
      <sheetName val="Parameters"/>
      <sheetName val="Financial"/>
      <sheetName val="Depreciation"/>
      <sheetName val="Capital"/>
      <sheetName val="Fuel"/>
      <sheetName val="Mining &amp; quality"/>
      <sheetName val="Cost analysis"/>
      <sheetName val="2008 Fuel"/>
      <sheetName val="summary fuel consumpt &amp; volumen"/>
      <sheetName val="comparativo de precios"/>
      <sheetName val="Depreciation No Ley Minera"/>
      <sheetName val="Depreciation Ley Minera"/>
      <sheetName val="PO No 1"/>
      <sheetName val="2008 Purchases"/>
      <sheetName val="EQUIP PARAMETERS OCT 17"/>
      <sheetName val="2009 Eqpm"/>
      <sheetName val="TARIF2002"/>
    </sheetNames>
    <sheetDataSet>
      <sheetData sheetId="0" refreshError="1"/>
      <sheetData sheetId="1" refreshError="1"/>
      <sheetData sheetId="2" refreshError="1"/>
      <sheetData sheetId="3"/>
      <sheetData sheetId="4"/>
      <sheetData sheetId="5" refreshError="1"/>
      <sheetData sheetId="6" refreshError="1"/>
      <sheetData sheetId="7"/>
      <sheetData sheetId="8" refreshError="1"/>
      <sheetData sheetId="9" refreshError="1"/>
      <sheetData sheetId="10"/>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precios"/>
      <sheetName val="Remo. derr."/>
      <sheetName val="Limp. mec. Alcant."/>
      <sheetName val="COSTOS OFICINA"/>
      <sheetName val="COSTOS CAMPAMENTO"/>
      <sheetName val="Res-Accide-10"/>
      <sheetName val="Hoja1"/>
      <sheetName val="Equipo"/>
      <sheetName val="materiales"/>
      <sheetName val="otros"/>
      <sheetName val="Insum"/>
      <sheetName val="Presupuesto remoción de derrumb"/>
      <sheetName val="Presup Av 1o de mayo con 73a "/>
      <sheetName val="Tablas"/>
      <sheetName val="Análisis_de_precios"/>
      <sheetName val="Remo__derr_"/>
      <sheetName val="Limp__mec__Alcant_"/>
      <sheetName val="320.1"/>
      <sheetName val="330.2"/>
      <sheetName val="700.1"/>
      <sheetName val="SKJ452"/>
      <sheetName val="ITA878"/>
      <sheetName val="AEA-944"/>
      <sheetName val="DUB-823"/>
      <sheetName val="GPI 526"/>
      <sheetName val="XXJ617"/>
      <sheetName val="SNG_855"/>
      <sheetName val="VEA 374"/>
      <sheetName val="HFB024"/>
      <sheetName val="PAJ825"/>
    </sheetNames>
    <sheetDataSet>
      <sheetData sheetId="0">
        <row r="52">
          <cell r="H52">
            <v>46548</v>
          </cell>
        </row>
      </sheetData>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ProjectParameters"/>
      <sheetName val="NPV"/>
      <sheetName val="EconParaRevenue"/>
      <sheetName val="CostSumm"/>
      <sheetName val="EconomicGraphs"/>
      <sheetName val="QuantityGraphs"/>
      <sheetName val="Sensitivities"/>
      <sheetName val="Deprec_Constant"/>
      <sheetName val="Deprec_Real"/>
      <sheetName val="CoalStocks_WkgCap"/>
      <sheetName val="TotalCap"/>
      <sheetName val="OtherCap"/>
      <sheetName val="OC_ReplCap"/>
      <sheetName val="OC_Repl"/>
      <sheetName val="OC_InitCap"/>
      <sheetName val="OC_Init"/>
      <sheetName val="UG_ReplCap"/>
      <sheetName val="UG_Repl"/>
      <sheetName val="UG_InitCap"/>
      <sheetName val="UG_Init"/>
      <sheetName val="ConstNomOpCost"/>
      <sheetName val="TotalOpCosts"/>
      <sheetName val="OffsiteAdminCHPP"/>
      <sheetName val="TotalLabCosts"/>
      <sheetName val="TotalLabNos"/>
      <sheetName val="OC_TotalOpCosts"/>
      <sheetName val="OC_OtherOpCosts"/>
      <sheetName val="ContractorOpCosts"/>
      <sheetName val="OC_Blasting"/>
      <sheetName val="OC_TotalLabCosts"/>
      <sheetName val="OC_EquipOpCosts"/>
      <sheetName val="OC_MtceLabCost"/>
      <sheetName val="OC_OpLabCost"/>
      <sheetName val="OC_MtceLabNos"/>
      <sheetName val="OC_OpLabNos"/>
      <sheetName val="OC_LeaseCost"/>
      <sheetName val="OC_ContractMaint"/>
      <sheetName val="OC_R&amp;MCost"/>
      <sheetName val="Paste_In_MARC"/>
      <sheetName val="OC_GETCost"/>
      <sheetName val="OC_LubeCost"/>
      <sheetName val="OC_TyreCost"/>
      <sheetName val="OC_FuelCost"/>
      <sheetName val="OC_PowerCost"/>
      <sheetName val="OC_FleetOpHrs"/>
      <sheetName val="OC_Roster"/>
      <sheetName val="OC_Fleet"/>
      <sheetName val="UG_TotalOpCosts"/>
      <sheetName val="UG_OtherUnitCosts"/>
      <sheetName val="UG_TotalLabour"/>
      <sheetName val="UG_LabCosts"/>
      <sheetName val="UG_LabNos"/>
      <sheetName val="UG_Fleet"/>
      <sheetName val="UG_EquipData"/>
      <sheetName val="UG_SchedulePasteIn"/>
      <sheetName val="OC_EquipData"/>
      <sheetName val="LabourHours"/>
      <sheetName val="EquipHours"/>
      <sheetName val="ScheduleSummary"/>
      <sheetName val="resTimeLine"/>
      <sheetName val="ReadMe"/>
      <sheetName val="CheckList"/>
      <sheetName val="Parameters"/>
    </sheetNames>
    <sheetDataSet>
      <sheetData sheetId="0"/>
      <sheetData sheetId="1">
        <row r="18">
          <cell r="B18" t="str">
            <v>Australia</v>
          </cell>
          <cell r="G18">
            <v>0.75</v>
          </cell>
        </row>
        <row r="19">
          <cell r="B19" t="str">
            <v>USA</v>
          </cell>
          <cell r="G19">
            <v>1</v>
          </cell>
        </row>
        <row r="20">
          <cell r="B20" t="str">
            <v>Europe</v>
          </cell>
          <cell r="G20">
            <v>0.6</v>
          </cell>
        </row>
        <row r="21">
          <cell r="B21" t="str">
            <v>New Zealand</v>
          </cell>
          <cell r="G21">
            <v>1.2</v>
          </cell>
        </row>
        <row r="22">
          <cell r="B22" t="str">
            <v>Japan</v>
          </cell>
          <cell r="G22">
            <v>80</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ada"/>
      <sheetName val="Parámetros"/>
      <sheetName val="CálculoTarifasMR"/>
      <sheetName val="CostosMR"/>
      <sheetName val="CálculoTarifasMNR"/>
      <sheetName val="Tarifas"/>
      <sheetName val="Aplicación Tarifas GN"/>
      <sheetName val="Aplicación Tarifas GLP"/>
      <sheetName val="Gas200603"/>
      <sheetName val="CostosGas200603"/>
      <sheetName val="Cuenta típica MR"/>
      <sheetName val="Datos cuenta tipica"/>
      <sheetName val="comparacion energéticos residen"/>
      <sheetName val="Precios energeticos no resid"/>
      <sheetName val="Selección"/>
      <sheetName val="Análisis de precios"/>
      <sheetName val="COSTOS OFICINA"/>
      <sheetName val="COSTOS CAMPAMENTO"/>
    </sheetNames>
    <sheetDataSet>
      <sheetData sheetId="0" refreshError="1"/>
      <sheetData sheetId="1" refreshError="1"/>
      <sheetData sheetId="2" refreshError="1">
        <row r="1">
          <cell r="M1">
            <v>3.5314669999999999E-2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NT OBRA"/>
      <sheetName val="CUADRO RESUM"/>
      <sheetName val="CUADRO RESUM FALTANTE"/>
    </sheetNames>
    <sheetDataSet>
      <sheetData sheetId="0">
        <row r="1">
          <cell r="A1" t="str">
            <v>INSTITUTO NACIONAL DE VIAS</v>
          </cell>
        </row>
        <row r="2">
          <cell r="A2" t="str">
            <v>REGIONAL CASANARE</v>
          </cell>
        </row>
        <row r="5">
          <cell r="A5" t="str">
            <v>CALCULO DE CANTIDADES Y COSTOS ESTIMADOS DE NECESIDADES DE LAS VIAS</v>
          </cell>
        </row>
        <row r="6">
          <cell r="A6" t="str">
            <v>PARA MANTENIMIENTO</v>
          </cell>
        </row>
        <row r="9">
          <cell r="A9" t="str">
            <v>Administrador Vial:  CESAR FIGUEROA MELGAREJO</v>
          </cell>
        </row>
        <row r="10">
          <cell r="A10" t="str">
            <v>Carretera:   COROCORO - ARAUCA</v>
          </cell>
          <cell r="E10" t="str">
            <v>SECTOR: 6606</v>
          </cell>
          <cell r="H10" t="str">
            <v>Enero del 2001</v>
          </cell>
        </row>
        <row r="12">
          <cell r="A12" t="str">
            <v>ITEM DE PAGO</v>
          </cell>
          <cell r="B12" t="str">
            <v>ESPECIFICACIONES</v>
          </cell>
        </row>
        <row r="13">
          <cell r="B13" t="str">
            <v>GRAL</v>
          </cell>
          <cell r="C13" t="str">
            <v>PART</v>
          </cell>
          <cell r="D13" t="str">
            <v>DESCRIPCION</v>
          </cell>
          <cell r="E13" t="str">
            <v>UND</v>
          </cell>
          <cell r="F13" t="str">
            <v>CANTIDAD</v>
          </cell>
          <cell r="G13" t="str">
            <v>VALOR UNITARIO        $</v>
          </cell>
          <cell r="H13" t="str">
            <v>VALOR                  TOTAL                         $</v>
          </cell>
        </row>
        <row r="15">
          <cell r="A15" t="str">
            <v>CONSTRUCCION DE BOLSACRETOS PARA PROTECCION DEL ESTRIBO, PUENTE CAÑO JESUS PR 37+0768</v>
          </cell>
        </row>
        <row r="16">
          <cell r="A16">
            <v>310.10000000000002</v>
          </cell>
          <cell r="B16">
            <v>310</v>
          </cell>
          <cell r="C16" t="str">
            <v>310P</v>
          </cell>
          <cell r="D16" t="str">
            <v>EXCAVACION MANUAL</v>
          </cell>
          <cell r="E16" t="str">
            <v>m3</v>
          </cell>
          <cell r="F16">
            <v>27</v>
          </cell>
          <cell r="G16">
            <v>28624</v>
          </cell>
          <cell r="H16">
            <v>772848</v>
          </cell>
        </row>
        <row r="17">
          <cell r="D17" t="str">
            <v>BOLSACRETOS</v>
          </cell>
          <cell r="E17" t="str">
            <v>m3</v>
          </cell>
          <cell r="F17">
            <v>87</v>
          </cell>
          <cell r="G17">
            <v>484200</v>
          </cell>
          <cell r="H17">
            <v>42125400</v>
          </cell>
        </row>
        <row r="18">
          <cell r="D18" t="str">
            <v>MANEJO DE AGUAS</v>
          </cell>
          <cell r="E18" t="str">
            <v>GLOBAL</v>
          </cell>
          <cell r="F18">
            <v>1</v>
          </cell>
          <cell r="G18">
            <v>3000000</v>
          </cell>
          <cell r="H18">
            <v>3000000</v>
          </cell>
        </row>
        <row r="22">
          <cell r="G22" t="str">
            <v xml:space="preserve">Valor Basico : </v>
          </cell>
          <cell r="H22">
            <v>45898248</v>
          </cell>
        </row>
        <row r="23">
          <cell r="G23" t="str">
            <v xml:space="preserve">Valor I.V.A (16%) : </v>
          </cell>
          <cell r="H23">
            <v>451921.21107692301</v>
          </cell>
        </row>
        <row r="24">
          <cell r="G24" t="str">
            <v xml:space="preserve">VALOR TOTAL : </v>
          </cell>
          <cell r="H24">
            <v>46350169.211076923</v>
          </cell>
        </row>
        <row r="34">
          <cell r="A34" t="str">
            <v>Administrador Vial</v>
          </cell>
          <cell r="E34" t="str">
            <v>Vo. Bo. Director Regional</v>
          </cell>
        </row>
        <row r="40">
          <cell r="A40" t="str">
            <v>INSTITUTO NACIONAL DE VIAS</v>
          </cell>
        </row>
        <row r="41">
          <cell r="A41" t="str">
            <v>REGIONAL CASANARE</v>
          </cell>
        </row>
        <row r="44">
          <cell r="A44" t="str">
            <v>CALCULO DE CANTIDADES Y COSTOS ESTIMADOS DE NECESIDADES DE LAS VIAS</v>
          </cell>
        </row>
        <row r="45">
          <cell r="A45" t="str">
            <v>PARA MANTENIMIENTO</v>
          </cell>
        </row>
        <row r="48">
          <cell r="A48" t="str">
            <v>Administrador Vial:  CESAR FIGUEROA MELGAREJO</v>
          </cell>
        </row>
        <row r="49">
          <cell r="A49" t="str">
            <v>Carretera:   COROCORO - ARAUCA</v>
          </cell>
          <cell r="E49" t="str">
            <v>SECTOR: 6606</v>
          </cell>
          <cell r="H49" t="str">
            <v>Enero del 2001</v>
          </cell>
        </row>
        <row r="51">
          <cell r="A51" t="str">
            <v>ITEM DE PAGO</v>
          </cell>
          <cell r="B51" t="str">
            <v>ESPECIFICACIONES</v>
          </cell>
        </row>
        <row r="52">
          <cell r="B52" t="str">
            <v>GRAL</v>
          </cell>
          <cell r="C52" t="str">
            <v>PART</v>
          </cell>
          <cell r="D52" t="str">
            <v>DESCRIPCION</v>
          </cell>
          <cell r="E52" t="str">
            <v>UND</v>
          </cell>
          <cell r="F52" t="str">
            <v>CANTIDAD</v>
          </cell>
          <cell r="G52" t="str">
            <v>VALOR UNITARIO        $</v>
          </cell>
          <cell r="H52" t="str">
            <v>VALOR                  TOTAL                         $</v>
          </cell>
        </row>
        <row r="54">
          <cell r="A54" t="str">
            <v>CONSTRUCCION DE CUATRO ALETAS DE PROTECCION A LOS PUENTES CAÑO EL ARENAL PR 17+0834 Y CAÑO EL RUANO PR 36+0543</v>
          </cell>
        </row>
        <row r="55">
          <cell r="A55">
            <v>630.4</v>
          </cell>
          <cell r="B55">
            <v>630</v>
          </cell>
          <cell r="D55" t="str">
            <v>CONCRETO 3000 p.s.i.</v>
          </cell>
          <cell r="E55" t="str">
            <v>m3</v>
          </cell>
          <cell r="F55">
            <v>123</v>
          </cell>
          <cell r="G55">
            <v>318667</v>
          </cell>
          <cell r="H55">
            <v>39196041</v>
          </cell>
        </row>
        <row r="56">
          <cell r="A56">
            <v>600.4</v>
          </cell>
          <cell r="B56">
            <v>600</v>
          </cell>
          <cell r="D56" t="str">
            <v>EXCAVACION EN MATERIAL DE GRAVA</v>
          </cell>
          <cell r="E56" t="str">
            <v>m3</v>
          </cell>
          <cell r="F56">
            <v>342</v>
          </cell>
          <cell r="G56">
            <v>25561</v>
          </cell>
          <cell r="H56">
            <v>8741862</v>
          </cell>
        </row>
        <row r="57">
          <cell r="A57">
            <v>640.29999999999995</v>
          </cell>
          <cell r="B57">
            <v>640</v>
          </cell>
          <cell r="D57" t="str">
            <v>ACERO DE REFUERZO</v>
          </cell>
          <cell r="E57" t="str">
            <v>kg</v>
          </cell>
          <cell r="F57">
            <v>3310</v>
          </cell>
          <cell r="G57">
            <v>1966</v>
          </cell>
          <cell r="H57">
            <v>6507460</v>
          </cell>
        </row>
        <row r="58">
          <cell r="A58">
            <v>610.1</v>
          </cell>
          <cell r="B58">
            <v>610</v>
          </cell>
          <cell r="D58" t="str">
            <v>RELLENO ESTRUCTURAL</v>
          </cell>
          <cell r="E58" t="str">
            <v>m3</v>
          </cell>
          <cell r="F58">
            <v>340</v>
          </cell>
          <cell r="G58">
            <v>27365</v>
          </cell>
          <cell r="H58">
            <v>9304100</v>
          </cell>
        </row>
        <row r="59">
          <cell r="D59" t="str">
            <v>DEMOLICION ESTRUCTURA EXISTENTE</v>
          </cell>
          <cell r="E59" t="str">
            <v>m3</v>
          </cell>
          <cell r="F59">
            <v>67</v>
          </cell>
          <cell r="G59">
            <v>89300</v>
          </cell>
          <cell r="H59">
            <v>5983100</v>
          </cell>
        </row>
        <row r="63">
          <cell r="G63" t="str">
            <v xml:space="preserve">Valor Basico : </v>
          </cell>
          <cell r="H63">
            <v>69732563</v>
          </cell>
        </row>
        <row r="64">
          <cell r="G64" t="str">
            <v xml:space="preserve">Valor I.V.A (16%) : </v>
          </cell>
          <cell r="H64">
            <v>686597.54338461533</v>
          </cell>
        </row>
        <row r="65">
          <cell r="G65" t="str">
            <v xml:space="preserve">VALOR TOTAL : </v>
          </cell>
          <cell r="H65">
            <v>70419160.543384612</v>
          </cell>
        </row>
        <row r="76">
          <cell r="A76" t="str">
            <v>Administrador Vial</v>
          </cell>
          <cell r="E76" t="str">
            <v>Vo. Bo. Director Regional</v>
          </cell>
        </row>
        <row r="79">
          <cell r="A79" t="str">
            <v>INSTITUTO NACIONAL DE VIAS</v>
          </cell>
        </row>
        <row r="80">
          <cell r="A80" t="str">
            <v>REGIONAL CASANARE</v>
          </cell>
        </row>
        <row r="83">
          <cell r="A83" t="str">
            <v>CALCULO DE CANTIDADES Y COSTOS ESTIMADOS DE NECESIDADES DE LAS VIAS</v>
          </cell>
        </row>
        <row r="84">
          <cell r="A84" t="str">
            <v>PARA MANTENIMIENTO</v>
          </cell>
        </row>
        <row r="87">
          <cell r="A87" t="str">
            <v>Administrador Vial:  CESAR FIGUEROA MELGAREJO</v>
          </cell>
        </row>
        <row r="88">
          <cell r="A88" t="str">
            <v xml:space="preserve">Carretera:  TAME - COROCORO </v>
          </cell>
          <cell r="E88" t="str">
            <v xml:space="preserve">SECTOR: 6605 </v>
          </cell>
          <cell r="H88" t="str">
            <v>Enero del 2001</v>
          </cell>
        </row>
        <row r="90">
          <cell r="A90" t="str">
            <v>ITEM DE PAGO</v>
          </cell>
          <cell r="B90" t="str">
            <v>ESPECIFICACIONES</v>
          </cell>
        </row>
        <row r="91">
          <cell r="B91" t="str">
            <v>GRAL</v>
          </cell>
          <cell r="C91" t="str">
            <v>PART</v>
          </cell>
          <cell r="D91" t="str">
            <v>DESCRIPCION</v>
          </cell>
          <cell r="E91" t="str">
            <v>UND</v>
          </cell>
          <cell r="F91" t="str">
            <v>CANTIDAD</v>
          </cell>
          <cell r="G91" t="str">
            <v>VALOR UNITARIO        $</v>
          </cell>
          <cell r="H91" t="str">
            <v>VALOR                  TOTAL                         $</v>
          </cell>
        </row>
        <row r="93">
          <cell r="A93" t="str">
            <v xml:space="preserve">CONSTRUCCION DE BOX COULVERT 2,0 * 1,50 PR 0+0540 </v>
          </cell>
        </row>
        <row r="94">
          <cell r="D94" t="str">
            <v>DEMOLICIÓN ESTRUCTURA EXISTENTE</v>
          </cell>
          <cell r="E94" t="str">
            <v>m3</v>
          </cell>
          <cell r="F94">
            <v>3</v>
          </cell>
          <cell r="G94">
            <v>89300</v>
          </cell>
          <cell r="H94">
            <v>267900</v>
          </cell>
        </row>
        <row r="95">
          <cell r="A95">
            <v>600.4</v>
          </cell>
          <cell r="B95">
            <v>600</v>
          </cell>
          <cell r="D95" t="str">
            <v>EXCAVACION MANUAL EN GRAVA</v>
          </cell>
          <cell r="E95" t="str">
            <v>m3</v>
          </cell>
          <cell r="F95">
            <v>80</v>
          </cell>
          <cell r="G95">
            <v>25565</v>
          </cell>
          <cell r="H95">
            <v>2045200</v>
          </cell>
        </row>
        <row r="96">
          <cell r="A96">
            <v>630.4</v>
          </cell>
          <cell r="B96">
            <v>630</v>
          </cell>
          <cell r="D96" t="str">
            <v>CONCRETO 3000 p.s.i.</v>
          </cell>
          <cell r="E96" t="str">
            <v>m3</v>
          </cell>
          <cell r="F96">
            <v>35</v>
          </cell>
          <cell r="G96">
            <v>318667</v>
          </cell>
          <cell r="H96">
            <v>11153345</v>
          </cell>
        </row>
        <row r="97">
          <cell r="A97">
            <v>640.29999999999995</v>
          </cell>
          <cell r="B97">
            <v>640</v>
          </cell>
          <cell r="D97" t="str">
            <v>ACERO DE REFUERZO</v>
          </cell>
          <cell r="E97" t="str">
            <v>kg</v>
          </cell>
          <cell r="F97">
            <v>1330</v>
          </cell>
          <cell r="G97">
            <v>1960</v>
          </cell>
          <cell r="H97">
            <v>2606800</v>
          </cell>
        </row>
        <row r="98">
          <cell r="A98">
            <v>610.1</v>
          </cell>
          <cell r="B98">
            <v>610</v>
          </cell>
          <cell r="D98" t="str">
            <v>RELLENO ESTRUCTURAL</v>
          </cell>
          <cell r="E98" t="str">
            <v>m3</v>
          </cell>
          <cell r="F98">
            <v>30</v>
          </cell>
          <cell r="G98">
            <v>27365</v>
          </cell>
          <cell r="H98">
            <v>820950</v>
          </cell>
        </row>
        <row r="99">
          <cell r="A99">
            <v>450.1</v>
          </cell>
          <cell r="B99">
            <v>450</v>
          </cell>
          <cell r="D99" t="str">
            <v>CANCRETO ASFALTICO</v>
          </cell>
          <cell r="E99" t="str">
            <v>m3</v>
          </cell>
          <cell r="F99">
            <v>1.5</v>
          </cell>
          <cell r="G99">
            <v>215487</v>
          </cell>
          <cell r="H99">
            <v>323230.5</v>
          </cell>
        </row>
        <row r="104">
          <cell r="G104" t="str">
            <v xml:space="preserve">Valor Basico : </v>
          </cell>
          <cell r="H104">
            <v>17217425.5</v>
          </cell>
        </row>
        <row r="105">
          <cell r="G105" t="str">
            <v xml:space="preserve">Valor I.V.A (16%) : </v>
          </cell>
          <cell r="H105">
            <v>169525.42030769229</v>
          </cell>
        </row>
        <row r="106">
          <cell r="G106" t="str">
            <v xml:space="preserve">VALOR TOTAL : </v>
          </cell>
          <cell r="H106">
            <v>17386950.920307692</v>
          </cell>
        </row>
        <row r="108">
          <cell r="A108" t="str">
            <v>NOTA: El cual reemplazará una alcantarilla actualmente construida, que no está capacitada para evacuar las aguas del Río Cravo en la época invernal.</v>
          </cell>
        </row>
        <row r="115">
          <cell r="A115" t="str">
            <v>Administrador Vial</v>
          </cell>
          <cell r="E115" t="str">
            <v>Vo. Bo. Director Regional</v>
          </cell>
        </row>
        <row r="118">
          <cell r="A118" t="str">
            <v>INSTITUTO NACIONAL DE VIAS</v>
          </cell>
        </row>
        <row r="119">
          <cell r="A119" t="str">
            <v>REGIONAL CASANARE</v>
          </cell>
        </row>
        <row r="122">
          <cell r="A122" t="str">
            <v>CALCULO DE CANTIDADES Y COSTOS ESTIMADOS DE NECESIDADES DE LAS VIAS</v>
          </cell>
        </row>
        <row r="123">
          <cell r="A123" t="str">
            <v>PARA MANTENIMIENTO</v>
          </cell>
        </row>
        <row r="126">
          <cell r="A126" t="str">
            <v>Administrador Vial:  CESAR FIGUEROA MELGAREJO</v>
          </cell>
        </row>
        <row r="127">
          <cell r="A127" t="str">
            <v xml:space="preserve">Carretera:  TAME - COROCORO </v>
          </cell>
          <cell r="E127" t="str">
            <v xml:space="preserve">SECTOR: 6605 </v>
          </cell>
          <cell r="H127" t="str">
            <v>Enero del 2001</v>
          </cell>
        </row>
        <row r="129">
          <cell r="A129" t="str">
            <v>ITEM DE PAGO</v>
          </cell>
          <cell r="B129" t="str">
            <v>ESPECIFICACIONES</v>
          </cell>
        </row>
        <row r="130">
          <cell r="B130" t="str">
            <v>GRAL</v>
          </cell>
          <cell r="C130" t="str">
            <v>PART</v>
          </cell>
          <cell r="D130" t="str">
            <v>DESCRIPCION</v>
          </cell>
          <cell r="E130" t="str">
            <v>UND</v>
          </cell>
          <cell r="F130" t="str">
            <v>CANTIDAD</v>
          </cell>
          <cell r="G130" t="str">
            <v>VALOR UNITARIO        $</v>
          </cell>
          <cell r="H130" t="str">
            <v>VALOR                  TOTAL                         $</v>
          </cell>
        </row>
        <row r="132">
          <cell r="A132" t="str">
            <v>CONFORMACION DE LA BANCA CON ADICION DE MATERIAL Y ESTABILIZACION DE LA SUBRASANTE PR 116+0640 AL PR 117+0980</v>
          </cell>
        </row>
        <row r="133">
          <cell r="A133">
            <v>310</v>
          </cell>
          <cell r="B133">
            <v>310</v>
          </cell>
          <cell r="D133" t="str">
            <v>CONFORMACION DE LA CALZADA EXISTENTE</v>
          </cell>
          <cell r="E133" t="str">
            <v>m2</v>
          </cell>
          <cell r="F133">
            <v>10050</v>
          </cell>
          <cell r="G133">
            <v>446</v>
          </cell>
          <cell r="H133">
            <v>4482300</v>
          </cell>
        </row>
        <row r="134">
          <cell r="A134">
            <v>230.1</v>
          </cell>
          <cell r="B134">
            <v>230</v>
          </cell>
          <cell r="D134" t="str">
            <v>ESTABILIZACION DE LA SUBRASANTE</v>
          </cell>
          <cell r="E134" t="str">
            <v>m2</v>
          </cell>
          <cell r="F134">
            <v>10050</v>
          </cell>
          <cell r="G134">
            <v>1950</v>
          </cell>
          <cell r="H134">
            <v>19597500</v>
          </cell>
        </row>
        <row r="135">
          <cell r="B135">
            <v>230</v>
          </cell>
          <cell r="D135" t="str">
            <v>ADITIVO ESTABILIZANTE</v>
          </cell>
          <cell r="E135" t="str">
            <v>lt</v>
          </cell>
          <cell r="F135">
            <v>151</v>
          </cell>
          <cell r="G135">
            <v>67751</v>
          </cell>
          <cell r="H135">
            <v>10230401</v>
          </cell>
        </row>
        <row r="136">
          <cell r="A136">
            <v>320.10000000000002</v>
          </cell>
          <cell r="B136">
            <v>320</v>
          </cell>
          <cell r="D136" t="str">
            <v>SUB-BASE</v>
          </cell>
          <cell r="E136" t="str">
            <v>m3</v>
          </cell>
          <cell r="F136">
            <v>1650</v>
          </cell>
          <cell r="G136">
            <v>125400</v>
          </cell>
          <cell r="H136">
            <v>206910000</v>
          </cell>
        </row>
        <row r="141">
          <cell r="G141" t="str">
            <v xml:space="preserve">Valor Basico : </v>
          </cell>
          <cell r="H141">
            <v>241220201</v>
          </cell>
        </row>
        <row r="142">
          <cell r="G142" t="str">
            <v xml:space="preserve">Valor I.V.A (16%) : </v>
          </cell>
          <cell r="H142">
            <v>2375091.2098461539</v>
          </cell>
        </row>
        <row r="143">
          <cell r="G143" t="str">
            <v xml:space="preserve">VALOR TOTAL : </v>
          </cell>
          <cell r="H143">
            <v>243595292.20984614</v>
          </cell>
        </row>
        <row r="146">
          <cell r="A146" t="str">
            <v xml:space="preserve">Nota: </v>
          </cell>
          <cell r="B146" t="str">
            <v>Consiste en la conformación de 1 Km. de vía con aditivo estabilizante como tramo de prueba.</v>
          </cell>
        </row>
        <row r="154">
          <cell r="A154" t="str">
            <v>Administrador Vial</v>
          </cell>
          <cell r="E154" t="str">
            <v>Vo. Bo. Director Regional</v>
          </cell>
        </row>
        <row r="157">
          <cell r="A157" t="str">
            <v>INSTITUTO NACIONAL DE VIAS</v>
          </cell>
        </row>
        <row r="158">
          <cell r="A158" t="str">
            <v>REGIONAL CASANARE</v>
          </cell>
        </row>
        <row r="161">
          <cell r="A161" t="str">
            <v>CALCULO DE CANTIDADES Y COSTOS ESTIMADOS DE NECESIDADES DE LAS VIAS</v>
          </cell>
        </row>
        <row r="162">
          <cell r="A162" t="str">
            <v>PARA MANTENIMIENTO</v>
          </cell>
        </row>
        <row r="165">
          <cell r="A165" t="str">
            <v>Administrador Vial:  CESAR FIGUEROA MELGAREJO</v>
          </cell>
        </row>
        <row r="166">
          <cell r="A166" t="str">
            <v xml:space="preserve">Carretera:  TAME - COROCORO </v>
          </cell>
          <cell r="E166" t="str">
            <v xml:space="preserve">SECTOR: 6605 </v>
          </cell>
          <cell r="H166" t="str">
            <v>Enero del 2001</v>
          </cell>
        </row>
        <row r="168">
          <cell r="A168" t="str">
            <v>ITEM DE PAGO</v>
          </cell>
          <cell r="B168" t="str">
            <v>ESPECIFICACIONES</v>
          </cell>
        </row>
        <row r="169">
          <cell r="B169" t="str">
            <v>GRAL</v>
          </cell>
          <cell r="C169" t="str">
            <v>PART</v>
          </cell>
          <cell r="D169" t="str">
            <v>DESCRIPCION</v>
          </cell>
          <cell r="E169" t="str">
            <v>UND</v>
          </cell>
          <cell r="F169" t="str">
            <v>CANTIDAD</v>
          </cell>
          <cell r="G169" t="str">
            <v>VALOR UNITARIO        $</v>
          </cell>
          <cell r="H169" t="str">
            <v>VALOR                  TOTAL                         $</v>
          </cell>
        </row>
        <row r="171">
          <cell r="A171" t="str">
            <v>MANTENIMIENTO SITIOS CRITICOS PR 90+0480 AL PR 90+0700 Y DEL PR 118+0000 AL PR 131+0400</v>
          </cell>
        </row>
        <row r="172">
          <cell r="A172">
            <v>310</v>
          </cell>
          <cell r="B172">
            <v>300</v>
          </cell>
          <cell r="D172" t="str">
            <v>CONFORMACION DE LA CALZADA EXISTENTE</v>
          </cell>
          <cell r="E172" t="str">
            <v>m2</v>
          </cell>
          <cell r="F172">
            <v>20000</v>
          </cell>
          <cell r="G172">
            <v>446</v>
          </cell>
          <cell r="H172">
            <v>8920000</v>
          </cell>
        </row>
        <row r="173">
          <cell r="A173">
            <v>210.3</v>
          </cell>
          <cell r="B173">
            <v>210</v>
          </cell>
          <cell r="D173" t="str">
            <v>EXCAVACION DE LA CALZADA EXISTENTE</v>
          </cell>
          <cell r="E173" t="str">
            <v>m3</v>
          </cell>
          <cell r="F173">
            <v>815</v>
          </cell>
          <cell r="G173">
            <v>4118</v>
          </cell>
          <cell r="H173">
            <v>3356170</v>
          </cell>
        </row>
        <row r="174">
          <cell r="A174">
            <v>320.10000000000002</v>
          </cell>
          <cell r="B174">
            <v>320</v>
          </cell>
          <cell r="D174" t="str">
            <v>SUB-BASE GRANULAR</v>
          </cell>
          <cell r="E174" t="str">
            <v>m3</v>
          </cell>
          <cell r="F174">
            <v>2150</v>
          </cell>
          <cell r="G174">
            <v>32390</v>
          </cell>
          <cell r="H174">
            <v>69638500</v>
          </cell>
        </row>
        <row r="175">
          <cell r="A175">
            <v>900.2</v>
          </cell>
          <cell r="B175">
            <v>900</v>
          </cell>
          <cell r="D175" t="str">
            <v>TRANSPORTE SUB-BASE GRANULAR</v>
          </cell>
          <cell r="E175" t="str">
            <v>m3 - Km</v>
          </cell>
          <cell r="F175">
            <v>193500</v>
          </cell>
          <cell r="G175">
            <v>813</v>
          </cell>
          <cell r="H175">
            <v>157315500</v>
          </cell>
        </row>
        <row r="180">
          <cell r="G180" t="str">
            <v xml:space="preserve">Valor Basico : </v>
          </cell>
          <cell r="H180">
            <v>239230170</v>
          </cell>
        </row>
        <row r="181">
          <cell r="G181" t="str">
            <v xml:space="preserve">Valor I.V.A (16%) : </v>
          </cell>
          <cell r="H181">
            <v>2355497.0584615385</v>
          </cell>
        </row>
        <row r="182">
          <cell r="G182" t="str">
            <v xml:space="preserve">VALOR TOTAL : </v>
          </cell>
          <cell r="H182">
            <v>241585667.05846155</v>
          </cell>
        </row>
        <row r="184">
          <cell r="A184" t="str">
            <v xml:space="preserve">Nota: </v>
          </cell>
          <cell r="B184" t="str">
            <v xml:space="preserve">Consiste en la escarificación, la conformación, renivelación y compactación del afirmado existente en 2 Km. de vía. Con adición de </v>
          </cell>
        </row>
        <row r="185">
          <cell r="B185" t="str">
            <v>material de afirmado en los pasos críticos.</v>
          </cell>
        </row>
        <row r="194">
          <cell r="A194" t="str">
            <v>Administrador Vial</v>
          </cell>
          <cell r="E194" t="str">
            <v>Vo. Bo. Director Regional</v>
          </cell>
        </row>
      </sheetData>
      <sheetData sheetId="1" refreshError="1"/>
      <sheetData sheetId="2"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 REGIONES"/>
      <sheetName val="PRESUPUESTO DETALLADO"/>
      <sheetName val="PRESUPUESTO BASE POLIDEPORTIVO"/>
      <sheetName val="AHORROS"/>
      <sheetName val="días habiles 2015"/>
      <sheetName val="MANTENIMIENTO y OPERACIÓN"/>
      <sheetName val="PRESUPUESTO DE E&amp;D"/>
      <sheetName val="CálculoTarifasMR"/>
    </sheetNames>
    <sheetDataSet>
      <sheetData sheetId="0" refreshError="1"/>
      <sheetData sheetId="1" refreshError="1"/>
      <sheetData sheetId="2" refreshError="1"/>
      <sheetData sheetId="3" refreshError="1"/>
      <sheetData sheetId="4">
        <row r="1">
          <cell r="M1" t="str">
            <v>Domingo</v>
          </cell>
        </row>
        <row r="2">
          <cell r="D2">
            <v>42005</v>
          </cell>
          <cell r="M2" t="str">
            <v>Sábado y domingo</v>
          </cell>
        </row>
        <row r="3">
          <cell r="D3">
            <v>42016</v>
          </cell>
        </row>
        <row r="4">
          <cell r="D4">
            <v>42086</v>
          </cell>
        </row>
        <row r="5">
          <cell r="D5">
            <v>42096</v>
          </cell>
        </row>
        <row r="6">
          <cell r="D6">
            <v>42097</v>
          </cell>
        </row>
        <row r="7">
          <cell r="D7">
            <v>42125</v>
          </cell>
        </row>
        <row r="8">
          <cell r="D8">
            <v>42142</v>
          </cell>
        </row>
        <row r="9">
          <cell r="D9">
            <v>42166</v>
          </cell>
        </row>
        <row r="10">
          <cell r="D10">
            <v>42163</v>
          </cell>
        </row>
        <row r="11">
          <cell r="D11">
            <v>42170</v>
          </cell>
        </row>
        <row r="12">
          <cell r="D12">
            <v>42184</v>
          </cell>
        </row>
        <row r="13">
          <cell r="D13">
            <v>42187</v>
          </cell>
        </row>
        <row r="14">
          <cell r="D14">
            <v>42205</v>
          </cell>
        </row>
        <row r="15">
          <cell r="D15">
            <v>42223</v>
          </cell>
        </row>
        <row r="16">
          <cell r="D16">
            <v>42233</v>
          </cell>
        </row>
        <row r="17">
          <cell r="D17">
            <v>42289</v>
          </cell>
        </row>
        <row r="18">
          <cell r="D18">
            <v>42310</v>
          </cell>
        </row>
        <row r="19">
          <cell r="D19">
            <v>42324</v>
          </cell>
        </row>
        <row r="20">
          <cell r="D20">
            <v>42346</v>
          </cell>
        </row>
        <row r="21">
          <cell r="D21">
            <v>42363</v>
          </cell>
        </row>
      </sheetData>
      <sheetData sheetId="5" refreshError="1"/>
      <sheetData sheetId="6" refreshError="1"/>
      <sheetData sheetId="7"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d Stats"/>
      <sheetName val="Notes"/>
      <sheetName val="Rosters MA UA"/>
      <sheetName val="Inputs"/>
      <sheetName val="Bige"/>
      <sheetName val="Fixed Plant"/>
      <sheetName val="MineMaintenance"/>
      <sheetName val="Fixed Plant Maintenance"/>
      <sheetName val="Template Feed Posting"/>
      <sheetName val="Fixed Plant Consumables"/>
      <sheetName val="Machine Requirements Summary"/>
      <sheetName val="Loading Type 1 - hours"/>
      <sheetName val="Loading Type 2 - hours"/>
      <sheetName val="Loading Type 3 - hours"/>
      <sheetName val="Ancillary Hours"/>
      <sheetName val="Drill&amp;Blast"/>
      <sheetName val="Ancillary Fleet CapRep"/>
      <sheetName val="Truck Fleet CapRep"/>
      <sheetName val="Capital Replacement Summary"/>
      <sheetName val="Discount Analysis (2)"/>
      <sheetName val="cost codes"/>
    </sheetNames>
    <sheetDataSet>
      <sheetData sheetId="0"/>
      <sheetData sheetId="1" refreshError="1"/>
      <sheetData sheetId="2"/>
      <sheetData sheetId="3">
        <row r="25">
          <cell r="J25">
            <v>3.5000000000000003E-2</v>
          </cell>
        </row>
        <row r="26">
          <cell r="J26">
            <v>0.1</v>
          </cell>
        </row>
        <row r="127">
          <cell r="L127" t="str">
            <v>2200</v>
          </cell>
          <cell r="M127" t="str">
            <v xml:space="preserve"> MINE PRODUCTION MGR</v>
          </cell>
          <cell r="N127" t="str">
            <v>010</v>
          </cell>
          <cell r="O127" t="str">
            <v>Marion DRILLING</v>
          </cell>
          <cell r="P127">
            <v>100</v>
          </cell>
          <cell r="Q127" t="str">
            <v>Emulsion</v>
          </cell>
        </row>
        <row r="128">
          <cell r="L128" t="str">
            <v>2480</v>
          </cell>
          <cell r="M128" t="str">
            <v xml:space="preserve"> MINE MAINTENANCE MGR</v>
          </cell>
          <cell r="N128" t="str">
            <v>011</v>
          </cell>
          <cell r="O128" t="str">
            <v>New Drill</v>
          </cell>
          <cell r="P128">
            <v>101</v>
          </cell>
          <cell r="Q128" t="str">
            <v>Blast Accessories</v>
          </cell>
        </row>
        <row r="129">
          <cell r="L129" t="str">
            <v>2300</v>
          </cell>
          <cell r="M129" t="str">
            <v xml:space="preserve"> MILL PRODUCTION MGR</v>
          </cell>
          <cell r="N129" t="str">
            <v>020</v>
          </cell>
          <cell r="O129" t="str">
            <v>Blasting</v>
          </cell>
          <cell r="P129">
            <v>102</v>
          </cell>
          <cell r="Q129" t="str">
            <v>Stemming - Lime Rock in Blast Holes</v>
          </cell>
        </row>
        <row r="130">
          <cell r="L130" t="str">
            <v>2400</v>
          </cell>
          <cell r="M130" t="str">
            <v xml:space="preserve"> MILL MAINTENANCE MGR</v>
          </cell>
          <cell r="N130" t="str">
            <v>030</v>
          </cell>
          <cell r="O130" t="str">
            <v>Rope Shovels</v>
          </cell>
          <cell r="P130">
            <v>103</v>
          </cell>
          <cell r="Q130" t="str">
            <v>Chemicals - Other</v>
          </cell>
        </row>
        <row r="131">
          <cell r="L131" t="str">
            <v>2500</v>
          </cell>
          <cell r="M131" t="str">
            <v xml:space="preserve"> PROCESS CONTROL MGR</v>
          </cell>
          <cell r="N131" t="str">
            <v>031</v>
          </cell>
          <cell r="O131" t="str">
            <v>O&amp;K Hydraulic Shovels</v>
          </cell>
          <cell r="P131">
            <v>104</v>
          </cell>
          <cell r="Q131" t="str">
            <v>Collector - Primary</v>
          </cell>
        </row>
        <row r="132">
          <cell r="L132" t="str">
            <v>2600</v>
          </cell>
          <cell r="M132" t="str">
            <v xml:space="preserve"> KIUNGA &amp; BIGE PRODUCTION MGR</v>
          </cell>
          <cell r="N132" t="str">
            <v>040</v>
          </cell>
          <cell r="O132" t="str">
            <v>Loading 992 FEL</v>
          </cell>
          <cell r="P132">
            <v>106</v>
          </cell>
          <cell r="Q132" t="str">
            <v>Flocculants</v>
          </cell>
        </row>
        <row r="133">
          <cell r="L133" t="str">
            <v>2601</v>
          </cell>
          <cell r="M133" t="str">
            <v xml:space="preserve"> BIGE PLANT FOREMAN</v>
          </cell>
          <cell r="N133" t="str">
            <v>050</v>
          </cell>
          <cell r="O133" t="str">
            <v>777 Haulage</v>
          </cell>
          <cell r="P133">
            <v>107</v>
          </cell>
          <cell r="Q133" t="str">
            <v>Frother</v>
          </cell>
        </row>
        <row r="134">
          <cell r="L134" t="str">
            <v>2610</v>
          </cell>
          <cell r="M134" t="str">
            <v xml:space="preserve"> KIUNGA &amp; K59 MAINTENANCE TC</v>
          </cell>
          <cell r="N134" t="str">
            <v>051</v>
          </cell>
          <cell r="O134" t="str">
            <v>789 Haulage</v>
          </cell>
          <cell r="P134">
            <v>108</v>
          </cell>
          <cell r="Q134" t="str">
            <v xml:space="preserve">Lime </v>
          </cell>
        </row>
        <row r="135">
          <cell r="L135" t="str">
            <v>2420</v>
          </cell>
          <cell r="M135" t="str">
            <v xml:space="preserve"> MAINTENANCE ENGINEERING &amp; PLA</v>
          </cell>
          <cell r="N135" t="str">
            <v>060</v>
          </cell>
          <cell r="O135" t="str">
            <v>Contract Mining</v>
          </cell>
          <cell r="P135">
            <v>109</v>
          </cell>
          <cell r="Q135" t="str">
            <v>Raw Limestone</v>
          </cell>
        </row>
        <row r="136">
          <cell r="L136" t="str">
            <v>2430</v>
          </cell>
          <cell r="M136" t="str">
            <v xml:space="preserve"> ELECTRICAL MAINTENANCE TC</v>
          </cell>
          <cell r="N136" t="str">
            <v>070</v>
          </cell>
          <cell r="O136" t="str">
            <v>D10 Dozing</v>
          </cell>
          <cell r="P136">
            <v>110</v>
          </cell>
          <cell r="Q136" t="str">
            <v>Anti-scalant</v>
          </cell>
        </row>
        <row r="137">
          <cell r="L137" t="str">
            <v>2450</v>
          </cell>
          <cell r="M137" t="str">
            <v xml:space="preserve"> FIXED PLANT TC</v>
          </cell>
          <cell r="N137" t="str">
            <v>071</v>
          </cell>
          <cell r="O137" t="str">
            <v>D11 Dozing</v>
          </cell>
          <cell r="P137">
            <v>111</v>
          </cell>
          <cell r="Q137" t="str">
            <v>NaSH</v>
          </cell>
        </row>
        <row r="138">
          <cell r="L138" t="str">
            <v>2460</v>
          </cell>
          <cell r="M138" t="str">
            <v xml:space="preserve"> MAINTENANCE SERVICES TC</v>
          </cell>
          <cell r="N138" t="str">
            <v>080</v>
          </cell>
          <cell r="O138" t="str">
            <v>Grading</v>
          </cell>
          <cell r="P138">
            <v>112</v>
          </cell>
          <cell r="Q138" t="str">
            <v>Grinding Balls</v>
          </cell>
        </row>
        <row r="139">
          <cell r="L139" t="str">
            <v>2470</v>
          </cell>
          <cell r="M139" t="str">
            <v xml:space="preserve"> FABRICATION &amp; BOILERMAKING TC</v>
          </cell>
          <cell r="N139" t="str">
            <v>090</v>
          </cell>
          <cell r="O139" t="str">
            <v>Pit Stabilisation</v>
          </cell>
          <cell r="P139">
            <v>113</v>
          </cell>
          <cell r="Q139" t="str">
            <v>Liners &amp; Bolts</v>
          </cell>
        </row>
        <row r="140">
          <cell r="N140" t="str">
            <v>100</v>
          </cell>
          <cell r="O140" t="str">
            <v>Dewatering</v>
          </cell>
          <cell r="P140">
            <v>130</v>
          </cell>
          <cell r="Q140" t="str">
            <v>Components &amp; Parts - General</v>
          </cell>
        </row>
        <row r="141">
          <cell r="N141" t="str">
            <v>110</v>
          </cell>
          <cell r="O141" t="str">
            <v>Mining Support (Lighting Plants, RTD)</v>
          </cell>
          <cell r="P141">
            <v>131</v>
          </cell>
          <cell r="Q141" t="str">
            <v>Components &amp; Parts - Ground Engaging Tools</v>
          </cell>
        </row>
        <row r="142">
          <cell r="N142" t="str">
            <v>120</v>
          </cell>
          <cell r="O142" t="str">
            <v>Inpit Cushing</v>
          </cell>
          <cell r="P142">
            <v>132</v>
          </cell>
          <cell r="Q142" t="str">
            <v>Components &amp; Parts - Piping / Plumbing</v>
          </cell>
        </row>
        <row r="143">
          <cell r="N143" t="str">
            <v>121</v>
          </cell>
          <cell r="O143" t="str">
            <v>Taranaki crushing</v>
          </cell>
          <cell r="P143">
            <v>133</v>
          </cell>
          <cell r="Q143" t="str">
            <v>Components &amp; Parts - Buildings</v>
          </cell>
        </row>
        <row r="144">
          <cell r="N144" t="str">
            <v>130</v>
          </cell>
          <cell r="O144" t="str">
            <v>Conveying and feeding</v>
          </cell>
          <cell r="P144">
            <v>134</v>
          </cell>
          <cell r="Q144" t="str">
            <v>Rubber Wear Parts</v>
          </cell>
        </row>
        <row r="145">
          <cell r="N145" t="str">
            <v>200</v>
          </cell>
          <cell r="O145" t="str">
            <v>Grinding Line #1</v>
          </cell>
          <cell r="P145">
            <v>135</v>
          </cell>
          <cell r="Q145" t="str">
            <v>Steel Sections</v>
          </cell>
        </row>
        <row r="146">
          <cell r="N146" t="str">
            <v>201</v>
          </cell>
          <cell r="O146" t="str">
            <v>Grinding Line #2</v>
          </cell>
          <cell r="P146">
            <v>136</v>
          </cell>
          <cell r="Q146" t="str">
            <v>Components &amp; Parts - Undercarriage</v>
          </cell>
        </row>
        <row r="147">
          <cell r="N147" t="str">
            <v>210</v>
          </cell>
          <cell r="O147" t="str">
            <v>Flotation Line #1</v>
          </cell>
          <cell r="P147">
            <v>161</v>
          </cell>
          <cell r="Q147" t="str">
            <v>Consumables - General</v>
          </cell>
        </row>
        <row r="148">
          <cell r="N148" t="str">
            <v>211</v>
          </cell>
          <cell r="O148" t="str">
            <v>Flotation Line #2</v>
          </cell>
          <cell r="P148">
            <v>165</v>
          </cell>
          <cell r="Q148" t="str">
            <v>Filter Cloths and parts</v>
          </cell>
        </row>
        <row r="149">
          <cell r="N149" t="str">
            <v>240</v>
          </cell>
          <cell r="O149" t="str">
            <v>Concentrate Dewatering</v>
          </cell>
          <cell r="P149">
            <v>166</v>
          </cell>
          <cell r="Q149" t="str">
            <v>Tyres</v>
          </cell>
        </row>
        <row r="150">
          <cell r="N150" t="str">
            <v>250</v>
          </cell>
          <cell r="O150" t="str">
            <v>Thickner/Tailings</v>
          </cell>
          <cell r="P150">
            <v>167</v>
          </cell>
          <cell r="Q150" t="str">
            <v>Concrete</v>
          </cell>
        </row>
        <row r="151">
          <cell r="N151" t="str">
            <v>260</v>
          </cell>
          <cell r="O151" t="str">
            <v>Water systems</v>
          </cell>
          <cell r="P151">
            <v>168</v>
          </cell>
          <cell r="Q151" t="str">
            <v>Rigging/Cables</v>
          </cell>
        </row>
        <row r="152">
          <cell r="N152" t="str">
            <v>270</v>
          </cell>
          <cell r="O152" t="str">
            <v>Lime Production</v>
          </cell>
          <cell r="P152">
            <v>169</v>
          </cell>
          <cell r="Q152" t="str">
            <v>Culverts</v>
          </cell>
        </row>
        <row r="153">
          <cell r="N153" t="str">
            <v>280</v>
          </cell>
          <cell r="O153" t="str">
            <v>Plant Service</v>
          </cell>
          <cell r="P153">
            <v>180</v>
          </cell>
          <cell r="Q153" t="str">
            <v>Distillate</v>
          </cell>
        </row>
        <row r="154">
          <cell r="N154" t="str">
            <v>290</v>
          </cell>
          <cell r="O154" t="str">
            <v>Laboratory Services - XRF</v>
          </cell>
          <cell r="P154">
            <v>183</v>
          </cell>
          <cell r="Q154" t="str">
            <v>Oil and Grease</v>
          </cell>
        </row>
        <row r="155">
          <cell r="N155" t="str">
            <v>300</v>
          </cell>
          <cell r="O155" t="str">
            <v>Fire Assay</v>
          </cell>
          <cell r="P155">
            <v>184</v>
          </cell>
          <cell r="Q155" t="str">
            <v>Petrol</v>
          </cell>
        </row>
        <row r="156">
          <cell r="N156" t="str">
            <v>310</v>
          </cell>
          <cell r="O156" t="str">
            <v>Sample Preparation</v>
          </cell>
          <cell r="P156">
            <v>185</v>
          </cell>
          <cell r="Q156" t="str">
            <v>Distillate Subsidy</v>
          </cell>
        </row>
        <row r="157">
          <cell r="N157" t="str">
            <v>320</v>
          </cell>
          <cell r="O157" t="str">
            <v>Laboratory Services - Other</v>
          </cell>
          <cell r="P157">
            <v>200</v>
          </cell>
          <cell r="Q157" t="str">
            <v>Contractors</v>
          </cell>
        </row>
        <row r="158">
          <cell r="N158" t="str">
            <v>330</v>
          </cell>
          <cell r="O158" t="str">
            <v>Metallurgical Laboratory</v>
          </cell>
          <cell r="P158">
            <v>201</v>
          </cell>
          <cell r="Q158" t="str">
            <v xml:space="preserve">Consultants </v>
          </cell>
        </row>
        <row r="159">
          <cell r="N159" t="str">
            <v>340</v>
          </cell>
          <cell r="O159" t="str">
            <v>Gravity Gold Production</v>
          </cell>
          <cell r="P159">
            <v>202</v>
          </cell>
          <cell r="Q159" t="str">
            <v>Aircraft Hire - Fixed Wing &amp; Helicopter</v>
          </cell>
        </row>
        <row r="160">
          <cell r="N160" t="str">
            <v>350</v>
          </cell>
          <cell r="O160" t="str">
            <v>Concentrate Handling - Pipeline &amp; K59</v>
          </cell>
          <cell r="P160">
            <v>203</v>
          </cell>
          <cell r="Q160" t="str">
            <v>Assaying / Laboratory Charges</v>
          </cell>
        </row>
        <row r="161">
          <cell r="N161" t="str">
            <v>360</v>
          </cell>
          <cell r="O161" t="str">
            <v>Kunga Thickening</v>
          </cell>
          <cell r="P161">
            <v>204</v>
          </cell>
          <cell r="Q161" t="str">
            <v>Equipment Hire / lease</v>
          </cell>
        </row>
        <row r="162">
          <cell r="N162" t="str">
            <v>370</v>
          </cell>
          <cell r="O162" t="str">
            <v>Kiunga Dewatering</v>
          </cell>
        </row>
        <row r="163">
          <cell r="N163" t="str">
            <v>380</v>
          </cell>
          <cell r="O163" t="str">
            <v>Kiunga Drying</v>
          </cell>
        </row>
        <row r="164">
          <cell r="N164" t="str">
            <v>390</v>
          </cell>
          <cell r="O164" t="str">
            <v>Kiunga Stockpiling</v>
          </cell>
        </row>
        <row r="165">
          <cell r="N165" t="str">
            <v>400</v>
          </cell>
          <cell r="O165" t="str">
            <v>Barge Loading - Concentrate</v>
          </cell>
        </row>
        <row r="166">
          <cell r="N166" t="str">
            <v>410</v>
          </cell>
          <cell r="O166" t="str">
            <v>River Navigation</v>
          </cell>
        </row>
        <row r="167">
          <cell r="N167" t="str">
            <v>420</v>
          </cell>
          <cell r="O167" t="str">
            <v>Barge Shipping Concentrate &amp; General Cargo</v>
          </cell>
        </row>
        <row r="168">
          <cell r="N168" t="str">
            <v>430</v>
          </cell>
          <cell r="O168" t="str">
            <v>Silo Vessel Ops</v>
          </cell>
        </row>
        <row r="169">
          <cell r="N169" t="str">
            <v>450</v>
          </cell>
          <cell r="O169" t="str">
            <v>Dredging</v>
          </cell>
        </row>
        <row r="170">
          <cell r="N170" t="str">
            <v>460</v>
          </cell>
          <cell r="O170" t="str">
            <v>Rehabilitation (planting/Mulching)</v>
          </cell>
        </row>
        <row r="171">
          <cell r="N171" t="str">
            <v>470</v>
          </cell>
          <cell r="O171" t="str">
            <v>Earthmoving and Drainage</v>
          </cell>
        </row>
        <row r="172">
          <cell r="N172" t="str">
            <v>490</v>
          </cell>
          <cell r="O172" t="str">
            <v>Reclaimation</v>
          </cell>
        </row>
        <row r="173">
          <cell r="N173" t="str">
            <v>860</v>
          </cell>
          <cell r="O173" t="str">
            <v>Administration</v>
          </cell>
        </row>
      </sheetData>
      <sheetData sheetId="4" refreshError="1"/>
      <sheetData sheetId="5">
        <row r="109">
          <cell r="F109" t="str">
            <v>Feeder FE05</v>
          </cell>
          <cell r="G109" t="str">
            <v>Calc</v>
          </cell>
          <cell r="H109" t="str">
            <v>t/rate</v>
          </cell>
          <cell r="I109">
            <v>1.1111111111111112E-5</v>
          </cell>
          <cell r="J109">
            <v>25.729399999999995</v>
          </cell>
          <cell r="K109">
            <v>24.550866666666668</v>
          </cell>
          <cell r="L109">
            <v>25.418500000000002</v>
          </cell>
          <cell r="M109">
            <v>26.577166666666667</v>
          </cell>
          <cell r="N109">
            <v>26.684233333333335</v>
          </cell>
          <cell r="O109">
            <v>27.786944444444444</v>
          </cell>
          <cell r="P109">
            <v>26.840011111111114</v>
          </cell>
          <cell r="Q109">
            <v>29.273822222222222</v>
          </cell>
          <cell r="R109">
            <v>26.769522222222225</v>
          </cell>
          <cell r="S109">
            <v>28.834444444444447</v>
          </cell>
          <cell r="T109">
            <v>26.102688888888888</v>
          </cell>
          <cell r="U109">
            <v>27.276177777777779</v>
          </cell>
          <cell r="V109">
            <v>322.30222222222221</v>
          </cell>
          <cell r="W109">
            <v>322.33222222222224</v>
          </cell>
          <cell r="X109">
            <v>321.86</v>
          </cell>
          <cell r="Y109">
            <v>329.12111111111113</v>
          </cell>
          <cell r="Z109">
            <v>330.51888888888891</v>
          </cell>
          <cell r="AA109">
            <v>326.81</v>
          </cell>
        </row>
        <row r="110">
          <cell r="F110" t="str">
            <v>Crusher GCR01</v>
          </cell>
          <cell r="G110" t="str">
            <v>Calc</v>
          </cell>
          <cell r="H110" t="str">
            <v>Link</v>
          </cell>
          <cell r="J110">
            <v>25.729399999999995</v>
          </cell>
          <cell r="K110">
            <v>24.550866666666668</v>
          </cell>
          <cell r="L110">
            <v>25.418500000000002</v>
          </cell>
          <cell r="M110">
            <v>26.577166666666667</v>
          </cell>
          <cell r="N110">
            <v>26.684233333333335</v>
          </cell>
          <cell r="O110">
            <v>27.786944444444444</v>
          </cell>
          <cell r="P110">
            <v>26.840011111111114</v>
          </cell>
          <cell r="Q110">
            <v>29.273822222222222</v>
          </cell>
          <cell r="R110">
            <v>26.769522222222225</v>
          </cell>
          <cell r="S110">
            <v>28.834444444444447</v>
          </cell>
          <cell r="T110">
            <v>26.102688888888888</v>
          </cell>
          <cell r="U110">
            <v>27.276177777777779</v>
          </cell>
          <cell r="V110">
            <v>322.30222222222221</v>
          </cell>
          <cell r="W110">
            <v>322.33222222222224</v>
          </cell>
          <cell r="X110">
            <v>321.86</v>
          </cell>
          <cell r="Y110">
            <v>329.12111111111113</v>
          </cell>
          <cell r="Z110">
            <v>330.51888888888891</v>
          </cell>
          <cell r="AA110">
            <v>326.81</v>
          </cell>
        </row>
        <row r="111">
          <cell r="F111" t="str">
            <v>Taranaki Conveyors</v>
          </cell>
          <cell r="G111" t="str">
            <v>Calc</v>
          </cell>
          <cell r="H111" t="str">
            <v>Link</v>
          </cell>
          <cell r="J111">
            <v>25.729399999999995</v>
          </cell>
          <cell r="K111">
            <v>24.550866666666668</v>
          </cell>
          <cell r="L111">
            <v>25.418500000000002</v>
          </cell>
          <cell r="M111">
            <v>26.577166666666667</v>
          </cell>
          <cell r="N111">
            <v>26.684233333333335</v>
          </cell>
          <cell r="O111">
            <v>27.786944444444444</v>
          </cell>
          <cell r="P111">
            <v>26.840011111111114</v>
          </cell>
          <cell r="Q111">
            <v>29.273822222222222</v>
          </cell>
          <cell r="R111">
            <v>26.769522222222225</v>
          </cell>
          <cell r="S111">
            <v>28.834444444444447</v>
          </cell>
          <cell r="T111">
            <v>26.102688888888888</v>
          </cell>
          <cell r="U111">
            <v>27.276177777777779</v>
          </cell>
          <cell r="V111">
            <v>322.30222222222221</v>
          </cell>
          <cell r="W111">
            <v>322.33222222222224</v>
          </cell>
          <cell r="X111">
            <v>321.86</v>
          </cell>
          <cell r="Y111">
            <v>329.12111111111113</v>
          </cell>
          <cell r="Z111">
            <v>330.51888888888891</v>
          </cell>
          <cell r="AA111">
            <v>326.81</v>
          </cell>
        </row>
        <row r="112">
          <cell r="F112" t="str">
            <v>Feeder FE02</v>
          </cell>
          <cell r="G112" t="str">
            <v>Calc</v>
          </cell>
          <cell r="H112" t="str">
            <v>t/rate</v>
          </cell>
          <cell r="I112">
            <v>2.1111111111111111E-4</v>
          </cell>
          <cell r="J112">
            <v>488.85859999999991</v>
          </cell>
          <cell r="K112">
            <v>466.46646666666663</v>
          </cell>
          <cell r="L112">
            <v>482.95150000000001</v>
          </cell>
          <cell r="M112">
            <v>504.96616666666665</v>
          </cell>
          <cell r="N112">
            <v>507.00043333333332</v>
          </cell>
          <cell r="O112">
            <v>527.95194444444439</v>
          </cell>
          <cell r="P112">
            <v>509.96021111111111</v>
          </cell>
          <cell r="Q112">
            <v>556.2026222222222</v>
          </cell>
          <cell r="R112">
            <v>508.62092222222219</v>
          </cell>
          <cell r="S112">
            <v>547.85444444444443</v>
          </cell>
          <cell r="T112">
            <v>495.95108888888888</v>
          </cell>
          <cell r="U112">
            <v>518.24737777777773</v>
          </cell>
          <cell r="V112">
            <v>6123.7422222222222</v>
          </cell>
          <cell r="W112">
            <v>6124.3122222222219</v>
          </cell>
          <cell r="X112">
            <v>6115.34</v>
          </cell>
          <cell r="Y112">
            <v>6253.3011111111109</v>
          </cell>
          <cell r="Z112">
            <v>6279.8588888888889</v>
          </cell>
          <cell r="AA112">
            <v>6209.39</v>
          </cell>
        </row>
        <row r="113">
          <cell r="F113" t="str">
            <v>Crusher GCR02</v>
          </cell>
          <cell r="G113" t="str">
            <v>Calc</v>
          </cell>
          <cell r="H113" t="str">
            <v>Link</v>
          </cell>
          <cell r="J113">
            <v>488.85859999999991</v>
          </cell>
          <cell r="K113">
            <v>466.46646666666663</v>
          </cell>
          <cell r="L113">
            <v>482.95150000000001</v>
          </cell>
          <cell r="M113">
            <v>504.96616666666665</v>
          </cell>
          <cell r="N113">
            <v>507.00043333333332</v>
          </cell>
          <cell r="O113">
            <v>527.95194444444439</v>
          </cell>
          <cell r="P113">
            <v>509.96021111111111</v>
          </cell>
          <cell r="Q113">
            <v>556.2026222222222</v>
          </cell>
          <cell r="R113">
            <v>508.62092222222219</v>
          </cell>
          <cell r="S113">
            <v>547.85444444444443</v>
          </cell>
          <cell r="T113">
            <v>495.95108888888888</v>
          </cell>
          <cell r="U113">
            <v>518.24737777777773</v>
          </cell>
          <cell r="V113">
            <v>6123.7422222222222</v>
          </cell>
          <cell r="W113">
            <v>6124.3122222222219</v>
          </cell>
          <cell r="X113">
            <v>6115.34</v>
          </cell>
          <cell r="Y113">
            <v>6253.3011111111109</v>
          </cell>
          <cell r="Z113">
            <v>6279.8588888888889</v>
          </cell>
          <cell r="AA113">
            <v>6209.39</v>
          </cell>
        </row>
        <row r="114">
          <cell r="F114" t="str">
            <v>Inpit Conveyors</v>
          </cell>
          <cell r="G114" t="str">
            <v>Calc</v>
          </cell>
          <cell r="H114" t="str">
            <v>Link</v>
          </cell>
          <cell r="J114">
            <v>488.85859999999991</v>
          </cell>
          <cell r="K114">
            <v>466.46646666666663</v>
          </cell>
          <cell r="L114">
            <v>482.95150000000001</v>
          </cell>
          <cell r="M114">
            <v>504.96616666666665</v>
          </cell>
          <cell r="N114">
            <v>507.00043333333332</v>
          </cell>
          <cell r="O114">
            <v>527.95194444444439</v>
          </cell>
          <cell r="P114">
            <v>509.96021111111111</v>
          </cell>
          <cell r="Q114">
            <v>556.2026222222222</v>
          </cell>
          <cell r="R114">
            <v>508.62092222222219</v>
          </cell>
          <cell r="S114">
            <v>547.85444444444443</v>
          </cell>
          <cell r="T114">
            <v>495.95108888888888</v>
          </cell>
          <cell r="U114">
            <v>518.24737777777773</v>
          </cell>
          <cell r="V114">
            <v>6123.7422222222222</v>
          </cell>
          <cell r="W114">
            <v>6124.3122222222219</v>
          </cell>
          <cell r="X114">
            <v>6115.34</v>
          </cell>
          <cell r="Y114">
            <v>6253.3011111111109</v>
          </cell>
          <cell r="Z114">
            <v>6279.8588888888889</v>
          </cell>
          <cell r="AA114">
            <v>6209.39</v>
          </cell>
        </row>
        <row r="115">
          <cell r="F115" t="str">
            <v>ISP Feeders</v>
          </cell>
          <cell r="G115" t="str">
            <v>Calc</v>
          </cell>
          <cell r="H115" t="str">
            <v>t/hr</v>
          </cell>
          <cell r="I115">
            <v>5000</v>
          </cell>
          <cell r="J115">
            <v>452.27758311522473</v>
          </cell>
          <cell r="K115">
            <v>433.05777493967588</v>
          </cell>
          <cell r="L115">
            <v>445.81563351769222</v>
          </cell>
          <cell r="M115">
            <v>468.24519824819703</v>
          </cell>
          <cell r="N115">
            <v>469.28466607724448</v>
          </cell>
          <cell r="O115">
            <v>489.32781591434684</v>
          </cell>
          <cell r="P115">
            <v>471.3634455841638</v>
          </cell>
          <cell r="Q115">
            <v>515.69247325133392</v>
          </cell>
          <cell r="R115">
            <v>471.2127693541575</v>
          </cell>
          <cell r="S115">
            <v>506.51469652452164</v>
          </cell>
          <cell r="T115">
            <v>458.15373277208181</v>
          </cell>
          <cell r="U115">
            <v>478.58079653446117</v>
          </cell>
          <cell r="V115">
            <v>5658</v>
          </cell>
          <cell r="W115">
            <v>5668.74</v>
          </cell>
          <cell r="X115">
            <v>5649.18</v>
          </cell>
          <cell r="Y115">
            <v>5773.28</v>
          </cell>
          <cell r="Z115">
            <v>5794.82</v>
          </cell>
          <cell r="AA115">
            <v>5720.52</v>
          </cell>
        </row>
        <row r="116">
          <cell r="F116" t="str">
            <v>ISP Conveyors</v>
          </cell>
          <cell r="G116" t="str">
            <v>Calc</v>
          </cell>
          <cell r="H116" t="str">
            <v>Link</v>
          </cell>
          <cell r="J116">
            <v>452.27758311522473</v>
          </cell>
          <cell r="K116">
            <v>433.05777493967588</v>
          </cell>
          <cell r="L116">
            <v>445.81563351769222</v>
          </cell>
          <cell r="M116">
            <v>468.24519824819703</v>
          </cell>
          <cell r="N116">
            <v>469.28466607724448</v>
          </cell>
          <cell r="O116">
            <v>489.32781591434684</v>
          </cell>
          <cell r="P116">
            <v>471.3634455841638</v>
          </cell>
          <cell r="Q116">
            <v>515.69247325133392</v>
          </cell>
          <cell r="R116">
            <v>471.2127693541575</v>
          </cell>
          <cell r="S116">
            <v>506.51469652452164</v>
          </cell>
          <cell r="T116">
            <v>458.15373277208181</v>
          </cell>
          <cell r="U116">
            <v>478.58079653446117</v>
          </cell>
          <cell r="V116">
            <v>5658</v>
          </cell>
          <cell r="W116">
            <v>5668.74</v>
          </cell>
          <cell r="X116">
            <v>5649.18</v>
          </cell>
          <cell r="Y116">
            <v>5773.28</v>
          </cell>
          <cell r="Z116">
            <v>5794.82</v>
          </cell>
          <cell r="AA116">
            <v>5720.52</v>
          </cell>
        </row>
        <row r="117">
          <cell r="F117" t="str">
            <v>Sag mill 01</v>
          </cell>
          <cell r="G117" t="str">
            <v>Feed</v>
          </cell>
          <cell r="H117" t="str">
            <v>UAMA Prod</v>
          </cell>
          <cell r="J117">
            <v>719.84963692456631</v>
          </cell>
          <cell r="K117">
            <v>645.67954004515298</v>
          </cell>
          <cell r="L117">
            <v>575.28973495357036</v>
          </cell>
          <cell r="M117">
            <v>691.90229048309709</v>
          </cell>
          <cell r="N117">
            <v>712.77332947153468</v>
          </cell>
          <cell r="O117">
            <v>694.71071517294376</v>
          </cell>
          <cell r="P117">
            <v>681.59581148767325</v>
          </cell>
          <cell r="Q117">
            <v>716.60490061234179</v>
          </cell>
          <cell r="R117">
            <v>688.5480924459431</v>
          </cell>
          <cell r="S117">
            <v>715.15929852390184</v>
          </cell>
          <cell r="T117">
            <v>595.07966129184092</v>
          </cell>
          <cell r="U117">
            <v>717.53687894601694</v>
          </cell>
          <cell r="V117">
            <v>8212.8332691298001</v>
          </cell>
          <cell r="W117">
            <v>8210.4748253942707</v>
          </cell>
          <cell r="X117">
            <v>8215.0521174083206</v>
          </cell>
          <cell r="Y117">
            <v>8239.2272174499994</v>
          </cell>
          <cell r="Z117">
            <v>8215.387871254632</v>
          </cell>
          <cell r="AA117">
            <v>8208.9743395146652</v>
          </cell>
        </row>
        <row r="118">
          <cell r="F118" t="str">
            <v>Ball Mill 1A</v>
          </cell>
          <cell r="G118" t="str">
            <v>Calc</v>
          </cell>
          <cell r="H118" t="str">
            <v>Link</v>
          </cell>
          <cell r="J118">
            <v>719.84963692456631</v>
          </cell>
          <cell r="K118">
            <v>645.67954004515298</v>
          </cell>
          <cell r="L118">
            <v>575.28973495357036</v>
          </cell>
          <cell r="M118">
            <v>691.90229048309709</v>
          </cell>
          <cell r="N118">
            <v>712.77332947153468</v>
          </cell>
          <cell r="O118">
            <v>694.71071517294376</v>
          </cell>
          <cell r="P118">
            <v>681.59581148767325</v>
          </cell>
          <cell r="Q118">
            <v>716.60490061234179</v>
          </cell>
          <cell r="R118">
            <v>688.5480924459431</v>
          </cell>
          <cell r="S118">
            <v>715.15929852390184</v>
          </cell>
          <cell r="T118">
            <v>595.07966129184092</v>
          </cell>
          <cell r="U118">
            <v>717.53687894601694</v>
          </cell>
          <cell r="V118">
            <v>8212.8332691298001</v>
          </cell>
          <cell r="W118">
            <v>8210.4748253942707</v>
          </cell>
          <cell r="X118">
            <v>8215.0521174083206</v>
          </cell>
          <cell r="Y118">
            <v>8239.2272174499994</v>
          </cell>
          <cell r="Z118">
            <v>8215.387871254632</v>
          </cell>
          <cell r="AA118">
            <v>8208.9743395146652</v>
          </cell>
        </row>
        <row r="119">
          <cell r="F119" t="str">
            <v>Ball Mill 1B</v>
          </cell>
          <cell r="G119" t="str">
            <v>Calc</v>
          </cell>
          <cell r="H119" t="str">
            <v>Link</v>
          </cell>
          <cell r="J119">
            <v>719.84963692456631</v>
          </cell>
          <cell r="K119">
            <v>645.67954004515298</v>
          </cell>
          <cell r="L119">
            <v>575.28973495357036</v>
          </cell>
          <cell r="M119">
            <v>691.90229048309709</v>
          </cell>
          <cell r="N119">
            <v>712.77332947153468</v>
          </cell>
          <cell r="O119">
            <v>694.71071517294376</v>
          </cell>
          <cell r="P119">
            <v>681.59581148767325</v>
          </cell>
          <cell r="Q119">
            <v>716.60490061234179</v>
          </cell>
          <cell r="R119">
            <v>688.5480924459431</v>
          </cell>
          <cell r="S119">
            <v>715.15929852390184</v>
          </cell>
          <cell r="T119">
            <v>595.07966129184092</v>
          </cell>
          <cell r="U119">
            <v>717.53687894601694</v>
          </cell>
          <cell r="V119">
            <v>8212.8332691298001</v>
          </cell>
          <cell r="W119">
            <v>8210.4748253942707</v>
          </cell>
          <cell r="X119">
            <v>8215.0521174083206</v>
          </cell>
          <cell r="Y119">
            <v>8239.2272174499994</v>
          </cell>
          <cell r="Z119">
            <v>8215.387871254632</v>
          </cell>
          <cell r="AA119">
            <v>8208.9743395146652</v>
          </cell>
        </row>
        <row r="120">
          <cell r="F120" t="str">
            <v>Cyclone Circuit 1</v>
          </cell>
          <cell r="G120" t="str">
            <v>Calc</v>
          </cell>
          <cell r="H120" t="str">
            <v>Link</v>
          </cell>
          <cell r="J120">
            <v>719.84963692456631</v>
          </cell>
          <cell r="K120">
            <v>645.67954004515298</v>
          </cell>
          <cell r="L120">
            <v>575.28973495357036</v>
          </cell>
          <cell r="M120">
            <v>691.90229048309709</v>
          </cell>
          <cell r="N120">
            <v>712.77332947153468</v>
          </cell>
          <cell r="O120">
            <v>694.71071517294376</v>
          </cell>
          <cell r="P120">
            <v>681.59581148767325</v>
          </cell>
          <cell r="Q120">
            <v>716.60490061234179</v>
          </cell>
          <cell r="R120">
            <v>688.5480924459431</v>
          </cell>
          <cell r="S120">
            <v>715.15929852390184</v>
          </cell>
          <cell r="T120">
            <v>595.07966129184092</v>
          </cell>
          <cell r="U120">
            <v>717.53687894601694</v>
          </cell>
          <cell r="V120">
            <v>8212.8332691298001</v>
          </cell>
          <cell r="W120">
            <v>8210.4748253942707</v>
          </cell>
          <cell r="X120">
            <v>8215.0521174083206</v>
          </cell>
          <cell r="Y120">
            <v>8239.2272174499994</v>
          </cell>
          <cell r="Z120">
            <v>8215.387871254632</v>
          </cell>
          <cell r="AA120">
            <v>8208.9743395146652</v>
          </cell>
        </row>
        <row r="121">
          <cell r="F121" t="str">
            <v>Flash flotation cells 1</v>
          </cell>
          <cell r="G121" t="str">
            <v>Calc</v>
          </cell>
          <cell r="H121" t="str">
            <v>UA</v>
          </cell>
          <cell r="I121">
            <v>40</v>
          </cell>
          <cell r="J121">
            <v>287.93985476982652</v>
          </cell>
          <cell r="K121">
            <v>258.2718160180612</v>
          </cell>
          <cell r="L121">
            <v>230.11589398142814</v>
          </cell>
          <cell r="M121">
            <v>276.76091619323887</v>
          </cell>
          <cell r="N121">
            <v>285.10933178861387</v>
          </cell>
          <cell r="O121">
            <v>277.88428606917751</v>
          </cell>
          <cell r="P121">
            <v>272.63832459506932</v>
          </cell>
          <cell r="Q121">
            <v>286.64196024493674</v>
          </cell>
          <cell r="R121">
            <v>275.41923697837723</v>
          </cell>
          <cell r="S121">
            <v>286.06371940956075</v>
          </cell>
          <cell r="T121">
            <v>238.03186451673639</v>
          </cell>
          <cell r="U121">
            <v>287.01475157840679</v>
          </cell>
          <cell r="V121">
            <v>3285.1333076519204</v>
          </cell>
          <cell r="W121">
            <v>3284.1899301577087</v>
          </cell>
          <cell r="X121">
            <v>3286.0208469633285</v>
          </cell>
          <cell r="Y121">
            <v>3295.69088698</v>
          </cell>
          <cell r="Z121">
            <v>3286.1551485018531</v>
          </cell>
          <cell r="AA121">
            <v>3283.5897358058664</v>
          </cell>
        </row>
        <row r="122">
          <cell r="F122" t="str">
            <v>Ancillary Grinding</v>
          </cell>
          <cell r="G122" t="str">
            <v>Calc</v>
          </cell>
          <cell r="H122" t="str">
            <v>UA</v>
          </cell>
          <cell r="I122">
            <v>50</v>
          </cell>
          <cell r="J122">
            <v>359.92481846228316</v>
          </cell>
          <cell r="K122">
            <v>322.83977002257649</v>
          </cell>
          <cell r="L122">
            <v>287.64486747678518</v>
          </cell>
          <cell r="M122">
            <v>345.95114524154855</v>
          </cell>
          <cell r="N122">
            <v>356.38666473576734</v>
          </cell>
          <cell r="O122">
            <v>347.35535758647188</v>
          </cell>
          <cell r="P122">
            <v>340.79790574383662</v>
          </cell>
          <cell r="Q122">
            <v>358.3024503061709</v>
          </cell>
          <cell r="R122">
            <v>344.27404622297155</v>
          </cell>
          <cell r="S122">
            <v>357.57964926195092</v>
          </cell>
          <cell r="T122">
            <v>297.53983064592046</v>
          </cell>
          <cell r="U122">
            <v>358.76843947300847</v>
          </cell>
          <cell r="V122">
            <v>4106.4166345649001</v>
          </cell>
          <cell r="W122">
            <v>4105.2374126971354</v>
          </cell>
          <cell r="X122">
            <v>4107.5260587041603</v>
          </cell>
          <cell r="Y122">
            <v>4119.6136087249997</v>
          </cell>
          <cell r="Z122">
            <v>4107.693935627316</v>
          </cell>
          <cell r="AA122">
            <v>4104.4871697573326</v>
          </cell>
        </row>
        <row r="123">
          <cell r="F123" t="str">
            <v>Rougher cells 1</v>
          </cell>
          <cell r="G123" t="str">
            <v>Calc</v>
          </cell>
          <cell r="H123" t="str">
            <v>Link</v>
          </cell>
          <cell r="J123">
            <v>719.84963692456631</v>
          </cell>
          <cell r="K123">
            <v>645.67954004515298</v>
          </cell>
          <cell r="L123">
            <v>575.28973495357036</v>
          </cell>
          <cell r="M123">
            <v>691.90229048309709</v>
          </cell>
          <cell r="N123">
            <v>712.77332947153468</v>
          </cell>
          <cell r="O123">
            <v>694.71071517294376</v>
          </cell>
          <cell r="P123">
            <v>681.59581148767325</v>
          </cell>
          <cell r="Q123">
            <v>716.60490061234179</v>
          </cell>
          <cell r="R123">
            <v>688.5480924459431</v>
          </cell>
          <cell r="S123">
            <v>715.15929852390184</v>
          </cell>
          <cell r="T123">
            <v>595.07966129184092</v>
          </cell>
          <cell r="U123">
            <v>717.53687894601694</v>
          </cell>
          <cell r="V123">
            <v>8212.8332691298001</v>
          </cell>
          <cell r="W123">
            <v>8210.4748253942707</v>
          </cell>
          <cell r="X123">
            <v>8215.0521174083206</v>
          </cell>
          <cell r="Y123">
            <v>8239.2272174499994</v>
          </cell>
          <cell r="Z123">
            <v>8215.387871254632</v>
          </cell>
          <cell r="AA123">
            <v>8208.9743395146652</v>
          </cell>
        </row>
        <row r="124">
          <cell r="F124" t="str">
            <v>Hi Grade Circuit 1</v>
          </cell>
          <cell r="G124" t="str">
            <v>Calc</v>
          </cell>
          <cell r="H124" t="str">
            <v>Link</v>
          </cell>
          <cell r="J124">
            <v>719.84963692456631</v>
          </cell>
          <cell r="K124">
            <v>645.67954004515298</v>
          </cell>
          <cell r="L124">
            <v>575.28973495357036</v>
          </cell>
          <cell r="M124">
            <v>691.90229048309709</v>
          </cell>
          <cell r="N124">
            <v>712.77332947153468</v>
          </cell>
          <cell r="O124">
            <v>694.71071517294376</v>
          </cell>
          <cell r="P124">
            <v>681.59581148767325</v>
          </cell>
          <cell r="Q124">
            <v>716.60490061234179</v>
          </cell>
          <cell r="R124">
            <v>688.5480924459431</v>
          </cell>
          <cell r="S124">
            <v>715.15929852390184</v>
          </cell>
          <cell r="T124">
            <v>595.07966129184092</v>
          </cell>
          <cell r="U124">
            <v>717.53687894601694</v>
          </cell>
          <cell r="V124">
            <v>8212.8332691298001</v>
          </cell>
          <cell r="W124">
            <v>8210.4748253942707</v>
          </cell>
          <cell r="X124">
            <v>8215.0521174083206</v>
          </cell>
          <cell r="Y124">
            <v>8239.2272174499994</v>
          </cell>
          <cell r="Z124">
            <v>8215.387871254632</v>
          </cell>
          <cell r="AA124">
            <v>8208.9743395146652</v>
          </cell>
        </row>
        <row r="125">
          <cell r="F125" t="str">
            <v>Cleaner/Recleaner 1</v>
          </cell>
          <cell r="G125" t="str">
            <v>Calc</v>
          </cell>
          <cell r="H125" t="str">
            <v>Link</v>
          </cell>
          <cell r="J125">
            <v>719.84963692456631</v>
          </cell>
          <cell r="K125">
            <v>645.67954004515298</v>
          </cell>
          <cell r="L125">
            <v>575.28973495357036</v>
          </cell>
          <cell r="M125">
            <v>691.90229048309709</v>
          </cell>
          <cell r="N125">
            <v>712.77332947153468</v>
          </cell>
          <cell r="O125">
            <v>694.71071517294376</v>
          </cell>
          <cell r="P125">
            <v>681.59581148767325</v>
          </cell>
          <cell r="Q125">
            <v>716.60490061234179</v>
          </cell>
          <cell r="R125">
            <v>688.5480924459431</v>
          </cell>
          <cell r="S125">
            <v>715.15929852390184</v>
          </cell>
          <cell r="T125">
            <v>595.07966129184092</v>
          </cell>
          <cell r="U125">
            <v>717.53687894601694</v>
          </cell>
          <cell r="V125">
            <v>8212.8332691298001</v>
          </cell>
          <cell r="W125">
            <v>8210.4748253942707</v>
          </cell>
          <cell r="X125">
            <v>8215.0521174083206</v>
          </cell>
          <cell r="Y125">
            <v>8239.2272174499994</v>
          </cell>
          <cell r="Z125">
            <v>8215.387871254632</v>
          </cell>
          <cell r="AA125">
            <v>8208.9743395146652</v>
          </cell>
        </row>
        <row r="126">
          <cell r="F126" t="str">
            <v>Lo-Grade Circuit 1</v>
          </cell>
          <cell r="G126" t="str">
            <v>Calc</v>
          </cell>
          <cell r="H126" t="str">
            <v>Link</v>
          </cell>
          <cell r="J126">
            <v>719.84963692456631</v>
          </cell>
          <cell r="K126">
            <v>645.67954004515298</v>
          </cell>
          <cell r="L126">
            <v>575.28973495357036</v>
          </cell>
          <cell r="M126">
            <v>691.90229048309709</v>
          </cell>
          <cell r="N126">
            <v>712.77332947153468</v>
          </cell>
          <cell r="O126">
            <v>694.71071517294376</v>
          </cell>
          <cell r="P126">
            <v>681.59581148767325</v>
          </cell>
          <cell r="Q126">
            <v>716.60490061234179</v>
          </cell>
          <cell r="R126">
            <v>688.5480924459431</v>
          </cell>
          <cell r="S126">
            <v>715.15929852390184</v>
          </cell>
          <cell r="T126">
            <v>595.07966129184092</v>
          </cell>
          <cell r="U126">
            <v>717.53687894601694</v>
          </cell>
          <cell r="V126">
            <v>8212.8332691298001</v>
          </cell>
          <cell r="W126">
            <v>8210.4748253942707</v>
          </cell>
          <cell r="X126">
            <v>8215.0521174083206</v>
          </cell>
          <cell r="Y126">
            <v>8239.2272174499994</v>
          </cell>
          <cell r="Z126">
            <v>8215.387871254632</v>
          </cell>
          <cell r="AA126">
            <v>8208.9743395146652</v>
          </cell>
        </row>
        <row r="127">
          <cell r="F127" t="str">
            <v>Air Blowers 1</v>
          </cell>
          <cell r="G127" t="str">
            <v>Calc</v>
          </cell>
          <cell r="H127" t="str">
            <v>UA</v>
          </cell>
          <cell r="I127">
            <v>66</v>
          </cell>
          <cell r="J127">
            <v>475.10076037021378</v>
          </cell>
          <cell r="K127">
            <v>426.14849642980096</v>
          </cell>
          <cell r="L127">
            <v>379.69122506935645</v>
          </cell>
          <cell r="M127">
            <v>456.65551171884408</v>
          </cell>
          <cell r="N127">
            <v>470.43039745121291</v>
          </cell>
          <cell r="O127">
            <v>458.50907201414293</v>
          </cell>
          <cell r="P127">
            <v>449.85323558186434</v>
          </cell>
          <cell r="Q127">
            <v>472.9592344041456</v>
          </cell>
          <cell r="R127">
            <v>454.44174101432247</v>
          </cell>
          <cell r="S127">
            <v>472.00513702577524</v>
          </cell>
          <cell r="T127">
            <v>392.75257645261502</v>
          </cell>
          <cell r="U127">
            <v>473.57434010437123</v>
          </cell>
          <cell r="V127">
            <v>5420.469957625668</v>
          </cell>
          <cell r="W127">
            <v>5418.9133847602188</v>
          </cell>
          <cell r="X127">
            <v>5421.9343974894919</v>
          </cell>
          <cell r="Y127">
            <v>5437.8899635170001</v>
          </cell>
          <cell r="Z127">
            <v>5422.1559950280571</v>
          </cell>
          <cell r="AA127">
            <v>5417.9230640796795</v>
          </cell>
        </row>
        <row r="128">
          <cell r="F128" t="str">
            <v>Ancillary Flotation</v>
          </cell>
          <cell r="G128" t="str">
            <v>Calc</v>
          </cell>
          <cell r="H128" t="str">
            <v>UA</v>
          </cell>
          <cell r="I128">
            <v>60</v>
          </cell>
          <cell r="J128">
            <v>431.90978215473979</v>
          </cell>
          <cell r="K128">
            <v>387.40772402709177</v>
          </cell>
          <cell r="L128">
            <v>345.17384097214222</v>
          </cell>
          <cell r="M128">
            <v>415.14137428985822</v>
          </cell>
          <cell r="N128">
            <v>427.66399768292081</v>
          </cell>
          <cell r="O128">
            <v>416.82642910376626</v>
          </cell>
          <cell r="P128">
            <v>408.95748689260392</v>
          </cell>
          <cell r="Q128">
            <v>429.96294036740505</v>
          </cell>
          <cell r="R128">
            <v>413.12885546756587</v>
          </cell>
          <cell r="S128">
            <v>429.09557911434109</v>
          </cell>
          <cell r="T128">
            <v>357.04779677510453</v>
          </cell>
          <cell r="U128">
            <v>430.52212736761015</v>
          </cell>
          <cell r="V128">
            <v>4927.6999614778797</v>
          </cell>
          <cell r="W128">
            <v>4926.2848952365621</v>
          </cell>
          <cell r="X128">
            <v>4929.0312704449925</v>
          </cell>
          <cell r="Y128">
            <v>4943.5363304699995</v>
          </cell>
          <cell r="Z128">
            <v>4929.2327227527794</v>
          </cell>
          <cell r="AA128">
            <v>4925.3846037087987</v>
          </cell>
        </row>
        <row r="129">
          <cell r="F129" t="str">
            <v>Sag mill 02</v>
          </cell>
          <cell r="G129" t="str">
            <v>Feed</v>
          </cell>
          <cell r="H129" t="str">
            <v>UAMA Prod</v>
          </cell>
          <cell r="J129">
            <v>653.36437334443644</v>
          </cell>
          <cell r="K129">
            <v>645.02535611400288</v>
          </cell>
          <cell r="L129">
            <v>709.64461225719253</v>
          </cell>
          <cell r="M129">
            <v>691.20127499121941</v>
          </cell>
          <cell r="N129">
            <v>646.21554828149306</v>
          </cell>
          <cell r="O129">
            <v>694.00685426598034</v>
          </cell>
          <cell r="P129">
            <v>711.8405670559938</v>
          </cell>
          <cell r="Q129">
            <v>715.87885714667584</v>
          </cell>
          <cell r="R129">
            <v>645.31799168400312</v>
          </cell>
          <cell r="S129">
            <v>714.43471970067594</v>
          </cell>
          <cell r="T129">
            <v>687.06279773697759</v>
          </cell>
          <cell r="U129">
            <v>647.01907017421979</v>
          </cell>
          <cell r="V129">
            <v>8204.0253744994443</v>
          </cell>
          <cell r="W129">
            <v>8201.6694600888404</v>
          </cell>
          <cell r="X129">
            <v>8206.2418431628903</v>
          </cell>
          <cell r="Y129">
            <v>8230.3910164961053</v>
          </cell>
          <cell r="Z129">
            <v>8206.5772369282895</v>
          </cell>
          <cell r="AA129">
            <v>8200.1705834129152</v>
          </cell>
        </row>
        <row r="130">
          <cell r="F130" t="str">
            <v>Ball Mill 2A</v>
          </cell>
          <cell r="G130" t="str">
            <v>Calc</v>
          </cell>
          <cell r="H130" t="str">
            <v>Link</v>
          </cell>
          <cell r="J130">
            <v>653.36437334443644</v>
          </cell>
          <cell r="K130">
            <v>645.02535611400288</v>
          </cell>
          <cell r="L130">
            <v>709.64461225719253</v>
          </cell>
          <cell r="M130">
            <v>691.20127499121941</v>
          </cell>
          <cell r="N130">
            <v>646.21554828149306</v>
          </cell>
          <cell r="O130">
            <v>694.00685426598034</v>
          </cell>
          <cell r="P130">
            <v>711.8405670559938</v>
          </cell>
          <cell r="Q130">
            <v>715.87885714667584</v>
          </cell>
          <cell r="R130">
            <v>645.31799168400312</v>
          </cell>
          <cell r="S130">
            <v>714.43471970067594</v>
          </cell>
          <cell r="T130">
            <v>687.06279773697759</v>
          </cell>
          <cell r="U130">
            <v>647.01907017421979</v>
          </cell>
          <cell r="V130">
            <v>8204.0253744994443</v>
          </cell>
          <cell r="W130">
            <v>8201.6694600888404</v>
          </cell>
          <cell r="X130">
            <v>8206.2418431628903</v>
          </cell>
          <cell r="Y130">
            <v>8230.3910164961053</v>
          </cell>
          <cell r="Z130">
            <v>8206.5772369282895</v>
          </cell>
          <cell r="AA130">
            <v>8200.1705834129152</v>
          </cell>
        </row>
        <row r="131">
          <cell r="F131" t="str">
            <v>Ball Mill 2B</v>
          </cell>
          <cell r="G131" t="str">
            <v>Calc</v>
          </cell>
          <cell r="H131" t="str">
            <v>Link</v>
          </cell>
          <cell r="J131">
            <v>653.36437334443644</v>
          </cell>
          <cell r="K131">
            <v>645.02535611400288</v>
          </cell>
          <cell r="L131">
            <v>709.64461225719253</v>
          </cell>
          <cell r="M131">
            <v>691.20127499121941</v>
          </cell>
          <cell r="N131">
            <v>646.21554828149306</v>
          </cell>
          <cell r="O131">
            <v>694.00685426598034</v>
          </cell>
          <cell r="P131">
            <v>711.8405670559938</v>
          </cell>
          <cell r="Q131">
            <v>715.87885714667584</v>
          </cell>
          <cell r="R131">
            <v>645.31799168400312</v>
          </cell>
          <cell r="S131">
            <v>714.43471970067594</v>
          </cell>
          <cell r="T131">
            <v>687.06279773697759</v>
          </cell>
          <cell r="U131">
            <v>647.01907017421979</v>
          </cell>
          <cell r="V131">
            <v>8204.0253744994443</v>
          </cell>
          <cell r="W131">
            <v>8201.6694600888404</v>
          </cell>
          <cell r="X131">
            <v>8206.2418431628903</v>
          </cell>
          <cell r="Y131">
            <v>8230.3910164961053</v>
          </cell>
          <cell r="Z131">
            <v>8206.5772369282895</v>
          </cell>
          <cell r="AA131">
            <v>8200.1705834129152</v>
          </cell>
        </row>
        <row r="132">
          <cell r="F132" t="str">
            <v>Cyclone Circuit 2</v>
          </cell>
          <cell r="G132" t="str">
            <v>Calc</v>
          </cell>
          <cell r="H132" t="str">
            <v>Link</v>
          </cell>
          <cell r="J132">
            <v>653.36437334443644</v>
          </cell>
          <cell r="K132">
            <v>645.02535611400288</v>
          </cell>
          <cell r="L132">
            <v>709.64461225719253</v>
          </cell>
          <cell r="M132">
            <v>691.20127499121941</v>
          </cell>
          <cell r="N132">
            <v>646.21554828149306</v>
          </cell>
          <cell r="O132">
            <v>694.00685426598034</v>
          </cell>
          <cell r="P132">
            <v>711.8405670559938</v>
          </cell>
          <cell r="Q132">
            <v>715.87885714667584</v>
          </cell>
          <cell r="R132">
            <v>645.31799168400312</v>
          </cell>
          <cell r="S132">
            <v>714.43471970067594</v>
          </cell>
          <cell r="T132">
            <v>687.06279773697759</v>
          </cell>
          <cell r="U132">
            <v>647.01907017421979</v>
          </cell>
          <cell r="V132">
            <v>8204.0253744994443</v>
          </cell>
          <cell r="W132">
            <v>8201.6694600888404</v>
          </cell>
          <cell r="X132">
            <v>8206.2418431628903</v>
          </cell>
          <cell r="Y132">
            <v>8230.3910164961053</v>
          </cell>
          <cell r="Z132">
            <v>8206.5772369282895</v>
          </cell>
          <cell r="AA132">
            <v>8200.1705834129152</v>
          </cell>
        </row>
        <row r="133">
          <cell r="F133" t="str">
            <v>Flash flotation cells 2</v>
          </cell>
          <cell r="G133" t="str">
            <v>Calc</v>
          </cell>
          <cell r="H133" t="str">
            <v>UA</v>
          </cell>
          <cell r="I133">
            <v>40</v>
          </cell>
          <cell r="J133">
            <v>287.93985476982652</v>
          </cell>
          <cell r="K133">
            <v>258.2718160180612</v>
          </cell>
          <cell r="L133">
            <v>230.11589398142814</v>
          </cell>
          <cell r="M133">
            <v>276.76091619323887</v>
          </cell>
          <cell r="N133">
            <v>285.10933178861387</v>
          </cell>
          <cell r="O133">
            <v>277.88428606917751</v>
          </cell>
          <cell r="P133">
            <v>272.63832459506932</v>
          </cell>
          <cell r="Q133">
            <v>286.64196024493674</v>
          </cell>
          <cell r="R133">
            <v>275.41923697837723</v>
          </cell>
          <cell r="S133">
            <v>286.06371940956075</v>
          </cell>
          <cell r="T133">
            <v>238.03186451673639</v>
          </cell>
          <cell r="U133">
            <v>287.01475157840679</v>
          </cell>
          <cell r="V133">
            <v>3285.1333076519204</v>
          </cell>
          <cell r="W133">
            <v>3284.1899301577087</v>
          </cell>
          <cell r="X133">
            <v>3286.0208469633285</v>
          </cell>
          <cell r="Y133">
            <v>3295.69088698</v>
          </cell>
          <cell r="Z133">
            <v>3286.1551485018531</v>
          </cell>
          <cell r="AA133">
            <v>3283.5897358058664</v>
          </cell>
        </row>
        <row r="134">
          <cell r="F134" t="str">
            <v>Rougher cells 2</v>
          </cell>
          <cell r="G134" t="str">
            <v>Calc</v>
          </cell>
          <cell r="H134" t="str">
            <v>Link</v>
          </cell>
          <cell r="J134">
            <v>653.36437334443644</v>
          </cell>
          <cell r="K134">
            <v>645.02535611400288</v>
          </cell>
          <cell r="L134">
            <v>709.64461225719253</v>
          </cell>
          <cell r="M134">
            <v>691.20127499121941</v>
          </cell>
          <cell r="N134">
            <v>646.21554828149306</v>
          </cell>
          <cell r="O134">
            <v>694.00685426598034</v>
          </cell>
          <cell r="P134">
            <v>711.8405670559938</v>
          </cell>
          <cell r="Q134">
            <v>715.87885714667584</v>
          </cell>
          <cell r="R134">
            <v>645.31799168400312</v>
          </cell>
          <cell r="S134">
            <v>714.43471970067594</v>
          </cell>
          <cell r="T134">
            <v>687.06279773697759</v>
          </cell>
          <cell r="U134">
            <v>647.01907017421979</v>
          </cell>
          <cell r="V134">
            <v>8204.0253744994443</v>
          </cell>
          <cell r="W134">
            <v>8201.6694600888404</v>
          </cell>
          <cell r="X134">
            <v>8206.2418431628903</v>
          </cell>
          <cell r="Y134">
            <v>8230.3910164961053</v>
          </cell>
          <cell r="Z134">
            <v>8206.5772369282895</v>
          </cell>
          <cell r="AA134">
            <v>8200.1705834129152</v>
          </cell>
        </row>
        <row r="135">
          <cell r="F135" t="str">
            <v>Hi Grade Circuit 2</v>
          </cell>
          <cell r="G135" t="str">
            <v>Calc</v>
          </cell>
          <cell r="H135" t="str">
            <v>Link</v>
          </cell>
          <cell r="J135">
            <v>653.36437334443644</v>
          </cell>
          <cell r="K135">
            <v>645.02535611400288</v>
          </cell>
          <cell r="L135">
            <v>709.64461225719253</v>
          </cell>
          <cell r="M135">
            <v>691.20127499121941</v>
          </cell>
          <cell r="N135">
            <v>646.21554828149306</v>
          </cell>
          <cell r="O135">
            <v>694.00685426598034</v>
          </cell>
          <cell r="P135">
            <v>711.8405670559938</v>
          </cell>
          <cell r="Q135">
            <v>715.87885714667584</v>
          </cell>
          <cell r="R135">
            <v>645.31799168400312</v>
          </cell>
          <cell r="S135">
            <v>714.43471970067594</v>
          </cell>
          <cell r="T135">
            <v>687.06279773697759</v>
          </cell>
          <cell r="U135">
            <v>647.01907017421979</v>
          </cell>
          <cell r="V135">
            <v>8204.0253744994443</v>
          </cell>
          <cell r="W135">
            <v>8201.6694600888404</v>
          </cell>
          <cell r="X135">
            <v>8206.2418431628903</v>
          </cell>
          <cell r="Y135">
            <v>8230.3910164961053</v>
          </cell>
          <cell r="Z135">
            <v>8206.5772369282895</v>
          </cell>
          <cell r="AA135">
            <v>8200.1705834129152</v>
          </cell>
        </row>
        <row r="136">
          <cell r="F136" t="str">
            <v>Cleaner/Recleaner 2</v>
          </cell>
          <cell r="G136" t="str">
            <v>Calc</v>
          </cell>
          <cell r="H136" t="str">
            <v>Link</v>
          </cell>
          <cell r="J136">
            <v>653.36437334443644</v>
          </cell>
          <cell r="K136">
            <v>645.02535611400288</v>
          </cell>
          <cell r="L136">
            <v>709.64461225719253</v>
          </cell>
          <cell r="M136">
            <v>691.20127499121941</v>
          </cell>
          <cell r="N136">
            <v>646.21554828149306</v>
          </cell>
          <cell r="O136">
            <v>694.00685426598034</v>
          </cell>
          <cell r="P136">
            <v>711.8405670559938</v>
          </cell>
          <cell r="Q136">
            <v>715.87885714667584</v>
          </cell>
          <cell r="R136">
            <v>645.31799168400312</v>
          </cell>
          <cell r="S136">
            <v>714.43471970067594</v>
          </cell>
          <cell r="T136">
            <v>687.06279773697759</v>
          </cell>
          <cell r="U136">
            <v>647.01907017421979</v>
          </cell>
          <cell r="V136">
            <v>8204.0253744994443</v>
          </cell>
          <cell r="W136">
            <v>8201.6694600888404</v>
          </cell>
          <cell r="X136">
            <v>8206.2418431628903</v>
          </cell>
          <cell r="Y136">
            <v>8230.3910164961053</v>
          </cell>
          <cell r="Z136">
            <v>8206.5772369282895</v>
          </cell>
          <cell r="AA136">
            <v>8200.1705834129152</v>
          </cell>
        </row>
        <row r="137">
          <cell r="F137" t="str">
            <v>Lo-Grade Circuit 2</v>
          </cell>
          <cell r="G137" t="str">
            <v>Calc</v>
          </cell>
          <cell r="H137" t="str">
            <v>Link</v>
          </cell>
          <cell r="J137">
            <v>653.36437334443644</v>
          </cell>
          <cell r="K137">
            <v>645.02535611400288</v>
          </cell>
          <cell r="L137">
            <v>709.64461225719253</v>
          </cell>
          <cell r="M137">
            <v>691.20127499121941</v>
          </cell>
          <cell r="N137">
            <v>646.21554828149306</v>
          </cell>
          <cell r="O137">
            <v>694.00685426598034</v>
          </cell>
          <cell r="P137">
            <v>711.8405670559938</v>
          </cell>
          <cell r="Q137">
            <v>715.87885714667584</v>
          </cell>
          <cell r="R137">
            <v>645.31799168400312</v>
          </cell>
          <cell r="S137">
            <v>714.43471970067594</v>
          </cell>
          <cell r="T137">
            <v>687.06279773697759</v>
          </cell>
          <cell r="U137">
            <v>647.01907017421979</v>
          </cell>
          <cell r="V137">
            <v>8204.0253744994443</v>
          </cell>
          <cell r="W137">
            <v>8201.6694600888404</v>
          </cell>
          <cell r="X137">
            <v>8206.2418431628903</v>
          </cell>
          <cell r="Y137">
            <v>8230.3910164961053</v>
          </cell>
          <cell r="Z137">
            <v>8206.5772369282895</v>
          </cell>
          <cell r="AA137">
            <v>8200.1705834129152</v>
          </cell>
        </row>
        <row r="138">
          <cell r="F138" t="str">
            <v>Concentrate Thickener 01</v>
          </cell>
          <cell r="G138" t="str">
            <v>Calc</v>
          </cell>
          <cell r="H138" t="str">
            <v>t/hr</v>
          </cell>
          <cell r="I138">
            <v>150</v>
          </cell>
          <cell r="J138">
            <v>361.7205628258389</v>
          </cell>
          <cell r="K138">
            <v>295.26083534413607</v>
          </cell>
          <cell r="L138">
            <v>390.57888274359198</v>
          </cell>
          <cell r="M138">
            <v>338.12672506009829</v>
          </cell>
          <cell r="N138">
            <v>367.71779742518527</v>
          </cell>
          <cell r="O138">
            <v>361.23946952177175</v>
          </cell>
          <cell r="P138">
            <v>391.89181386120532</v>
          </cell>
          <cell r="Q138">
            <v>374.54422495553661</v>
          </cell>
          <cell r="R138">
            <v>354.62102152808205</v>
          </cell>
          <cell r="S138">
            <v>416.84344918261502</v>
          </cell>
          <cell r="T138">
            <v>389.82224093060796</v>
          </cell>
          <cell r="U138">
            <v>413.01344885129612</v>
          </cell>
          <cell r="V138">
            <v>4686.4246800000001</v>
          </cell>
          <cell r="W138">
            <v>4351.6011466666669</v>
          </cell>
          <cell r="X138">
            <v>4714.7571333333326</v>
          </cell>
          <cell r="Y138">
            <v>4929.8057200000003</v>
          </cell>
          <cell r="Z138">
            <v>5047.4632133333334</v>
          </cell>
          <cell r="AA138">
            <v>5293.4072800000004</v>
          </cell>
        </row>
        <row r="139">
          <cell r="F139" t="str">
            <v>Concentrate Thickener 02</v>
          </cell>
          <cell r="G139" t="str">
            <v>Calc</v>
          </cell>
          <cell r="H139" t="str">
            <v>t/hr</v>
          </cell>
          <cell r="I139">
            <v>150</v>
          </cell>
          <cell r="J139">
            <v>361.7205628258389</v>
          </cell>
          <cell r="K139">
            <v>295.26083534413607</v>
          </cell>
          <cell r="L139">
            <v>390.57888274359198</v>
          </cell>
          <cell r="M139">
            <v>338.12672506009829</v>
          </cell>
          <cell r="N139">
            <v>367.71779742518527</v>
          </cell>
          <cell r="O139">
            <v>361.23946952177175</v>
          </cell>
          <cell r="P139">
            <v>391.89181386120532</v>
          </cell>
          <cell r="Q139">
            <v>374.54422495553661</v>
          </cell>
          <cell r="R139">
            <v>354.62102152808205</v>
          </cell>
          <cell r="S139">
            <v>416.84344918261502</v>
          </cell>
          <cell r="T139">
            <v>389.82224093060796</v>
          </cell>
          <cell r="U139">
            <v>413.01344885129612</v>
          </cell>
          <cell r="V139">
            <v>4686.4246800000001</v>
          </cell>
          <cell r="W139">
            <v>4351.6011466666669</v>
          </cell>
          <cell r="X139">
            <v>4714.7571333333326</v>
          </cell>
          <cell r="Y139">
            <v>4929.8057200000003</v>
          </cell>
          <cell r="Z139">
            <v>5047.4632133333334</v>
          </cell>
          <cell r="AA139">
            <v>5293.4072800000004</v>
          </cell>
        </row>
        <row r="140">
          <cell r="F140" t="str">
            <v>Tailings Thickener 01</v>
          </cell>
          <cell r="G140" t="str">
            <v>Calc</v>
          </cell>
          <cell r="H140" t="str">
            <v>t/hr</v>
          </cell>
          <cell r="I140">
            <v>6000</v>
          </cell>
          <cell r="J140">
            <v>376.89798592935392</v>
          </cell>
          <cell r="K140">
            <v>360.88147911639658</v>
          </cell>
          <cell r="L140">
            <v>371.51302793141019</v>
          </cell>
          <cell r="M140">
            <v>390.20433187349755</v>
          </cell>
          <cell r="N140">
            <v>391.07055506437041</v>
          </cell>
          <cell r="O140">
            <v>407.77317992862237</v>
          </cell>
          <cell r="P140">
            <v>392.80287132013649</v>
          </cell>
          <cell r="Q140">
            <v>429.74372770944495</v>
          </cell>
          <cell r="R140">
            <v>392.67730779513124</v>
          </cell>
          <cell r="S140">
            <v>422.09558043710132</v>
          </cell>
          <cell r="T140">
            <v>381.79477731006818</v>
          </cell>
          <cell r="U140">
            <v>398.8173304453843</v>
          </cell>
          <cell r="V140">
            <v>4715</v>
          </cell>
          <cell r="W140">
            <v>4723.95</v>
          </cell>
          <cell r="X140">
            <v>4707.6499999999996</v>
          </cell>
          <cell r="Y140">
            <v>4811.0666666666666</v>
          </cell>
          <cell r="Z140">
            <v>4829.0166666666664</v>
          </cell>
          <cell r="AA140">
            <v>4767.1000000000004</v>
          </cell>
        </row>
        <row r="141">
          <cell r="F141" t="str">
            <v>Tailings Thickener 02</v>
          </cell>
          <cell r="G141" t="str">
            <v>Calc</v>
          </cell>
          <cell r="H141" t="str">
            <v>t/hr</v>
          </cell>
          <cell r="I141">
            <v>6000</v>
          </cell>
          <cell r="J141">
            <v>376.89798592935392</v>
          </cell>
          <cell r="K141">
            <v>360.88147911639658</v>
          </cell>
          <cell r="L141">
            <v>371.51302793141019</v>
          </cell>
          <cell r="M141">
            <v>390.20433187349755</v>
          </cell>
          <cell r="N141">
            <v>391.07055506437041</v>
          </cell>
          <cell r="O141">
            <v>407.77317992862237</v>
          </cell>
          <cell r="P141">
            <v>392.80287132013649</v>
          </cell>
          <cell r="Q141">
            <v>429.74372770944495</v>
          </cell>
          <cell r="R141">
            <v>392.67730779513124</v>
          </cell>
          <cell r="S141">
            <v>422.09558043710132</v>
          </cell>
          <cell r="T141">
            <v>381.79477731006818</v>
          </cell>
          <cell r="U141">
            <v>398.8173304453843</v>
          </cell>
          <cell r="V141">
            <v>4715</v>
          </cell>
          <cell r="W141">
            <v>4723.95</v>
          </cell>
          <cell r="X141">
            <v>4707.6499999999996</v>
          </cell>
          <cell r="Y141">
            <v>4811.0666666666666</v>
          </cell>
          <cell r="Z141">
            <v>4829.0166666666664</v>
          </cell>
          <cell r="AA141">
            <v>4767.1000000000004</v>
          </cell>
        </row>
        <row r="142">
          <cell r="F142" t="str">
            <v>Tailings Thickener 03</v>
          </cell>
          <cell r="G142" t="str">
            <v>Calc</v>
          </cell>
          <cell r="H142" t="str">
            <v>t/hr</v>
          </cell>
          <cell r="I142">
            <v>6000</v>
          </cell>
          <cell r="J142">
            <v>376.89798592935392</v>
          </cell>
          <cell r="K142">
            <v>360.88147911639658</v>
          </cell>
          <cell r="L142">
            <v>371.51302793141019</v>
          </cell>
          <cell r="M142">
            <v>390.20433187349755</v>
          </cell>
          <cell r="N142">
            <v>391.07055506437041</v>
          </cell>
          <cell r="O142">
            <v>407.77317992862237</v>
          </cell>
          <cell r="P142">
            <v>392.80287132013649</v>
          </cell>
          <cell r="Q142">
            <v>429.74372770944495</v>
          </cell>
          <cell r="R142">
            <v>392.67730779513124</v>
          </cell>
          <cell r="S142">
            <v>422.09558043710132</v>
          </cell>
          <cell r="T142">
            <v>381.79477731006818</v>
          </cell>
          <cell r="U142">
            <v>398.8173304453843</v>
          </cell>
          <cell r="V142">
            <v>4715</v>
          </cell>
          <cell r="W142">
            <v>4723.95</v>
          </cell>
          <cell r="X142">
            <v>4707.6499999999996</v>
          </cell>
          <cell r="Y142">
            <v>4811.0666666666666</v>
          </cell>
          <cell r="Z142">
            <v>4829.0166666666664</v>
          </cell>
          <cell r="AA142">
            <v>4767.1000000000004</v>
          </cell>
        </row>
        <row r="143">
          <cell r="F143" t="str">
            <v>Plant Process Water</v>
          </cell>
          <cell r="G143" t="str">
            <v>Calc</v>
          </cell>
          <cell r="H143" t="str">
            <v>m3/hr</v>
          </cell>
          <cell r="I143">
            <v>2160</v>
          </cell>
          <cell r="J143">
            <v>572.29613967057708</v>
          </cell>
          <cell r="K143">
            <v>548.58665471144309</v>
          </cell>
          <cell r="L143">
            <v>461.89995277109773</v>
          </cell>
          <cell r="M143">
            <v>593.99924462455056</v>
          </cell>
          <cell r="N143">
            <v>593.47865781253415</v>
          </cell>
          <cell r="O143">
            <v>621.09416398932365</v>
          </cell>
          <cell r="P143">
            <v>572.04010839572436</v>
          </cell>
          <cell r="Q143">
            <v>654.28486221124979</v>
          </cell>
          <cell r="R143">
            <v>595.16402685542323</v>
          </cell>
          <cell r="S143">
            <v>644.81461121332234</v>
          </cell>
          <cell r="T143">
            <v>505.13471258632694</v>
          </cell>
          <cell r="U143">
            <v>610.10422129368635</v>
          </cell>
          <cell r="V143">
            <v>6819.4220136429904</v>
          </cell>
          <cell r="W143">
            <v>6817.105425542607</v>
          </cell>
          <cell r="X143">
            <v>6810.373854777079</v>
          </cell>
          <cell r="Y143">
            <v>6964.9322620436396</v>
          </cell>
          <cell r="Z143">
            <v>6995.3256545409386</v>
          </cell>
          <cell r="AA143">
            <v>6919.4264452997577</v>
          </cell>
        </row>
        <row r="144">
          <cell r="F144" t="str">
            <v>Recycled Water</v>
          </cell>
          <cell r="G144" t="str">
            <v>Calc</v>
          </cell>
          <cell r="H144" t="str">
            <v>m3/hr</v>
          </cell>
          <cell r="I144">
            <v>7200</v>
          </cell>
          <cell r="J144">
            <v>251.13722678109681</v>
          </cell>
          <cell r="K144">
            <v>182.69819083917608</v>
          </cell>
          <cell r="L144">
            <v>313.47257436879664</v>
          </cell>
          <cell r="M144">
            <v>235.81667430511692</v>
          </cell>
          <cell r="N144">
            <v>281.27181426172803</v>
          </cell>
          <cell r="O144">
            <v>237.71293962199528</v>
          </cell>
          <cell r="P144">
            <v>285.39822471013292</v>
          </cell>
          <cell r="Q144">
            <v>238.06638190208585</v>
          </cell>
          <cell r="R144">
            <v>268.31122214950625</v>
          </cell>
          <cell r="S144">
            <v>212.63804461354468</v>
          </cell>
          <cell r="T144">
            <v>265.08496832735273</v>
          </cell>
          <cell r="U144">
            <v>286.02297572333453</v>
          </cell>
          <cell r="V144">
            <v>3111.0800625737684</v>
          </cell>
          <cell r="W144">
            <v>3112.2372612261079</v>
          </cell>
          <cell r="X144">
            <v>3106.6833991224321</v>
          </cell>
          <cell r="Y144">
            <v>3176.4580991646858</v>
          </cell>
          <cell r="Z144">
            <v>3176.1400814154963</v>
          </cell>
          <cell r="AA144">
            <v>3152.9187330767395</v>
          </cell>
        </row>
        <row r="145">
          <cell r="F145" t="str">
            <v>KILN</v>
          </cell>
          <cell r="G145" t="str">
            <v>Calc</v>
          </cell>
          <cell r="H145" t="str">
            <v>t/hr</v>
          </cell>
          <cell r="I145">
            <v>10</v>
          </cell>
          <cell r="J145">
            <v>744</v>
          </cell>
          <cell r="K145">
            <v>672</v>
          </cell>
          <cell r="L145">
            <v>744</v>
          </cell>
          <cell r="M145">
            <v>720</v>
          </cell>
          <cell r="N145">
            <v>744</v>
          </cell>
          <cell r="O145">
            <v>720</v>
          </cell>
          <cell r="P145">
            <v>744</v>
          </cell>
          <cell r="Q145">
            <v>744</v>
          </cell>
          <cell r="R145">
            <v>720</v>
          </cell>
          <cell r="S145">
            <v>744</v>
          </cell>
          <cell r="T145">
            <v>720</v>
          </cell>
          <cell r="U145">
            <v>744</v>
          </cell>
          <cell r="V145">
            <v>8760</v>
          </cell>
          <cell r="W145">
            <v>8760</v>
          </cell>
          <cell r="X145">
            <v>8784</v>
          </cell>
          <cell r="Y145">
            <v>8760</v>
          </cell>
          <cell r="Z145">
            <v>8760</v>
          </cell>
          <cell r="AA145">
            <v>8760</v>
          </cell>
        </row>
        <row r="146">
          <cell r="F146" t="str">
            <v>Kiln Discharge and Crushing</v>
          </cell>
          <cell r="G146" t="str">
            <v>Calc</v>
          </cell>
          <cell r="H146" t="str">
            <v>Link</v>
          </cell>
          <cell r="J146">
            <v>744</v>
          </cell>
          <cell r="K146">
            <v>672</v>
          </cell>
          <cell r="L146">
            <v>744</v>
          </cell>
          <cell r="M146">
            <v>720</v>
          </cell>
          <cell r="N146">
            <v>744</v>
          </cell>
          <cell r="O146">
            <v>720</v>
          </cell>
          <cell r="P146">
            <v>744</v>
          </cell>
          <cell r="Q146">
            <v>744</v>
          </cell>
          <cell r="R146">
            <v>720</v>
          </cell>
          <cell r="S146">
            <v>744</v>
          </cell>
          <cell r="T146">
            <v>720</v>
          </cell>
          <cell r="U146">
            <v>744</v>
          </cell>
          <cell r="V146">
            <v>8760</v>
          </cell>
          <cell r="W146">
            <v>8760</v>
          </cell>
          <cell r="X146">
            <v>8784</v>
          </cell>
          <cell r="Y146">
            <v>8760</v>
          </cell>
          <cell r="Z146">
            <v>8760</v>
          </cell>
          <cell r="AA146">
            <v>8760</v>
          </cell>
        </row>
        <row r="147">
          <cell r="F147" t="str">
            <v>Slaker Mill Feed system</v>
          </cell>
          <cell r="G147" t="str">
            <v>Calc</v>
          </cell>
          <cell r="H147" t="str">
            <v>Link</v>
          </cell>
          <cell r="J147">
            <v>744</v>
          </cell>
          <cell r="K147">
            <v>672</v>
          </cell>
          <cell r="L147">
            <v>744</v>
          </cell>
          <cell r="M147">
            <v>720</v>
          </cell>
          <cell r="N147">
            <v>744</v>
          </cell>
          <cell r="O147">
            <v>720</v>
          </cell>
          <cell r="P147">
            <v>744</v>
          </cell>
          <cell r="Q147">
            <v>744</v>
          </cell>
          <cell r="R147">
            <v>720</v>
          </cell>
          <cell r="S147">
            <v>744</v>
          </cell>
          <cell r="T147">
            <v>720</v>
          </cell>
          <cell r="U147">
            <v>744</v>
          </cell>
          <cell r="V147">
            <v>8760</v>
          </cell>
          <cell r="W147">
            <v>8760</v>
          </cell>
          <cell r="X147">
            <v>8784</v>
          </cell>
          <cell r="Y147">
            <v>8760</v>
          </cell>
          <cell r="Z147">
            <v>8760</v>
          </cell>
          <cell r="AA147">
            <v>8760</v>
          </cell>
        </row>
        <row r="148">
          <cell r="F148" t="str">
            <v>Air Compressors</v>
          </cell>
          <cell r="G148" t="str">
            <v>Calc</v>
          </cell>
          <cell r="H148" t="str">
            <v>UA</v>
          </cell>
          <cell r="I148">
            <v>66</v>
          </cell>
          <cell r="J148">
            <v>475.10076037021378</v>
          </cell>
          <cell r="K148">
            <v>426.14849642980096</v>
          </cell>
          <cell r="L148">
            <v>379.69122506935645</v>
          </cell>
          <cell r="M148">
            <v>456.65551171884408</v>
          </cell>
          <cell r="N148">
            <v>470.43039745121291</v>
          </cell>
          <cell r="O148">
            <v>458.50907201414293</v>
          </cell>
          <cell r="P148">
            <v>449.85323558186434</v>
          </cell>
          <cell r="Q148">
            <v>472.9592344041456</v>
          </cell>
          <cell r="R148">
            <v>454.44174101432247</v>
          </cell>
          <cell r="S148">
            <v>472.00513702577524</v>
          </cell>
          <cell r="T148">
            <v>392.75257645261502</v>
          </cell>
          <cell r="U148">
            <v>473.57434010437123</v>
          </cell>
          <cell r="V148">
            <v>5420.469957625668</v>
          </cell>
          <cell r="W148">
            <v>5418.9133847602188</v>
          </cell>
          <cell r="X148">
            <v>5421.9343974894919</v>
          </cell>
          <cell r="Y148">
            <v>5437.8899635170001</v>
          </cell>
          <cell r="Z148">
            <v>5422.1559950280571</v>
          </cell>
          <cell r="AA148">
            <v>5417.9230640796795</v>
          </cell>
        </row>
        <row r="149">
          <cell r="F149" t="str">
            <v>Plant Reagents</v>
          </cell>
          <cell r="G149" t="str">
            <v>Calc</v>
          </cell>
          <cell r="H149" t="str">
            <v>Max Link</v>
          </cell>
          <cell r="J149">
            <v>719.84963692456631</v>
          </cell>
          <cell r="K149">
            <v>645.67954004515298</v>
          </cell>
          <cell r="L149">
            <v>709.64461225719253</v>
          </cell>
          <cell r="M149">
            <v>691.90229048309709</v>
          </cell>
          <cell r="N149">
            <v>712.77332947153468</v>
          </cell>
          <cell r="O149">
            <v>694.71071517294376</v>
          </cell>
          <cell r="P149">
            <v>711.8405670559938</v>
          </cell>
          <cell r="Q149">
            <v>716.60490061234179</v>
          </cell>
          <cell r="R149">
            <v>688.5480924459431</v>
          </cell>
          <cell r="S149">
            <v>715.15929852390184</v>
          </cell>
          <cell r="T149">
            <v>687.06279773697759</v>
          </cell>
          <cell r="U149">
            <v>717.53687894601694</v>
          </cell>
          <cell r="V149">
            <v>8212.8332691298001</v>
          </cell>
          <cell r="W149">
            <v>8210.4748253942707</v>
          </cell>
          <cell r="X149">
            <v>8215.0521174083206</v>
          </cell>
          <cell r="Y149">
            <v>8239.2272174499994</v>
          </cell>
          <cell r="Z149">
            <v>8215.387871254632</v>
          </cell>
          <cell r="AA149">
            <v>8208.9743395146652</v>
          </cell>
        </row>
        <row r="150">
          <cell r="F150" t="str">
            <v>Plant gland seal pumps</v>
          </cell>
          <cell r="G150" t="str">
            <v>Calc</v>
          </cell>
          <cell r="H150" t="str">
            <v>UA</v>
          </cell>
          <cell r="I150">
            <v>50</v>
          </cell>
          <cell r="J150">
            <v>359.92481846228316</v>
          </cell>
          <cell r="K150">
            <v>322.83977002257649</v>
          </cell>
          <cell r="L150">
            <v>354.82230612859627</v>
          </cell>
          <cell r="M150">
            <v>345.95114524154849</v>
          </cell>
          <cell r="N150">
            <v>356.38666473576734</v>
          </cell>
          <cell r="O150">
            <v>347.35535758647188</v>
          </cell>
          <cell r="P150">
            <v>355.92028352799684</v>
          </cell>
          <cell r="Q150">
            <v>358.30245030617084</v>
          </cell>
          <cell r="R150">
            <v>344.27404622297149</v>
          </cell>
          <cell r="S150">
            <v>357.57964926195092</v>
          </cell>
          <cell r="T150">
            <v>343.53139886848874</v>
          </cell>
          <cell r="U150">
            <v>358.76843947300847</v>
          </cell>
          <cell r="V150">
            <v>4106.4166345649001</v>
          </cell>
          <cell r="W150">
            <v>4105.2374126971354</v>
          </cell>
          <cell r="X150">
            <v>4107.5260587041603</v>
          </cell>
          <cell r="Y150">
            <v>4119.6136087249997</v>
          </cell>
          <cell r="Z150">
            <v>4107.693935627316</v>
          </cell>
          <cell r="AA150">
            <v>4104.4871697573326</v>
          </cell>
        </row>
        <row r="151">
          <cell r="F151" t="str">
            <v>Ancillary Plant Services</v>
          </cell>
          <cell r="G151" t="str">
            <v>Calc</v>
          </cell>
          <cell r="H151" t="str">
            <v>Link</v>
          </cell>
          <cell r="J151">
            <v>719.84963692456631</v>
          </cell>
          <cell r="K151">
            <v>645.67954004515298</v>
          </cell>
          <cell r="L151">
            <v>709.64461225719253</v>
          </cell>
          <cell r="M151">
            <v>691.90229048309709</v>
          </cell>
          <cell r="N151">
            <v>712.77332947153468</v>
          </cell>
          <cell r="O151">
            <v>694.71071517294376</v>
          </cell>
          <cell r="P151">
            <v>711.8405670559938</v>
          </cell>
          <cell r="Q151">
            <v>716.60490061234179</v>
          </cell>
          <cell r="R151">
            <v>688.5480924459431</v>
          </cell>
          <cell r="S151">
            <v>715.15929852390184</v>
          </cell>
          <cell r="T151">
            <v>687.06279773697759</v>
          </cell>
          <cell r="U151">
            <v>717.53687894601694</v>
          </cell>
          <cell r="V151">
            <v>8212.8332691298001</v>
          </cell>
          <cell r="W151">
            <v>8210.4748253942707</v>
          </cell>
          <cell r="X151">
            <v>8215.0521174083206</v>
          </cell>
          <cell r="Y151">
            <v>8239.2272174499994</v>
          </cell>
          <cell r="Z151">
            <v>8215.387871254632</v>
          </cell>
          <cell r="AA151">
            <v>8208.9743395146652</v>
          </cell>
        </row>
        <row r="152">
          <cell r="F152" t="str">
            <v>Gravity Gold</v>
          </cell>
          <cell r="G152" t="str">
            <v>Calc</v>
          </cell>
          <cell r="H152" t="str">
            <v>Max Link</v>
          </cell>
          <cell r="J152">
            <v>719.84963692456631</v>
          </cell>
          <cell r="K152">
            <v>645.67954004515298</v>
          </cell>
          <cell r="L152">
            <v>709.64461225719253</v>
          </cell>
          <cell r="M152">
            <v>691.90229048309709</v>
          </cell>
          <cell r="N152">
            <v>712.77332947153468</v>
          </cell>
          <cell r="O152">
            <v>694.71071517294376</v>
          </cell>
          <cell r="P152">
            <v>711.8405670559938</v>
          </cell>
          <cell r="Q152">
            <v>716.60490061234179</v>
          </cell>
          <cell r="R152">
            <v>688.5480924459431</v>
          </cell>
          <cell r="S152">
            <v>715.15929852390184</v>
          </cell>
          <cell r="T152">
            <v>687.06279773697759</v>
          </cell>
          <cell r="U152">
            <v>717.53687894601694</v>
          </cell>
          <cell r="V152">
            <v>8212.8332691298001</v>
          </cell>
          <cell r="W152">
            <v>8210.4748253942707</v>
          </cell>
          <cell r="X152">
            <v>8215.0521174083206</v>
          </cell>
          <cell r="Y152">
            <v>8239.2272174499994</v>
          </cell>
          <cell r="Z152">
            <v>8215.387871254632</v>
          </cell>
          <cell r="AA152">
            <v>8208.9743395146652</v>
          </cell>
        </row>
        <row r="153">
          <cell r="F153" t="str">
            <v>K59 Stage 1</v>
          </cell>
          <cell r="G153" t="str">
            <v>Calc</v>
          </cell>
          <cell r="H153" t="str">
            <v>t/hr</v>
          </cell>
          <cell r="I153">
            <v>140</v>
          </cell>
          <cell r="J153">
            <v>387.5577458848274</v>
          </cell>
          <cell r="K153">
            <v>316.35089501157432</v>
          </cell>
          <cell r="L153">
            <v>418.47737436813424</v>
          </cell>
          <cell r="M153">
            <v>362.27863399296245</v>
          </cell>
          <cell r="N153">
            <v>393.9833543841271</v>
          </cell>
          <cell r="O153">
            <v>387.04228877332685</v>
          </cell>
          <cell r="P153">
            <v>419.88408627986286</v>
          </cell>
          <cell r="Q153">
            <v>401.29738388093205</v>
          </cell>
          <cell r="R153">
            <v>379.95109449437365</v>
          </cell>
          <cell r="S153">
            <v>446.61798126708749</v>
          </cell>
          <cell r="T153">
            <v>417.66668671136568</v>
          </cell>
          <cell r="U153">
            <v>442.51440948353155</v>
          </cell>
          <cell r="V153">
            <v>5021.1693000000005</v>
          </cell>
          <cell r="W153">
            <v>4662.4297999999999</v>
          </cell>
          <cell r="X153">
            <v>5051.5254999999997</v>
          </cell>
          <cell r="Y153">
            <v>5281.9346999999998</v>
          </cell>
          <cell r="Z153">
            <v>5407.9962999999998</v>
          </cell>
          <cell r="AA153">
            <v>5671.5078000000003</v>
          </cell>
        </row>
        <row r="154">
          <cell r="F154" t="str">
            <v>K59 Stage 2</v>
          </cell>
          <cell r="G154" t="str">
            <v>Calc</v>
          </cell>
          <cell r="H154" t="str">
            <v>t/hr</v>
          </cell>
          <cell r="I154">
            <v>140</v>
          </cell>
          <cell r="J154">
            <v>387.5577458848274</v>
          </cell>
          <cell r="K154">
            <v>316.35089501157432</v>
          </cell>
          <cell r="L154">
            <v>418.47737436813424</v>
          </cell>
          <cell r="M154">
            <v>362.27863399296245</v>
          </cell>
          <cell r="N154">
            <v>393.9833543841271</v>
          </cell>
          <cell r="O154">
            <v>387.04228877332685</v>
          </cell>
          <cell r="P154">
            <v>419.88408627986286</v>
          </cell>
          <cell r="Q154">
            <v>401.29738388093205</v>
          </cell>
          <cell r="R154">
            <v>379.95109449437365</v>
          </cell>
          <cell r="S154">
            <v>446.61798126708749</v>
          </cell>
          <cell r="T154">
            <v>417.66668671136568</v>
          </cell>
          <cell r="U154">
            <v>442.51440948353155</v>
          </cell>
          <cell r="V154">
            <v>5021.1693000000005</v>
          </cell>
          <cell r="W154">
            <v>4662.4297999999999</v>
          </cell>
          <cell r="X154">
            <v>5051.5254999999997</v>
          </cell>
          <cell r="Y154">
            <v>5281.9346999999998</v>
          </cell>
          <cell r="Z154">
            <v>5407.9962999999998</v>
          </cell>
          <cell r="AA154">
            <v>5671.5078000000003</v>
          </cell>
        </row>
        <row r="155">
          <cell r="F155" t="str">
            <v>Kiunga TM01</v>
          </cell>
          <cell r="G155" t="str">
            <v>Calc</v>
          </cell>
          <cell r="H155" t="str">
            <v>UA</v>
          </cell>
          <cell r="I155">
            <v>40</v>
          </cell>
          <cell r="J155">
            <v>217.03233769550334</v>
          </cell>
          <cell r="K155">
            <v>177.15650120648164</v>
          </cell>
          <cell r="L155">
            <v>234.3473296461552</v>
          </cell>
          <cell r="M155">
            <v>202.87603503605899</v>
          </cell>
          <cell r="N155">
            <v>220.63067845511119</v>
          </cell>
          <cell r="O155">
            <v>216.74368171306304</v>
          </cell>
          <cell r="P155">
            <v>235.1350883167232</v>
          </cell>
          <cell r="Q155">
            <v>224.72653497332195</v>
          </cell>
          <cell r="R155">
            <v>212.7726129168492</v>
          </cell>
          <cell r="S155">
            <v>250.10606950956898</v>
          </cell>
          <cell r="T155">
            <v>233.89334455836476</v>
          </cell>
          <cell r="U155">
            <v>247.80806931077768</v>
          </cell>
          <cell r="V155">
            <v>2811.854808</v>
          </cell>
          <cell r="W155">
            <v>2610.9606880000001</v>
          </cell>
          <cell r="X155">
            <v>2828.85428</v>
          </cell>
          <cell r="Y155">
            <v>2957.8834320000001</v>
          </cell>
          <cell r="Z155">
            <v>3028.4779279999998</v>
          </cell>
          <cell r="AA155">
            <v>3176.0443680000003</v>
          </cell>
        </row>
        <row r="156">
          <cell r="F156" t="str">
            <v>Kiunga TM02</v>
          </cell>
          <cell r="G156" t="str">
            <v>Calc</v>
          </cell>
          <cell r="H156" t="str">
            <v>Link</v>
          </cell>
          <cell r="I156">
            <v>40</v>
          </cell>
          <cell r="J156">
            <v>217.03233769550334</v>
          </cell>
          <cell r="K156">
            <v>177.15650120648164</v>
          </cell>
          <cell r="L156">
            <v>234.3473296461552</v>
          </cell>
          <cell r="M156">
            <v>202.87603503605899</v>
          </cell>
          <cell r="N156">
            <v>220.63067845511119</v>
          </cell>
          <cell r="O156">
            <v>216.74368171306304</v>
          </cell>
          <cell r="P156">
            <v>235.1350883167232</v>
          </cell>
          <cell r="Q156">
            <v>224.72653497332195</v>
          </cell>
          <cell r="R156">
            <v>212.7726129168492</v>
          </cell>
          <cell r="S156">
            <v>250.10606950956898</v>
          </cell>
          <cell r="T156">
            <v>233.89334455836476</v>
          </cell>
          <cell r="U156">
            <v>247.80806931077768</v>
          </cell>
          <cell r="V156">
            <v>2811.854808</v>
          </cell>
          <cell r="W156">
            <v>2610.9606880000001</v>
          </cell>
          <cell r="X156">
            <v>2828.85428</v>
          </cell>
          <cell r="Y156">
            <v>2957.8834320000001</v>
          </cell>
          <cell r="Z156">
            <v>3028.4779279999998</v>
          </cell>
          <cell r="AA156">
            <v>3176.0443680000003</v>
          </cell>
        </row>
        <row r="157">
          <cell r="F157" t="str">
            <v>Kiunga Ponds</v>
          </cell>
          <cell r="G157" t="str">
            <v>Calc</v>
          </cell>
          <cell r="H157" t="str">
            <v>UA</v>
          </cell>
          <cell r="I157">
            <v>30</v>
          </cell>
          <cell r="J157">
            <v>162.77425327162749</v>
          </cell>
          <cell r="K157">
            <v>132.86737590486121</v>
          </cell>
          <cell r="L157">
            <v>175.76049723461637</v>
          </cell>
          <cell r="M157">
            <v>152.15702627704425</v>
          </cell>
          <cell r="N157">
            <v>165.47300884133338</v>
          </cell>
          <cell r="O157">
            <v>162.55776128479729</v>
          </cell>
          <cell r="P157">
            <v>176.35131623754242</v>
          </cell>
          <cell r="Q157">
            <v>168.54490122999144</v>
          </cell>
          <cell r="R157">
            <v>159.57945968763693</v>
          </cell>
          <cell r="S157">
            <v>187.57955213217676</v>
          </cell>
          <cell r="T157">
            <v>175.42000841877359</v>
          </cell>
          <cell r="U157">
            <v>185.85605198308326</v>
          </cell>
          <cell r="V157">
            <v>2108.891106</v>
          </cell>
          <cell r="W157">
            <v>1958.2205160000001</v>
          </cell>
          <cell r="X157">
            <v>2121.6407100000001</v>
          </cell>
          <cell r="Y157">
            <v>2218.4125739999999</v>
          </cell>
          <cell r="Z157">
            <v>2271.3584459999997</v>
          </cell>
          <cell r="AA157">
            <v>2382.0332760000001</v>
          </cell>
        </row>
        <row r="158">
          <cell r="F158" t="str">
            <v>Dewatering Stage 1</v>
          </cell>
          <cell r="H158" t="str">
            <v>t/hr</v>
          </cell>
          <cell r="I158">
            <v>100</v>
          </cell>
          <cell r="J158">
            <v>542.58084423875835</v>
          </cell>
          <cell r="K158">
            <v>442.89125301620408</v>
          </cell>
          <cell r="L158">
            <v>585.86832411538796</v>
          </cell>
          <cell r="M158">
            <v>507.19008759014747</v>
          </cell>
          <cell r="N158">
            <v>551.57669613777796</v>
          </cell>
          <cell r="O158">
            <v>541.85920428265763</v>
          </cell>
          <cell r="P158">
            <v>587.83772079180801</v>
          </cell>
          <cell r="Q158">
            <v>561.81633743330485</v>
          </cell>
          <cell r="R158">
            <v>531.93153229212305</v>
          </cell>
          <cell r="S158">
            <v>625.26517377392247</v>
          </cell>
          <cell r="T158">
            <v>584.73336139591197</v>
          </cell>
          <cell r="U158">
            <v>619.52017327694421</v>
          </cell>
          <cell r="V158">
            <v>7029.6370200000001</v>
          </cell>
          <cell r="W158">
            <v>6527.4017199999998</v>
          </cell>
          <cell r="X158">
            <v>7072.1356999999998</v>
          </cell>
          <cell r="Y158">
            <v>7394.7085800000004</v>
          </cell>
          <cell r="Z158">
            <v>7571.1948199999997</v>
          </cell>
          <cell r="AA158">
            <v>7940.110920000001</v>
          </cell>
        </row>
        <row r="159">
          <cell r="F159" t="str">
            <v>Dewatering Stage 2</v>
          </cell>
          <cell r="H159" t="str">
            <v>t/hr</v>
          </cell>
          <cell r="I159">
            <v>100</v>
          </cell>
          <cell r="J159">
            <v>542.58084423875835</v>
          </cell>
          <cell r="K159">
            <v>442.89125301620408</v>
          </cell>
          <cell r="L159">
            <v>585.86832411538796</v>
          </cell>
          <cell r="M159">
            <v>507.19008759014747</v>
          </cell>
          <cell r="N159">
            <v>551.57669613777796</v>
          </cell>
          <cell r="O159">
            <v>541.85920428265763</v>
          </cell>
          <cell r="P159">
            <v>587.83772079180801</v>
          </cell>
          <cell r="Q159">
            <v>561.81633743330485</v>
          </cell>
          <cell r="R159">
            <v>531.93153229212305</v>
          </cell>
          <cell r="S159">
            <v>625.26517377392247</v>
          </cell>
          <cell r="T159">
            <v>584.73336139591197</v>
          </cell>
          <cell r="U159">
            <v>619.52017327694421</v>
          </cell>
          <cell r="V159">
            <v>7029.6370200000001</v>
          </cell>
          <cell r="W159">
            <v>6527.4017199999998</v>
          </cell>
          <cell r="X159">
            <v>7072.1356999999998</v>
          </cell>
          <cell r="Y159">
            <v>7394.7085800000004</v>
          </cell>
          <cell r="Z159">
            <v>7571.1948199999997</v>
          </cell>
          <cell r="AA159">
            <v>7940.110920000001</v>
          </cell>
        </row>
        <row r="160">
          <cell r="F160" t="str">
            <v>Kiunga Vacuum Pumps/Blowers</v>
          </cell>
          <cell r="H160" t="str">
            <v>Link</v>
          </cell>
          <cell r="J160">
            <v>542.58084423875835</v>
          </cell>
          <cell r="K160">
            <v>442.89125301620408</v>
          </cell>
          <cell r="L160">
            <v>585.86832411538796</v>
          </cell>
          <cell r="M160">
            <v>507.19008759014747</v>
          </cell>
          <cell r="N160">
            <v>551.57669613777796</v>
          </cell>
          <cell r="O160">
            <v>541.85920428265763</v>
          </cell>
          <cell r="P160">
            <v>587.83772079180801</v>
          </cell>
          <cell r="Q160">
            <v>561.81633743330485</v>
          </cell>
          <cell r="R160">
            <v>531.93153229212305</v>
          </cell>
          <cell r="S160">
            <v>625.26517377392247</v>
          </cell>
          <cell r="T160">
            <v>584.73336139591197</v>
          </cell>
          <cell r="U160">
            <v>619.52017327694421</v>
          </cell>
          <cell r="V160">
            <v>7029.6370200000001</v>
          </cell>
          <cell r="W160">
            <v>6527.4017199999998</v>
          </cell>
          <cell r="X160">
            <v>7072.1356999999998</v>
          </cell>
          <cell r="Y160">
            <v>7394.7085800000004</v>
          </cell>
          <cell r="Z160">
            <v>7571.1948199999997</v>
          </cell>
          <cell r="AA160">
            <v>7940.110920000001</v>
          </cell>
        </row>
        <row r="161">
          <cell r="F161" t="str">
            <v>Kiunga Ancillary</v>
          </cell>
          <cell r="H161" t="str">
            <v>Link</v>
          </cell>
          <cell r="J161">
            <v>542.58084423875835</v>
          </cell>
          <cell r="K161">
            <v>442.89125301620408</v>
          </cell>
          <cell r="L161">
            <v>585.86832411538796</v>
          </cell>
          <cell r="M161">
            <v>507.19008759014747</v>
          </cell>
          <cell r="N161">
            <v>551.57669613777796</v>
          </cell>
          <cell r="O161">
            <v>541.85920428265763</v>
          </cell>
          <cell r="P161">
            <v>587.83772079180801</v>
          </cell>
          <cell r="Q161">
            <v>561.81633743330485</v>
          </cell>
          <cell r="R161">
            <v>531.93153229212305</v>
          </cell>
          <cell r="S161">
            <v>625.26517377392247</v>
          </cell>
          <cell r="T161">
            <v>584.73336139591197</v>
          </cell>
          <cell r="U161">
            <v>619.52017327694421</v>
          </cell>
          <cell r="V161">
            <v>7029.6370200000001</v>
          </cell>
          <cell r="W161">
            <v>6527.4017199999998</v>
          </cell>
          <cell r="X161">
            <v>7072.1356999999998</v>
          </cell>
          <cell r="Y161">
            <v>7394.7085800000004</v>
          </cell>
          <cell r="Z161">
            <v>7571.1948199999997</v>
          </cell>
          <cell r="AA161">
            <v>7940.110920000001</v>
          </cell>
        </row>
        <row r="162">
          <cell r="F162" t="str">
            <v>Kiunga Water Systems</v>
          </cell>
          <cell r="H162" t="str">
            <v>Link</v>
          </cell>
          <cell r="J162">
            <v>542.58084423875835</v>
          </cell>
          <cell r="K162">
            <v>442.89125301620408</v>
          </cell>
          <cell r="L162">
            <v>585.86832411538796</v>
          </cell>
          <cell r="M162">
            <v>507.19008759014747</v>
          </cell>
          <cell r="N162">
            <v>551.57669613777796</v>
          </cell>
          <cell r="O162">
            <v>541.85920428265763</v>
          </cell>
          <cell r="P162">
            <v>587.83772079180801</v>
          </cell>
          <cell r="Q162">
            <v>561.81633743330485</v>
          </cell>
          <cell r="R162">
            <v>531.93153229212305</v>
          </cell>
          <cell r="S162">
            <v>625.26517377392247</v>
          </cell>
          <cell r="T162">
            <v>584.73336139591197</v>
          </cell>
          <cell r="U162">
            <v>619.52017327694421</v>
          </cell>
          <cell r="V162">
            <v>7029.6370200000001</v>
          </cell>
          <cell r="W162">
            <v>6527.4017199999998</v>
          </cell>
          <cell r="X162">
            <v>7072.1356999999998</v>
          </cell>
          <cell r="Y162">
            <v>7394.7085800000004</v>
          </cell>
          <cell r="Z162">
            <v>7571.1948199999997</v>
          </cell>
          <cell r="AA162">
            <v>7940.110920000001</v>
          </cell>
        </row>
        <row r="163">
          <cell r="F163" t="str">
            <v>Drying Stage 1</v>
          </cell>
          <cell r="H163" t="str">
            <v>UA</v>
          </cell>
          <cell r="I163">
            <v>80</v>
          </cell>
          <cell r="J163">
            <v>434.06467539100669</v>
          </cell>
          <cell r="K163">
            <v>354.31300241296327</v>
          </cell>
          <cell r="L163">
            <v>468.6946592923104</v>
          </cell>
          <cell r="M163">
            <v>405.75207007211799</v>
          </cell>
          <cell r="N163">
            <v>441.26135691022239</v>
          </cell>
          <cell r="O163">
            <v>433.48736342612608</v>
          </cell>
          <cell r="P163">
            <v>470.2701766334464</v>
          </cell>
          <cell r="Q163">
            <v>449.45306994664389</v>
          </cell>
          <cell r="R163">
            <v>425.5452258336984</v>
          </cell>
          <cell r="S163">
            <v>500.21213901913796</v>
          </cell>
          <cell r="T163">
            <v>467.78668911672952</v>
          </cell>
          <cell r="U163">
            <v>495.61613862155536</v>
          </cell>
          <cell r="V163">
            <v>5623.7096160000001</v>
          </cell>
          <cell r="W163">
            <v>5221.9213760000002</v>
          </cell>
          <cell r="X163">
            <v>5657.70856</v>
          </cell>
          <cell r="Y163">
            <v>5915.7668640000002</v>
          </cell>
          <cell r="Z163">
            <v>6056.9558559999996</v>
          </cell>
          <cell r="AA163">
            <v>6352.0887360000006</v>
          </cell>
        </row>
        <row r="164">
          <cell r="F164" t="str">
            <v>Drying Stage 2</v>
          </cell>
          <cell r="H164" t="str">
            <v>UA</v>
          </cell>
          <cell r="I164">
            <v>80</v>
          </cell>
          <cell r="J164">
            <v>434.06467539100669</v>
          </cell>
          <cell r="K164">
            <v>354.31300241296327</v>
          </cell>
          <cell r="L164">
            <v>468.6946592923104</v>
          </cell>
          <cell r="M164">
            <v>405.75207007211799</v>
          </cell>
          <cell r="N164">
            <v>441.26135691022239</v>
          </cell>
          <cell r="O164">
            <v>433.48736342612608</v>
          </cell>
          <cell r="P164">
            <v>470.2701766334464</v>
          </cell>
          <cell r="Q164">
            <v>449.45306994664389</v>
          </cell>
          <cell r="R164">
            <v>425.5452258336984</v>
          </cell>
          <cell r="S164">
            <v>500.21213901913796</v>
          </cell>
          <cell r="T164">
            <v>467.78668911672952</v>
          </cell>
          <cell r="U164">
            <v>495.61613862155536</v>
          </cell>
          <cell r="V164">
            <v>5623.7096160000001</v>
          </cell>
          <cell r="W164">
            <v>5221.9213760000002</v>
          </cell>
          <cell r="X164">
            <v>5657.70856</v>
          </cell>
          <cell r="Y164">
            <v>5915.7668640000002</v>
          </cell>
          <cell r="Z164">
            <v>6056.9558559999996</v>
          </cell>
          <cell r="AA164">
            <v>6352.0887360000006</v>
          </cell>
        </row>
        <row r="165">
          <cell r="F165" t="str">
            <v>Kiunga CV04</v>
          </cell>
          <cell r="H165" t="str">
            <v>Max Link</v>
          </cell>
          <cell r="J165">
            <v>542.58084423875835</v>
          </cell>
          <cell r="K165">
            <v>442.89125301620408</v>
          </cell>
          <cell r="L165">
            <v>585.86832411538796</v>
          </cell>
          <cell r="M165">
            <v>507.19008759014747</v>
          </cell>
          <cell r="N165">
            <v>551.57669613777796</v>
          </cell>
          <cell r="O165">
            <v>541.85920428265763</v>
          </cell>
          <cell r="P165">
            <v>587.83772079180801</v>
          </cell>
          <cell r="Q165">
            <v>561.81633743330485</v>
          </cell>
          <cell r="R165">
            <v>531.93153229212305</v>
          </cell>
          <cell r="S165">
            <v>625.26517377392247</v>
          </cell>
          <cell r="T165">
            <v>584.73336139591197</v>
          </cell>
          <cell r="U165">
            <v>619.52017327694421</v>
          </cell>
          <cell r="V165">
            <v>7029.6370200000001</v>
          </cell>
          <cell r="W165">
            <v>6527.4017199999998</v>
          </cell>
          <cell r="X165">
            <v>7072.1356999999998</v>
          </cell>
          <cell r="Y165">
            <v>7394.7085800000004</v>
          </cell>
          <cell r="Z165">
            <v>7571.1948199999997</v>
          </cell>
          <cell r="AA165">
            <v>7940.110920000001</v>
          </cell>
        </row>
        <row r="166">
          <cell r="F166" t="str">
            <v>Kiunga CV05</v>
          </cell>
          <cell r="H166" t="str">
            <v>Link</v>
          </cell>
          <cell r="J166">
            <v>542.58084423875835</v>
          </cell>
          <cell r="K166">
            <v>442.89125301620408</v>
          </cell>
          <cell r="L166">
            <v>585.86832411538796</v>
          </cell>
          <cell r="M166">
            <v>507.19008759014747</v>
          </cell>
          <cell r="N166">
            <v>551.57669613777796</v>
          </cell>
          <cell r="O166">
            <v>541.85920428265763</v>
          </cell>
          <cell r="P166">
            <v>587.83772079180801</v>
          </cell>
          <cell r="Q166">
            <v>561.81633743330485</v>
          </cell>
          <cell r="R166">
            <v>531.93153229212305</v>
          </cell>
          <cell r="S166">
            <v>625.26517377392247</v>
          </cell>
          <cell r="T166">
            <v>584.73336139591197</v>
          </cell>
          <cell r="U166">
            <v>619.52017327694421</v>
          </cell>
          <cell r="V166">
            <v>7029.6370200000001</v>
          </cell>
          <cell r="W166">
            <v>6527.4017199999998</v>
          </cell>
          <cell r="X166">
            <v>7072.1356999999998</v>
          </cell>
          <cell r="Y166">
            <v>7394.7085800000004</v>
          </cell>
          <cell r="Z166">
            <v>7571.1948199999997</v>
          </cell>
          <cell r="AA166">
            <v>7940.110920000001</v>
          </cell>
        </row>
        <row r="167">
          <cell r="F167" t="str">
            <v>Kiunga CV06</v>
          </cell>
          <cell r="H167" t="str">
            <v>t/hr</v>
          </cell>
          <cell r="I167">
            <v>600</v>
          </cell>
          <cell r="J167">
            <v>90.430140706459724</v>
          </cell>
          <cell r="K167">
            <v>73.815208836034017</v>
          </cell>
          <cell r="L167">
            <v>97.644720685897994</v>
          </cell>
          <cell r="M167">
            <v>84.531681265024574</v>
          </cell>
          <cell r="N167">
            <v>91.929449356296317</v>
          </cell>
          <cell r="O167">
            <v>90.309867380442938</v>
          </cell>
          <cell r="P167">
            <v>97.97295346530133</v>
          </cell>
          <cell r="Q167">
            <v>93.636056238884152</v>
          </cell>
          <cell r="R167">
            <v>88.655255382020513</v>
          </cell>
          <cell r="S167">
            <v>104.21086229565375</v>
          </cell>
          <cell r="T167">
            <v>97.45556023265199</v>
          </cell>
          <cell r="U167">
            <v>103.25336221282403</v>
          </cell>
          <cell r="V167">
            <v>1171.60617</v>
          </cell>
          <cell r="W167">
            <v>1087.9002866666667</v>
          </cell>
          <cell r="X167">
            <v>1178.6892833333332</v>
          </cell>
          <cell r="Y167">
            <v>1232.4514300000001</v>
          </cell>
          <cell r="Z167">
            <v>1261.8658033333334</v>
          </cell>
          <cell r="AA167">
            <v>1323.3518200000001</v>
          </cell>
        </row>
        <row r="168">
          <cell r="F168" t="str">
            <v>Kiunga CV10/shiploader</v>
          </cell>
          <cell r="H168" t="str">
            <v>Link</v>
          </cell>
          <cell r="J168">
            <v>90.430140706459724</v>
          </cell>
          <cell r="K168">
            <v>73.815208836034017</v>
          </cell>
          <cell r="L168">
            <v>97.644720685897994</v>
          </cell>
          <cell r="M168">
            <v>84.531681265024574</v>
          </cell>
          <cell r="N168">
            <v>91.929449356296317</v>
          </cell>
          <cell r="O168">
            <v>90.309867380442938</v>
          </cell>
          <cell r="P168">
            <v>97.97295346530133</v>
          </cell>
          <cell r="Q168">
            <v>93.636056238884152</v>
          </cell>
          <cell r="R168">
            <v>88.655255382020513</v>
          </cell>
          <cell r="S168">
            <v>104.21086229565375</v>
          </cell>
          <cell r="T168">
            <v>97.45556023265199</v>
          </cell>
          <cell r="U168">
            <v>103.25336221282403</v>
          </cell>
          <cell r="V168">
            <v>1171.60617</v>
          </cell>
          <cell r="W168">
            <v>1087.9002866666667</v>
          </cell>
          <cell r="X168">
            <v>1178.6892833333332</v>
          </cell>
          <cell r="Y168">
            <v>1232.4514300000001</v>
          </cell>
          <cell r="Z168">
            <v>1261.8658033333334</v>
          </cell>
          <cell r="AA168">
            <v>1323.3518200000001</v>
          </cell>
        </row>
      </sheetData>
      <sheetData sheetId="6" refreshError="1"/>
      <sheetData sheetId="7">
        <row r="12">
          <cell r="C12" t="str">
            <v>2400121113</v>
          </cell>
          <cell r="D12" t="str">
            <v>Taranaki</v>
          </cell>
          <cell r="F12" t="str">
            <v>Feeder FE05</v>
          </cell>
          <cell r="G12" t="str">
            <v>Input</v>
          </cell>
          <cell r="H12" t="str">
            <v>USD</v>
          </cell>
          <cell r="J12">
            <v>0</v>
          </cell>
          <cell r="K12">
            <v>0</v>
          </cell>
          <cell r="L12">
            <v>0</v>
          </cell>
          <cell r="M12">
            <v>0</v>
          </cell>
          <cell r="N12">
            <v>0</v>
          </cell>
          <cell r="O12">
            <v>0</v>
          </cell>
          <cell r="P12">
            <v>0</v>
          </cell>
          <cell r="Q12">
            <v>0</v>
          </cell>
          <cell r="R12">
            <v>0</v>
          </cell>
          <cell r="S12">
            <v>0</v>
          </cell>
          <cell r="T12">
            <v>0</v>
          </cell>
          <cell r="U12">
            <v>0</v>
          </cell>
          <cell r="V12">
            <v>0</v>
          </cell>
        </row>
        <row r="13">
          <cell r="C13" t="str">
            <v>2400121113</v>
          </cell>
          <cell r="F13" t="str">
            <v>Crusher GCR01</v>
          </cell>
          <cell r="G13" t="str">
            <v>Input</v>
          </cell>
          <cell r="H13" t="str">
            <v>USD</v>
          </cell>
        </row>
        <row r="14">
          <cell r="C14" t="str">
            <v>2400120113</v>
          </cell>
          <cell r="D14" t="str">
            <v>Inpit</v>
          </cell>
          <cell r="F14" t="str">
            <v>Feeder FE02</v>
          </cell>
          <cell r="G14" t="str">
            <v>Input</v>
          </cell>
          <cell r="H14" t="str">
            <v>USD</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0</v>
          </cell>
          <cell r="AA14">
            <v>0</v>
          </cell>
        </row>
        <row r="15">
          <cell r="C15" t="str">
            <v>2400120113</v>
          </cell>
          <cell r="F15" t="str">
            <v>Crusher GCR02</v>
          </cell>
          <cell r="G15" t="str">
            <v>Input</v>
          </cell>
          <cell r="H15" t="str">
            <v>USD</v>
          </cell>
        </row>
        <row r="16">
          <cell r="C16" t="str">
            <v>2400130113</v>
          </cell>
          <cell r="D16" t="str">
            <v>Reclaim</v>
          </cell>
          <cell r="F16" t="str">
            <v>ISP Feeders</v>
          </cell>
          <cell r="G16" t="str">
            <v>Input</v>
          </cell>
          <cell r="H16" t="str">
            <v>USD</v>
          </cell>
          <cell r="J16">
            <v>0</v>
          </cell>
          <cell r="K16">
            <v>0</v>
          </cell>
          <cell r="L16">
            <v>0</v>
          </cell>
          <cell r="M16">
            <v>0</v>
          </cell>
          <cell r="N16">
            <v>0</v>
          </cell>
          <cell r="O16">
            <v>0</v>
          </cell>
          <cell r="P16">
            <v>0</v>
          </cell>
          <cell r="Q16">
            <v>0</v>
          </cell>
          <cell r="R16">
            <v>0</v>
          </cell>
          <cell r="S16">
            <v>0</v>
          </cell>
          <cell r="T16">
            <v>0</v>
          </cell>
          <cell r="U16">
            <v>0</v>
          </cell>
          <cell r="V16">
            <v>0</v>
          </cell>
          <cell r="W16">
            <v>0</v>
          </cell>
          <cell r="X16">
            <v>0</v>
          </cell>
          <cell r="Y16">
            <v>0</v>
          </cell>
          <cell r="Z16">
            <v>0</v>
          </cell>
          <cell r="AA16">
            <v>0</v>
          </cell>
        </row>
        <row r="17">
          <cell r="C17" t="str">
            <v>2400130113</v>
          </cell>
          <cell r="F17" t="str">
            <v>ISP Conveyors</v>
          </cell>
          <cell r="G17" t="str">
            <v>Input</v>
          </cell>
          <cell r="H17" t="str">
            <v>USD</v>
          </cell>
        </row>
        <row r="18">
          <cell r="C18" t="str">
            <v>2400200113</v>
          </cell>
          <cell r="D18" t="str">
            <v>Grinding</v>
          </cell>
          <cell r="F18" t="str">
            <v>Sag mill 01</v>
          </cell>
          <cell r="G18" t="str">
            <v>Input</v>
          </cell>
          <cell r="H18" t="str">
            <v>USD</v>
          </cell>
          <cell r="J18">
            <v>0</v>
          </cell>
          <cell r="K18">
            <v>0</v>
          </cell>
          <cell r="L18">
            <v>618250</v>
          </cell>
          <cell r="M18">
            <v>0</v>
          </cell>
          <cell r="N18">
            <v>0</v>
          </cell>
          <cell r="O18">
            <v>0</v>
          </cell>
          <cell r="P18">
            <v>0</v>
          </cell>
          <cell r="Q18">
            <v>0</v>
          </cell>
          <cell r="R18">
            <v>0</v>
          </cell>
          <cell r="S18">
            <v>0</v>
          </cell>
          <cell r="T18">
            <v>702750</v>
          </cell>
          <cell r="U18">
            <v>0</v>
          </cell>
          <cell r="V18">
            <v>1321000</v>
          </cell>
          <cell r="W18">
            <v>1321000</v>
          </cell>
          <cell r="X18">
            <v>1321000</v>
          </cell>
          <cell r="Y18">
            <v>1321000</v>
          </cell>
          <cell r="Z18">
            <v>1321000</v>
          </cell>
          <cell r="AA18">
            <v>1321000</v>
          </cell>
        </row>
        <row r="19">
          <cell r="C19" t="str">
            <v>2400200113</v>
          </cell>
          <cell r="F19" t="str">
            <v>Ball Mill 1A</v>
          </cell>
          <cell r="G19" t="str">
            <v>Input</v>
          </cell>
          <cell r="H19" t="str">
            <v>USD</v>
          </cell>
        </row>
        <row r="20">
          <cell r="C20" t="str">
            <v>2400200113</v>
          </cell>
          <cell r="F20" t="str">
            <v>Ball Mill 1B</v>
          </cell>
          <cell r="G20" t="str">
            <v>Input</v>
          </cell>
          <cell r="H20" t="str">
            <v>USD</v>
          </cell>
        </row>
        <row r="21">
          <cell r="C21" t="str">
            <v>2400210113</v>
          </cell>
          <cell r="D21" t="str">
            <v>Flotation</v>
          </cell>
          <cell r="F21" t="str">
            <v>Rougher cells 1</v>
          </cell>
          <cell r="G21" t="str">
            <v>Input</v>
          </cell>
          <cell r="H21" t="str">
            <v>USD</v>
          </cell>
          <cell r="J21">
            <v>0</v>
          </cell>
          <cell r="K21">
            <v>0</v>
          </cell>
          <cell r="L21">
            <v>0</v>
          </cell>
          <cell r="M21">
            <v>0</v>
          </cell>
          <cell r="N21">
            <v>0</v>
          </cell>
          <cell r="O21">
            <v>0</v>
          </cell>
          <cell r="P21">
            <v>87500</v>
          </cell>
          <cell r="Q21">
            <v>0</v>
          </cell>
          <cell r="R21">
            <v>0</v>
          </cell>
          <cell r="S21">
            <v>0</v>
          </cell>
          <cell r="T21">
            <v>0</v>
          </cell>
          <cell r="U21">
            <v>0</v>
          </cell>
          <cell r="V21">
            <v>87500</v>
          </cell>
          <cell r="W21">
            <v>87500</v>
          </cell>
          <cell r="X21">
            <v>87500</v>
          </cell>
          <cell r="Y21">
            <v>87500</v>
          </cell>
          <cell r="Z21">
            <v>87500</v>
          </cell>
          <cell r="AA21">
            <v>87500</v>
          </cell>
        </row>
        <row r="22">
          <cell r="C22" t="str">
            <v>2400210113</v>
          </cell>
          <cell r="F22" t="str">
            <v>Hi Grade Circuit 1</v>
          </cell>
          <cell r="G22" t="str">
            <v>Input</v>
          </cell>
          <cell r="H22" t="str">
            <v>USD</v>
          </cell>
        </row>
        <row r="23">
          <cell r="C23" t="str">
            <v>2400210113</v>
          </cell>
          <cell r="F23" t="str">
            <v>Cleaner/Recleaner 1</v>
          </cell>
          <cell r="G23" t="str">
            <v>Input</v>
          </cell>
          <cell r="H23" t="str">
            <v>USD</v>
          </cell>
        </row>
        <row r="24">
          <cell r="C24" t="str">
            <v>2400210113</v>
          </cell>
          <cell r="F24" t="str">
            <v>Lo-Grade Circuit 1</v>
          </cell>
          <cell r="G24" t="str">
            <v>Input</v>
          </cell>
          <cell r="H24" t="str">
            <v>USD</v>
          </cell>
        </row>
        <row r="25">
          <cell r="C25" t="str">
            <v>2400201113</v>
          </cell>
          <cell r="D25" t="str">
            <v>Grinding</v>
          </cell>
          <cell r="F25" t="str">
            <v>Sag mill 02</v>
          </cell>
          <cell r="G25" t="str">
            <v>Input</v>
          </cell>
          <cell r="H25" t="str">
            <v>USD</v>
          </cell>
          <cell r="J25">
            <v>198750</v>
          </cell>
          <cell r="K25">
            <v>0</v>
          </cell>
          <cell r="L25">
            <v>0</v>
          </cell>
          <cell r="M25">
            <v>0</v>
          </cell>
          <cell r="N25">
            <v>567500</v>
          </cell>
          <cell r="O25">
            <v>0</v>
          </cell>
          <cell r="P25">
            <v>0</v>
          </cell>
          <cell r="Q25">
            <v>0</v>
          </cell>
          <cell r="R25">
            <v>227500</v>
          </cell>
          <cell r="S25">
            <v>0</v>
          </cell>
          <cell r="T25">
            <v>0</v>
          </cell>
          <cell r="U25">
            <v>190990.86249999999</v>
          </cell>
          <cell r="V25">
            <v>1184740.8625</v>
          </cell>
          <cell r="W25">
            <v>1184740.8625</v>
          </cell>
          <cell r="X25">
            <v>1184740.8625</v>
          </cell>
          <cell r="Y25">
            <v>1184740.8625</v>
          </cell>
          <cell r="Z25">
            <v>1184740.8625</v>
          </cell>
          <cell r="AA25">
            <v>1184740.8625</v>
          </cell>
        </row>
        <row r="26">
          <cell r="C26" t="str">
            <v>2400201113</v>
          </cell>
          <cell r="F26" t="str">
            <v>Ball Mill 2A</v>
          </cell>
          <cell r="G26" t="str">
            <v>Input</v>
          </cell>
          <cell r="H26" t="str">
            <v>USD</v>
          </cell>
        </row>
        <row r="27">
          <cell r="C27" t="str">
            <v>2400201113</v>
          </cell>
          <cell r="F27" t="str">
            <v>Ball Mill 2B</v>
          </cell>
          <cell r="G27" t="str">
            <v>Input</v>
          </cell>
          <cell r="H27" t="str">
            <v>USD</v>
          </cell>
        </row>
        <row r="28">
          <cell r="C28" t="str">
            <v>2400211113</v>
          </cell>
          <cell r="D28" t="str">
            <v>Flotation</v>
          </cell>
          <cell r="F28" t="str">
            <v>Rougher cells 2</v>
          </cell>
          <cell r="G28" t="str">
            <v>Input</v>
          </cell>
          <cell r="H28" t="str">
            <v>USD</v>
          </cell>
          <cell r="J28">
            <v>0</v>
          </cell>
          <cell r="K28">
            <v>0</v>
          </cell>
          <cell r="L28">
            <v>0</v>
          </cell>
          <cell r="M28">
            <v>0</v>
          </cell>
          <cell r="N28">
            <v>0</v>
          </cell>
          <cell r="O28">
            <v>0</v>
          </cell>
          <cell r="P28">
            <v>0</v>
          </cell>
          <cell r="Q28">
            <v>0</v>
          </cell>
          <cell r="R28">
            <v>0</v>
          </cell>
          <cell r="S28">
            <v>0</v>
          </cell>
          <cell r="T28">
            <v>0</v>
          </cell>
          <cell r="U28">
            <v>0</v>
          </cell>
          <cell r="V28">
            <v>0</v>
          </cell>
          <cell r="W28">
            <v>0</v>
          </cell>
          <cell r="X28">
            <v>0</v>
          </cell>
          <cell r="Y28">
            <v>0</v>
          </cell>
          <cell r="Z28">
            <v>0</v>
          </cell>
          <cell r="AA28">
            <v>0</v>
          </cell>
        </row>
        <row r="29">
          <cell r="C29" t="str">
            <v>2400211113</v>
          </cell>
          <cell r="F29" t="str">
            <v>Hi Grade Circuit 2</v>
          </cell>
          <cell r="G29" t="str">
            <v>Input</v>
          </cell>
          <cell r="H29" t="str">
            <v>USD</v>
          </cell>
        </row>
        <row r="30">
          <cell r="C30" t="str">
            <v>2400211113</v>
          </cell>
          <cell r="F30" t="str">
            <v>Cleaner/Recleaner 2</v>
          </cell>
          <cell r="G30" t="str">
            <v>Input</v>
          </cell>
          <cell r="H30" t="str">
            <v>USD</v>
          </cell>
        </row>
        <row r="31">
          <cell r="C31" t="str">
            <v>2400211113</v>
          </cell>
          <cell r="F31" t="str">
            <v>Lo-Grade Circuit 2</v>
          </cell>
          <cell r="G31" t="str">
            <v>Input</v>
          </cell>
          <cell r="H31" t="str">
            <v>USD</v>
          </cell>
        </row>
        <row r="32">
          <cell r="C32" t="str">
            <v>2400270113</v>
          </cell>
          <cell r="F32" t="str">
            <v>Kiln Discharge and Crushing</v>
          </cell>
          <cell r="G32" t="str">
            <v>Input</v>
          </cell>
          <cell r="H32" t="str">
            <v>USD</v>
          </cell>
          <cell r="J32">
            <v>0</v>
          </cell>
          <cell r="K32">
            <v>0</v>
          </cell>
          <cell r="L32">
            <v>0</v>
          </cell>
          <cell r="M32">
            <v>0</v>
          </cell>
          <cell r="N32">
            <v>0</v>
          </cell>
          <cell r="O32">
            <v>0</v>
          </cell>
          <cell r="P32">
            <v>0</v>
          </cell>
          <cell r="Q32">
            <v>0</v>
          </cell>
          <cell r="R32">
            <v>0</v>
          </cell>
          <cell r="S32">
            <v>0</v>
          </cell>
          <cell r="T32">
            <v>0</v>
          </cell>
          <cell r="U32">
            <v>0</v>
          </cell>
          <cell r="V32">
            <v>0</v>
          </cell>
          <cell r="W32">
            <v>0</v>
          </cell>
          <cell r="X32">
            <v>0</v>
          </cell>
          <cell r="Y32">
            <v>0</v>
          </cell>
          <cell r="Z32">
            <v>0</v>
          </cell>
          <cell r="AA32">
            <v>0</v>
          </cell>
        </row>
      </sheetData>
      <sheetData sheetId="8" refreshError="1"/>
      <sheetData sheetId="9" refreshError="1"/>
      <sheetData sheetId="10" refreshError="1"/>
      <sheetData sheetId="11" refreshError="1"/>
      <sheetData sheetId="12" refreshError="1"/>
      <sheetData sheetId="13" refreshError="1"/>
      <sheetData sheetId="14"/>
      <sheetData sheetId="15"/>
      <sheetData sheetId="16" refreshError="1"/>
      <sheetData sheetId="17" refreshError="1"/>
      <sheetData sheetId="18" refreshError="1"/>
      <sheetData sheetId="19" refreshError="1"/>
      <sheetData sheetId="20"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Notes"/>
      <sheetName val="Parameters"/>
      <sheetName val="InitFleet"/>
      <sheetName val="ReplFleet"/>
      <sheetName val="PASTE IN REP"/>
      <sheetName val="Paste In Op Hrs"/>
      <sheetName val="FleetOpHrs"/>
      <sheetName val="Paste in Fleet Nos"/>
      <sheetName val="Fleet"/>
      <sheetName val="MARC_Rates"/>
      <sheetName val="EquipData"/>
      <sheetName val="Fixed Plant"/>
      <sheetName val="Inputs"/>
      <sheetName val="Fixed Plant Maintenance"/>
    </sheetNames>
    <sheetDataSet>
      <sheetData sheetId="0"/>
      <sheetData sheetId="1"/>
      <sheetData sheetId="2" refreshError="1">
        <row r="9">
          <cell r="C9" t="str">
            <v>Y1</v>
          </cell>
          <cell r="E9">
            <v>38353</v>
          </cell>
        </row>
        <row r="10">
          <cell r="C10" t="str">
            <v>Y2</v>
          </cell>
          <cell r="E10">
            <v>38718</v>
          </cell>
        </row>
        <row r="11">
          <cell r="C11" t="str">
            <v>Y3</v>
          </cell>
          <cell r="E11">
            <v>39083</v>
          </cell>
        </row>
        <row r="12">
          <cell r="C12" t="str">
            <v>Y4</v>
          </cell>
          <cell r="E12">
            <v>39448</v>
          </cell>
        </row>
        <row r="13">
          <cell r="C13" t="str">
            <v>Y5</v>
          </cell>
          <cell r="E13">
            <v>39814</v>
          </cell>
        </row>
        <row r="14">
          <cell r="C14" t="str">
            <v>Y6</v>
          </cell>
          <cell r="E14">
            <v>40179</v>
          </cell>
        </row>
        <row r="15">
          <cell r="C15" t="str">
            <v>Y7</v>
          </cell>
          <cell r="E15">
            <v>40544</v>
          </cell>
        </row>
        <row r="16">
          <cell r="C16" t="str">
            <v>Y8</v>
          </cell>
          <cell r="E16">
            <v>40909</v>
          </cell>
        </row>
        <row r="17">
          <cell r="C17" t="str">
            <v>Y9</v>
          </cell>
          <cell r="E17">
            <v>41275</v>
          </cell>
        </row>
        <row r="18">
          <cell r="C18" t="str">
            <v>Y10</v>
          </cell>
          <cell r="E18">
            <v>41640</v>
          </cell>
        </row>
        <row r="19">
          <cell r="C19" t="str">
            <v>Y11</v>
          </cell>
          <cell r="E19">
            <v>42005</v>
          </cell>
        </row>
        <row r="20">
          <cell r="C20" t="str">
            <v>Y12</v>
          </cell>
          <cell r="E20">
            <v>42370</v>
          </cell>
        </row>
        <row r="21">
          <cell r="C21" t="str">
            <v>Y13</v>
          </cell>
          <cell r="E21">
            <v>42736</v>
          </cell>
        </row>
        <row r="22">
          <cell r="C22" t="str">
            <v>Y14</v>
          </cell>
          <cell r="E22">
            <v>43101</v>
          </cell>
        </row>
        <row r="23">
          <cell r="C23" t="str">
            <v>Y15</v>
          </cell>
          <cell r="E23">
            <v>43466</v>
          </cell>
        </row>
        <row r="24">
          <cell r="C24" t="str">
            <v>Y16</v>
          </cell>
          <cell r="E24">
            <v>43831</v>
          </cell>
        </row>
        <row r="25">
          <cell r="C25" t="str">
            <v>Y17</v>
          </cell>
          <cell r="E25">
            <v>44197</v>
          </cell>
        </row>
        <row r="26">
          <cell r="C26" t="str">
            <v>Y18</v>
          </cell>
          <cell r="E26">
            <v>44562</v>
          </cell>
        </row>
        <row r="27">
          <cell r="C27" t="str">
            <v>Y19</v>
          </cell>
          <cell r="E27">
            <v>44927</v>
          </cell>
        </row>
        <row r="28">
          <cell r="C28" t="str">
            <v>Y20</v>
          </cell>
          <cell r="E28">
            <v>45292</v>
          </cell>
        </row>
        <row r="29">
          <cell r="C29" t="str">
            <v>Y21</v>
          </cell>
          <cell r="E29">
            <v>45658</v>
          </cell>
        </row>
        <row r="30">
          <cell r="C30" t="str">
            <v>Y22</v>
          </cell>
          <cell r="E30">
            <v>46023</v>
          </cell>
        </row>
        <row r="31">
          <cell r="C31" t="str">
            <v>Y23</v>
          </cell>
          <cell r="E31">
            <v>46388</v>
          </cell>
        </row>
        <row r="32">
          <cell r="C32" t="str">
            <v>Y24</v>
          </cell>
          <cell r="E32">
            <v>46753</v>
          </cell>
        </row>
        <row r="33">
          <cell r="C33" t="str">
            <v>Y25</v>
          </cell>
          <cell r="E33">
            <v>47119</v>
          </cell>
        </row>
        <row r="34">
          <cell r="C34" t="str">
            <v>Y26</v>
          </cell>
          <cell r="E34">
            <v>47484</v>
          </cell>
        </row>
        <row r="35">
          <cell r="C35" t="str">
            <v>Y27</v>
          </cell>
          <cell r="E35">
            <v>47849</v>
          </cell>
        </row>
        <row r="36">
          <cell r="C36" t="str">
            <v>Y28</v>
          </cell>
          <cell r="E36">
            <v>48214</v>
          </cell>
        </row>
        <row r="37">
          <cell r="C37" t="str">
            <v>Y29</v>
          </cell>
          <cell r="E37">
            <v>48580</v>
          </cell>
        </row>
        <row r="38">
          <cell r="C38" t="str">
            <v>Y30</v>
          </cell>
          <cell r="E38">
            <v>48945</v>
          </cell>
        </row>
      </sheetData>
      <sheetData sheetId="3"/>
      <sheetData sheetId="4"/>
      <sheetData sheetId="5"/>
      <sheetData sheetId="6"/>
      <sheetData sheetId="7"/>
      <sheetData sheetId="8"/>
      <sheetData sheetId="9" refreshError="1">
        <row r="12">
          <cell r="B12">
            <v>110</v>
          </cell>
        </row>
        <row r="13">
          <cell r="B13">
            <v>111</v>
          </cell>
        </row>
        <row r="14">
          <cell r="B14">
            <v>118</v>
          </cell>
        </row>
        <row r="15">
          <cell r="B15">
            <v>202</v>
          </cell>
        </row>
        <row r="16">
          <cell r="B16">
            <v>204</v>
          </cell>
        </row>
        <row r="17">
          <cell r="B17">
            <v>218</v>
          </cell>
        </row>
        <row r="18">
          <cell r="B18">
            <v>229</v>
          </cell>
        </row>
        <row r="19">
          <cell r="B19">
            <v>230</v>
          </cell>
        </row>
        <row r="20">
          <cell r="B20">
            <v>231</v>
          </cell>
        </row>
        <row r="21">
          <cell r="B21">
            <v>232</v>
          </cell>
        </row>
        <row r="22">
          <cell r="B22">
            <v>300</v>
          </cell>
        </row>
        <row r="23">
          <cell r="B23">
            <v>301</v>
          </cell>
        </row>
        <row r="24">
          <cell r="B24">
            <v>302</v>
          </cell>
        </row>
        <row r="25">
          <cell r="B25">
            <v>303</v>
          </cell>
        </row>
        <row r="26">
          <cell r="B26">
            <v>304</v>
          </cell>
        </row>
        <row r="27">
          <cell r="B27">
            <v>305</v>
          </cell>
        </row>
        <row r="28">
          <cell r="B28">
            <v>604</v>
          </cell>
        </row>
        <row r="29">
          <cell r="B29">
            <v>605</v>
          </cell>
        </row>
        <row r="30">
          <cell r="B30">
            <v>701</v>
          </cell>
        </row>
        <row r="31">
          <cell r="B31">
            <v>703</v>
          </cell>
        </row>
        <row r="32">
          <cell r="B32">
            <v>704</v>
          </cell>
        </row>
        <row r="33">
          <cell r="B33">
            <v>705</v>
          </cell>
        </row>
        <row r="34">
          <cell r="B34">
            <v>800</v>
          </cell>
        </row>
        <row r="35">
          <cell r="B35">
            <v>802</v>
          </cell>
        </row>
        <row r="36">
          <cell r="B36">
            <v>803</v>
          </cell>
        </row>
        <row r="37">
          <cell r="B37">
            <v>811</v>
          </cell>
        </row>
        <row r="38">
          <cell r="B38">
            <v>1102</v>
          </cell>
        </row>
        <row r="39">
          <cell r="B39">
            <v>1103</v>
          </cell>
        </row>
        <row r="40">
          <cell r="B40">
            <v>1107</v>
          </cell>
        </row>
        <row r="41">
          <cell r="B41">
            <v>0</v>
          </cell>
        </row>
        <row r="42">
          <cell r="B42">
            <v>0</v>
          </cell>
        </row>
        <row r="43">
          <cell r="B43">
            <v>0</v>
          </cell>
        </row>
        <row r="44">
          <cell r="B44">
            <v>0</v>
          </cell>
        </row>
        <row r="45">
          <cell r="B45">
            <v>0</v>
          </cell>
        </row>
        <row r="46">
          <cell r="B46">
            <v>0</v>
          </cell>
        </row>
        <row r="47">
          <cell r="B47">
            <v>0</v>
          </cell>
        </row>
        <row r="48">
          <cell r="B48">
            <v>0</v>
          </cell>
        </row>
        <row r="49">
          <cell r="B49">
            <v>0</v>
          </cell>
        </row>
        <row r="50">
          <cell r="B50">
            <v>0</v>
          </cell>
        </row>
        <row r="51">
          <cell r="B51">
            <v>0</v>
          </cell>
        </row>
        <row r="52">
          <cell r="B52">
            <v>0</v>
          </cell>
        </row>
        <row r="53">
          <cell r="B53">
            <v>0</v>
          </cell>
        </row>
        <row r="54">
          <cell r="B54">
            <v>0</v>
          </cell>
        </row>
        <row r="55">
          <cell r="B55">
            <v>0</v>
          </cell>
        </row>
        <row r="56">
          <cell r="B56">
            <v>0</v>
          </cell>
        </row>
        <row r="57">
          <cell r="B57">
            <v>0</v>
          </cell>
        </row>
        <row r="58">
          <cell r="B58">
            <v>0</v>
          </cell>
        </row>
        <row r="59">
          <cell r="B59">
            <v>0</v>
          </cell>
        </row>
        <row r="60">
          <cell r="B60">
            <v>0</v>
          </cell>
        </row>
        <row r="61">
          <cell r="B61">
            <v>0</v>
          </cell>
        </row>
        <row r="62">
          <cell r="B62">
            <v>0</v>
          </cell>
        </row>
        <row r="63">
          <cell r="B63">
            <v>0</v>
          </cell>
        </row>
        <row r="64">
          <cell r="B64">
            <v>0</v>
          </cell>
        </row>
        <row r="65">
          <cell r="B65">
            <v>0</v>
          </cell>
        </row>
        <row r="66">
          <cell r="B66">
            <v>0</v>
          </cell>
        </row>
        <row r="67">
          <cell r="B67">
            <v>0</v>
          </cell>
        </row>
        <row r="68">
          <cell r="B68">
            <v>0</v>
          </cell>
        </row>
        <row r="69">
          <cell r="B69">
            <v>0</v>
          </cell>
        </row>
        <row r="70">
          <cell r="B70">
            <v>0</v>
          </cell>
        </row>
        <row r="71">
          <cell r="B71">
            <v>0</v>
          </cell>
        </row>
        <row r="72">
          <cell r="B72">
            <v>0</v>
          </cell>
        </row>
        <row r="73">
          <cell r="B73">
            <v>0</v>
          </cell>
        </row>
        <row r="74">
          <cell r="B74">
            <v>0</v>
          </cell>
        </row>
        <row r="75">
          <cell r="B75">
            <v>0</v>
          </cell>
        </row>
        <row r="76">
          <cell r="B76">
            <v>0</v>
          </cell>
        </row>
        <row r="77">
          <cell r="B77">
            <v>0</v>
          </cell>
        </row>
        <row r="78">
          <cell r="B78">
            <v>0</v>
          </cell>
        </row>
        <row r="79">
          <cell r="B79">
            <v>0</v>
          </cell>
        </row>
        <row r="80">
          <cell r="B80">
            <v>0</v>
          </cell>
        </row>
      </sheetData>
      <sheetData sheetId="10"/>
      <sheetData sheetId="11"/>
      <sheetData sheetId="12" refreshError="1"/>
      <sheetData sheetId="13" refreshError="1"/>
      <sheetData sheetId="14"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veyor Worksheet (MAP)"/>
      <sheetName val="Conveyor Worksheet (STX)"/>
      <sheetName val="Gundlach Crusher Worksheet"/>
      <sheetName val="McLahanan FB Worksheet"/>
      <sheetName val="Sterns Magnet Worksheet"/>
      <sheetName val="Ramsey Belt Scale"/>
      <sheetName val="Actual Data (MAP)"/>
      <sheetName val="Actual Data (STX)"/>
      <sheetName val="Aruba Maintenance Budget"/>
      <sheetName val="CDC-001"/>
      <sheetName val="SFC-002"/>
      <sheetName val="SSC-003"/>
      <sheetName val="RC-004"/>
      <sheetName val="STC-005"/>
      <sheetName val="SLC-006"/>
      <sheetName val="SLC-007"/>
      <sheetName val="SLC-008"/>
      <sheetName val="SLC-009"/>
      <sheetName val="Existing 1"/>
      <sheetName val="Existing 2"/>
      <sheetName val="días habiles 2015"/>
    </sheetNames>
    <sheetDataSet>
      <sheetData sheetId="0" refreshError="1"/>
      <sheetData sheetId="1" refreshError="1"/>
      <sheetData sheetId="2" refreshError="1"/>
      <sheetData sheetId="3" refreshError="1"/>
      <sheetData sheetId="4" refreshError="1"/>
      <sheetData sheetId="5" refreshError="1"/>
      <sheetData sheetId="6">
        <row r="1">
          <cell r="B1" t="str">
            <v>Motor 480Volt</v>
          </cell>
          <cell r="E1" t="str">
            <v>Fluid Coupling</v>
          </cell>
        </row>
        <row r="2">
          <cell r="B2">
            <v>25</v>
          </cell>
          <cell r="C2">
            <v>937</v>
          </cell>
          <cell r="E2">
            <v>25</v>
          </cell>
          <cell r="F2">
            <v>0</v>
          </cell>
        </row>
        <row r="3">
          <cell r="B3">
            <v>30</v>
          </cell>
          <cell r="C3">
            <v>1113</v>
          </cell>
          <cell r="E3">
            <v>30</v>
          </cell>
          <cell r="F3">
            <v>0</v>
          </cell>
        </row>
        <row r="4">
          <cell r="B4">
            <v>40</v>
          </cell>
          <cell r="C4">
            <v>1296</v>
          </cell>
          <cell r="E4">
            <v>40</v>
          </cell>
          <cell r="F4">
            <v>0</v>
          </cell>
        </row>
        <row r="5">
          <cell r="B5">
            <v>75</v>
          </cell>
          <cell r="C5">
            <v>2952</v>
          </cell>
          <cell r="E5">
            <v>75</v>
          </cell>
          <cell r="F5">
            <v>3522</v>
          </cell>
        </row>
        <row r="6">
          <cell r="B6">
            <v>125</v>
          </cell>
          <cell r="C6">
            <v>4209</v>
          </cell>
          <cell r="E6">
            <v>125</v>
          </cell>
          <cell r="F6">
            <v>3522</v>
          </cell>
        </row>
        <row r="7">
          <cell r="B7">
            <v>150</v>
          </cell>
          <cell r="C7">
            <v>5789</v>
          </cell>
          <cell r="E7">
            <v>150</v>
          </cell>
          <cell r="F7">
            <v>3962</v>
          </cell>
        </row>
        <row r="8">
          <cell r="B8">
            <v>200</v>
          </cell>
          <cell r="C8">
            <v>6939</v>
          </cell>
          <cell r="E8">
            <v>200</v>
          </cell>
          <cell r="F8">
            <v>3962</v>
          </cell>
        </row>
        <row r="11">
          <cell r="B11" t="str">
            <v>Reducer</v>
          </cell>
        </row>
        <row r="12">
          <cell r="B12">
            <v>25</v>
          </cell>
          <cell r="C12">
            <v>9226</v>
          </cell>
        </row>
        <row r="13">
          <cell r="B13">
            <v>30</v>
          </cell>
          <cell r="C13">
            <v>9226</v>
          </cell>
        </row>
        <row r="14">
          <cell r="B14">
            <v>40</v>
          </cell>
          <cell r="C14">
            <v>20206</v>
          </cell>
        </row>
        <row r="15">
          <cell r="B15">
            <v>75</v>
          </cell>
          <cell r="C15">
            <v>20232</v>
          </cell>
        </row>
        <row r="16">
          <cell r="B16">
            <v>125</v>
          </cell>
          <cell r="C16">
            <v>20232</v>
          </cell>
        </row>
        <row r="17">
          <cell r="B17">
            <v>150</v>
          </cell>
          <cell r="C17">
            <v>20232</v>
          </cell>
        </row>
        <row r="18">
          <cell r="B18">
            <v>200</v>
          </cell>
          <cell r="C18">
            <v>31656</v>
          </cell>
        </row>
        <row r="31">
          <cell r="B31" t="str">
            <v>Pull Cords</v>
          </cell>
          <cell r="H31" t="str">
            <v>Troughing</v>
          </cell>
          <cell r="L31" t="str">
            <v>Return</v>
          </cell>
        </row>
        <row r="32">
          <cell r="B32">
            <v>100</v>
          </cell>
          <cell r="C32">
            <v>752</v>
          </cell>
          <cell r="H32">
            <v>100</v>
          </cell>
          <cell r="I32">
            <v>1406.25</v>
          </cell>
          <cell r="L32">
            <v>100</v>
          </cell>
          <cell r="M32">
            <v>225</v>
          </cell>
        </row>
        <row r="33">
          <cell r="B33">
            <v>200</v>
          </cell>
          <cell r="C33">
            <v>1128</v>
          </cell>
          <cell r="H33">
            <v>200</v>
          </cell>
          <cell r="I33">
            <v>2812.5</v>
          </cell>
          <cell r="L33">
            <v>200</v>
          </cell>
          <cell r="M33">
            <v>450</v>
          </cell>
        </row>
        <row r="34">
          <cell r="B34">
            <v>300</v>
          </cell>
          <cell r="C34">
            <v>1504</v>
          </cell>
          <cell r="H34">
            <v>300</v>
          </cell>
          <cell r="I34">
            <v>4218.75</v>
          </cell>
          <cell r="L34">
            <v>300</v>
          </cell>
          <cell r="M34">
            <v>675</v>
          </cell>
        </row>
        <row r="35">
          <cell r="B35">
            <v>400</v>
          </cell>
          <cell r="C35">
            <v>1880</v>
          </cell>
          <cell r="H35">
            <v>400</v>
          </cell>
          <cell r="I35">
            <v>5625</v>
          </cell>
          <cell r="L35">
            <v>400</v>
          </cell>
          <cell r="M35">
            <v>900</v>
          </cell>
        </row>
        <row r="36">
          <cell r="B36">
            <v>500</v>
          </cell>
          <cell r="C36">
            <v>2256</v>
          </cell>
          <cell r="H36">
            <v>500</v>
          </cell>
          <cell r="I36">
            <v>7031.25</v>
          </cell>
          <cell r="L36">
            <v>500</v>
          </cell>
          <cell r="M36">
            <v>1125</v>
          </cell>
        </row>
        <row r="37">
          <cell r="B37">
            <v>600</v>
          </cell>
          <cell r="C37">
            <v>2632</v>
          </cell>
          <cell r="H37">
            <v>600</v>
          </cell>
          <cell r="I37">
            <v>8437.5</v>
          </cell>
          <cell r="L37">
            <v>600</v>
          </cell>
          <cell r="M37">
            <v>1350</v>
          </cell>
        </row>
        <row r="38">
          <cell r="B38">
            <v>700</v>
          </cell>
          <cell r="C38">
            <v>3008</v>
          </cell>
          <cell r="H38">
            <v>700</v>
          </cell>
          <cell r="I38">
            <v>9843.75</v>
          </cell>
          <cell r="L38">
            <v>700</v>
          </cell>
          <cell r="M38">
            <v>1575</v>
          </cell>
        </row>
        <row r="39">
          <cell r="B39">
            <v>800</v>
          </cell>
          <cell r="C39">
            <v>3384</v>
          </cell>
          <cell r="H39">
            <v>800</v>
          </cell>
          <cell r="I39">
            <v>11250</v>
          </cell>
          <cell r="L39">
            <v>800</v>
          </cell>
          <cell r="M39">
            <v>1800</v>
          </cell>
        </row>
        <row r="40">
          <cell r="B40">
            <v>900</v>
          </cell>
          <cell r="C40">
            <v>3760</v>
          </cell>
          <cell r="H40">
            <v>900</v>
          </cell>
          <cell r="I40">
            <v>12656.25</v>
          </cell>
          <cell r="L40">
            <v>900</v>
          </cell>
          <cell r="M40">
            <v>2025</v>
          </cell>
        </row>
        <row r="41">
          <cell r="B41">
            <v>1000</v>
          </cell>
          <cell r="C41">
            <v>4136</v>
          </cell>
          <cell r="H41">
            <v>1000</v>
          </cell>
          <cell r="I41">
            <v>14062.5</v>
          </cell>
          <cell r="L41">
            <v>1000</v>
          </cell>
          <cell r="M41">
            <v>2250</v>
          </cell>
        </row>
        <row r="42">
          <cell r="B42">
            <v>1100</v>
          </cell>
          <cell r="C42">
            <v>4512</v>
          </cell>
          <cell r="H42">
            <v>1100</v>
          </cell>
          <cell r="I42">
            <v>15468.75</v>
          </cell>
          <cell r="L42">
            <v>1100</v>
          </cell>
          <cell r="M42">
            <v>2475</v>
          </cell>
        </row>
        <row r="43">
          <cell r="B43">
            <v>1200</v>
          </cell>
          <cell r="C43">
            <v>4888</v>
          </cell>
          <cell r="H43">
            <v>1200</v>
          </cell>
          <cell r="I43">
            <v>16875</v>
          </cell>
          <cell r="L43">
            <v>1200</v>
          </cell>
          <cell r="M43">
            <v>2700</v>
          </cell>
        </row>
        <row r="44">
          <cell r="B44">
            <v>1300</v>
          </cell>
          <cell r="C44">
            <v>5264</v>
          </cell>
          <cell r="H44">
            <v>1300</v>
          </cell>
          <cell r="I44">
            <v>18281.25</v>
          </cell>
          <cell r="L44">
            <v>1300</v>
          </cell>
          <cell r="M44">
            <v>2925</v>
          </cell>
        </row>
        <row r="45">
          <cell r="B45">
            <v>1400</v>
          </cell>
          <cell r="C45">
            <v>5640</v>
          </cell>
          <cell r="H45">
            <v>1400</v>
          </cell>
          <cell r="I45">
            <v>19687.5</v>
          </cell>
          <cell r="L45">
            <v>1400</v>
          </cell>
          <cell r="M45">
            <v>3150</v>
          </cell>
        </row>
        <row r="46">
          <cell r="B46">
            <v>1500</v>
          </cell>
          <cell r="C46">
            <v>6016</v>
          </cell>
          <cell r="H46">
            <v>1500</v>
          </cell>
          <cell r="I46">
            <v>21093.75</v>
          </cell>
          <cell r="L46">
            <v>1500</v>
          </cell>
          <cell r="M46">
            <v>3375</v>
          </cell>
        </row>
        <row r="47">
          <cell r="B47">
            <v>1600</v>
          </cell>
          <cell r="C47">
            <v>6392</v>
          </cell>
          <cell r="H47">
            <v>1600</v>
          </cell>
          <cell r="I47">
            <v>22500</v>
          </cell>
          <cell r="L47">
            <v>1600</v>
          </cell>
          <cell r="M47">
            <v>3600</v>
          </cell>
        </row>
        <row r="48">
          <cell r="B48">
            <v>1700</v>
          </cell>
          <cell r="C48">
            <v>6768</v>
          </cell>
          <cell r="H48">
            <v>1700</v>
          </cell>
          <cell r="I48">
            <v>23906.25</v>
          </cell>
          <cell r="L48">
            <v>1700</v>
          </cell>
          <cell r="M48">
            <v>3825</v>
          </cell>
        </row>
        <row r="49">
          <cell r="B49">
            <v>1800</v>
          </cell>
          <cell r="C49">
            <v>7144</v>
          </cell>
          <cell r="H49">
            <v>1800</v>
          </cell>
          <cell r="I49">
            <v>25312.5</v>
          </cell>
          <cell r="L49">
            <v>1800</v>
          </cell>
          <cell r="M49">
            <v>4050</v>
          </cell>
        </row>
        <row r="50">
          <cell r="B50">
            <v>1900</v>
          </cell>
          <cell r="C50">
            <v>7520</v>
          </cell>
          <cell r="H50">
            <v>1900</v>
          </cell>
          <cell r="I50">
            <v>26718.75</v>
          </cell>
          <cell r="L50">
            <v>1900</v>
          </cell>
          <cell r="M50">
            <v>4275</v>
          </cell>
        </row>
        <row r="51">
          <cell r="B51">
            <v>2000</v>
          </cell>
          <cell r="C51">
            <v>7896</v>
          </cell>
          <cell r="H51">
            <v>2000</v>
          </cell>
          <cell r="I51">
            <v>28125</v>
          </cell>
          <cell r="L51">
            <v>2000</v>
          </cell>
          <cell r="M51">
            <v>4500</v>
          </cell>
        </row>
        <row r="52">
          <cell r="B52">
            <v>2100</v>
          </cell>
          <cell r="C52">
            <v>8272</v>
          </cell>
          <cell r="H52">
            <v>2100</v>
          </cell>
          <cell r="I52">
            <v>29531.25</v>
          </cell>
          <cell r="L52">
            <v>2100</v>
          </cell>
          <cell r="M52">
            <v>4725</v>
          </cell>
        </row>
        <row r="53">
          <cell r="B53">
            <v>2200</v>
          </cell>
          <cell r="C53">
            <v>8648</v>
          </cell>
          <cell r="H53">
            <v>2200</v>
          </cell>
          <cell r="I53">
            <v>30937.5</v>
          </cell>
          <cell r="L53">
            <v>2200</v>
          </cell>
          <cell r="M53">
            <v>4950</v>
          </cell>
        </row>
        <row r="54">
          <cell r="B54">
            <v>2300</v>
          </cell>
          <cell r="C54">
            <v>9024</v>
          </cell>
          <cell r="H54">
            <v>2300</v>
          </cell>
          <cell r="I54">
            <v>32343.75</v>
          </cell>
          <cell r="L54">
            <v>2300</v>
          </cell>
          <cell r="M54">
            <v>5175</v>
          </cell>
        </row>
        <row r="55">
          <cell r="B55">
            <v>2400</v>
          </cell>
          <cell r="C55">
            <v>9400</v>
          </cell>
          <cell r="H55">
            <v>2400</v>
          </cell>
          <cell r="I55">
            <v>33750</v>
          </cell>
          <cell r="L55">
            <v>2400</v>
          </cell>
          <cell r="M55">
            <v>5400</v>
          </cell>
        </row>
        <row r="56">
          <cell r="B56">
            <v>2500</v>
          </cell>
          <cell r="C56">
            <v>9776</v>
          </cell>
          <cell r="H56">
            <v>2500</v>
          </cell>
          <cell r="I56">
            <v>35156.25</v>
          </cell>
          <cell r="L56">
            <v>2500</v>
          </cell>
          <cell r="M56">
            <v>5625</v>
          </cell>
        </row>
        <row r="57">
          <cell r="B57">
            <v>2600</v>
          </cell>
          <cell r="C57">
            <v>10152</v>
          </cell>
          <cell r="H57">
            <v>2600</v>
          </cell>
          <cell r="I57">
            <v>36562.5</v>
          </cell>
          <cell r="L57">
            <v>2600</v>
          </cell>
          <cell r="M57">
            <v>5850</v>
          </cell>
        </row>
        <row r="58">
          <cell r="B58">
            <v>2700</v>
          </cell>
          <cell r="C58">
            <v>10528</v>
          </cell>
          <cell r="H58">
            <v>2700</v>
          </cell>
          <cell r="I58">
            <v>37968.75</v>
          </cell>
          <cell r="L58">
            <v>2700</v>
          </cell>
          <cell r="M58">
            <v>6075</v>
          </cell>
        </row>
        <row r="59">
          <cell r="B59">
            <v>2800</v>
          </cell>
          <cell r="C59">
            <v>10904</v>
          </cell>
          <cell r="H59">
            <v>2800</v>
          </cell>
          <cell r="I59">
            <v>39375</v>
          </cell>
          <cell r="L59">
            <v>2800</v>
          </cell>
          <cell r="M59">
            <v>6300</v>
          </cell>
        </row>
        <row r="60">
          <cell r="B60">
            <v>2900</v>
          </cell>
          <cell r="C60">
            <v>11280</v>
          </cell>
          <cell r="H60">
            <v>2900</v>
          </cell>
          <cell r="I60">
            <v>40781.25</v>
          </cell>
          <cell r="L60">
            <v>2900</v>
          </cell>
          <cell r="M60">
            <v>6525</v>
          </cell>
        </row>
        <row r="61">
          <cell r="B61">
            <v>3000</v>
          </cell>
          <cell r="C61">
            <v>11656</v>
          </cell>
          <cell r="H61">
            <v>3000</v>
          </cell>
          <cell r="I61">
            <v>42187.5</v>
          </cell>
          <cell r="L61">
            <v>3000</v>
          </cell>
          <cell r="M61">
            <v>6750</v>
          </cell>
        </row>
        <row r="62">
          <cell r="B62">
            <v>3100</v>
          </cell>
          <cell r="C62">
            <v>12032</v>
          </cell>
          <cell r="H62">
            <v>3100</v>
          </cell>
          <cell r="I62">
            <v>43593.75</v>
          </cell>
          <cell r="L62">
            <v>3100</v>
          </cell>
          <cell r="M62">
            <v>6975</v>
          </cell>
        </row>
        <row r="63">
          <cell r="B63">
            <v>3200</v>
          </cell>
          <cell r="C63">
            <v>12408</v>
          </cell>
          <cell r="H63">
            <v>3200</v>
          </cell>
          <cell r="I63">
            <v>45000</v>
          </cell>
          <cell r="L63">
            <v>3200</v>
          </cell>
          <cell r="M63">
            <v>7200</v>
          </cell>
        </row>
        <row r="64">
          <cell r="B64">
            <v>3300</v>
          </cell>
          <cell r="C64">
            <v>12784</v>
          </cell>
          <cell r="H64">
            <v>3300</v>
          </cell>
          <cell r="I64">
            <v>46406.25</v>
          </cell>
          <cell r="L64">
            <v>3300</v>
          </cell>
          <cell r="M64">
            <v>7425</v>
          </cell>
        </row>
        <row r="65">
          <cell r="B65">
            <v>3400</v>
          </cell>
          <cell r="C65">
            <v>13160</v>
          </cell>
          <cell r="H65">
            <v>3400</v>
          </cell>
          <cell r="I65">
            <v>47812.5</v>
          </cell>
          <cell r="L65">
            <v>3400</v>
          </cell>
          <cell r="M65">
            <v>7650</v>
          </cell>
        </row>
        <row r="66">
          <cell r="B66">
            <v>3500</v>
          </cell>
          <cell r="C66">
            <v>13536</v>
          </cell>
          <cell r="H66">
            <v>3500</v>
          </cell>
          <cell r="I66">
            <v>49218.75</v>
          </cell>
          <cell r="L66">
            <v>3500</v>
          </cell>
          <cell r="M66">
            <v>7875</v>
          </cell>
        </row>
        <row r="67">
          <cell r="B67">
            <v>3600</v>
          </cell>
          <cell r="C67">
            <v>13912</v>
          </cell>
          <cell r="H67">
            <v>3600</v>
          </cell>
          <cell r="I67">
            <v>50625</v>
          </cell>
          <cell r="L67">
            <v>3600</v>
          </cell>
          <cell r="M67">
            <v>8100</v>
          </cell>
        </row>
        <row r="68">
          <cell r="B68">
            <v>3700</v>
          </cell>
          <cell r="C68">
            <v>14288</v>
          </cell>
          <cell r="H68">
            <v>3700</v>
          </cell>
          <cell r="I68">
            <v>52031.25</v>
          </cell>
          <cell r="L68">
            <v>3700</v>
          </cell>
          <cell r="M68">
            <v>8325</v>
          </cell>
        </row>
        <row r="69">
          <cell r="B69">
            <v>3800</v>
          </cell>
          <cell r="C69">
            <v>14664</v>
          </cell>
          <cell r="H69">
            <v>3800</v>
          </cell>
          <cell r="I69">
            <v>53437.5</v>
          </cell>
          <cell r="L69">
            <v>3800</v>
          </cell>
          <cell r="M69">
            <v>8550</v>
          </cell>
        </row>
        <row r="70">
          <cell r="B70">
            <v>3900</v>
          </cell>
          <cell r="C70">
            <v>15040</v>
          </cell>
          <cell r="H70">
            <v>3900</v>
          </cell>
          <cell r="I70">
            <v>54843.75</v>
          </cell>
          <cell r="L70">
            <v>3900</v>
          </cell>
          <cell r="M70">
            <v>8775</v>
          </cell>
        </row>
        <row r="71">
          <cell r="B71">
            <v>4000</v>
          </cell>
          <cell r="C71">
            <v>15416</v>
          </cell>
          <cell r="H71">
            <v>4000</v>
          </cell>
          <cell r="I71">
            <v>56250</v>
          </cell>
          <cell r="L71">
            <v>4000</v>
          </cell>
          <cell r="M71">
            <v>9000</v>
          </cell>
        </row>
        <row r="72">
          <cell r="B72">
            <v>4100</v>
          </cell>
          <cell r="C72">
            <v>15792</v>
          </cell>
          <cell r="H72">
            <v>4100</v>
          </cell>
          <cell r="I72">
            <v>57656.25</v>
          </cell>
          <cell r="L72">
            <v>4100</v>
          </cell>
          <cell r="M72">
            <v>9225</v>
          </cell>
        </row>
        <row r="73">
          <cell r="B73">
            <v>4200</v>
          </cell>
          <cell r="C73">
            <v>16168</v>
          </cell>
          <cell r="H73">
            <v>4200</v>
          </cell>
          <cell r="I73">
            <v>59062.5</v>
          </cell>
          <cell r="L73">
            <v>4200</v>
          </cell>
          <cell r="M73">
            <v>9450</v>
          </cell>
        </row>
        <row r="74">
          <cell r="B74">
            <v>4300</v>
          </cell>
          <cell r="C74">
            <v>16544</v>
          </cell>
          <cell r="H74">
            <v>4300</v>
          </cell>
          <cell r="I74">
            <v>60468.75</v>
          </cell>
          <cell r="L74">
            <v>4300</v>
          </cell>
          <cell r="M74">
            <v>9675</v>
          </cell>
        </row>
        <row r="75">
          <cell r="B75">
            <v>4400</v>
          </cell>
          <cell r="C75">
            <v>16920</v>
          </cell>
          <cell r="H75">
            <v>4400</v>
          </cell>
          <cell r="I75">
            <v>61875</v>
          </cell>
          <cell r="L75">
            <v>4400</v>
          </cell>
          <cell r="M75">
            <v>9900</v>
          </cell>
        </row>
        <row r="76">
          <cell r="B76">
            <v>4500</v>
          </cell>
          <cell r="C76">
            <v>17296</v>
          </cell>
          <cell r="H76">
            <v>4500</v>
          </cell>
          <cell r="I76">
            <v>63281.25</v>
          </cell>
          <cell r="L76">
            <v>4500</v>
          </cell>
          <cell r="M76">
            <v>10125</v>
          </cell>
        </row>
        <row r="77">
          <cell r="B77">
            <v>4600</v>
          </cell>
          <cell r="C77">
            <v>17672</v>
          </cell>
          <cell r="H77">
            <v>4600</v>
          </cell>
          <cell r="I77">
            <v>64687.5</v>
          </cell>
          <cell r="L77">
            <v>4600</v>
          </cell>
          <cell r="M77">
            <v>10350</v>
          </cell>
        </row>
        <row r="78">
          <cell r="B78">
            <v>4700</v>
          </cell>
          <cell r="C78">
            <v>18048</v>
          </cell>
          <cell r="H78">
            <v>4700</v>
          </cell>
          <cell r="I78">
            <v>66093.75</v>
          </cell>
          <cell r="L78">
            <v>4700</v>
          </cell>
          <cell r="M78">
            <v>10575</v>
          </cell>
        </row>
        <row r="79">
          <cell r="B79">
            <v>4800</v>
          </cell>
          <cell r="C79">
            <v>18424</v>
          </cell>
          <cell r="H79">
            <v>4800</v>
          </cell>
          <cell r="I79">
            <v>67500</v>
          </cell>
          <cell r="L79">
            <v>4800</v>
          </cell>
          <cell r="M79">
            <v>10800</v>
          </cell>
        </row>
        <row r="80">
          <cell r="B80">
            <v>4900</v>
          </cell>
          <cell r="C80">
            <v>18800</v>
          </cell>
          <cell r="H80">
            <v>4900</v>
          </cell>
          <cell r="I80">
            <v>68906.25</v>
          </cell>
          <cell r="L80">
            <v>4900</v>
          </cell>
          <cell r="M80">
            <v>11025</v>
          </cell>
        </row>
        <row r="81">
          <cell r="B81">
            <v>5000</v>
          </cell>
          <cell r="C81">
            <v>19176</v>
          </cell>
          <cell r="H81">
            <v>5000</v>
          </cell>
          <cell r="I81">
            <v>70312.5</v>
          </cell>
          <cell r="L81">
            <v>5000</v>
          </cell>
          <cell r="M81">
            <v>11250</v>
          </cell>
        </row>
        <row r="82">
          <cell r="B82">
            <v>5100</v>
          </cell>
          <cell r="C82">
            <v>19552</v>
          </cell>
          <cell r="H82">
            <v>5100</v>
          </cell>
          <cell r="I82">
            <v>71718.75</v>
          </cell>
          <cell r="L82">
            <v>5100</v>
          </cell>
          <cell r="M82">
            <v>11475</v>
          </cell>
        </row>
        <row r="83">
          <cell r="B83">
            <v>5200</v>
          </cell>
          <cell r="C83">
            <v>19928</v>
          </cell>
          <cell r="H83">
            <v>5200</v>
          </cell>
          <cell r="I83">
            <v>73125</v>
          </cell>
          <cell r="L83">
            <v>5200</v>
          </cell>
          <cell r="M83">
            <v>11700</v>
          </cell>
        </row>
        <row r="84">
          <cell r="B84">
            <v>5300</v>
          </cell>
          <cell r="C84">
            <v>20304</v>
          </cell>
          <cell r="H84">
            <v>5300</v>
          </cell>
          <cell r="I84">
            <v>74531.25</v>
          </cell>
          <cell r="L84">
            <v>5300</v>
          </cell>
          <cell r="M84">
            <v>11925</v>
          </cell>
        </row>
        <row r="85">
          <cell r="B85">
            <v>5400</v>
          </cell>
          <cell r="C85">
            <v>20680</v>
          </cell>
          <cell r="H85">
            <v>5400</v>
          </cell>
          <cell r="I85">
            <v>75937.5</v>
          </cell>
          <cell r="L85">
            <v>5400</v>
          </cell>
          <cell r="M85">
            <v>12150</v>
          </cell>
        </row>
        <row r="86">
          <cell r="B86">
            <v>5500</v>
          </cell>
          <cell r="C86">
            <v>21056</v>
          </cell>
          <cell r="H86">
            <v>5500</v>
          </cell>
          <cell r="I86">
            <v>77343.75</v>
          </cell>
          <cell r="L86">
            <v>5500</v>
          </cell>
          <cell r="M86">
            <v>12375</v>
          </cell>
        </row>
        <row r="87">
          <cell r="B87">
            <v>5600</v>
          </cell>
          <cell r="C87">
            <v>21432</v>
          </cell>
          <cell r="H87">
            <v>5600</v>
          </cell>
          <cell r="I87">
            <v>78750</v>
          </cell>
          <cell r="L87">
            <v>5600</v>
          </cell>
          <cell r="M87">
            <v>12600</v>
          </cell>
        </row>
        <row r="88">
          <cell r="B88">
            <v>5700</v>
          </cell>
          <cell r="C88">
            <v>21808</v>
          </cell>
          <cell r="H88">
            <v>5700</v>
          </cell>
          <cell r="I88">
            <v>80156.25</v>
          </cell>
          <cell r="L88">
            <v>5700</v>
          </cell>
          <cell r="M88">
            <v>12825</v>
          </cell>
        </row>
        <row r="89">
          <cell r="B89">
            <v>5800</v>
          </cell>
          <cell r="C89">
            <v>22184</v>
          </cell>
          <cell r="H89">
            <v>5800</v>
          </cell>
          <cell r="I89">
            <v>81562.5</v>
          </cell>
          <cell r="L89">
            <v>5800</v>
          </cell>
          <cell r="M89">
            <v>13050</v>
          </cell>
        </row>
        <row r="90">
          <cell r="B90">
            <v>5900</v>
          </cell>
          <cell r="C90">
            <v>22560</v>
          </cell>
          <cell r="H90">
            <v>5900</v>
          </cell>
          <cell r="I90">
            <v>82968.75</v>
          </cell>
          <cell r="L90">
            <v>5900</v>
          </cell>
          <cell r="M90">
            <v>13275</v>
          </cell>
        </row>
        <row r="91">
          <cell r="B91">
            <v>6000</v>
          </cell>
          <cell r="C91">
            <v>22936</v>
          </cell>
          <cell r="H91">
            <v>6000</v>
          </cell>
          <cell r="I91">
            <v>84375</v>
          </cell>
          <cell r="L91">
            <v>6000</v>
          </cell>
          <cell r="M91">
            <v>13500</v>
          </cell>
        </row>
        <row r="92">
          <cell r="B92">
            <v>6100</v>
          </cell>
          <cell r="C92">
            <v>23312</v>
          </cell>
          <cell r="H92">
            <v>6100</v>
          </cell>
          <cell r="I92">
            <v>85781.25</v>
          </cell>
          <cell r="L92">
            <v>6100</v>
          </cell>
          <cell r="M92">
            <v>13725</v>
          </cell>
        </row>
        <row r="93">
          <cell r="B93">
            <v>6200</v>
          </cell>
          <cell r="C93">
            <v>23688</v>
          </cell>
          <cell r="H93">
            <v>6200</v>
          </cell>
          <cell r="I93">
            <v>87187.5</v>
          </cell>
          <cell r="L93">
            <v>6200</v>
          </cell>
          <cell r="M93">
            <v>13950</v>
          </cell>
        </row>
        <row r="94">
          <cell r="B94">
            <v>6300</v>
          </cell>
          <cell r="C94">
            <v>24064</v>
          </cell>
          <cell r="H94">
            <v>6300</v>
          </cell>
          <cell r="I94">
            <v>88593.75</v>
          </cell>
          <cell r="L94">
            <v>6300</v>
          </cell>
          <cell r="M94">
            <v>14175</v>
          </cell>
        </row>
        <row r="95">
          <cell r="B95">
            <v>6400</v>
          </cell>
          <cell r="C95">
            <v>24440</v>
          </cell>
          <cell r="H95">
            <v>6400</v>
          </cell>
          <cell r="I95">
            <v>90000</v>
          </cell>
          <cell r="L95">
            <v>6400</v>
          </cell>
          <cell r="M95">
            <v>14400</v>
          </cell>
        </row>
        <row r="96">
          <cell r="B96">
            <v>6500</v>
          </cell>
          <cell r="C96">
            <v>24816</v>
          </cell>
          <cell r="H96">
            <v>6500</v>
          </cell>
          <cell r="I96">
            <v>91406.25</v>
          </cell>
          <cell r="L96">
            <v>6500</v>
          </cell>
          <cell r="M96">
            <v>14625</v>
          </cell>
        </row>
        <row r="97">
          <cell r="B97">
            <v>6600</v>
          </cell>
          <cell r="C97">
            <v>25192</v>
          </cell>
          <cell r="H97">
            <v>6600</v>
          </cell>
          <cell r="I97">
            <v>92812.5</v>
          </cell>
          <cell r="L97">
            <v>6600</v>
          </cell>
          <cell r="M97">
            <v>14850</v>
          </cell>
        </row>
        <row r="98">
          <cell r="B98">
            <v>6700</v>
          </cell>
          <cell r="C98">
            <v>25568</v>
          </cell>
          <cell r="H98">
            <v>6700</v>
          </cell>
          <cell r="I98">
            <v>94218.75</v>
          </cell>
          <cell r="L98">
            <v>6700</v>
          </cell>
          <cell r="M98">
            <v>15075</v>
          </cell>
        </row>
        <row r="99">
          <cell r="B99">
            <v>6800</v>
          </cell>
          <cell r="C99">
            <v>25944</v>
          </cell>
          <cell r="H99">
            <v>6800</v>
          </cell>
          <cell r="I99">
            <v>95625</v>
          </cell>
          <cell r="L99">
            <v>6800</v>
          </cell>
          <cell r="M99">
            <v>15300</v>
          </cell>
        </row>
        <row r="100">
          <cell r="B100">
            <v>6900</v>
          </cell>
          <cell r="C100">
            <v>26320</v>
          </cell>
          <cell r="H100">
            <v>6900</v>
          </cell>
          <cell r="I100">
            <v>97031.25</v>
          </cell>
          <cell r="L100">
            <v>6900</v>
          </cell>
          <cell r="M100">
            <v>15525</v>
          </cell>
        </row>
        <row r="101">
          <cell r="B101">
            <v>7000</v>
          </cell>
          <cell r="C101">
            <v>26696</v>
          </cell>
          <cell r="H101">
            <v>7000</v>
          </cell>
          <cell r="I101">
            <v>98437.5</v>
          </cell>
          <cell r="L101">
            <v>7000</v>
          </cell>
          <cell r="M101">
            <v>15750</v>
          </cell>
        </row>
        <row r="102">
          <cell r="B102">
            <v>7100</v>
          </cell>
          <cell r="C102">
            <v>27072</v>
          </cell>
          <cell r="H102">
            <v>7100</v>
          </cell>
          <cell r="I102">
            <v>99843.75</v>
          </cell>
          <cell r="L102">
            <v>7100</v>
          </cell>
          <cell r="M102">
            <v>15975</v>
          </cell>
        </row>
        <row r="103">
          <cell r="B103">
            <v>7200</v>
          </cell>
          <cell r="C103">
            <v>27448</v>
          </cell>
          <cell r="H103">
            <v>7200</v>
          </cell>
          <cell r="I103">
            <v>101250</v>
          </cell>
          <cell r="L103">
            <v>7200</v>
          </cell>
          <cell r="M103">
            <v>16200</v>
          </cell>
        </row>
        <row r="104">
          <cell r="B104">
            <v>7300</v>
          </cell>
          <cell r="C104">
            <v>27824</v>
          </cell>
          <cell r="H104">
            <v>7300</v>
          </cell>
          <cell r="I104">
            <v>102656.25</v>
          </cell>
          <cell r="L104">
            <v>7300</v>
          </cell>
          <cell r="M104">
            <v>16425</v>
          </cell>
        </row>
        <row r="105">
          <cell r="B105">
            <v>7400</v>
          </cell>
          <cell r="C105">
            <v>28200</v>
          </cell>
          <cell r="H105">
            <v>7400</v>
          </cell>
          <cell r="I105">
            <v>104062.5</v>
          </cell>
          <cell r="L105">
            <v>7400</v>
          </cell>
          <cell r="M105">
            <v>16650</v>
          </cell>
        </row>
        <row r="106">
          <cell r="B106">
            <v>7500</v>
          </cell>
          <cell r="C106">
            <v>28576</v>
          </cell>
          <cell r="H106">
            <v>7500</v>
          </cell>
          <cell r="I106">
            <v>105468.75</v>
          </cell>
          <cell r="L106">
            <v>7500</v>
          </cell>
          <cell r="M106">
            <v>16875</v>
          </cell>
        </row>
        <row r="107">
          <cell r="B107">
            <v>7600</v>
          </cell>
          <cell r="C107">
            <v>28952</v>
          </cell>
          <cell r="H107">
            <v>7600</v>
          </cell>
          <cell r="I107">
            <v>106875</v>
          </cell>
          <cell r="L107">
            <v>7600</v>
          </cell>
          <cell r="M107">
            <v>17100</v>
          </cell>
        </row>
        <row r="108">
          <cell r="B108">
            <v>7700</v>
          </cell>
          <cell r="C108">
            <v>29328</v>
          </cell>
          <cell r="H108">
            <v>7700</v>
          </cell>
          <cell r="I108">
            <v>108281.25</v>
          </cell>
          <cell r="L108">
            <v>7700</v>
          </cell>
          <cell r="M108">
            <v>17325</v>
          </cell>
        </row>
        <row r="109">
          <cell r="B109">
            <v>7800</v>
          </cell>
          <cell r="C109">
            <v>29704</v>
          </cell>
          <cell r="H109">
            <v>7800</v>
          </cell>
          <cell r="I109">
            <v>109687.5</v>
          </cell>
          <cell r="L109">
            <v>7800</v>
          </cell>
          <cell r="M109">
            <v>17550</v>
          </cell>
        </row>
        <row r="110">
          <cell r="B110">
            <v>7900</v>
          </cell>
          <cell r="C110">
            <v>30080</v>
          </cell>
          <cell r="H110">
            <v>7900</v>
          </cell>
          <cell r="I110">
            <v>111093.75</v>
          </cell>
          <cell r="L110">
            <v>7900</v>
          </cell>
          <cell r="M110">
            <v>17775</v>
          </cell>
        </row>
        <row r="111">
          <cell r="B111">
            <v>8000</v>
          </cell>
          <cell r="C111">
            <v>30456</v>
          </cell>
          <cell r="H111">
            <v>8000</v>
          </cell>
          <cell r="I111">
            <v>112500</v>
          </cell>
          <cell r="L111">
            <v>8000</v>
          </cell>
          <cell r="M111">
            <v>18000</v>
          </cell>
        </row>
        <row r="112">
          <cell r="B112">
            <v>8100</v>
          </cell>
          <cell r="C112">
            <v>30832</v>
          </cell>
          <cell r="H112">
            <v>8100</v>
          </cell>
          <cell r="I112">
            <v>113906.25</v>
          </cell>
          <cell r="L112">
            <v>8100</v>
          </cell>
          <cell r="M112">
            <v>18225</v>
          </cell>
        </row>
        <row r="113">
          <cell r="B113">
            <v>8200</v>
          </cell>
          <cell r="C113">
            <v>31208</v>
          </cell>
          <cell r="H113">
            <v>8200</v>
          </cell>
          <cell r="I113">
            <v>115312.5</v>
          </cell>
          <cell r="L113">
            <v>8200</v>
          </cell>
          <cell r="M113">
            <v>18450</v>
          </cell>
        </row>
        <row r="114">
          <cell r="B114">
            <v>8300</v>
          </cell>
          <cell r="C114">
            <v>31584</v>
          </cell>
          <cell r="H114">
            <v>8300</v>
          </cell>
          <cell r="I114">
            <v>116718.75</v>
          </cell>
          <cell r="L114">
            <v>8300</v>
          </cell>
          <cell r="M114">
            <v>18675</v>
          </cell>
        </row>
        <row r="115">
          <cell r="B115">
            <v>8400</v>
          </cell>
          <cell r="C115">
            <v>31960</v>
          </cell>
          <cell r="H115">
            <v>8400</v>
          </cell>
          <cell r="I115">
            <v>118125</v>
          </cell>
          <cell r="L115">
            <v>8400</v>
          </cell>
          <cell r="M115">
            <v>18900</v>
          </cell>
        </row>
        <row r="116">
          <cell r="B116">
            <v>8500</v>
          </cell>
          <cell r="C116">
            <v>32336</v>
          </cell>
          <cell r="H116">
            <v>8500</v>
          </cell>
          <cell r="I116">
            <v>119531.25</v>
          </cell>
          <cell r="L116">
            <v>8500</v>
          </cell>
          <cell r="M116">
            <v>19125</v>
          </cell>
        </row>
        <row r="117">
          <cell r="B117">
            <v>8600</v>
          </cell>
          <cell r="C117">
            <v>32712</v>
          </cell>
          <cell r="H117">
            <v>8600</v>
          </cell>
          <cell r="I117">
            <v>120937.5</v>
          </cell>
          <cell r="L117">
            <v>8600</v>
          </cell>
          <cell r="M117">
            <v>19350</v>
          </cell>
        </row>
        <row r="118">
          <cell r="B118">
            <v>8700</v>
          </cell>
          <cell r="C118">
            <v>33088</v>
          </cell>
          <cell r="H118">
            <v>8700</v>
          </cell>
          <cell r="I118">
            <v>122343.75</v>
          </cell>
          <cell r="L118">
            <v>8700</v>
          </cell>
          <cell r="M118">
            <v>19575</v>
          </cell>
        </row>
        <row r="119">
          <cell r="B119">
            <v>8800</v>
          </cell>
          <cell r="C119">
            <v>33464</v>
          </cell>
          <cell r="H119">
            <v>8800</v>
          </cell>
          <cell r="I119">
            <v>123750</v>
          </cell>
          <cell r="L119">
            <v>8800</v>
          </cell>
          <cell r="M119">
            <v>19800</v>
          </cell>
        </row>
        <row r="120">
          <cell r="B120">
            <v>8900</v>
          </cell>
          <cell r="C120">
            <v>33840</v>
          </cell>
          <cell r="H120">
            <v>8900</v>
          </cell>
          <cell r="I120">
            <v>125156.25</v>
          </cell>
          <cell r="L120">
            <v>8900</v>
          </cell>
          <cell r="M120">
            <v>20025</v>
          </cell>
        </row>
        <row r="121">
          <cell r="B121">
            <v>9000</v>
          </cell>
          <cell r="C121">
            <v>34216</v>
          </cell>
          <cell r="H121">
            <v>9000</v>
          </cell>
          <cell r="I121">
            <v>126562.5</v>
          </cell>
          <cell r="L121">
            <v>9000</v>
          </cell>
          <cell r="M121">
            <v>20250</v>
          </cell>
        </row>
        <row r="122">
          <cell r="B122">
            <v>9100</v>
          </cell>
          <cell r="C122">
            <v>34592</v>
          </cell>
          <cell r="H122">
            <v>9100</v>
          </cell>
          <cell r="I122">
            <v>127968.75</v>
          </cell>
          <cell r="L122">
            <v>9100</v>
          </cell>
          <cell r="M122">
            <v>20475</v>
          </cell>
        </row>
        <row r="123">
          <cell r="B123">
            <v>9200</v>
          </cell>
          <cell r="C123">
            <v>34968</v>
          </cell>
          <cell r="H123">
            <v>9200</v>
          </cell>
          <cell r="I123">
            <v>129375</v>
          </cell>
          <cell r="L123">
            <v>9200</v>
          </cell>
          <cell r="M123">
            <v>20700</v>
          </cell>
        </row>
        <row r="124">
          <cell r="B124">
            <v>9300</v>
          </cell>
          <cell r="C124">
            <v>35344</v>
          </cell>
          <cell r="H124">
            <v>9300</v>
          </cell>
          <cell r="I124">
            <v>130781.25</v>
          </cell>
          <cell r="L124">
            <v>9300</v>
          </cell>
          <cell r="M124">
            <v>20925</v>
          </cell>
        </row>
        <row r="125">
          <cell r="B125">
            <v>9400</v>
          </cell>
          <cell r="C125">
            <v>35720</v>
          </cell>
          <cell r="H125">
            <v>9400</v>
          </cell>
          <cell r="I125">
            <v>132187.5</v>
          </cell>
          <cell r="L125">
            <v>9400</v>
          </cell>
          <cell r="M125">
            <v>21150</v>
          </cell>
        </row>
        <row r="126">
          <cell r="B126">
            <v>9500</v>
          </cell>
          <cell r="C126">
            <v>36096</v>
          </cell>
          <cell r="H126">
            <v>9500</v>
          </cell>
          <cell r="I126">
            <v>133593.75</v>
          </cell>
          <cell r="L126">
            <v>9500</v>
          </cell>
          <cell r="M126">
            <v>21375</v>
          </cell>
        </row>
        <row r="127">
          <cell r="B127">
            <v>9600</v>
          </cell>
          <cell r="C127">
            <v>36472</v>
          </cell>
          <cell r="H127">
            <v>9600</v>
          </cell>
          <cell r="I127">
            <v>135000</v>
          </cell>
          <cell r="L127">
            <v>9600</v>
          </cell>
          <cell r="M127">
            <v>21600</v>
          </cell>
        </row>
        <row r="128">
          <cell r="B128">
            <v>9700</v>
          </cell>
          <cell r="C128">
            <v>36848</v>
          </cell>
          <cell r="H128">
            <v>9700</v>
          </cell>
          <cell r="I128">
            <v>136406.25</v>
          </cell>
          <cell r="L128">
            <v>9700</v>
          </cell>
          <cell r="M128">
            <v>21825</v>
          </cell>
        </row>
        <row r="129">
          <cell r="B129">
            <v>9800</v>
          </cell>
          <cell r="C129">
            <v>37224</v>
          </cell>
          <cell r="H129">
            <v>9800</v>
          </cell>
          <cell r="I129">
            <v>137812.5</v>
          </cell>
          <cell r="L129">
            <v>9800</v>
          </cell>
          <cell r="M129">
            <v>22050</v>
          </cell>
        </row>
        <row r="130">
          <cell r="B130">
            <v>9900</v>
          </cell>
          <cell r="C130">
            <v>37600</v>
          </cell>
          <cell r="H130">
            <v>9900</v>
          </cell>
          <cell r="I130">
            <v>139218.75</v>
          </cell>
          <cell r="L130">
            <v>9900</v>
          </cell>
          <cell r="M130">
            <v>22275</v>
          </cell>
        </row>
        <row r="131">
          <cell r="B131">
            <v>10000</v>
          </cell>
          <cell r="C131">
            <v>37976</v>
          </cell>
          <cell r="H131">
            <v>10000</v>
          </cell>
          <cell r="I131">
            <v>140625</v>
          </cell>
          <cell r="L131">
            <v>10000</v>
          </cell>
          <cell r="M131">
            <v>22500</v>
          </cell>
        </row>
      </sheetData>
      <sheetData sheetId="7">
        <row r="1">
          <cell r="A1" t="str">
            <v>Motor (4160 V)</v>
          </cell>
        </row>
        <row r="2">
          <cell r="A2">
            <v>40</v>
          </cell>
          <cell r="B2">
            <v>0</v>
          </cell>
        </row>
        <row r="3">
          <cell r="A3">
            <v>75</v>
          </cell>
          <cell r="B3">
            <v>0</v>
          </cell>
        </row>
        <row r="4">
          <cell r="A4">
            <v>60</v>
          </cell>
          <cell r="B4">
            <v>0</v>
          </cell>
        </row>
        <row r="5">
          <cell r="A5">
            <v>125</v>
          </cell>
          <cell r="B5">
            <v>0</v>
          </cell>
        </row>
        <row r="6">
          <cell r="A6">
            <v>150</v>
          </cell>
          <cell r="B6">
            <v>0</v>
          </cell>
        </row>
        <row r="7">
          <cell r="A7">
            <v>200</v>
          </cell>
          <cell r="B7">
            <v>36880</v>
          </cell>
        </row>
        <row r="8">
          <cell r="A8">
            <v>250</v>
          </cell>
          <cell r="B8">
            <v>36211</v>
          </cell>
        </row>
        <row r="10">
          <cell r="A10" t="str">
            <v>Motor (480 V)</v>
          </cell>
        </row>
        <row r="11">
          <cell r="A11">
            <v>40</v>
          </cell>
          <cell r="B11">
            <v>3523</v>
          </cell>
        </row>
        <row r="12">
          <cell r="A12">
            <v>75</v>
          </cell>
          <cell r="B12">
            <v>7784</v>
          </cell>
        </row>
        <row r="13">
          <cell r="A13">
            <v>60</v>
          </cell>
          <cell r="B13">
            <v>5311</v>
          </cell>
        </row>
        <row r="14">
          <cell r="A14">
            <v>125</v>
          </cell>
          <cell r="B14">
            <v>12364</v>
          </cell>
        </row>
        <row r="15">
          <cell r="A15">
            <v>150</v>
          </cell>
          <cell r="B15">
            <v>11671</v>
          </cell>
        </row>
        <row r="16">
          <cell r="A16">
            <v>200</v>
          </cell>
          <cell r="B16">
            <v>0</v>
          </cell>
        </row>
        <row r="17">
          <cell r="A17">
            <v>250</v>
          </cell>
          <cell r="B17">
            <v>0</v>
          </cell>
        </row>
        <row r="19">
          <cell r="B19" t="str">
            <v>Troughing</v>
          </cell>
          <cell r="I19" t="str">
            <v>Return</v>
          </cell>
        </row>
        <row r="20">
          <cell r="B20">
            <v>100</v>
          </cell>
          <cell r="C20">
            <v>1827</v>
          </cell>
          <cell r="I20">
            <v>100</v>
          </cell>
          <cell r="J20">
            <v>725.8</v>
          </cell>
        </row>
        <row r="21">
          <cell r="B21">
            <v>200</v>
          </cell>
          <cell r="C21">
            <v>3654</v>
          </cell>
          <cell r="I21">
            <v>200</v>
          </cell>
          <cell r="J21">
            <v>1451.6</v>
          </cell>
        </row>
        <row r="22">
          <cell r="B22">
            <v>300</v>
          </cell>
          <cell r="C22">
            <v>5481</v>
          </cell>
          <cell r="I22">
            <v>300</v>
          </cell>
          <cell r="J22">
            <v>2177.4</v>
          </cell>
        </row>
        <row r="23">
          <cell r="B23">
            <v>400</v>
          </cell>
          <cell r="C23">
            <v>7308</v>
          </cell>
          <cell r="I23">
            <v>400</v>
          </cell>
          <cell r="J23">
            <v>2903.2</v>
          </cell>
        </row>
        <row r="24">
          <cell r="B24">
            <v>500</v>
          </cell>
          <cell r="C24">
            <v>9135</v>
          </cell>
          <cell r="I24">
            <v>500</v>
          </cell>
          <cell r="J24">
            <v>3629</v>
          </cell>
        </row>
        <row r="25">
          <cell r="B25">
            <v>600</v>
          </cell>
          <cell r="C25">
            <v>10962</v>
          </cell>
          <cell r="I25">
            <v>600</v>
          </cell>
          <cell r="J25">
            <v>4354.8</v>
          </cell>
        </row>
        <row r="26">
          <cell r="B26">
            <v>700</v>
          </cell>
          <cell r="C26">
            <v>12789</v>
          </cell>
          <cell r="I26">
            <v>700</v>
          </cell>
          <cell r="J26">
            <v>5080.5999999999995</v>
          </cell>
        </row>
        <row r="27">
          <cell r="B27">
            <v>800</v>
          </cell>
          <cell r="C27">
            <v>14616</v>
          </cell>
          <cell r="I27">
            <v>800</v>
          </cell>
          <cell r="J27">
            <v>5806.4</v>
          </cell>
        </row>
        <row r="28">
          <cell r="B28">
            <v>900</v>
          </cell>
          <cell r="C28">
            <v>16443</v>
          </cell>
          <cell r="I28">
            <v>900</v>
          </cell>
          <cell r="J28">
            <v>6532.2</v>
          </cell>
        </row>
        <row r="29">
          <cell r="B29">
            <v>1000</v>
          </cell>
          <cell r="C29">
            <v>18270</v>
          </cell>
          <cell r="I29">
            <v>1000</v>
          </cell>
          <cell r="J29">
            <v>7258</v>
          </cell>
        </row>
        <row r="30">
          <cell r="B30">
            <v>1100</v>
          </cell>
          <cell r="C30">
            <v>20097</v>
          </cell>
          <cell r="I30">
            <v>1100</v>
          </cell>
          <cell r="J30">
            <v>7983.8</v>
          </cell>
        </row>
        <row r="31">
          <cell r="B31">
            <v>1200</v>
          </cell>
          <cell r="C31">
            <v>21924</v>
          </cell>
          <cell r="I31">
            <v>1200</v>
          </cell>
          <cell r="J31">
            <v>8709.6</v>
          </cell>
        </row>
        <row r="32">
          <cell r="B32">
            <v>1300</v>
          </cell>
          <cell r="C32">
            <v>23751</v>
          </cell>
          <cell r="I32">
            <v>1300</v>
          </cell>
          <cell r="J32">
            <v>9435.4</v>
          </cell>
        </row>
        <row r="33">
          <cell r="B33">
            <v>1400</v>
          </cell>
          <cell r="C33">
            <v>25578</v>
          </cell>
          <cell r="I33">
            <v>1400</v>
          </cell>
          <cell r="J33">
            <v>10161.199999999999</v>
          </cell>
        </row>
        <row r="34">
          <cell r="B34">
            <v>1500</v>
          </cell>
          <cell r="C34">
            <v>27405</v>
          </cell>
          <cell r="I34">
            <v>1500</v>
          </cell>
          <cell r="J34">
            <v>10887</v>
          </cell>
        </row>
        <row r="35">
          <cell r="B35">
            <v>1600</v>
          </cell>
          <cell r="C35">
            <v>29232</v>
          </cell>
          <cell r="I35">
            <v>1600</v>
          </cell>
          <cell r="J35">
            <v>11612.8</v>
          </cell>
        </row>
        <row r="36">
          <cell r="B36">
            <v>1700</v>
          </cell>
          <cell r="C36">
            <v>31059</v>
          </cell>
          <cell r="I36">
            <v>1700</v>
          </cell>
          <cell r="J36">
            <v>12338.6</v>
          </cell>
        </row>
        <row r="37">
          <cell r="B37">
            <v>1800</v>
          </cell>
          <cell r="C37">
            <v>32886</v>
          </cell>
          <cell r="I37">
            <v>1800</v>
          </cell>
          <cell r="J37">
            <v>13064.4</v>
          </cell>
        </row>
        <row r="38">
          <cell r="B38">
            <v>1900</v>
          </cell>
          <cell r="C38">
            <v>34713</v>
          </cell>
          <cell r="I38">
            <v>1900</v>
          </cell>
          <cell r="J38">
            <v>13790.199999999999</v>
          </cell>
        </row>
        <row r="39">
          <cell r="B39">
            <v>2000</v>
          </cell>
          <cell r="C39">
            <v>36540</v>
          </cell>
          <cell r="I39">
            <v>2000</v>
          </cell>
          <cell r="J39">
            <v>14516</v>
          </cell>
        </row>
        <row r="40">
          <cell r="B40">
            <v>2100</v>
          </cell>
          <cell r="C40">
            <v>38367</v>
          </cell>
          <cell r="I40">
            <v>2100</v>
          </cell>
          <cell r="J40">
            <v>15241.8</v>
          </cell>
        </row>
        <row r="41">
          <cell r="B41">
            <v>2200</v>
          </cell>
          <cell r="C41">
            <v>40194</v>
          </cell>
          <cell r="I41">
            <v>2200</v>
          </cell>
          <cell r="J41">
            <v>15967.6</v>
          </cell>
        </row>
        <row r="42">
          <cell r="B42">
            <v>2300</v>
          </cell>
          <cell r="C42">
            <v>42021</v>
          </cell>
          <cell r="I42">
            <v>2300</v>
          </cell>
          <cell r="J42">
            <v>16693.399999999998</v>
          </cell>
        </row>
        <row r="43">
          <cell r="B43">
            <v>2400</v>
          </cell>
          <cell r="C43">
            <v>43848</v>
          </cell>
          <cell r="I43">
            <v>2400</v>
          </cell>
          <cell r="J43">
            <v>17419.2</v>
          </cell>
        </row>
        <row r="44">
          <cell r="B44">
            <v>2500</v>
          </cell>
          <cell r="C44">
            <v>45675</v>
          </cell>
          <cell r="I44">
            <v>2500</v>
          </cell>
          <cell r="J44">
            <v>18145</v>
          </cell>
        </row>
        <row r="45">
          <cell r="B45">
            <v>2600</v>
          </cell>
          <cell r="C45">
            <v>47502</v>
          </cell>
          <cell r="I45">
            <v>2600</v>
          </cell>
          <cell r="J45">
            <v>18870.8</v>
          </cell>
        </row>
        <row r="46">
          <cell r="B46">
            <v>2700</v>
          </cell>
          <cell r="C46">
            <v>49329</v>
          </cell>
          <cell r="I46">
            <v>2700</v>
          </cell>
          <cell r="J46">
            <v>19596.599999999999</v>
          </cell>
        </row>
        <row r="47">
          <cell r="B47">
            <v>2800</v>
          </cell>
          <cell r="C47">
            <v>51156</v>
          </cell>
          <cell r="I47">
            <v>2800</v>
          </cell>
          <cell r="J47">
            <v>20322.399999999998</v>
          </cell>
        </row>
        <row r="48">
          <cell r="B48">
            <v>2900</v>
          </cell>
          <cell r="C48">
            <v>52983</v>
          </cell>
          <cell r="I48">
            <v>2900</v>
          </cell>
          <cell r="J48">
            <v>21048.2</v>
          </cell>
        </row>
        <row r="49">
          <cell r="B49">
            <v>3000</v>
          </cell>
          <cell r="C49">
            <v>54810</v>
          </cell>
          <cell r="I49">
            <v>3000</v>
          </cell>
          <cell r="J49">
            <v>21774</v>
          </cell>
        </row>
        <row r="50">
          <cell r="B50">
            <v>3100</v>
          </cell>
          <cell r="C50">
            <v>56637</v>
          </cell>
          <cell r="I50">
            <v>3100</v>
          </cell>
          <cell r="J50">
            <v>22499.8</v>
          </cell>
        </row>
        <row r="51">
          <cell r="B51">
            <v>3200</v>
          </cell>
          <cell r="C51">
            <v>58464</v>
          </cell>
          <cell r="I51">
            <v>3200</v>
          </cell>
          <cell r="J51">
            <v>23225.599999999999</v>
          </cell>
        </row>
        <row r="52">
          <cell r="B52">
            <v>3300</v>
          </cell>
          <cell r="C52">
            <v>60291</v>
          </cell>
          <cell r="I52">
            <v>3300</v>
          </cell>
          <cell r="J52">
            <v>23951.399999999998</v>
          </cell>
        </row>
        <row r="53">
          <cell r="B53">
            <v>3400</v>
          </cell>
          <cell r="C53">
            <v>62118</v>
          </cell>
          <cell r="I53">
            <v>3400</v>
          </cell>
          <cell r="J53">
            <v>24677.200000000001</v>
          </cell>
        </row>
        <row r="54">
          <cell r="B54">
            <v>3500</v>
          </cell>
          <cell r="C54">
            <v>63945</v>
          </cell>
          <cell r="I54">
            <v>3500</v>
          </cell>
          <cell r="J54">
            <v>25403</v>
          </cell>
        </row>
        <row r="55">
          <cell r="B55">
            <v>3600</v>
          </cell>
          <cell r="C55">
            <v>65772</v>
          </cell>
          <cell r="I55">
            <v>3600</v>
          </cell>
          <cell r="J55">
            <v>26128.799999999999</v>
          </cell>
        </row>
        <row r="56">
          <cell r="B56">
            <v>3700</v>
          </cell>
          <cell r="C56">
            <v>67599</v>
          </cell>
          <cell r="I56">
            <v>3700</v>
          </cell>
          <cell r="J56">
            <v>26854.6</v>
          </cell>
        </row>
        <row r="57">
          <cell r="B57">
            <v>3800</v>
          </cell>
          <cell r="C57">
            <v>69426</v>
          </cell>
          <cell r="I57">
            <v>3800</v>
          </cell>
          <cell r="J57">
            <v>27580.399999999998</v>
          </cell>
        </row>
        <row r="58">
          <cell r="B58">
            <v>3900</v>
          </cell>
          <cell r="C58">
            <v>71253</v>
          </cell>
          <cell r="I58">
            <v>3900</v>
          </cell>
          <cell r="J58">
            <v>28306.2</v>
          </cell>
        </row>
        <row r="59">
          <cell r="B59">
            <v>4000</v>
          </cell>
          <cell r="C59">
            <v>73080</v>
          </cell>
          <cell r="I59">
            <v>4000</v>
          </cell>
          <cell r="J59">
            <v>29032</v>
          </cell>
        </row>
        <row r="60">
          <cell r="B60">
            <v>4100</v>
          </cell>
          <cell r="C60">
            <v>74907</v>
          </cell>
          <cell r="I60">
            <v>4100</v>
          </cell>
          <cell r="J60">
            <v>29757.8</v>
          </cell>
        </row>
        <row r="61">
          <cell r="B61">
            <v>4200</v>
          </cell>
          <cell r="C61">
            <v>76734</v>
          </cell>
          <cell r="I61">
            <v>4200</v>
          </cell>
          <cell r="J61">
            <v>30483.599999999999</v>
          </cell>
        </row>
        <row r="62">
          <cell r="B62">
            <v>4300</v>
          </cell>
          <cell r="C62">
            <v>78561</v>
          </cell>
          <cell r="I62">
            <v>4300</v>
          </cell>
          <cell r="J62">
            <v>31209.399999999998</v>
          </cell>
        </row>
        <row r="63">
          <cell r="B63">
            <v>4400</v>
          </cell>
          <cell r="C63">
            <v>80388</v>
          </cell>
          <cell r="I63">
            <v>4400</v>
          </cell>
          <cell r="J63">
            <v>31935.200000000001</v>
          </cell>
        </row>
        <row r="64">
          <cell r="B64">
            <v>4500</v>
          </cell>
          <cell r="C64">
            <v>82215</v>
          </cell>
          <cell r="I64">
            <v>4500</v>
          </cell>
          <cell r="J64">
            <v>32661</v>
          </cell>
        </row>
        <row r="65">
          <cell r="B65">
            <v>4600</v>
          </cell>
          <cell r="C65">
            <v>84042</v>
          </cell>
          <cell r="I65">
            <v>4600</v>
          </cell>
          <cell r="J65">
            <v>33386.799999999996</v>
          </cell>
        </row>
        <row r="66">
          <cell r="B66">
            <v>4700</v>
          </cell>
          <cell r="C66">
            <v>85869</v>
          </cell>
          <cell r="I66">
            <v>4700</v>
          </cell>
          <cell r="J66">
            <v>34112.6</v>
          </cell>
        </row>
        <row r="67">
          <cell r="B67">
            <v>4800</v>
          </cell>
          <cell r="C67">
            <v>87696</v>
          </cell>
          <cell r="I67">
            <v>4800</v>
          </cell>
          <cell r="J67">
            <v>34838.400000000001</v>
          </cell>
        </row>
        <row r="68">
          <cell r="B68">
            <v>4900</v>
          </cell>
          <cell r="C68">
            <v>89523</v>
          </cell>
          <cell r="I68">
            <v>4900</v>
          </cell>
          <cell r="J68">
            <v>35564.199999999997</v>
          </cell>
        </row>
        <row r="69">
          <cell r="B69">
            <v>5000</v>
          </cell>
          <cell r="C69">
            <v>91350</v>
          </cell>
          <cell r="I69">
            <v>5000</v>
          </cell>
          <cell r="J69">
            <v>36290</v>
          </cell>
        </row>
        <row r="70">
          <cell r="B70">
            <v>5100</v>
          </cell>
          <cell r="C70">
            <v>93177</v>
          </cell>
          <cell r="I70">
            <v>5100</v>
          </cell>
          <cell r="J70">
            <v>37015.799999999996</v>
          </cell>
        </row>
        <row r="71">
          <cell r="B71">
            <v>5200</v>
          </cell>
          <cell r="C71">
            <v>95004</v>
          </cell>
          <cell r="I71">
            <v>5200</v>
          </cell>
          <cell r="J71">
            <v>37741.599999999999</v>
          </cell>
        </row>
        <row r="72">
          <cell r="B72">
            <v>5300</v>
          </cell>
          <cell r="C72">
            <v>96831</v>
          </cell>
          <cell r="I72">
            <v>5300</v>
          </cell>
          <cell r="J72">
            <v>38467.4</v>
          </cell>
        </row>
        <row r="73">
          <cell r="B73">
            <v>5400</v>
          </cell>
          <cell r="C73">
            <v>98658</v>
          </cell>
          <cell r="I73">
            <v>5400</v>
          </cell>
          <cell r="J73">
            <v>39193.199999999997</v>
          </cell>
        </row>
        <row r="74">
          <cell r="B74">
            <v>5500</v>
          </cell>
          <cell r="C74">
            <v>100485</v>
          </cell>
          <cell r="I74">
            <v>5500</v>
          </cell>
          <cell r="J74">
            <v>39919</v>
          </cell>
        </row>
        <row r="75">
          <cell r="B75">
            <v>5600</v>
          </cell>
          <cell r="C75">
            <v>102312</v>
          </cell>
          <cell r="I75">
            <v>5600</v>
          </cell>
          <cell r="J75">
            <v>40644.799999999996</v>
          </cell>
        </row>
        <row r="76">
          <cell r="B76">
            <v>5700</v>
          </cell>
          <cell r="C76">
            <v>104139</v>
          </cell>
          <cell r="I76">
            <v>5700</v>
          </cell>
          <cell r="J76">
            <v>41370.6</v>
          </cell>
        </row>
        <row r="77">
          <cell r="B77">
            <v>5800</v>
          </cell>
          <cell r="C77">
            <v>105966</v>
          </cell>
          <cell r="I77">
            <v>5800</v>
          </cell>
          <cell r="J77">
            <v>42096.4</v>
          </cell>
        </row>
        <row r="78">
          <cell r="B78">
            <v>5900</v>
          </cell>
          <cell r="C78">
            <v>107793</v>
          </cell>
          <cell r="I78">
            <v>5900</v>
          </cell>
          <cell r="J78">
            <v>42822.2</v>
          </cell>
        </row>
        <row r="79">
          <cell r="B79">
            <v>6000</v>
          </cell>
          <cell r="C79">
            <v>109620</v>
          </cell>
          <cell r="I79">
            <v>6000</v>
          </cell>
          <cell r="J79">
            <v>43548</v>
          </cell>
        </row>
        <row r="80">
          <cell r="B80">
            <v>6100</v>
          </cell>
          <cell r="C80">
            <v>111447</v>
          </cell>
          <cell r="I80">
            <v>6100</v>
          </cell>
          <cell r="J80">
            <v>44273.799999999996</v>
          </cell>
        </row>
        <row r="81">
          <cell r="B81">
            <v>6200</v>
          </cell>
          <cell r="C81">
            <v>113274</v>
          </cell>
          <cell r="I81">
            <v>6200</v>
          </cell>
          <cell r="J81">
            <v>44999.6</v>
          </cell>
        </row>
        <row r="82">
          <cell r="B82">
            <v>6300</v>
          </cell>
          <cell r="C82">
            <v>115101</v>
          </cell>
          <cell r="I82">
            <v>6300</v>
          </cell>
          <cell r="J82">
            <v>45725.4</v>
          </cell>
        </row>
        <row r="83">
          <cell r="B83">
            <v>6400</v>
          </cell>
          <cell r="C83">
            <v>116928</v>
          </cell>
          <cell r="I83">
            <v>6400</v>
          </cell>
          <cell r="J83">
            <v>46451.199999999997</v>
          </cell>
        </row>
        <row r="84">
          <cell r="B84">
            <v>6500</v>
          </cell>
          <cell r="C84">
            <v>118755</v>
          </cell>
          <cell r="I84">
            <v>6500</v>
          </cell>
          <cell r="J84">
            <v>47177</v>
          </cell>
        </row>
        <row r="85">
          <cell r="B85">
            <v>6600</v>
          </cell>
          <cell r="C85">
            <v>120582</v>
          </cell>
          <cell r="I85">
            <v>6600</v>
          </cell>
          <cell r="J85">
            <v>47902.799999999996</v>
          </cell>
        </row>
        <row r="86">
          <cell r="B86">
            <v>6700</v>
          </cell>
          <cell r="C86">
            <v>122409</v>
          </cell>
          <cell r="I86">
            <v>6700</v>
          </cell>
          <cell r="J86">
            <v>48628.6</v>
          </cell>
        </row>
        <row r="87">
          <cell r="B87">
            <v>6800</v>
          </cell>
          <cell r="C87">
            <v>124236</v>
          </cell>
          <cell r="I87">
            <v>6800</v>
          </cell>
          <cell r="J87">
            <v>49354.400000000001</v>
          </cell>
        </row>
        <row r="88">
          <cell r="B88">
            <v>6900</v>
          </cell>
          <cell r="C88">
            <v>126063</v>
          </cell>
          <cell r="I88">
            <v>6900</v>
          </cell>
          <cell r="J88">
            <v>50080.2</v>
          </cell>
        </row>
        <row r="89">
          <cell r="B89">
            <v>7000</v>
          </cell>
          <cell r="C89">
            <v>127890</v>
          </cell>
          <cell r="I89">
            <v>7000</v>
          </cell>
          <cell r="J89">
            <v>50806</v>
          </cell>
        </row>
        <row r="90">
          <cell r="B90">
            <v>7100</v>
          </cell>
          <cell r="C90">
            <v>129717</v>
          </cell>
          <cell r="I90">
            <v>7100</v>
          </cell>
          <cell r="J90">
            <v>51531.799999999996</v>
          </cell>
        </row>
        <row r="91">
          <cell r="B91">
            <v>7200</v>
          </cell>
          <cell r="C91">
            <v>131544</v>
          </cell>
          <cell r="I91">
            <v>7200</v>
          </cell>
          <cell r="J91">
            <v>52257.599999999999</v>
          </cell>
        </row>
        <row r="92">
          <cell r="B92">
            <v>7300</v>
          </cell>
          <cell r="C92">
            <v>133371</v>
          </cell>
          <cell r="I92">
            <v>7300</v>
          </cell>
          <cell r="J92">
            <v>52983.4</v>
          </cell>
        </row>
        <row r="93">
          <cell r="B93">
            <v>7400</v>
          </cell>
          <cell r="C93">
            <v>135198</v>
          </cell>
          <cell r="I93">
            <v>7400</v>
          </cell>
          <cell r="J93">
            <v>53709.2</v>
          </cell>
        </row>
        <row r="94">
          <cell r="B94">
            <v>7500</v>
          </cell>
          <cell r="C94">
            <v>137025</v>
          </cell>
          <cell r="I94">
            <v>7500</v>
          </cell>
          <cell r="J94">
            <v>54435</v>
          </cell>
        </row>
        <row r="95">
          <cell r="B95">
            <v>7600</v>
          </cell>
          <cell r="C95">
            <v>138852</v>
          </cell>
          <cell r="I95">
            <v>7600</v>
          </cell>
          <cell r="J95">
            <v>55160.799999999996</v>
          </cell>
        </row>
        <row r="96">
          <cell r="B96">
            <v>7700</v>
          </cell>
          <cell r="C96">
            <v>140679</v>
          </cell>
          <cell r="I96">
            <v>7700</v>
          </cell>
          <cell r="J96">
            <v>55886.6</v>
          </cell>
        </row>
        <row r="97">
          <cell r="B97">
            <v>7800</v>
          </cell>
          <cell r="C97">
            <v>142506</v>
          </cell>
          <cell r="I97">
            <v>7800</v>
          </cell>
          <cell r="J97">
            <v>56612.4</v>
          </cell>
        </row>
        <row r="98">
          <cell r="B98">
            <v>7900</v>
          </cell>
          <cell r="C98">
            <v>144333</v>
          </cell>
          <cell r="I98">
            <v>7900</v>
          </cell>
          <cell r="J98">
            <v>57338.2</v>
          </cell>
        </row>
        <row r="99">
          <cell r="B99">
            <v>8000</v>
          </cell>
          <cell r="C99">
            <v>146160</v>
          </cell>
          <cell r="I99">
            <v>8000</v>
          </cell>
          <cell r="J99">
            <v>58064</v>
          </cell>
        </row>
        <row r="100">
          <cell r="B100">
            <v>8100</v>
          </cell>
          <cell r="C100">
            <v>147987</v>
          </cell>
          <cell r="I100">
            <v>8100</v>
          </cell>
          <cell r="J100">
            <v>58789.799999999996</v>
          </cell>
        </row>
        <row r="101">
          <cell r="B101">
            <v>8200</v>
          </cell>
          <cell r="C101">
            <v>149814</v>
          </cell>
          <cell r="I101">
            <v>8200</v>
          </cell>
          <cell r="J101">
            <v>59515.6</v>
          </cell>
        </row>
        <row r="102">
          <cell r="B102">
            <v>8300</v>
          </cell>
          <cell r="C102">
            <v>151641</v>
          </cell>
          <cell r="I102">
            <v>8300</v>
          </cell>
          <cell r="J102">
            <v>60241.4</v>
          </cell>
        </row>
        <row r="103">
          <cell r="B103">
            <v>8400</v>
          </cell>
          <cell r="C103">
            <v>153468</v>
          </cell>
          <cell r="I103">
            <v>8400</v>
          </cell>
          <cell r="J103">
            <v>60967.199999999997</v>
          </cell>
        </row>
        <row r="104">
          <cell r="B104">
            <v>8500</v>
          </cell>
          <cell r="C104">
            <v>155295</v>
          </cell>
          <cell r="I104">
            <v>8500</v>
          </cell>
          <cell r="J104">
            <v>61693</v>
          </cell>
        </row>
        <row r="105">
          <cell r="B105">
            <v>8600</v>
          </cell>
          <cell r="C105">
            <v>157122</v>
          </cell>
          <cell r="I105">
            <v>8600</v>
          </cell>
          <cell r="J105">
            <v>62418.799999999996</v>
          </cell>
        </row>
        <row r="106">
          <cell r="B106">
            <v>8700</v>
          </cell>
          <cell r="C106">
            <v>158949</v>
          </cell>
          <cell r="I106">
            <v>8700</v>
          </cell>
          <cell r="J106">
            <v>63144.6</v>
          </cell>
        </row>
        <row r="107">
          <cell r="B107">
            <v>8800</v>
          </cell>
          <cell r="C107">
            <v>160776</v>
          </cell>
          <cell r="I107">
            <v>8800</v>
          </cell>
          <cell r="J107">
            <v>63870.400000000001</v>
          </cell>
        </row>
        <row r="108">
          <cell r="B108">
            <v>8900</v>
          </cell>
          <cell r="C108">
            <v>162603</v>
          </cell>
          <cell r="I108">
            <v>8900</v>
          </cell>
          <cell r="J108">
            <v>64596.2</v>
          </cell>
        </row>
        <row r="109">
          <cell r="B109">
            <v>9000</v>
          </cell>
          <cell r="C109">
            <v>164430</v>
          </cell>
          <cell r="I109">
            <v>9000</v>
          </cell>
          <cell r="J109">
            <v>65322</v>
          </cell>
        </row>
        <row r="110">
          <cell r="B110">
            <v>9100</v>
          </cell>
          <cell r="C110">
            <v>166257</v>
          </cell>
          <cell r="I110">
            <v>9100</v>
          </cell>
          <cell r="J110">
            <v>66047.8</v>
          </cell>
        </row>
        <row r="111">
          <cell r="B111">
            <v>9200</v>
          </cell>
          <cell r="C111">
            <v>168084</v>
          </cell>
          <cell r="I111">
            <v>9200</v>
          </cell>
          <cell r="J111">
            <v>66773.599999999991</v>
          </cell>
        </row>
        <row r="112">
          <cell r="B112">
            <v>9300</v>
          </cell>
          <cell r="C112">
            <v>169911</v>
          </cell>
          <cell r="I112">
            <v>9300</v>
          </cell>
          <cell r="J112">
            <v>67499.399999999994</v>
          </cell>
        </row>
        <row r="113">
          <cell r="B113">
            <v>9400</v>
          </cell>
          <cell r="C113">
            <v>171738</v>
          </cell>
          <cell r="I113">
            <v>9400</v>
          </cell>
          <cell r="J113">
            <v>68225.2</v>
          </cell>
        </row>
        <row r="114">
          <cell r="B114">
            <v>9500</v>
          </cell>
          <cell r="C114">
            <v>173565</v>
          </cell>
          <cell r="I114">
            <v>9500</v>
          </cell>
          <cell r="J114">
            <v>68951</v>
          </cell>
        </row>
        <row r="115">
          <cell r="B115">
            <v>9600</v>
          </cell>
          <cell r="C115">
            <v>175392</v>
          </cell>
          <cell r="I115">
            <v>9600</v>
          </cell>
          <cell r="J115">
            <v>69676.800000000003</v>
          </cell>
        </row>
        <row r="116">
          <cell r="B116">
            <v>9700</v>
          </cell>
          <cell r="C116">
            <v>177219</v>
          </cell>
          <cell r="I116">
            <v>9700</v>
          </cell>
          <cell r="J116">
            <v>70402.599999999991</v>
          </cell>
        </row>
        <row r="117">
          <cell r="B117">
            <v>9800</v>
          </cell>
          <cell r="C117">
            <v>179046</v>
          </cell>
          <cell r="I117">
            <v>9800</v>
          </cell>
          <cell r="J117">
            <v>71128.399999999994</v>
          </cell>
        </row>
        <row r="118">
          <cell r="B118">
            <v>9900</v>
          </cell>
          <cell r="C118">
            <v>180873</v>
          </cell>
          <cell r="I118">
            <v>9900</v>
          </cell>
          <cell r="J118">
            <v>71854.2</v>
          </cell>
        </row>
        <row r="119">
          <cell r="B119">
            <v>10000</v>
          </cell>
          <cell r="C119">
            <v>182700</v>
          </cell>
          <cell r="I119">
            <v>10000</v>
          </cell>
          <cell r="J119">
            <v>72580</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FE-MOER Register"/>
      <sheetName val="Hoja1"/>
      <sheetName val="LISTS-FOR INTERNAL USE ONLY"/>
      <sheetName val="Fleet"/>
      <sheetName val="Parameters"/>
    </sheetNames>
    <sheetDataSet>
      <sheetData sheetId="0" refreshError="1"/>
      <sheetData sheetId="1" refreshError="1"/>
      <sheetData sheetId="2" refreshError="1">
        <row r="8">
          <cell r="B8" t="str">
            <v>In Progress</v>
          </cell>
        </row>
        <row r="9">
          <cell r="B9" t="str">
            <v>For Approval</v>
          </cell>
        </row>
        <row r="10">
          <cell r="B10" t="str">
            <v>Approved</v>
          </cell>
        </row>
        <row r="11">
          <cell r="B11" t="str">
            <v>Defining scope</v>
          </cell>
        </row>
        <row r="12">
          <cell r="B12" t="str">
            <v>TBD</v>
          </cell>
        </row>
        <row r="13">
          <cell r="B13" t="str">
            <v>Voided</v>
          </cell>
        </row>
        <row r="17">
          <cell r="B17" t="str">
            <v>Johnny Campo</v>
          </cell>
        </row>
        <row r="18">
          <cell r="B18" t="str">
            <v>Operation Manager</v>
          </cell>
        </row>
        <row r="19">
          <cell r="B19" t="str">
            <v>Purchasing</v>
          </cell>
        </row>
        <row r="20">
          <cell r="B20" t="str">
            <v>Peter Tilston</v>
          </cell>
        </row>
        <row r="21">
          <cell r="B21" t="str">
            <v>Jaime Urjel</v>
          </cell>
        </row>
        <row r="22">
          <cell r="B22" t="str">
            <v>Harold McBride</v>
          </cell>
        </row>
        <row r="23">
          <cell r="B23" t="str">
            <v>Chris Phillips</v>
          </cell>
        </row>
        <row r="24">
          <cell r="B24" t="str">
            <v>Reinhold Schmidt</v>
          </cell>
        </row>
        <row r="25">
          <cell r="B25" t="str">
            <v>Gary Nagle</v>
          </cell>
        </row>
      </sheetData>
      <sheetData sheetId="3" refreshError="1"/>
      <sheetData sheetId="4"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READY MIX"/>
      <sheetName val="READY MIX CLIENTE"/>
      <sheetName val="SILOS"/>
      <sheetName val="SILOS CLIENTE"/>
      <sheetName val="TRITURADORA"/>
      <sheetName val="TRITURADORA CLIENTE"/>
      <sheetName val="OTROS MONTAJES"/>
      <sheetName val="OTROS MONTAJES CLIENTE"/>
      <sheetName val="TARIFAS DE VENTA "/>
      <sheetName val="TARIFAS DE VENTA CLIENTE"/>
      <sheetName val="CONTROL VALOR VENTA"/>
      <sheetName val="APUS"/>
      <sheetName val="VAR"/>
      <sheetName val="RESUMEN"/>
      <sheetName val="DESGLOSE"/>
      <sheetName val="FABRICACIONES"/>
      <sheetName val="QAQC FABRIC"/>
      <sheetName val="PINTURA"/>
      <sheetName val="GROUTING"/>
      <sheetName val="RENDIMIENTOS"/>
      <sheetName val="TOPOGRAFIA"/>
      <sheetName val="SUBCON"/>
      <sheetName val="OTROS MO"/>
      <sheetName val="CONS"/>
      <sheetName val="EQUI"/>
      <sheetName val="SUPERV"/>
      <sheetName val="INDIR"/>
      <sheetName val="CALC-MOD"/>
      <sheetName val="MOD GUATEMALA"/>
      <sheetName val="F-IIA-320"/>
      <sheetName val="SALAR"/>
      <sheetName val="DOT"/>
      <sheetName val="NOM-1T"/>
      <sheetName val="NOM-2T"/>
      <sheetName val="NOM-3T"/>
      <sheetName val="BASE EQUI"/>
      <sheetName val="BASE CONS"/>
      <sheetName val="referencia dotació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DESGLOSE"/>
      <sheetName val="VAR"/>
      <sheetName val="INDIR"/>
      <sheetName val="SUPERV"/>
      <sheetName val="SUBCON"/>
      <sheetName val="APU"/>
      <sheetName val="CALC-MOD"/>
      <sheetName val="CONS"/>
      <sheetName val="MOD PERU"/>
      <sheetName val="FACT. PREST PERU"/>
      <sheetName val="OTROS MO"/>
      <sheetName val="EQUI"/>
      <sheetName val="F-IIA-320"/>
      <sheetName val="SALAR"/>
      <sheetName val="DOT"/>
      <sheetName val="BASE EQUI"/>
      <sheetName val="BASE CONS"/>
      <sheetName val="referencia dotación"/>
      <sheetName val="INSTAL"/>
      <sheetName val="NOM-1T"/>
      <sheetName val="SUMINISTROS"/>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G"/>
      <sheetName val="Resumen Pres. Obra"/>
      <sheetName val="Pres. Obra"/>
      <sheetName val="APU Bas"/>
      <sheetName val="APU Gen"/>
      <sheetName val="Precios E"/>
      <sheetName val="Resumen C"/>
      <sheetName val="Excavaciones"/>
      <sheetName val="Columnas"/>
      <sheetName val="Placas"/>
      <sheetName val="Mamposteria"/>
      <sheetName val="Muebles M"/>
      <sheetName val="Piscina"/>
      <sheetName val="Puertas"/>
      <sheetName val="Ventanas"/>
      <sheetName val="C. Madera"/>
      <sheetName val="Pisos"/>
      <sheetName val="Cubiertas"/>
      <sheetName val="Dinteles"/>
      <sheetName val="Espacios"/>
      <sheetName val="Areas Ext"/>
      <sheetName val="Areas Int"/>
      <sheetName val="P. Sociales"/>
      <sheetName val="Jornales Hr."/>
      <sheetName val="Cuadrill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ADA"/>
      <sheetName val="CARRETERAS"/>
      <sheetName val="TABLA DE CONTENIDO"/>
      <sheetName val="GENERALIDADES "/>
      <sheetName val="CUMPLIMIENTO % "/>
      <sheetName val="CUMPLIMIENTO %  (2)"/>
      <sheetName val="ESTADO RED"/>
      <sheetName val="SEMAFORO 45A-04"/>
      <sheetName val="SEMAFORO 55-01"/>
      <sheetName val="SEMAFORO 56-07"/>
      <sheetName val="SEMAFORO 55CN-03"/>
      <sheetName val="SEMAFORO 55CN-01"/>
      <sheetName val="TORTA EST. VIAS "/>
      <sheetName val="EST. VIAS"/>
      <sheetName val="MAPA EST RED"/>
      <sheetName val="NECESIDAD VIA"/>
      <sheetName val="Necesidades cr."/>
      <sheetName val="SITIOS CRITICOS"/>
      <sheetName val="CANT OBRA B-C"/>
      <sheetName val="CANT OBRA C-G"/>
      <sheetName val="CANT OBRA Z-U"/>
      <sheetName val="CANT OBRA B-T"/>
      <sheetName val="INF. EMERGENCIAS"/>
      <sheetName val="PUENTES"/>
      <sheetName val="NEC PTES"/>
      <sheetName val="PONTONES"/>
      <sheetName val="NEC. PONTONES"/>
      <sheetName val="señal v"/>
      <sheetName val="señal H"/>
      <sheetName val="ACCIDENTALIDAD junio"/>
      <sheetName val="ACCIDENTALIDAD julio"/>
      <sheetName val="ACCIDENTALIDAD agosto"/>
      <sheetName val="ACCIDENT."/>
      <sheetName val="DEFENSA VIAS"/>
      <sheetName val="ZONAS RETIRO"/>
      <sheetName val="SEGUIMIENTO"/>
      <sheetName val="CUANTI AMV"/>
      <sheetName val="CUALI AMV"/>
      <sheetName val="CUANTI MICRO"/>
      <sheetName val="CUALI MICRO"/>
      <sheetName val="CALIDAD"/>
      <sheetName val="FOTOG"/>
      <sheetName val="PRENSA"/>
      <sheetName val="COMENTARIOS"/>
      <sheetName val="ACC.EJECUTIVO"/>
      <sheetName val="RESUM.ACCID"/>
      <sheetName val="RESUM.ACCID (2)"/>
    </sheetNames>
    <sheetDataSet>
      <sheetData sheetId="0"/>
      <sheetData sheetId="1">
        <row r="2">
          <cell r="A2" t="str">
            <v>REGIONAL CUNDINAMARCA</v>
          </cell>
        </row>
      </sheetData>
      <sheetData sheetId="2"/>
      <sheetData sheetId="3">
        <row r="9">
          <cell r="E9" t="str">
            <v>EDGAR EDUARDO HERNANDEZ Q.</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ILLA SAGRARIO"/>
      <sheetName val="RESUMEN"/>
      <sheetName val="TUBERIA"/>
      <sheetName val="DOMICILIARIAS"/>
      <sheetName val="ASFALTO"/>
      <sheetName val="PAVIMENTO"/>
      <sheetName val="ANDENES"/>
      <sheetName val="SOBREPISO"/>
      <sheetName val="ACOMETIDAS"/>
      <sheetName val="FACTORES"/>
    </sheetNames>
    <sheetDataSet>
      <sheetData sheetId="0"/>
      <sheetData sheetId="1"/>
      <sheetData sheetId="2" refreshError="1">
        <row r="12">
          <cell r="S12">
            <v>1.2555959999999899</v>
          </cell>
        </row>
      </sheetData>
      <sheetData sheetId="3"/>
      <sheetData sheetId="4"/>
      <sheetData sheetId="5"/>
      <sheetData sheetId="6"/>
      <sheetData sheetId="7"/>
      <sheetData sheetId="8"/>
      <sheetData sheetId="9"/>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 ENTRADA"/>
      <sheetName val="MANO DE OBRA"/>
      <sheetName val="MATERIALES"/>
      <sheetName val="APU BASICOS"/>
      <sheetName val="APU"/>
      <sheetName val="CANTIDADES Y PRECIOS"/>
      <sheetName val="Equipo"/>
      <sheetName val="otros"/>
      <sheetName val="PPTO 1 VIP"/>
      <sheetName val="PPTO (2etp) 202 VIP"/>
      <sheetName val="PPTO (2etp) 152 VIP (2)"/>
      <sheetName val="PPTO (2etp) 354 VIP (sin lote)"/>
      <sheetName val="Insumos"/>
      <sheetName val="MDO"/>
      <sheetName val="Salario"/>
      <sheetName val="Concretos"/>
      <sheetName val="1"/>
      <sheetName val="2"/>
      <sheetName val="3"/>
      <sheetName val="4"/>
      <sheetName val="5"/>
      <sheetName val="6"/>
      <sheetName val="7"/>
      <sheetName val="8"/>
      <sheetName val="9"/>
      <sheetName val="10"/>
      <sheetName val="3.4"/>
      <sheetName val="4.3"/>
      <sheetName val="4.4"/>
      <sheetName val=".5.2"/>
      <sheetName val=".5.3"/>
      <sheetName val="5.4"/>
      <sheetName val=".5.4"/>
      <sheetName val="5.6"/>
      <sheetName val="6.2"/>
      <sheetName val="11"/>
      <sheetName val="12"/>
      <sheetName val="FLUJOS"/>
      <sheetName val="Hoja1"/>
    </sheetNames>
    <sheetDataSet>
      <sheetData sheetId="0" refreshError="1"/>
      <sheetData sheetId="1"/>
      <sheetData sheetId="2" refreshError="1">
        <row r="10">
          <cell r="A10" t="str">
            <v>Jornal - dia</v>
          </cell>
        </row>
        <row r="11">
          <cell r="A11" t="str">
            <v>Ayudante</v>
          </cell>
        </row>
        <row r="12">
          <cell r="A12" t="str">
            <v>Oficial</v>
          </cell>
        </row>
        <row r="13">
          <cell r="A13" t="str">
            <v>Herramientas</v>
          </cell>
        </row>
      </sheetData>
      <sheetData sheetId="3"/>
      <sheetData sheetId="4"/>
      <sheetData sheetId="5"/>
      <sheetData sheetId="6" refreshError="1"/>
      <sheetData sheetId="7" refreshError="1"/>
      <sheetData sheetId="8"/>
      <sheetData sheetId="9"/>
      <sheetData sheetId="10"/>
      <sheetData sheetId="11"/>
      <sheetData sheetId="12"/>
      <sheetData sheetId="13"/>
      <sheetData sheetId="14"/>
      <sheetData sheetId="15">
        <row r="10">
          <cell r="A10">
            <v>0</v>
          </cell>
        </row>
      </sheetData>
      <sheetData sheetId="16"/>
      <sheetData sheetId="17"/>
      <sheetData sheetId="18">
        <row r="10">
          <cell r="A10">
            <v>0</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 sheetId="38"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parison"/>
      <sheetName val="MAIN"/>
      <sheetName val="DIV INC"/>
      <sheetName val="LBO Analysis"/>
      <sheetName val="Multiple"/>
      <sheetName val="Perpetuity"/>
      <sheetName val="DCF 3"/>
      <sheetName val="WACC II"/>
      <sheetName val="S&amp;P"/>
      <sheetName val="Developer Notes"/>
      <sheetName val="EQ. IRR"/>
      <sheetName val="COVEN"/>
      <sheetName val="SUMMARY"/>
      <sheetName val="Reconciliations"/>
      <sheetName val="LTM"/>
      <sheetName val="CREDIT STATS"/>
      <sheetName val="Toggles"/>
      <sheetName val="Data"/>
      <sheetName val="dPrint"/>
      <sheetName val="DropZone"/>
      <sheetName val="mProcess"/>
      <sheetName val="mlError"/>
      <sheetName val="mGlobals"/>
      <sheetName val="mMain"/>
      <sheetName val="mToggles"/>
      <sheetName val="mcFunctions"/>
      <sheetName val="mMisc"/>
      <sheetName val="mdPrint"/>
      <sheetName val="CONS"/>
      <sheetName val="EQUI"/>
      <sheetName val="OTROS M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461">
          <cell r="G461">
            <v>0</v>
          </cell>
          <cell r="H461">
            <v>0</v>
          </cell>
          <cell r="I461">
            <v>0</v>
          </cell>
          <cell r="J461">
            <v>0</v>
          </cell>
          <cell r="L461">
            <v>0</v>
          </cell>
          <cell r="M461">
            <v>0</v>
          </cell>
          <cell r="N461">
            <v>0</v>
          </cell>
        </row>
        <row r="463">
          <cell r="G463">
            <v>0</v>
          </cell>
          <cell r="H463">
            <v>0</v>
          </cell>
          <cell r="I463">
            <v>0</v>
          </cell>
          <cell r="J463">
            <v>0</v>
          </cell>
          <cell r="L463">
            <v>0</v>
          </cell>
          <cell r="M463">
            <v>0</v>
          </cell>
          <cell r="N463">
            <v>0</v>
          </cell>
        </row>
        <row r="464">
          <cell r="G464">
            <v>0</v>
          </cell>
          <cell r="H464">
            <v>0</v>
          </cell>
          <cell r="I464">
            <v>0</v>
          </cell>
          <cell r="J464">
            <v>0</v>
          </cell>
          <cell r="L464">
            <v>0</v>
          </cell>
          <cell r="M464">
            <v>0</v>
          </cell>
          <cell r="N464">
            <v>0</v>
          </cell>
        </row>
        <row r="465">
          <cell r="G465" t="str">
            <v>______</v>
          </cell>
          <cell r="H465" t="str">
            <v>______</v>
          </cell>
          <cell r="I465" t="str">
            <v>______</v>
          </cell>
          <cell r="J465" t="str">
            <v>______</v>
          </cell>
          <cell r="L465" t="str">
            <v>______</v>
          </cell>
          <cell r="M465" t="str">
            <v>______</v>
          </cell>
          <cell r="N465" t="str">
            <v>______</v>
          </cell>
        </row>
        <row r="466">
          <cell r="G466">
            <v>0</v>
          </cell>
          <cell r="H466">
            <v>0</v>
          </cell>
          <cell r="I466">
            <v>0</v>
          </cell>
          <cell r="J466">
            <v>0</v>
          </cell>
          <cell r="L466">
            <v>0</v>
          </cell>
          <cell r="M466">
            <v>0</v>
          </cell>
          <cell r="N466">
            <v>0</v>
          </cell>
        </row>
        <row r="468">
          <cell r="G468">
            <v>0</v>
          </cell>
          <cell r="H468">
            <v>0</v>
          </cell>
          <cell r="I468">
            <v>0</v>
          </cell>
          <cell r="J468">
            <v>0</v>
          </cell>
          <cell r="L468">
            <v>0</v>
          </cell>
          <cell r="M468">
            <v>0</v>
          </cell>
          <cell r="N468">
            <v>0</v>
          </cell>
        </row>
        <row r="469">
          <cell r="G469">
            <v>0</v>
          </cell>
          <cell r="H469">
            <v>0</v>
          </cell>
          <cell r="I469">
            <v>0</v>
          </cell>
          <cell r="J469">
            <v>0</v>
          </cell>
          <cell r="L469">
            <v>0</v>
          </cell>
          <cell r="M469">
            <v>0</v>
          </cell>
          <cell r="N469">
            <v>0</v>
          </cell>
        </row>
        <row r="470">
          <cell r="G470" t="str">
            <v>______</v>
          </cell>
          <cell r="H470" t="str">
            <v>______</v>
          </cell>
          <cell r="I470" t="str">
            <v>______</v>
          </cell>
          <cell r="J470" t="str">
            <v>______</v>
          </cell>
          <cell r="L470" t="str">
            <v>______</v>
          </cell>
          <cell r="M470" t="str">
            <v>______</v>
          </cell>
          <cell r="N470" t="str">
            <v>______</v>
          </cell>
        </row>
        <row r="471">
          <cell r="G471">
            <v>0</v>
          </cell>
          <cell r="H471">
            <v>0</v>
          </cell>
          <cell r="I471">
            <v>0</v>
          </cell>
          <cell r="J471">
            <v>0</v>
          </cell>
          <cell r="L471">
            <v>0</v>
          </cell>
          <cell r="M471">
            <v>0</v>
          </cell>
          <cell r="N471">
            <v>0</v>
          </cell>
        </row>
        <row r="473">
          <cell r="G473">
            <v>0</v>
          </cell>
          <cell r="H473">
            <v>0</v>
          </cell>
          <cell r="I473">
            <v>0</v>
          </cell>
          <cell r="J473">
            <v>0</v>
          </cell>
          <cell r="L473">
            <v>0</v>
          </cell>
          <cell r="M473">
            <v>0</v>
          </cell>
          <cell r="N473">
            <v>0</v>
          </cell>
        </row>
        <row r="474">
          <cell r="G474">
            <v>0</v>
          </cell>
          <cell r="H474">
            <v>0</v>
          </cell>
          <cell r="I474">
            <v>0</v>
          </cell>
          <cell r="J474">
            <v>0</v>
          </cell>
          <cell r="L474">
            <v>0</v>
          </cell>
          <cell r="M474">
            <v>0</v>
          </cell>
          <cell r="N474">
            <v>0</v>
          </cell>
        </row>
        <row r="475">
          <cell r="G475">
            <v>0</v>
          </cell>
          <cell r="H475">
            <v>0</v>
          </cell>
          <cell r="I475">
            <v>0</v>
          </cell>
          <cell r="J475">
            <v>0</v>
          </cell>
          <cell r="L475">
            <v>0</v>
          </cell>
          <cell r="M475">
            <v>0</v>
          </cell>
          <cell r="N475">
            <v>0</v>
          </cell>
        </row>
        <row r="477">
          <cell r="G477">
            <v>0</v>
          </cell>
          <cell r="H477">
            <v>0</v>
          </cell>
          <cell r="I477">
            <v>0</v>
          </cell>
          <cell r="J477">
            <v>0</v>
          </cell>
          <cell r="L477">
            <v>0</v>
          </cell>
          <cell r="M477">
            <v>0</v>
          </cell>
          <cell r="N477">
            <v>0</v>
          </cell>
        </row>
        <row r="480">
          <cell r="G480">
            <v>0</v>
          </cell>
          <cell r="H480">
            <v>0</v>
          </cell>
          <cell r="I480">
            <v>0</v>
          </cell>
          <cell r="J480">
            <v>0</v>
          </cell>
          <cell r="L480">
            <v>0</v>
          </cell>
          <cell r="M480">
            <v>0</v>
          </cell>
          <cell r="N480">
            <v>0</v>
          </cell>
        </row>
        <row r="481">
          <cell r="G481" t="str">
            <v>______</v>
          </cell>
          <cell r="H481" t="str">
            <v>______</v>
          </cell>
          <cell r="I481" t="str">
            <v>______</v>
          </cell>
          <cell r="J481" t="str">
            <v>______</v>
          </cell>
          <cell r="L481" t="str">
            <v>______</v>
          </cell>
          <cell r="M481" t="str">
            <v>______</v>
          </cell>
          <cell r="N481" t="str">
            <v>______</v>
          </cell>
        </row>
        <row r="482">
          <cell r="G482">
            <v>0</v>
          </cell>
          <cell r="H482">
            <v>0</v>
          </cell>
          <cell r="I482">
            <v>0</v>
          </cell>
          <cell r="J482">
            <v>0</v>
          </cell>
          <cell r="L482">
            <v>0</v>
          </cell>
          <cell r="M482">
            <v>0</v>
          </cell>
          <cell r="N482">
            <v>0</v>
          </cell>
        </row>
        <row r="484">
          <cell r="G484">
            <v>0</v>
          </cell>
          <cell r="H484">
            <v>0</v>
          </cell>
          <cell r="I484">
            <v>0</v>
          </cell>
          <cell r="J484">
            <v>0</v>
          </cell>
          <cell r="L484">
            <v>0</v>
          </cell>
          <cell r="M484">
            <v>0</v>
          </cell>
          <cell r="N484">
            <v>0</v>
          </cell>
        </row>
        <row r="485">
          <cell r="G485">
            <v>0</v>
          </cell>
          <cell r="H485">
            <v>0</v>
          </cell>
          <cell r="I485">
            <v>0</v>
          </cell>
          <cell r="J485">
            <v>0</v>
          </cell>
          <cell r="L485">
            <v>0</v>
          </cell>
          <cell r="M485">
            <v>0</v>
          </cell>
          <cell r="N485">
            <v>0</v>
          </cell>
        </row>
        <row r="486">
          <cell r="G486" t="str">
            <v>______</v>
          </cell>
          <cell r="H486" t="str">
            <v>______</v>
          </cell>
          <cell r="I486" t="str">
            <v>______</v>
          </cell>
          <cell r="J486" t="str">
            <v>______</v>
          </cell>
          <cell r="L486" t="str">
            <v>______</v>
          </cell>
          <cell r="M486" t="str">
            <v>______</v>
          </cell>
          <cell r="N486" t="str">
            <v>______</v>
          </cell>
        </row>
        <row r="487">
          <cell r="G487">
            <v>0</v>
          </cell>
          <cell r="H487">
            <v>0</v>
          </cell>
          <cell r="I487">
            <v>0</v>
          </cell>
          <cell r="J487">
            <v>0</v>
          </cell>
          <cell r="L487">
            <v>0</v>
          </cell>
          <cell r="M487">
            <v>0</v>
          </cell>
          <cell r="N487">
            <v>0</v>
          </cell>
        </row>
        <row r="490">
          <cell r="G490">
            <v>0</v>
          </cell>
          <cell r="H490">
            <v>0</v>
          </cell>
          <cell r="I490">
            <v>0</v>
          </cell>
          <cell r="J490">
            <v>0</v>
          </cell>
          <cell r="L490">
            <v>0</v>
          </cell>
          <cell r="M490">
            <v>0</v>
          </cell>
          <cell r="N490">
            <v>0</v>
          </cell>
        </row>
        <row r="510">
          <cell r="G510" t="str">
            <v>______</v>
          </cell>
          <cell r="H510" t="str">
            <v>______</v>
          </cell>
          <cell r="I510" t="str">
            <v>______</v>
          </cell>
          <cell r="J510" t="str">
            <v>______</v>
          </cell>
          <cell r="L510" t="str">
            <v>______</v>
          </cell>
          <cell r="M510" t="str">
            <v>______</v>
          </cell>
          <cell r="N510" t="str">
            <v>______</v>
          </cell>
        </row>
        <row r="511">
          <cell r="G511">
            <v>0</v>
          </cell>
          <cell r="H511">
            <v>0</v>
          </cell>
          <cell r="I511">
            <v>0</v>
          </cell>
          <cell r="J511">
            <v>0</v>
          </cell>
          <cell r="L511">
            <v>0</v>
          </cell>
          <cell r="M511">
            <v>0</v>
          </cell>
          <cell r="N511">
            <v>0</v>
          </cell>
        </row>
        <row r="512">
          <cell r="G512">
            <v>0</v>
          </cell>
          <cell r="H512">
            <v>0</v>
          </cell>
          <cell r="I512">
            <v>0</v>
          </cell>
          <cell r="J512">
            <v>0</v>
          </cell>
          <cell r="L512">
            <v>0</v>
          </cell>
          <cell r="M512">
            <v>0</v>
          </cell>
          <cell r="N512">
            <v>0</v>
          </cell>
        </row>
        <row r="514">
          <cell r="G514">
            <v>0</v>
          </cell>
          <cell r="H514">
            <v>0</v>
          </cell>
          <cell r="I514">
            <v>0</v>
          </cell>
          <cell r="J514">
            <v>0</v>
          </cell>
          <cell r="L514">
            <v>0</v>
          </cell>
          <cell r="M514">
            <v>0</v>
          </cell>
          <cell r="N514">
            <v>0</v>
          </cell>
        </row>
        <row r="515">
          <cell r="G515">
            <v>0</v>
          </cell>
          <cell r="H515">
            <v>0</v>
          </cell>
          <cell r="I515">
            <v>0</v>
          </cell>
          <cell r="J515">
            <v>0</v>
          </cell>
          <cell r="L515">
            <v>0</v>
          </cell>
          <cell r="M515">
            <v>0</v>
          </cell>
          <cell r="N515">
            <v>0</v>
          </cell>
        </row>
        <row r="516">
          <cell r="G516">
            <v>0</v>
          </cell>
          <cell r="H516">
            <v>0</v>
          </cell>
          <cell r="I516">
            <v>0</v>
          </cell>
          <cell r="J516">
            <v>0</v>
          </cell>
          <cell r="L516">
            <v>0</v>
          </cell>
          <cell r="M516">
            <v>0</v>
          </cell>
          <cell r="N516">
            <v>0</v>
          </cell>
        </row>
        <row r="517">
          <cell r="G517">
            <v>0</v>
          </cell>
          <cell r="H517">
            <v>0</v>
          </cell>
          <cell r="I517">
            <v>0</v>
          </cell>
          <cell r="J517">
            <v>0</v>
          </cell>
          <cell r="L517">
            <v>0</v>
          </cell>
          <cell r="M517">
            <v>0</v>
          </cell>
          <cell r="N517">
            <v>0</v>
          </cell>
        </row>
        <row r="518">
          <cell r="G518">
            <v>0</v>
          </cell>
          <cell r="H518">
            <v>0</v>
          </cell>
          <cell r="I518">
            <v>0</v>
          </cell>
          <cell r="J518">
            <v>0</v>
          </cell>
          <cell r="L518">
            <v>0</v>
          </cell>
          <cell r="M518">
            <v>0</v>
          </cell>
          <cell r="N518">
            <v>0</v>
          </cell>
        </row>
        <row r="519">
          <cell r="G519" t="str">
            <v>______</v>
          </cell>
          <cell r="H519" t="str">
            <v>______</v>
          </cell>
          <cell r="I519" t="str">
            <v>______</v>
          </cell>
          <cell r="J519" t="str">
            <v>______</v>
          </cell>
          <cell r="L519" t="str">
            <v>______</v>
          </cell>
          <cell r="M519" t="str">
            <v>______</v>
          </cell>
          <cell r="N519" t="str">
            <v>______</v>
          </cell>
        </row>
        <row r="520">
          <cell r="G520">
            <v>0</v>
          </cell>
          <cell r="H520">
            <v>0</v>
          </cell>
          <cell r="I520">
            <v>0</v>
          </cell>
          <cell r="J520">
            <v>0</v>
          </cell>
          <cell r="L520">
            <v>0</v>
          </cell>
          <cell r="M520">
            <v>0</v>
          </cell>
          <cell r="N520">
            <v>0</v>
          </cell>
        </row>
        <row r="522">
          <cell r="G522">
            <v>1998</v>
          </cell>
          <cell r="H522">
            <v>1999</v>
          </cell>
          <cell r="I522">
            <v>2000</v>
          </cell>
          <cell r="J522">
            <v>2001</v>
          </cell>
          <cell r="L522">
            <v>2000</v>
          </cell>
          <cell r="M522">
            <v>2001</v>
          </cell>
          <cell r="N522">
            <v>2002</v>
          </cell>
        </row>
        <row r="525">
          <cell r="G525">
            <v>0</v>
          </cell>
          <cell r="H525">
            <v>0</v>
          </cell>
          <cell r="I525">
            <v>0</v>
          </cell>
          <cell r="J525">
            <v>0</v>
          </cell>
          <cell r="L525">
            <v>0</v>
          </cell>
          <cell r="M525">
            <v>0</v>
          </cell>
          <cell r="N525">
            <v>0</v>
          </cell>
        </row>
        <row r="526">
          <cell r="G526">
            <v>0</v>
          </cell>
          <cell r="H526">
            <v>0</v>
          </cell>
          <cell r="I526">
            <v>0</v>
          </cell>
          <cell r="J526">
            <v>0</v>
          </cell>
          <cell r="L526">
            <v>0</v>
          </cell>
          <cell r="M526">
            <v>0</v>
          </cell>
          <cell r="N526">
            <v>0</v>
          </cell>
        </row>
        <row r="527">
          <cell r="G527" t="str">
            <v>______</v>
          </cell>
          <cell r="H527" t="str">
            <v>______</v>
          </cell>
          <cell r="I527" t="str">
            <v>______</v>
          </cell>
          <cell r="J527" t="str">
            <v>______</v>
          </cell>
          <cell r="L527" t="str">
            <v>______</v>
          </cell>
          <cell r="M527" t="str">
            <v>______</v>
          </cell>
          <cell r="N527" t="str">
            <v>______</v>
          </cell>
        </row>
        <row r="528">
          <cell r="G528">
            <v>0</v>
          </cell>
          <cell r="H528">
            <v>0</v>
          </cell>
          <cell r="I528">
            <v>0</v>
          </cell>
          <cell r="J528">
            <v>0</v>
          </cell>
          <cell r="L528">
            <v>0</v>
          </cell>
          <cell r="M528">
            <v>0</v>
          </cell>
          <cell r="N528">
            <v>0</v>
          </cell>
        </row>
        <row r="529">
          <cell r="G529" t="str">
            <v>______</v>
          </cell>
          <cell r="H529" t="str">
            <v>______</v>
          </cell>
          <cell r="I529" t="str">
            <v>______</v>
          </cell>
          <cell r="J529" t="str">
            <v>______</v>
          </cell>
          <cell r="L529" t="str">
            <v>______</v>
          </cell>
          <cell r="M529" t="str">
            <v>______</v>
          </cell>
          <cell r="N529" t="str">
            <v>______</v>
          </cell>
        </row>
        <row r="530">
          <cell r="G530">
            <v>0</v>
          </cell>
          <cell r="H530">
            <v>0</v>
          </cell>
          <cell r="I530">
            <v>0</v>
          </cell>
          <cell r="J530">
            <v>0</v>
          </cell>
          <cell r="L530">
            <v>0</v>
          </cell>
          <cell r="M530">
            <v>0</v>
          </cell>
          <cell r="N530">
            <v>0</v>
          </cell>
        </row>
        <row r="532">
          <cell r="G532">
            <v>0</v>
          </cell>
          <cell r="H532">
            <v>0</v>
          </cell>
          <cell r="I532">
            <v>0</v>
          </cell>
          <cell r="J532">
            <v>0</v>
          </cell>
          <cell r="L532">
            <v>0</v>
          </cell>
          <cell r="M532">
            <v>0</v>
          </cell>
          <cell r="N532">
            <v>0</v>
          </cell>
        </row>
        <row r="533">
          <cell r="G533">
            <v>0</v>
          </cell>
          <cell r="H533">
            <v>0</v>
          </cell>
          <cell r="I533">
            <v>0</v>
          </cell>
          <cell r="J533">
            <v>0</v>
          </cell>
          <cell r="L533">
            <v>0</v>
          </cell>
          <cell r="M533">
            <v>0</v>
          </cell>
          <cell r="N533">
            <v>0</v>
          </cell>
        </row>
        <row r="534">
          <cell r="G534">
            <v>0</v>
          </cell>
          <cell r="H534">
            <v>0</v>
          </cell>
          <cell r="I534">
            <v>0</v>
          </cell>
          <cell r="J534">
            <v>0</v>
          </cell>
          <cell r="L534">
            <v>0</v>
          </cell>
          <cell r="M534">
            <v>0</v>
          </cell>
          <cell r="N534">
            <v>0</v>
          </cell>
        </row>
        <row r="535">
          <cell r="G535">
            <v>0</v>
          </cell>
          <cell r="H535">
            <v>0</v>
          </cell>
          <cell r="I535">
            <v>0</v>
          </cell>
          <cell r="J535">
            <v>0</v>
          </cell>
          <cell r="L535">
            <v>0</v>
          </cell>
          <cell r="M535">
            <v>0</v>
          </cell>
          <cell r="N535">
            <v>0</v>
          </cell>
        </row>
        <row r="536">
          <cell r="G536">
            <v>0</v>
          </cell>
          <cell r="H536">
            <v>0</v>
          </cell>
          <cell r="I536">
            <v>0</v>
          </cell>
          <cell r="J536">
            <v>0</v>
          </cell>
          <cell r="L536">
            <v>0</v>
          </cell>
          <cell r="M536">
            <v>0</v>
          </cell>
          <cell r="N536">
            <v>0</v>
          </cell>
        </row>
        <row r="537">
          <cell r="G537">
            <v>0</v>
          </cell>
          <cell r="H537">
            <v>0</v>
          </cell>
          <cell r="I537">
            <v>0</v>
          </cell>
          <cell r="J537">
            <v>0</v>
          </cell>
          <cell r="L537">
            <v>0</v>
          </cell>
          <cell r="M537">
            <v>0</v>
          </cell>
          <cell r="N537">
            <v>0</v>
          </cell>
        </row>
        <row r="538">
          <cell r="G538" t="str">
            <v>______</v>
          </cell>
          <cell r="H538" t="str">
            <v>______</v>
          </cell>
          <cell r="I538" t="str">
            <v>______</v>
          </cell>
          <cell r="J538" t="str">
            <v>______</v>
          </cell>
          <cell r="L538" t="str">
            <v>______</v>
          </cell>
          <cell r="M538" t="str">
            <v>______</v>
          </cell>
          <cell r="N538" t="str">
            <v>______</v>
          </cell>
        </row>
        <row r="539">
          <cell r="G539">
            <v>0</v>
          </cell>
          <cell r="H539">
            <v>0</v>
          </cell>
          <cell r="I539">
            <v>0</v>
          </cell>
          <cell r="J539">
            <v>0</v>
          </cell>
          <cell r="L539">
            <v>0</v>
          </cell>
          <cell r="M539">
            <v>0</v>
          </cell>
          <cell r="N539">
            <v>0</v>
          </cell>
        </row>
        <row r="548">
          <cell r="G548">
            <v>0</v>
          </cell>
          <cell r="H548">
            <v>0</v>
          </cell>
          <cell r="I548">
            <v>0</v>
          </cell>
          <cell r="J548">
            <v>0</v>
          </cell>
          <cell r="L548">
            <v>0</v>
          </cell>
          <cell r="M548">
            <v>0</v>
          </cell>
          <cell r="N548">
            <v>0</v>
          </cell>
        </row>
        <row r="550">
          <cell r="G550">
            <v>0</v>
          </cell>
          <cell r="H550">
            <v>0</v>
          </cell>
          <cell r="I550">
            <v>0</v>
          </cell>
          <cell r="J550">
            <v>0</v>
          </cell>
          <cell r="L550">
            <v>0</v>
          </cell>
          <cell r="M550">
            <v>0</v>
          </cell>
          <cell r="N550">
            <v>0</v>
          </cell>
        </row>
        <row r="551">
          <cell r="G551">
            <v>0</v>
          </cell>
          <cell r="H551">
            <v>0</v>
          </cell>
          <cell r="I551">
            <v>0</v>
          </cell>
          <cell r="J551">
            <v>0</v>
          </cell>
          <cell r="L551">
            <v>0</v>
          </cell>
          <cell r="M551">
            <v>0</v>
          </cell>
          <cell r="N551">
            <v>0</v>
          </cell>
        </row>
        <row r="552">
          <cell r="G552">
            <v>0</v>
          </cell>
          <cell r="H552">
            <v>0</v>
          </cell>
          <cell r="I552">
            <v>0</v>
          </cell>
          <cell r="J552">
            <v>0</v>
          </cell>
          <cell r="L552">
            <v>0</v>
          </cell>
          <cell r="M552">
            <v>0</v>
          </cell>
          <cell r="N552">
            <v>0</v>
          </cell>
        </row>
        <row r="553">
          <cell r="G553">
            <v>0</v>
          </cell>
          <cell r="H553">
            <v>0</v>
          </cell>
          <cell r="I553">
            <v>0</v>
          </cell>
          <cell r="J553">
            <v>0</v>
          </cell>
          <cell r="L553">
            <v>0</v>
          </cell>
          <cell r="M553">
            <v>0</v>
          </cell>
          <cell r="N553">
            <v>0</v>
          </cell>
        </row>
        <row r="554">
          <cell r="G554">
            <v>0</v>
          </cell>
          <cell r="H554">
            <v>0</v>
          </cell>
          <cell r="I554">
            <v>0</v>
          </cell>
          <cell r="J554">
            <v>0</v>
          </cell>
          <cell r="L554">
            <v>0</v>
          </cell>
          <cell r="M554">
            <v>0</v>
          </cell>
          <cell r="N554">
            <v>0</v>
          </cell>
        </row>
        <row r="555">
          <cell r="G555">
            <v>0</v>
          </cell>
          <cell r="H555">
            <v>0</v>
          </cell>
          <cell r="I555">
            <v>0</v>
          </cell>
          <cell r="J555">
            <v>0</v>
          </cell>
          <cell r="L555">
            <v>0</v>
          </cell>
          <cell r="M555">
            <v>0</v>
          </cell>
          <cell r="N555">
            <v>0</v>
          </cell>
        </row>
        <row r="556">
          <cell r="G556">
            <v>0</v>
          </cell>
          <cell r="H556">
            <v>0</v>
          </cell>
          <cell r="I556">
            <v>0</v>
          </cell>
          <cell r="J556">
            <v>0</v>
          </cell>
          <cell r="L556">
            <v>0</v>
          </cell>
          <cell r="M556">
            <v>0</v>
          </cell>
          <cell r="N556">
            <v>0</v>
          </cell>
        </row>
        <row r="557">
          <cell r="G557">
            <v>0</v>
          </cell>
          <cell r="H557">
            <v>0</v>
          </cell>
          <cell r="I557">
            <v>0</v>
          </cell>
          <cell r="J557">
            <v>0</v>
          </cell>
          <cell r="L557">
            <v>0</v>
          </cell>
          <cell r="M557">
            <v>0</v>
          </cell>
          <cell r="N557">
            <v>0</v>
          </cell>
        </row>
        <row r="558">
          <cell r="G558">
            <v>0</v>
          </cell>
          <cell r="H558">
            <v>0</v>
          </cell>
          <cell r="I558">
            <v>0</v>
          </cell>
          <cell r="J558">
            <v>0</v>
          </cell>
          <cell r="L558">
            <v>0</v>
          </cell>
          <cell r="M558">
            <v>0</v>
          </cell>
          <cell r="N558">
            <v>0</v>
          </cell>
        </row>
        <row r="559">
          <cell r="G559">
            <v>0</v>
          </cell>
          <cell r="H559">
            <v>0</v>
          </cell>
          <cell r="I559">
            <v>0</v>
          </cell>
          <cell r="J559">
            <v>0</v>
          </cell>
          <cell r="L559">
            <v>0</v>
          </cell>
          <cell r="M559">
            <v>0</v>
          </cell>
          <cell r="N559">
            <v>0</v>
          </cell>
        </row>
        <row r="560">
          <cell r="G560">
            <v>0</v>
          </cell>
          <cell r="H560">
            <v>0</v>
          </cell>
          <cell r="I560">
            <v>0</v>
          </cell>
          <cell r="J560">
            <v>0</v>
          </cell>
          <cell r="L560">
            <v>0</v>
          </cell>
          <cell r="M560">
            <v>0</v>
          </cell>
          <cell r="N560">
            <v>0</v>
          </cell>
        </row>
        <row r="561">
          <cell r="G561" t="str">
            <v>______</v>
          </cell>
          <cell r="H561" t="str">
            <v>______</v>
          </cell>
          <cell r="I561" t="str">
            <v>______</v>
          </cell>
          <cell r="J561" t="str">
            <v>______</v>
          </cell>
          <cell r="L561" t="str">
            <v>______</v>
          </cell>
          <cell r="M561" t="str">
            <v>______</v>
          </cell>
          <cell r="N561" t="str">
            <v>______</v>
          </cell>
        </row>
        <row r="562">
          <cell r="G562">
            <v>0</v>
          </cell>
          <cell r="H562">
            <v>0</v>
          </cell>
          <cell r="I562">
            <v>0</v>
          </cell>
          <cell r="J562">
            <v>0</v>
          </cell>
          <cell r="L562">
            <v>0</v>
          </cell>
          <cell r="M562">
            <v>0</v>
          </cell>
          <cell r="N562">
            <v>0</v>
          </cell>
        </row>
        <row r="565">
          <cell r="H565">
            <v>0</v>
          </cell>
          <cell r="I565">
            <v>0</v>
          </cell>
          <cell r="J565">
            <v>0</v>
          </cell>
          <cell r="M565">
            <v>0</v>
          </cell>
          <cell r="N565">
            <v>0</v>
          </cell>
        </row>
        <row r="566">
          <cell r="H566">
            <v>0</v>
          </cell>
          <cell r="I566">
            <v>0</v>
          </cell>
          <cell r="J566">
            <v>0</v>
          </cell>
          <cell r="M566">
            <v>0</v>
          </cell>
          <cell r="N566">
            <v>0</v>
          </cell>
        </row>
        <row r="567">
          <cell r="H567">
            <v>0</v>
          </cell>
          <cell r="I567">
            <v>0</v>
          </cell>
          <cell r="J567">
            <v>0</v>
          </cell>
          <cell r="M567">
            <v>0</v>
          </cell>
          <cell r="N567">
            <v>0</v>
          </cell>
        </row>
        <row r="568">
          <cell r="H568">
            <v>0</v>
          </cell>
          <cell r="I568">
            <v>0</v>
          </cell>
          <cell r="J568">
            <v>0</v>
          </cell>
          <cell r="M568">
            <v>0</v>
          </cell>
          <cell r="N568">
            <v>0</v>
          </cell>
        </row>
        <row r="569">
          <cell r="H569">
            <v>0</v>
          </cell>
          <cell r="I569">
            <v>0</v>
          </cell>
          <cell r="J569">
            <v>0</v>
          </cell>
          <cell r="M569">
            <v>0</v>
          </cell>
          <cell r="N569">
            <v>0</v>
          </cell>
        </row>
        <row r="570">
          <cell r="H570">
            <v>0</v>
          </cell>
          <cell r="I570">
            <v>0</v>
          </cell>
          <cell r="J570">
            <v>0</v>
          </cell>
          <cell r="M570">
            <v>0</v>
          </cell>
          <cell r="N570">
            <v>0</v>
          </cell>
        </row>
        <row r="571">
          <cell r="H571">
            <v>0</v>
          </cell>
          <cell r="I571">
            <v>0</v>
          </cell>
          <cell r="J571">
            <v>0</v>
          </cell>
          <cell r="M571">
            <v>0</v>
          </cell>
          <cell r="N571">
            <v>0</v>
          </cell>
        </row>
        <row r="572">
          <cell r="H572">
            <v>0</v>
          </cell>
          <cell r="I572">
            <v>0</v>
          </cell>
          <cell r="J572">
            <v>0</v>
          </cell>
          <cell r="M572">
            <v>0</v>
          </cell>
          <cell r="N572">
            <v>0</v>
          </cell>
        </row>
        <row r="573">
          <cell r="H573">
            <v>0</v>
          </cell>
          <cell r="I573">
            <v>0</v>
          </cell>
          <cell r="J573">
            <v>0</v>
          </cell>
          <cell r="M573">
            <v>0</v>
          </cell>
          <cell r="N573">
            <v>0</v>
          </cell>
        </row>
        <row r="574">
          <cell r="H574">
            <v>0</v>
          </cell>
          <cell r="I574">
            <v>0</v>
          </cell>
          <cell r="J574">
            <v>0</v>
          </cell>
          <cell r="M574">
            <v>0</v>
          </cell>
          <cell r="N574">
            <v>0</v>
          </cell>
        </row>
        <row r="575">
          <cell r="H575">
            <v>0</v>
          </cell>
          <cell r="I575">
            <v>0</v>
          </cell>
          <cell r="J575">
            <v>0</v>
          </cell>
          <cell r="M575">
            <v>0</v>
          </cell>
          <cell r="N575">
            <v>0</v>
          </cell>
        </row>
        <row r="576">
          <cell r="H576">
            <v>0</v>
          </cell>
          <cell r="I576">
            <v>0</v>
          </cell>
          <cell r="J576">
            <v>0</v>
          </cell>
          <cell r="M576">
            <v>0</v>
          </cell>
          <cell r="N576">
            <v>0</v>
          </cell>
        </row>
        <row r="577">
          <cell r="H577">
            <v>0</v>
          </cell>
          <cell r="I577">
            <v>0</v>
          </cell>
          <cell r="J577">
            <v>0</v>
          </cell>
          <cell r="M577">
            <v>0</v>
          </cell>
          <cell r="N577">
            <v>0</v>
          </cell>
        </row>
        <row r="578">
          <cell r="H578">
            <v>0</v>
          </cell>
          <cell r="I578">
            <v>0</v>
          </cell>
          <cell r="J578">
            <v>0</v>
          </cell>
          <cell r="M578">
            <v>0</v>
          </cell>
          <cell r="N578">
            <v>0</v>
          </cell>
        </row>
        <row r="579">
          <cell r="H579" t="str">
            <v>______</v>
          </cell>
          <cell r="I579" t="str">
            <v>______</v>
          </cell>
          <cell r="J579" t="str">
            <v>______</v>
          </cell>
          <cell r="M579" t="str">
            <v>______</v>
          </cell>
          <cell r="N579" t="str">
            <v>______</v>
          </cell>
        </row>
        <row r="580">
          <cell r="H580">
            <v>0</v>
          </cell>
          <cell r="I580">
            <v>0</v>
          </cell>
          <cell r="J580">
            <v>0</v>
          </cell>
          <cell r="M580">
            <v>0</v>
          </cell>
          <cell r="N580">
            <v>0</v>
          </cell>
        </row>
        <row r="581">
          <cell r="H581" t="str">
            <v>______</v>
          </cell>
          <cell r="I581" t="str">
            <v>______</v>
          </cell>
          <cell r="J581" t="str">
            <v>______</v>
          </cell>
          <cell r="M581" t="str">
            <v>______</v>
          </cell>
          <cell r="N581" t="str">
            <v>______</v>
          </cell>
        </row>
        <row r="582">
          <cell r="H582">
            <v>0</v>
          </cell>
          <cell r="I582">
            <v>0</v>
          </cell>
          <cell r="J582">
            <v>0</v>
          </cell>
          <cell r="M582">
            <v>0</v>
          </cell>
          <cell r="N582">
            <v>0</v>
          </cell>
        </row>
        <row r="584">
          <cell r="H584">
            <v>0</v>
          </cell>
          <cell r="I584">
            <v>0</v>
          </cell>
          <cell r="J584">
            <v>0</v>
          </cell>
          <cell r="M584">
            <v>0</v>
          </cell>
          <cell r="N584">
            <v>0</v>
          </cell>
        </row>
        <row r="585">
          <cell r="H585">
            <v>0</v>
          </cell>
          <cell r="I585">
            <v>0</v>
          </cell>
          <cell r="J585">
            <v>0</v>
          </cell>
          <cell r="M585">
            <v>0</v>
          </cell>
          <cell r="N585">
            <v>0</v>
          </cell>
        </row>
        <row r="586">
          <cell r="H586" t="str">
            <v>______</v>
          </cell>
          <cell r="I586" t="str">
            <v>______</v>
          </cell>
          <cell r="J586" t="str">
            <v>______</v>
          </cell>
          <cell r="M586" t="str">
            <v>______</v>
          </cell>
          <cell r="N586" t="str">
            <v>______</v>
          </cell>
        </row>
        <row r="587">
          <cell r="H587">
            <v>0</v>
          </cell>
          <cell r="I587">
            <v>0</v>
          </cell>
          <cell r="J587">
            <v>0</v>
          </cell>
          <cell r="M587">
            <v>0</v>
          </cell>
          <cell r="N587">
            <v>0</v>
          </cell>
        </row>
        <row r="590">
          <cell r="H590">
            <v>0</v>
          </cell>
          <cell r="I590">
            <v>0</v>
          </cell>
          <cell r="J590">
            <v>0</v>
          </cell>
          <cell r="M590">
            <v>0</v>
          </cell>
          <cell r="N590">
            <v>0</v>
          </cell>
        </row>
        <row r="591">
          <cell r="H591">
            <v>0</v>
          </cell>
          <cell r="I591">
            <v>0</v>
          </cell>
          <cell r="J591">
            <v>0</v>
          </cell>
          <cell r="M591">
            <v>0</v>
          </cell>
          <cell r="N591">
            <v>0</v>
          </cell>
        </row>
        <row r="593">
          <cell r="H593">
            <v>0</v>
          </cell>
          <cell r="I593">
            <v>0</v>
          </cell>
          <cell r="J593">
            <v>0</v>
          </cell>
          <cell r="M593">
            <v>0</v>
          </cell>
          <cell r="N593">
            <v>0</v>
          </cell>
        </row>
        <row r="594">
          <cell r="H594">
            <v>0</v>
          </cell>
          <cell r="I594">
            <v>0</v>
          </cell>
          <cell r="J594">
            <v>0</v>
          </cell>
          <cell r="M594">
            <v>0</v>
          </cell>
          <cell r="N594">
            <v>0</v>
          </cell>
        </row>
        <row r="595">
          <cell r="H595">
            <v>0</v>
          </cell>
          <cell r="I595">
            <v>0</v>
          </cell>
          <cell r="J595">
            <v>0</v>
          </cell>
          <cell r="M595">
            <v>0</v>
          </cell>
          <cell r="N595">
            <v>0</v>
          </cell>
        </row>
        <row r="596">
          <cell r="H596">
            <v>0</v>
          </cell>
          <cell r="I596">
            <v>0</v>
          </cell>
          <cell r="J596">
            <v>0</v>
          </cell>
          <cell r="M596">
            <v>0</v>
          </cell>
          <cell r="N596">
            <v>0</v>
          </cell>
        </row>
        <row r="597">
          <cell r="H597">
            <v>0</v>
          </cell>
          <cell r="I597">
            <v>0</v>
          </cell>
          <cell r="J597">
            <v>0</v>
          </cell>
          <cell r="M597">
            <v>0</v>
          </cell>
          <cell r="N597">
            <v>0</v>
          </cell>
        </row>
        <row r="598">
          <cell r="H598">
            <v>0</v>
          </cell>
          <cell r="I598">
            <v>0</v>
          </cell>
          <cell r="J598">
            <v>0</v>
          </cell>
          <cell r="M598">
            <v>0</v>
          </cell>
          <cell r="N598">
            <v>0</v>
          </cell>
        </row>
        <row r="599">
          <cell r="H599">
            <v>0</v>
          </cell>
          <cell r="I599">
            <v>0</v>
          </cell>
          <cell r="J599">
            <v>0</v>
          </cell>
          <cell r="M599">
            <v>0</v>
          </cell>
          <cell r="N599">
            <v>0</v>
          </cell>
        </row>
        <row r="600">
          <cell r="H600">
            <v>0</v>
          </cell>
          <cell r="I600">
            <v>0</v>
          </cell>
          <cell r="J600">
            <v>0</v>
          </cell>
          <cell r="M600">
            <v>0</v>
          </cell>
          <cell r="N600">
            <v>0</v>
          </cell>
        </row>
        <row r="601">
          <cell r="H601">
            <v>0</v>
          </cell>
          <cell r="I601">
            <v>0</v>
          </cell>
          <cell r="J601">
            <v>0</v>
          </cell>
          <cell r="M601">
            <v>0</v>
          </cell>
          <cell r="N601">
            <v>0</v>
          </cell>
        </row>
        <row r="602">
          <cell r="H602">
            <v>0</v>
          </cell>
          <cell r="I602">
            <v>0</v>
          </cell>
          <cell r="J602">
            <v>0</v>
          </cell>
          <cell r="M602">
            <v>0</v>
          </cell>
          <cell r="N602">
            <v>0</v>
          </cell>
        </row>
        <row r="603">
          <cell r="H603">
            <v>0</v>
          </cell>
          <cell r="I603">
            <v>0</v>
          </cell>
          <cell r="J603">
            <v>0</v>
          </cell>
          <cell r="M603">
            <v>0</v>
          </cell>
          <cell r="N603">
            <v>0</v>
          </cell>
        </row>
        <row r="604">
          <cell r="H604">
            <v>0</v>
          </cell>
          <cell r="I604">
            <v>0</v>
          </cell>
          <cell r="J604">
            <v>0</v>
          </cell>
          <cell r="M604">
            <v>0</v>
          </cell>
          <cell r="N604">
            <v>0</v>
          </cell>
        </row>
        <row r="605">
          <cell r="H605">
            <v>0</v>
          </cell>
          <cell r="I605">
            <v>0</v>
          </cell>
          <cell r="J605">
            <v>0</v>
          </cell>
          <cell r="M605">
            <v>0</v>
          </cell>
          <cell r="N605">
            <v>0</v>
          </cell>
        </row>
        <row r="606">
          <cell r="H606">
            <v>0</v>
          </cell>
          <cell r="I606">
            <v>0</v>
          </cell>
          <cell r="J606">
            <v>0</v>
          </cell>
          <cell r="M606">
            <v>0</v>
          </cell>
          <cell r="N606">
            <v>0</v>
          </cell>
        </row>
        <row r="608">
          <cell r="H608">
            <v>0</v>
          </cell>
          <cell r="I608">
            <v>0</v>
          </cell>
          <cell r="J608">
            <v>0</v>
          </cell>
          <cell r="M608">
            <v>0</v>
          </cell>
          <cell r="N608">
            <v>0</v>
          </cell>
        </row>
        <row r="614">
          <cell r="H614">
            <v>0</v>
          </cell>
          <cell r="I614">
            <v>0</v>
          </cell>
          <cell r="J614">
            <v>0</v>
          </cell>
          <cell r="M614">
            <v>0</v>
          </cell>
          <cell r="N614">
            <v>0</v>
          </cell>
        </row>
        <row r="632">
          <cell r="H632" t="str">
            <v>______</v>
          </cell>
          <cell r="I632" t="str">
            <v>______</v>
          </cell>
          <cell r="J632" t="str">
            <v>______</v>
          </cell>
          <cell r="M632" t="str">
            <v>______</v>
          </cell>
          <cell r="N632" t="str">
            <v>______</v>
          </cell>
        </row>
        <row r="633">
          <cell r="H633">
            <v>0</v>
          </cell>
          <cell r="I633">
            <v>0</v>
          </cell>
          <cell r="J633">
            <v>0</v>
          </cell>
          <cell r="M633">
            <v>0</v>
          </cell>
          <cell r="N633">
            <v>0</v>
          </cell>
        </row>
        <row r="635">
          <cell r="H635">
            <v>0</v>
          </cell>
          <cell r="I635">
            <v>0</v>
          </cell>
          <cell r="J635">
            <v>0</v>
          </cell>
          <cell r="M635">
            <v>0</v>
          </cell>
          <cell r="N635">
            <v>0</v>
          </cell>
        </row>
        <row r="636">
          <cell r="H636">
            <v>0</v>
          </cell>
          <cell r="I636">
            <v>0</v>
          </cell>
          <cell r="J636">
            <v>0</v>
          </cell>
          <cell r="M636">
            <v>0</v>
          </cell>
          <cell r="N636">
            <v>0</v>
          </cell>
        </row>
        <row r="637">
          <cell r="H637" t="str">
            <v>______</v>
          </cell>
          <cell r="I637" t="str">
            <v>______</v>
          </cell>
          <cell r="J637" t="str">
            <v>______</v>
          </cell>
          <cell r="M637" t="str">
            <v>______</v>
          </cell>
          <cell r="N637" t="str">
            <v>______</v>
          </cell>
        </row>
        <row r="665">
          <cell r="H665">
            <v>0</v>
          </cell>
          <cell r="I665">
            <v>0</v>
          </cell>
          <cell r="J665">
            <v>0</v>
          </cell>
          <cell r="M665">
            <v>0</v>
          </cell>
          <cell r="N665">
            <v>0</v>
          </cell>
        </row>
        <row r="667">
          <cell r="H667">
            <v>0</v>
          </cell>
          <cell r="I667">
            <v>0</v>
          </cell>
          <cell r="J667">
            <v>0</v>
          </cell>
          <cell r="M667">
            <v>0</v>
          </cell>
          <cell r="N667">
            <v>0</v>
          </cell>
        </row>
        <row r="676">
          <cell r="G676">
            <v>0</v>
          </cell>
          <cell r="H676">
            <v>0</v>
          </cell>
          <cell r="I676">
            <v>0</v>
          </cell>
          <cell r="J676">
            <v>0</v>
          </cell>
          <cell r="L676">
            <v>0</v>
          </cell>
          <cell r="M676">
            <v>0</v>
          </cell>
          <cell r="N676">
            <v>0</v>
          </cell>
        </row>
        <row r="677">
          <cell r="G677">
            <v>0</v>
          </cell>
          <cell r="H677">
            <v>0</v>
          </cell>
          <cell r="I677">
            <v>0</v>
          </cell>
          <cell r="J677">
            <v>0</v>
          </cell>
          <cell r="L677">
            <v>0</v>
          </cell>
          <cell r="M677">
            <v>0</v>
          </cell>
          <cell r="N677">
            <v>0</v>
          </cell>
        </row>
        <row r="678">
          <cell r="G678">
            <v>0</v>
          </cell>
          <cell r="H678">
            <v>0</v>
          </cell>
          <cell r="I678">
            <v>0</v>
          </cell>
          <cell r="J678">
            <v>0</v>
          </cell>
          <cell r="L678">
            <v>0</v>
          </cell>
          <cell r="M678">
            <v>0</v>
          </cell>
          <cell r="N678">
            <v>0</v>
          </cell>
        </row>
        <row r="679">
          <cell r="G679">
            <v>0</v>
          </cell>
          <cell r="H679">
            <v>0</v>
          </cell>
          <cell r="I679">
            <v>0</v>
          </cell>
          <cell r="J679">
            <v>0</v>
          </cell>
          <cell r="L679">
            <v>0</v>
          </cell>
          <cell r="M679">
            <v>0</v>
          </cell>
          <cell r="N679">
            <v>0</v>
          </cell>
        </row>
        <row r="680">
          <cell r="G680">
            <v>0</v>
          </cell>
          <cell r="H680">
            <v>0</v>
          </cell>
          <cell r="I680">
            <v>0</v>
          </cell>
          <cell r="J680">
            <v>0</v>
          </cell>
          <cell r="L680">
            <v>0</v>
          </cell>
          <cell r="M680">
            <v>0</v>
          </cell>
          <cell r="N680">
            <v>0</v>
          </cell>
        </row>
        <row r="681">
          <cell r="G681">
            <v>0</v>
          </cell>
          <cell r="H681">
            <v>0</v>
          </cell>
          <cell r="I681">
            <v>0</v>
          </cell>
          <cell r="J681">
            <v>0</v>
          </cell>
          <cell r="L681">
            <v>0</v>
          </cell>
          <cell r="M681">
            <v>0</v>
          </cell>
          <cell r="N681">
            <v>0</v>
          </cell>
        </row>
        <row r="682">
          <cell r="G682">
            <v>0</v>
          </cell>
          <cell r="H682">
            <v>0</v>
          </cell>
          <cell r="I682">
            <v>0</v>
          </cell>
          <cell r="J682">
            <v>0</v>
          </cell>
          <cell r="L682">
            <v>0</v>
          </cell>
          <cell r="M682">
            <v>0</v>
          </cell>
          <cell r="N682">
            <v>0</v>
          </cell>
        </row>
        <row r="683">
          <cell r="G683" t="str">
            <v>______</v>
          </cell>
          <cell r="H683" t="str">
            <v>______</v>
          </cell>
          <cell r="I683" t="str">
            <v>______</v>
          </cell>
          <cell r="J683" t="str">
            <v>______</v>
          </cell>
          <cell r="L683" t="str">
            <v>______</v>
          </cell>
          <cell r="M683" t="str">
            <v>______</v>
          </cell>
          <cell r="N683" t="str">
            <v>______</v>
          </cell>
        </row>
        <row r="684">
          <cell r="G684">
            <v>0</v>
          </cell>
          <cell r="H684">
            <v>0</v>
          </cell>
          <cell r="I684">
            <v>0</v>
          </cell>
          <cell r="J684">
            <v>0</v>
          </cell>
          <cell r="L684">
            <v>0</v>
          </cell>
          <cell r="M684">
            <v>0</v>
          </cell>
          <cell r="N684">
            <v>0</v>
          </cell>
        </row>
        <row r="686">
          <cell r="G686">
            <v>0</v>
          </cell>
          <cell r="H686">
            <v>0</v>
          </cell>
          <cell r="I686">
            <v>0</v>
          </cell>
          <cell r="J686">
            <v>0</v>
          </cell>
          <cell r="L686">
            <v>0</v>
          </cell>
          <cell r="M686">
            <v>0</v>
          </cell>
          <cell r="N686">
            <v>0</v>
          </cell>
        </row>
        <row r="688">
          <cell r="G688">
            <v>0</v>
          </cell>
          <cell r="H688">
            <v>0</v>
          </cell>
          <cell r="I688">
            <v>0</v>
          </cell>
          <cell r="J688">
            <v>0</v>
          </cell>
          <cell r="L688">
            <v>0</v>
          </cell>
          <cell r="M688">
            <v>0</v>
          </cell>
          <cell r="N688">
            <v>0</v>
          </cell>
        </row>
        <row r="689">
          <cell r="G689">
            <v>0</v>
          </cell>
          <cell r="H689">
            <v>0</v>
          </cell>
          <cell r="I689">
            <v>0</v>
          </cell>
          <cell r="J689">
            <v>0</v>
          </cell>
          <cell r="L689">
            <v>0</v>
          </cell>
          <cell r="M689">
            <v>0</v>
          </cell>
          <cell r="N689">
            <v>0</v>
          </cell>
        </row>
        <row r="690">
          <cell r="G690">
            <v>0</v>
          </cell>
          <cell r="H690">
            <v>0</v>
          </cell>
          <cell r="I690">
            <v>0</v>
          </cell>
          <cell r="J690">
            <v>0</v>
          </cell>
          <cell r="L690">
            <v>0</v>
          </cell>
          <cell r="M690">
            <v>0</v>
          </cell>
          <cell r="N690">
            <v>0</v>
          </cell>
        </row>
        <row r="691">
          <cell r="G691">
            <v>0</v>
          </cell>
          <cell r="H691">
            <v>0</v>
          </cell>
          <cell r="I691">
            <v>0</v>
          </cell>
          <cell r="J691">
            <v>0</v>
          </cell>
          <cell r="L691">
            <v>0</v>
          </cell>
          <cell r="M691">
            <v>0</v>
          </cell>
          <cell r="N691">
            <v>0</v>
          </cell>
        </row>
        <row r="692">
          <cell r="G692">
            <v>0</v>
          </cell>
          <cell r="H692">
            <v>0</v>
          </cell>
          <cell r="I692">
            <v>0</v>
          </cell>
          <cell r="J692">
            <v>0</v>
          </cell>
          <cell r="L692">
            <v>0</v>
          </cell>
          <cell r="M692">
            <v>0</v>
          </cell>
          <cell r="N692">
            <v>0</v>
          </cell>
        </row>
        <row r="693">
          <cell r="G693">
            <v>0</v>
          </cell>
          <cell r="H693">
            <v>0</v>
          </cell>
          <cell r="I693">
            <v>0</v>
          </cell>
          <cell r="J693">
            <v>0</v>
          </cell>
          <cell r="L693">
            <v>0</v>
          </cell>
          <cell r="M693">
            <v>0</v>
          </cell>
          <cell r="N693">
            <v>0</v>
          </cell>
        </row>
        <row r="694">
          <cell r="G694">
            <v>0</v>
          </cell>
          <cell r="H694">
            <v>0</v>
          </cell>
          <cell r="I694">
            <v>0</v>
          </cell>
          <cell r="J694">
            <v>0</v>
          </cell>
          <cell r="L694">
            <v>0</v>
          </cell>
          <cell r="M694">
            <v>0</v>
          </cell>
          <cell r="N694">
            <v>0</v>
          </cell>
        </row>
        <row r="696">
          <cell r="G696">
            <v>0</v>
          </cell>
          <cell r="H696">
            <v>0</v>
          </cell>
          <cell r="I696">
            <v>0</v>
          </cell>
          <cell r="J696">
            <v>0</v>
          </cell>
          <cell r="L696">
            <v>0</v>
          </cell>
          <cell r="M696">
            <v>0</v>
          </cell>
          <cell r="N696">
            <v>0</v>
          </cell>
        </row>
        <row r="699">
          <cell r="G699">
            <v>0</v>
          </cell>
          <cell r="H699">
            <v>0</v>
          </cell>
          <cell r="I699">
            <v>0</v>
          </cell>
          <cell r="J699">
            <v>0</v>
          </cell>
          <cell r="L699">
            <v>0</v>
          </cell>
          <cell r="M699">
            <v>0</v>
          </cell>
          <cell r="N699">
            <v>0</v>
          </cell>
        </row>
        <row r="700">
          <cell r="G700">
            <v>0</v>
          </cell>
          <cell r="H700">
            <v>0</v>
          </cell>
          <cell r="I700">
            <v>0</v>
          </cell>
          <cell r="J700">
            <v>0</v>
          </cell>
          <cell r="L700">
            <v>0</v>
          </cell>
          <cell r="M700">
            <v>0</v>
          </cell>
          <cell r="N700">
            <v>0</v>
          </cell>
        </row>
        <row r="701">
          <cell r="G701">
            <v>0</v>
          </cell>
          <cell r="H701">
            <v>0</v>
          </cell>
          <cell r="I701">
            <v>0</v>
          </cell>
          <cell r="J701">
            <v>0</v>
          </cell>
          <cell r="L701">
            <v>0</v>
          </cell>
          <cell r="M701">
            <v>0</v>
          </cell>
          <cell r="N701">
            <v>0</v>
          </cell>
        </row>
        <row r="702">
          <cell r="G702">
            <v>0</v>
          </cell>
          <cell r="H702">
            <v>0</v>
          </cell>
          <cell r="I702">
            <v>0</v>
          </cell>
          <cell r="J702">
            <v>0</v>
          </cell>
          <cell r="L702">
            <v>0</v>
          </cell>
          <cell r="M702">
            <v>0</v>
          </cell>
          <cell r="N702">
            <v>0</v>
          </cell>
        </row>
        <row r="703">
          <cell r="G703">
            <v>0</v>
          </cell>
          <cell r="H703">
            <v>0</v>
          </cell>
          <cell r="I703">
            <v>0</v>
          </cell>
          <cell r="J703">
            <v>0</v>
          </cell>
          <cell r="L703">
            <v>0</v>
          </cell>
          <cell r="M703">
            <v>0</v>
          </cell>
          <cell r="N703">
            <v>0</v>
          </cell>
        </row>
        <row r="704">
          <cell r="G704">
            <v>0</v>
          </cell>
          <cell r="H704">
            <v>0</v>
          </cell>
          <cell r="I704">
            <v>0</v>
          </cell>
          <cell r="J704">
            <v>0</v>
          </cell>
          <cell r="L704">
            <v>0</v>
          </cell>
          <cell r="M704">
            <v>0</v>
          </cell>
          <cell r="N704">
            <v>0</v>
          </cell>
        </row>
        <row r="705">
          <cell r="G705">
            <v>0</v>
          </cell>
          <cell r="H705">
            <v>0</v>
          </cell>
          <cell r="I705">
            <v>0</v>
          </cell>
          <cell r="J705">
            <v>0</v>
          </cell>
          <cell r="L705">
            <v>0</v>
          </cell>
          <cell r="M705">
            <v>0</v>
          </cell>
          <cell r="N705">
            <v>0</v>
          </cell>
        </row>
        <row r="706">
          <cell r="G706">
            <v>0</v>
          </cell>
          <cell r="H706">
            <v>0</v>
          </cell>
          <cell r="I706">
            <v>0</v>
          </cell>
          <cell r="J706">
            <v>0</v>
          </cell>
          <cell r="L706">
            <v>0</v>
          </cell>
          <cell r="M706">
            <v>0</v>
          </cell>
          <cell r="N706">
            <v>0</v>
          </cell>
        </row>
        <row r="707">
          <cell r="G707" t="str">
            <v>______</v>
          </cell>
          <cell r="H707" t="str">
            <v>______</v>
          </cell>
          <cell r="I707" t="str">
            <v>______</v>
          </cell>
          <cell r="J707" t="str">
            <v>______</v>
          </cell>
          <cell r="L707" t="str">
            <v>______</v>
          </cell>
          <cell r="M707" t="str">
            <v>______</v>
          </cell>
          <cell r="N707" t="str">
            <v>______</v>
          </cell>
        </row>
        <row r="708">
          <cell r="G708">
            <v>0</v>
          </cell>
          <cell r="H708">
            <v>0</v>
          </cell>
          <cell r="I708">
            <v>0</v>
          </cell>
          <cell r="J708">
            <v>0</v>
          </cell>
          <cell r="L708">
            <v>0</v>
          </cell>
          <cell r="M708">
            <v>0</v>
          </cell>
          <cell r="N708">
            <v>0</v>
          </cell>
        </row>
        <row r="710">
          <cell r="G710">
            <v>0</v>
          </cell>
          <cell r="H710">
            <v>0</v>
          </cell>
          <cell r="I710">
            <v>0</v>
          </cell>
          <cell r="J710">
            <v>0</v>
          </cell>
          <cell r="L710">
            <v>0</v>
          </cell>
          <cell r="M710">
            <v>0</v>
          </cell>
          <cell r="N710">
            <v>0</v>
          </cell>
        </row>
        <row r="711">
          <cell r="G711">
            <v>0</v>
          </cell>
          <cell r="H711">
            <v>0</v>
          </cell>
          <cell r="I711">
            <v>0</v>
          </cell>
          <cell r="J711">
            <v>0</v>
          </cell>
          <cell r="L711">
            <v>0</v>
          </cell>
          <cell r="M711">
            <v>0</v>
          </cell>
          <cell r="N711">
            <v>0</v>
          </cell>
        </row>
        <row r="712">
          <cell r="G712">
            <v>0</v>
          </cell>
          <cell r="H712">
            <v>0</v>
          </cell>
          <cell r="I712">
            <v>0</v>
          </cell>
          <cell r="J712">
            <v>0</v>
          </cell>
          <cell r="L712">
            <v>0</v>
          </cell>
          <cell r="M712">
            <v>0</v>
          </cell>
          <cell r="N712">
            <v>0</v>
          </cell>
        </row>
        <row r="713">
          <cell r="G713">
            <v>0</v>
          </cell>
          <cell r="H713">
            <v>0</v>
          </cell>
          <cell r="I713">
            <v>0</v>
          </cell>
          <cell r="J713">
            <v>0</v>
          </cell>
          <cell r="L713">
            <v>0</v>
          </cell>
          <cell r="M713">
            <v>0</v>
          </cell>
          <cell r="N713">
            <v>0</v>
          </cell>
        </row>
        <row r="714">
          <cell r="G714">
            <v>0</v>
          </cell>
          <cell r="H714">
            <v>0</v>
          </cell>
          <cell r="I714">
            <v>0</v>
          </cell>
          <cell r="J714">
            <v>0</v>
          </cell>
          <cell r="L714">
            <v>0</v>
          </cell>
          <cell r="M714">
            <v>0</v>
          </cell>
          <cell r="N714">
            <v>0</v>
          </cell>
        </row>
        <row r="717">
          <cell r="G717">
            <v>0</v>
          </cell>
          <cell r="H717">
            <v>0</v>
          </cell>
          <cell r="I717">
            <v>0</v>
          </cell>
          <cell r="J717">
            <v>0</v>
          </cell>
          <cell r="L717">
            <v>0</v>
          </cell>
          <cell r="M717">
            <v>0</v>
          </cell>
          <cell r="N717">
            <v>0</v>
          </cell>
        </row>
        <row r="718">
          <cell r="G718">
            <v>0</v>
          </cell>
          <cell r="H718">
            <v>0</v>
          </cell>
          <cell r="I718">
            <v>0</v>
          </cell>
          <cell r="J718">
            <v>0</v>
          </cell>
          <cell r="L718">
            <v>0</v>
          </cell>
          <cell r="M718">
            <v>0</v>
          </cell>
          <cell r="N718">
            <v>0</v>
          </cell>
        </row>
        <row r="719">
          <cell r="G719">
            <v>0</v>
          </cell>
          <cell r="H719">
            <v>0</v>
          </cell>
          <cell r="I719">
            <v>0</v>
          </cell>
          <cell r="J719">
            <v>0</v>
          </cell>
          <cell r="L719">
            <v>0</v>
          </cell>
          <cell r="M719">
            <v>0</v>
          </cell>
          <cell r="N719">
            <v>0</v>
          </cell>
        </row>
        <row r="720">
          <cell r="G720">
            <v>0</v>
          </cell>
          <cell r="H720">
            <v>0</v>
          </cell>
          <cell r="I720">
            <v>0</v>
          </cell>
          <cell r="J720">
            <v>0</v>
          </cell>
          <cell r="L720">
            <v>0</v>
          </cell>
          <cell r="M720">
            <v>0</v>
          </cell>
          <cell r="N720">
            <v>0</v>
          </cell>
        </row>
        <row r="721">
          <cell r="G721">
            <v>0</v>
          </cell>
          <cell r="H721">
            <v>0</v>
          </cell>
          <cell r="I721">
            <v>0</v>
          </cell>
          <cell r="J721">
            <v>0</v>
          </cell>
          <cell r="L721">
            <v>0</v>
          </cell>
          <cell r="M721">
            <v>0</v>
          </cell>
          <cell r="N721">
            <v>0</v>
          </cell>
        </row>
        <row r="722">
          <cell r="G722">
            <v>0</v>
          </cell>
          <cell r="H722">
            <v>0</v>
          </cell>
          <cell r="I722">
            <v>0</v>
          </cell>
          <cell r="J722">
            <v>0</v>
          </cell>
          <cell r="L722">
            <v>0</v>
          </cell>
          <cell r="M722">
            <v>0</v>
          </cell>
          <cell r="N722">
            <v>0</v>
          </cell>
        </row>
        <row r="723">
          <cell r="G723">
            <v>0</v>
          </cell>
          <cell r="H723">
            <v>0</v>
          </cell>
          <cell r="I723">
            <v>0</v>
          </cell>
          <cell r="J723">
            <v>0</v>
          </cell>
          <cell r="L723">
            <v>0</v>
          </cell>
          <cell r="M723">
            <v>0</v>
          </cell>
          <cell r="N723">
            <v>0</v>
          </cell>
        </row>
        <row r="724">
          <cell r="G724">
            <v>0</v>
          </cell>
          <cell r="H724">
            <v>0</v>
          </cell>
          <cell r="I724">
            <v>0</v>
          </cell>
          <cell r="J724">
            <v>0</v>
          </cell>
          <cell r="L724">
            <v>0</v>
          </cell>
          <cell r="M724">
            <v>0</v>
          </cell>
          <cell r="N724">
            <v>0</v>
          </cell>
        </row>
        <row r="725">
          <cell r="G725">
            <v>0</v>
          </cell>
          <cell r="H725">
            <v>0</v>
          </cell>
          <cell r="I725">
            <v>0</v>
          </cell>
          <cell r="J725">
            <v>0</v>
          </cell>
          <cell r="L725">
            <v>0</v>
          </cell>
          <cell r="M725">
            <v>0</v>
          </cell>
          <cell r="N725">
            <v>0</v>
          </cell>
        </row>
        <row r="726">
          <cell r="G726">
            <v>0</v>
          </cell>
          <cell r="H726">
            <v>0</v>
          </cell>
          <cell r="I726">
            <v>0</v>
          </cell>
          <cell r="J726">
            <v>0</v>
          </cell>
          <cell r="L726">
            <v>0</v>
          </cell>
          <cell r="M726">
            <v>0</v>
          </cell>
          <cell r="N726">
            <v>0</v>
          </cell>
        </row>
        <row r="727">
          <cell r="G727">
            <v>0</v>
          </cell>
          <cell r="H727">
            <v>0</v>
          </cell>
          <cell r="I727">
            <v>0</v>
          </cell>
          <cell r="J727">
            <v>0</v>
          </cell>
          <cell r="L727">
            <v>0</v>
          </cell>
          <cell r="M727">
            <v>0</v>
          </cell>
          <cell r="N727">
            <v>0</v>
          </cell>
        </row>
        <row r="728">
          <cell r="G728">
            <v>0</v>
          </cell>
          <cell r="H728">
            <v>0</v>
          </cell>
          <cell r="I728">
            <v>0</v>
          </cell>
          <cell r="J728">
            <v>0</v>
          </cell>
          <cell r="L728">
            <v>0</v>
          </cell>
          <cell r="M728">
            <v>0</v>
          </cell>
          <cell r="N728">
            <v>0</v>
          </cell>
        </row>
        <row r="729">
          <cell r="G729">
            <v>0</v>
          </cell>
          <cell r="H729">
            <v>0</v>
          </cell>
          <cell r="I729">
            <v>0</v>
          </cell>
          <cell r="J729">
            <v>0</v>
          </cell>
          <cell r="L729">
            <v>0</v>
          </cell>
          <cell r="M729">
            <v>0</v>
          </cell>
          <cell r="N729">
            <v>0</v>
          </cell>
        </row>
        <row r="730">
          <cell r="G730">
            <v>0</v>
          </cell>
          <cell r="H730">
            <v>0</v>
          </cell>
          <cell r="I730">
            <v>0</v>
          </cell>
          <cell r="J730">
            <v>0</v>
          </cell>
          <cell r="L730">
            <v>0</v>
          </cell>
          <cell r="M730">
            <v>0</v>
          </cell>
          <cell r="N730">
            <v>0</v>
          </cell>
        </row>
        <row r="731">
          <cell r="G731">
            <v>0</v>
          </cell>
          <cell r="H731">
            <v>0</v>
          </cell>
          <cell r="I731">
            <v>0</v>
          </cell>
          <cell r="J731">
            <v>0</v>
          </cell>
          <cell r="L731">
            <v>0</v>
          </cell>
          <cell r="M731">
            <v>0</v>
          </cell>
          <cell r="N731">
            <v>0</v>
          </cell>
        </row>
        <row r="732">
          <cell r="G732">
            <v>0</v>
          </cell>
          <cell r="H732">
            <v>0</v>
          </cell>
          <cell r="I732">
            <v>0</v>
          </cell>
          <cell r="J732">
            <v>0</v>
          </cell>
          <cell r="L732">
            <v>0</v>
          </cell>
          <cell r="M732">
            <v>0</v>
          </cell>
          <cell r="N732">
            <v>0</v>
          </cell>
        </row>
        <row r="733">
          <cell r="G733">
            <v>0</v>
          </cell>
          <cell r="H733">
            <v>0</v>
          </cell>
          <cell r="I733">
            <v>0</v>
          </cell>
          <cell r="J733">
            <v>0</v>
          </cell>
          <cell r="L733">
            <v>0</v>
          </cell>
          <cell r="M733">
            <v>0</v>
          </cell>
          <cell r="N733">
            <v>0</v>
          </cell>
        </row>
        <row r="734">
          <cell r="G734">
            <v>0</v>
          </cell>
          <cell r="H734">
            <v>0</v>
          </cell>
          <cell r="I734">
            <v>0</v>
          </cell>
          <cell r="J734">
            <v>0</v>
          </cell>
          <cell r="L734">
            <v>0</v>
          </cell>
          <cell r="M734">
            <v>0</v>
          </cell>
          <cell r="N734">
            <v>0</v>
          </cell>
        </row>
        <row r="735">
          <cell r="G735" t="str">
            <v>______</v>
          </cell>
          <cell r="H735" t="str">
            <v>______</v>
          </cell>
          <cell r="I735" t="str">
            <v>______</v>
          </cell>
          <cell r="J735" t="str">
            <v>______</v>
          </cell>
          <cell r="L735" t="str">
            <v>______</v>
          </cell>
          <cell r="M735" t="str">
            <v>______</v>
          </cell>
          <cell r="N735" t="str">
            <v>______</v>
          </cell>
        </row>
        <row r="736">
          <cell r="G736">
            <v>0</v>
          </cell>
          <cell r="H736">
            <v>0</v>
          </cell>
          <cell r="I736">
            <v>0</v>
          </cell>
          <cell r="J736">
            <v>0</v>
          </cell>
          <cell r="L736">
            <v>0</v>
          </cell>
          <cell r="M736">
            <v>0</v>
          </cell>
          <cell r="N736">
            <v>0</v>
          </cell>
        </row>
        <row r="738">
          <cell r="G738">
            <v>0</v>
          </cell>
          <cell r="H738">
            <v>0</v>
          </cell>
          <cell r="I738">
            <v>0</v>
          </cell>
          <cell r="J738">
            <v>0</v>
          </cell>
          <cell r="L738">
            <v>0</v>
          </cell>
          <cell r="M738">
            <v>0</v>
          </cell>
          <cell r="N738">
            <v>0</v>
          </cell>
        </row>
        <row r="740">
          <cell r="G740">
            <v>0</v>
          </cell>
          <cell r="H740">
            <v>0</v>
          </cell>
          <cell r="I740">
            <v>0</v>
          </cell>
          <cell r="J740">
            <v>0</v>
          </cell>
          <cell r="L740">
            <v>0</v>
          </cell>
          <cell r="M740">
            <v>0</v>
          </cell>
          <cell r="N740">
            <v>0</v>
          </cell>
        </row>
        <row r="742">
          <cell r="G742">
            <v>1998</v>
          </cell>
          <cell r="H742">
            <v>1999</v>
          </cell>
          <cell r="I742">
            <v>2000</v>
          </cell>
          <cell r="J742">
            <v>2001</v>
          </cell>
          <cell r="L742">
            <v>2000</v>
          </cell>
          <cell r="M742">
            <v>2001</v>
          </cell>
          <cell r="N742">
            <v>2002</v>
          </cell>
        </row>
        <row r="745">
          <cell r="G745">
            <v>0</v>
          </cell>
          <cell r="H745">
            <v>0</v>
          </cell>
          <cell r="I745">
            <v>0</v>
          </cell>
          <cell r="J745">
            <v>0</v>
          </cell>
          <cell r="L745">
            <v>0</v>
          </cell>
          <cell r="M745">
            <v>0</v>
          </cell>
          <cell r="N745">
            <v>0</v>
          </cell>
        </row>
        <row r="746">
          <cell r="G746">
            <v>0</v>
          </cell>
          <cell r="H746">
            <v>0</v>
          </cell>
          <cell r="I746">
            <v>0</v>
          </cell>
          <cell r="J746">
            <v>0</v>
          </cell>
          <cell r="L746">
            <v>0</v>
          </cell>
          <cell r="M746">
            <v>0</v>
          </cell>
          <cell r="N746">
            <v>0</v>
          </cell>
        </row>
        <row r="747">
          <cell r="G747">
            <v>0</v>
          </cell>
          <cell r="H747">
            <v>0</v>
          </cell>
          <cell r="I747">
            <v>0</v>
          </cell>
          <cell r="J747">
            <v>0</v>
          </cell>
          <cell r="L747">
            <v>0</v>
          </cell>
          <cell r="M747">
            <v>0</v>
          </cell>
          <cell r="N747">
            <v>0</v>
          </cell>
        </row>
        <row r="748">
          <cell r="G748">
            <v>0</v>
          </cell>
          <cell r="H748">
            <v>0</v>
          </cell>
          <cell r="I748">
            <v>0</v>
          </cell>
          <cell r="J748">
            <v>0</v>
          </cell>
          <cell r="L748">
            <v>0</v>
          </cell>
          <cell r="M748">
            <v>0</v>
          </cell>
          <cell r="N748">
            <v>0</v>
          </cell>
        </row>
        <row r="749">
          <cell r="G749">
            <v>0</v>
          </cell>
          <cell r="H749">
            <v>0</v>
          </cell>
          <cell r="I749">
            <v>0</v>
          </cell>
          <cell r="J749">
            <v>0</v>
          </cell>
          <cell r="L749">
            <v>0</v>
          </cell>
          <cell r="M749">
            <v>0</v>
          </cell>
          <cell r="N749">
            <v>0</v>
          </cell>
        </row>
        <row r="750">
          <cell r="G750">
            <v>0</v>
          </cell>
          <cell r="H750">
            <v>0</v>
          </cell>
          <cell r="I750">
            <v>0</v>
          </cell>
          <cell r="J750">
            <v>0</v>
          </cell>
          <cell r="L750">
            <v>0</v>
          </cell>
          <cell r="M750">
            <v>0</v>
          </cell>
          <cell r="N750">
            <v>0</v>
          </cell>
        </row>
        <row r="751">
          <cell r="G751">
            <v>0</v>
          </cell>
          <cell r="H751">
            <v>0</v>
          </cell>
          <cell r="I751">
            <v>0</v>
          </cell>
          <cell r="J751">
            <v>0</v>
          </cell>
          <cell r="L751">
            <v>0</v>
          </cell>
          <cell r="M751">
            <v>0</v>
          </cell>
          <cell r="N751">
            <v>0</v>
          </cell>
        </row>
        <row r="753">
          <cell r="G753">
            <v>0</v>
          </cell>
          <cell r="H753">
            <v>0</v>
          </cell>
          <cell r="I753">
            <v>0</v>
          </cell>
          <cell r="J753">
            <v>0</v>
          </cell>
          <cell r="L753">
            <v>0</v>
          </cell>
          <cell r="M753">
            <v>0</v>
          </cell>
          <cell r="N753">
            <v>0</v>
          </cell>
        </row>
        <row r="755">
          <cell r="G755">
            <v>0</v>
          </cell>
          <cell r="H755">
            <v>0</v>
          </cell>
          <cell r="I755">
            <v>0</v>
          </cell>
          <cell r="J755">
            <v>0</v>
          </cell>
          <cell r="L755">
            <v>0</v>
          </cell>
          <cell r="M755">
            <v>0</v>
          </cell>
          <cell r="N755">
            <v>0</v>
          </cell>
        </row>
        <row r="757">
          <cell r="G757">
            <v>0</v>
          </cell>
          <cell r="H757">
            <v>0</v>
          </cell>
          <cell r="I757">
            <v>0</v>
          </cell>
          <cell r="J757">
            <v>0</v>
          </cell>
          <cell r="L757">
            <v>0</v>
          </cell>
          <cell r="M757">
            <v>0</v>
          </cell>
          <cell r="N757">
            <v>0</v>
          </cell>
        </row>
        <row r="837">
          <cell r="L837">
            <v>0</v>
          </cell>
          <cell r="M837">
            <v>0</v>
          </cell>
          <cell r="N837">
            <v>0</v>
          </cell>
        </row>
        <row r="838">
          <cell r="L838">
            <v>0</v>
          </cell>
          <cell r="M838">
            <v>0</v>
          </cell>
          <cell r="N838">
            <v>0</v>
          </cell>
        </row>
        <row r="840">
          <cell r="G840">
            <v>0</v>
          </cell>
          <cell r="H840">
            <v>0</v>
          </cell>
          <cell r="I840">
            <v>0</v>
          </cell>
          <cell r="J840">
            <v>0</v>
          </cell>
          <cell r="L840">
            <v>0</v>
          </cell>
          <cell r="M840">
            <v>0</v>
          </cell>
          <cell r="N840">
            <v>0</v>
          </cell>
        </row>
        <row r="1266">
          <cell r="H1266">
            <v>0</v>
          </cell>
          <cell r="I1266">
            <v>0</v>
          </cell>
          <cell r="J1266">
            <v>0</v>
          </cell>
          <cell r="M1266">
            <v>0</v>
          </cell>
          <cell r="N1266">
            <v>0</v>
          </cell>
        </row>
        <row r="1267">
          <cell r="G1267">
            <v>0</v>
          </cell>
          <cell r="H1267">
            <v>0</v>
          </cell>
          <cell r="I1267">
            <v>0</v>
          </cell>
          <cell r="J1267">
            <v>0</v>
          </cell>
        </row>
        <row r="1454">
          <cell r="G1454">
            <v>0</v>
          </cell>
          <cell r="H1454">
            <v>0</v>
          </cell>
          <cell r="I1454">
            <v>0</v>
          </cell>
          <cell r="J1454">
            <v>0</v>
          </cell>
          <cell r="L1454">
            <v>0</v>
          </cell>
          <cell r="M1454">
            <v>0</v>
          </cell>
          <cell r="N1454">
            <v>0</v>
          </cell>
        </row>
        <row r="1455">
          <cell r="G1455">
            <v>0</v>
          </cell>
          <cell r="H1455">
            <v>0</v>
          </cell>
          <cell r="I1455">
            <v>0</v>
          </cell>
          <cell r="J1455">
            <v>0</v>
          </cell>
          <cell r="L1455">
            <v>0</v>
          </cell>
          <cell r="M1455">
            <v>0</v>
          </cell>
          <cell r="N1455">
            <v>0</v>
          </cell>
        </row>
        <row r="1456">
          <cell r="G1456">
            <v>0</v>
          </cell>
          <cell r="H1456">
            <v>0</v>
          </cell>
          <cell r="I1456">
            <v>0</v>
          </cell>
          <cell r="J1456">
            <v>0</v>
          </cell>
          <cell r="L1456">
            <v>0</v>
          </cell>
          <cell r="M1456">
            <v>0</v>
          </cell>
          <cell r="N1456">
            <v>0</v>
          </cell>
        </row>
        <row r="1457">
          <cell r="G1457">
            <v>0</v>
          </cell>
          <cell r="H1457">
            <v>0</v>
          </cell>
          <cell r="I1457">
            <v>0</v>
          </cell>
          <cell r="J1457">
            <v>0</v>
          </cell>
          <cell r="L1457">
            <v>0</v>
          </cell>
          <cell r="M1457">
            <v>0</v>
          </cell>
          <cell r="N1457">
            <v>0</v>
          </cell>
        </row>
        <row r="1458">
          <cell r="G1458">
            <v>0</v>
          </cell>
          <cell r="H1458">
            <v>0</v>
          </cell>
          <cell r="I1458">
            <v>0</v>
          </cell>
          <cell r="J1458">
            <v>0</v>
          </cell>
          <cell r="L1458">
            <v>0</v>
          </cell>
          <cell r="M1458">
            <v>0</v>
          </cell>
          <cell r="N1458">
            <v>0</v>
          </cell>
        </row>
        <row r="1459">
          <cell r="G1459">
            <v>0</v>
          </cell>
          <cell r="H1459">
            <v>0</v>
          </cell>
          <cell r="I1459">
            <v>0</v>
          </cell>
          <cell r="J1459">
            <v>0</v>
          </cell>
        </row>
        <row r="1460">
          <cell r="G1460">
            <v>0</v>
          </cell>
          <cell r="H1460">
            <v>0</v>
          </cell>
          <cell r="I1460">
            <v>0</v>
          </cell>
          <cell r="J1460">
            <v>0</v>
          </cell>
        </row>
        <row r="1461">
          <cell r="G1461">
            <v>0</v>
          </cell>
          <cell r="H1461">
            <v>0</v>
          </cell>
          <cell r="I1461">
            <v>0</v>
          </cell>
          <cell r="J1461">
            <v>0</v>
          </cell>
        </row>
        <row r="1462">
          <cell r="J1462">
            <v>0</v>
          </cell>
        </row>
        <row r="1463">
          <cell r="J1463">
            <v>0</v>
          </cell>
        </row>
        <row r="1464">
          <cell r="J1464">
            <v>0</v>
          </cell>
        </row>
        <row r="1465">
          <cell r="J1465">
            <v>0</v>
          </cell>
        </row>
        <row r="1468">
          <cell r="G1468">
            <v>0</v>
          </cell>
          <cell r="H1468">
            <v>0</v>
          </cell>
          <cell r="I1468">
            <v>0</v>
          </cell>
          <cell r="J1468">
            <v>0</v>
          </cell>
          <cell r="L1468">
            <v>0</v>
          </cell>
          <cell r="M1468">
            <v>0</v>
          </cell>
          <cell r="N1468">
            <v>0</v>
          </cell>
        </row>
        <row r="1469">
          <cell r="G1469">
            <v>0</v>
          </cell>
          <cell r="H1469">
            <v>0</v>
          </cell>
          <cell r="I1469">
            <v>0</v>
          </cell>
          <cell r="J1469">
            <v>0</v>
          </cell>
          <cell r="L1469">
            <v>0</v>
          </cell>
          <cell r="M1469">
            <v>0</v>
          </cell>
          <cell r="N1469">
            <v>0</v>
          </cell>
        </row>
      </sheetData>
      <sheetData sheetId="15" refreshError="1">
        <row r="9">
          <cell r="B9" t="str">
            <v>Senior Debt*/EBITDA</v>
          </cell>
          <cell r="D9">
            <v>0</v>
          </cell>
          <cell r="E9">
            <v>0</v>
          </cell>
          <cell r="F9">
            <v>0</v>
          </cell>
          <cell r="G9">
            <v>0</v>
          </cell>
          <cell r="I9">
            <v>0</v>
          </cell>
          <cell r="J9">
            <v>0</v>
          </cell>
          <cell r="K9">
            <v>0</v>
          </cell>
        </row>
        <row r="10">
          <cell r="B10" t="str">
            <v>Total Debt/EBITDA</v>
          </cell>
          <cell r="D10">
            <v>0</v>
          </cell>
          <cell r="E10">
            <v>0</v>
          </cell>
          <cell r="F10">
            <v>0</v>
          </cell>
          <cell r="G10">
            <v>0</v>
          </cell>
          <cell r="I10">
            <v>0</v>
          </cell>
          <cell r="J10">
            <v>0</v>
          </cell>
          <cell r="K10">
            <v>0</v>
          </cell>
        </row>
        <row r="11">
          <cell r="B11" t="str">
            <v>Total Debt/(EBITDA-CAPEX)</v>
          </cell>
          <cell r="D11">
            <v>0</v>
          </cell>
          <cell r="E11">
            <v>0</v>
          </cell>
          <cell r="F11">
            <v>0</v>
          </cell>
          <cell r="G11">
            <v>0</v>
          </cell>
          <cell r="I11">
            <v>0</v>
          </cell>
          <cell r="J11">
            <v>0</v>
          </cell>
          <cell r="K11">
            <v>0</v>
          </cell>
          <cell r="O11" t="str">
            <v>EBITDA</v>
          </cell>
          <cell r="Q11">
            <v>0</v>
          </cell>
          <cell r="R11">
            <v>0</v>
          </cell>
          <cell r="S11">
            <v>0</v>
          </cell>
          <cell r="T11">
            <v>0</v>
          </cell>
          <cell r="V11">
            <v>0</v>
          </cell>
          <cell r="W11">
            <v>0</v>
          </cell>
          <cell r="X11">
            <v>0</v>
          </cell>
        </row>
        <row r="12">
          <cell r="O12" t="str">
            <v xml:space="preserve">      EBITDA Margin</v>
          </cell>
          <cell r="Q12">
            <v>0</v>
          </cell>
          <cell r="R12">
            <v>0</v>
          </cell>
          <cell r="S12">
            <v>0</v>
          </cell>
          <cell r="T12">
            <v>0</v>
          </cell>
          <cell r="V12">
            <v>0</v>
          </cell>
          <cell r="W12">
            <v>0</v>
          </cell>
          <cell r="X12">
            <v>0</v>
          </cell>
        </row>
        <row r="13">
          <cell r="O13" t="str">
            <v xml:space="preserve">      % Growth</v>
          </cell>
          <cell r="R13">
            <v>0</v>
          </cell>
          <cell r="S13">
            <v>0</v>
          </cell>
          <cell r="T13">
            <v>0</v>
          </cell>
          <cell r="W13">
            <v>0</v>
          </cell>
          <cell r="X13">
            <v>0</v>
          </cell>
        </row>
        <row r="14">
          <cell r="O14" t="str">
            <v>Depreciation &amp; Amortization</v>
          </cell>
          <cell r="Q14">
            <v>0</v>
          </cell>
          <cell r="R14">
            <v>0</v>
          </cell>
          <cell r="S14">
            <v>0</v>
          </cell>
          <cell r="T14">
            <v>0</v>
          </cell>
          <cell r="V14">
            <v>0</v>
          </cell>
          <cell r="W14">
            <v>0</v>
          </cell>
          <cell r="X14">
            <v>0</v>
          </cell>
        </row>
        <row r="25">
          <cell r="B25" t="str">
            <v>EBITDA</v>
          </cell>
          <cell r="D25">
            <v>0</v>
          </cell>
          <cell r="E25">
            <v>0</v>
          </cell>
          <cell r="F25">
            <v>0</v>
          </cell>
          <cell r="G25">
            <v>0</v>
          </cell>
          <cell r="I25">
            <v>0</v>
          </cell>
          <cell r="J25">
            <v>0</v>
          </cell>
          <cell r="K25">
            <v>0</v>
          </cell>
          <cell r="O25" t="str">
            <v>Total Cash &amp; Cash Equivalents</v>
          </cell>
          <cell r="Q25">
            <v>0</v>
          </cell>
          <cell r="R25">
            <v>0</v>
          </cell>
          <cell r="S25">
            <v>0</v>
          </cell>
          <cell r="T25">
            <v>0</v>
          </cell>
          <cell r="V25">
            <v>0</v>
          </cell>
          <cell r="W25">
            <v>0</v>
          </cell>
          <cell r="X25">
            <v>0</v>
          </cell>
        </row>
        <row r="26">
          <cell r="B26" t="str">
            <v xml:space="preserve">      Interest</v>
          </cell>
          <cell r="D26">
            <v>0</v>
          </cell>
          <cell r="E26">
            <v>0</v>
          </cell>
          <cell r="F26">
            <v>0</v>
          </cell>
          <cell r="G26">
            <v>0</v>
          </cell>
          <cell r="I26">
            <v>0</v>
          </cell>
          <cell r="J26">
            <v>0</v>
          </cell>
          <cell r="K26">
            <v>0</v>
          </cell>
          <cell r="O26" t="str">
            <v>Working Capital, Including Cash</v>
          </cell>
          <cell r="Q26">
            <v>0</v>
          </cell>
          <cell r="R26">
            <v>0</v>
          </cell>
          <cell r="S26">
            <v>0</v>
          </cell>
          <cell r="T26">
            <v>0</v>
          </cell>
          <cell r="V26">
            <v>0</v>
          </cell>
          <cell r="W26">
            <v>0</v>
          </cell>
          <cell r="X26">
            <v>0</v>
          </cell>
        </row>
        <row r="27">
          <cell r="B27" t="str">
            <v xml:space="preserve">      CAPEX</v>
          </cell>
          <cell r="D27">
            <v>0</v>
          </cell>
          <cell r="E27">
            <v>0</v>
          </cell>
          <cell r="F27">
            <v>0</v>
          </cell>
          <cell r="G27">
            <v>0</v>
          </cell>
          <cell r="I27">
            <v>0</v>
          </cell>
          <cell r="J27">
            <v>0</v>
          </cell>
          <cell r="K27">
            <v>0</v>
          </cell>
        </row>
        <row r="28">
          <cell r="B28" t="str">
            <v>EBITDA/Total Interest</v>
          </cell>
          <cell r="D28">
            <v>0</v>
          </cell>
          <cell r="E28">
            <v>0</v>
          </cell>
          <cell r="F28">
            <v>0</v>
          </cell>
          <cell r="G28">
            <v>0</v>
          </cell>
          <cell r="I28">
            <v>0</v>
          </cell>
          <cell r="J28">
            <v>0</v>
          </cell>
          <cell r="K28">
            <v>0</v>
          </cell>
        </row>
        <row r="29">
          <cell r="B29" t="str">
            <v>(EBITDA-CAPEX)/Total Interest</v>
          </cell>
          <cell r="D29">
            <v>0</v>
          </cell>
          <cell r="E29">
            <v>0</v>
          </cell>
          <cell r="F29">
            <v>0</v>
          </cell>
          <cell r="G29">
            <v>0</v>
          </cell>
          <cell r="I29">
            <v>0</v>
          </cell>
          <cell r="J29">
            <v>0</v>
          </cell>
          <cell r="K29">
            <v>0</v>
          </cell>
        </row>
        <row r="30">
          <cell r="B30" t="str">
            <v>EBIT/Total Interest</v>
          </cell>
          <cell r="D30">
            <v>0</v>
          </cell>
          <cell r="E30">
            <v>0</v>
          </cell>
          <cell r="F30">
            <v>0</v>
          </cell>
          <cell r="G30">
            <v>0</v>
          </cell>
          <cell r="I30">
            <v>0</v>
          </cell>
          <cell r="J30">
            <v>0</v>
          </cell>
          <cell r="K30">
            <v>0</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de Diseño"/>
      <sheetName val="Design"/>
      <sheetName val="Aliv A1"/>
      <sheetName val="Resumen"/>
      <sheetName val="Despiece Todo"/>
      <sheetName val="MH"/>
      <sheetName val="OU"/>
      <sheetName val="PIPE"/>
    </sheetNames>
    <sheetDataSet>
      <sheetData sheetId="0" refreshError="1"/>
      <sheetData sheetId="1" refreshError="1">
        <row r="11">
          <cell r="A11">
            <v>1</v>
          </cell>
          <cell r="B11" t="str">
            <v>C14</v>
          </cell>
          <cell r="C11" t="str">
            <v>C2</v>
          </cell>
          <cell r="D11">
            <v>0.11</v>
          </cell>
          <cell r="F11">
            <v>0.11</v>
          </cell>
          <cell r="G11">
            <v>5</v>
          </cell>
          <cell r="H11">
            <v>196.13</v>
          </cell>
          <cell r="I11">
            <v>20.899999999999864</v>
          </cell>
          <cell r="J11">
            <v>10.656197420078451</v>
          </cell>
          <cell r="K11">
            <v>0.25123474991954797</v>
          </cell>
          <cell r="L11">
            <v>7.2578794649154172</v>
          </cell>
          <cell r="M11">
            <v>7.2578794649154172</v>
          </cell>
          <cell r="N11">
            <v>292.13477758617864</v>
          </cell>
          <cell r="O11">
            <v>0.63351948503827427</v>
          </cell>
          <cell r="P11">
            <v>20.358038124398337</v>
          </cell>
          <cell r="Q11">
            <v>0.11</v>
          </cell>
          <cell r="S11">
            <v>0.11</v>
          </cell>
          <cell r="U11">
            <v>0</v>
          </cell>
          <cell r="V11">
            <v>0.69</v>
          </cell>
          <cell r="X11">
            <v>0</v>
          </cell>
          <cell r="Y11"/>
          <cell r="AA11">
            <v>0</v>
          </cell>
          <cell r="AB11"/>
          <cell r="AC11">
            <v>0.58649999999999991</v>
          </cell>
          <cell r="AD11">
            <v>6.4514999999999989E-2</v>
          </cell>
          <cell r="AE11">
            <v>0.29181949142619273</v>
          </cell>
          <cell r="AF11">
            <v>0.29181949142619273</v>
          </cell>
          <cell r="AG11">
            <v>0.30281949142619274</v>
          </cell>
          <cell r="AH11">
            <v>21.858038124398337</v>
          </cell>
          <cell r="AI11">
            <v>43.11</v>
          </cell>
          <cell r="AJ11">
            <v>12.13</v>
          </cell>
          <cell r="AK11">
            <v>8</v>
          </cell>
          <cell r="AL11">
            <v>0.18099999999999999</v>
          </cell>
          <cell r="AM11">
            <v>0.01</v>
          </cell>
          <cell r="AN11">
            <v>6.079847335815429E-2</v>
          </cell>
          <cell r="AO11">
            <v>0.13009374999999998</v>
          </cell>
          <cell r="AP11">
            <v>0.33590316772460932</v>
          </cell>
          <cell r="AQ11">
            <v>2.8808379070118053</v>
          </cell>
          <cell r="AR11">
            <v>4.3624408219985407</v>
          </cell>
          <cell r="AS11">
            <v>2.5642109511790911</v>
          </cell>
          <cell r="AT11">
            <v>0.42299832041162883</v>
          </cell>
          <cell r="AU11">
            <v>0.48379679376978313</v>
          </cell>
          <cell r="AV11">
            <v>4.4301155262957019</v>
          </cell>
          <cell r="AW11">
            <v>113.98877403478853</v>
          </cell>
          <cell r="AX11">
            <v>0.19175605939693172</v>
          </cell>
          <cell r="AY11">
            <v>69.412846205176052</v>
          </cell>
          <cell r="BO11">
            <v>1860.22</v>
          </cell>
          <cell r="BP11">
            <v>1854.99</v>
          </cell>
          <cell r="BQ11">
            <v>1860.4010000000001</v>
          </cell>
          <cell r="BR11">
            <v>1855.171</v>
          </cell>
          <cell r="BS11">
            <v>1861.65</v>
          </cell>
          <cell r="BT11">
            <v>1856.46</v>
          </cell>
          <cell r="BU11"/>
          <cell r="BV11">
            <v>1.2490000000000236</v>
          </cell>
          <cell r="BW11">
            <v>1.2889999999999873</v>
          </cell>
          <cell r="BX11">
            <v>1.4300000000000237</v>
          </cell>
          <cell r="BY11">
            <v>200</v>
          </cell>
          <cell r="BZ11">
            <v>0.60000000000000009</v>
          </cell>
          <cell r="CA11">
            <v>0.2</v>
          </cell>
          <cell r="CB11">
            <v>1.2690000000000055</v>
          </cell>
          <cell r="CC11">
            <v>3</v>
          </cell>
          <cell r="CD11">
            <v>1.565998258950988</v>
          </cell>
          <cell r="CE11">
            <v>2284.2000000000098</v>
          </cell>
          <cell r="CF11">
            <v>3.4845553151868512E-2</v>
          </cell>
          <cell r="CG11">
            <v>922.40948001164327</v>
          </cell>
          <cell r="CH11">
            <v>3206.609480011653</v>
          </cell>
          <cell r="CI11">
            <v>4</v>
          </cell>
          <cell r="CK11"/>
          <cell r="CL11"/>
          <cell r="CM11"/>
          <cell r="CN11"/>
          <cell r="CO11">
            <v>0.89036824335293707</v>
          </cell>
          <cell r="CP11">
            <v>4</v>
          </cell>
          <cell r="CQ11">
            <v>1</v>
          </cell>
          <cell r="CR11">
            <v>43.11</v>
          </cell>
          <cell r="CS11">
            <v>8</v>
          </cell>
          <cell r="CT11">
            <v>0.21719999999999998</v>
          </cell>
          <cell r="CU11">
            <v>0.18099999999999999</v>
          </cell>
          <cell r="CV11">
            <v>200</v>
          </cell>
          <cell r="CW11">
            <v>0.61719999999999997</v>
          </cell>
          <cell r="CX11"/>
          <cell r="CY11">
            <v>1860.22</v>
          </cell>
          <cell r="CZ11">
            <v>1854.99</v>
          </cell>
          <cell r="DA11">
            <v>1.2490000000000236</v>
          </cell>
          <cell r="DB11">
            <v>1.2889999999999873</v>
          </cell>
          <cell r="DC11">
            <v>1.4571500000000237</v>
          </cell>
          <cell r="DD11">
            <v>43.42608663004301</v>
          </cell>
          <cell r="DE11">
            <v>1.4771500000000055</v>
          </cell>
          <cell r="DF11">
            <v>1.2</v>
          </cell>
          <cell r="DG11">
            <v>1.2</v>
          </cell>
          <cell r="DH11">
            <v>1</v>
          </cell>
          <cell r="DI11">
            <v>42.226086630043007</v>
          </cell>
          <cell r="DJ11">
            <v>1.6479978246642391</v>
          </cell>
          <cell r="DK11">
            <v>46.764243237738171</v>
          </cell>
          <cell r="DL11">
            <v>2.6061940668062542</v>
          </cell>
          <cell r="DM11">
            <v>2.8118008475052259</v>
          </cell>
          <cell r="DN11">
            <v>48.412241062402408</v>
          </cell>
          <cell r="DO11" t="b">
            <v>0</v>
          </cell>
          <cell r="DP11"/>
          <cell r="DQ11">
            <v>9.8666323166782082</v>
          </cell>
          <cell r="DR11">
            <v>22.411965877500521</v>
          </cell>
          <cell r="DS11" t="b">
            <v>0</v>
          </cell>
          <cell r="DT11">
            <v>0</v>
          </cell>
          <cell r="DV11" t="str">
            <v>200 mm</v>
          </cell>
          <cell r="DW11">
            <v>43.11</v>
          </cell>
          <cell r="DX11" t="str">
            <v>-</v>
          </cell>
          <cell r="DY11" t="str">
            <v>PVC</v>
          </cell>
        </row>
        <row r="12">
          <cell r="A12">
            <v>2</v>
          </cell>
          <cell r="B12" t="str">
            <v>C2</v>
          </cell>
          <cell r="C12" t="str">
            <v>C3</v>
          </cell>
          <cell r="D12">
            <v>0.19</v>
          </cell>
          <cell r="F12">
            <v>0.3</v>
          </cell>
          <cell r="G12">
            <v>5</v>
          </cell>
          <cell r="K12">
            <v>0.19650435486426723</v>
          </cell>
          <cell r="L12">
            <v>7.4543838197796841</v>
          </cell>
          <cell r="M12">
            <v>7.4543838197796841</v>
          </cell>
          <cell r="N12">
            <v>290.72842921330431</v>
          </cell>
          <cell r="O12">
            <v>0.63230700071925205</v>
          </cell>
          <cell r="P12">
            <v>55.285666133338268</v>
          </cell>
          <cell r="Q12">
            <v>0.19</v>
          </cell>
          <cell r="S12">
            <v>0.3</v>
          </cell>
          <cell r="U12">
            <v>0</v>
          </cell>
          <cell r="V12">
            <v>0.69</v>
          </cell>
          <cell r="X12">
            <v>0</v>
          </cell>
          <cell r="Y12"/>
          <cell r="AA12">
            <v>0</v>
          </cell>
          <cell r="AB12"/>
          <cell r="AC12">
            <v>0.58649999999999991</v>
          </cell>
          <cell r="AD12">
            <v>0.17594999999999997</v>
          </cell>
          <cell r="AE12">
            <v>0.73944173945809666</v>
          </cell>
          <cell r="AF12">
            <v>0.73944173945809666</v>
          </cell>
          <cell r="AG12">
            <v>0.76944173945809669</v>
          </cell>
          <cell r="AH12">
            <v>56.785666133338268</v>
          </cell>
          <cell r="AI12">
            <v>41.71</v>
          </cell>
          <cell r="AJ12">
            <v>10</v>
          </cell>
          <cell r="AK12">
            <v>8</v>
          </cell>
          <cell r="AL12">
            <v>0.18099999999999999</v>
          </cell>
          <cell r="AM12">
            <v>0.01</v>
          </cell>
          <cell r="AN12">
            <v>0.10777030849456788</v>
          </cell>
          <cell r="AO12">
            <v>0.17728808593750001</v>
          </cell>
          <cell r="AP12">
            <v>0.59541606903076183</v>
          </cell>
          <cell r="AQ12">
            <v>3.5553097745721338</v>
          </cell>
          <cell r="AR12">
            <v>3.7826765524853094</v>
          </cell>
          <cell r="AS12">
            <v>3.4297484346551075</v>
          </cell>
          <cell r="AT12">
            <v>0.64425217090561449</v>
          </cell>
          <cell r="AU12">
            <v>0.75202247940018241</v>
          </cell>
          <cell r="AV12">
            <v>4.022394398783157</v>
          </cell>
          <cell r="AW12">
            <v>103.49793441731744</v>
          </cell>
          <cell r="AX12">
            <v>0.54866472894397011</v>
          </cell>
          <cell r="AY12">
            <v>69.918299998075554</v>
          </cell>
          <cell r="AZ12" t="str">
            <v>00°00'00''</v>
          </cell>
          <cell r="BA12">
            <v>1000</v>
          </cell>
          <cell r="BB12">
            <v>0.26800000000000002</v>
          </cell>
          <cell r="BC12">
            <v>2.1999999999999999E-2</v>
          </cell>
          <cell r="BD12">
            <v>2.5999999999999999E-2</v>
          </cell>
          <cell r="BE12">
            <v>0.31600000000000006</v>
          </cell>
          <cell r="BF12">
            <v>0.31600000000000006</v>
          </cell>
          <cell r="BG12"/>
          <cell r="BH12"/>
          <cell r="BI12"/>
          <cell r="BJ12"/>
          <cell r="BK12"/>
          <cell r="BL12"/>
          <cell r="BM12"/>
          <cell r="BN12">
            <v>3.999999999996362E-2</v>
          </cell>
          <cell r="BO12">
            <v>1854.95</v>
          </cell>
          <cell r="BP12">
            <v>1850.78</v>
          </cell>
          <cell r="BQ12">
            <v>1855.1310000000001</v>
          </cell>
          <cell r="BR12">
            <v>1850.961</v>
          </cell>
          <cell r="BS12">
            <v>1856.46</v>
          </cell>
          <cell r="BT12">
            <v>1852.45</v>
          </cell>
          <cell r="BU12"/>
          <cell r="BV12">
            <v>1.3289999999999509</v>
          </cell>
          <cell r="BW12">
            <v>1.4890000000000327</v>
          </cell>
          <cell r="BX12">
            <v>1.5099999999999509</v>
          </cell>
          <cell r="BY12">
            <v>200</v>
          </cell>
          <cell r="BZ12">
            <v>0.60000000000000009</v>
          </cell>
          <cell r="CA12">
            <v>0.2</v>
          </cell>
          <cell r="CB12">
            <v>1.4089999999999918</v>
          </cell>
          <cell r="CC12">
            <v>3</v>
          </cell>
          <cell r="CD12">
            <v>1.6854810322762039</v>
          </cell>
          <cell r="CE12">
            <v>2536.1999999999853</v>
          </cell>
          <cell r="CF12">
            <v>2.8906387227714981E-2</v>
          </cell>
          <cell r="CG12">
            <v>876.44126265110424</v>
          </cell>
          <cell r="CH12">
            <v>3412.6412626510896</v>
          </cell>
          <cell r="CI12">
            <v>4</v>
          </cell>
          <cell r="CK12"/>
          <cell r="CL12"/>
          <cell r="CM12"/>
          <cell r="CN12"/>
          <cell r="CO12">
            <v>0.95834945856283771</v>
          </cell>
          <cell r="CP12">
            <v>4</v>
          </cell>
          <cell r="CQ12">
            <v>1</v>
          </cell>
          <cell r="CR12">
            <v>41.71</v>
          </cell>
          <cell r="CS12">
            <v>8</v>
          </cell>
          <cell r="CT12">
            <v>0.21719999999999998</v>
          </cell>
          <cell r="CU12">
            <v>0.18099999999999999</v>
          </cell>
          <cell r="CV12">
            <v>200</v>
          </cell>
          <cell r="CW12">
            <v>0.61719999999999997</v>
          </cell>
          <cell r="CX12"/>
          <cell r="CY12">
            <v>1854.95</v>
          </cell>
          <cell r="CZ12">
            <v>1850.78</v>
          </cell>
          <cell r="DA12">
            <v>1.3289999999999509</v>
          </cell>
          <cell r="DB12">
            <v>1.4890000000000327</v>
          </cell>
          <cell r="DC12">
            <v>1.5371499999999509</v>
          </cell>
          <cell r="DD12">
            <v>41.917931723786189</v>
          </cell>
          <cell r="DE12">
            <v>1.6171499999999919</v>
          </cell>
          <cell r="DF12">
            <v>1.2</v>
          </cell>
          <cell r="DG12">
            <v>1.2</v>
          </cell>
          <cell r="DH12">
            <v>1</v>
          </cell>
          <cell r="DI12">
            <v>40.717931723786187</v>
          </cell>
          <cell r="DJ12">
            <v>1.7384756930875427</v>
          </cell>
          <cell r="DK12">
            <v>48.612357715097666</v>
          </cell>
          <cell r="DL12">
            <v>2.5131107459920834</v>
          </cell>
          <cell r="DM12">
            <v>2.7107123611010362</v>
          </cell>
          <cell r="DN12">
            <v>50.35083340818521</v>
          </cell>
          <cell r="DO12" t="b">
            <v>0</v>
          </cell>
          <cell r="DP12"/>
          <cell r="DQ12">
            <v>9.5142338084526497</v>
          </cell>
          <cell r="DR12">
            <v>25.129850904547627</v>
          </cell>
          <cell r="DS12" t="b">
            <v>0</v>
          </cell>
          <cell r="DT12">
            <v>0</v>
          </cell>
          <cell r="DV12" t="str">
            <v>200 mm</v>
          </cell>
          <cell r="DW12">
            <v>41.71</v>
          </cell>
          <cell r="DX12" t="str">
            <v>-</v>
          </cell>
          <cell r="DY12" t="str">
            <v>PVC</v>
          </cell>
        </row>
        <row r="13">
          <cell r="A13">
            <v>3</v>
          </cell>
          <cell r="B13" t="str">
            <v>C3</v>
          </cell>
          <cell r="C13" t="str">
            <v>C4</v>
          </cell>
          <cell r="D13">
            <v>0.06</v>
          </cell>
          <cell r="F13">
            <v>0.36</v>
          </cell>
          <cell r="G13">
            <v>5</v>
          </cell>
          <cell r="K13">
            <v>7.6364318809023626E-2</v>
          </cell>
          <cell r="L13">
            <v>7.5307481385887076</v>
          </cell>
          <cell r="M13">
            <v>7.5307481385887076</v>
          </cell>
          <cell r="N13">
            <v>290.1848316286912</v>
          </cell>
          <cell r="O13">
            <v>0.64145806028833574</v>
          </cell>
          <cell r="P13">
            <v>66.454150086636517</v>
          </cell>
          <cell r="Q13">
            <v>0.06</v>
          </cell>
          <cell r="S13">
            <v>0.36</v>
          </cell>
          <cell r="U13">
            <v>0</v>
          </cell>
          <cell r="V13">
            <v>0.69</v>
          </cell>
          <cell r="X13">
            <v>0</v>
          </cell>
          <cell r="Y13"/>
          <cell r="AA13">
            <v>0</v>
          </cell>
          <cell r="AB13"/>
          <cell r="AC13">
            <v>0.58649999999999991</v>
          </cell>
          <cell r="AD13">
            <v>0.21113999999999997</v>
          </cell>
          <cell r="AE13">
            <v>0.87555054434365409</v>
          </cell>
          <cell r="AF13">
            <v>0.87555054434365409</v>
          </cell>
          <cell r="AG13">
            <v>0.91155054434365412</v>
          </cell>
          <cell r="AH13">
            <v>67.954150086636517</v>
          </cell>
          <cell r="AI13">
            <v>22.89</v>
          </cell>
          <cell r="AJ13">
            <v>24.51</v>
          </cell>
          <cell r="AK13">
            <v>8</v>
          </cell>
          <cell r="AL13">
            <v>0.18099999999999999</v>
          </cell>
          <cell r="AM13">
            <v>0.01</v>
          </cell>
          <cell r="AN13">
            <v>9.2411884307861333E-2</v>
          </cell>
          <cell r="AO13">
            <v>0.17918823242187498</v>
          </cell>
          <cell r="AP13">
            <v>0.51056289672851563</v>
          </cell>
          <cell r="AQ13">
            <v>5.1436588161016852</v>
          </cell>
          <cell r="AR13">
            <v>6.0727005618036634</v>
          </cell>
          <cell r="AS13">
            <v>7.3920243319850609</v>
          </cell>
          <cell r="AT13">
            <v>1.34848246770951</v>
          </cell>
          <cell r="AU13">
            <v>1.4408943520173714</v>
          </cell>
          <cell r="AV13">
            <v>6.2973278912675772</v>
          </cell>
          <cell r="AW13">
            <v>162.03294965106465</v>
          </cell>
          <cell r="AX13">
            <v>0.41938476237687877</v>
          </cell>
          <cell r="AY13">
            <v>356.94511807457576</v>
          </cell>
          <cell r="AZ13" t="str">
            <v>72°58'23''</v>
          </cell>
          <cell r="BA13">
            <v>4.4820467451805204</v>
          </cell>
          <cell r="BB13">
            <v>0.68899999999999995</v>
          </cell>
          <cell r="BC13">
            <v>7.0000000000000007E-2</v>
          </cell>
          <cell r="BD13">
            <v>0.38600000000000001</v>
          </cell>
          <cell r="BE13">
            <v>1.145</v>
          </cell>
          <cell r="BF13">
            <v>1.145</v>
          </cell>
          <cell r="BG13">
            <v>1.5552858862911318</v>
          </cell>
          <cell r="BH13">
            <v>6.6298342541436464</v>
          </cell>
          <cell r="BI13">
            <v>1.2</v>
          </cell>
          <cell r="BJ13"/>
          <cell r="BK13"/>
          <cell r="BL13"/>
          <cell r="BM13">
            <v>1.1555313887601639</v>
          </cell>
          <cell r="BN13">
            <v>0.95000000000004547</v>
          </cell>
          <cell r="BO13">
            <v>1849.83</v>
          </cell>
          <cell r="BP13">
            <v>1844.22</v>
          </cell>
          <cell r="BQ13">
            <v>1850.011</v>
          </cell>
          <cell r="BR13">
            <v>1844.4010000000001</v>
          </cell>
          <cell r="BS13">
            <v>1852.45</v>
          </cell>
          <cell r="BT13">
            <v>1846.06</v>
          </cell>
          <cell r="BU13"/>
          <cell r="BV13">
            <v>2.4390000000000782</v>
          </cell>
          <cell r="BW13">
            <v>1.6589999999998781</v>
          </cell>
          <cell r="BX13">
            <v>2.6200000000000783</v>
          </cell>
          <cell r="BY13">
            <v>200</v>
          </cell>
          <cell r="BZ13">
            <v>0.60000000000000009</v>
          </cell>
          <cell r="CA13">
            <v>0.2</v>
          </cell>
          <cell r="CB13">
            <v>2.0489999999999782</v>
          </cell>
          <cell r="CC13">
            <v>3</v>
          </cell>
          <cell r="CD13">
            <v>2.1367469716810246</v>
          </cell>
          <cell r="CE13">
            <v>3688.1999999999607</v>
          </cell>
          <cell r="CF13">
            <v>1.4414567107847007E-2</v>
          </cell>
          <cell r="CG13">
            <v>467.63488096114685</v>
          </cell>
          <cell r="CH13">
            <v>4155.834880961108</v>
          </cell>
          <cell r="CI13">
            <v>4</v>
          </cell>
          <cell r="CK13"/>
          <cell r="CL13"/>
          <cell r="CM13"/>
          <cell r="CN13"/>
          <cell r="CO13">
            <v>1.2284452444450291</v>
          </cell>
          <cell r="CP13">
            <v>4</v>
          </cell>
          <cell r="CQ13">
            <v>1</v>
          </cell>
          <cell r="CR13">
            <v>22.89</v>
          </cell>
          <cell r="CS13">
            <v>8</v>
          </cell>
          <cell r="CT13">
            <v>0.21719999999999998</v>
          </cell>
          <cell r="CU13">
            <v>0.18099999999999999</v>
          </cell>
          <cell r="CV13">
            <v>200</v>
          </cell>
          <cell r="CW13">
            <v>0.61719999999999997</v>
          </cell>
          <cell r="CX13"/>
          <cell r="CY13">
            <v>1849.83</v>
          </cell>
          <cell r="CZ13">
            <v>1844.22</v>
          </cell>
          <cell r="DA13">
            <v>2.4390000000000782</v>
          </cell>
          <cell r="DB13">
            <v>1.6589999999998781</v>
          </cell>
          <cell r="DC13">
            <v>2.6471500000000781</v>
          </cell>
          <cell r="DD13">
            <v>23.567439402701325</v>
          </cell>
          <cell r="DE13">
            <v>2.257149999999978</v>
          </cell>
          <cell r="DF13">
            <v>1.2</v>
          </cell>
          <cell r="DG13">
            <v>1.2</v>
          </cell>
          <cell r="DH13">
            <v>1</v>
          </cell>
          <cell r="DI13">
            <v>22.367439402701322</v>
          </cell>
          <cell r="DJ13">
            <v>2.9938561174621681</v>
          </cell>
          <cell r="DK13">
            <v>35.539374398979305</v>
          </cell>
          <cell r="DL13">
            <v>1.3805183599347255</v>
          </cell>
          <cell r="DM13">
            <v>1.4807170298427459</v>
          </cell>
          <cell r="DN13">
            <v>38.533230516441471</v>
          </cell>
          <cell r="DO13" t="b">
            <v>0</v>
          </cell>
          <cell r="DP13"/>
          <cell r="DQ13">
            <v>5.2264208707187416</v>
          </cell>
          <cell r="DR13">
            <v>22.639810843749228</v>
          </cell>
          <cell r="DS13" t="b">
            <v>0</v>
          </cell>
          <cell r="DT13">
            <v>0</v>
          </cell>
          <cell r="DV13" t="str">
            <v>200 mm</v>
          </cell>
          <cell r="DW13">
            <v>22.89</v>
          </cell>
          <cell r="DX13" t="str">
            <v>-</v>
          </cell>
          <cell r="DY13" t="str">
            <v>PVC</v>
          </cell>
        </row>
        <row r="14">
          <cell r="A14">
            <v>4</v>
          </cell>
          <cell r="B14" t="str">
            <v>C4</v>
          </cell>
          <cell r="C14" t="str">
            <v>C5</v>
          </cell>
          <cell r="D14">
            <v>0.45</v>
          </cell>
          <cell r="F14">
            <v>0.81</v>
          </cell>
          <cell r="G14">
            <v>5</v>
          </cell>
          <cell r="K14">
            <v>0.18389045129372616</v>
          </cell>
          <cell r="L14">
            <v>7.7146385898824335</v>
          </cell>
          <cell r="M14">
            <v>7.7146385898824335</v>
          </cell>
          <cell r="N14">
            <v>288.88248356722323</v>
          </cell>
          <cell r="O14">
            <v>0.63560533515731876</v>
          </cell>
          <cell r="P14">
            <v>149.08101159160711</v>
          </cell>
          <cell r="Q14">
            <v>0.45</v>
          </cell>
          <cell r="S14">
            <v>0.81</v>
          </cell>
          <cell r="U14">
            <v>0</v>
          </cell>
          <cell r="V14">
            <v>0.69</v>
          </cell>
          <cell r="X14">
            <v>0</v>
          </cell>
          <cell r="Y14"/>
          <cell r="AA14">
            <v>0</v>
          </cell>
          <cell r="AB14"/>
          <cell r="AC14">
            <v>0.58649999999999991</v>
          </cell>
          <cell r="AD14">
            <v>0.47506499999999996</v>
          </cell>
          <cell r="AE14">
            <v>1.8563025527603643</v>
          </cell>
          <cell r="AF14">
            <v>1.8563025527603643</v>
          </cell>
          <cell r="AG14">
            <v>1.9373025527603642</v>
          </cell>
          <cell r="AH14">
            <v>151.01831414436748</v>
          </cell>
          <cell r="AI14">
            <v>58.48</v>
          </cell>
          <cell r="AJ14">
            <v>15.3</v>
          </cell>
          <cell r="AK14">
            <v>10</v>
          </cell>
          <cell r="AL14">
            <v>0.22700000000000001</v>
          </cell>
          <cell r="AM14">
            <v>0.01</v>
          </cell>
          <cell r="AN14">
            <v>0.14902038145065305</v>
          </cell>
          <cell r="AO14">
            <v>0.22609942626953128</v>
          </cell>
          <cell r="AP14">
            <v>0.65647745132446278</v>
          </cell>
          <cell r="AQ14">
            <v>5.3619350733847879</v>
          </cell>
          <cell r="AR14">
            <v>4.7323827171745876</v>
          </cell>
          <cell r="AS14">
            <v>7.1258046538324846</v>
          </cell>
          <cell r="AT14">
            <v>1.4653592115797109</v>
          </cell>
          <cell r="AU14">
            <v>1.6143795930303639</v>
          </cell>
          <cell r="AV14">
            <v>5.7862237230928795</v>
          </cell>
          <cell r="AW14">
            <v>234.17299867894909</v>
          </cell>
          <cell r="AX14">
            <v>0.64490062900639289</v>
          </cell>
          <cell r="AY14">
            <v>344.75175582813387</v>
          </cell>
          <cell r="AZ14" t="str">
            <v>12°11'36''</v>
          </cell>
          <cell r="BA14">
            <v>24.74634728790296</v>
          </cell>
          <cell r="BB14">
            <v>0.17299999999999999</v>
          </cell>
          <cell r="BC14">
            <v>1.2E-2</v>
          </cell>
          <cell r="BD14">
            <v>7.0000000000000007E-2</v>
          </cell>
          <cell r="BE14">
            <v>0.255</v>
          </cell>
          <cell r="BF14">
            <v>0.255</v>
          </cell>
          <cell r="BG14"/>
          <cell r="BH14"/>
          <cell r="BI14"/>
          <cell r="BJ14"/>
          <cell r="BK14"/>
          <cell r="BL14"/>
          <cell r="BM14"/>
          <cell r="BN14">
            <v>0.19000000000005457</v>
          </cell>
          <cell r="BO14">
            <v>1844.03</v>
          </cell>
          <cell r="BP14">
            <v>1835.08</v>
          </cell>
          <cell r="BQ14">
            <v>1844.2570000000001</v>
          </cell>
          <cell r="BR14">
            <v>1835.307</v>
          </cell>
          <cell r="BS14">
            <v>1846.06</v>
          </cell>
          <cell r="BT14">
            <v>1836.58</v>
          </cell>
          <cell r="BU14"/>
          <cell r="BV14">
            <v>1.8029999999998836</v>
          </cell>
          <cell r="BW14">
            <v>1.2729999999999109</v>
          </cell>
          <cell r="BX14">
            <v>2.0299999999998835</v>
          </cell>
          <cell r="BY14">
            <v>250</v>
          </cell>
          <cell r="BZ14">
            <v>0.65</v>
          </cell>
          <cell r="CA14">
            <v>0.25</v>
          </cell>
          <cell r="CB14">
            <v>1.5379999999998972</v>
          </cell>
          <cell r="CC14">
            <v>3</v>
          </cell>
          <cell r="CD14">
            <v>1.6942671971719951</v>
          </cell>
          <cell r="CE14">
            <v>2768.399999999815</v>
          </cell>
          <cell r="CF14">
            <v>3.0738930159167399E-2</v>
          </cell>
          <cell r="CG14">
            <v>922.59595354725116</v>
          </cell>
          <cell r="CH14">
            <v>3690.9959535470662</v>
          </cell>
          <cell r="CI14">
            <v>4</v>
          </cell>
          <cell r="CK14"/>
          <cell r="CL14"/>
          <cell r="CM14"/>
          <cell r="CN14"/>
          <cell r="CO14">
            <v>1.0391113332821302</v>
          </cell>
          <cell r="CP14">
            <v>4</v>
          </cell>
          <cell r="CQ14">
            <v>1</v>
          </cell>
          <cell r="CR14">
            <v>58.48</v>
          </cell>
          <cell r="CS14">
            <v>10</v>
          </cell>
          <cell r="CT14">
            <v>0.27239999999999998</v>
          </cell>
          <cell r="CU14">
            <v>0.22700000000000001</v>
          </cell>
          <cell r="CV14">
            <v>250</v>
          </cell>
          <cell r="CW14">
            <v>0.6724</v>
          </cell>
          <cell r="CX14"/>
          <cell r="CY14">
            <v>1844.03</v>
          </cell>
          <cell r="CZ14">
            <v>1835.08</v>
          </cell>
          <cell r="DA14">
            <v>1.8029999999998836</v>
          </cell>
          <cell r="DB14">
            <v>1.2729999999999109</v>
          </cell>
          <cell r="DC14">
            <v>2.0640499999998836</v>
          </cell>
          <cell r="DD14">
            <v>59.160906855794565</v>
          </cell>
          <cell r="DE14">
            <v>1.7990499999998972</v>
          </cell>
          <cell r="DF14">
            <v>1.2</v>
          </cell>
          <cell r="DG14">
            <v>1.2</v>
          </cell>
          <cell r="DH14">
            <v>1</v>
          </cell>
          <cell r="DI14">
            <v>57.960906855794562</v>
          </cell>
          <cell r="DJ14">
            <v>2.3343855539909928</v>
          </cell>
          <cell r="DK14">
            <v>84.627733605506947</v>
          </cell>
          <cell r="DL14">
            <v>3.8972913769836266</v>
          </cell>
          <cell r="DM14">
            <v>5.2789718924392686</v>
          </cell>
          <cell r="DN14">
            <v>86.962119159497945</v>
          </cell>
          <cell r="DO14" t="b">
            <v>0</v>
          </cell>
          <cell r="DP14"/>
          <cell r="DQ14">
            <v>15.311064265364729</v>
          </cell>
          <cell r="DR14">
            <v>43.908833298782014</v>
          </cell>
          <cell r="DS14" t="b">
            <v>0</v>
          </cell>
          <cell r="DT14">
            <v>0</v>
          </cell>
          <cell r="DV14" t="str">
            <v>250 mm</v>
          </cell>
          <cell r="DW14">
            <v>58.48</v>
          </cell>
          <cell r="DX14" t="str">
            <v>-</v>
          </cell>
          <cell r="DY14" t="str">
            <v>PVC</v>
          </cell>
        </row>
        <row r="15">
          <cell r="A15">
            <v>5</v>
          </cell>
          <cell r="B15" t="str">
            <v>C5</v>
          </cell>
          <cell r="C15" t="str">
            <v>C82</v>
          </cell>
          <cell r="D15">
            <v>0.05</v>
          </cell>
          <cell r="F15">
            <v>0.8600000000000001</v>
          </cell>
          <cell r="G15">
            <v>5</v>
          </cell>
          <cell r="K15">
            <v>6.0865982850214884E-2</v>
          </cell>
          <cell r="L15">
            <v>7.7755045727326486</v>
          </cell>
          <cell r="M15">
            <v>7.7755045727326486</v>
          </cell>
          <cell r="N15">
            <v>288.45348359624825</v>
          </cell>
          <cell r="O15">
            <v>0.63814025794564699</v>
          </cell>
          <cell r="P15">
            <v>158.28470061297861</v>
          </cell>
          <cell r="Q15">
            <v>0.05</v>
          </cell>
          <cell r="S15">
            <v>0.8600000000000001</v>
          </cell>
          <cell r="U15">
            <v>0</v>
          </cell>
          <cell r="V15">
            <v>0.69</v>
          </cell>
          <cell r="X15">
            <v>0</v>
          </cell>
          <cell r="Y15"/>
          <cell r="AA15">
            <v>0</v>
          </cell>
          <cell r="AB15"/>
          <cell r="AC15">
            <v>0.58649999999999991</v>
          </cell>
          <cell r="AD15">
            <v>0.50439000000000001</v>
          </cell>
          <cell r="AE15">
            <v>1.9622548432272713</v>
          </cell>
          <cell r="AF15">
            <v>1.9622548432272713</v>
          </cell>
          <cell r="AG15">
            <v>2.0482548432272711</v>
          </cell>
          <cell r="AH15">
            <v>160.33295545620589</v>
          </cell>
          <cell r="AI15">
            <v>21.71</v>
          </cell>
          <cell r="AJ15">
            <v>20.68</v>
          </cell>
          <cell r="AK15">
            <v>10</v>
          </cell>
          <cell r="AL15">
            <v>0.22700000000000001</v>
          </cell>
          <cell r="AM15">
            <v>0.01</v>
          </cell>
          <cell r="AN15">
            <v>0.14097908067703246</v>
          </cell>
          <cell r="AO15">
            <v>0.22629339599609377</v>
          </cell>
          <cell r="AP15">
            <v>0.62105321884155273</v>
          </cell>
          <cell r="AQ15">
            <v>6.0705412550720368</v>
          </cell>
          <cell r="AR15">
            <v>5.5921004217358119</v>
          </cell>
          <cell r="AS15">
            <v>9.2083885807205359</v>
          </cell>
          <cell r="AT15">
            <v>1.8782605060923334</v>
          </cell>
          <cell r="AU15">
            <v>2.0192395867693658</v>
          </cell>
          <cell r="AV15">
            <v>6.7270518227427614</v>
          </cell>
          <cell r="AW15">
            <v>272.24904756332671</v>
          </cell>
          <cell r="AX15">
            <v>0.58892017030440302</v>
          </cell>
          <cell r="AY15">
            <v>337.35577805458081</v>
          </cell>
          <cell r="AZ15" t="str">
            <v>07°23'46''</v>
          </cell>
          <cell r="BA15">
            <v>40.895807989614561</v>
          </cell>
          <cell r="BB15">
            <v>0.40500000000000003</v>
          </cell>
          <cell r="BC15">
            <v>4.1000000000000002E-2</v>
          </cell>
          <cell r="BD15">
            <v>8.3000000000000004E-2</v>
          </cell>
          <cell r="BE15">
            <v>0.52900000000000003</v>
          </cell>
          <cell r="BF15">
            <v>0.52900000000000003</v>
          </cell>
          <cell r="BG15"/>
          <cell r="BH15"/>
          <cell r="BI15"/>
          <cell r="BJ15"/>
          <cell r="BK15"/>
          <cell r="BL15"/>
          <cell r="BM15"/>
          <cell r="BN15">
            <v>0.13999999999987267</v>
          </cell>
          <cell r="BO15">
            <v>1834.94</v>
          </cell>
          <cell r="BP15">
            <v>1830.45</v>
          </cell>
          <cell r="BQ15">
            <v>1835.1670000000001</v>
          </cell>
          <cell r="BR15">
            <v>1830.6770000000001</v>
          </cell>
          <cell r="BS15">
            <v>1836.58</v>
          </cell>
          <cell r="BT15">
            <v>1831.96</v>
          </cell>
          <cell r="BU15"/>
          <cell r="BV15">
            <v>1.4129999999997835</v>
          </cell>
          <cell r="BW15">
            <v>1.2829999999999018</v>
          </cell>
          <cell r="BX15">
            <v>1.6399999999997836</v>
          </cell>
          <cell r="BY15">
            <v>250</v>
          </cell>
          <cell r="BZ15">
            <v>0.65</v>
          </cell>
          <cell r="CA15">
            <v>0.25</v>
          </cell>
          <cell r="CB15">
            <v>1.3479999999998427</v>
          </cell>
          <cell r="CC15">
            <v>3</v>
          </cell>
          <cell r="CD15">
            <v>1.5440432169403104</v>
          </cell>
          <cell r="CE15">
            <v>2426.3999999997168</v>
          </cell>
          <cell r="CF15">
            <v>3.9006802743775125E-2</v>
          </cell>
          <cell r="CG15">
            <v>1208.9963517313652</v>
          </cell>
          <cell r="CH15">
            <v>3635.3963517310822</v>
          </cell>
          <cell r="CI15">
            <v>4</v>
          </cell>
          <cell r="CK15"/>
          <cell r="CL15"/>
          <cell r="CM15"/>
          <cell r="CN15"/>
          <cell r="CO15">
            <v>0.99271662921169956</v>
          </cell>
          <cell r="CP15">
            <v>4</v>
          </cell>
          <cell r="CQ15">
            <v>1</v>
          </cell>
          <cell r="CR15">
            <v>21.71</v>
          </cell>
          <cell r="CS15">
            <v>10</v>
          </cell>
          <cell r="CT15">
            <v>0.27239999999999998</v>
          </cell>
          <cell r="CU15">
            <v>0.22700000000000001</v>
          </cell>
          <cell r="CV15">
            <v>250</v>
          </cell>
          <cell r="CW15">
            <v>0.6724</v>
          </cell>
          <cell r="CX15"/>
          <cell r="CY15">
            <v>1834.94</v>
          </cell>
          <cell r="CZ15">
            <v>1830.45</v>
          </cell>
          <cell r="DA15">
            <v>1.4129999999997835</v>
          </cell>
          <cell r="DB15">
            <v>1.2829999999999018</v>
          </cell>
          <cell r="DC15">
            <v>1.6740499999997835</v>
          </cell>
          <cell r="DD15">
            <v>22.169442933912439</v>
          </cell>
          <cell r="DE15">
            <v>1.6090499999998427</v>
          </cell>
          <cell r="DF15">
            <v>1.2</v>
          </cell>
          <cell r="DG15">
            <v>1.2</v>
          </cell>
          <cell r="DH15">
            <v>1</v>
          </cell>
          <cell r="DI15">
            <v>20.969442933912436</v>
          </cell>
          <cell r="DJ15">
            <v>1.8933059454268728</v>
          </cell>
          <cell r="DK15">
            <v>27.938154576419677</v>
          </cell>
          <cell r="DL15">
            <v>1.4099853428762723</v>
          </cell>
          <cell r="DM15">
            <v>1.8912610739850535</v>
          </cell>
          <cell r="DN15">
            <v>29.831460521846552</v>
          </cell>
          <cell r="DO15" t="b">
            <v>0</v>
          </cell>
          <cell r="DP15"/>
          <cell r="DQ15">
            <v>5.539328243583781</v>
          </cell>
          <cell r="DR15">
            <v>13.206627714048384</v>
          </cell>
          <cell r="DS15" t="b">
            <v>0</v>
          </cell>
          <cell r="DT15">
            <v>0</v>
          </cell>
          <cell r="DV15" t="str">
            <v>250 mm</v>
          </cell>
          <cell r="DW15">
            <v>21.71</v>
          </cell>
          <cell r="DX15" t="str">
            <v>-</v>
          </cell>
          <cell r="DY15" t="str">
            <v>PVC</v>
          </cell>
        </row>
        <row r="16">
          <cell r="A16">
            <v>6</v>
          </cell>
          <cell r="B16" t="str">
            <v>C82</v>
          </cell>
          <cell r="C16" t="str">
            <v>C7</v>
          </cell>
          <cell r="D16">
            <v>0.14000000000000001</v>
          </cell>
          <cell r="F16">
            <v>1</v>
          </cell>
          <cell r="G16">
            <v>5</v>
          </cell>
          <cell r="K16">
            <v>0.32923666986778477</v>
          </cell>
          <cell r="L16">
            <v>8.1047412426004328</v>
          </cell>
          <cell r="M16">
            <v>8.1047412426004328</v>
          </cell>
          <cell r="N16">
            <v>286.15055307699436</v>
          </cell>
          <cell r="O16">
            <v>0.62368135671435176</v>
          </cell>
          <cell r="P16">
            <v>183.27004773644569</v>
          </cell>
          <cell r="Q16">
            <v>0.14000000000000001</v>
          </cell>
          <cell r="S16">
            <v>1</v>
          </cell>
          <cell r="U16">
            <v>0</v>
          </cell>
          <cell r="V16">
            <v>0.69</v>
          </cell>
          <cell r="X16">
            <v>0</v>
          </cell>
          <cell r="Y16"/>
          <cell r="AA16">
            <v>0</v>
          </cell>
          <cell r="AB16"/>
          <cell r="AC16">
            <v>0.58649999999999991</v>
          </cell>
          <cell r="AD16">
            <v>0.58650000000000002</v>
          </cell>
          <cell r="AE16">
            <v>2.2566057733323119</v>
          </cell>
          <cell r="AF16">
            <v>2.2566057733323119</v>
          </cell>
          <cell r="AG16">
            <v>2.356605773332312</v>
          </cell>
          <cell r="AH16">
            <v>185.62665350977801</v>
          </cell>
          <cell r="AI16">
            <v>43.34</v>
          </cell>
          <cell r="AJ16">
            <v>1.2</v>
          </cell>
          <cell r="AK16">
            <v>16</v>
          </cell>
          <cell r="AL16">
            <v>0.36199999999999999</v>
          </cell>
          <cell r="AM16">
            <v>0.01</v>
          </cell>
          <cell r="AN16">
            <v>0.2773100500106811</v>
          </cell>
          <cell r="AO16">
            <v>0.31462890624999995</v>
          </cell>
          <cell r="AP16">
            <v>0.76604986190795887</v>
          </cell>
          <cell r="AQ16">
            <v>2.1941217536651569</v>
          </cell>
          <cell r="AR16">
            <v>1.3322199975065707</v>
          </cell>
          <cell r="AS16">
            <v>1.0058927039789418</v>
          </cell>
          <cell r="AT16">
            <v>0.24537055402174637</v>
          </cell>
          <cell r="AU16">
            <v>0.52268060403242744</v>
          </cell>
          <cell r="AV16">
            <v>2.2118819166817527</v>
          </cell>
          <cell r="AW16">
            <v>227.65068449859839</v>
          </cell>
          <cell r="AX16">
            <v>0.81540125354167725</v>
          </cell>
          <cell r="AY16">
            <v>270.87265844356307</v>
          </cell>
          <cell r="AZ16" t="str">
            <v>66°28'59''</v>
          </cell>
          <cell r="BA16">
            <v>2.5288567925021481</v>
          </cell>
          <cell r="BB16">
            <v>1E-3</v>
          </cell>
          <cell r="BC16">
            <v>0.32700000000000001</v>
          </cell>
          <cell r="BD16">
            <v>0.34799999999999998</v>
          </cell>
          <cell r="BE16">
            <v>0.67599999999999993</v>
          </cell>
          <cell r="BF16">
            <v>0.67500000000000004</v>
          </cell>
          <cell r="BG16">
            <v>0.75103398895903239</v>
          </cell>
          <cell r="BH16">
            <v>3.3149171270718232</v>
          </cell>
          <cell r="BI16">
            <v>1.2</v>
          </cell>
          <cell r="BJ16"/>
          <cell r="BK16"/>
          <cell r="BL16"/>
          <cell r="BM16">
            <v>0.77207624422696297</v>
          </cell>
          <cell r="BN16">
            <v>4.9999999999954525E-2</v>
          </cell>
          <cell r="BO16">
            <v>1830.4</v>
          </cell>
          <cell r="BP16">
            <v>1829.88</v>
          </cell>
          <cell r="BQ16">
            <v>1830.7620000000002</v>
          </cell>
          <cell r="BR16">
            <v>1830.2420000000002</v>
          </cell>
          <cell r="BS16">
            <v>1831.96</v>
          </cell>
          <cell r="BT16">
            <v>1835.27</v>
          </cell>
          <cell r="BU16"/>
          <cell r="BV16">
            <v>1.1979999999998654</v>
          </cell>
          <cell r="BW16">
            <v>5.0279999999997926</v>
          </cell>
          <cell r="BX16">
            <v>1.5599999999998655</v>
          </cell>
          <cell r="BY16">
            <v>400</v>
          </cell>
          <cell r="BZ16">
            <v>0.8</v>
          </cell>
          <cell r="CA16">
            <v>0.4</v>
          </cell>
          <cell r="CB16">
            <v>3.112999999999829</v>
          </cell>
          <cell r="CC16">
            <v>3</v>
          </cell>
          <cell r="CD16">
            <v>2.2960575842210309</v>
          </cell>
          <cell r="CE16">
            <v>5603.3999999996922</v>
          </cell>
          <cell r="CF16">
            <v>1.2809426563851964E-2</v>
          </cell>
          <cell r="CG16">
            <v>495.70291491651238</v>
          </cell>
          <cell r="CH16">
            <v>6099.102914916205</v>
          </cell>
          <cell r="CI16">
            <v>4</v>
          </cell>
          <cell r="CK16"/>
          <cell r="CL16"/>
          <cell r="CM16"/>
          <cell r="CN16"/>
          <cell r="CO16">
            <v>1.8223779473452568</v>
          </cell>
          <cell r="CP16">
            <v>4</v>
          </cell>
          <cell r="CQ16">
            <v>1</v>
          </cell>
          <cell r="CR16">
            <v>43.34</v>
          </cell>
          <cell r="CS16">
            <v>16</v>
          </cell>
          <cell r="CT16">
            <v>0.43439999999999995</v>
          </cell>
          <cell r="CU16">
            <v>0.36199999999999999</v>
          </cell>
          <cell r="CV16">
            <v>400</v>
          </cell>
          <cell r="CW16">
            <v>0.83440000000000003</v>
          </cell>
          <cell r="CX16"/>
          <cell r="CY16">
            <v>1830.4</v>
          </cell>
          <cell r="CZ16">
            <v>1829.88</v>
          </cell>
          <cell r="DA16">
            <v>1.1979999999998654</v>
          </cell>
          <cell r="DB16">
            <v>5.0279999999997926</v>
          </cell>
          <cell r="DC16">
            <v>1.6142999999998655</v>
          </cell>
          <cell r="DD16">
            <v>43.343119407813738</v>
          </cell>
          <cell r="DE16">
            <v>3.5292999999998291</v>
          </cell>
          <cell r="DF16">
            <v>1.2</v>
          </cell>
          <cell r="DG16">
            <v>1.2</v>
          </cell>
          <cell r="DH16">
            <v>1</v>
          </cell>
          <cell r="DI16">
            <v>42.143119407813735</v>
          </cell>
          <cell r="DJ16">
            <v>1.8257302874482491</v>
          </cell>
          <cell r="DK16">
            <v>142.89683607523128</v>
          </cell>
          <cell r="DL16">
            <v>3.5164218833879786</v>
          </cell>
          <cell r="DM16">
            <v>7.5635646945332242</v>
          </cell>
          <cell r="DN16">
            <v>144.72256636267952</v>
          </cell>
          <cell r="DO16" t="b">
            <v>0</v>
          </cell>
          <cell r="DP16"/>
          <cell r="DQ16">
            <v>15.063975592565438</v>
          </cell>
          <cell r="DR16">
            <v>94.764053335416619</v>
          </cell>
          <cell r="DS16" t="b">
            <v>0</v>
          </cell>
          <cell r="DT16">
            <v>0</v>
          </cell>
          <cell r="DV16" t="str">
            <v>400 mm</v>
          </cell>
          <cell r="DW16">
            <v>43.34</v>
          </cell>
          <cell r="DX16" t="str">
            <v>-</v>
          </cell>
          <cell r="DY16" t="str">
            <v>PVC</v>
          </cell>
        </row>
        <row r="17">
          <cell r="A17">
            <v>7</v>
          </cell>
          <cell r="B17" t="str">
            <v>C7</v>
          </cell>
          <cell r="C17" t="str">
            <v>C9</v>
          </cell>
          <cell r="D17">
            <v>0.19</v>
          </cell>
          <cell r="F17">
            <v>1.19</v>
          </cell>
          <cell r="G17">
            <v>5</v>
          </cell>
          <cell r="K17">
            <v>0.15440527003553173</v>
          </cell>
          <cell r="L17">
            <v>8.2591465126359651</v>
          </cell>
          <cell r="M17">
            <v>8.2591465126359651</v>
          </cell>
          <cell r="N17">
            <v>285.08067048268441</v>
          </cell>
          <cell r="O17">
            <v>0.63588723137909453</v>
          </cell>
          <cell r="P17">
            <v>217.71308780830242</v>
          </cell>
          <cell r="Q17">
            <v>0.19</v>
          </cell>
          <cell r="S17">
            <v>1.19</v>
          </cell>
          <cell r="U17">
            <v>0</v>
          </cell>
          <cell r="V17">
            <v>0.69</v>
          </cell>
          <cell r="X17">
            <v>0</v>
          </cell>
          <cell r="Y17"/>
          <cell r="AA17">
            <v>0</v>
          </cell>
          <cell r="AB17"/>
          <cell r="AC17">
            <v>0.58649999999999991</v>
          </cell>
          <cell r="AD17">
            <v>0.69793499999999997</v>
          </cell>
          <cell r="AE17">
            <v>2.651337802778805</v>
          </cell>
          <cell r="AF17">
            <v>2.651337802778805</v>
          </cell>
          <cell r="AG17">
            <v>2.7703378027788048</v>
          </cell>
          <cell r="AH17">
            <v>220.48342561108123</v>
          </cell>
          <cell r="AI17">
            <v>47.93</v>
          </cell>
          <cell r="AJ17">
            <v>12</v>
          </cell>
          <cell r="AK17">
            <v>16</v>
          </cell>
          <cell r="AL17">
            <v>0.36199999999999999</v>
          </cell>
          <cell r="AM17">
            <v>0.01</v>
          </cell>
          <cell r="AN17">
            <v>0.15564742326736447</v>
          </cell>
          <cell r="AO17">
            <v>0.33301171874999996</v>
          </cell>
          <cell r="AP17">
            <v>0.42996525764465326</v>
          </cell>
          <cell r="AQ17">
            <v>5.2107313120938548</v>
          </cell>
          <cell r="AR17">
            <v>4.8378649783366736</v>
          </cell>
          <cell r="AS17">
            <v>6.2567188922287</v>
          </cell>
          <cell r="AT17">
            <v>1.3838797557000686</v>
          </cell>
          <cell r="AU17">
            <v>1.539527178967433</v>
          </cell>
          <cell r="AV17">
            <v>6.9945847720531233</v>
          </cell>
          <cell r="AW17">
            <v>719.89467391195774</v>
          </cell>
          <cell r="AX17">
            <v>0.30627178336097272</v>
          </cell>
          <cell r="AY17">
            <v>329.15925719060067</v>
          </cell>
          <cell r="AZ17" t="str">
            <v>58°17'12''</v>
          </cell>
          <cell r="BA17">
            <v>2.9725766999367647</v>
          </cell>
          <cell r="BB17">
            <v>1.0169999999999999</v>
          </cell>
          <cell r="BC17">
            <v>0.114</v>
          </cell>
          <cell r="BD17">
            <v>0.27900000000000003</v>
          </cell>
          <cell r="BE17">
            <v>1.4100000000000001</v>
          </cell>
          <cell r="BF17">
            <v>1.4100000000000001</v>
          </cell>
          <cell r="BG17">
            <v>0.89206233859794182</v>
          </cell>
          <cell r="BH17">
            <v>3.3149171270718232</v>
          </cell>
          <cell r="BI17">
            <v>1.2</v>
          </cell>
          <cell r="BJ17"/>
          <cell r="BK17"/>
          <cell r="BL17"/>
          <cell r="BM17">
            <v>0.96433787977028829</v>
          </cell>
          <cell r="BN17">
            <v>0.18000000000006366</v>
          </cell>
          <cell r="BO17">
            <v>1829.7</v>
          </cell>
          <cell r="BP17">
            <v>1823.95</v>
          </cell>
          <cell r="BQ17">
            <v>1830.0620000000001</v>
          </cell>
          <cell r="BR17">
            <v>1824.3120000000001</v>
          </cell>
          <cell r="BS17">
            <v>1835.27</v>
          </cell>
          <cell r="BT17">
            <v>1827.23</v>
          </cell>
          <cell r="BU17"/>
          <cell r="BV17">
            <v>5.2079999999998563</v>
          </cell>
          <cell r="BW17">
            <v>2.9179999999998927</v>
          </cell>
          <cell r="BX17">
            <v>5.5699999999998564</v>
          </cell>
          <cell r="BY17">
            <v>400</v>
          </cell>
          <cell r="BZ17">
            <v>0.8</v>
          </cell>
          <cell r="CA17">
            <v>0.4</v>
          </cell>
          <cell r="CB17">
            <v>4.0629999999998745</v>
          </cell>
          <cell r="CC17">
            <v>3</v>
          </cell>
          <cell r="CD17">
            <v>2.606931694557804</v>
          </cell>
          <cell r="CE17">
            <v>7313.3999999997741</v>
          </cell>
          <cell r="CF17">
            <v>7.5982376119587058E-3</v>
          </cell>
          <cell r="CG17">
            <v>319.33710974809583</v>
          </cell>
          <cell r="CH17">
            <v>7632.7371097478699</v>
          </cell>
          <cell r="CI17">
            <v>4</v>
          </cell>
          <cell r="CK17"/>
          <cell r="CL17"/>
          <cell r="CM17"/>
          <cell r="CN17"/>
          <cell r="CO17">
            <v>2.3114343080519193</v>
          </cell>
          <cell r="CP17">
            <v>4</v>
          </cell>
          <cell r="CQ17">
            <v>1</v>
          </cell>
          <cell r="CR17">
            <v>47.93</v>
          </cell>
          <cell r="CS17">
            <v>16</v>
          </cell>
          <cell r="CT17">
            <v>0.43439999999999995</v>
          </cell>
          <cell r="CU17">
            <v>0.36199999999999999</v>
          </cell>
          <cell r="CV17">
            <v>400</v>
          </cell>
          <cell r="CW17">
            <v>0.83440000000000003</v>
          </cell>
          <cell r="CX17"/>
          <cell r="CY17">
            <v>1829.7</v>
          </cell>
          <cell r="CZ17">
            <v>1823.95</v>
          </cell>
          <cell r="DA17">
            <v>5.2079999999998563</v>
          </cell>
          <cell r="DB17">
            <v>2.9179999999998927</v>
          </cell>
          <cell r="DC17">
            <v>5.624299999999856</v>
          </cell>
          <cell r="DD17">
            <v>48.273671913373235</v>
          </cell>
          <cell r="DE17">
            <v>4.4792999999998742</v>
          </cell>
          <cell r="DF17">
            <v>1.2</v>
          </cell>
          <cell r="DG17">
            <v>1.2</v>
          </cell>
          <cell r="DH17">
            <v>1</v>
          </cell>
          <cell r="DI17">
            <v>47.073671913373232</v>
          </cell>
          <cell r="DJ17">
            <v>6.360933442170464</v>
          </cell>
          <cell r="DK17">
            <v>196.92947154685808</v>
          </cell>
          <cell r="DL17">
            <v>3.9278271844518633</v>
          </cell>
          <cell r="DM17">
            <v>8.4571370084439792</v>
          </cell>
          <cell r="DN17">
            <v>203.29040498902856</v>
          </cell>
          <cell r="DO17" t="b">
            <v>0</v>
          </cell>
          <cell r="DP17"/>
          <cell r="DQ17">
            <v>16.826391940602541</v>
          </cell>
          <cell r="DR17">
            <v>143.16537304608102</v>
          </cell>
          <cell r="DS17" t="b">
            <v>0</v>
          </cell>
          <cell r="DT17">
            <v>0</v>
          </cell>
          <cell r="DV17" t="str">
            <v>400 mm</v>
          </cell>
          <cell r="DW17">
            <v>47.93</v>
          </cell>
          <cell r="DX17" t="str">
            <v>-</v>
          </cell>
          <cell r="DY17" t="str">
            <v>PVC</v>
          </cell>
        </row>
        <row r="18">
          <cell r="A18">
            <v>8</v>
          </cell>
          <cell r="B18" t="str">
            <v>C9</v>
          </cell>
          <cell r="C18" t="str">
            <v>C9A</v>
          </cell>
          <cell r="D18">
            <v>0.19</v>
          </cell>
          <cell r="E18">
            <v>0.18</v>
          </cell>
          <cell r="F18">
            <v>1.56</v>
          </cell>
          <cell r="G18">
            <v>5</v>
          </cell>
          <cell r="K18">
            <v>0.12709333023800265</v>
          </cell>
          <cell r="L18">
            <v>8.3862398428739677</v>
          </cell>
          <cell r="M18">
            <v>8.3862398428739677</v>
          </cell>
          <cell r="N18">
            <v>284.20484119843417</v>
          </cell>
          <cell r="O18">
            <v>0.63852053140096632</v>
          </cell>
          <cell r="P18">
            <v>284.85721951294045</v>
          </cell>
          <cell r="Q18">
            <v>0.19</v>
          </cell>
          <cell r="R18">
            <v>0.18</v>
          </cell>
          <cell r="S18">
            <v>1.56</v>
          </cell>
          <cell r="U18">
            <v>0</v>
          </cell>
          <cell r="V18">
            <v>0.69</v>
          </cell>
          <cell r="X18">
            <v>0</v>
          </cell>
          <cell r="Y18"/>
          <cell r="AA18">
            <v>0</v>
          </cell>
          <cell r="AB18"/>
          <cell r="AC18">
            <v>0.58649999999999991</v>
          </cell>
          <cell r="AD18">
            <v>0.91493999999999998</v>
          </cell>
          <cell r="AE18">
            <v>3.40740895320531</v>
          </cell>
          <cell r="AF18">
            <v>3.40740895320531</v>
          </cell>
          <cell r="AG18">
            <v>3.5634089532053101</v>
          </cell>
          <cell r="AH18">
            <v>288.42062846614573</v>
          </cell>
          <cell r="AI18">
            <v>49.68</v>
          </cell>
          <cell r="AJ18">
            <v>19</v>
          </cell>
          <cell r="AK18">
            <v>16</v>
          </cell>
          <cell r="AL18">
            <v>0.36199999999999999</v>
          </cell>
          <cell r="AM18">
            <v>0.01</v>
          </cell>
          <cell r="AN18">
            <v>0.15893414330482483</v>
          </cell>
          <cell r="AO18">
            <v>0.35086425781249997</v>
          </cell>
          <cell r="AP18">
            <v>0.43904459476470947</v>
          </cell>
          <cell r="AQ18">
            <v>6.6314486938959893</v>
          </cell>
          <cell r="AR18">
            <v>6.0802116205907701</v>
          </cell>
          <cell r="AS18">
            <v>10.083888716609932</v>
          </cell>
          <cell r="AT18">
            <v>2.2413920377051388</v>
          </cell>
          <cell r="AU18">
            <v>2.4003261810099636</v>
          </cell>
          <cell r="AV18">
            <v>8.8013261620778458</v>
          </cell>
          <cell r="AW18">
            <v>905.84759981141758</v>
          </cell>
          <cell r="AX18">
            <v>0.31839862304231981</v>
          </cell>
          <cell r="AY18">
            <v>328.00562016351353</v>
          </cell>
          <cell r="AZ18" t="str">
            <v>01°09'13''</v>
          </cell>
          <cell r="BA18">
            <v>164.63093649175656</v>
          </cell>
          <cell r="BB18">
            <v>0.86099999999999999</v>
          </cell>
          <cell r="BC18">
            <v>8.5999999999999993E-2</v>
          </cell>
          <cell r="BD18">
            <v>8.8999999999999996E-2</v>
          </cell>
          <cell r="BE18">
            <v>1.036</v>
          </cell>
          <cell r="BF18">
            <v>1.036</v>
          </cell>
          <cell r="BG18">
            <v>1.1669320703645083</v>
          </cell>
          <cell r="BH18">
            <v>3.3149171270718232</v>
          </cell>
          <cell r="BI18">
            <v>1.2</v>
          </cell>
          <cell r="BJ18"/>
          <cell r="BK18"/>
          <cell r="BL18"/>
          <cell r="BM18">
            <v>1.4339132069662877</v>
          </cell>
          <cell r="BN18">
            <v>0.53999999999996362</v>
          </cell>
          <cell r="BO18">
            <v>1823.41</v>
          </cell>
          <cell r="BP18">
            <v>1813.97</v>
          </cell>
          <cell r="BQ18">
            <v>1823.7720000000002</v>
          </cell>
          <cell r="BR18">
            <v>1814.3320000000001</v>
          </cell>
          <cell r="BS18">
            <v>1827.23</v>
          </cell>
          <cell r="BT18">
            <v>1816.28</v>
          </cell>
          <cell r="BU18"/>
          <cell r="BV18">
            <v>3.4579999999998563</v>
          </cell>
          <cell r="BW18">
            <v>1.9479999999998654</v>
          </cell>
          <cell r="BX18">
            <v>3.8199999999998564</v>
          </cell>
          <cell r="BY18">
            <v>400</v>
          </cell>
          <cell r="BZ18">
            <v>0.8</v>
          </cell>
          <cell r="CA18">
            <v>0.4</v>
          </cell>
          <cell r="CB18">
            <v>2.7029999999998608</v>
          </cell>
          <cell r="CC18">
            <v>3</v>
          </cell>
          <cell r="CD18">
            <v>2.1236630802861756</v>
          </cell>
          <cell r="CE18">
            <v>4865.3999999997495</v>
          </cell>
          <cell r="CF18">
            <v>1.6852215704635853E-2</v>
          </cell>
          <cell r="CG18">
            <v>622.96224695696912</v>
          </cell>
          <cell r="CH18">
            <v>5488.362246956719</v>
          </cell>
          <cell r="CI18">
            <v>4</v>
          </cell>
          <cell r="CK18"/>
          <cell r="CL18"/>
          <cell r="CM18"/>
          <cell r="CN18"/>
          <cell r="CO18">
            <v>1.6217828095274609</v>
          </cell>
          <cell r="CP18">
            <v>4</v>
          </cell>
          <cell r="CQ18">
            <v>1</v>
          </cell>
          <cell r="CR18">
            <v>49.68</v>
          </cell>
          <cell r="CS18">
            <v>16</v>
          </cell>
          <cell r="CT18">
            <v>0.43439999999999995</v>
          </cell>
          <cell r="CU18">
            <v>0.36199999999999999</v>
          </cell>
          <cell r="CV18">
            <v>400</v>
          </cell>
          <cell r="CW18">
            <v>0.83440000000000003</v>
          </cell>
          <cell r="CX18"/>
          <cell r="CY18">
            <v>1823.41</v>
          </cell>
          <cell r="CZ18">
            <v>1813.97</v>
          </cell>
          <cell r="DA18">
            <v>3.4579999999998563</v>
          </cell>
          <cell r="DB18">
            <v>1.9479999999998654</v>
          </cell>
          <cell r="DC18">
            <v>3.8742999999998564</v>
          </cell>
          <cell r="DD18">
            <v>50.568923263205839</v>
          </cell>
          <cell r="DE18">
            <v>3.119299999999861</v>
          </cell>
          <cell r="DF18">
            <v>1.2</v>
          </cell>
          <cell r="DG18">
            <v>1.2</v>
          </cell>
          <cell r="DH18">
            <v>1</v>
          </cell>
          <cell r="DI18">
            <v>49.368923263205836</v>
          </cell>
          <cell r="DJ18">
            <v>4.3817300704088948</v>
          </cell>
          <cell r="DK18">
            <v>150.50843362289547</v>
          </cell>
          <cell r="DL18">
            <v>4.119342957081896</v>
          </cell>
          <cell r="DM18">
            <v>8.8731092665964102</v>
          </cell>
          <cell r="DN18">
            <v>154.89016369330437</v>
          </cell>
          <cell r="DO18" t="b">
            <v>0</v>
          </cell>
          <cell r="DP18"/>
          <cell r="DQ18">
            <v>17.646825045662879</v>
          </cell>
          <cell r="DR18">
            <v>94.122867226358494</v>
          </cell>
          <cell r="DS18" t="b">
            <v>0</v>
          </cell>
          <cell r="DT18">
            <v>0</v>
          </cell>
          <cell r="DV18" t="str">
            <v>400 mm</v>
          </cell>
          <cell r="DW18">
            <v>49.68</v>
          </cell>
          <cell r="DX18" t="str">
            <v>-</v>
          </cell>
          <cell r="DY18" t="str">
            <v>PVC</v>
          </cell>
        </row>
        <row r="19">
          <cell r="A19">
            <v>9</v>
          </cell>
          <cell r="B19" t="str">
            <v>C9A</v>
          </cell>
          <cell r="C19" t="str">
            <v>A1</v>
          </cell>
          <cell r="D19">
            <v>0.02</v>
          </cell>
          <cell r="F19">
            <v>1.58</v>
          </cell>
          <cell r="G19">
            <v>5</v>
          </cell>
          <cell r="K19">
            <v>7.478980290600773E-2</v>
          </cell>
          <cell r="L19">
            <v>8.4610296457799752</v>
          </cell>
          <cell r="M19">
            <v>8.4610296457799752</v>
          </cell>
          <cell r="N19">
            <v>283.69146352000359</v>
          </cell>
          <cell r="O19">
            <v>0.63559859154929532</v>
          </cell>
          <cell r="P19">
            <v>288.4634974058979</v>
          </cell>
          <cell r="Q19">
            <v>0.02</v>
          </cell>
          <cell r="S19">
            <v>1.58</v>
          </cell>
          <cell r="U19">
            <v>0</v>
          </cell>
          <cell r="V19">
            <v>0.69</v>
          </cell>
          <cell r="X19">
            <v>0</v>
          </cell>
          <cell r="Y19"/>
          <cell r="AA19">
            <v>0</v>
          </cell>
          <cell r="AB19"/>
          <cell r="AC19">
            <v>0.58649999999999991</v>
          </cell>
          <cell r="AD19">
            <v>0.92666999999999999</v>
          </cell>
          <cell r="AE19">
            <v>3.4478726576750889</v>
          </cell>
          <cell r="AF19">
            <v>3.4478726576750889</v>
          </cell>
          <cell r="AG19">
            <v>3.6058726576750888</v>
          </cell>
          <cell r="AH19">
            <v>292.06937006357299</v>
          </cell>
          <cell r="AI19">
            <v>9.94</v>
          </cell>
          <cell r="AJ19">
            <v>0.91</v>
          </cell>
          <cell r="AK19">
            <v>20</v>
          </cell>
          <cell r="AL19">
            <v>0.45200000000000001</v>
          </cell>
          <cell r="AM19">
            <v>0.01</v>
          </cell>
          <cell r="AN19">
            <v>0.34612435722351076</v>
          </cell>
          <cell r="AO19">
            <v>0.37696093750000004</v>
          </cell>
          <cell r="AP19">
            <v>0.7657618522644043</v>
          </cell>
          <cell r="AQ19">
            <v>2.2151886957264639</v>
          </cell>
          <cell r="AR19">
            <v>1.2041645133080765</v>
          </cell>
          <cell r="AS19">
            <v>0.95217523860181885</v>
          </cell>
          <cell r="AT19">
            <v>0.2501050437142871</v>
          </cell>
          <cell r="AU19">
            <v>0.59622940093779786</v>
          </cell>
          <cell r="AV19">
            <v>2.2334621005995987</v>
          </cell>
          <cell r="AW19">
            <v>358.38129823073723</v>
          </cell>
          <cell r="AX19">
            <v>0.81496822380371392</v>
          </cell>
          <cell r="AY19">
            <v>328.0374021962017</v>
          </cell>
          <cell r="AZ19" t="str">
            <v>00°00'00''</v>
          </cell>
          <cell r="BA19">
            <v>1000</v>
          </cell>
          <cell r="BB19">
            <v>1E-3</v>
          </cell>
          <cell r="BC19">
            <v>0.39800000000000002</v>
          </cell>
          <cell r="BD19">
            <v>0.05</v>
          </cell>
          <cell r="BE19">
            <v>0.44900000000000001</v>
          </cell>
          <cell r="BF19">
            <v>0.44800000000000001</v>
          </cell>
          <cell r="BG19"/>
          <cell r="BH19"/>
          <cell r="BI19"/>
          <cell r="BJ19"/>
          <cell r="BK19"/>
          <cell r="BL19"/>
          <cell r="BM19"/>
          <cell r="BN19">
            <v>0.17000000000007276</v>
          </cell>
          <cell r="BO19">
            <v>1813.8</v>
          </cell>
          <cell r="BP19">
            <v>1813.71</v>
          </cell>
          <cell r="BQ19">
            <v>1814.252</v>
          </cell>
          <cell r="BR19">
            <v>1814.162</v>
          </cell>
          <cell r="BS19">
            <v>1816.28</v>
          </cell>
          <cell r="BT19">
            <v>1814.67</v>
          </cell>
          <cell r="BU19"/>
          <cell r="BV19">
            <v>2.02800000000002</v>
          </cell>
          <cell r="BW19">
            <v>0.5080000000000382</v>
          </cell>
          <cell r="BX19">
            <v>2.48000000000002</v>
          </cell>
          <cell r="BY19">
            <v>500</v>
          </cell>
          <cell r="BZ19">
            <v>0.9</v>
          </cell>
          <cell r="CA19">
            <v>0.5</v>
          </cell>
          <cell r="CB19">
            <v>1.2680000000000291</v>
          </cell>
          <cell r="CC19">
            <v>3</v>
          </cell>
          <cell r="CD19">
            <v>1.1490099031550935</v>
          </cell>
          <cell r="CE19">
            <v>2282.4000000000524</v>
          </cell>
          <cell r="CF19">
            <v>8.4578121547158977E-2</v>
          </cell>
          <cell r="CG19">
            <v>2982.4184580174074</v>
          </cell>
          <cell r="CH19">
            <v>5264.8184580174602</v>
          </cell>
          <cell r="CI19">
            <v>4</v>
          </cell>
          <cell r="CK19"/>
          <cell r="CL19"/>
          <cell r="CM19"/>
          <cell r="CN19"/>
          <cell r="CO19">
            <v>1.3115880533220232</v>
          </cell>
          <cell r="CP19">
            <v>4</v>
          </cell>
          <cell r="CQ19">
            <v>1</v>
          </cell>
          <cell r="CR19">
            <v>9.94</v>
          </cell>
          <cell r="CS19">
            <v>20</v>
          </cell>
          <cell r="CT19">
            <v>0.54239999999999999</v>
          </cell>
          <cell r="CU19">
            <v>0.45200000000000001</v>
          </cell>
          <cell r="CV19">
            <v>500</v>
          </cell>
          <cell r="CW19">
            <v>0.94240000000000002</v>
          </cell>
          <cell r="CX19"/>
          <cell r="CY19">
            <v>1813.8</v>
          </cell>
          <cell r="CZ19">
            <v>1813.71</v>
          </cell>
          <cell r="DA19">
            <v>2.02800000000002</v>
          </cell>
          <cell r="DB19">
            <v>0.5080000000000382</v>
          </cell>
          <cell r="DC19">
            <v>3.0558000000000582</v>
          </cell>
          <cell r="DD19">
            <v>9.9404074363176864</v>
          </cell>
          <cell r="DE19">
            <v>1.7878000000000291</v>
          </cell>
          <cell r="DF19">
            <v>1.2</v>
          </cell>
          <cell r="DG19">
            <v>1.2</v>
          </cell>
          <cell r="DH19">
            <v>1</v>
          </cell>
          <cell r="DI19">
            <v>8.7404074363176871</v>
          </cell>
          <cell r="DJ19">
            <v>3.4560283791023543</v>
          </cell>
          <cell r="DK19">
            <v>20.017460114199306</v>
          </cell>
          <cell r="DL19">
            <v>0.82369599679857886</v>
          </cell>
          <cell r="DM19">
            <v>2.1183323531279243</v>
          </cell>
          <cell r="DN19">
            <v>23.473488493301659</v>
          </cell>
          <cell r="DO19" t="b">
            <v>0</v>
          </cell>
          <cell r="DP19"/>
          <cell r="DQ19">
            <v>3.6951618598517317</v>
          </cell>
          <cell r="DR19">
            <v>6.9635259569354249</v>
          </cell>
          <cell r="DS19" t="b">
            <v>0</v>
          </cell>
          <cell r="DT19">
            <v>0</v>
          </cell>
          <cell r="DV19" t="str">
            <v>500 mm</v>
          </cell>
          <cell r="DW19">
            <v>9.94</v>
          </cell>
          <cell r="DX19" t="str">
            <v>-</v>
          </cell>
          <cell r="DY19" t="str">
            <v>PVC</v>
          </cell>
        </row>
        <row r="20">
          <cell r="A20">
            <v>10</v>
          </cell>
          <cell r="B20" t="str">
            <v>A1</v>
          </cell>
          <cell r="C20" t="str">
            <v>C3A</v>
          </cell>
          <cell r="F20">
            <v>0</v>
          </cell>
          <cell r="G20"/>
          <cell r="K20"/>
          <cell r="L20"/>
          <cell r="M20"/>
          <cell r="N20"/>
          <cell r="O20"/>
          <cell r="P20"/>
          <cell r="R20">
            <v>0.19</v>
          </cell>
          <cell r="S20">
            <v>1.77</v>
          </cell>
          <cell r="U20">
            <v>0</v>
          </cell>
          <cell r="V20">
            <v>0.69</v>
          </cell>
          <cell r="X20">
            <v>0</v>
          </cell>
          <cell r="Y20"/>
          <cell r="AA20">
            <v>0</v>
          </cell>
          <cell r="AB20"/>
          <cell r="AC20">
            <v>0.58649999999999991</v>
          </cell>
          <cell r="AD20">
            <v>1.0381050000000001</v>
          </cell>
          <cell r="AE20">
            <v>3.8304740177528824</v>
          </cell>
          <cell r="AF20">
            <v>4.1844740177528825</v>
          </cell>
          <cell r="AG20">
            <v>4.3614740177528821</v>
          </cell>
          <cell r="AH20">
            <v>4.3614740177528821</v>
          </cell>
          <cell r="AI20">
            <v>5</v>
          </cell>
          <cell r="AJ20">
            <v>0.8</v>
          </cell>
          <cell r="AK20">
            <v>6</v>
          </cell>
          <cell r="AL20">
            <v>0.14499999999999999</v>
          </cell>
          <cell r="AM20">
            <v>0.01</v>
          </cell>
          <cell r="AN20">
            <v>5.8187179565429688E-2</v>
          </cell>
          <cell r="AO20">
            <v>5.8906249999999993E-2</v>
          </cell>
          <cell r="AP20">
            <v>0.40129089355468756</v>
          </cell>
          <cell r="AQ20">
            <v>0.70405723716057611</v>
          </cell>
          <cell r="AR20">
            <v>1.0758613411276332</v>
          </cell>
          <cell r="AS20">
            <v>0.15756420147995659</v>
          </cell>
          <cell r="AT20">
            <v>2.526486203864341E-2</v>
          </cell>
          <cell r="AU20">
            <v>8.3452041604073102E-2</v>
          </cell>
          <cell r="AV20">
            <v>0.98134699357908262</v>
          </cell>
          <cell r="AW20">
            <v>16.204979357825312</v>
          </cell>
          <cell r="AX20">
            <v>0.26914406500905202</v>
          </cell>
          <cell r="AY20">
            <v>48.727883429228356</v>
          </cell>
          <cell r="AZ20" t="str">
            <v>80°41'26''</v>
          </cell>
          <cell r="BA20">
            <v>4.8714778476010041</v>
          </cell>
          <cell r="BB20">
            <v>1E-3</v>
          </cell>
          <cell r="BC20">
            <v>4.4999999999999998E-2</v>
          </cell>
          <cell r="BD20">
            <v>4.2999999999999997E-2</v>
          </cell>
          <cell r="BE20">
            <v>8.8999999999999996E-2</v>
          </cell>
          <cell r="BF20">
            <v>8.7999999999999995E-2</v>
          </cell>
          <cell r="BG20">
            <v>0.17378167029231514</v>
          </cell>
          <cell r="BH20">
            <v>8.2758620689655178</v>
          </cell>
          <cell r="BI20">
            <v>1.2</v>
          </cell>
          <cell r="BJ20">
            <v>2.5606802846132287E-2</v>
          </cell>
          <cell r="BK20">
            <v>8.4513052846132281E-2</v>
          </cell>
          <cell r="BL20">
            <v>7.9853487690508061E-4</v>
          </cell>
          <cell r="BM20">
            <v>0.10237390526764482</v>
          </cell>
          <cell r="BN20">
            <v>0.28999999999996362</v>
          </cell>
          <cell r="BO20">
            <v>1813.42</v>
          </cell>
          <cell r="BP20">
            <v>1813.38</v>
          </cell>
          <cell r="BQ20">
            <v>1813.5650000000001</v>
          </cell>
          <cell r="BR20">
            <v>1813.5250000000001</v>
          </cell>
          <cell r="BS20">
            <v>1814.67</v>
          </cell>
          <cell r="BT20">
            <v>1814.78</v>
          </cell>
          <cell r="BU20"/>
          <cell r="BV20">
            <v>1.1050000000000182</v>
          </cell>
          <cell r="BW20">
            <v>1.2549999999998818</v>
          </cell>
          <cell r="BX20">
            <v>1.2500000000000182</v>
          </cell>
          <cell r="BY20">
            <v>150</v>
          </cell>
          <cell r="BZ20">
            <v>0.56000000000000005</v>
          </cell>
          <cell r="CA20">
            <v>0.16</v>
          </cell>
          <cell r="CB20">
            <v>1.17999999999995</v>
          </cell>
          <cell r="CC20">
            <v>3</v>
          </cell>
          <cell r="CD20">
            <v>1.5618274840791895</v>
          </cell>
          <cell r="CE20">
            <v>2123.99999999991</v>
          </cell>
          <cell r="CF20">
            <v>3.173894905935816E-2</v>
          </cell>
          <cell r="CG20">
            <v>926.38002695190983</v>
          </cell>
          <cell r="CH20">
            <v>3050.3800269518197</v>
          </cell>
          <cell r="CI20">
            <v>4</v>
          </cell>
          <cell r="CK20"/>
          <cell r="CL20"/>
          <cell r="CM20"/>
          <cell r="CN20"/>
          <cell r="CO20">
            <v>0.8419814194134071</v>
          </cell>
          <cell r="CP20">
            <v>4</v>
          </cell>
          <cell r="CQ20">
            <v>1</v>
          </cell>
          <cell r="CR20">
            <v>5</v>
          </cell>
          <cell r="CS20">
            <v>6</v>
          </cell>
          <cell r="CT20">
            <v>0.17399999999999999</v>
          </cell>
          <cell r="CU20">
            <v>0.14499999999999999</v>
          </cell>
          <cell r="CV20">
            <v>150</v>
          </cell>
          <cell r="CW20">
            <v>0.57400000000000007</v>
          </cell>
          <cell r="CX20"/>
          <cell r="CY20">
            <v>1813.42</v>
          </cell>
          <cell r="CZ20">
            <v>1813.38</v>
          </cell>
          <cell r="DA20">
            <v>1.1050000000000182</v>
          </cell>
          <cell r="DB20">
            <v>1.2549999999998818</v>
          </cell>
          <cell r="DC20">
            <v>1.2717500000000181</v>
          </cell>
          <cell r="DD20">
            <v>5.0001599974400817</v>
          </cell>
          <cell r="DE20">
            <v>1.3467499999999499</v>
          </cell>
          <cell r="DF20">
            <v>1.2</v>
          </cell>
          <cell r="DG20">
            <v>1.2</v>
          </cell>
          <cell r="DH20">
            <v>1</v>
          </cell>
          <cell r="DI20">
            <v>3.8001599974400819</v>
          </cell>
          <cell r="DJ20">
            <v>1.4383153645930356</v>
          </cell>
          <cell r="DK20">
            <v>3.5353287472983728</v>
          </cell>
          <cell r="DL20">
            <v>0.21812918385306074</v>
          </cell>
          <cell r="DM20">
            <v>0.17788303255465227</v>
          </cell>
          <cell r="DN20">
            <v>4.9736441118914083</v>
          </cell>
          <cell r="DO20" t="b">
            <v>0</v>
          </cell>
          <cell r="DP20"/>
          <cell r="DQ20">
            <v>0.79897848113405701</v>
          </cell>
          <cell r="DR20">
            <v>1.6855932682244175</v>
          </cell>
          <cell r="DS20" t="b">
            <v>0</v>
          </cell>
          <cell r="DT20">
            <v>0</v>
          </cell>
          <cell r="DV20" t="str">
            <v>150 mm</v>
          </cell>
          <cell r="DW20">
            <v>5</v>
          </cell>
          <cell r="DX20" t="str">
            <v>-</v>
          </cell>
          <cell r="DY20" t="str">
            <v>PVC</v>
          </cell>
        </row>
        <row r="21">
          <cell r="A21">
            <v>11</v>
          </cell>
          <cell r="B21" t="str">
            <v>C3A</v>
          </cell>
          <cell r="C21" t="str">
            <v>C3B</v>
          </cell>
          <cell r="D21">
            <v>0.03</v>
          </cell>
          <cell r="F21">
            <v>0.03</v>
          </cell>
          <cell r="G21">
            <v>5</v>
          </cell>
          <cell r="K21">
            <v>0.2583164892538955</v>
          </cell>
          <cell r="L21">
            <v>0.2583164892538955</v>
          </cell>
          <cell r="M21">
            <v>3</v>
          </cell>
          <cell r="N21">
            <v>325.50977645643849</v>
          </cell>
          <cell r="O21">
            <v>0.62635969261279123</v>
          </cell>
          <cell r="P21">
            <v>6.1165861057113959</v>
          </cell>
          <cell r="Q21">
            <v>0.03</v>
          </cell>
          <cell r="S21">
            <v>1.8</v>
          </cell>
          <cell r="U21">
            <v>0</v>
          </cell>
          <cell r="V21">
            <v>0.69</v>
          </cell>
          <cell r="X21">
            <v>0</v>
          </cell>
          <cell r="Y21"/>
          <cell r="AA21">
            <v>0</v>
          </cell>
          <cell r="AB21"/>
          <cell r="AC21">
            <v>0.58649999999999991</v>
          </cell>
          <cell r="AD21">
            <v>1.0557000000000001</v>
          </cell>
          <cell r="AE21">
            <v>3.8906012804858467</v>
          </cell>
          <cell r="AF21">
            <v>3.8906012804858467</v>
          </cell>
          <cell r="AG21">
            <v>4.0706012804858469</v>
          </cell>
          <cell r="AH21">
            <v>28.307187386197242</v>
          </cell>
          <cell r="AI21">
            <v>20.170000000000002</v>
          </cell>
          <cell r="AJ21">
            <v>1.04</v>
          </cell>
          <cell r="AK21">
            <v>8</v>
          </cell>
          <cell r="AL21">
            <v>0.18099999999999999</v>
          </cell>
          <cell r="AM21">
            <v>0.01</v>
          </cell>
          <cell r="AN21">
            <v>0.14263872146606443</v>
          </cell>
          <cell r="AO21">
            <v>0.14847656249999999</v>
          </cell>
          <cell r="AP21">
            <v>0.78805923461914051</v>
          </cell>
          <cell r="AQ21">
            <v>1.3014455524672726</v>
          </cell>
          <cell r="AR21">
            <v>1.0827516286870533</v>
          </cell>
          <cell r="AS21">
            <v>0.44537210221949936</v>
          </cell>
          <cell r="AT21">
            <v>8.6328263304630184E-2</v>
          </cell>
          <cell r="AU21">
            <v>0.2289669847706946</v>
          </cell>
          <cell r="AV21">
            <v>1.2971832163320878</v>
          </cell>
          <cell r="AW21">
            <v>33.377080947556507</v>
          </cell>
          <cell r="AX21">
            <v>0.84810254769357163</v>
          </cell>
          <cell r="AY21">
            <v>45.964213810687873</v>
          </cell>
          <cell r="AZ21" t="str">
            <v>02°45'49''</v>
          </cell>
          <cell r="BA21">
            <v>137.42158849946898</v>
          </cell>
          <cell r="BB21">
            <v>0.14599999999999999</v>
          </cell>
          <cell r="BC21">
            <v>6.0000000000000001E-3</v>
          </cell>
          <cell r="BD21">
            <v>3.0000000000000001E-3</v>
          </cell>
          <cell r="BE21">
            <v>0.155</v>
          </cell>
          <cell r="BF21">
            <v>0.155</v>
          </cell>
          <cell r="BG21"/>
          <cell r="BH21"/>
          <cell r="BI21"/>
          <cell r="BJ21"/>
          <cell r="BK21"/>
          <cell r="BL21"/>
          <cell r="BM21"/>
          <cell r="BN21">
            <v>0.38000000000010914</v>
          </cell>
          <cell r="BO21">
            <v>1813</v>
          </cell>
          <cell r="BP21">
            <v>1812.79</v>
          </cell>
          <cell r="BQ21">
            <v>1813.181</v>
          </cell>
          <cell r="BR21">
            <v>1812.971</v>
          </cell>
          <cell r="BS21">
            <v>1814.78</v>
          </cell>
          <cell r="BT21">
            <v>1815.24</v>
          </cell>
          <cell r="BU21"/>
          <cell r="BV21">
            <v>1.5989999999999327</v>
          </cell>
          <cell r="BW21">
            <v>2.2690000000000055</v>
          </cell>
          <cell r="BX21">
            <v>1.7799999999999327</v>
          </cell>
          <cell r="BY21">
            <v>200</v>
          </cell>
          <cell r="BZ21">
            <v>0.60000000000000009</v>
          </cell>
          <cell r="CA21">
            <v>0.2</v>
          </cell>
          <cell r="CB21">
            <v>1.9339999999999691</v>
          </cell>
          <cell r="CC21">
            <v>3</v>
          </cell>
          <cell r="CD21">
            <v>2.0659266840048658</v>
          </cell>
          <cell r="CE21">
            <v>3481.1999999999443</v>
          </cell>
          <cell r="CF21">
            <v>1.6082981861659969E-2</v>
          </cell>
          <cell r="CG21">
            <v>514.02914666663901</v>
          </cell>
          <cell r="CH21">
            <v>3995.2291466665833</v>
          </cell>
          <cell r="CI21">
            <v>4</v>
          </cell>
          <cell r="CK21"/>
          <cell r="CL21"/>
          <cell r="CM21"/>
          <cell r="CN21"/>
          <cell r="CO21">
            <v>1.1743714186849719</v>
          </cell>
          <cell r="CP21">
            <v>4</v>
          </cell>
          <cell r="CQ21">
            <v>1</v>
          </cell>
          <cell r="CR21">
            <v>20.170000000000002</v>
          </cell>
          <cell r="CS21">
            <v>8</v>
          </cell>
          <cell r="CT21">
            <v>0.21719999999999998</v>
          </cell>
          <cell r="CU21">
            <v>0.18099999999999999</v>
          </cell>
          <cell r="CV21">
            <v>200</v>
          </cell>
          <cell r="CW21">
            <v>0.61719999999999997</v>
          </cell>
          <cell r="CX21"/>
          <cell r="CY21">
            <v>1813</v>
          </cell>
          <cell r="CZ21">
            <v>1812.79</v>
          </cell>
          <cell r="DA21">
            <v>1.5989999999999327</v>
          </cell>
          <cell r="DB21">
            <v>2.2690000000000055</v>
          </cell>
          <cell r="DC21">
            <v>1.8071499999999328</v>
          </cell>
          <cell r="DD21">
            <v>20.171093178110109</v>
          </cell>
          <cell r="DE21">
            <v>2.1421499999999689</v>
          </cell>
          <cell r="DF21">
            <v>1.2</v>
          </cell>
          <cell r="DG21">
            <v>1.2</v>
          </cell>
          <cell r="DH21">
            <v>1</v>
          </cell>
          <cell r="DI21">
            <v>18.971093178110106</v>
          </cell>
          <cell r="DJ21">
            <v>2.04383849901645</v>
          </cell>
          <cell r="DK21">
            <v>28.796427602281156</v>
          </cell>
          <cell r="DL21">
            <v>1.1708958709529558</v>
          </cell>
          <cell r="DM21">
            <v>1.2530670068085439</v>
          </cell>
          <cell r="DN21">
            <v>30.840266101297605</v>
          </cell>
          <cell r="DO21" t="b">
            <v>0</v>
          </cell>
          <cell r="DP21"/>
          <cell r="DQ21">
            <v>4.4328237819859746</v>
          </cell>
          <cell r="DR21">
            <v>17.855576584096731</v>
          </cell>
          <cell r="DS21" t="b">
            <v>0</v>
          </cell>
          <cell r="DT21">
            <v>0</v>
          </cell>
          <cell r="DV21" t="str">
            <v>200 mm</v>
          </cell>
          <cell r="DW21">
            <v>20.170000000000002</v>
          </cell>
          <cell r="DX21" t="str">
            <v>-</v>
          </cell>
          <cell r="DY21" t="str">
            <v>PVC</v>
          </cell>
        </row>
        <row r="22">
          <cell r="A22">
            <v>12</v>
          </cell>
          <cell r="B22" t="str">
            <v>C3B</v>
          </cell>
          <cell r="C22" t="str">
            <v>C51</v>
          </cell>
          <cell r="D22">
            <v>0.02</v>
          </cell>
          <cell r="F22">
            <v>0.05</v>
          </cell>
          <cell r="G22">
            <v>5</v>
          </cell>
          <cell r="K22">
            <v>0.10265550977897293</v>
          </cell>
          <cell r="L22">
            <v>3.1026555097789728</v>
          </cell>
          <cell r="M22">
            <v>3.1026555097789728</v>
          </cell>
          <cell r="N22">
            <v>324.63433066874859</v>
          </cell>
          <cell r="O22">
            <v>0.62327639751552766</v>
          </cell>
          <cell r="P22">
            <v>10.163324428293041</v>
          </cell>
          <cell r="Q22">
            <v>0.02</v>
          </cell>
          <cell r="S22">
            <v>1.82</v>
          </cell>
          <cell r="U22">
            <v>0</v>
          </cell>
          <cell r="V22">
            <v>0.69</v>
          </cell>
          <cell r="X22">
            <v>0</v>
          </cell>
          <cell r="Y22"/>
          <cell r="AA22">
            <v>0</v>
          </cell>
          <cell r="AB22"/>
          <cell r="AC22">
            <v>0.58649999999999991</v>
          </cell>
          <cell r="AD22">
            <v>1.0674300000000001</v>
          </cell>
          <cell r="AE22">
            <v>3.930645256068162</v>
          </cell>
          <cell r="AF22">
            <v>3.930645256068162</v>
          </cell>
          <cell r="AG22">
            <v>4.1126452560681619</v>
          </cell>
          <cell r="AH22">
            <v>32.395969684361205</v>
          </cell>
          <cell r="AI22">
            <v>8.0500000000000007</v>
          </cell>
          <cell r="AJ22">
            <v>0.99</v>
          </cell>
          <cell r="AK22">
            <v>10</v>
          </cell>
          <cell r="AL22">
            <v>0.22700000000000001</v>
          </cell>
          <cell r="AM22">
            <v>0.01</v>
          </cell>
          <cell r="AN22">
            <v>0.13446042060852051</v>
          </cell>
          <cell r="AO22">
            <v>0.15074218749999999</v>
          </cell>
          <cell r="AP22">
            <v>0.59233665466308594</v>
          </cell>
          <cell r="AQ22">
            <v>1.297591836261073</v>
          </cell>
          <cell r="AR22">
            <v>1.2373651245345505</v>
          </cell>
          <cell r="AS22">
            <v>0.42401988145196806</v>
          </cell>
          <cell r="AT22">
            <v>8.5817766235034815E-2</v>
          </cell>
          <cell r="AU22">
            <v>0.22027818684355532</v>
          </cell>
          <cell r="AV22">
            <v>1.4718620353954035</v>
          </cell>
          <cell r="AW22">
            <v>59.567407512201818</v>
          </cell>
          <cell r="AX22">
            <v>0.54385394693776457</v>
          </cell>
          <cell r="AY22">
            <v>7.3546575223122517</v>
          </cell>
          <cell r="AZ22" t="b">
            <v>0</v>
          </cell>
          <cell r="BA22"/>
          <cell r="BB22"/>
          <cell r="BC22"/>
          <cell r="BD22"/>
          <cell r="BE22"/>
          <cell r="BF22"/>
          <cell r="BG22">
            <v>0.42093692481151346</v>
          </cell>
          <cell r="BH22">
            <v>5.2863436123348011</v>
          </cell>
          <cell r="BI22">
            <v>1.2</v>
          </cell>
          <cell r="BJ22">
            <v>9.5842175480537847E-2</v>
          </cell>
          <cell r="BK22">
            <v>0.24658436298053782</v>
          </cell>
          <cell r="BL22">
            <v>1.326785161953355E-2</v>
          </cell>
          <cell r="BM22">
            <v>0.31182265752008559</v>
          </cell>
          <cell r="BN22">
            <v>1.3300000000001546</v>
          </cell>
          <cell r="BO22">
            <v>1812.05</v>
          </cell>
          <cell r="BP22">
            <v>1811.97</v>
          </cell>
          <cell r="BQ22">
            <v>1812.6599999999999</v>
          </cell>
          <cell r="BR22">
            <v>1812.58</v>
          </cell>
          <cell r="BS22">
            <v>1815.24</v>
          </cell>
          <cell r="BT22">
            <v>1815.92</v>
          </cell>
          <cell r="BU22"/>
          <cell r="BV22">
            <v>2.5800000000001546</v>
          </cell>
          <cell r="BW22">
            <v>3.3400000000001455</v>
          </cell>
          <cell r="BX22">
            <v>2.8070000000001545</v>
          </cell>
          <cell r="BY22">
            <v>250</v>
          </cell>
          <cell r="BZ22">
            <v>0.65</v>
          </cell>
          <cell r="CA22">
            <v>0.25</v>
          </cell>
          <cell r="CB22">
            <v>2.9600000000001501</v>
          </cell>
          <cell r="CC22">
            <v>3</v>
          </cell>
          <cell r="CD22">
            <v>2.4830460802871088</v>
          </cell>
          <cell r="CE22">
            <v>5328.0000000002701</v>
          </cell>
          <cell r="CF22">
            <v>8.8558059146513907E-3</v>
          </cell>
          <cell r="CG22">
            <v>327.84722752590278</v>
          </cell>
          <cell r="CH22">
            <v>5655.8472275261729</v>
          </cell>
          <cell r="CI22">
            <v>4</v>
          </cell>
          <cell r="CK22"/>
          <cell r="CL22"/>
          <cell r="CM22"/>
          <cell r="CN22"/>
          <cell r="CO22">
            <v>1.7034312811619559</v>
          </cell>
          <cell r="CP22">
            <v>4</v>
          </cell>
          <cell r="CQ22">
            <v>1</v>
          </cell>
          <cell r="CR22">
            <v>8.0500000000000007</v>
          </cell>
          <cell r="CS22">
            <v>10</v>
          </cell>
          <cell r="CT22">
            <v>0.27239999999999998</v>
          </cell>
          <cell r="CU22">
            <v>0.22700000000000001</v>
          </cell>
          <cell r="CV22">
            <v>250</v>
          </cell>
          <cell r="CW22">
            <v>0.6724</v>
          </cell>
          <cell r="CX22"/>
          <cell r="CY22">
            <v>1812.05</v>
          </cell>
          <cell r="CZ22">
            <v>1811.97</v>
          </cell>
          <cell r="DA22">
            <v>2.5800000000001546</v>
          </cell>
          <cell r="DB22">
            <v>3.3400000000001455</v>
          </cell>
          <cell r="DC22">
            <v>2.8410500000001546</v>
          </cell>
          <cell r="DD22">
            <v>8.0503975057136152</v>
          </cell>
          <cell r="DE22">
            <v>3.2210500000001501</v>
          </cell>
          <cell r="DF22">
            <v>1.2</v>
          </cell>
          <cell r="DG22">
            <v>1.2</v>
          </cell>
          <cell r="DH22">
            <v>1</v>
          </cell>
          <cell r="DI22">
            <v>6.8503975057136159</v>
          </cell>
          <cell r="DJ22">
            <v>3.2131518510534365</v>
          </cell>
          <cell r="DK22">
            <v>16.552175560528685</v>
          </cell>
          <cell r="DL22">
            <v>0.4606207282841836</v>
          </cell>
          <cell r="DM22">
            <v>0.59822646891062881</v>
          </cell>
          <cell r="DN22">
            <v>19.76532741158212</v>
          </cell>
          <cell r="DO22" t="b">
            <v>0</v>
          </cell>
          <cell r="DP22"/>
          <cell r="DQ22">
            <v>1.8096141372361827</v>
          </cell>
          <cell r="DR22">
            <v>11.739610191415538</v>
          </cell>
          <cell r="DS22" t="b">
            <v>0</v>
          </cell>
          <cell r="DT22">
            <v>0</v>
          </cell>
          <cell r="DV22" t="str">
            <v>250 mm</v>
          </cell>
          <cell r="DW22">
            <v>8.0500000000000007</v>
          </cell>
          <cell r="DX22" t="str">
            <v>-</v>
          </cell>
          <cell r="DY22" t="str">
            <v>PVC</v>
          </cell>
        </row>
        <row r="23">
          <cell r="A23">
            <v>13</v>
          </cell>
          <cell r="B23" t="str">
            <v>C51</v>
          </cell>
          <cell r="C23" t="str">
            <v>C64</v>
          </cell>
          <cell r="D23">
            <v>0.06</v>
          </cell>
          <cell r="E23">
            <v>0.02</v>
          </cell>
          <cell r="F23">
            <v>0.13</v>
          </cell>
          <cell r="G23">
            <v>5</v>
          </cell>
          <cell r="K23">
            <v>0.32954451103104171</v>
          </cell>
          <cell r="L23">
            <v>3.4322000208100145</v>
          </cell>
          <cell r="M23">
            <v>3.4322000208100145</v>
          </cell>
          <cell r="N23">
            <v>321.84935416849652</v>
          </cell>
          <cell r="O23">
            <v>0.62994755244755241</v>
          </cell>
          <cell r="P23">
            <v>26.383181461514628</v>
          </cell>
          <cell r="Q23">
            <v>0.06</v>
          </cell>
          <cell r="R23">
            <v>0.02</v>
          </cell>
          <cell r="S23">
            <v>1.9000000000000001</v>
          </cell>
          <cell r="U23">
            <v>0</v>
          </cell>
          <cell r="V23">
            <v>0.69</v>
          </cell>
          <cell r="X23">
            <v>0</v>
          </cell>
          <cell r="Y23"/>
          <cell r="AA23">
            <v>0</v>
          </cell>
          <cell r="AB23"/>
          <cell r="AC23">
            <v>0.58649999999999991</v>
          </cell>
          <cell r="AD23">
            <v>1.1143500000000002</v>
          </cell>
          <cell r="AE23">
            <v>4.0905024480997367</v>
          </cell>
          <cell r="AF23">
            <v>4.0905024480997367</v>
          </cell>
          <cell r="AG23">
            <v>4.2805024480997371</v>
          </cell>
          <cell r="AH23">
            <v>48.783683909614368</v>
          </cell>
          <cell r="AI23">
            <v>31.46</v>
          </cell>
          <cell r="AJ23">
            <v>1.24</v>
          </cell>
          <cell r="AK23">
            <v>10</v>
          </cell>
          <cell r="AL23">
            <v>0.22700000000000001</v>
          </cell>
          <cell r="AM23">
            <v>0.01</v>
          </cell>
          <cell r="AN23">
            <v>0.16153781509399412</v>
          </cell>
          <cell r="AO23">
            <v>0.18355078125000002</v>
          </cell>
          <cell r="AP23">
            <v>0.71162033081054676</v>
          </cell>
          <cell r="AQ23">
            <v>1.583624694979157</v>
          </cell>
          <cell r="AR23">
            <v>1.3053084472720151</v>
          </cell>
          <cell r="AS23">
            <v>0.61566873771171926</v>
          </cell>
          <cell r="AT23">
            <v>0.12782197627664771</v>
          </cell>
          <cell r="AU23">
            <v>0.28935979137064183</v>
          </cell>
          <cell r="AV23">
            <v>1.647253157589132</v>
          </cell>
          <cell r="AW23">
            <v>66.665623376523342</v>
          </cell>
          <cell r="AX23">
            <v>0.73176671031915685</v>
          </cell>
          <cell r="AY23">
            <v>314.42049400812414</v>
          </cell>
          <cell r="AZ23" t="str">
            <v>52°56'03''</v>
          </cell>
          <cell r="BA23">
            <v>5.3090188298960896</v>
          </cell>
          <cell r="BB23">
            <v>6.9000000000000006E-2</v>
          </cell>
          <cell r="BC23">
            <v>4.0000000000000001E-3</v>
          </cell>
          <cell r="BD23">
            <v>4.2000000000000003E-2</v>
          </cell>
          <cell r="BE23">
            <v>0.11500000000000002</v>
          </cell>
          <cell r="BF23">
            <v>0.11500000000000002</v>
          </cell>
          <cell r="BG23">
            <v>0.63387063532791721</v>
          </cell>
          <cell r="BH23">
            <v>5.2863436123348011</v>
          </cell>
          <cell r="BI23">
            <v>1.2</v>
          </cell>
          <cell r="BJ23"/>
          <cell r="BK23"/>
          <cell r="BL23"/>
          <cell r="BM23">
            <v>0.399725939735111</v>
          </cell>
          <cell r="BN23">
            <v>0.27999999999997272</v>
          </cell>
          <cell r="BO23">
            <v>1811.69</v>
          </cell>
          <cell r="BP23">
            <v>1811.3</v>
          </cell>
          <cell r="BQ23">
            <v>1811.9170000000001</v>
          </cell>
          <cell r="BR23">
            <v>1811.527</v>
          </cell>
          <cell r="BS23">
            <v>1815.92</v>
          </cell>
          <cell r="BT23">
            <v>1814.38</v>
          </cell>
          <cell r="BU23"/>
          <cell r="BV23">
            <v>4.0029999999999291</v>
          </cell>
          <cell r="BW23">
            <v>2.8530000000000655</v>
          </cell>
          <cell r="BX23">
            <v>4.2299999999999294</v>
          </cell>
          <cell r="BY23">
            <v>250</v>
          </cell>
          <cell r="BZ23">
            <v>0.65</v>
          </cell>
          <cell r="CA23">
            <v>0.25</v>
          </cell>
          <cell r="CB23">
            <v>3.4279999999999973</v>
          </cell>
          <cell r="CC23">
            <v>3</v>
          </cell>
          <cell r="CD23">
            <v>2.6482268768209138</v>
          </cell>
          <cell r="CE23">
            <v>6170.3999999999951</v>
          </cell>
          <cell r="CF23">
            <v>6.6449774195376935E-3</v>
          </cell>
          <cell r="CG23">
            <v>259.08680132994317</v>
          </cell>
          <cell r="CH23">
            <v>6429.4868013299383</v>
          </cell>
          <cell r="CI23">
            <v>4</v>
          </cell>
          <cell r="CK23"/>
          <cell r="CL23"/>
          <cell r="CM23"/>
          <cell r="CN23"/>
          <cell r="CO23">
            <v>1.9480664349486041</v>
          </cell>
          <cell r="CP23">
            <v>4</v>
          </cell>
          <cell r="CQ23">
            <v>1</v>
          </cell>
          <cell r="CR23">
            <v>31.46</v>
          </cell>
          <cell r="CS23">
            <v>10</v>
          </cell>
          <cell r="CT23">
            <v>0.27239999999999998</v>
          </cell>
          <cell r="CU23">
            <v>0.22700000000000001</v>
          </cell>
          <cell r="CV23">
            <v>250</v>
          </cell>
          <cell r="CW23">
            <v>0.6724</v>
          </cell>
          <cell r="CX23"/>
          <cell r="CY23">
            <v>1811.69</v>
          </cell>
          <cell r="CZ23">
            <v>1811.3</v>
          </cell>
          <cell r="DA23">
            <v>4.0029999999999291</v>
          </cell>
          <cell r="DB23">
            <v>2.8530000000000655</v>
          </cell>
          <cell r="DC23">
            <v>4.2640499999999291</v>
          </cell>
          <cell r="DD23">
            <v>31.46241726250544</v>
          </cell>
          <cell r="DE23">
            <v>3.6890499999999973</v>
          </cell>
          <cell r="DF23">
            <v>1.2</v>
          </cell>
          <cell r="DG23">
            <v>1.2</v>
          </cell>
          <cell r="DH23">
            <v>1</v>
          </cell>
          <cell r="DI23">
            <v>30.262417262505437</v>
          </cell>
          <cell r="DJ23">
            <v>4.8225269356341602</v>
          </cell>
          <cell r="DK23">
            <v>82.644209682855674</v>
          </cell>
          <cell r="DL23">
            <v>2.0348449367308659</v>
          </cell>
          <cell r="DM23">
            <v>2.7423198408150098</v>
          </cell>
          <cell r="DN23">
            <v>87.466736618489833</v>
          </cell>
          <cell r="DO23" t="b">
            <v>0</v>
          </cell>
          <cell r="DP23"/>
          <cell r="DQ23">
            <v>7.9941781567411923</v>
          </cell>
          <cell r="DR23">
            <v>61.384149783891601</v>
          </cell>
          <cell r="DS23" t="b">
            <v>0</v>
          </cell>
          <cell r="DT23">
            <v>0</v>
          </cell>
          <cell r="DV23" t="str">
            <v>250 mm</v>
          </cell>
          <cell r="DW23">
            <v>31.46</v>
          </cell>
          <cell r="DX23" t="str">
            <v>-</v>
          </cell>
          <cell r="DY23" t="str">
            <v>PVC</v>
          </cell>
        </row>
        <row r="24">
          <cell r="A24">
            <v>14</v>
          </cell>
          <cell r="B24" t="str">
            <v>C64</v>
          </cell>
          <cell r="C24" t="str">
            <v>C65</v>
          </cell>
          <cell r="D24">
            <v>0.01</v>
          </cell>
          <cell r="F24">
            <v>0.14000000000000001</v>
          </cell>
          <cell r="G24">
            <v>5</v>
          </cell>
          <cell r="K24">
            <v>6.0673740524084939E-2</v>
          </cell>
          <cell r="L24">
            <v>3.4928737613340997</v>
          </cell>
          <cell r="M24">
            <v>3.4928737613340997</v>
          </cell>
          <cell r="N24">
            <v>321.34077985244789</v>
          </cell>
          <cell r="O24">
            <v>0.64096765641569564</v>
          </cell>
          <cell r="P24">
            <v>28.442871927242784</v>
          </cell>
          <cell r="Q24">
            <v>0.01</v>
          </cell>
          <cell r="S24">
            <v>1.9100000000000001</v>
          </cell>
          <cell r="U24">
            <v>0</v>
          </cell>
          <cell r="V24">
            <v>0.69</v>
          </cell>
          <cell r="X24">
            <v>0</v>
          </cell>
          <cell r="Y24"/>
          <cell r="AA24">
            <v>0</v>
          </cell>
          <cell r="AB24"/>
          <cell r="AC24">
            <v>0.58649999999999991</v>
          </cell>
          <cell r="AD24">
            <v>1.1202150000000002</v>
          </cell>
          <cell r="AE24">
            <v>4.1104494943719541</v>
          </cell>
          <cell r="AF24">
            <v>4.1104494943719541</v>
          </cell>
          <cell r="AG24">
            <v>4.3014494943719539</v>
          </cell>
          <cell r="AH24">
            <v>50.864321421614733</v>
          </cell>
          <cell r="AI24">
            <v>9.43</v>
          </cell>
          <cell r="AJ24">
            <v>4.7699999999999996</v>
          </cell>
          <cell r="AK24">
            <v>10</v>
          </cell>
          <cell r="AL24">
            <v>0.22700000000000001</v>
          </cell>
          <cell r="AM24">
            <v>0.01</v>
          </cell>
          <cell r="AN24">
            <v>0.11116283798217774</v>
          </cell>
          <cell r="AO24">
            <v>0.18709765624999999</v>
          </cell>
          <cell r="AP24">
            <v>0.48970413208007813</v>
          </cell>
          <cell r="AQ24">
            <v>2.5813067756666923</v>
          </cell>
          <cell r="AR24">
            <v>2.7945388318900255</v>
          </cell>
          <cell r="AS24">
            <v>1.7416439442296527</v>
          </cell>
          <cell r="AT24">
            <v>0.33960982008678769</v>
          </cell>
          <cell r="AU24">
            <v>0.45077265806896544</v>
          </cell>
          <cell r="AV24">
            <v>3.2307897446519442</v>
          </cell>
          <cell r="AW24">
            <v>130.75258731992827</v>
          </cell>
          <cell r="AX24">
            <v>0.38901196881985062</v>
          </cell>
          <cell r="AY24">
            <v>315.5153904116047</v>
          </cell>
          <cell r="AZ24" t="str">
            <v>01°05'42''</v>
          </cell>
          <cell r="BA24">
            <v>276.62522212549811</v>
          </cell>
          <cell r="BB24">
            <v>0.161</v>
          </cell>
          <cell r="BC24">
            <v>2.1000000000000001E-2</v>
          </cell>
          <cell r="BD24">
            <v>1.0999999999999999E-2</v>
          </cell>
          <cell r="BE24">
            <v>0.193</v>
          </cell>
          <cell r="BF24">
            <v>0.193</v>
          </cell>
          <cell r="BG24"/>
          <cell r="BH24"/>
          <cell r="BI24"/>
          <cell r="BJ24"/>
          <cell r="BK24"/>
          <cell r="BL24"/>
          <cell r="BM24"/>
          <cell r="BN24">
            <v>4.9999999999954525E-2</v>
          </cell>
          <cell r="BO24">
            <v>1811.25</v>
          </cell>
          <cell r="BP24">
            <v>1810.8</v>
          </cell>
          <cell r="BQ24">
            <v>1811.4770000000001</v>
          </cell>
          <cell r="BR24">
            <v>1811.027</v>
          </cell>
          <cell r="BS24">
            <v>1814.38</v>
          </cell>
          <cell r="BT24">
            <v>1811.84</v>
          </cell>
          <cell r="BU24"/>
          <cell r="BV24">
            <v>2.90300000000002</v>
          </cell>
          <cell r="BW24">
            <v>0.81299999999987449</v>
          </cell>
          <cell r="BX24">
            <v>3.1300000000000199</v>
          </cell>
          <cell r="BY24">
            <v>250</v>
          </cell>
          <cell r="BZ24">
            <v>0.65</v>
          </cell>
          <cell r="CA24">
            <v>0.25</v>
          </cell>
          <cell r="CB24">
            <v>1.8579999999999472</v>
          </cell>
          <cell r="CC24">
            <v>3</v>
          </cell>
          <cell r="CD24">
            <v>1.9193166829425532</v>
          </cell>
          <cell r="CE24">
            <v>3344.399999999905</v>
          </cell>
          <cell r="CF24">
            <v>2.1648194537115407E-2</v>
          </cell>
          <cell r="CG24">
            <v>696.42803919351957</v>
          </cell>
          <cell r="CH24">
            <v>4040.8280391934245</v>
          </cell>
          <cell r="CI24">
            <v>4</v>
          </cell>
          <cell r="CK24"/>
          <cell r="CL24"/>
          <cell r="CM24"/>
          <cell r="CN24"/>
          <cell r="CO24">
            <v>1.1697030493444331</v>
          </cell>
          <cell r="CP24">
            <v>4</v>
          </cell>
          <cell r="CQ24">
            <v>1</v>
          </cell>
          <cell r="CR24">
            <v>9.43</v>
          </cell>
          <cell r="CS24">
            <v>10</v>
          </cell>
          <cell r="CT24">
            <v>0.27239999999999998</v>
          </cell>
          <cell r="CU24">
            <v>0.22700000000000001</v>
          </cell>
          <cell r="CV24">
            <v>250</v>
          </cell>
          <cell r="CW24">
            <v>0.6724</v>
          </cell>
          <cell r="CX24"/>
          <cell r="CY24">
            <v>1811.25</v>
          </cell>
          <cell r="CZ24">
            <v>1810.8</v>
          </cell>
          <cell r="DA24">
            <v>2.90300000000002</v>
          </cell>
          <cell r="DB24">
            <v>0.81299999999987449</v>
          </cell>
          <cell r="DC24">
            <v>3.16405000000002</v>
          </cell>
          <cell r="DD24">
            <v>9.4407309039078129</v>
          </cell>
          <cell r="DE24">
            <v>2.1190499999999473</v>
          </cell>
          <cell r="DF24">
            <v>1.2</v>
          </cell>
          <cell r="DG24">
            <v>1.2</v>
          </cell>
          <cell r="DH24">
            <v>1</v>
          </cell>
          <cell r="DI24">
            <v>8.2407309039078136</v>
          </cell>
          <cell r="DJ24">
            <v>3.5784562448127053</v>
          </cell>
          <cell r="DK24">
            <v>13.805292522687557</v>
          </cell>
          <cell r="DL24">
            <v>0.55410674597876142</v>
          </cell>
          <cell r="DM24">
            <v>0.72555442501064382</v>
          </cell>
          <cell r="DN24">
            <v>17.383748767500261</v>
          </cell>
          <cell r="DO24" t="b">
            <v>0</v>
          </cell>
          <cell r="DP24"/>
          <cell r="DQ24">
            <v>2.1768872729550055</v>
          </cell>
          <cell r="DR24">
            <v>8.0159852407014593</v>
          </cell>
          <cell r="DS24" t="b">
            <v>0</v>
          </cell>
          <cell r="DT24">
            <v>0</v>
          </cell>
          <cell r="DV24" t="str">
            <v>250 mm</v>
          </cell>
          <cell r="DW24">
            <v>9.43</v>
          </cell>
          <cell r="DX24" t="str">
            <v>-</v>
          </cell>
          <cell r="DY24" t="str">
            <v>PVC</v>
          </cell>
        </row>
        <row r="25">
          <cell r="C25" t="str">
            <v>.</v>
          </cell>
        </row>
        <row r="26">
          <cell r="A26">
            <v>15</v>
          </cell>
          <cell r="B26" t="str">
            <v>A1</v>
          </cell>
          <cell r="C26" t="str">
            <v>B1</v>
          </cell>
          <cell r="E26">
            <v>1.77</v>
          </cell>
          <cell r="F26">
            <v>1.77</v>
          </cell>
          <cell r="G26">
            <v>5</v>
          </cell>
          <cell r="K26">
            <v>3.7253805492919186E-2</v>
          </cell>
          <cell r="L26">
            <v>8.4610296457799752</v>
          </cell>
          <cell r="M26">
            <v>8.4610296457799752</v>
          </cell>
          <cell r="N26">
            <v>283.69146352000359</v>
          </cell>
          <cell r="O26">
            <v>0.63561623246493015</v>
          </cell>
          <cell r="P26">
            <v>319.16445162833293</v>
          </cell>
          <cell r="S26">
            <v>0</v>
          </cell>
          <cell r="U26"/>
          <cell r="X26"/>
          <cell r="Y26"/>
          <cell r="AA26"/>
          <cell r="AB26"/>
          <cell r="AC26"/>
          <cell r="AD26"/>
          <cell r="AE26"/>
          <cell r="AF26"/>
          <cell r="AG26"/>
          <cell r="AH26">
            <v>319.16445162833293</v>
          </cell>
          <cell r="AI26">
            <v>14.97</v>
          </cell>
          <cell r="AJ26">
            <v>20.37</v>
          </cell>
          <cell r="AK26">
            <v>20</v>
          </cell>
          <cell r="AL26">
            <v>0.45200000000000001</v>
          </cell>
          <cell r="AM26">
            <v>0.01</v>
          </cell>
          <cell r="AN26">
            <v>0.15037528753280643</v>
          </cell>
          <cell r="AO26">
            <v>0.39086523437499998</v>
          </cell>
          <cell r="AP26">
            <v>0.33268868923187261</v>
          </cell>
          <cell r="AQ26">
            <v>6.8348380540437645</v>
          </cell>
          <cell r="AR26">
            <v>6.5849372988342996</v>
          </cell>
          <cell r="AS26">
            <v>10.665817657606986</v>
          </cell>
          <cell r="AT26">
            <v>2.380989359072617</v>
          </cell>
          <cell r="AU26">
            <v>2.5313646466054234</v>
          </cell>
          <cell r="AV26">
            <v>10.567041321781533</v>
          </cell>
          <cell r="AW26">
            <v>1695.587306514509</v>
          </cell>
          <cell r="AX26">
            <v>0.18823239027686237</v>
          </cell>
          <cell r="AY26">
            <v>27.712183359846549</v>
          </cell>
          <cell r="AZ26" t="b">
            <v>0</v>
          </cell>
          <cell r="BA26"/>
          <cell r="BB26"/>
          <cell r="BC26"/>
          <cell r="BD26"/>
          <cell r="BE26"/>
          <cell r="BF26"/>
          <cell r="BG26">
            <v>0.74124044806221245</v>
          </cell>
          <cell r="BH26">
            <v>2.6548672566371678</v>
          </cell>
          <cell r="BI26">
            <v>1.2</v>
          </cell>
          <cell r="BJ26"/>
          <cell r="BK26"/>
          <cell r="BL26"/>
          <cell r="BM26">
            <v>0.94888835731140475</v>
          </cell>
          <cell r="BN26">
            <v>4.9999999999954525E-2</v>
          </cell>
          <cell r="BO26">
            <v>1813.66</v>
          </cell>
          <cell r="BP26">
            <v>1810.61</v>
          </cell>
          <cell r="BQ26">
            <v>1814.1120000000001</v>
          </cell>
          <cell r="BR26">
            <v>1811.0620000000001</v>
          </cell>
          <cell r="BS26">
            <v>1814.67</v>
          </cell>
          <cell r="BT26">
            <v>1812.24</v>
          </cell>
          <cell r="BU26" t="b">
            <v>0</v>
          </cell>
          <cell r="BV26">
            <v>0.55799999999999272</v>
          </cell>
          <cell r="BW26">
            <v>1.1779999999998836</v>
          </cell>
          <cell r="BX26">
            <v>1.0099999999999927</v>
          </cell>
          <cell r="BY26">
            <v>500</v>
          </cell>
          <cell r="BZ26">
            <v>0.9</v>
          </cell>
          <cell r="CA26">
            <v>0.5</v>
          </cell>
          <cell r="CB26">
            <v>0.86799999999993815</v>
          </cell>
          <cell r="CC26">
            <v>3</v>
          </cell>
          <cell r="CD26">
            <v>0.83745807908427783</v>
          </cell>
          <cell r="CE26">
            <v>1562.3999999998887</v>
          </cell>
          <cell r="CF26">
            <v>0.15450811371248155</v>
          </cell>
          <cell r="CG26">
            <v>6252.1564129554563</v>
          </cell>
          <cell r="CH26">
            <v>7814.556412955345</v>
          </cell>
          <cell r="CI26">
            <v>4</v>
          </cell>
          <cell r="CK26"/>
          <cell r="CL26"/>
          <cell r="CM26"/>
          <cell r="CN26"/>
          <cell r="CO26">
            <v>1.7599217820529656</v>
          </cell>
          <cell r="CP26">
            <v>4</v>
          </cell>
          <cell r="CQ26">
            <v>1</v>
          </cell>
          <cell r="CR26">
            <v>14.97</v>
          </cell>
          <cell r="CS26">
            <v>20</v>
          </cell>
          <cell r="CT26">
            <v>0.54239999999999999</v>
          </cell>
          <cell r="CU26">
            <v>0.45200000000000001</v>
          </cell>
          <cell r="CV26">
            <v>500</v>
          </cell>
          <cell r="CW26">
            <v>0.94240000000000002</v>
          </cell>
          <cell r="CX26"/>
          <cell r="CY26">
            <v>1813.66</v>
          </cell>
          <cell r="CZ26">
            <v>1810.61</v>
          </cell>
          <cell r="DA26">
            <v>0.55799999999999272</v>
          </cell>
          <cell r="DB26">
            <v>1.1779999999998836</v>
          </cell>
          <cell r="DC26">
            <v>1.0777999999999928</v>
          </cell>
          <cell r="DD26">
            <v>15.27754561439766</v>
          </cell>
          <cell r="DE26">
            <v>1.3877999999999382</v>
          </cell>
          <cell r="DF26">
            <v>1.2</v>
          </cell>
          <cell r="DG26">
            <v>1.2</v>
          </cell>
          <cell r="DH26">
            <v>1</v>
          </cell>
          <cell r="DI26">
            <v>14.077545614397661</v>
          </cell>
          <cell r="DJ26">
            <v>1.2189630823340603</v>
          </cell>
          <cell r="DK26">
            <v>26.934011679423545</v>
          </cell>
          <cell r="DL26">
            <v>1.3266678987008356</v>
          </cell>
          <cell r="DM26">
            <v>3.4823921510868447</v>
          </cell>
          <cell r="DN26">
            <v>28.152974761757605</v>
          </cell>
          <cell r="DO26" t="b">
            <v>0</v>
          </cell>
          <cell r="DP26"/>
          <cell r="DQ26">
            <v>5.951531437596306</v>
          </cell>
          <cell r="DR26">
            <v>5.9089788208127008</v>
          </cell>
          <cell r="DS26" t="b">
            <v>0</v>
          </cell>
          <cell r="DT26">
            <v>0</v>
          </cell>
          <cell r="DV26" t="str">
            <v>500 mm</v>
          </cell>
          <cell r="DW26">
            <v>14.97</v>
          </cell>
          <cell r="DX26" t="str">
            <v>-</v>
          </cell>
          <cell r="DY26" t="str">
            <v>PVC</v>
          </cell>
        </row>
        <row r="27">
          <cell r="AH27"/>
        </row>
        <row r="29">
          <cell r="AL29" t="str">
            <v>Para Tubería Lisa</v>
          </cell>
        </row>
        <row r="30">
          <cell r="B30" t="str">
            <v xml:space="preserve">DISEÑOS SECTOR VERSALLES  - CUADRO  </v>
          </cell>
          <cell r="C30">
            <v>1</v>
          </cell>
          <cell r="L30">
            <v>0.75</v>
          </cell>
          <cell r="M30">
            <v>5</v>
          </cell>
          <cell r="O30">
            <v>3</v>
          </cell>
          <cell r="P30" t="str">
            <v>EAAB-ESP</v>
          </cell>
          <cell r="Q30">
            <v>1</v>
          </cell>
          <cell r="R30">
            <v>0.2</v>
          </cell>
          <cell r="S30">
            <v>3</v>
          </cell>
          <cell r="T30">
            <v>0.85</v>
          </cell>
          <cell r="U30">
            <v>4</v>
          </cell>
          <cell r="W30">
            <v>2</v>
          </cell>
          <cell r="X30">
            <v>110</v>
          </cell>
          <cell r="AE30">
            <v>1</v>
          </cell>
          <cell r="AF30">
            <v>2</v>
          </cell>
          <cell r="AG30">
            <v>2</v>
          </cell>
          <cell r="AL30" t="str">
            <v>Pul</v>
          </cell>
          <cell r="AM30" t="str">
            <v>[m] int</v>
          </cell>
          <cell r="AN30" t="str">
            <v>[m] ext</v>
          </cell>
          <cell r="AO30" t="str">
            <v>[psi], Rigidez</v>
          </cell>
        </row>
        <row r="31">
          <cell r="K31">
            <v>1</v>
          </cell>
          <cell r="L31">
            <v>0.3</v>
          </cell>
          <cell r="M31" t="str">
            <v xml:space="preserve">Residencial + Vegetación: </v>
          </cell>
          <cell r="N31" t="str">
            <v>Residencial + Vegetación: 0.30</v>
          </cell>
          <cell r="P31" t="str">
            <v>RAS2000</v>
          </cell>
          <cell r="Q31">
            <v>2</v>
          </cell>
          <cell r="R31" t="str">
            <v>Erradas : 0.10 [l/ha/s]</v>
          </cell>
          <cell r="S31">
            <v>0.1</v>
          </cell>
          <cell r="T31">
            <v>1</v>
          </cell>
          <cell r="U31">
            <v>0.7</v>
          </cell>
          <cell r="V31">
            <v>1</v>
          </cell>
          <cell r="W31" t="str">
            <v>Dens. Baja : 80 [viv/ha]</v>
          </cell>
          <cell r="X31">
            <v>80</v>
          </cell>
          <cell r="AE31">
            <v>2</v>
          </cell>
          <cell r="AF31" t="str">
            <v>Infil. Baja : 0.20 [l/ha/s]</v>
          </cell>
          <cell r="AG31">
            <v>0.2</v>
          </cell>
          <cell r="AL31">
            <v>4</v>
          </cell>
          <cell r="AM31">
            <v>9.9000000000000005E-2</v>
          </cell>
          <cell r="AN31">
            <v>0.11</v>
          </cell>
          <cell r="AO31">
            <v>57</v>
          </cell>
          <cell r="AP31">
            <v>3.8976377952755907</v>
          </cell>
        </row>
        <row r="32">
          <cell r="K32">
            <v>2</v>
          </cell>
          <cell r="L32">
            <v>0.45</v>
          </cell>
          <cell r="M32" t="str">
            <v xml:space="preserve">Casa Fincas: </v>
          </cell>
          <cell r="N32" t="str">
            <v>Casa Fincas: 0.45</v>
          </cell>
          <cell r="P32" t="str">
            <v>EEPPM</v>
          </cell>
          <cell r="Q32">
            <v>3</v>
          </cell>
          <cell r="R32" t="str">
            <v>Erradas : 0.20 [l/ha/s]</v>
          </cell>
          <cell r="S32">
            <v>0.2</v>
          </cell>
          <cell r="T32">
            <v>2</v>
          </cell>
          <cell r="U32">
            <v>0.75</v>
          </cell>
          <cell r="V32">
            <v>2</v>
          </cell>
          <cell r="W32" t="str">
            <v>Dens. Media : 110 [viv/ha]</v>
          </cell>
          <cell r="X32">
            <v>110</v>
          </cell>
          <cell r="AE32">
            <v>3</v>
          </cell>
          <cell r="AF32" t="str">
            <v>Infil. Media : 0.30 [l/ha/s]</v>
          </cell>
          <cell r="AG32">
            <v>0.3</v>
          </cell>
          <cell r="AL32">
            <v>6</v>
          </cell>
          <cell r="AM32">
            <v>0.14499999999999999</v>
          </cell>
          <cell r="AN32">
            <v>0.16</v>
          </cell>
          <cell r="AO32">
            <v>57</v>
          </cell>
          <cell r="AP32">
            <v>5.7086614173228343</v>
          </cell>
        </row>
        <row r="33">
          <cell r="K33">
            <v>3</v>
          </cell>
          <cell r="L33">
            <v>0.55000000000000004</v>
          </cell>
          <cell r="M33" t="str">
            <v xml:space="preserve">Residencial+ Jardines: </v>
          </cell>
          <cell r="N33" t="str">
            <v>Residencial+ Jardines: 0.55</v>
          </cell>
          <cell r="T33">
            <v>3</v>
          </cell>
          <cell r="U33">
            <v>0.8</v>
          </cell>
          <cell r="V33">
            <v>3</v>
          </cell>
          <cell r="W33" t="str">
            <v>Dens. Alta : 120 [viv/ha]</v>
          </cell>
          <cell r="X33">
            <v>120</v>
          </cell>
          <cell r="AE33">
            <v>4</v>
          </cell>
          <cell r="AF33" t="str">
            <v>Infil. Alta : 0.40 [l/ha/s]</v>
          </cell>
          <cell r="AG33">
            <v>0.4</v>
          </cell>
          <cell r="AL33">
            <v>8</v>
          </cell>
          <cell r="AM33">
            <v>0.18099999999999999</v>
          </cell>
          <cell r="AN33">
            <v>0.2</v>
          </cell>
          <cell r="AO33">
            <v>57</v>
          </cell>
          <cell r="AP33">
            <v>7.1259842519685037</v>
          </cell>
          <cell r="AZ33"/>
        </row>
        <row r="34">
          <cell r="K34">
            <v>4</v>
          </cell>
          <cell r="L34">
            <v>0.6</v>
          </cell>
          <cell r="M34" t="str">
            <v xml:space="preserve">Laderas -Vegetación: </v>
          </cell>
          <cell r="N34" t="str">
            <v>Laderas -Vegetación: 0.60</v>
          </cell>
          <cell r="T34">
            <v>4</v>
          </cell>
          <cell r="U34">
            <v>0.85</v>
          </cell>
          <cell r="V34">
            <v>0.6</v>
          </cell>
          <cell r="X34">
            <v>2</v>
          </cell>
          <cell r="AB34">
            <v>0.4</v>
          </cell>
          <cell r="AD34">
            <v>1</v>
          </cell>
          <cell r="AL34">
            <v>10</v>
          </cell>
          <cell r="AM34">
            <v>0.22700000000000001</v>
          </cell>
          <cell r="AN34">
            <v>0.25</v>
          </cell>
          <cell r="AO34">
            <v>57</v>
          </cell>
          <cell r="AP34">
            <v>8.9370078740157481</v>
          </cell>
        </row>
        <row r="35">
          <cell r="K35">
            <v>5</v>
          </cell>
          <cell r="L35">
            <v>0.75</v>
          </cell>
          <cell r="M35" t="str">
            <v xml:space="preserve">Residencial+Impermeables: </v>
          </cell>
          <cell r="N35" t="str">
            <v>Residencial+Impermeables: 0.75</v>
          </cell>
          <cell r="T35">
            <v>5</v>
          </cell>
          <cell r="U35">
            <v>0.9</v>
          </cell>
          <cell r="V35">
            <v>1</v>
          </cell>
          <cell r="W35" t="str">
            <v>Ind.  Baja: 0.40 [l/s/ha]</v>
          </cell>
          <cell r="X35">
            <v>0.4</v>
          </cell>
          <cell r="AB35">
            <v>1</v>
          </cell>
          <cell r="AC35" t="str">
            <v>Comer / Insti  Bajo : 0.40 [l/s/ha]</v>
          </cell>
          <cell r="AD35">
            <v>0.4</v>
          </cell>
          <cell r="AL35">
            <v>12</v>
          </cell>
          <cell r="AM35">
            <v>0.28399999999999997</v>
          </cell>
          <cell r="AN35">
            <v>0.315</v>
          </cell>
          <cell r="AO35">
            <v>57</v>
          </cell>
          <cell r="AP35">
            <v>11.181102362204724</v>
          </cell>
        </row>
        <row r="36">
          <cell r="K36">
            <v>6</v>
          </cell>
          <cell r="L36">
            <v>0.9</v>
          </cell>
          <cell r="M36" t="str">
            <v xml:space="preserve">Zonas Duras: </v>
          </cell>
          <cell r="N36" t="str">
            <v>Zonas Duras: 0.90</v>
          </cell>
          <cell r="V36">
            <v>2</v>
          </cell>
          <cell r="W36" t="str">
            <v>Ind.  Medio: 0.60 [l/s/ha]</v>
          </cell>
          <cell r="X36">
            <v>0.6</v>
          </cell>
          <cell r="AB36">
            <v>2</v>
          </cell>
          <cell r="AC36" t="str">
            <v>Comer / Insti  Alto : 0.50 [l/s/ha]</v>
          </cell>
          <cell r="AD36">
            <v>0.5</v>
          </cell>
          <cell r="AL36">
            <v>16</v>
          </cell>
          <cell r="AM36">
            <v>0.36199999999999999</v>
          </cell>
          <cell r="AN36">
            <v>0.4</v>
          </cell>
          <cell r="AO36">
            <v>57</v>
          </cell>
          <cell r="AP36">
            <v>14.251968503937007</v>
          </cell>
        </row>
        <row r="37">
          <cell r="P37">
            <v>11</v>
          </cell>
          <cell r="V37">
            <v>3</v>
          </cell>
          <cell r="W37" t="str">
            <v>Ind.  Medio-Alto: 0.80 [l/s/ha]</v>
          </cell>
          <cell r="X37">
            <v>0.8</v>
          </cell>
          <cell r="AL37">
            <v>18</v>
          </cell>
          <cell r="AM37">
            <v>0.40699999999999997</v>
          </cell>
          <cell r="AN37">
            <v>0.45</v>
          </cell>
          <cell r="AO37">
            <v>57</v>
          </cell>
          <cell r="AP37">
            <v>16.023622047244093</v>
          </cell>
        </row>
        <row r="38">
          <cell r="O38" t="str">
            <v xml:space="preserve">Cubiertas </v>
          </cell>
          <cell r="P38" t="str">
            <v>0.75-0.95</v>
          </cell>
          <cell r="Q38" t="str">
            <v>Cubiertas : 0.75-0.95</v>
          </cell>
          <cell r="V38">
            <v>4</v>
          </cell>
          <cell r="W38" t="str">
            <v>Ind.  Alto: 1.00 [l/s/ha]</v>
          </cell>
          <cell r="X38">
            <v>1</v>
          </cell>
          <cell r="AL38">
            <v>20</v>
          </cell>
          <cell r="AM38">
            <v>0.45200000000000001</v>
          </cell>
          <cell r="AN38">
            <v>0.5</v>
          </cell>
          <cell r="AO38">
            <v>57</v>
          </cell>
          <cell r="AP38">
            <v>17.795275590551181</v>
          </cell>
        </row>
        <row r="39">
          <cell r="O39" t="str">
            <v>Pavimentos asfálticos y superficies de concreto</v>
          </cell>
          <cell r="P39" t="str">
            <v>0.70-0.95</v>
          </cell>
          <cell r="Q39" t="str">
            <v>Pavimentos asfálticos y superficies de concreto: 0.70-0.95</v>
          </cell>
          <cell r="V39">
            <v>5</v>
          </cell>
          <cell r="W39" t="str">
            <v>Ind.  Especial: 1.50 [l/s/ha]</v>
          </cell>
          <cell r="X39">
            <v>1.5</v>
          </cell>
          <cell r="AL39">
            <v>24</v>
          </cell>
          <cell r="AM39">
            <v>0.59499999999999997</v>
          </cell>
          <cell r="AN39">
            <v>0.625</v>
          </cell>
          <cell r="AO39">
            <v>10</v>
          </cell>
          <cell r="AP39">
            <v>23.4251968503937</v>
          </cell>
          <cell r="DI39">
            <v>1</v>
          </cell>
          <cell r="DJ39" t="str">
            <v>Opcion de Tuberias</v>
          </cell>
          <cell r="DM39">
            <v>3</v>
          </cell>
          <cell r="DN39">
            <v>8250</v>
          </cell>
          <cell r="DO39" t="str">
            <v>Opcion de Carga Camion</v>
          </cell>
          <cell r="DQ39">
            <v>1</v>
          </cell>
          <cell r="DR39">
            <v>0.15</v>
          </cell>
        </row>
        <row r="40">
          <cell r="O40" t="str">
            <v>Vías adoquinadas</v>
          </cell>
          <cell r="P40" t="str">
            <v>0.70-0.85</v>
          </cell>
          <cell r="Q40" t="str">
            <v>Vías adoquinadas: 0.70-0.85</v>
          </cell>
          <cell r="AL40">
            <v>27</v>
          </cell>
          <cell r="AM40">
            <v>0.67100000000000004</v>
          </cell>
          <cell r="AN40">
            <v>0.71</v>
          </cell>
          <cell r="AO40">
            <v>13</v>
          </cell>
          <cell r="AP40">
            <v>26.41732283464567</v>
          </cell>
          <cell r="DG40" t="str">
            <v>1. Gres &lt;= ø 36"</v>
          </cell>
          <cell r="DI40">
            <v>1</v>
          </cell>
          <cell r="DM40">
            <v>1</v>
          </cell>
          <cell r="DN40">
            <v>7850</v>
          </cell>
          <cell r="DQ40">
            <v>1</v>
          </cell>
          <cell r="DR40">
            <v>0.11</v>
          </cell>
        </row>
        <row r="41">
          <cell r="O41" t="str">
            <v>Zonas comerciales o industriales</v>
          </cell>
          <cell r="P41" t="str">
            <v>0.60-0.95</v>
          </cell>
          <cell r="Q41" t="str">
            <v>Zonas comerciales o industriales: 0.60-0.95</v>
          </cell>
          <cell r="AL41">
            <v>30</v>
          </cell>
          <cell r="AM41">
            <v>0.747</v>
          </cell>
          <cell r="AN41">
            <v>0.78600000000000003</v>
          </cell>
          <cell r="AO41">
            <v>9</v>
          </cell>
          <cell r="AP41">
            <v>29.409448818897641</v>
          </cell>
          <cell r="DG41" t="str">
            <v>2. Concreto simple &lt; ø 24"</v>
          </cell>
          <cell r="DI41">
            <v>2</v>
          </cell>
          <cell r="DM41">
            <v>2</v>
          </cell>
          <cell r="DN41">
            <v>8050</v>
          </cell>
          <cell r="DQ41">
            <v>2</v>
          </cell>
          <cell r="DR41">
            <v>0.13</v>
          </cell>
        </row>
        <row r="42">
          <cell r="O42" t="str">
            <v xml:space="preserve">Residencial, predominio de zonas duras </v>
          </cell>
          <cell r="P42" t="str">
            <v>0.75</v>
          </cell>
          <cell r="Q42" t="str">
            <v>Residencial, predominio de zonas duras : 0.75</v>
          </cell>
          <cell r="AL42">
            <v>33</v>
          </cell>
          <cell r="AM42">
            <v>0.82299999999999995</v>
          </cell>
          <cell r="AN42">
            <v>0.86</v>
          </cell>
          <cell r="AO42">
            <v>9</v>
          </cell>
          <cell r="AP42">
            <v>32.401574803149607</v>
          </cell>
          <cell r="DG42" t="str">
            <v>3. Concreto reforzado &gt;= ø 24"</v>
          </cell>
          <cell r="DI42">
            <v>3</v>
          </cell>
          <cell r="DM42">
            <v>3</v>
          </cell>
          <cell r="DN42">
            <v>8250</v>
          </cell>
          <cell r="DQ42">
            <v>3</v>
          </cell>
          <cell r="DR42">
            <v>0.15</v>
          </cell>
        </row>
        <row r="43">
          <cell r="O43" t="str">
            <v>Residencial multifamiliar, zonas duras</v>
          </cell>
          <cell r="P43" t="str">
            <v>0.60-0.75</v>
          </cell>
          <cell r="Q43" t="str">
            <v>Residencial multifamiliar, zonas duras: 0.60-0.75</v>
          </cell>
          <cell r="AL43">
            <v>36</v>
          </cell>
          <cell r="AM43">
            <v>0.89900000000000002</v>
          </cell>
          <cell r="AN43">
            <v>0.95</v>
          </cell>
          <cell r="AO43">
            <v>6</v>
          </cell>
          <cell r="AP43">
            <v>35.393700787401578</v>
          </cell>
          <cell r="DG43" t="str">
            <v xml:space="preserve">4. P.V.C. </v>
          </cell>
          <cell r="DI43">
            <v>4</v>
          </cell>
          <cell r="DM43">
            <v>4</v>
          </cell>
          <cell r="DN43">
            <v>8450</v>
          </cell>
          <cell r="DQ43">
            <v>4</v>
          </cell>
          <cell r="DR43">
            <v>0.2</v>
          </cell>
        </row>
        <row r="44">
          <cell r="O44" t="str">
            <v>Residencial unifamiliar, predominio de jardines</v>
          </cell>
          <cell r="P44" t="str">
            <v>0.40-0.60</v>
          </cell>
          <cell r="Q44" t="str">
            <v>Residencial unifamiliar, predominio de jardines: 0.40-0.60</v>
          </cell>
          <cell r="AL44">
            <v>39</v>
          </cell>
          <cell r="AM44">
            <v>0.97499999999999998</v>
          </cell>
          <cell r="AN44">
            <v>1.0249999999999999</v>
          </cell>
          <cell r="AO44">
            <v>6</v>
          </cell>
          <cell r="AP44">
            <v>38.385826771653541</v>
          </cell>
          <cell r="DM44">
            <v>5</v>
          </cell>
          <cell r="DN44">
            <v>8650</v>
          </cell>
          <cell r="DQ44">
            <v>5</v>
          </cell>
          <cell r="DR44">
            <v>0.2</v>
          </cell>
        </row>
        <row r="45">
          <cell r="O45" t="str">
            <v>Residencial, apreciablemente separados</v>
          </cell>
          <cell r="P45" t="str">
            <v>0.45</v>
          </cell>
          <cell r="Q45" t="str">
            <v>Residencial, apreciablemente separados: 0.45</v>
          </cell>
          <cell r="AL45">
            <v>42</v>
          </cell>
          <cell r="AM45">
            <v>1.0509999999999999</v>
          </cell>
          <cell r="AN45">
            <v>1.101</v>
          </cell>
          <cell r="AO45">
            <v>5</v>
          </cell>
          <cell r="AP45">
            <v>41.377952755905511</v>
          </cell>
          <cell r="DM45">
            <v>6</v>
          </cell>
          <cell r="DN45">
            <v>8850</v>
          </cell>
          <cell r="DQ45">
            <v>6</v>
          </cell>
          <cell r="DR45">
            <v>0.14199999999999999</v>
          </cell>
        </row>
        <row r="46">
          <cell r="O46" t="str">
            <v xml:space="preserve">Residencial, zonas verdes y parques-cementerios </v>
          </cell>
          <cell r="P46" t="str">
            <v>0.30</v>
          </cell>
          <cell r="Q46" t="str">
            <v>Residencial, zonas verdes y parques-cementerios : 0.30</v>
          </cell>
          <cell r="DG46">
            <v>3</v>
          </cell>
          <cell r="DH46">
            <v>1</v>
          </cell>
          <cell r="DI46" t="str">
            <v>Opcion de Longitud de Tuberia</v>
          </cell>
          <cell r="DM46">
            <v>7</v>
          </cell>
          <cell r="DN46">
            <v>9050</v>
          </cell>
          <cell r="DQ46">
            <v>7</v>
          </cell>
          <cell r="DR46">
            <v>0.184</v>
          </cell>
        </row>
        <row r="47">
          <cell r="O47" t="str">
            <v>Laderas sin vegetación</v>
          </cell>
          <cell r="P47" t="str">
            <v>0.60</v>
          </cell>
          <cell r="Q47" t="str">
            <v>Laderas sin vegetación: 0.60</v>
          </cell>
          <cell r="DG47">
            <v>1</v>
          </cell>
          <cell r="DH47">
            <v>0.9</v>
          </cell>
          <cell r="DM47">
            <v>8</v>
          </cell>
          <cell r="DN47">
            <v>9250</v>
          </cell>
        </row>
        <row r="48">
          <cell r="O48" t="str">
            <v xml:space="preserve">Laderas con vegetación </v>
          </cell>
          <cell r="P48" t="str">
            <v>0.30</v>
          </cell>
          <cell r="Q48" t="str">
            <v>Laderas con vegetación : 0.30</v>
          </cell>
          <cell r="DG48">
            <v>2</v>
          </cell>
          <cell r="DH48">
            <v>0.95000000000000007</v>
          </cell>
          <cell r="DM48">
            <v>9</v>
          </cell>
          <cell r="DN48">
            <v>9450</v>
          </cell>
          <cell r="DQ48">
            <v>1</v>
          </cell>
          <cell r="DR48">
            <v>1800</v>
          </cell>
          <cell r="DS48" t="str">
            <v>Opcion de gmaterial</v>
          </cell>
        </row>
        <row r="49">
          <cell r="O49" t="str">
            <v>Parques recreacionales</v>
          </cell>
          <cell r="P49" t="str">
            <v>0.20-0.35</v>
          </cell>
          <cell r="Q49" t="str">
            <v>Parques recreacionales: 0.20-0.35</v>
          </cell>
          <cell r="DG49">
            <v>3</v>
          </cell>
          <cell r="DH49">
            <v>1</v>
          </cell>
          <cell r="DQ49">
            <v>1</v>
          </cell>
          <cell r="DR49">
            <v>2100</v>
          </cell>
        </row>
        <row r="50">
          <cell r="DG50">
            <v>4</v>
          </cell>
          <cell r="DH50">
            <v>1.05</v>
          </cell>
          <cell r="DQ50">
            <v>2</v>
          </cell>
          <cell r="DR50">
            <v>1920</v>
          </cell>
        </row>
        <row r="51">
          <cell r="DG51">
            <v>5</v>
          </cell>
          <cell r="DH51">
            <v>1.1000000000000001</v>
          </cell>
          <cell r="DN51">
            <v>1</v>
          </cell>
          <cell r="DO51" t="str">
            <v>Opcion Talud</v>
          </cell>
          <cell r="DQ51">
            <v>3</v>
          </cell>
          <cell r="DR51">
            <v>1800</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TIEMPO-TRAB"/>
      <sheetName val="COLILLAS"/>
      <sheetName val="CONSO-PERSONA"/>
    </sheetNames>
    <sheetDataSet>
      <sheetData sheetId="0">
        <row r="4">
          <cell r="A4">
            <v>1</v>
          </cell>
          <cell r="CV4">
            <v>74.333300000000008</v>
          </cell>
          <cell r="CW4">
            <v>4</v>
          </cell>
          <cell r="CX4">
            <v>16</v>
          </cell>
          <cell r="CY4">
            <v>10</v>
          </cell>
          <cell r="CZ4">
            <v>0</v>
          </cell>
        </row>
        <row r="5">
          <cell r="A5">
            <v>2</v>
          </cell>
          <cell r="CV5">
            <v>74.333300000000008</v>
          </cell>
          <cell r="CW5">
            <v>4</v>
          </cell>
          <cell r="CX5">
            <v>16</v>
          </cell>
          <cell r="CY5">
            <v>10</v>
          </cell>
          <cell r="CZ5">
            <v>0</v>
          </cell>
        </row>
        <row r="6">
          <cell r="A6">
            <v>3</v>
          </cell>
          <cell r="CV6">
            <v>74.333300000000008</v>
          </cell>
          <cell r="CW6">
            <v>4</v>
          </cell>
          <cell r="CX6">
            <v>16</v>
          </cell>
          <cell r="CY6">
            <v>10</v>
          </cell>
          <cell r="CZ6">
            <v>0</v>
          </cell>
        </row>
        <row r="7">
          <cell r="A7">
            <v>4</v>
          </cell>
          <cell r="CV7">
            <v>74.333300000000008</v>
          </cell>
          <cell r="CW7">
            <v>4</v>
          </cell>
          <cell r="CX7">
            <v>16</v>
          </cell>
          <cell r="CY7">
            <v>10</v>
          </cell>
          <cell r="CZ7">
            <v>0</v>
          </cell>
        </row>
        <row r="8">
          <cell r="A8">
            <v>5</v>
          </cell>
          <cell r="CV8">
            <v>68.333300000000008</v>
          </cell>
          <cell r="CW8">
            <v>4</v>
          </cell>
          <cell r="CX8">
            <v>16</v>
          </cell>
          <cell r="CY8">
            <v>10</v>
          </cell>
          <cell r="CZ8">
            <v>0</v>
          </cell>
        </row>
        <row r="9">
          <cell r="A9">
            <v>6</v>
          </cell>
          <cell r="CV9">
            <v>73.333300000000008</v>
          </cell>
          <cell r="CW9">
            <v>1</v>
          </cell>
          <cell r="CX9">
            <v>16</v>
          </cell>
          <cell r="CY9">
            <v>10</v>
          </cell>
          <cell r="CZ9">
            <v>0</v>
          </cell>
        </row>
        <row r="10">
          <cell r="A10">
            <v>7</v>
          </cell>
          <cell r="CV10">
            <v>60.333300000000001</v>
          </cell>
          <cell r="CW10">
            <v>1</v>
          </cell>
          <cell r="CX10">
            <v>16</v>
          </cell>
          <cell r="CY10">
            <v>10</v>
          </cell>
          <cell r="CZ10">
            <v>0</v>
          </cell>
        </row>
        <row r="11">
          <cell r="A11">
            <v>8</v>
          </cell>
          <cell r="CV11">
            <v>55</v>
          </cell>
          <cell r="CW11">
            <v>1</v>
          </cell>
          <cell r="CX11">
            <v>16</v>
          </cell>
          <cell r="CY11">
            <v>10</v>
          </cell>
          <cell r="CZ11">
            <v>0</v>
          </cell>
        </row>
        <row r="12">
          <cell r="A12">
            <v>9</v>
          </cell>
          <cell r="CV12">
            <v>73.333300000000008</v>
          </cell>
          <cell r="CW12">
            <v>1</v>
          </cell>
          <cell r="CX12">
            <v>16</v>
          </cell>
          <cell r="CY12">
            <v>10</v>
          </cell>
          <cell r="CZ12">
            <v>0</v>
          </cell>
        </row>
        <row r="13">
          <cell r="A13">
            <v>10</v>
          </cell>
          <cell r="CV13">
            <v>73.333300000000008</v>
          </cell>
          <cell r="CW13">
            <v>1</v>
          </cell>
          <cell r="CX13">
            <v>16</v>
          </cell>
          <cell r="CY13">
            <v>10</v>
          </cell>
          <cell r="CZ13">
            <v>0</v>
          </cell>
        </row>
        <row r="14">
          <cell r="A14">
            <v>11</v>
          </cell>
          <cell r="CV14">
            <v>73.333300000000008</v>
          </cell>
          <cell r="CW14">
            <v>1</v>
          </cell>
          <cell r="CX14">
            <v>16</v>
          </cell>
          <cell r="CY14">
            <v>10</v>
          </cell>
          <cell r="CZ14">
            <v>0</v>
          </cell>
        </row>
        <row r="15">
          <cell r="A15">
            <v>12</v>
          </cell>
          <cell r="CV15">
            <v>25</v>
          </cell>
          <cell r="CW15">
            <v>0</v>
          </cell>
          <cell r="CX15">
            <v>8</v>
          </cell>
          <cell r="CY15">
            <v>3</v>
          </cell>
          <cell r="CZ15">
            <v>0</v>
          </cell>
        </row>
        <row r="16">
          <cell r="A16">
            <v>13</v>
          </cell>
          <cell r="CV16">
            <v>55</v>
          </cell>
          <cell r="CW16">
            <v>1</v>
          </cell>
          <cell r="CX16">
            <v>16</v>
          </cell>
          <cell r="CY16">
            <v>10</v>
          </cell>
          <cell r="CZ16">
            <v>0</v>
          </cell>
        </row>
        <row r="17">
          <cell r="A17">
            <v>14</v>
          </cell>
          <cell r="CV17">
            <v>0</v>
          </cell>
          <cell r="CW17">
            <v>0</v>
          </cell>
          <cell r="CX17">
            <v>21</v>
          </cell>
          <cell r="CY17">
            <v>0</v>
          </cell>
          <cell r="CZ17">
            <v>0</v>
          </cell>
        </row>
        <row r="18">
          <cell r="A18">
            <v>15</v>
          </cell>
          <cell r="CV18">
            <v>0</v>
          </cell>
          <cell r="CW18">
            <v>0</v>
          </cell>
          <cell r="CX18">
            <v>14</v>
          </cell>
          <cell r="CY18">
            <v>0</v>
          </cell>
          <cell r="CZ18">
            <v>0</v>
          </cell>
        </row>
        <row r="19">
          <cell r="A19">
            <v>16</v>
          </cell>
          <cell r="CV19">
            <v>0</v>
          </cell>
          <cell r="CW19">
            <v>0</v>
          </cell>
          <cell r="CX19">
            <v>14</v>
          </cell>
          <cell r="CY19">
            <v>0</v>
          </cell>
          <cell r="CZ19">
            <v>0</v>
          </cell>
        </row>
        <row r="20">
          <cell r="CV20">
            <v>0</v>
          </cell>
          <cell r="CW20">
            <v>0</v>
          </cell>
          <cell r="CX20">
            <v>0</v>
          </cell>
          <cell r="CY20">
            <v>0</v>
          </cell>
          <cell r="CZ20">
            <v>0</v>
          </cell>
        </row>
        <row r="21">
          <cell r="CV21">
            <v>0</v>
          </cell>
          <cell r="CW21">
            <v>0</v>
          </cell>
          <cell r="CX21">
            <v>0</v>
          </cell>
          <cell r="CY21">
            <v>0</v>
          </cell>
          <cell r="CZ21">
            <v>0</v>
          </cell>
        </row>
        <row r="22">
          <cell r="CV22">
            <v>0</v>
          </cell>
          <cell r="CW22">
            <v>0</v>
          </cell>
          <cell r="CX22">
            <v>0</v>
          </cell>
          <cell r="CY22">
            <v>0</v>
          </cell>
          <cell r="CZ22">
            <v>0</v>
          </cell>
        </row>
        <row r="23">
          <cell r="CV23">
            <v>0</v>
          </cell>
          <cell r="CW23">
            <v>0</v>
          </cell>
          <cell r="CX23">
            <v>0</v>
          </cell>
          <cell r="CY23">
            <v>0</v>
          </cell>
          <cell r="CZ23">
            <v>0</v>
          </cell>
        </row>
        <row r="24">
          <cell r="CV24">
            <v>0</v>
          </cell>
          <cell r="CW24">
            <v>0</v>
          </cell>
          <cell r="CX24">
            <v>0</v>
          </cell>
          <cell r="CY24">
            <v>0</v>
          </cell>
          <cell r="CZ24">
            <v>0</v>
          </cell>
        </row>
        <row r="25">
          <cell r="CV25">
            <v>0</v>
          </cell>
          <cell r="CW25">
            <v>0</v>
          </cell>
          <cell r="CX25">
            <v>0</v>
          </cell>
          <cell r="CY25">
            <v>0</v>
          </cell>
          <cell r="CZ25">
            <v>0</v>
          </cell>
        </row>
        <row r="26">
          <cell r="CV26">
            <v>0</v>
          </cell>
          <cell r="CW26">
            <v>0</v>
          </cell>
          <cell r="CX26">
            <v>0</v>
          </cell>
          <cell r="CY26">
            <v>0</v>
          </cell>
          <cell r="CZ26">
            <v>0</v>
          </cell>
        </row>
        <row r="27">
          <cell r="CV27">
            <v>0</v>
          </cell>
          <cell r="CW27">
            <v>0</v>
          </cell>
          <cell r="CX27">
            <v>0</v>
          </cell>
          <cell r="CY27">
            <v>0</v>
          </cell>
          <cell r="CZ27">
            <v>0</v>
          </cell>
        </row>
        <row r="28">
          <cell r="CV28">
            <v>0</v>
          </cell>
          <cell r="CW28">
            <v>0</v>
          </cell>
          <cell r="CX28">
            <v>0</v>
          </cell>
          <cell r="CY28">
            <v>0</v>
          </cell>
          <cell r="CZ28">
            <v>0</v>
          </cell>
        </row>
        <row r="29">
          <cell r="CV29">
            <v>0</v>
          </cell>
          <cell r="CW29">
            <v>0</v>
          </cell>
          <cell r="CX29">
            <v>0</v>
          </cell>
          <cell r="CY29">
            <v>0</v>
          </cell>
          <cell r="CZ29">
            <v>0</v>
          </cell>
        </row>
        <row r="30">
          <cell r="A30">
            <v>1</v>
          </cell>
          <cell r="CV30">
            <v>74.333300000000008</v>
          </cell>
          <cell r="CW30">
            <v>4</v>
          </cell>
          <cell r="CX30">
            <v>16</v>
          </cell>
          <cell r="CY30">
            <v>10</v>
          </cell>
          <cell r="CZ30">
            <v>0</v>
          </cell>
        </row>
        <row r="31">
          <cell r="A31">
            <v>2</v>
          </cell>
          <cell r="CV31">
            <v>74.333300000000008</v>
          </cell>
          <cell r="CW31">
            <v>4</v>
          </cell>
          <cell r="CX31">
            <v>16</v>
          </cell>
          <cell r="CY31">
            <v>10</v>
          </cell>
          <cell r="CZ31">
            <v>0</v>
          </cell>
        </row>
        <row r="32">
          <cell r="A32">
            <v>3</v>
          </cell>
          <cell r="CV32">
            <v>74.333300000000008</v>
          </cell>
          <cell r="CW32">
            <v>4</v>
          </cell>
          <cell r="CX32">
            <v>16</v>
          </cell>
          <cell r="CY32">
            <v>10</v>
          </cell>
          <cell r="CZ32">
            <v>0</v>
          </cell>
        </row>
        <row r="33">
          <cell r="A33">
            <v>4</v>
          </cell>
          <cell r="CV33">
            <v>74.333300000000008</v>
          </cell>
          <cell r="CW33">
            <v>4</v>
          </cell>
          <cell r="CX33">
            <v>16</v>
          </cell>
          <cell r="CY33">
            <v>10</v>
          </cell>
          <cell r="CZ33">
            <v>0</v>
          </cell>
        </row>
        <row r="34">
          <cell r="A34">
            <v>5</v>
          </cell>
          <cell r="CV34">
            <v>68.333300000000008</v>
          </cell>
          <cell r="CW34">
            <v>4</v>
          </cell>
          <cell r="CX34">
            <v>16</v>
          </cell>
          <cell r="CY34">
            <v>10</v>
          </cell>
          <cell r="CZ34">
            <v>0</v>
          </cell>
        </row>
        <row r="35">
          <cell r="A35">
            <v>6</v>
          </cell>
          <cell r="CV35">
            <v>73.333300000000008</v>
          </cell>
          <cell r="CW35">
            <v>1</v>
          </cell>
          <cell r="CX35">
            <v>16</v>
          </cell>
          <cell r="CY35">
            <v>10</v>
          </cell>
          <cell r="CZ35">
            <v>0</v>
          </cell>
        </row>
        <row r="36">
          <cell r="A36">
            <v>7</v>
          </cell>
          <cell r="CV36">
            <v>60.333300000000001</v>
          </cell>
          <cell r="CW36">
            <v>1</v>
          </cell>
          <cell r="CX36">
            <v>16</v>
          </cell>
          <cell r="CY36">
            <v>10</v>
          </cell>
          <cell r="CZ36">
            <v>0</v>
          </cell>
        </row>
        <row r="37">
          <cell r="A37">
            <v>8</v>
          </cell>
          <cell r="CV37">
            <v>55</v>
          </cell>
          <cell r="CW37">
            <v>1</v>
          </cell>
          <cell r="CX37">
            <v>16</v>
          </cell>
          <cell r="CY37">
            <v>10</v>
          </cell>
          <cell r="CZ37">
            <v>0</v>
          </cell>
        </row>
        <row r="38">
          <cell r="A38">
            <v>9</v>
          </cell>
          <cell r="CV38">
            <v>73.333300000000008</v>
          </cell>
          <cell r="CW38">
            <v>1</v>
          </cell>
          <cell r="CX38">
            <v>16</v>
          </cell>
          <cell r="CY38">
            <v>10</v>
          </cell>
          <cell r="CZ38">
            <v>0</v>
          </cell>
        </row>
        <row r="39">
          <cell r="A39">
            <v>10</v>
          </cell>
          <cell r="CV39">
            <v>73.333300000000008</v>
          </cell>
          <cell r="CW39">
            <v>1</v>
          </cell>
          <cell r="CX39">
            <v>16</v>
          </cell>
          <cell r="CY39">
            <v>10</v>
          </cell>
          <cell r="CZ39">
            <v>0</v>
          </cell>
        </row>
        <row r="40">
          <cell r="A40">
            <v>11</v>
          </cell>
          <cell r="CV40">
            <v>73.333300000000008</v>
          </cell>
          <cell r="CW40">
            <v>1</v>
          </cell>
          <cell r="CX40">
            <v>16</v>
          </cell>
          <cell r="CY40">
            <v>10</v>
          </cell>
          <cell r="CZ40">
            <v>0</v>
          </cell>
        </row>
        <row r="41">
          <cell r="A41">
            <v>12</v>
          </cell>
          <cell r="CV41">
            <v>25</v>
          </cell>
          <cell r="CW41">
            <v>0</v>
          </cell>
          <cell r="CX41">
            <v>8</v>
          </cell>
          <cell r="CY41">
            <v>3</v>
          </cell>
          <cell r="CZ41">
            <v>0</v>
          </cell>
        </row>
        <row r="42">
          <cell r="A42">
            <v>13</v>
          </cell>
          <cell r="CV42">
            <v>55</v>
          </cell>
          <cell r="CW42">
            <v>1</v>
          </cell>
          <cell r="CX42">
            <v>16</v>
          </cell>
          <cell r="CY42">
            <v>10</v>
          </cell>
          <cell r="CZ42">
            <v>0</v>
          </cell>
        </row>
        <row r="43">
          <cell r="A43">
            <v>14</v>
          </cell>
          <cell r="CV43">
            <v>0</v>
          </cell>
          <cell r="CW43">
            <v>0</v>
          </cell>
          <cell r="CX43">
            <v>21</v>
          </cell>
          <cell r="CY43">
            <v>0</v>
          </cell>
          <cell r="CZ43">
            <v>0</v>
          </cell>
        </row>
        <row r="44">
          <cell r="A44">
            <v>15</v>
          </cell>
          <cell r="CV44">
            <v>0</v>
          </cell>
          <cell r="CW44">
            <v>0</v>
          </cell>
          <cell r="CX44">
            <v>14</v>
          </cell>
          <cell r="CY44">
            <v>0</v>
          </cell>
          <cell r="CZ44">
            <v>0</v>
          </cell>
        </row>
        <row r="45">
          <cell r="A45">
            <v>16</v>
          </cell>
          <cell r="CV45">
            <v>0</v>
          </cell>
          <cell r="CW45">
            <v>0</v>
          </cell>
          <cell r="CX45">
            <v>14</v>
          </cell>
          <cell r="CY45">
            <v>0</v>
          </cell>
          <cell r="CZ45">
            <v>0</v>
          </cell>
        </row>
        <row r="46">
          <cell r="CV46">
            <v>0</v>
          </cell>
          <cell r="CW46">
            <v>0</v>
          </cell>
          <cell r="CX46">
            <v>0</v>
          </cell>
          <cell r="CY46">
            <v>0</v>
          </cell>
          <cell r="CZ46">
            <v>0</v>
          </cell>
        </row>
        <row r="47">
          <cell r="CV47">
            <v>0</v>
          </cell>
          <cell r="CW47">
            <v>0</v>
          </cell>
          <cell r="CX47">
            <v>0</v>
          </cell>
          <cell r="CY47">
            <v>0</v>
          </cell>
          <cell r="CZ47">
            <v>0</v>
          </cell>
        </row>
        <row r="48">
          <cell r="CV48">
            <v>0</v>
          </cell>
          <cell r="CW48">
            <v>0</v>
          </cell>
          <cell r="CX48">
            <v>0</v>
          </cell>
          <cell r="CY48">
            <v>0</v>
          </cell>
          <cell r="CZ48">
            <v>0</v>
          </cell>
        </row>
        <row r="49">
          <cell r="CV49">
            <v>0</v>
          </cell>
          <cell r="CW49">
            <v>0</v>
          </cell>
          <cell r="CX49">
            <v>0</v>
          </cell>
          <cell r="CY49">
            <v>0</v>
          </cell>
          <cell r="CZ49">
            <v>0</v>
          </cell>
        </row>
        <row r="50">
          <cell r="CV50">
            <v>0</v>
          </cell>
          <cell r="CW50">
            <v>0</v>
          </cell>
          <cell r="CX50">
            <v>0</v>
          </cell>
          <cell r="CY50">
            <v>0</v>
          </cell>
          <cell r="CZ50">
            <v>0</v>
          </cell>
        </row>
        <row r="51">
          <cell r="CV51">
            <v>0</v>
          </cell>
          <cell r="CW51">
            <v>0</v>
          </cell>
          <cell r="CX51">
            <v>0</v>
          </cell>
          <cell r="CY51">
            <v>0</v>
          </cell>
          <cell r="CZ51">
            <v>0</v>
          </cell>
        </row>
        <row r="52">
          <cell r="CV52">
            <v>0</v>
          </cell>
          <cell r="CW52">
            <v>0</v>
          </cell>
          <cell r="CX52">
            <v>0</v>
          </cell>
          <cell r="CY52">
            <v>0</v>
          </cell>
          <cell r="CZ52">
            <v>0</v>
          </cell>
        </row>
        <row r="53">
          <cell r="CV53">
            <v>0</v>
          </cell>
          <cell r="CW53">
            <v>0</v>
          </cell>
          <cell r="CX53">
            <v>0</v>
          </cell>
          <cell r="CY53">
            <v>0</v>
          </cell>
          <cell r="CZ53">
            <v>0</v>
          </cell>
        </row>
      </sheetData>
      <sheetData sheetId="1"/>
      <sheetData sheetId="2"/>
      <sheetData sheetId="3"/>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lujo De Caja "/>
      <sheetName val="Reporte"/>
      <sheetName val="Programa"/>
      <sheetName val="LISTAS"/>
      <sheetName val="Hoja2"/>
      <sheetName val="LTM"/>
      <sheetName val="CREDIT STATS"/>
      <sheetName val="DropZon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RIFAS DE EQUIPOS CTC"/>
      <sheetName val="CAT-D8N"/>
      <sheetName val="CAT-D7H"/>
      <sheetName val="CAT-D7G"/>
      <sheetName val="CAT-D6D"/>
      <sheetName val="MOTO12G"/>
      <sheetName val="MOTO120G"/>
      <sheetName val="RETRO 320"/>
      <sheetName val="RETRO 330"/>
      <sheetName val="RETRO436B"/>
      <sheetName val="RETRO428B"/>
      <sheetName val="COMP-CB434C"/>
      <sheetName val="COMPACTADOR CS433B"/>
      <sheetName val="CARGADOR 966C"/>
      <sheetName val="CARGADOR 950B"/>
      <sheetName val="CARGADOR 966D"/>
      <sheetName val="CARGADOR 966E"/>
      <sheetName val="RECUPERADORA RM350"/>
      <sheetName val="PR-450"/>
      <sheetName val="VOLQUETA "/>
      <sheetName val="MINCARG BOBCAT 75"/>
      <sheetName val="MINCARG BOBCAT 873"/>
      <sheetName val="COMP SD100"/>
      <sheetName val="COMP VIB DYNAPAC CA-15"/>
      <sheetName val="COMP TANDEM DD-22"/>
      <sheetName val="COMP. HYSTER C530A"/>
      <sheetName val="PERFILADORA  1000R"/>
      <sheetName val="TRACTOR AGRICOLA"/>
      <sheetName val="FINISHER"/>
      <sheetName val="IRRIGADOR"/>
      <sheetName val="CARRO MANTENIM"/>
      <sheetName val="NPR"/>
      <sheetName val="TARIFAS MES-SEMANA-DIA"/>
      <sheetName val="LIST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ULOS"/>
      <sheetName val="items"/>
      <sheetName val="necesidades de la via"/>
      <sheetName val="0+900"/>
      <sheetName val="3+250"/>
      <sheetName val="3+820"/>
      <sheetName val="5+440 RÍO SECO"/>
      <sheetName val="8+000"/>
      <sheetName val="10+700"/>
      <sheetName val="13+030"/>
      <sheetName val="13+050"/>
      <sheetName val="13+600"/>
      <sheetName val="13+950"/>
      <sheetName val="14+400"/>
      <sheetName val="15+050"/>
      <sheetName val="17+100"/>
      <sheetName val="20+000"/>
      <sheetName val="20+600"/>
      <sheetName val="21+100 "/>
      <sheetName val="23+100"/>
      <sheetName val="25+520"/>
      <sheetName val="28+000"/>
      <sheetName val="28+300"/>
      <sheetName val="31+250 PTE. GUADUALITO"/>
      <sheetName val="31+580 P. GUADUAL"/>
      <sheetName val="34+ 270"/>
      <sheetName val="36+380 "/>
      <sheetName val="36+500"/>
      <sheetName val="37+350"/>
      <sheetName val="39+400"/>
      <sheetName val="42+900"/>
      <sheetName val="43+300"/>
      <sheetName val="44+400"/>
      <sheetName val="44+700"/>
      <sheetName val="44+800"/>
      <sheetName val="46+000"/>
      <sheetName val="46+100"/>
      <sheetName val="46+800"/>
      <sheetName val="47+000"/>
      <sheetName val="49+500"/>
      <sheetName val="50+000"/>
      <sheetName val="50+500"/>
      <sheetName val="51+150"/>
      <sheetName val="51+750"/>
      <sheetName val="53+000"/>
      <sheetName val="53+290"/>
      <sheetName val="54+900"/>
      <sheetName val="55+100"/>
      <sheetName val="56+020"/>
      <sheetName val="56+950"/>
      <sheetName val="57+000"/>
      <sheetName val="57+100"/>
      <sheetName val="62+636"/>
      <sheetName val="64+100"/>
      <sheetName val="64+110 P. GUADUAS II"/>
      <sheetName val="64+180 P. GUADUAS I"/>
      <sheetName val="64+820 P. QUEBRADA CUNE"/>
      <sheetName val="65+000"/>
      <sheetName val="65+300"/>
      <sheetName val="65+700"/>
      <sheetName val="65+770"/>
      <sheetName val="66+000"/>
      <sheetName val="66+370"/>
      <sheetName val="68+150"/>
      <sheetName val="66+480 PUENTE VARIANTE 2"/>
      <sheetName val="FRESADO 68 - 114"/>
      <sheetName val="68+370 P. FÉRREO "/>
      <sheetName val="68+520 P. GUANÁBANO"/>
      <sheetName val="69+030 RÍO VILLETA"/>
      <sheetName val="Villeta centro"/>
      <sheetName val="69+450"/>
      <sheetName val="71+480"/>
      <sheetName val="72+1020 LA MARÍA"/>
      <sheetName val="74+100"/>
      <sheetName val="76+800"/>
      <sheetName val="77+200"/>
      <sheetName val="78+400"/>
      <sheetName val="78+450"/>
      <sheetName val="78-90"/>
      <sheetName val="78+600 EL ZANCUDO"/>
      <sheetName val="79+400"/>
      <sheetName val="79+500"/>
      <sheetName val="80+970"/>
      <sheetName val="81+050"/>
      <sheetName val="81+650 LA HONDA"/>
      <sheetName val="82+200"/>
      <sheetName val="83+230 QDA. NAUTATÁ"/>
      <sheetName val="83+600"/>
      <sheetName val="83+700"/>
      <sheetName val="86+000"/>
      <sheetName val="86+220 PUENTE AZUL"/>
      <sheetName val="86+600 PUENTE HILA"/>
      <sheetName val="89+300-92+00"/>
      <sheetName val="90+000"/>
      <sheetName val="92+900"/>
      <sheetName val="93+150"/>
      <sheetName val="96+200"/>
      <sheetName val="97+800"/>
      <sheetName val="98+000"/>
      <sheetName val="98+800"/>
      <sheetName val="100+100"/>
      <sheetName val="100+900"/>
      <sheetName val="101+800 QDA. EL CHUSCAL"/>
      <sheetName val="102+740"/>
      <sheetName val="105+480"/>
      <sheetName val="108+500"/>
      <sheetName val="109+400"/>
      <sheetName val="FRESADO 68- 114"/>
      <sheetName val="REMOCION DERRUMBES 68 -  114"/>
      <sheetName val="DESARENADORES 68-114 "/>
      <sheetName val="Lineas de demarcacion 68-11 "/>
      <sheetName val="REALCE BORDILLOS 68-114 "/>
      <sheetName val="PARCHEO 68-114."/>
      <sheetName val="DESTAPE ALCANTARILLAS 000-1 "/>
      <sheetName val="tachas reflectivas 68-114."/>
      <sheetName val="pinmuros 68+114."/>
      <sheetName val="CUNETAS 68-114 "/>
      <sheetName val="DEFENSAS METALICAS 68-114."/>
      <sheetName val="SEÑALIZACIÓN"/>
      <sheetName val="REFERENCICACIÓN VIAL "/>
      <sheetName val="HUNDIMIENTOS"/>
      <sheetName val="REMOCION DERRUMBES"/>
      <sheetName val="DESARENADORES 68-114"/>
      <sheetName val="demarcacion"/>
      <sheetName val="tachas"/>
      <sheetName val="REALCE BORDILLOS 68-114"/>
      <sheetName val="PARCHEO 68-114"/>
      <sheetName val="DESTAPE ALCANTARILLAS 000-114"/>
      <sheetName val="pinmuros 68+114"/>
      <sheetName val="CUNETAS 68-114"/>
      <sheetName val="SEÑALI 68-114"/>
      <sheetName val="DEFENSAS METALICAS 68-114"/>
      <sheetName val="REFERENCICACIÓN VIAL"/>
      <sheetName val="OJO¡¡¡¡¡¡¡¡¡"/>
      <sheetName val="Empradización"/>
      <sheetName val="Imprimación"/>
      <sheetName val="juntas de expansion"/>
      <sheetName val="NEOPRENO"/>
      <sheetName val="Hincado de rieles"/>
      <sheetName val="Pintura muros y cabezotes"/>
      <sheetName val="Suministro e instal rieles"/>
      <sheetName val="Drenes PVC 4 pulg"/>
      <sheetName val="SELLOS PARA JUNTAS DE PUENTES"/>
      <sheetName val="Sello de grietas de concreto"/>
      <sheetName val="Tubería PVC 4 pulg"/>
      <sheetName val="CAPTAFARO"/>
      <sheetName val="SECCIÓN FINAL"/>
      <sheetName val="DEFENSA METÁLICA"/>
      <sheetName val="Postes de kilometraje"/>
      <sheetName val="REMOCIÓN DE DERRUMBES"/>
      <sheetName val="Mant. Postes de kilometraje"/>
      <sheetName val="PU201P,1"/>
      <sheetName val="PU 201,3 "/>
      <sheetName val="PU210,2"/>
      <sheetName val="PU211P.1"/>
      <sheetName val="PU211P,1"/>
      <sheetName val="PU211P.2"/>
      <sheetName val="201p.3"/>
      <sheetName val="201P3qc"/>
      <sheetName val="PU310"/>
      <sheetName val="PU311P,5"/>
      <sheetName val="PU 320,1"/>
      <sheetName val="PU330,1 "/>
      <sheetName val="PU413"/>
      <sheetName val="PU450P,1"/>
      <sheetName val="PU450P,1 (tapada huecos)"/>
      <sheetName val="PU450P,2"/>
      <sheetName val="PU460"/>
      <sheetName val="PU460 Parcheo"/>
      <sheetName val="PU500"/>
      <sheetName val="PU600"/>
      <sheetName val="PU600P.1 "/>
      <sheetName val="PU600,4"/>
      <sheetName val="PU600,5"/>
      <sheetName val="PU610,1 "/>
      <sheetName val="PU630,4 "/>
      <sheetName val="PU630,4 acelerante"/>
      <sheetName val="PU630,4 D"/>
      <sheetName val="PU630,5"/>
      <sheetName val="PU630,6"/>
      <sheetName val="PU630,6 especial por M3"/>
      <sheetName val="PU630,6 Simple"/>
      <sheetName val="PU630,6 especial por M2"/>
      <sheetName val="PU630,6 F"/>
      <sheetName val="PU630P.7 "/>
      <sheetName val="PU630,7 "/>
      <sheetName val="PU630,7 Especial"/>
      <sheetName val="PU630,11"/>
      <sheetName val="PU630P.15"/>
      <sheetName val="PU640,3"/>
      <sheetName val="PU660.2"/>
      <sheetName val="PU661"/>
      <sheetName val="670.3"/>
      <sheetName val="PU671P,1"/>
      <sheetName val="PU673 "/>
      <sheetName val="PU681,1"/>
      <sheetName val="PU681,1 Esp. Q Caliche"/>
      <sheetName val="PU820,1"/>
      <sheetName val="PU830P.1 "/>
      <sheetName val="PU1000P,2"/>
      <sheetName val="INDICMICROEMP"/>
      <sheetName val="TUBERIA"/>
    </sheetNames>
    <sheetDataSet>
      <sheetData sheetId="0" refreshError="1"/>
      <sheetData sheetId="1" refreshError="1">
        <row r="4">
          <cell r="C4">
            <v>200.1</v>
          </cell>
          <cell r="D4">
            <v>200</v>
          </cell>
          <cell r="F4" t="str">
            <v>Desmonte y limpieza en bosque</v>
          </cell>
          <cell r="G4" t="str">
            <v>Ha</v>
          </cell>
          <cell r="H4" t="str">
            <v>Ha</v>
          </cell>
          <cell r="J4" t="str">
            <v>No incluye excavación o descapote</v>
          </cell>
        </row>
        <row r="5">
          <cell r="C5">
            <v>200.2</v>
          </cell>
          <cell r="D5">
            <v>200</v>
          </cell>
          <cell r="F5" t="str">
            <v>Desmonte y limpieza en zonas no boscosas</v>
          </cell>
          <cell r="G5" t="str">
            <v>Ha</v>
          </cell>
          <cell r="H5" t="str">
            <v>Ha</v>
          </cell>
        </row>
        <row r="6">
          <cell r="C6">
            <v>201.1</v>
          </cell>
          <cell r="D6">
            <v>201</v>
          </cell>
          <cell r="F6" t="str">
            <v>Demolición de edificaciones</v>
          </cell>
          <cell r="G6" t="str">
            <v>Global</v>
          </cell>
          <cell r="H6" t="str">
            <v>Global</v>
          </cell>
        </row>
        <row r="7">
          <cell r="C7">
            <v>201.2</v>
          </cell>
          <cell r="D7">
            <v>201</v>
          </cell>
          <cell r="F7" t="str">
            <v>Demolición de estructuras</v>
          </cell>
          <cell r="G7" t="str">
            <v>Global</v>
          </cell>
          <cell r="H7" t="str">
            <v>Global</v>
          </cell>
        </row>
        <row r="8">
          <cell r="C8">
            <v>201.3</v>
          </cell>
          <cell r="D8">
            <v>201</v>
          </cell>
          <cell r="F8" t="str">
            <v>Demolición de pavimentos, pisos, andén y bordillos de concreto</v>
          </cell>
          <cell r="G8" t="str">
            <v>m3</v>
          </cell>
          <cell r="H8">
            <v>33199</v>
          </cell>
        </row>
        <row r="9">
          <cell r="C9">
            <v>201.4</v>
          </cell>
          <cell r="D9">
            <v>201</v>
          </cell>
          <cell r="F9" t="str">
            <v>Demolición de obstáculos</v>
          </cell>
          <cell r="G9" t="str">
            <v>Global</v>
          </cell>
          <cell r="H9" t="str">
            <v>Global</v>
          </cell>
        </row>
        <row r="10">
          <cell r="C10">
            <v>201.5</v>
          </cell>
          <cell r="D10">
            <v>201</v>
          </cell>
          <cell r="F10" t="str">
            <v>Demolición de edificaciones</v>
          </cell>
          <cell r="G10" t="str">
            <v>Un</v>
          </cell>
          <cell r="H10" t="str">
            <v>Un</v>
          </cell>
        </row>
        <row r="11">
          <cell r="C11">
            <v>201.6</v>
          </cell>
          <cell r="D11">
            <v>201</v>
          </cell>
          <cell r="F11" t="str">
            <v>Demolición de estructuras</v>
          </cell>
          <cell r="G11" t="str">
            <v>Un</v>
          </cell>
          <cell r="H11" t="str">
            <v>Un</v>
          </cell>
        </row>
        <row r="12">
          <cell r="C12">
            <v>201.7</v>
          </cell>
          <cell r="D12">
            <v>201</v>
          </cell>
          <cell r="F12" t="str">
            <v>Demolición de pavimentos, pisos, andén y bordillos de concreto</v>
          </cell>
          <cell r="G12" t="str">
            <v>m2</v>
          </cell>
          <cell r="H12" t="str">
            <v>m2</v>
          </cell>
        </row>
        <row r="13">
          <cell r="C13">
            <v>201.8</v>
          </cell>
          <cell r="D13">
            <v>201</v>
          </cell>
          <cell r="F13" t="str">
            <v>Desmontaje y traslado de estructuras metálicas</v>
          </cell>
          <cell r="G13" t="str">
            <v>Un</v>
          </cell>
          <cell r="H13" t="str">
            <v>Un</v>
          </cell>
        </row>
        <row r="14">
          <cell r="C14">
            <v>201.9</v>
          </cell>
          <cell r="D14">
            <v>201</v>
          </cell>
          <cell r="F14" t="str">
            <v>Remoción de especies vegetales</v>
          </cell>
          <cell r="G14" t="str">
            <v>Un</v>
          </cell>
          <cell r="H14" t="str">
            <v>Un</v>
          </cell>
        </row>
        <row r="15">
          <cell r="C15" t="str">
            <v>201.10</v>
          </cell>
          <cell r="D15">
            <v>201</v>
          </cell>
          <cell r="F15" t="str">
            <v>Remoción de obstáculos</v>
          </cell>
          <cell r="G15" t="str">
            <v>Un</v>
          </cell>
          <cell r="H15" t="str">
            <v>Un</v>
          </cell>
        </row>
        <row r="16">
          <cell r="C16">
            <v>201.11</v>
          </cell>
          <cell r="D16">
            <v>201</v>
          </cell>
          <cell r="F16" t="str">
            <v>Remoción de servicios existentes</v>
          </cell>
          <cell r="G16" t="str">
            <v>Un</v>
          </cell>
          <cell r="H16" t="str">
            <v>Un</v>
          </cell>
        </row>
        <row r="17">
          <cell r="C17">
            <v>201.12</v>
          </cell>
          <cell r="D17">
            <v>201</v>
          </cell>
          <cell r="F17" t="str">
            <v>Remoción de alcantarillas</v>
          </cell>
          <cell r="G17" t="str">
            <v>ml</v>
          </cell>
          <cell r="H17" t="str">
            <v>ml</v>
          </cell>
        </row>
        <row r="18">
          <cell r="C18">
            <v>201.13</v>
          </cell>
          <cell r="D18">
            <v>201</v>
          </cell>
          <cell r="F18" t="str">
            <v>Remoción de cercas de alambre</v>
          </cell>
          <cell r="G18" t="str">
            <v>ml</v>
          </cell>
          <cell r="H18" t="str">
            <v>ml</v>
          </cell>
        </row>
        <row r="19">
          <cell r="C19">
            <v>201.14</v>
          </cell>
          <cell r="D19">
            <v>201</v>
          </cell>
          <cell r="F19" t="str">
            <v>Remoción de servicios existentes</v>
          </cell>
          <cell r="G19" t="str">
            <v>ml</v>
          </cell>
          <cell r="H19" t="str">
            <v>ml</v>
          </cell>
        </row>
        <row r="20">
          <cell r="C20">
            <v>201.15</v>
          </cell>
          <cell r="D20">
            <v>201</v>
          </cell>
          <cell r="F20" t="str">
            <v>Remoción de obstáculos</v>
          </cell>
          <cell r="G20" t="str">
            <v>ml</v>
          </cell>
          <cell r="H20" t="str">
            <v>ml</v>
          </cell>
        </row>
        <row r="21">
          <cell r="C21">
            <v>201.16</v>
          </cell>
          <cell r="D21">
            <v>201</v>
          </cell>
          <cell r="E21" t="str">
            <v>201P</v>
          </cell>
          <cell r="F21" t="str">
            <v>Demolición de estructuras</v>
          </cell>
          <cell r="G21" t="str">
            <v>m3</v>
          </cell>
          <cell r="H21" t="str">
            <v>m3</v>
          </cell>
          <cell r="J21" t="str">
            <v>La unidad de pago es el m³</v>
          </cell>
        </row>
        <row r="22">
          <cell r="C22" t="str">
            <v>201P.1</v>
          </cell>
          <cell r="D22">
            <v>201</v>
          </cell>
          <cell r="E22" t="str">
            <v>201P.1</v>
          </cell>
          <cell r="F22" t="str">
            <v>Demolición total o parcial de estructuras de concreto</v>
          </cell>
          <cell r="G22" t="str">
            <v>m3</v>
          </cell>
          <cell r="H22">
            <v>28917</v>
          </cell>
        </row>
        <row r="23">
          <cell r="C23" t="str">
            <v>201P.3</v>
          </cell>
          <cell r="E23" t="str">
            <v>201P.3</v>
          </cell>
          <cell r="F23" t="str">
            <v>Revestimiento de gaviones incluye concreto, formaleta y limpieza</v>
          </cell>
          <cell r="G23" t="str">
            <v>m3</v>
          </cell>
          <cell r="H23">
            <v>393147</v>
          </cell>
        </row>
        <row r="24">
          <cell r="C24">
            <v>210.1</v>
          </cell>
          <cell r="D24">
            <v>210</v>
          </cell>
          <cell r="F24" t="str">
            <v>Excavación sin clasificar de la explanación, canales y préstamos</v>
          </cell>
          <cell r="G24" t="str">
            <v>m3</v>
          </cell>
          <cell r="H24">
            <v>4001</v>
          </cell>
          <cell r="J24" t="str">
            <v>No habrá pago por las excavaciones y disposición o desecho de los materiales no utilizados en las zonas de préstamo. No incluye transporte</v>
          </cell>
        </row>
        <row r="25">
          <cell r="C25">
            <v>210.2</v>
          </cell>
          <cell r="D25">
            <v>210</v>
          </cell>
          <cell r="F25" t="str">
            <v>Excavación en roca de la explanación, canales y préstamos</v>
          </cell>
          <cell r="G25" t="str">
            <v>m3</v>
          </cell>
          <cell r="H25">
            <v>22042</v>
          </cell>
        </row>
        <row r="26">
          <cell r="C26">
            <v>210.3</v>
          </cell>
          <cell r="D26">
            <v>210</v>
          </cell>
          <cell r="F26" t="str">
            <v>Excavación en material común  de la explanación, canales y préstamos</v>
          </cell>
          <cell r="G26" t="str">
            <v>m3</v>
          </cell>
          <cell r="H26" t="str">
            <v>m3</v>
          </cell>
        </row>
        <row r="27">
          <cell r="C27">
            <v>211</v>
          </cell>
          <cell r="D27">
            <v>211</v>
          </cell>
          <cell r="F27" t="str">
            <v>Remoción de derrumbes</v>
          </cell>
          <cell r="G27" t="str">
            <v>m3</v>
          </cell>
          <cell r="J27" t="str">
            <v>No incluye el transporte a distancias mayores a 100 ml</v>
          </cell>
        </row>
        <row r="28">
          <cell r="C28" t="str">
            <v>211P.1</v>
          </cell>
          <cell r="D28">
            <v>211</v>
          </cell>
          <cell r="E28" t="str">
            <v>211P.1</v>
          </cell>
          <cell r="F28" t="str">
            <v>Remoción de derrumbes</v>
          </cell>
          <cell r="G28" t="str">
            <v>m3</v>
          </cell>
          <cell r="H28">
            <v>6952</v>
          </cell>
        </row>
        <row r="29">
          <cell r="C29" t="str">
            <v>211P.2</v>
          </cell>
          <cell r="D29">
            <v>211</v>
          </cell>
          <cell r="E29" t="str">
            <v>211P.2</v>
          </cell>
          <cell r="F29" t="str">
            <v>Remoción de Material en Roca</v>
          </cell>
          <cell r="G29" t="str">
            <v>m3</v>
          </cell>
          <cell r="H29">
            <v>21182</v>
          </cell>
        </row>
        <row r="30">
          <cell r="C30">
            <v>220</v>
          </cell>
          <cell r="D30">
            <v>220</v>
          </cell>
          <cell r="F30" t="str">
            <v>Terraplenes</v>
          </cell>
          <cell r="G30" t="str">
            <v>m3</v>
          </cell>
          <cell r="H30" t="str">
            <v>m3</v>
          </cell>
          <cell r="J30" t="str">
            <v>No incluye el suministro de materiales y el transporte</v>
          </cell>
        </row>
        <row r="31">
          <cell r="C31">
            <v>220.1</v>
          </cell>
          <cell r="D31">
            <v>220</v>
          </cell>
          <cell r="E31" t="str">
            <v>220P</v>
          </cell>
          <cell r="F31" t="str">
            <v>Terraplenes</v>
          </cell>
          <cell r="G31" t="str">
            <v>m3</v>
          </cell>
          <cell r="H31" t="str">
            <v>m3</v>
          </cell>
          <cell r="J31" t="str">
            <v>Incluye el suministro y transporte de materiales</v>
          </cell>
        </row>
        <row r="32">
          <cell r="C32">
            <v>221.1</v>
          </cell>
          <cell r="D32">
            <v>221</v>
          </cell>
          <cell r="F32" t="str">
            <v>Pedraplén compacto</v>
          </cell>
          <cell r="G32" t="str">
            <v>m3</v>
          </cell>
          <cell r="H32" t="str">
            <v>m3</v>
          </cell>
          <cell r="J32" t="str">
            <v>No incluye la corona, el suministro de materiales y el transporte</v>
          </cell>
        </row>
        <row r="33">
          <cell r="C33">
            <v>221.2</v>
          </cell>
          <cell r="D33">
            <v>221</v>
          </cell>
          <cell r="F33" t="str">
            <v>Pedraplén suelto</v>
          </cell>
          <cell r="G33" t="str">
            <v>m3</v>
          </cell>
          <cell r="H33" t="str">
            <v>m3</v>
          </cell>
        </row>
        <row r="34">
          <cell r="C34">
            <v>230.1</v>
          </cell>
          <cell r="D34">
            <v>230</v>
          </cell>
          <cell r="F34" t="str">
            <v>Mejoramiento de la subrasante involucrando el suelo existente</v>
          </cell>
          <cell r="G34" t="str">
            <v>m2</v>
          </cell>
          <cell r="H34" t="str">
            <v>m2</v>
          </cell>
          <cell r="J34" t="str">
            <v>No incluye suministro y transporte de material adicionado y transporte de material inadecuado.</v>
          </cell>
        </row>
        <row r="35">
          <cell r="C35">
            <v>230.2</v>
          </cell>
          <cell r="D35">
            <v>230</v>
          </cell>
          <cell r="F35" t="str">
            <v>Mejoramiento de la subrasante empleando únicamente material adicionado</v>
          </cell>
          <cell r="G35" t="str">
            <v>m3</v>
          </cell>
          <cell r="H35" t="str">
            <v>m3</v>
          </cell>
        </row>
        <row r="36">
          <cell r="C36">
            <v>310</v>
          </cell>
          <cell r="D36">
            <v>310</v>
          </cell>
          <cell r="F36" t="str">
            <v>Conformación de la calzada existente</v>
          </cell>
          <cell r="G36" t="str">
            <v>m2</v>
          </cell>
          <cell r="H36">
            <v>455</v>
          </cell>
          <cell r="J36" t="str">
            <v>No incluye suministro transporte y colocación de los materiales de afirmado y subbase.</v>
          </cell>
        </row>
        <row r="37">
          <cell r="C37">
            <v>311</v>
          </cell>
          <cell r="D37">
            <v>311</v>
          </cell>
          <cell r="F37" t="str">
            <v>Afirmado</v>
          </cell>
          <cell r="G37" t="str">
            <v>m3</v>
          </cell>
          <cell r="H37" t="str">
            <v>m3</v>
          </cell>
          <cell r="J37" t="str">
            <v>No incluye producto estabilizante</v>
          </cell>
        </row>
        <row r="38">
          <cell r="C38" t="str">
            <v>311P.5</v>
          </cell>
          <cell r="D38">
            <v>311</v>
          </cell>
          <cell r="E38" t="str">
            <v>311P.5</v>
          </cell>
          <cell r="F38" t="str">
            <v>Relleno con material de afirmado</v>
          </cell>
          <cell r="G38" t="str">
            <v>m3</v>
          </cell>
          <cell r="H38">
            <v>55436</v>
          </cell>
        </row>
        <row r="39">
          <cell r="C39">
            <v>312</v>
          </cell>
          <cell r="E39" t="str">
            <v>312P</v>
          </cell>
          <cell r="F39" t="str">
            <v>Relleno con material de afirmado para realce de cunetas</v>
          </cell>
          <cell r="G39" t="str">
            <v>m3</v>
          </cell>
          <cell r="H39">
            <v>28000</v>
          </cell>
        </row>
        <row r="40">
          <cell r="C40">
            <v>320.10000000000002</v>
          </cell>
          <cell r="D40">
            <v>320</v>
          </cell>
          <cell r="F40" t="str">
            <v>Subbase granular de C.B.R.&gt; 20%</v>
          </cell>
          <cell r="G40" t="str">
            <v>m3</v>
          </cell>
          <cell r="H40" t="str">
            <v>m3</v>
          </cell>
          <cell r="J40" t="str">
            <v>No incluye producto estabilizante</v>
          </cell>
        </row>
        <row r="41">
          <cell r="C41">
            <v>320.2</v>
          </cell>
          <cell r="D41">
            <v>320</v>
          </cell>
          <cell r="F41" t="str">
            <v>Subbase granular de C.B.R.&gt; 30%</v>
          </cell>
          <cell r="G41" t="str">
            <v>m3</v>
          </cell>
          <cell r="H41">
            <v>35462</v>
          </cell>
        </row>
        <row r="42">
          <cell r="C42">
            <v>320.3</v>
          </cell>
          <cell r="D42">
            <v>320</v>
          </cell>
          <cell r="F42" t="str">
            <v>Subbase granular de C.B.R.&gt; 40%</v>
          </cell>
          <cell r="G42" t="str">
            <v>m3</v>
          </cell>
          <cell r="H42" t="str">
            <v>m3</v>
          </cell>
        </row>
        <row r="43">
          <cell r="C43">
            <v>320.39999999999998</v>
          </cell>
          <cell r="D43">
            <v>320</v>
          </cell>
          <cell r="F43" t="str">
            <v>Subbase granular para bacheo</v>
          </cell>
          <cell r="G43" t="str">
            <v>m3</v>
          </cell>
          <cell r="H43" t="str">
            <v>m3</v>
          </cell>
        </row>
        <row r="44">
          <cell r="C44">
            <v>330.1</v>
          </cell>
          <cell r="D44">
            <v>330</v>
          </cell>
          <cell r="F44" t="str">
            <v>Base granular</v>
          </cell>
          <cell r="G44" t="str">
            <v>m3</v>
          </cell>
          <cell r="H44">
            <v>59602</v>
          </cell>
          <cell r="J44" t="str">
            <v>No incluye producto estabilizante</v>
          </cell>
        </row>
        <row r="45">
          <cell r="C45">
            <v>330.2</v>
          </cell>
          <cell r="D45">
            <v>330</v>
          </cell>
          <cell r="F45" t="str">
            <v>Base granular para bacheo</v>
          </cell>
          <cell r="G45" t="str">
            <v>m3</v>
          </cell>
          <cell r="H45" t="str">
            <v>m3</v>
          </cell>
        </row>
        <row r="46">
          <cell r="C46">
            <v>340.1</v>
          </cell>
          <cell r="D46">
            <v>340</v>
          </cell>
          <cell r="F46" t="str">
            <v>Base estabilizada con emulsión asfáltica tipo BEE-1</v>
          </cell>
          <cell r="G46" t="str">
            <v>m3</v>
          </cell>
          <cell r="H46" t="str">
            <v>m3</v>
          </cell>
          <cell r="J46" t="str">
            <v>No incluye la emulsión asfáltica</v>
          </cell>
        </row>
        <row r="47">
          <cell r="C47">
            <v>340.2</v>
          </cell>
          <cell r="D47">
            <v>340</v>
          </cell>
          <cell r="F47" t="str">
            <v>Base estabilizada con emulsión asfáltica tipo BEE-2</v>
          </cell>
          <cell r="G47" t="str">
            <v>m3</v>
          </cell>
          <cell r="H47" t="str">
            <v>m3</v>
          </cell>
        </row>
        <row r="48">
          <cell r="C48">
            <v>340.3</v>
          </cell>
          <cell r="D48">
            <v>340</v>
          </cell>
          <cell r="F48" t="str">
            <v>Base estabilizada con emulsión asfáltica tipo BEE-3</v>
          </cell>
          <cell r="G48" t="str">
            <v>m3</v>
          </cell>
          <cell r="H48" t="str">
            <v>m3</v>
          </cell>
        </row>
        <row r="49">
          <cell r="C49">
            <v>341.1</v>
          </cell>
          <cell r="D49">
            <v>341</v>
          </cell>
          <cell r="F49" t="str">
            <v>Base estabilizada con cemento</v>
          </cell>
          <cell r="G49" t="str">
            <v>m3</v>
          </cell>
          <cell r="H49" t="str">
            <v>m3</v>
          </cell>
        </row>
        <row r="50">
          <cell r="C50" t="str">
            <v>341P,1</v>
          </cell>
          <cell r="D50">
            <v>341</v>
          </cell>
          <cell r="E50" t="str">
            <v>341P.1</v>
          </cell>
          <cell r="F50" t="str">
            <v>Base estabilizada con cemento</v>
          </cell>
          <cell r="G50" t="str">
            <v>m3</v>
          </cell>
          <cell r="H50">
            <v>45878</v>
          </cell>
        </row>
        <row r="51">
          <cell r="C51">
            <v>341.2</v>
          </cell>
          <cell r="D51">
            <v>341</v>
          </cell>
          <cell r="F51" t="str">
            <v>Cemento</v>
          </cell>
          <cell r="G51" t="str">
            <v>Kg</v>
          </cell>
          <cell r="H51" t="str">
            <v>Kg</v>
          </cell>
        </row>
        <row r="52">
          <cell r="C52" t="str">
            <v>341P,2</v>
          </cell>
          <cell r="D52">
            <v>341</v>
          </cell>
          <cell r="E52" t="str">
            <v>341P.1</v>
          </cell>
          <cell r="F52" t="str">
            <v>Cemento</v>
          </cell>
          <cell r="G52" t="str">
            <v>Kg</v>
          </cell>
          <cell r="H52">
            <v>699</v>
          </cell>
        </row>
        <row r="53">
          <cell r="C53" t="str">
            <v>341P,3</v>
          </cell>
          <cell r="D53">
            <v>341</v>
          </cell>
          <cell r="E53" t="str">
            <v>341P.1</v>
          </cell>
          <cell r="F53" t="str">
            <v>Cemento para recalce de causes</v>
          </cell>
          <cell r="G53" t="str">
            <v>m3</v>
          </cell>
          <cell r="H53" t="str">
            <v>m3</v>
          </cell>
        </row>
        <row r="54">
          <cell r="C54">
            <v>342.1</v>
          </cell>
          <cell r="D54">
            <v>342</v>
          </cell>
          <cell r="F54" t="str">
            <v>Base estabilizada con compuestos multienzimáticos orgánicos tipo BEMO-1</v>
          </cell>
          <cell r="G54" t="str">
            <v>m3</v>
          </cell>
          <cell r="H54" t="str">
            <v>m3</v>
          </cell>
        </row>
        <row r="55">
          <cell r="C55">
            <v>342.2</v>
          </cell>
          <cell r="D55">
            <v>342</v>
          </cell>
          <cell r="F55" t="str">
            <v>Base estabilizada con compuestos multienzimáticos orgánicos tipo BEMO-2</v>
          </cell>
          <cell r="G55" t="str">
            <v>m3</v>
          </cell>
          <cell r="H55" t="str">
            <v>m3</v>
          </cell>
        </row>
        <row r="56">
          <cell r="C56">
            <v>342.3</v>
          </cell>
          <cell r="D56">
            <v>342</v>
          </cell>
          <cell r="F56" t="str">
            <v>Compuesto multienzimático orgánico</v>
          </cell>
          <cell r="G56" t="str">
            <v>Cl</v>
          </cell>
          <cell r="H56" t="str">
            <v>Cl</v>
          </cell>
        </row>
        <row r="57">
          <cell r="C57">
            <v>410</v>
          </cell>
          <cell r="D57">
            <v>410</v>
          </cell>
          <cell r="F57" t="str">
            <v>Cemento asfáltico</v>
          </cell>
          <cell r="G57" t="str">
            <v>Kg</v>
          </cell>
          <cell r="H57" t="str">
            <v>Kg</v>
          </cell>
        </row>
        <row r="58">
          <cell r="C58">
            <v>411.1</v>
          </cell>
          <cell r="D58">
            <v>411</v>
          </cell>
          <cell r="F58" t="str">
            <v>Emulsión asfáltica de rotura media CRM</v>
          </cell>
          <cell r="G58" t="str">
            <v>Lt</v>
          </cell>
          <cell r="H58" t="str">
            <v>Lt</v>
          </cell>
        </row>
        <row r="59">
          <cell r="C59">
            <v>411.2</v>
          </cell>
          <cell r="D59">
            <v>411</v>
          </cell>
          <cell r="F59" t="str">
            <v>Emulsión asfáltica de rotura lenta CRL-1</v>
          </cell>
          <cell r="G59" t="str">
            <v>Lt</v>
          </cell>
          <cell r="H59" t="str">
            <v>Lt</v>
          </cell>
        </row>
        <row r="60">
          <cell r="C60">
            <v>411.3</v>
          </cell>
          <cell r="D60">
            <v>411</v>
          </cell>
          <cell r="F60" t="str">
            <v>Emulsión asfáltica de rotura lenta CRL-1h</v>
          </cell>
          <cell r="G60" t="str">
            <v>Lt</v>
          </cell>
          <cell r="H60" t="str">
            <v>Lt</v>
          </cell>
        </row>
        <row r="61">
          <cell r="C61">
            <v>413</v>
          </cell>
          <cell r="D61">
            <v>413</v>
          </cell>
          <cell r="F61" t="str">
            <v>Excavación para reparación del pavimento existente</v>
          </cell>
          <cell r="G61" t="str">
            <v>m3</v>
          </cell>
          <cell r="H61">
            <v>34304</v>
          </cell>
        </row>
        <row r="62">
          <cell r="C62">
            <v>413.1</v>
          </cell>
          <cell r="D62">
            <v>413</v>
          </cell>
          <cell r="E62" t="str">
            <v>413P</v>
          </cell>
          <cell r="F62" t="str">
            <v>Excavación para reparación del pavimento existente</v>
          </cell>
          <cell r="G62" t="str">
            <v>m3</v>
          </cell>
          <cell r="H62" t="str">
            <v>m3</v>
          </cell>
          <cell r="J62" t="str">
            <v>Tiene en cuenta el programa PICO y PALA</v>
          </cell>
        </row>
        <row r="63">
          <cell r="C63">
            <v>420</v>
          </cell>
          <cell r="D63">
            <v>420</v>
          </cell>
          <cell r="F63" t="str">
            <v>Imprimación</v>
          </cell>
          <cell r="G63" t="str">
            <v>m2</v>
          </cell>
          <cell r="H63">
            <v>1614</v>
          </cell>
        </row>
        <row r="64">
          <cell r="C64">
            <v>421</v>
          </cell>
          <cell r="D64">
            <v>421</v>
          </cell>
          <cell r="F64" t="str">
            <v>Riego de liga</v>
          </cell>
          <cell r="G64" t="str">
            <v>m2</v>
          </cell>
          <cell r="H64" t="str">
            <v>m2</v>
          </cell>
        </row>
        <row r="65">
          <cell r="C65">
            <v>421.1</v>
          </cell>
          <cell r="D65">
            <v>421</v>
          </cell>
          <cell r="F65" t="str">
            <v>Riego de liga (cemento asfáltico)</v>
          </cell>
          <cell r="G65" t="str">
            <v>m2</v>
          </cell>
          <cell r="H65" t="str">
            <v>m2</v>
          </cell>
        </row>
        <row r="66">
          <cell r="C66">
            <v>421.2</v>
          </cell>
          <cell r="D66">
            <v>421</v>
          </cell>
          <cell r="F66" t="str">
            <v>Riego de liga (emulsión asfáltica)</v>
          </cell>
          <cell r="G66" t="str">
            <v>m2</v>
          </cell>
          <cell r="H66" t="str">
            <v>m2</v>
          </cell>
        </row>
        <row r="67">
          <cell r="C67">
            <v>430</v>
          </cell>
          <cell r="D67">
            <v>430</v>
          </cell>
          <cell r="F67" t="str">
            <v>Tratamiento superficial simple</v>
          </cell>
          <cell r="G67" t="str">
            <v>m2</v>
          </cell>
          <cell r="H67" t="str">
            <v>m2</v>
          </cell>
        </row>
        <row r="68">
          <cell r="C68" t="str">
            <v>430P</v>
          </cell>
          <cell r="E68" t="str">
            <v>430P</v>
          </cell>
          <cell r="F68" t="str">
            <v>Baranda metálica tubular para puentes</v>
          </cell>
          <cell r="G68" t="str">
            <v>ml</v>
          </cell>
          <cell r="H68" t="str">
            <v>ml</v>
          </cell>
        </row>
        <row r="69">
          <cell r="C69">
            <v>431</v>
          </cell>
          <cell r="D69">
            <v>431</v>
          </cell>
          <cell r="F69" t="str">
            <v>Tratamiento superficial doble</v>
          </cell>
          <cell r="G69" t="str">
            <v>m2</v>
          </cell>
          <cell r="H69" t="str">
            <v>m2</v>
          </cell>
        </row>
        <row r="70">
          <cell r="C70">
            <v>432</v>
          </cell>
          <cell r="D70">
            <v>432</v>
          </cell>
          <cell r="F70" t="str">
            <v>Sello de arena - asfalto</v>
          </cell>
          <cell r="G70" t="str">
            <v>m2</v>
          </cell>
          <cell r="H70" t="str">
            <v>m2</v>
          </cell>
        </row>
        <row r="71">
          <cell r="C71">
            <v>433</v>
          </cell>
          <cell r="D71">
            <v>433</v>
          </cell>
          <cell r="F71" t="str">
            <v>Lechada asfáltica</v>
          </cell>
          <cell r="G71" t="str">
            <v>m2</v>
          </cell>
          <cell r="H71" t="str">
            <v>m2</v>
          </cell>
        </row>
        <row r="72">
          <cell r="C72">
            <v>434</v>
          </cell>
          <cell r="E72" t="str">
            <v>434P</v>
          </cell>
          <cell r="F72" t="str">
            <v>Sello de grietas</v>
          </cell>
          <cell r="G72" t="str">
            <v>ml</v>
          </cell>
          <cell r="H72" t="str">
            <v>ml</v>
          </cell>
        </row>
        <row r="73">
          <cell r="C73" t="str">
            <v>434P.1</v>
          </cell>
          <cell r="E73" t="str">
            <v>434P</v>
          </cell>
          <cell r="F73" t="str">
            <v>Sello de grietas en concreto</v>
          </cell>
          <cell r="G73" t="str">
            <v>ml</v>
          </cell>
          <cell r="H73">
            <v>23935</v>
          </cell>
        </row>
        <row r="74">
          <cell r="C74">
            <v>435</v>
          </cell>
          <cell r="E74" t="str">
            <v>435P</v>
          </cell>
          <cell r="F74" t="str">
            <v>Sello de juntas de pavimento de concreto hidráulico</v>
          </cell>
          <cell r="G74" t="str">
            <v>ml</v>
          </cell>
          <cell r="H74" t="str">
            <v>ml</v>
          </cell>
        </row>
        <row r="75">
          <cell r="C75">
            <v>440.1</v>
          </cell>
          <cell r="D75">
            <v>440</v>
          </cell>
          <cell r="F75" t="str">
            <v>Mezcla densa en frío tipo MDF-1</v>
          </cell>
          <cell r="G75" t="str">
            <v>m3</v>
          </cell>
          <cell r="H75" t="str">
            <v>m3</v>
          </cell>
          <cell r="J75" t="str">
            <v>No incluye suministro y almacenamiento del cemento asfáltico</v>
          </cell>
        </row>
        <row r="76">
          <cell r="C76">
            <v>440.2</v>
          </cell>
          <cell r="D76">
            <v>440</v>
          </cell>
          <cell r="F76" t="str">
            <v>Mezcla densa en frío tipo MDF-2</v>
          </cell>
          <cell r="G76" t="str">
            <v>m3</v>
          </cell>
          <cell r="H76" t="str">
            <v>m3</v>
          </cell>
        </row>
        <row r="77">
          <cell r="C77">
            <v>440.3</v>
          </cell>
          <cell r="D77">
            <v>440</v>
          </cell>
          <cell r="F77" t="str">
            <v>Mezcla densa en frío tipo MDF-3</v>
          </cell>
          <cell r="G77" t="str">
            <v>m3</v>
          </cell>
          <cell r="H77" t="str">
            <v>m3</v>
          </cell>
        </row>
        <row r="78">
          <cell r="C78">
            <v>440.5</v>
          </cell>
          <cell r="D78">
            <v>440</v>
          </cell>
          <cell r="F78" t="str">
            <v>Mezcla densa en frío para bacheo</v>
          </cell>
          <cell r="G78" t="str">
            <v>m3</v>
          </cell>
          <cell r="H78" t="str">
            <v>m3</v>
          </cell>
        </row>
        <row r="79">
          <cell r="C79">
            <v>441.1</v>
          </cell>
          <cell r="D79">
            <v>441</v>
          </cell>
          <cell r="F79" t="str">
            <v>Mezcla abierta en frío tipo MAF-1</v>
          </cell>
          <cell r="G79" t="str">
            <v>m3</v>
          </cell>
          <cell r="H79" t="str">
            <v>m3</v>
          </cell>
          <cell r="J79" t="str">
            <v>No incluye suministro y almacenamiento del cemento asfáltico</v>
          </cell>
        </row>
        <row r="80">
          <cell r="C80">
            <v>441.2</v>
          </cell>
          <cell r="D80">
            <v>441</v>
          </cell>
          <cell r="F80" t="str">
            <v>Mezcla abierta en frío tipo MAF-2</v>
          </cell>
          <cell r="G80" t="str">
            <v>m3</v>
          </cell>
          <cell r="H80" t="str">
            <v>m3</v>
          </cell>
        </row>
        <row r="81">
          <cell r="C81">
            <v>441.3</v>
          </cell>
          <cell r="D81">
            <v>441</v>
          </cell>
          <cell r="F81" t="str">
            <v>Mezcla abierta en frío tipo MAF-3</v>
          </cell>
          <cell r="G81" t="str">
            <v>m3</v>
          </cell>
          <cell r="H81" t="str">
            <v>m3</v>
          </cell>
        </row>
        <row r="82">
          <cell r="C82">
            <v>441.4</v>
          </cell>
          <cell r="D82">
            <v>441</v>
          </cell>
          <cell r="F82" t="str">
            <v>Mezcla abierta en frío para bacheo</v>
          </cell>
          <cell r="G82" t="str">
            <v>m3</v>
          </cell>
          <cell r="H82" t="str">
            <v>m3</v>
          </cell>
        </row>
        <row r="83">
          <cell r="C83">
            <v>450.1</v>
          </cell>
          <cell r="D83">
            <v>450</v>
          </cell>
          <cell r="F83" t="str">
            <v>Mezcla densa en caliente tipo MDC-1</v>
          </cell>
          <cell r="G83" t="str">
            <v>m3</v>
          </cell>
          <cell r="H83" t="str">
            <v>m3</v>
          </cell>
          <cell r="J83" t="str">
            <v>No incluye suministro y almacenamiento del cemento asfáltico</v>
          </cell>
        </row>
        <row r="84">
          <cell r="C84">
            <v>450.2</v>
          </cell>
          <cell r="D84">
            <v>450</v>
          </cell>
          <cell r="F84" t="str">
            <v>Mezcla densa en caliente tipo MDC-2</v>
          </cell>
          <cell r="G84" t="str">
            <v>m3</v>
          </cell>
          <cell r="H84" t="str">
            <v>m3</v>
          </cell>
        </row>
        <row r="85">
          <cell r="C85">
            <v>450.3</v>
          </cell>
          <cell r="D85">
            <v>450</v>
          </cell>
          <cell r="F85" t="str">
            <v>Mezcla densa en caliente tipo MDC-3</v>
          </cell>
          <cell r="G85" t="str">
            <v>m3</v>
          </cell>
          <cell r="H85">
            <v>230745</v>
          </cell>
        </row>
        <row r="86">
          <cell r="C86">
            <v>450.4</v>
          </cell>
          <cell r="D86">
            <v>450</v>
          </cell>
          <cell r="F86" t="str">
            <v>Mezcla densa en caliente para bacheo</v>
          </cell>
          <cell r="G86" t="str">
            <v>m3</v>
          </cell>
          <cell r="H86" t="str">
            <v>m3</v>
          </cell>
        </row>
        <row r="87">
          <cell r="C87">
            <v>450.5</v>
          </cell>
          <cell r="D87">
            <v>450</v>
          </cell>
          <cell r="E87" t="str">
            <v>450P</v>
          </cell>
          <cell r="F87" t="str">
            <v>Parcheo con mezcla densa en caliente tipo MDC-2</v>
          </cell>
          <cell r="G87" t="str">
            <v>m3</v>
          </cell>
          <cell r="H87" t="str">
            <v>m3</v>
          </cell>
          <cell r="J87" t="str">
            <v>Incluye riego de liga, suministro y transporte del cemento asfáltico</v>
          </cell>
        </row>
        <row r="88">
          <cell r="C88">
            <v>450.6</v>
          </cell>
          <cell r="D88">
            <v>450</v>
          </cell>
          <cell r="E88" t="str">
            <v>450P-1</v>
          </cell>
          <cell r="F88" t="str">
            <v>Mezcla densa en caliente tipo MDC-2</v>
          </cell>
          <cell r="G88" t="str">
            <v>m3</v>
          </cell>
          <cell r="H88" t="str">
            <v>m3</v>
          </cell>
          <cell r="J88" t="str">
            <v>Incluye riego de liga, suministro y transporte del cemento asfáltico</v>
          </cell>
        </row>
        <row r="89">
          <cell r="C89">
            <v>450.7</v>
          </cell>
          <cell r="D89">
            <v>450</v>
          </cell>
          <cell r="E89" t="str">
            <v>450P-1</v>
          </cell>
          <cell r="F89" t="str">
            <v>Mezcla densa en caliente tipo MDC-1</v>
          </cell>
          <cell r="G89" t="str">
            <v>m3</v>
          </cell>
          <cell r="H89" t="str">
            <v>m3</v>
          </cell>
          <cell r="J89" t="str">
            <v>Incluye riego de liga, suministro y transporte del cemento asfáltico</v>
          </cell>
        </row>
        <row r="90">
          <cell r="C90">
            <v>450.8</v>
          </cell>
          <cell r="D90">
            <v>450</v>
          </cell>
          <cell r="E90" t="str">
            <v>450P-1</v>
          </cell>
          <cell r="F90" t="str">
            <v>Mezcla densa en caliente tipo MDC-3</v>
          </cell>
          <cell r="G90" t="str">
            <v>m3</v>
          </cell>
          <cell r="H90" t="str">
            <v>m3</v>
          </cell>
          <cell r="J90" t="str">
            <v>Incluye riego de liga, suministro y transporte del cemento asfáltico</v>
          </cell>
        </row>
        <row r="91">
          <cell r="C91">
            <v>450.9</v>
          </cell>
          <cell r="D91">
            <v>450</v>
          </cell>
          <cell r="E91" t="str">
            <v>450P-2</v>
          </cell>
          <cell r="F91" t="str">
            <v>Parcheo con fresado y mezcla densa en caliente tipo MDC-2</v>
          </cell>
          <cell r="G91" t="str">
            <v>m3</v>
          </cell>
          <cell r="H91">
            <v>318664</v>
          </cell>
        </row>
        <row r="92">
          <cell r="C92">
            <v>450.11</v>
          </cell>
          <cell r="D92">
            <v>450</v>
          </cell>
          <cell r="E92" t="str">
            <v>450P-3</v>
          </cell>
          <cell r="F92" t="str">
            <v>Mezcla densa en caliente tipo MDC-2 para bacheo</v>
          </cell>
          <cell r="G92" t="str">
            <v>m3</v>
          </cell>
          <cell r="H92" t="str">
            <v>m3</v>
          </cell>
          <cell r="J92" t="str">
            <v>Incluye suministro y transporte del cemento asfáltico</v>
          </cell>
        </row>
        <row r="93">
          <cell r="C93">
            <v>450.12</v>
          </cell>
          <cell r="D93">
            <v>450</v>
          </cell>
          <cell r="E93" t="str">
            <v>450P-3</v>
          </cell>
          <cell r="F93" t="str">
            <v>Mezcla densa en caliente tipo MDC-1 para bacheo</v>
          </cell>
          <cell r="G93" t="str">
            <v>m3</v>
          </cell>
          <cell r="H93" t="str">
            <v>m3</v>
          </cell>
        </row>
        <row r="94">
          <cell r="C94">
            <v>450.13</v>
          </cell>
          <cell r="D94">
            <v>450</v>
          </cell>
          <cell r="E94" t="str">
            <v>450P-1</v>
          </cell>
          <cell r="F94" t="str">
            <v>Mezcla densa en caliente tipo MDC-2</v>
          </cell>
          <cell r="G94" t="str">
            <v>m3</v>
          </cell>
          <cell r="H94" t="str">
            <v>m3</v>
          </cell>
        </row>
        <row r="95">
          <cell r="C95" t="str">
            <v>450P,1</v>
          </cell>
          <cell r="D95">
            <v>450</v>
          </cell>
          <cell r="E95" t="str">
            <v>450P-1</v>
          </cell>
          <cell r="F95" t="str">
            <v>Mezcla densa en caliente tipo MDC-2</v>
          </cell>
          <cell r="G95" t="str">
            <v>m3</v>
          </cell>
          <cell r="H95">
            <v>325244</v>
          </cell>
        </row>
        <row r="96">
          <cell r="C96" t="str">
            <v>450P,2</v>
          </cell>
          <cell r="D96">
            <v>450</v>
          </cell>
          <cell r="E96" t="str">
            <v>450P-2</v>
          </cell>
          <cell r="F96" t="str">
            <v>Parcheo con mezcla densa en caliente tipo MDC-2</v>
          </cell>
          <cell r="G96" t="str">
            <v>m3</v>
          </cell>
          <cell r="H96">
            <v>358746</v>
          </cell>
        </row>
        <row r="97">
          <cell r="C97">
            <v>451.1</v>
          </cell>
          <cell r="D97">
            <v>451</v>
          </cell>
          <cell r="F97" t="str">
            <v>Mezcla abierta en caliente tipo MAC-1</v>
          </cell>
          <cell r="G97" t="str">
            <v>m3</v>
          </cell>
          <cell r="H97" t="str">
            <v>m3</v>
          </cell>
        </row>
        <row r="98">
          <cell r="C98">
            <v>451.2</v>
          </cell>
          <cell r="D98">
            <v>451</v>
          </cell>
          <cell r="F98" t="str">
            <v>Mezcla abierta en caliente tipo MAC-2</v>
          </cell>
          <cell r="G98" t="str">
            <v>m3</v>
          </cell>
          <cell r="H98">
            <v>159158</v>
          </cell>
        </row>
        <row r="99">
          <cell r="C99">
            <v>451.3</v>
          </cell>
          <cell r="D99">
            <v>451</v>
          </cell>
          <cell r="F99" t="str">
            <v>Mezcla abierta en caliente tipo MAC-3</v>
          </cell>
          <cell r="G99" t="str">
            <v>m3</v>
          </cell>
          <cell r="H99" t="str">
            <v>m3</v>
          </cell>
        </row>
        <row r="100">
          <cell r="C100">
            <v>460</v>
          </cell>
          <cell r="D100">
            <v>460</v>
          </cell>
          <cell r="F100" t="str">
            <v>Fresado de pavimento asfáltico</v>
          </cell>
          <cell r="G100" t="str">
            <v>m3</v>
          </cell>
          <cell r="H100">
            <v>60691</v>
          </cell>
        </row>
        <row r="101">
          <cell r="C101">
            <v>461</v>
          </cell>
          <cell r="D101">
            <v>461</v>
          </cell>
          <cell r="F101" t="str">
            <v>Pavimento asfáltico reciclado en frío</v>
          </cell>
          <cell r="G101" t="str">
            <v>m3</v>
          </cell>
          <cell r="H101" t="str">
            <v>m3</v>
          </cell>
          <cell r="J101" t="str">
            <v>No incluye suministro y almacenamiento del cemento asfáltico o la emulsión.</v>
          </cell>
        </row>
        <row r="102">
          <cell r="C102">
            <v>461.1</v>
          </cell>
          <cell r="D102">
            <v>461</v>
          </cell>
          <cell r="E102" t="str">
            <v>461P</v>
          </cell>
          <cell r="F102" t="str">
            <v>Pavimento asfáltico reciclado en frío</v>
          </cell>
          <cell r="G102" t="str">
            <v>m3</v>
          </cell>
          <cell r="H102" t="str">
            <v>m3</v>
          </cell>
          <cell r="J102" t="str">
            <v>Incluye el cemento asfáltico o la emulsión asfáltica</v>
          </cell>
        </row>
        <row r="103">
          <cell r="C103">
            <v>462.1</v>
          </cell>
          <cell r="D103">
            <v>462</v>
          </cell>
          <cell r="F103" t="str">
            <v>Pavimento asfáltico reciclado en caliente tipo MDC-1</v>
          </cell>
          <cell r="G103" t="str">
            <v>m3</v>
          </cell>
          <cell r="H103" t="str">
            <v>m3</v>
          </cell>
          <cell r="J103" t="str">
            <v>No incluye suministro y almacenamiento del cemento asfáltico o la emulsión. Tampoco el agente rejuvenecedor</v>
          </cell>
        </row>
        <row r="104">
          <cell r="C104">
            <v>462.2</v>
          </cell>
          <cell r="D104">
            <v>462</v>
          </cell>
          <cell r="F104" t="str">
            <v>Pavimento asfáltico reciclado en caliente tipo MDC-2</v>
          </cell>
          <cell r="G104" t="str">
            <v>m3</v>
          </cell>
          <cell r="H104" t="str">
            <v>m3</v>
          </cell>
        </row>
        <row r="105">
          <cell r="C105">
            <v>462.3</v>
          </cell>
          <cell r="D105">
            <v>462</v>
          </cell>
          <cell r="F105" t="str">
            <v>Pavimento asfáltico reciclado en caliente tipo MDC-3</v>
          </cell>
          <cell r="G105" t="str">
            <v>m3</v>
          </cell>
          <cell r="H105" t="str">
            <v>m3</v>
          </cell>
        </row>
        <row r="106">
          <cell r="C106">
            <v>462.4</v>
          </cell>
          <cell r="D106">
            <v>462</v>
          </cell>
          <cell r="F106" t="str">
            <v>Pavimento asfáltico reciclado en caliente para bacheo</v>
          </cell>
          <cell r="G106" t="str">
            <v>m3</v>
          </cell>
          <cell r="H106" t="str">
            <v>m3</v>
          </cell>
        </row>
        <row r="107">
          <cell r="C107">
            <v>470</v>
          </cell>
          <cell r="E107" t="str">
            <v>470P</v>
          </cell>
          <cell r="F107" t="str">
            <v>Asfalto Natural (Asfaltita)</v>
          </cell>
          <cell r="G107" t="str">
            <v>m3</v>
          </cell>
          <cell r="H107" t="str">
            <v>m3</v>
          </cell>
        </row>
        <row r="108">
          <cell r="C108">
            <v>500</v>
          </cell>
          <cell r="D108">
            <v>500</v>
          </cell>
          <cell r="F108" t="str">
            <v>Pavimento de concreto hidráulico</v>
          </cell>
          <cell r="G108" t="str">
            <v>m3</v>
          </cell>
          <cell r="H108">
            <v>426121</v>
          </cell>
          <cell r="J108" t="str">
            <v>No incluye la preparación de la superficie existente</v>
          </cell>
        </row>
        <row r="109">
          <cell r="C109">
            <v>501</v>
          </cell>
          <cell r="E109" t="str">
            <v>501P</v>
          </cell>
          <cell r="F109" t="str">
            <v>Corte en losas de pavimento rígido</v>
          </cell>
          <cell r="G109" t="str">
            <v>ml</v>
          </cell>
          <cell r="H109">
            <v>4125</v>
          </cell>
        </row>
        <row r="110">
          <cell r="C110">
            <v>510</v>
          </cell>
          <cell r="D110">
            <v>510</v>
          </cell>
          <cell r="F110" t="str">
            <v>Pavimento de adoquines de concreto</v>
          </cell>
          <cell r="G110" t="str">
            <v>m2</v>
          </cell>
          <cell r="H110" t="str">
            <v>m2</v>
          </cell>
          <cell r="J110" t="str">
            <v>No incluye la preparación de la superficie existente. Tampoco las obras de confinamiento del pavimento.</v>
          </cell>
        </row>
        <row r="111">
          <cell r="C111">
            <v>600.1</v>
          </cell>
          <cell r="D111">
            <v>600</v>
          </cell>
          <cell r="F111" t="str">
            <v>Excavaciones varias sin clasificar</v>
          </cell>
          <cell r="G111" t="str">
            <v>m3</v>
          </cell>
          <cell r="H111">
            <v>9990</v>
          </cell>
        </row>
        <row r="112">
          <cell r="C112">
            <v>600.20000000000005</v>
          </cell>
          <cell r="D112">
            <v>600</v>
          </cell>
          <cell r="F112" t="str">
            <v>Excavaciones varias en roca en seco</v>
          </cell>
          <cell r="G112" t="str">
            <v>m3</v>
          </cell>
          <cell r="H112">
            <v>38000</v>
          </cell>
        </row>
        <row r="113">
          <cell r="C113">
            <v>600.29999999999995</v>
          </cell>
          <cell r="D113">
            <v>600</v>
          </cell>
          <cell r="F113" t="str">
            <v>Excavaciones varias en roca bajo agua</v>
          </cell>
          <cell r="G113" t="str">
            <v>m3</v>
          </cell>
          <cell r="H113" t="str">
            <v>m3</v>
          </cell>
        </row>
        <row r="114">
          <cell r="C114">
            <v>600.4</v>
          </cell>
          <cell r="D114">
            <v>600</v>
          </cell>
          <cell r="F114" t="str">
            <v>Excavaciones varias en material común en seco</v>
          </cell>
          <cell r="G114" t="str">
            <v>m3</v>
          </cell>
          <cell r="H114">
            <v>24253</v>
          </cell>
        </row>
        <row r="115">
          <cell r="C115">
            <v>600.5</v>
          </cell>
          <cell r="D115">
            <v>600</v>
          </cell>
          <cell r="F115" t="str">
            <v>Excavaciones varias en material común bajo agua</v>
          </cell>
          <cell r="G115" t="str">
            <v>m3</v>
          </cell>
          <cell r="H115">
            <v>29716</v>
          </cell>
        </row>
        <row r="116">
          <cell r="C116">
            <v>600.6</v>
          </cell>
          <cell r="D116">
            <v>600</v>
          </cell>
          <cell r="E116" t="str">
            <v>600P</v>
          </cell>
          <cell r="F116" t="str">
            <v>Excavaciones varias sin clasificar</v>
          </cell>
          <cell r="G116" t="str">
            <v>m3</v>
          </cell>
          <cell r="H116" t="str">
            <v>m3</v>
          </cell>
          <cell r="J116" t="str">
            <v>Tiene en cuenta el programa PICO y PALA</v>
          </cell>
        </row>
        <row r="117">
          <cell r="C117">
            <v>600.70000000000005</v>
          </cell>
          <cell r="D117">
            <v>600</v>
          </cell>
          <cell r="E117" t="str">
            <v>600P</v>
          </cell>
          <cell r="F117" t="str">
            <v>Excavaciones varias en material común en seco</v>
          </cell>
          <cell r="G117" t="str">
            <v>m3</v>
          </cell>
          <cell r="H117" t="str">
            <v>m3</v>
          </cell>
          <cell r="J117" t="str">
            <v>Tiene en cuenta el programa PICO y PALA</v>
          </cell>
        </row>
        <row r="118">
          <cell r="C118" t="str">
            <v>600P.1</v>
          </cell>
          <cell r="D118">
            <v>600</v>
          </cell>
          <cell r="E118" t="str">
            <v>600P.1</v>
          </cell>
          <cell r="F118" t="str">
            <v>Excavaciones manuales varias sin clasificar</v>
          </cell>
          <cell r="G118" t="str">
            <v>m3</v>
          </cell>
          <cell r="H118">
            <v>18224</v>
          </cell>
          <cell r="J118" t="str">
            <v>Tiene en cuenta el programa PICO y PALA</v>
          </cell>
        </row>
        <row r="119">
          <cell r="C119">
            <v>600.79999999999995</v>
          </cell>
          <cell r="D119">
            <v>600</v>
          </cell>
          <cell r="E119" t="str">
            <v>600P</v>
          </cell>
          <cell r="F119" t="str">
            <v>Excavaciones varias en material común bajo agua</v>
          </cell>
          <cell r="G119" t="str">
            <v>m3</v>
          </cell>
          <cell r="H119" t="str">
            <v>m3</v>
          </cell>
          <cell r="J119" t="str">
            <v>Tiene en cuenta el programa PICO y PALA</v>
          </cell>
        </row>
        <row r="120">
          <cell r="C120">
            <v>601.1</v>
          </cell>
          <cell r="D120">
            <v>601</v>
          </cell>
          <cell r="F120" t="str">
            <v>Excavaciones varias en roca en seco</v>
          </cell>
          <cell r="G120" t="str">
            <v>m3</v>
          </cell>
          <cell r="H120" t="str">
            <v>m3</v>
          </cell>
        </row>
        <row r="121">
          <cell r="C121">
            <v>601.20000000000005</v>
          </cell>
          <cell r="D121">
            <v>601</v>
          </cell>
          <cell r="F121" t="str">
            <v>Excavaciones varias en roca bajo agua</v>
          </cell>
          <cell r="G121" t="str">
            <v>m3</v>
          </cell>
          <cell r="H121" t="str">
            <v>m3</v>
          </cell>
        </row>
        <row r="122">
          <cell r="C122">
            <v>601.29999999999995</v>
          </cell>
          <cell r="D122">
            <v>601</v>
          </cell>
          <cell r="F122" t="str">
            <v>Excavaciones varias en material común en seco</v>
          </cell>
          <cell r="G122" t="str">
            <v>m3</v>
          </cell>
          <cell r="H122" t="str">
            <v>m3</v>
          </cell>
        </row>
        <row r="123">
          <cell r="C123">
            <v>601.4</v>
          </cell>
          <cell r="D123">
            <v>601</v>
          </cell>
          <cell r="F123" t="str">
            <v>Excavaciones varias en material común bajo agua</v>
          </cell>
          <cell r="G123" t="str">
            <v>m3</v>
          </cell>
          <cell r="H123" t="str">
            <v>m3</v>
          </cell>
        </row>
        <row r="124">
          <cell r="C124">
            <v>610.1</v>
          </cell>
          <cell r="D124">
            <v>610</v>
          </cell>
          <cell r="F124" t="str">
            <v>Rellenos para estructuras</v>
          </cell>
          <cell r="G124" t="str">
            <v>m3</v>
          </cell>
          <cell r="H124">
            <v>38345</v>
          </cell>
          <cell r="J124" t="str">
            <v>No incluye la preparación de la superficie sobre la que irá el relleno.</v>
          </cell>
        </row>
        <row r="125">
          <cell r="C125">
            <v>610.20000000000005</v>
          </cell>
          <cell r="D125">
            <v>610</v>
          </cell>
          <cell r="F125" t="str">
            <v>Material filtrante</v>
          </cell>
          <cell r="G125" t="str">
            <v>m3</v>
          </cell>
          <cell r="H125" t="str">
            <v>m3</v>
          </cell>
        </row>
        <row r="126">
          <cell r="C126">
            <v>612</v>
          </cell>
          <cell r="E126" t="str">
            <v>612P</v>
          </cell>
          <cell r="F126" t="str">
            <v>Geobloques</v>
          </cell>
          <cell r="G126" t="str">
            <v>m3</v>
          </cell>
          <cell r="H126" t="str">
            <v>m3</v>
          </cell>
        </row>
        <row r="127">
          <cell r="C127">
            <v>620.1</v>
          </cell>
          <cell r="D127">
            <v>620</v>
          </cell>
          <cell r="F127" t="str">
            <v>Pilotes prefabricados de concreto</v>
          </cell>
          <cell r="G127" t="str">
            <v>ml</v>
          </cell>
          <cell r="H127" t="str">
            <v>ml</v>
          </cell>
        </row>
        <row r="128">
          <cell r="C128">
            <v>620.20000000000005</v>
          </cell>
          <cell r="D128">
            <v>620</v>
          </cell>
          <cell r="F128" t="str">
            <v>Extensión de pilotes</v>
          </cell>
          <cell r="G128" t="str">
            <v>ml</v>
          </cell>
          <cell r="H128" t="str">
            <v>ml</v>
          </cell>
        </row>
        <row r="129">
          <cell r="C129">
            <v>620.29999999999995</v>
          </cell>
          <cell r="D129">
            <v>620</v>
          </cell>
          <cell r="F129" t="str">
            <v>Prueba de carga</v>
          </cell>
          <cell r="G129" t="str">
            <v>Un</v>
          </cell>
          <cell r="H129" t="str">
            <v>Un</v>
          </cell>
        </row>
        <row r="130">
          <cell r="C130">
            <v>621.1</v>
          </cell>
          <cell r="D130">
            <v>621</v>
          </cell>
          <cell r="F130" t="str">
            <v>Pilote de concreto fundido in-situ de diámetro____</v>
          </cell>
          <cell r="G130" t="str">
            <v>ml</v>
          </cell>
          <cell r="H130" t="str">
            <v>ml</v>
          </cell>
        </row>
        <row r="131">
          <cell r="C131">
            <v>621.20000000000005</v>
          </cell>
          <cell r="D131">
            <v>621</v>
          </cell>
          <cell r="F131" t="str">
            <v>Base acampanada</v>
          </cell>
          <cell r="G131" t="str">
            <v>m3</v>
          </cell>
          <cell r="H131" t="str">
            <v>m3</v>
          </cell>
        </row>
        <row r="132">
          <cell r="C132">
            <v>621.29999999999995</v>
          </cell>
          <cell r="D132">
            <v>621</v>
          </cell>
          <cell r="F132" t="str">
            <v>Pilote de prueba de diámetro ____</v>
          </cell>
          <cell r="G132" t="str">
            <v>ml</v>
          </cell>
          <cell r="H132" t="str">
            <v>ml</v>
          </cell>
        </row>
        <row r="133">
          <cell r="C133">
            <v>621.4</v>
          </cell>
          <cell r="D133">
            <v>621</v>
          </cell>
          <cell r="F133" t="str">
            <v>Base acampanada de prueba</v>
          </cell>
          <cell r="G133" t="str">
            <v>m3</v>
          </cell>
          <cell r="H133" t="str">
            <v>m3</v>
          </cell>
        </row>
        <row r="134">
          <cell r="C134">
            <v>621.5</v>
          </cell>
          <cell r="D134">
            <v>621</v>
          </cell>
          <cell r="F134" t="str">
            <v>Camisa permanente de diámetro exterior ____</v>
          </cell>
          <cell r="G134" t="str">
            <v>ml</v>
          </cell>
          <cell r="H134" t="str">
            <v>ml</v>
          </cell>
        </row>
        <row r="135">
          <cell r="C135">
            <v>621.6</v>
          </cell>
          <cell r="D135">
            <v>621</v>
          </cell>
          <cell r="F135" t="str">
            <v>Prueba de carga</v>
          </cell>
          <cell r="G135" t="str">
            <v>Un</v>
          </cell>
          <cell r="H135" t="str">
            <v>Un</v>
          </cell>
        </row>
        <row r="136">
          <cell r="C136">
            <v>622.1</v>
          </cell>
          <cell r="D136">
            <v>622</v>
          </cell>
          <cell r="F136" t="str">
            <v>Tablestacado de madera</v>
          </cell>
          <cell r="G136" t="str">
            <v>m2</v>
          </cell>
          <cell r="H136" t="str">
            <v>m2</v>
          </cell>
        </row>
        <row r="137">
          <cell r="C137">
            <v>622.20000000000005</v>
          </cell>
          <cell r="D137">
            <v>622</v>
          </cell>
          <cell r="F137" t="str">
            <v>Tablestacado metálico</v>
          </cell>
          <cell r="G137" t="str">
            <v>m2</v>
          </cell>
          <cell r="H137" t="str">
            <v>m2</v>
          </cell>
        </row>
        <row r="138">
          <cell r="C138">
            <v>622.29999999999995</v>
          </cell>
          <cell r="D138">
            <v>622</v>
          </cell>
          <cell r="F138" t="str">
            <v>Tablestacado de concreto reforzado</v>
          </cell>
          <cell r="G138" t="str">
            <v>m2</v>
          </cell>
          <cell r="H138" t="str">
            <v>m2</v>
          </cell>
        </row>
        <row r="139">
          <cell r="C139">
            <v>622.4</v>
          </cell>
          <cell r="D139">
            <v>622</v>
          </cell>
          <cell r="F139" t="str">
            <v>Tablestacado de concreto preesforzado</v>
          </cell>
          <cell r="G139" t="str">
            <v>m2</v>
          </cell>
          <cell r="H139" t="str">
            <v>m2</v>
          </cell>
        </row>
        <row r="140">
          <cell r="C140">
            <v>622.5</v>
          </cell>
          <cell r="D140">
            <v>622</v>
          </cell>
          <cell r="F140" t="str">
            <v>Corte del extremo superior del elemento</v>
          </cell>
          <cell r="G140" t="str">
            <v>ml</v>
          </cell>
          <cell r="H140" t="str">
            <v>ml</v>
          </cell>
        </row>
        <row r="141">
          <cell r="C141">
            <v>622.6</v>
          </cell>
          <cell r="D141">
            <v>622</v>
          </cell>
          <cell r="E141" t="str">
            <v>622P</v>
          </cell>
          <cell r="F141" t="str">
            <v>Tablestacado metálico</v>
          </cell>
          <cell r="G141" t="str">
            <v>ml</v>
          </cell>
          <cell r="H141" t="str">
            <v>ml</v>
          </cell>
          <cell r="J141" t="str">
            <v>La unidad de medida es el metro lineal</v>
          </cell>
        </row>
        <row r="142">
          <cell r="C142">
            <v>623.1</v>
          </cell>
          <cell r="E142" t="str">
            <v>623P</v>
          </cell>
          <cell r="F142" t="str">
            <v>Suministro e hincamiento de rieles</v>
          </cell>
          <cell r="G142" t="str">
            <v>ml</v>
          </cell>
          <cell r="H142">
            <v>92683</v>
          </cell>
        </row>
        <row r="143">
          <cell r="C143">
            <v>623.20000000000005</v>
          </cell>
          <cell r="E143" t="str">
            <v>623P</v>
          </cell>
          <cell r="F143" t="str">
            <v>Suministro e instalación de rieles</v>
          </cell>
          <cell r="G143" t="str">
            <v>ml</v>
          </cell>
          <cell r="H143">
            <v>76829</v>
          </cell>
        </row>
        <row r="144">
          <cell r="C144">
            <v>630.1</v>
          </cell>
          <cell r="D144">
            <v>630</v>
          </cell>
          <cell r="F144" t="str">
            <v>Concreto Clase A</v>
          </cell>
          <cell r="G144" t="str">
            <v>m3</v>
          </cell>
          <cell r="H144" t="str">
            <v>m3</v>
          </cell>
          <cell r="J144" t="str">
            <v>5000PSI</v>
          </cell>
        </row>
        <row r="145">
          <cell r="C145">
            <v>630.20000000000005</v>
          </cell>
          <cell r="D145">
            <v>630</v>
          </cell>
          <cell r="F145" t="str">
            <v>Concreto Clase B</v>
          </cell>
          <cell r="G145" t="str">
            <v>m3</v>
          </cell>
          <cell r="H145" t="str">
            <v>m3</v>
          </cell>
          <cell r="J145" t="str">
            <v>4000PSI</v>
          </cell>
        </row>
        <row r="146">
          <cell r="C146">
            <v>630.29999999999995</v>
          </cell>
          <cell r="D146">
            <v>630</v>
          </cell>
          <cell r="F146" t="str">
            <v>Concreto Clase C</v>
          </cell>
          <cell r="G146" t="str">
            <v>m3</v>
          </cell>
          <cell r="H146" t="str">
            <v>m3</v>
          </cell>
          <cell r="J146" t="str">
            <v>3000PSI</v>
          </cell>
        </row>
        <row r="147">
          <cell r="C147">
            <v>630.4</v>
          </cell>
          <cell r="D147">
            <v>630</v>
          </cell>
          <cell r="F147" t="str">
            <v>Concreto Clase D</v>
          </cell>
          <cell r="G147" t="str">
            <v>m3</v>
          </cell>
          <cell r="H147">
            <v>374399</v>
          </cell>
          <cell r="J147" t="str">
            <v>2000PSI</v>
          </cell>
        </row>
        <row r="148">
          <cell r="C148">
            <v>630.5</v>
          </cell>
          <cell r="D148">
            <v>630</v>
          </cell>
          <cell r="F148" t="str">
            <v>Concreto Clase E</v>
          </cell>
          <cell r="G148" t="str">
            <v>m3</v>
          </cell>
          <cell r="H148">
            <v>325680</v>
          </cell>
        </row>
        <row r="149">
          <cell r="C149">
            <v>630.6</v>
          </cell>
          <cell r="D149">
            <v>630</v>
          </cell>
          <cell r="F149" t="str">
            <v>Concreto Simple de 175 Kg/cm2</v>
          </cell>
          <cell r="G149" t="str">
            <v>m3</v>
          </cell>
          <cell r="H149">
            <v>326357</v>
          </cell>
        </row>
        <row r="150">
          <cell r="C150" t="str">
            <v>630P.7</v>
          </cell>
          <cell r="D150">
            <v>630</v>
          </cell>
          <cell r="F150" t="str">
            <v>Concreto ciplopeo de resistencia 211 Kg/cm2</v>
          </cell>
          <cell r="G150" t="str">
            <v>m3</v>
          </cell>
          <cell r="H150">
            <v>288781</v>
          </cell>
        </row>
        <row r="151">
          <cell r="C151">
            <v>630.70000000000005</v>
          </cell>
          <cell r="D151">
            <v>630</v>
          </cell>
          <cell r="F151" t="str">
            <v>Concreto Clase G</v>
          </cell>
          <cell r="G151" t="str">
            <v>m3</v>
          </cell>
          <cell r="H151">
            <v>282866</v>
          </cell>
        </row>
        <row r="152">
          <cell r="C152">
            <v>630.79999999999995</v>
          </cell>
          <cell r="D152">
            <v>630</v>
          </cell>
          <cell r="E152" t="str">
            <v>630P</v>
          </cell>
          <cell r="F152" t="str">
            <v>Concreto Clase A con aditivo</v>
          </cell>
          <cell r="G152" t="str">
            <v>m3</v>
          </cell>
          <cell r="H152" t="str">
            <v>m3</v>
          </cell>
        </row>
        <row r="153">
          <cell r="C153">
            <v>630.9</v>
          </cell>
          <cell r="D153">
            <v>630</v>
          </cell>
          <cell r="E153" t="str">
            <v>630P</v>
          </cell>
          <cell r="F153" t="str">
            <v>Concreto Clase D con aditivo</v>
          </cell>
          <cell r="G153" t="str">
            <v>m3</v>
          </cell>
          <cell r="H153" t="str">
            <v>m3</v>
          </cell>
        </row>
        <row r="154">
          <cell r="C154">
            <v>630.1</v>
          </cell>
          <cell r="D154">
            <v>630</v>
          </cell>
          <cell r="E154" t="str">
            <v>630P-1</v>
          </cell>
          <cell r="F154" t="str">
            <v>Realce de cabezotes de alcantarillas</v>
          </cell>
          <cell r="G154" t="str">
            <v>m3</v>
          </cell>
          <cell r="H154" t="str">
            <v>m3</v>
          </cell>
        </row>
        <row r="155">
          <cell r="C155">
            <v>630.11</v>
          </cell>
          <cell r="D155">
            <v>630</v>
          </cell>
          <cell r="E155" t="str">
            <v>630P-2</v>
          </cell>
          <cell r="F155" t="str">
            <v>Realce de bordillo de cunetas</v>
          </cell>
          <cell r="G155" t="str">
            <v>ml</v>
          </cell>
          <cell r="H155">
            <v>30840</v>
          </cell>
        </row>
        <row r="156">
          <cell r="C156">
            <v>630.12</v>
          </cell>
          <cell r="D156">
            <v>630</v>
          </cell>
          <cell r="E156" t="str">
            <v>630P-3</v>
          </cell>
          <cell r="F156" t="str">
            <v>Concreto Clase G para cimientos</v>
          </cell>
          <cell r="G156" t="str">
            <v>m3</v>
          </cell>
          <cell r="H156" t="str">
            <v>m3</v>
          </cell>
        </row>
        <row r="157">
          <cell r="C157">
            <v>630.13</v>
          </cell>
          <cell r="D157">
            <v>630</v>
          </cell>
          <cell r="E157" t="str">
            <v>630P-3</v>
          </cell>
          <cell r="F157" t="str">
            <v>Concreto Clase G para elevaciones</v>
          </cell>
          <cell r="G157" t="str">
            <v>m3</v>
          </cell>
          <cell r="H157" t="str">
            <v>m3</v>
          </cell>
        </row>
        <row r="158">
          <cell r="C158">
            <v>630.14</v>
          </cell>
          <cell r="D158">
            <v>630</v>
          </cell>
          <cell r="E158" t="str">
            <v>630P-4</v>
          </cell>
          <cell r="F158" t="str">
            <v>Recubrimiento con malla y mortero 1:4, e=5cm</v>
          </cell>
          <cell r="G158" t="str">
            <v>m2</v>
          </cell>
          <cell r="H158" t="str">
            <v>m2</v>
          </cell>
        </row>
        <row r="159">
          <cell r="C159">
            <v>630.15</v>
          </cell>
          <cell r="D159">
            <v>630</v>
          </cell>
          <cell r="E159" t="str">
            <v>630P-5</v>
          </cell>
          <cell r="F159" t="str">
            <v>Recalce de alcantarillas</v>
          </cell>
          <cell r="G159" t="str">
            <v>ml</v>
          </cell>
          <cell r="H159">
            <v>77402</v>
          </cell>
        </row>
        <row r="160">
          <cell r="C160">
            <v>632</v>
          </cell>
          <cell r="D160">
            <v>632</v>
          </cell>
          <cell r="F160" t="str">
            <v>Baranda de concreto</v>
          </cell>
          <cell r="G160" t="str">
            <v>ml</v>
          </cell>
          <cell r="H160" t="str">
            <v>ml</v>
          </cell>
          <cell r="J160" t="str">
            <v>No incluye el acero de refuerzo</v>
          </cell>
        </row>
        <row r="161">
          <cell r="C161">
            <v>632.1</v>
          </cell>
          <cell r="D161">
            <v>632</v>
          </cell>
          <cell r="E161" t="str">
            <v>632P</v>
          </cell>
          <cell r="F161" t="str">
            <v>Baranda metálica tubular</v>
          </cell>
          <cell r="G161" t="str">
            <v>ml</v>
          </cell>
          <cell r="H161" t="str">
            <v>ml</v>
          </cell>
        </row>
        <row r="162">
          <cell r="C162">
            <v>640.1</v>
          </cell>
          <cell r="D162">
            <v>640</v>
          </cell>
          <cell r="F162" t="str">
            <v>Acero de refuerzo Grado 37</v>
          </cell>
          <cell r="G162" t="str">
            <v>Kg</v>
          </cell>
          <cell r="H162" t="str">
            <v>Kg</v>
          </cell>
        </row>
        <row r="163">
          <cell r="C163">
            <v>640.20000000000005</v>
          </cell>
          <cell r="D163">
            <v>640</v>
          </cell>
          <cell r="F163" t="str">
            <v>Acero de refuerzo Grado 40</v>
          </cell>
          <cell r="G163" t="str">
            <v>Kg</v>
          </cell>
          <cell r="H163" t="str">
            <v>Kg</v>
          </cell>
        </row>
        <row r="164">
          <cell r="C164">
            <v>640.29999999999995</v>
          </cell>
          <cell r="D164">
            <v>640</v>
          </cell>
          <cell r="F164" t="str">
            <v>Acero de refuerzo Grado 60</v>
          </cell>
          <cell r="G164" t="str">
            <v>Kg</v>
          </cell>
          <cell r="H164">
            <v>2737</v>
          </cell>
        </row>
        <row r="165">
          <cell r="C165">
            <v>641</v>
          </cell>
          <cell r="D165">
            <v>641</v>
          </cell>
          <cell r="F165" t="str">
            <v>Acero de preesfuerzo</v>
          </cell>
          <cell r="G165" t="str">
            <v>t-m</v>
          </cell>
          <cell r="H165" t="str">
            <v>t-m</v>
          </cell>
        </row>
        <row r="166">
          <cell r="C166">
            <v>642.1</v>
          </cell>
          <cell r="D166">
            <v>642</v>
          </cell>
          <cell r="F166" t="str">
            <v>Apoyo elastomérico</v>
          </cell>
          <cell r="G166" t="str">
            <v>Un</v>
          </cell>
          <cell r="H166" t="str">
            <v>Un</v>
          </cell>
        </row>
        <row r="167">
          <cell r="C167">
            <v>642.20000000000005</v>
          </cell>
          <cell r="D167">
            <v>642</v>
          </cell>
          <cell r="F167" t="str">
            <v>Sello para juntas de puentes</v>
          </cell>
          <cell r="G167" t="str">
            <v>ml</v>
          </cell>
          <cell r="H167">
            <v>8342</v>
          </cell>
        </row>
        <row r="168">
          <cell r="C168">
            <v>643</v>
          </cell>
          <cell r="E168" t="str">
            <v>643P</v>
          </cell>
          <cell r="F168" t="str">
            <v>Suministro e instalación de juntas de dilatación</v>
          </cell>
          <cell r="G168" t="str">
            <v>ml</v>
          </cell>
          <cell r="H168" t="str">
            <v>ml</v>
          </cell>
        </row>
        <row r="169">
          <cell r="C169">
            <v>644</v>
          </cell>
          <cell r="E169" t="str">
            <v>644P</v>
          </cell>
          <cell r="F169" t="str">
            <v>Suministro e instalación de sellos para juntas de puentes</v>
          </cell>
          <cell r="G169" t="str">
            <v>ml</v>
          </cell>
          <cell r="H169">
            <v>8342</v>
          </cell>
        </row>
        <row r="170">
          <cell r="C170">
            <v>650.1</v>
          </cell>
          <cell r="D170">
            <v>650</v>
          </cell>
          <cell r="F170" t="str">
            <v>Diseño y fabricación de estructura metálica</v>
          </cell>
          <cell r="G170" t="str">
            <v>Kg</v>
          </cell>
          <cell r="H170" t="str">
            <v>Kg</v>
          </cell>
        </row>
        <row r="171">
          <cell r="C171">
            <v>650.20000000000005</v>
          </cell>
          <cell r="D171">
            <v>650</v>
          </cell>
          <cell r="F171" t="str">
            <v>Fabricación de la estructura metálica</v>
          </cell>
          <cell r="G171" t="str">
            <v>Kg</v>
          </cell>
          <cell r="H171" t="str">
            <v>Kg</v>
          </cell>
        </row>
        <row r="172">
          <cell r="C172">
            <v>650.29999999999995</v>
          </cell>
          <cell r="D172">
            <v>650</v>
          </cell>
          <cell r="F172" t="str">
            <v>Transporte de estructura metálica</v>
          </cell>
          <cell r="G172" t="str">
            <v>Kg</v>
          </cell>
          <cell r="H172" t="str">
            <v>Kg</v>
          </cell>
        </row>
        <row r="173">
          <cell r="C173">
            <v>650.4</v>
          </cell>
          <cell r="D173">
            <v>650</v>
          </cell>
          <cell r="F173" t="str">
            <v>Montaje y pintura de estructura metálica</v>
          </cell>
          <cell r="G173" t="str">
            <v>Kg</v>
          </cell>
          <cell r="H173" t="str">
            <v>Kg</v>
          </cell>
        </row>
        <row r="174">
          <cell r="C174">
            <v>660.1</v>
          </cell>
          <cell r="D174">
            <v>660</v>
          </cell>
          <cell r="F174" t="str">
            <v>Tubería de concreto simple de diámetro 450 mm</v>
          </cell>
          <cell r="G174" t="str">
            <v>ml</v>
          </cell>
          <cell r="H174" t="str">
            <v>ml</v>
          </cell>
        </row>
        <row r="175">
          <cell r="C175">
            <v>660.2</v>
          </cell>
          <cell r="D175">
            <v>660</v>
          </cell>
          <cell r="F175" t="str">
            <v>Tubería de concreto simple de diámetro 600 mm</v>
          </cell>
          <cell r="G175" t="str">
            <v>ml</v>
          </cell>
          <cell r="H175">
            <v>132715</v>
          </cell>
        </row>
        <row r="176">
          <cell r="C176">
            <v>660.3</v>
          </cell>
          <cell r="D176">
            <v>660</v>
          </cell>
          <cell r="F176" t="str">
            <v>Tubería de concreto simple de diámetro 750 mm</v>
          </cell>
          <cell r="G176" t="str">
            <v>ml</v>
          </cell>
          <cell r="H176" t="str">
            <v>ml</v>
          </cell>
        </row>
        <row r="177">
          <cell r="C177">
            <v>661</v>
          </cell>
          <cell r="D177">
            <v>661</v>
          </cell>
          <cell r="F177" t="str">
            <v>Tubería de concreto reforzado de 900 mm diámetro interior</v>
          </cell>
          <cell r="G177" t="str">
            <v>ml</v>
          </cell>
          <cell r="H177">
            <v>226838</v>
          </cell>
        </row>
        <row r="178">
          <cell r="C178">
            <v>662.1</v>
          </cell>
          <cell r="D178">
            <v>662</v>
          </cell>
          <cell r="F178" t="str">
            <v>Tubería corrugada de acero galvanizado de lámina calibre __ y diámetro __ mm</v>
          </cell>
          <cell r="G178" t="str">
            <v>ml</v>
          </cell>
          <cell r="H178" t="str">
            <v>ml</v>
          </cell>
        </row>
        <row r="179">
          <cell r="C179">
            <v>662.2</v>
          </cell>
          <cell r="D179">
            <v>662</v>
          </cell>
          <cell r="F179" t="str">
            <v>Tubería corrugada de acero con recubrimiento bituminoso de lámina calibre __ y diámetro __ mm</v>
          </cell>
          <cell r="G179" t="str">
            <v>ml</v>
          </cell>
          <cell r="H179" t="str">
            <v>ml</v>
          </cell>
        </row>
        <row r="180">
          <cell r="C180">
            <v>669.1</v>
          </cell>
          <cell r="E180" t="str">
            <v>669P</v>
          </cell>
          <cell r="F180" t="str">
            <v>Andenes de sección 2m de ancho x 0.12 m de espesor</v>
          </cell>
          <cell r="G180" t="str">
            <v>m2</v>
          </cell>
          <cell r="H180" t="str">
            <v>m2</v>
          </cell>
        </row>
        <row r="181">
          <cell r="C181">
            <v>670.1</v>
          </cell>
          <cell r="D181">
            <v>670</v>
          </cell>
          <cell r="F181" t="str">
            <v>Disipadores de energía y sedimentadores en gaviones</v>
          </cell>
          <cell r="G181" t="str">
            <v>m3</v>
          </cell>
          <cell r="H181" t="str">
            <v>m3</v>
          </cell>
        </row>
        <row r="182">
          <cell r="C182">
            <v>670.2</v>
          </cell>
          <cell r="D182">
            <v>670</v>
          </cell>
          <cell r="F182" t="str">
            <v>Disipadores de energía y sedimentadores en concreto ciclópeo</v>
          </cell>
          <cell r="G182" t="str">
            <v>m3</v>
          </cell>
          <cell r="H182" t="str">
            <v>m3</v>
          </cell>
        </row>
        <row r="183">
          <cell r="C183">
            <v>670.3</v>
          </cell>
          <cell r="D183">
            <v>670</v>
          </cell>
          <cell r="F183" t="str">
            <v>Disipadores de energía empotrado en muro</v>
          </cell>
          <cell r="G183" t="str">
            <v>Ml</v>
          </cell>
          <cell r="H183">
            <v>119719</v>
          </cell>
        </row>
        <row r="184">
          <cell r="C184">
            <v>671</v>
          </cell>
          <cell r="D184">
            <v>671</v>
          </cell>
          <cell r="F184" t="str">
            <v>Cunetas revestidas en concreto</v>
          </cell>
          <cell r="G184" t="str">
            <v>m3</v>
          </cell>
          <cell r="H184">
            <v>269566</v>
          </cell>
        </row>
        <row r="185">
          <cell r="C185" t="str">
            <v>671P.1</v>
          </cell>
          <cell r="D185">
            <v>671</v>
          </cell>
          <cell r="E185" t="str">
            <v>671P.1</v>
          </cell>
          <cell r="F185" t="str">
            <v>Cunetas revestidas en concreto</v>
          </cell>
          <cell r="G185" t="str">
            <v>m3</v>
          </cell>
          <cell r="H185">
            <v>343826</v>
          </cell>
        </row>
        <row r="186">
          <cell r="C186">
            <v>672</v>
          </cell>
          <cell r="D186">
            <v>672</v>
          </cell>
          <cell r="F186" t="str">
            <v>Bordillo</v>
          </cell>
          <cell r="G186" t="str">
            <v>ml</v>
          </cell>
          <cell r="H186" t="str">
            <v>ml</v>
          </cell>
        </row>
        <row r="187">
          <cell r="C187">
            <v>673</v>
          </cell>
          <cell r="D187">
            <v>673</v>
          </cell>
          <cell r="F187" t="str">
            <v>Material filtrante</v>
          </cell>
          <cell r="G187" t="str">
            <v>m3</v>
          </cell>
          <cell r="H187">
            <v>56507</v>
          </cell>
        </row>
        <row r="188">
          <cell r="C188">
            <v>673.1</v>
          </cell>
          <cell r="D188">
            <v>673</v>
          </cell>
          <cell r="E188" t="str">
            <v>673P</v>
          </cell>
          <cell r="F188" t="str">
            <v>Dren horizontal 0-10 m</v>
          </cell>
          <cell r="G188" t="str">
            <v>ml</v>
          </cell>
          <cell r="H188" t="str">
            <v>ml</v>
          </cell>
        </row>
        <row r="189">
          <cell r="C189">
            <v>673.2</v>
          </cell>
          <cell r="D189">
            <v>673</v>
          </cell>
          <cell r="E189" t="str">
            <v>673P</v>
          </cell>
          <cell r="F189" t="str">
            <v>Dren horizontal 0-30 m</v>
          </cell>
          <cell r="G189" t="str">
            <v>ml</v>
          </cell>
          <cell r="H189" t="str">
            <v>ml</v>
          </cell>
        </row>
        <row r="190">
          <cell r="C190">
            <v>673.3</v>
          </cell>
          <cell r="D190">
            <v>673</v>
          </cell>
          <cell r="E190" t="str">
            <v>673P-1</v>
          </cell>
          <cell r="F190" t="str">
            <v>Filtros geocompuestos Tipo Geodren o Pack drain</v>
          </cell>
          <cell r="G190" t="str">
            <v>ml</v>
          </cell>
          <cell r="H190" t="str">
            <v>ml</v>
          </cell>
        </row>
        <row r="191">
          <cell r="C191">
            <v>674.1</v>
          </cell>
          <cell r="E191" t="str">
            <v>674P</v>
          </cell>
          <cell r="F191" t="str">
            <v>Nivelación y reconstrucción de pozos de inspección</v>
          </cell>
          <cell r="G191" t="str">
            <v>Un</v>
          </cell>
          <cell r="H191" t="str">
            <v>Un</v>
          </cell>
        </row>
        <row r="192">
          <cell r="C192">
            <v>674.2</v>
          </cell>
          <cell r="E192" t="str">
            <v>674P</v>
          </cell>
          <cell r="F192" t="str">
            <v>Nivelación y reconstrucción de sumideros</v>
          </cell>
          <cell r="G192" t="str">
            <v>Un</v>
          </cell>
          <cell r="H192" t="str">
            <v>Un</v>
          </cell>
        </row>
        <row r="193">
          <cell r="C193">
            <v>674.3</v>
          </cell>
          <cell r="E193" t="str">
            <v>674P</v>
          </cell>
          <cell r="F193" t="str">
            <v>Nivelación y reconstrucción de cajas de válvulas de la E.A.A.B</v>
          </cell>
          <cell r="G193" t="str">
            <v>Un</v>
          </cell>
          <cell r="H193" t="str">
            <v>Un</v>
          </cell>
        </row>
        <row r="194">
          <cell r="C194">
            <v>674.4</v>
          </cell>
          <cell r="E194" t="str">
            <v>674P</v>
          </cell>
          <cell r="F194" t="str">
            <v>Nivelación y reconstrucción de cajas de energía de CODENSA</v>
          </cell>
          <cell r="G194" t="str">
            <v>Un</v>
          </cell>
          <cell r="H194" t="str">
            <v>Un</v>
          </cell>
        </row>
        <row r="195">
          <cell r="C195">
            <v>674.5</v>
          </cell>
          <cell r="E195" t="str">
            <v>674P</v>
          </cell>
          <cell r="F195" t="str">
            <v>Nivelación y reconstrucción de cajas de la ETB</v>
          </cell>
          <cell r="G195" t="str">
            <v>Un</v>
          </cell>
          <cell r="H195" t="str">
            <v>Un</v>
          </cell>
        </row>
        <row r="196">
          <cell r="C196">
            <v>675</v>
          </cell>
          <cell r="E196" t="str">
            <v>675P</v>
          </cell>
          <cell r="F196" t="str">
            <v>Caja de inspección para alumbrado público</v>
          </cell>
          <cell r="G196" t="str">
            <v>Un</v>
          </cell>
          <cell r="H196" t="str">
            <v>Un</v>
          </cell>
        </row>
        <row r="197">
          <cell r="C197">
            <v>678.1</v>
          </cell>
          <cell r="E197" t="str">
            <v>678P</v>
          </cell>
          <cell r="F197" t="str">
            <v>Suministro y colocación de ductos de PVC o similar</v>
          </cell>
          <cell r="G197" t="str">
            <v>ml</v>
          </cell>
          <cell r="H197">
            <v>24007</v>
          </cell>
        </row>
        <row r="198">
          <cell r="C198" t="str">
            <v>678P.1</v>
          </cell>
          <cell r="E198" t="str">
            <v>678P</v>
          </cell>
          <cell r="F198" t="str">
            <v>Suministro e instalación de drenes de PVC de 4" diam.</v>
          </cell>
          <cell r="G198" t="str">
            <v>Un</v>
          </cell>
          <cell r="H198">
            <v>32398</v>
          </cell>
        </row>
        <row r="199">
          <cell r="C199">
            <v>680.1</v>
          </cell>
          <cell r="D199">
            <v>680</v>
          </cell>
          <cell r="F199" t="str">
            <v>Escamas en concreto</v>
          </cell>
          <cell r="G199" t="str">
            <v>m2</v>
          </cell>
          <cell r="H199" t="str">
            <v>m2</v>
          </cell>
        </row>
        <row r="200">
          <cell r="C200">
            <v>680.2</v>
          </cell>
          <cell r="D200">
            <v>680</v>
          </cell>
          <cell r="F200" t="str">
            <v>Armadura galvanizada</v>
          </cell>
          <cell r="G200" t="str">
            <v>ml</v>
          </cell>
          <cell r="H200" t="str">
            <v>ml</v>
          </cell>
        </row>
        <row r="201">
          <cell r="C201">
            <v>680.3</v>
          </cell>
          <cell r="D201">
            <v>680</v>
          </cell>
          <cell r="F201" t="str">
            <v>Relleno granular para tierra armada</v>
          </cell>
          <cell r="G201" t="str">
            <v>m3</v>
          </cell>
          <cell r="H201" t="str">
            <v>m3</v>
          </cell>
        </row>
        <row r="202">
          <cell r="C202">
            <v>681.1</v>
          </cell>
          <cell r="D202">
            <v>681</v>
          </cell>
          <cell r="F202" t="str">
            <v>Gaviones</v>
          </cell>
          <cell r="G202" t="str">
            <v>m3</v>
          </cell>
          <cell r="H202">
            <v>83069</v>
          </cell>
        </row>
        <row r="203">
          <cell r="C203" t="str">
            <v>681.1</v>
          </cell>
          <cell r="D203">
            <v>681</v>
          </cell>
          <cell r="F203" t="str">
            <v>Gaviones incluye transporte especial.</v>
          </cell>
          <cell r="G203" t="str">
            <v>m3</v>
          </cell>
          <cell r="H203">
            <v>93816</v>
          </cell>
        </row>
        <row r="204">
          <cell r="C204">
            <v>682</v>
          </cell>
          <cell r="D204">
            <v>682</v>
          </cell>
          <cell r="F204" t="str">
            <v>Muro de contención de suelo reforzado con Geotextil</v>
          </cell>
          <cell r="G204" t="str">
            <v>m3</v>
          </cell>
          <cell r="H204" t="str">
            <v>m3</v>
          </cell>
          <cell r="J204" t="str">
            <v>No incluye Geotextil ni recubrimiento del muro</v>
          </cell>
        </row>
        <row r="205">
          <cell r="C205">
            <v>683</v>
          </cell>
          <cell r="E205" t="str">
            <v>683P</v>
          </cell>
          <cell r="F205" t="str">
            <v>Bolsacretos en concreto Clase F</v>
          </cell>
          <cell r="G205" t="str">
            <v>m3</v>
          </cell>
          <cell r="H205" t="str">
            <v>m3</v>
          </cell>
        </row>
        <row r="206">
          <cell r="C206">
            <v>683.1</v>
          </cell>
          <cell r="E206" t="str">
            <v>683P-1</v>
          </cell>
          <cell r="F206" t="str">
            <v>Bolsacretos en concreto Clase D</v>
          </cell>
          <cell r="G206" t="str">
            <v>Un</v>
          </cell>
        </row>
        <row r="207">
          <cell r="C207">
            <v>700.1</v>
          </cell>
          <cell r="E207" t="str">
            <v>700P.1</v>
          </cell>
          <cell r="F207" t="str">
            <v>Línea de demarcación acrilica</v>
          </cell>
          <cell r="G207" t="str">
            <v>ml</v>
          </cell>
          <cell r="H207">
            <v>720</v>
          </cell>
        </row>
        <row r="208">
          <cell r="C208">
            <v>700.1</v>
          </cell>
          <cell r="D208">
            <v>700</v>
          </cell>
          <cell r="E208" t="str">
            <v>700P.2</v>
          </cell>
          <cell r="F208" t="str">
            <v>Línea de demarcación termoplastica</v>
          </cell>
          <cell r="G208" t="str">
            <v>ml</v>
          </cell>
          <cell r="H208">
            <v>4060</v>
          </cell>
        </row>
        <row r="209">
          <cell r="C209">
            <v>700.2</v>
          </cell>
          <cell r="D209">
            <v>700</v>
          </cell>
          <cell r="E209" t="str">
            <v>700P.3</v>
          </cell>
          <cell r="F209" t="str">
            <v>Marca vial termoplastica</v>
          </cell>
          <cell r="G209" t="str">
            <v>m2</v>
          </cell>
          <cell r="H209">
            <v>40600</v>
          </cell>
        </row>
        <row r="210">
          <cell r="C210">
            <v>700.2</v>
          </cell>
          <cell r="E210" t="str">
            <v>700P.4</v>
          </cell>
          <cell r="F210" t="str">
            <v>Marca vial acrilica</v>
          </cell>
          <cell r="G210" t="str">
            <v>m2</v>
          </cell>
          <cell r="H210">
            <v>14800</v>
          </cell>
        </row>
        <row r="211">
          <cell r="C211">
            <v>700.3</v>
          </cell>
          <cell r="D211">
            <v>700</v>
          </cell>
          <cell r="E211" t="str">
            <v>700P</v>
          </cell>
          <cell r="F211" t="str">
            <v>Línea de demarcación sobre concreto rígido</v>
          </cell>
          <cell r="G211" t="str">
            <v>ml</v>
          </cell>
          <cell r="H211" t="str">
            <v>ml</v>
          </cell>
        </row>
        <row r="212">
          <cell r="C212">
            <v>701</v>
          </cell>
          <cell r="D212">
            <v>701</v>
          </cell>
          <cell r="F212" t="str">
            <v>Tacha reflectiva</v>
          </cell>
          <cell r="G212" t="str">
            <v>Un</v>
          </cell>
          <cell r="H212">
            <v>6982</v>
          </cell>
        </row>
        <row r="213">
          <cell r="C213">
            <v>710.1</v>
          </cell>
          <cell r="D213">
            <v>710</v>
          </cell>
          <cell r="F213" t="str">
            <v>Señal de tránsito grupo I</v>
          </cell>
          <cell r="G213" t="str">
            <v>Un</v>
          </cell>
          <cell r="H213">
            <v>167063</v>
          </cell>
        </row>
        <row r="214">
          <cell r="C214">
            <v>710.2</v>
          </cell>
          <cell r="D214">
            <v>710</v>
          </cell>
          <cell r="F214" t="str">
            <v>Señal de tránsito grupo II</v>
          </cell>
          <cell r="G214" t="str">
            <v>Un</v>
          </cell>
          <cell r="H214">
            <v>334126</v>
          </cell>
        </row>
        <row r="215">
          <cell r="C215">
            <v>710.3</v>
          </cell>
          <cell r="D215">
            <v>710</v>
          </cell>
          <cell r="F215" t="str">
            <v>Señal de tránsito grupo III</v>
          </cell>
          <cell r="G215" t="str">
            <v>Un</v>
          </cell>
          <cell r="H215" t="str">
            <v>Un</v>
          </cell>
        </row>
        <row r="216">
          <cell r="C216">
            <v>710.4</v>
          </cell>
          <cell r="D216">
            <v>710</v>
          </cell>
          <cell r="F216" t="str">
            <v>Señal de tránsito grupo IV</v>
          </cell>
          <cell r="G216" t="str">
            <v>Un</v>
          </cell>
          <cell r="H216" t="str">
            <v>Un</v>
          </cell>
        </row>
        <row r="217">
          <cell r="C217">
            <v>710.5</v>
          </cell>
          <cell r="D217">
            <v>710</v>
          </cell>
          <cell r="F217" t="str">
            <v>Señal de tránsito grupo V</v>
          </cell>
          <cell r="G217" t="str">
            <v>m2</v>
          </cell>
          <cell r="H217" t="str">
            <v>m2</v>
          </cell>
        </row>
        <row r="218">
          <cell r="C218">
            <v>710.6</v>
          </cell>
          <cell r="D218">
            <v>710</v>
          </cell>
          <cell r="E218" t="str">
            <v>710P</v>
          </cell>
          <cell r="F218" t="str">
            <v>Suministro e instalación de pasavías</v>
          </cell>
          <cell r="G218" t="str">
            <v>Un</v>
          </cell>
          <cell r="H218">
            <v>6000000</v>
          </cell>
        </row>
        <row r="219">
          <cell r="C219">
            <v>720</v>
          </cell>
          <cell r="D219">
            <v>720</v>
          </cell>
          <cell r="F219" t="str">
            <v>Poste de kilometraje</v>
          </cell>
          <cell r="G219" t="str">
            <v>Un</v>
          </cell>
          <cell r="H219">
            <v>161271</v>
          </cell>
        </row>
        <row r="220">
          <cell r="C220" t="str">
            <v>720P.1</v>
          </cell>
          <cell r="F220" t="str">
            <v>Mantenimiento postes de kilometraje</v>
          </cell>
          <cell r="G220" t="str">
            <v>Un</v>
          </cell>
          <cell r="H220">
            <v>26987</v>
          </cell>
        </row>
        <row r="221">
          <cell r="C221">
            <v>730.1</v>
          </cell>
          <cell r="D221">
            <v>730</v>
          </cell>
          <cell r="F221" t="str">
            <v>Defensa metálica</v>
          </cell>
          <cell r="G221" t="str">
            <v>ml</v>
          </cell>
          <cell r="H221">
            <v>67574</v>
          </cell>
        </row>
        <row r="222">
          <cell r="C222">
            <v>730.2</v>
          </cell>
          <cell r="D222">
            <v>730</v>
          </cell>
          <cell r="F222" t="str">
            <v>Sección final</v>
          </cell>
          <cell r="G222" t="str">
            <v>Un</v>
          </cell>
          <cell r="H222">
            <v>35959</v>
          </cell>
        </row>
        <row r="223">
          <cell r="C223">
            <v>730.3</v>
          </cell>
          <cell r="D223">
            <v>730</v>
          </cell>
          <cell r="F223" t="str">
            <v>Sección de tope</v>
          </cell>
          <cell r="G223" t="str">
            <v>Un</v>
          </cell>
          <cell r="H223" t="str">
            <v>Un</v>
          </cell>
        </row>
        <row r="224">
          <cell r="C224">
            <v>731</v>
          </cell>
          <cell r="E224" t="str">
            <v>731P</v>
          </cell>
          <cell r="F224" t="str">
            <v>Amortiguadores para defensa metálica</v>
          </cell>
          <cell r="G224" t="str">
            <v>Un</v>
          </cell>
          <cell r="H224">
            <v>3768</v>
          </cell>
        </row>
        <row r="225">
          <cell r="C225">
            <v>740</v>
          </cell>
          <cell r="D225">
            <v>740</v>
          </cell>
          <cell r="F225" t="str">
            <v>Captafaros</v>
          </cell>
          <cell r="G225" t="str">
            <v>Un</v>
          </cell>
          <cell r="H225">
            <v>6728</v>
          </cell>
        </row>
        <row r="226">
          <cell r="C226">
            <v>741</v>
          </cell>
          <cell r="E226" t="str">
            <v>741P</v>
          </cell>
          <cell r="F226" t="str">
            <v>Pintura de muros</v>
          </cell>
          <cell r="G226" t="str">
            <v>m2</v>
          </cell>
          <cell r="H226">
            <v>11341</v>
          </cell>
        </row>
        <row r="227">
          <cell r="C227">
            <v>741.1</v>
          </cell>
          <cell r="E227" t="str">
            <v>741P-1</v>
          </cell>
          <cell r="F227" t="str">
            <v>Pintura de muros</v>
          </cell>
          <cell r="G227" t="str">
            <v>m2</v>
          </cell>
          <cell r="H227" t="str">
            <v>m2</v>
          </cell>
        </row>
        <row r="228">
          <cell r="C228">
            <v>750</v>
          </cell>
          <cell r="E228" t="str">
            <v>750P</v>
          </cell>
          <cell r="F228" t="str">
            <v>Bandas sonoras reductoras de velocidad</v>
          </cell>
          <cell r="G228" t="str">
            <v>m2</v>
          </cell>
          <cell r="H228">
            <v>69121</v>
          </cell>
        </row>
        <row r="229">
          <cell r="C229">
            <v>800.1</v>
          </cell>
          <cell r="D229">
            <v>800</v>
          </cell>
          <cell r="F229" t="str">
            <v>Cerca de alambre de púas con postes de madera</v>
          </cell>
          <cell r="G229" t="str">
            <v>ml</v>
          </cell>
          <cell r="H229" t="str">
            <v>ml</v>
          </cell>
        </row>
        <row r="230">
          <cell r="C230">
            <v>800.2</v>
          </cell>
          <cell r="D230">
            <v>800</v>
          </cell>
          <cell r="F230" t="str">
            <v>Cerca de alambre de púas con postes de concreto</v>
          </cell>
          <cell r="G230" t="str">
            <v>ml</v>
          </cell>
          <cell r="H230" t="str">
            <v>ml</v>
          </cell>
        </row>
        <row r="231">
          <cell r="C231">
            <v>800.3</v>
          </cell>
          <cell r="D231">
            <v>800</v>
          </cell>
          <cell r="F231" t="str">
            <v>Cerca de malla con postes de madera</v>
          </cell>
          <cell r="G231" t="str">
            <v>ml</v>
          </cell>
          <cell r="H231" t="str">
            <v>ml</v>
          </cell>
        </row>
        <row r="232">
          <cell r="C232">
            <v>800.4</v>
          </cell>
          <cell r="D232">
            <v>800</v>
          </cell>
          <cell r="F232" t="str">
            <v>Cerca de malla con postes de concreto</v>
          </cell>
          <cell r="G232" t="str">
            <v>ml</v>
          </cell>
          <cell r="H232" t="str">
            <v>ml</v>
          </cell>
        </row>
        <row r="233">
          <cell r="C233">
            <v>810.1</v>
          </cell>
          <cell r="D233">
            <v>810</v>
          </cell>
          <cell r="F233" t="str">
            <v>Empradización de taludes con bloques de césped</v>
          </cell>
          <cell r="G233" t="str">
            <v>m2</v>
          </cell>
          <cell r="H233">
            <v>3561</v>
          </cell>
          <cell r="J233" t="str">
            <v>No incluye transporte de materiales</v>
          </cell>
        </row>
        <row r="234">
          <cell r="C234">
            <v>810.2</v>
          </cell>
          <cell r="D234">
            <v>810</v>
          </cell>
          <cell r="F234" t="str">
            <v>Empradización de taludes con tierra orgánica y semillas</v>
          </cell>
          <cell r="G234" t="str">
            <v>m2</v>
          </cell>
          <cell r="H234">
            <v>6600</v>
          </cell>
          <cell r="J234" t="str">
            <v>No incluye transporte de materiales</v>
          </cell>
        </row>
        <row r="235">
          <cell r="C235">
            <v>810.3</v>
          </cell>
          <cell r="D235">
            <v>810</v>
          </cell>
          <cell r="E235" t="str">
            <v>810P</v>
          </cell>
          <cell r="F235" t="str">
            <v>Empradización de taludes con bloques de césped</v>
          </cell>
          <cell r="G235" t="str">
            <v>m2</v>
          </cell>
          <cell r="H235" t="str">
            <v>m2</v>
          </cell>
          <cell r="J235" t="str">
            <v>Incluye transporte de materiales</v>
          </cell>
        </row>
        <row r="236">
          <cell r="C236">
            <v>810.4</v>
          </cell>
          <cell r="D236">
            <v>810</v>
          </cell>
          <cell r="E236" t="str">
            <v>810P</v>
          </cell>
          <cell r="F236" t="str">
            <v>Empradización de taludes con tierra orgánica y semillas</v>
          </cell>
          <cell r="G236" t="str">
            <v>m2</v>
          </cell>
          <cell r="H236" t="str">
            <v>m2</v>
          </cell>
          <cell r="J236" t="str">
            <v>Incluye transporte de materiales</v>
          </cell>
        </row>
        <row r="237">
          <cell r="C237">
            <v>810.5</v>
          </cell>
          <cell r="D237">
            <v>810</v>
          </cell>
          <cell r="F237" t="str">
            <v>Revegetalizacion de taludes con vetivert</v>
          </cell>
          <cell r="G237" t="str">
            <v>m2</v>
          </cell>
          <cell r="H237">
            <v>5600</v>
          </cell>
        </row>
        <row r="238">
          <cell r="C238">
            <v>820.1</v>
          </cell>
          <cell r="D238">
            <v>820</v>
          </cell>
          <cell r="F238" t="str">
            <v>Geotextil</v>
          </cell>
          <cell r="G238" t="str">
            <v>m2</v>
          </cell>
          <cell r="H238">
            <v>3590</v>
          </cell>
        </row>
        <row r="239">
          <cell r="C239">
            <v>820.2</v>
          </cell>
          <cell r="D239">
            <v>820</v>
          </cell>
          <cell r="F239" t="str">
            <v>Geotextil para refuerzo del pavimento</v>
          </cell>
          <cell r="G239" t="str">
            <v>m2</v>
          </cell>
          <cell r="H239" t="str">
            <v>m2</v>
          </cell>
        </row>
        <row r="240">
          <cell r="C240">
            <v>830</v>
          </cell>
          <cell r="E240" t="str">
            <v>830P</v>
          </cell>
          <cell r="F240" t="str">
            <v>Limpieza de bermas, incluye cargue y retiro del material sobrante</v>
          </cell>
          <cell r="G240" t="str">
            <v>m2</v>
          </cell>
          <cell r="H240" t="str">
            <v>m2</v>
          </cell>
        </row>
        <row r="241">
          <cell r="C241" t="str">
            <v>830P.1</v>
          </cell>
          <cell r="D241">
            <v>830</v>
          </cell>
          <cell r="E241" t="str">
            <v>830P.1</v>
          </cell>
          <cell r="F241" t="str">
            <v>Limpieza de cajon, incluye cargue y retiro del material.</v>
          </cell>
          <cell r="G241" t="str">
            <v>m3</v>
          </cell>
          <cell r="H241">
            <v>12831</v>
          </cell>
        </row>
        <row r="242">
          <cell r="C242">
            <v>900.1</v>
          </cell>
          <cell r="D242">
            <v>900</v>
          </cell>
          <cell r="F242" t="str">
            <v>Transporte de materiales provenientes de excavación de la explanación, canales y préstamos, entre 100m y 1000m</v>
          </cell>
          <cell r="G242" t="str">
            <v>m³-E</v>
          </cell>
          <cell r="H242" t="str">
            <v>m³-E</v>
          </cell>
        </row>
        <row r="243">
          <cell r="C243">
            <v>900.2</v>
          </cell>
          <cell r="D243">
            <v>900</v>
          </cell>
          <cell r="F243" t="str">
            <v>Transporte de materiales provenientes de la excavación de la explanación, canales y préstamos para distancias mayores de 1000m</v>
          </cell>
          <cell r="G243" t="str">
            <v>m³-km</v>
          </cell>
          <cell r="H243" t="str">
            <v>m³-km</v>
          </cell>
        </row>
        <row r="244">
          <cell r="C244">
            <v>900.3</v>
          </cell>
          <cell r="D244">
            <v>900</v>
          </cell>
          <cell r="F244" t="str">
            <v>Transporte de materiales provenientes de derrumbes</v>
          </cell>
          <cell r="G244" t="str">
            <v>m³-km</v>
          </cell>
          <cell r="H244" t="str">
            <v>m³-km</v>
          </cell>
        </row>
        <row r="245">
          <cell r="C245">
            <v>1000.1</v>
          </cell>
          <cell r="E245" t="str">
            <v>1000P</v>
          </cell>
          <cell r="F245" t="str">
            <v>Retroexcavadora sobre orugas de capacidad mínima 1.5 yardas cúbicas</v>
          </cell>
          <cell r="G245" t="str">
            <v>H-maq</v>
          </cell>
          <cell r="H245" t="str">
            <v>H-maq</v>
          </cell>
        </row>
        <row r="246">
          <cell r="C246">
            <v>1000.2</v>
          </cell>
          <cell r="E246" t="str">
            <v>1000P.2</v>
          </cell>
          <cell r="F246" t="str">
            <v>Desmonte programado de rocas y material de derrumbe</v>
          </cell>
          <cell r="G246" t="str">
            <v>m3</v>
          </cell>
          <cell r="H246">
            <v>17488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F PVC"/>
      <sheetName val="Presupuesto 2003"/>
      <sheetName val="1r.Localiz. Estac"/>
      <sheetName val="Reforestación"/>
      <sheetName val="Empradización"/>
      <sheetName val="Dom 2&quot;"/>
      <sheetName val="Instal. 2&quot; PVC"/>
      <sheetName val="Instal. 3&quot;-4&quot; PVC"/>
      <sheetName val="ANÁLISIS Y PRECIOS (Final) "/>
      <sheetName val="B-Morteros"/>
      <sheetName val="B-Formaleta-columnas"/>
      <sheetName val="B-form-cajas"/>
      <sheetName val="B-form-muros"/>
      <sheetName val="B-form-recipiente"/>
      <sheetName val="B-form-losa aerea"/>
      <sheetName val="B-Formaleta-solado"/>
      <sheetName val="Ccto-solado-atraque"/>
      <sheetName val="B-Formaleta-cimiento"/>
      <sheetName val="5e.Ccto-cimiento"/>
      <sheetName val="Ccto-losa-piso"/>
      <sheetName val="Ccto-losa imperm-piso"/>
      <sheetName val="Ccto-losa imperm aérea"/>
      <sheetName val="Ccto-losa aérea"/>
      <sheetName val="Ccto-muros"/>
      <sheetName val="Ccto-muros imperm"/>
      <sheetName val="Ccto-caja-canal"/>
      <sheetName val="Ccto-columnas"/>
      <sheetName val="Ccto-recipiente"/>
      <sheetName val="6e.Columnas 0.12 x 0.15"/>
      <sheetName val="6e.Columnas 0.15 x 0.20"/>
      <sheetName val="6e.Columnas 0.20x 0.20 "/>
      <sheetName val="6e.Columnas 0.25x 0.25"/>
      <sheetName val="6e.Viga 0.15 x 0.25"/>
      <sheetName val="básico-ccto2000"/>
      <sheetName val="básico-ccto2400"/>
      <sheetName val="básico-ccto3000"/>
      <sheetName val="6e.Mampostería 0,10"/>
      <sheetName val="6e.Filos y dilataciones"/>
      <sheetName val="Pintura"/>
      <sheetName val="23e.Promical"/>
      <sheetName val="1r.Localiz.inicial-redes"/>
      <sheetName val="5r.Topografía instalación tub."/>
      <sheetName val="Desmonte y retiro"/>
      <sheetName val="Taponamiento drenes"/>
      <sheetName val="Descapote"/>
      <sheetName val="Exc. a  maquina"/>
      <sheetName val="Diques "/>
      <sheetName val="Campamento 30M2"/>
      <sheetName val="Adecuación enrrocado"/>
      <sheetName val="Piedra pegada"/>
      <sheetName val="Púas"/>
      <sheetName val="Exc. a mano"/>
      <sheetName val="Ref-60ksi"/>
      <sheetName val="Malla eslabonada"/>
      <sheetName val="Experiencias"/>
      <sheetName val="Anden-2400"/>
      <sheetName val="Relleno-sitio"/>
      <sheetName val="Relleno-seleccionado"/>
      <sheetName val="22e.Retiro 1000mts-manual"/>
      <sheetName val="Retiro 1000mts-maquina"/>
      <sheetName val="Cinta PVC O-22"/>
      <sheetName val="Gravilla-clasificada"/>
      <sheetName val="A.P.U"/>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RO CONCRETO"/>
      <sheetName val="PAVIMENTO MR 45"/>
      <sheetName val="ESPACIO PUBLICO"/>
      <sheetName val="CARPETA ASFALTICA"/>
      <sheetName val="1.1"/>
      <sheetName val="2.1"/>
      <sheetName val="4.1 "/>
      <sheetName val="4.2"/>
      <sheetName val="4.3"/>
      <sheetName val="4.4"/>
      <sheetName val="4.5"/>
      <sheetName val="5.1"/>
      <sheetName val="5.2"/>
      <sheetName val="5.3"/>
      <sheetName val="5.4"/>
      <sheetName val="5.5"/>
      <sheetName val="6.1"/>
      <sheetName val="6.2"/>
      <sheetName val="6.3"/>
      <sheetName val="6.4"/>
      <sheetName val="6.5"/>
      <sheetName val="6.6"/>
      <sheetName val="6.7"/>
      <sheetName val="6.8"/>
      <sheetName val="6.9"/>
      <sheetName val="6.10"/>
      <sheetName val="6.11"/>
      <sheetName val="7.1"/>
      <sheetName val="7.2"/>
      <sheetName val="insum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row r="8">
          <cell r="A8" t="str">
            <v>Aguja e hilo para geotextil</v>
          </cell>
          <cell r="G8" t="str">
            <v>Retroexcavadora 330 ME</v>
          </cell>
        </row>
        <row r="9">
          <cell r="A9" t="str">
            <v>Geotextil NT 2000</v>
          </cell>
          <cell r="G9" t="str">
            <v>Carrotanque 3000 galones</v>
          </cell>
        </row>
        <row r="10">
          <cell r="A10" t="str">
            <v>Cordren circular 6"</v>
          </cell>
          <cell r="G10" t="str">
            <v>Motoniveladora CAT 12G</v>
          </cell>
        </row>
        <row r="11">
          <cell r="A11" t="str">
            <v>Grava</v>
          </cell>
          <cell r="G11" t="str">
            <v>Vibrocompactador IR SD100C</v>
          </cell>
        </row>
        <row r="12">
          <cell r="A12" t="str">
            <v>Subbase Granular</v>
          </cell>
          <cell r="G12" t="str">
            <v>Minicargador tipo Bobcat</v>
          </cell>
        </row>
        <row r="13">
          <cell r="A13" t="str">
            <v>Geotextil TR 4000</v>
          </cell>
          <cell r="G13" t="str">
            <v>Compactador tipo Mickey</v>
          </cell>
        </row>
        <row r="14">
          <cell r="A14" t="str">
            <v>Geotextil planar</v>
          </cell>
          <cell r="G14" t="str">
            <v>Compactador Manual tipo Rana</v>
          </cell>
        </row>
        <row r="15">
          <cell r="A15" t="str">
            <v>Geodren Circular</v>
          </cell>
          <cell r="G15" t="str">
            <v>Recicladora de Pavimento</v>
          </cell>
        </row>
        <row r="16">
          <cell r="A16" t="str">
            <v>Afirmado</v>
          </cell>
          <cell r="G16" t="str">
            <v>Formaleta para pavimento</v>
          </cell>
        </row>
        <row r="17">
          <cell r="A17" t="str">
            <v>Cemento estructural</v>
          </cell>
          <cell r="G17" t="str">
            <v>Torre Iluminacion</v>
          </cell>
        </row>
        <row r="18">
          <cell r="A18" t="str">
            <v>Material tipo base</v>
          </cell>
          <cell r="G18" t="str">
            <v>Formaleta para bordillo</v>
          </cell>
        </row>
        <row r="19">
          <cell r="A19" t="str">
            <v>Acero de refuerzo ( parrilla pasadores de carga) 1 1/4"</v>
          </cell>
          <cell r="G19" t="str">
            <v>Carrotanque Irrigador</v>
          </cell>
        </row>
        <row r="20">
          <cell r="A20" t="str">
            <v>Curaseal Rojo</v>
          </cell>
          <cell r="G20" t="str">
            <v>Compresor</v>
          </cell>
        </row>
        <row r="21">
          <cell r="A21" t="str">
            <v>Concreto MR 45 Kg/cm2</v>
          </cell>
          <cell r="G21" t="str">
            <v>Compactador de llantas PT125R</v>
          </cell>
        </row>
        <row r="22">
          <cell r="A22" t="str">
            <v>Sellasil 3/8</v>
          </cell>
          <cell r="G22" t="str">
            <v>Compactador Tandem DD65</v>
          </cell>
        </row>
        <row r="23">
          <cell r="A23" t="str">
            <v>Eucobar</v>
          </cell>
          <cell r="G23" t="str">
            <v>Pavimentadora BG2455C</v>
          </cell>
        </row>
        <row r="24">
          <cell r="A24" t="str">
            <v>Vulkem 45 gris</v>
          </cell>
          <cell r="G24" t="str">
            <v>Herramienta Menores</v>
          </cell>
        </row>
        <row r="25">
          <cell r="A25" t="str">
            <v>Acero de Barra de Anclaje 5/8"</v>
          </cell>
          <cell r="G25" t="str">
            <v>Formaleta para muro</v>
          </cell>
        </row>
        <row r="26">
          <cell r="A26" t="str">
            <v>Arena para sopore de losetas (JUAN DE ACOSTA)</v>
          </cell>
          <cell r="G26" t="str">
            <v>Vibrador para concretos</v>
          </cell>
        </row>
        <row r="27">
          <cell r="A27" t="str">
            <v>Arena para sello de losetas (STO. TOMAS)</v>
          </cell>
          <cell r="G27" t="str">
            <v>Bomba para concretos</v>
          </cell>
        </row>
        <row r="28">
          <cell r="A28" t="str">
            <v>Loseta de concreto 40X40 color gris claro</v>
          </cell>
        </row>
        <row r="29">
          <cell r="A29" t="str">
            <v>Loseta de concreto 40X40 tactil color amarillo</v>
          </cell>
        </row>
        <row r="30">
          <cell r="A30" t="str">
            <v>Loseta de concreto 40X40 toperol</v>
          </cell>
        </row>
        <row r="31">
          <cell r="A31" t="str">
            <v>Adoquin peatonal color verde</v>
          </cell>
        </row>
        <row r="32">
          <cell r="A32" t="str">
            <v>Adoquin peatonal color rojo</v>
          </cell>
        </row>
        <row r="33">
          <cell r="A33" t="str">
            <v>Concreto 3000 PSI</v>
          </cell>
        </row>
        <row r="34">
          <cell r="A34" t="str">
            <v>Concreto 2000 psi</v>
          </cell>
        </row>
        <row r="35">
          <cell r="A35" t="str">
            <v>Acero Grado 60</v>
          </cell>
        </row>
        <row r="36">
          <cell r="A36" t="str">
            <v>Desmoldante</v>
          </cell>
        </row>
        <row r="37">
          <cell r="A37" t="str">
            <v>Protestor de fraguado</v>
          </cell>
        </row>
        <row r="38">
          <cell r="A38" t="str">
            <v>Tubo Sanitario D=4"</v>
          </cell>
        </row>
        <row r="39">
          <cell r="A39" t="str">
            <v>Emulsion Asfaltica CRL-0 ó CRL-1</v>
          </cell>
        </row>
        <row r="40">
          <cell r="A40" t="str">
            <v>Mezcla Densa en Caliente tipo MDC-2</v>
          </cell>
        </row>
      </sheetData>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SUB APU"/>
      <sheetName val="INSUMOS"/>
      <sheetName val="Cantidades de Obra"/>
      <sheetName val="FORMULARIO"/>
      <sheetName val="SUB_APU"/>
      <sheetName val="Cantidades_de_Obra"/>
      <sheetName val="SUB_APU3"/>
      <sheetName val="Cantidades_de_Obra3"/>
      <sheetName val="SUB_APU1"/>
      <sheetName val="Cantidades_de_Obra1"/>
      <sheetName val="SUB_APU2"/>
      <sheetName val="Cantidades_de_Obra2"/>
      <sheetName val="Itemes Renovación"/>
      <sheetName val="SUB_APU4"/>
      <sheetName val="Cantidades_de_Obra4"/>
      <sheetName val="SUB_APU5"/>
      <sheetName val="Cantidades_de_Obra5"/>
      <sheetName val="Itemes_Renovación"/>
      <sheetName val="Jul-Ago"/>
      <sheetName val="May-Jun"/>
      <sheetName val="Sep-Oct"/>
    </sheetNames>
    <sheetDataSet>
      <sheetData sheetId="0"/>
      <sheetData sheetId="1"/>
      <sheetData sheetId="2">
        <row r="1">
          <cell r="A1" t="str">
            <v>CODIGO</v>
          </cell>
          <cell r="B1" t="str">
            <v>RECURSO</v>
          </cell>
          <cell r="C1" t="str">
            <v>UN</v>
          </cell>
          <cell r="D1" t="str">
            <v>V/UNITARIO</v>
          </cell>
          <cell r="E1" t="str">
            <v>FECHA</v>
          </cell>
        </row>
        <row r="2">
          <cell r="B2" t="str">
            <v>MATERIALES</v>
          </cell>
        </row>
        <row r="3">
          <cell r="A3" t="str">
            <v>M010</v>
          </cell>
          <cell r="B3" t="str">
            <v>CEMENTO</v>
          </cell>
          <cell r="C3" t="str">
            <v>SACO</v>
          </cell>
          <cell r="D3">
            <v>14280.000000000002</v>
          </cell>
          <cell r="E3">
            <v>36486</v>
          </cell>
        </row>
        <row r="4">
          <cell r="A4" t="str">
            <v>M020</v>
          </cell>
          <cell r="B4" t="str">
            <v>AGUA</v>
          </cell>
          <cell r="C4" t="str">
            <v>M3</v>
          </cell>
          <cell r="D4">
            <v>742.56000000000017</v>
          </cell>
          <cell r="E4">
            <v>36486</v>
          </cell>
        </row>
        <row r="5">
          <cell r="A5" t="str">
            <v>M030</v>
          </cell>
          <cell r="B5" t="str">
            <v>ARENA CONCRETO</v>
          </cell>
          <cell r="C5" t="str">
            <v>M3</v>
          </cell>
          <cell r="D5">
            <v>25704</v>
          </cell>
          <cell r="E5">
            <v>36486</v>
          </cell>
        </row>
        <row r="6">
          <cell r="A6" t="str">
            <v>M040</v>
          </cell>
          <cell r="B6" t="str">
            <v>ARENA DE PEGA</v>
          </cell>
          <cell r="C6" t="str">
            <v>M3</v>
          </cell>
          <cell r="D6">
            <v>21939.792000000001</v>
          </cell>
          <cell r="E6">
            <v>36486</v>
          </cell>
        </row>
        <row r="7">
          <cell r="A7" t="str">
            <v>M050</v>
          </cell>
          <cell r="B7" t="str">
            <v>ARENA DE REVOQUE</v>
          </cell>
          <cell r="C7" t="str">
            <v>M3</v>
          </cell>
          <cell r="D7">
            <v>28245.84</v>
          </cell>
          <cell r="E7">
            <v>36486</v>
          </cell>
        </row>
        <row r="8">
          <cell r="A8" t="str">
            <v>M060</v>
          </cell>
          <cell r="B8" t="str">
            <v>TRITURADO 3/4</v>
          </cell>
          <cell r="C8" t="str">
            <v>M3</v>
          </cell>
          <cell r="D8">
            <v>25704</v>
          </cell>
          <cell r="E8">
            <v>36486</v>
          </cell>
        </row>
        <row r="9">
          <cell r="A9" t="str">
            <v>M070</v>
          </cell>
          <cell r="B9" t="str">
            <v>GRAVA D=2" PARA FILTRO</v>
          </cell>
          <cell r="C9" t="str">
            <v>M3</v>
          </cell>
          <cell r="D9">
            <v>23562</v>
          </cell>
          <cell r="E9">
            <v>36486</v>
          </cell>
        </row>
        <row r="10">
          <cell r="A10" t="str">
            <v>M080</v>
          </cell>
          <cell r="B10" t="str">
            <v>BASE GRANULAR</v>
          </cell>
          <cell r="C10" t="str">
            <v>M3</v>
          </cell>
          <cell r="D10">
            <v>25704</v>
          </cell>
          <cell r="E10">
            <v>36486</v>
          </cell>
        </row>
        <row r="11">
          <cell r="A11" t="str">
            <v>M090</v>
          </cell>
          <cell r="B11" t="str">
            <v xml:space="preserve">GRAVA 2 </v>
          </cell>
          <cell r="C11" t="str">
            <v>M3</v>
          </cell>
          <cell r="D11">
            <v>23562</v>
          </cell>
          <cell r="E11">
            <v>36486</v>
          </cell>
        </row>
        <row r="12">
          <cell r="A12" t="str">
            <v>M100</v>
          </cell>
          <cell r="B12" t="str">
            <v>ARENA FINA PARA FILTRO</v>
          </cell>
          <cell r="C12" t="str">
            <v>M3</v>
          </cell>
          <cell r="D12">
            <v>25704</v>
          </cell>
          <cell r="E12">
            <v>36486</v>
          </cell>
        </row>
        <row r="13">
          <cell r="A13" t="str">
            <v>M110</v>
          </cell>
          <cell r="B13" t="str">
            <v>ARENILLA</v>
          </cell>
          <cell r="C13" t="str">
            <v>M3</v>
          </cell>
          <cell r="D13">
            <v>19278</v>
          </cell>
          <cell r="E13">
            <v>36486</v>
          </cell>
        </row>
        <row r="14">
          <cell r="A14" t="str">
            <v>M120</v>
          </cell>
          <cell r="B14" t="str">
            <v>ACERO 5/8  60000</v>
          </cell>
          <cell r="C14" t="str">
            <v>KG</v>
          </cell>
          <cell r="D14">
            <v>1447.6288659793818</v>
          </cell>
          <cell r="E14">
            <v>36486</v>
          </cell>
        </row>
        <row r="15">
          <cell r="A15" t="str">
            <v>M130</v>
          </cell>
          <cell r="B15" t="str">
            <v>ACERO 1/2  60000</v>
          </cell>
          <cell r="C15" t="str">
            <v>KG</v>
          </cell>
          <cell r="D15">
            <v>953.91549295774655</v>
          </cell>
          <cell r="E15">
            <v>36486</v>
          </cell>
        </row>
        <row r="16">
          <cell r="A16" t="str">
            <v>M140</v>
          </cell>
          <cell r="B16" t="str">
            <v>ACERO 3/8  40000</v>
          </cell>
          <cell r="C16" t="str">
            <v>KG</v>
          </cell>
          <cell r="D16">
            <v>1179.8000000000002</v>
          </cell>
          <cell r="E16">
            <v>36486</v>
          </cell>
        </row>
        <row r="17">
          <cell r="A17" t="str">
            <v>M150</v>
          </cell>
          <cell r="B17" t="str">
            <v>BLOQUE DE CONCRETO 0.10X0.20X0.40m</v>
          </cell>
          <cell r="C17" t="str">
            <v>UN</v>
          </cell>
          <cell r="D17">
            <v>1028.1600000000001</v>
          </cell>
          <cell r="E17">
            <v>36486</v>
          </cell>
        </row>
        <row r="18">
          <cell r="A18" t="str">
            <v>M160</v>
          </cell>
          <cell r="B18" t="str">
            <v>CANES</v>
          </cell>
          <cell r="C18" t="str">
            <v>M</v>
          </cell>
          <cell r="D18">
            <v>1863.54</v>
          </cell>
          <cell r="E18">
            <v>36486</v>
          </cell>
        </row>
        <row r="19">
          <cell r="A19" t="str">
            <v>M170</v>
          </cell>
          <cell r="B19" t="str">
            <v>LARGUEROS</v>
          </cell>
          <cell r="C19" t="str">
            <v>M</v>
          </cell>
          <cell r="D19">
            <v>931.77</v>
          </cell>
          <cell r="E19">
            <v>36486</v>
          </cell>
        </row>
        <row r="20">
          <cell r="A20" t="str">
            <v>M180</v>
          </cell>
          <cell r="B20" t="str">
            <v>TACO DE MADERA</v>
          </cell>
          <cell r="C20" t="str">
            <v>M</v>
          </cell>
          <cell r="D20">
            <v>931.77</v>
          </cell>
          <cell r="E20">
            <v>36486</v>
          </cell>
        </row>
        <row r="21">
          <cell r="A21" t="str">
            <v>M190</v>
          </cell>
          <cell r="B21" t="str">
            <v>TABLAS</v>
          </cell>
          <cell r="C21" t="str">
            <v>M</v>
          </cell>
          <cell r="D21">
            <v>931.77</v>
          </cell>
          <cell r="E21">
            <v>36486</v>
          </cell>
        </row>
        <row r="22">
          <cell r="A22" t="str">
            <v>M200</v>
          </cell>
          <cell r="B22" t="str">
            <v>TUBERIA SANIT. DE D=2"</v>
          </cell>
          <cell r="C22" t="str">
            <v>M</v>
          </cell>
          <cell r="D22">
            <v>4981.3400000000011</v>
          </cell>
          <cell r="E22">
            <v>36486</v>
          </cell>
        </row>
        <row r="23">
          <cell r="A23" t="str">
            <v>M210</v>
          </cell>
          <cell r="B23" t="str">
            <v>TUBERIA SANIT. DE D=3"</v>
          </cell>
          <cell r="C23" t="str">
            <v>M</v>
          </cell>
          <cell r="D23">
            <v>7351.344000000001</v>
          </cell>
          <cell r="E23">
            <v>36486</v>
          </cell>
        </row>
        <row r="24">
          <cell r="A24" t="str">
            <v>M220</v>
          </cell>
          <cell r="B24" t="str">
            <v>TUBERIA SANIT. DE D=4"</v>
          </cell>
          <cell r="C24" t="str">
            <v>M</v>
          </cell>
          <cell r="D24">
            <v>10228.049999999999</v>
          </cell>
          <cell r="E24">
            <v>36486</v>
          </cell>
        </row>
        <row r="25">
          <cell r="A25" t="str">
            <v>M230</v>
          </cell>
          <cell r="B25" t="str">
            <v>TUBERIA SANIT. DE D=6"</v>
          </cell>
          <cell r="C25" t="str">
            <v>M</v>
          </cell>
          <cell r="D25">
            <v>20964.944000000003</v>
          </cell>
          <cell r="E25">
            <v>36486</v>
          </cell>
        </row>
        <row r="26">
          <cell r="A26" t="str">
            <v>M240</v>
          </cell>
          <cell r="B26" t="str">
            <v>TUBERIA AGUAS LLUVIAS DE D=2"</v>
          </cell>
          <cell r="C26" t="str">
            <v>M</v>
          </cell>
          <cell r="D26">
            <v>4981.3400000000011</v>
          </cell>
          <cell r="E26">
            <v>36486</v>
          </cell>
        </row>
        <row r="27">
          <cell r="A27" t="str">
            <v>M250</v>
          </cell>
          <cell r="B27" t="str">
            <v>TEE PVC SANITARIA D=3"</v>
          </cell>
          <cell r="C27" t="str">
            <v>UN</v>
          </cell>
          <cell r="D27">
            <v>5302.9922399999996</v>
          </cell>
          <cell r="E27">
            <v>36486</v>
          </cell>
        </row>
        <row r="28">
          <cell r="A28" t="str">
            <v>M260</v>
          </cell>
          <cell r="B28" t="str">
            <v>TEE PVC SANITARIA D=4"</v>
          </cell>
          <cell r="C28" t="str">
            <v>UN</v>
          </cell>
          <cell r="D28">
            <v>10950.977856000003</v>
          </cell>
          <cell r="E28">
            <v>36486</v>
          </cell>
        </row>
        <row r="29">
          <cell r="A29" t="str">
            <v>M270</v>
          </cell>
          <cell r="B29" t="str">
            <v>CODO 90 CxC D=2"</v>
          </cell>
          <cell r="C29" t="str">
            <v>UN</v>
          </cell>
          <cell r="D29">
            <v>1950.4080960000003</v>
          </cell>
          <cell r="E29">
            <v>36486</v>
          </cell>
        </row>
        <row r="30">
          <cell r="A30" t="str">
            <v>M280</v>
          </cell>
          <cell r="B30" t="str">
            <v>CODO 90 CxC D=3"</v>
          </cell>
          <cell r="C30" t="str">
            <v>UN</v>
          </cell>
          <cell r="D30">
            <v>4500.2848800000002</v>
          </cell>
          <cell r="E30">
            <v>36486</v>
          </cell>
        </row>
        <row r="31">
          <cell r="A31" t="str">
            <v>M290</v>
          </cell>
          <cell r="B31" t="str">
            <v>CODO 90 CxC D=4"</v>
          </cell>
          <cell r="C31" t="str">
            <v>UN</v>
          </cell>
          <cell r="D31">
            <v>8278.1331360000004</v>
          </cell>
          <cell r="E31">
            <v>36486</v>
          </cell>
        </row>
        <row r="32">
          <cell r="A32" t="str">
            <v>M300</v>
          </cell>
          <cell r="B32" t="str">
            <v>SIFON 180 PVC D=4"</v>
          </cell>
          <cell r="C32" t="str">
            <v>UN</v>
          </cell>
          <cell r="D32">
            <v>14233.538592000003</v>
          </cell>
          <cell r="E32">
            <v>36486</v>
          </cell>
        </row>
        <row r="33">
          <cell r="A33" t="str">
            <v>M310</v>
          </cell>
          <cell r="B33" t="str">
            <v>BUJE PVC 3"x2"</v>
          </cell>
          <cell r="C33" t="str">
            <v>UN</v>
          </cell>
          <cell r="D33">
            <v>2657.4737280000004</v>
          </cell>
          <cell r="E33">
            <v>36486</v>
          </cell>
        </row>
        <row r="34">
          <cell r="A34" t="str">
            <v>M320</v>
          </cell>
          <cell r="B34" t="str">
            <v>YEE PVC 2"</v>
          </cell>
          <cell r="C34" t="str">
            <v>UN</v>
          </cell>
          <cell r="D34">
            <v>3137.3902559999997</v>
          </cell>
          <cell r="E34">
            <v>36486</v>
          </cell>
        </row>
        <row r="35">
          <cell r="A35" t="str">
            <v>M330</v>
          </cell>
          <cell r="B35" t="str">
            <v>FORMALETERÍA</v>
          </cell>
          <cell r="C35" t="str">
            <v>M2</v>
          </cell>
          <cell r="D35">
            <v>68544</v>
          </cell>
          <cell r="E35">
            <v>36486</v>
          </cell>
        </row>
        <row r="36">
          <cell r="A36" t="str">
            <v>M340</v>
          </cell>
          <cell r="B36" t="str">
            <v>PLÁSTICO</v>
          </cell>
          <cell r="C36" t="str">
            <v>M2</v>
          </cell>
          <cell r="D36">
            <v>1142.4000000000001</v>
          </cell>
          <cell r="E36">
            <v>36486</v>
          </cell>
        </row>
        <row r="37">
          <cell r="A37" t="str">
            <v>M350</v>
          </cell>
          <cell r="B37" t="str">
            <v>LÁMINA CALIBRE 24</v>
          </cell>
          <cell r="C37" t="str">
            <v>M2</v>
          </cell>
          <cell r="D37">
            <v>3722.7433501078367</v>
          </cell>
          <cell r="E37">
            <v>36486</v>
          </cell>
        </row>
        <row r="38">
          <cell r="A38" t="str">
            <v>M360</v>
          </cell>
          <cell r="B38" t="str">
            <v>PINTURA ANTICORROSIVA</v>
          </cell>
          <cell r="C38" t="str">
            <v>M2</v>
          </cell>
          <cell r="D38">
            <v>661.86086400000011</v>
          </cell>
          <cell r="E38">
            <v>36486</v>
          </cell>
        </row>
        <row r="39">
          <cell r="A39" t="str">
            <v>M370</v>
          </cell>
          <cell r="B39" t="str">
            <v>PLASTOCRETE - CONCREPLAS</v>
          </cell>
          <cell r="C39" t="str">
            <v>KG</v>
          </cell>
          <cell r="D39">
            <v>2794.3675200000002</v>
          </cell>
          <cell r="E39">
            <v>36486</v>
          </cell>
        </row>
        <row r="40">
          <cell r="A40" t="str">
            <v>M380</v>
          </cell>
          <cell r="B40" t="str">
            <v>ENSAYO PERCOLACIÓN</v>
          </cell>
          <cell r="C40" t="str">
            <v>UN</v>
          </cell>
          <cell r="D40">
            <v>9139.2000000000007</v>
          </cell>
          <cell r="E40">
            <v>36486</v>
          </cell>
        </row>
        <row r="41">
          <cell r="A41" t="str">
            <v>M390</v>
          </cell>
          <cell r="B41" t="str">
            <v xml:space="preserve">IMPERMEABILIZANTE </v>
          </cell>
          <cell r="C41" t="str">
            <v>KG</v>
          </cell>
          <cell r="D41">
            <v>2513.2800000000007</v>
          </cell>
          <cell r="E41">
            <v>36486</v>
          </cell>
        </row>
        <row r="42">
          <cell r="A42" t="str">
            <v>M400</v>
          </cell>
          <cell r="B42" t="str">
            <v>SIFON 180 PVC D=2"</v>
          </cell>
          <cell r="C42" t="str">
            <v>UN</v>
          </cell>
          <cell r="D42">
            <v>3157.8849120000004</v>
          </cell>
          <cell r="E42">
            <v>36486</v>
          </cell>
        </row>
        <row r="43">
          <cell r="A43" t="str">
            <v>M410</v>
          </cell>
          <cell r="B43" t="str">
            <v>DINAMITA</v>
          </cell>
          <cell r="C43" t="str">
            <v>PULG</v>
          </cell>
          <cell r="D43">
            <v>799.68000000000018</v>
          </cell>
          <cell r="E43">
            <v>36486</v>
          </cell>
        </row>
        <row r="44">
          <cell r="A44" t="str">
            <v>M420</v>
          </cell>
          <cell r="B44" t="str">
            <v>ALAMBRE DE AMARRAR</v>
          </cell>
          <cell r="C44" t="str">
            <v>KG</v>
          </cell>
          <cell r="D44">
            <v>1606.5</v>
          </cell>
          <cell r="E44">
            <v>36486</v>
          </cell>
        </row>
        <row r="45">
          <cell r="A45" t="str">
            <v>M430</v>
          </cell>
          <cell r="B45" t="str">
            <v>MADERA</v>
          </cell>
          <cell r="C45" t="str">
            <v>M2</v>
          </cell>
          <cell r="D45">
            <v>1927.8</v>
          </cell>
          <cell r="E45">
            <v>36486</v>
          </cell>
        </row>
        <row r="46">
          <cell r="A46" t="str">
            <v>M440</v>
          </cell>
          <cell r="B46" t="str">
            <v>LIMPIADOR Y SOLDADURA</v>
          </cell>
          <cell r="C46" t="str">
            <v>GL</v>
          </cell>
          <cell r="D46">
            <v>180899.49696000002</v>
          </cell>
          <cell r="E46">
            <v>36486</v>
          </cell>
        </row>
        <row r="47">
          <cell r="A47" t="str">
            <v>M450</v>
          </cell>
          <cell r="B47" t="str">
            <v>BOTADERO</v>
          </cell>
          <cell r="C47" t="str">
            <v>M3</v>
          </cell>
          <cell r="D47">
            <v>4569.6000000000004</v>
          </cell>
          <cell r="E47">
            <v>36486</v>
          </cell>
        </row>
        <row r="48">
          <cell r="A48" t="str">
            <v>M460</v>
          </cell>
          <cell r="B48" t="str">
            <v>MORTERO</v>
          </cell>
          <cell r="C48" t="str">
            <v>M3</v>
          </cell>
          <cell r="D48">
            <v>262752.00000000006</v>
          </cell>
          <cell r="E48">
            <v>36486</v>
          </cell>
        </row>
        <row r="49">
          <cell r="A49" t="str">
            <v>M470</v>
          </cell>
          <cell r="B49" t="str">
            <v>TUBERIA POLIETILENO D=3"</v>
          </cell>
          <cell r="C49" t="str">
            <v>M</v>
          </cell>
          <cell r="D49">
            <v>6509.680800000001</v>
          </cell>
          <cell r="E49">
            <v>36486</v>
          </cell>
        </row>
        <row r="50">
          <cell r="A50" t="str">
            <v>M480</v>
          </cell>
          <cell r="B50" t="str">
            <v>CONCRETO DE Fc=210 Kg/cm2</v>
          </cell>
          <cell r="C50" t="str">
            <v>M3</v>
          </cell>
          <cell r="D50">
            <v>285600</v>
          </cell>
          <cell r="E50">
            <v>36486</v>
          </cell>
        </row>
        <row r="51">
          <cell r="A51" t="str">
            <v>M485</v>
          </cell>
          <cell r="B51" t="str">
            <v xml:space="preserve">GRAMA </v>
          </cell>
          <cell r="C51" t="str">
            <v>M2</v>
          </cell>
          <cell r="D51">
            <v>6509.680800000001</v>
          </cell>
          <cell r="E51">
            <v>36486</v>
          </cell>
        </row>
        <row r="52">
          <cell r="A52" t="str">
            <v>M490</v>
          </cell>
          <cell r="B52" t="str">
            <v>BLOQUE DE CONCRETO 0.15X0.20X0.40m</v>
          </cell>
          <cell r="C52" t="str">
            <v>UN</v>
          </cell>
          <cell r="D52">
            <v>1773.576</v>
          </cell>
          <cell r="E52">
            <v>36486</v>
          </cell>
        </row>
        <row r="53">
          <cell r="A53" t="str">
            <v>Z300</v>
          </cell>
          <cell r="B53" t="str">
            <v>CORDON DE SOLDADURA</v>
          </cell>
          <cell r="C53" t="str">
            <v>CM</v>
          </cell>
          <cell r="D53">
            <v>17136</v>
          </cell>
          <cell r="E53">
            <v>36486</v>
          </cell>
        </row>
        <row r="54">
          <cell r="B54">
            <v>0</v>
          </cell>
          <cell r="C54">
            <v>0</v>
          </cell>
          <cell r="D54">
            <v>0</v>
          </cell>
          <cell r="E54">
            <v>36486</v>
          </cell>
        </row>
        <row r="55">
          <cell r="A55" t="str">
            <v>CODIGO</v>
          </cell>
          <cell r="B55" t="str">
            <v>RECURSO</v>
          </cell>
          <cell r="C55" t="str">
            <v>UN</v>
          </cell>
          <cell r="D55" t="str">
            <v>V/UNITARIO</v>
          </cell>
        </row>
        <row r="56">
          <cell r="B56" t="str">
            <v>EQUIPO</v>
          </cell>
        </row>
        <row r="57">
          <cell r="A57" t="str">
            <v>E010</v>
          </cell>
          <cell r="B57" t="str">
            <v>RETROEXCAVADORA DE LLANTAS TIPO F555</v>
          </cell>
          <cell r="C57" t="str">
            <v>HR</v>
          </cell>
          <cell r="D57">
            <v>45696.000000000007</v>
          </cell>
          <cell r="E57">
            <v>36486</v>
          </cell>
        </row>
        <row r="58">
          <cell r="A58" t="str">
            <v>E020</v>
          </cell>
          <cell r="B58" t="str">
            <v>COMPRESOR NEUMATICO CON MARTILLO</v>
          </cell>
          <cell r="C58" t="str">
            <v>HR</v>
          </cell>
          <cell r="D58">
            <v>35471.520000000004</v>
          </cell>
          <cell r="E58">
            <v>36486</v>
          </cell>
        </row>
        <row r="59">
          <cell r="A59" t="str">
            <v>E030</v>
          </cell>
          <cell r="B59" t="str">
            <v>VIBROCOMPACTADOR</v>
          </cell>
          <cell r="C59" t="str">
            <v>DIA</v>
          </cell>
          <cell r="D59">
            <v>19706.400000000005</v>
          </cell>
          <cell r="E59">
            <v>36486</v>
          </cell>
        </row>
        <row r="60">
          <cell r="A60" t="str">
            <v>E040</v>
          </cell>
          <cell r="B60" t="str">
            <v>PLACA VIBRATORIA</v>
          </cell>
          <cell r="C60" t="str">
            <v>DIA</v>
          </cell>
          <cell r="D60">
            <v>19706.400000000005</v>
          </cell>
          <cell r="E60">
            <v>36486</v>
          </cell>
        </row>
        <row r="61">
          <cell r="A61" t="str">
            <v>E050</v>
          </cell>
          <cell r="B61" t="str">
            <v>MEZCLADORA 1 SACO ELECTRICA</v>
          </cell>
          <cell r="C61" t="str">
            <v>DIA</v>
          </cell>
          <cell r="D61">
            <v>12612.096000000001</v>
          </cell>
          <cell r="E61">
            <v>36486</v>
          </cell>
        </row>
        <row r="62">
          <cell r="A62" t="str">
            <v>E060</v>
          </cell>
          <cell r="B62" t="str">
            <v>VIBRADOR ELECTRICO</v>
          </cell>
          <cell r="C62" t="str">
            <v>DIA</v>
          </cell>
          <cell r="D62">
            <v>18635.400000000001</v>
          </cell>
          <cell r="E62">
            <v>36486</v>
          </cell>
        </row>
        <row r="63">
          <cell r="A63" t="str">
            <v>E070</v>
          </cell>
          <cell r="B63" t="str">
            <v>TRANSITO</v>
          </cell>
          <cell r="C63" t="str">
            <v>DIA</v>
          </cell>
          <cell r="D63">
            <v>26275.200000000004</v>
          </cell>
          <cell r="E63">
            <v>36486</v>
          </cell>
        </row>
        <row r="64">
          <cell r="A64" t="str">
            <v>E080</v>
          </cell>
          <cell r="B64" t="str">
            <v>NIVEL DE PRECISION</v>
          </cell>
          <cell r="C64" t="str">
            <v>DIA</v>
          </cell>
          <cell r="D64">
            <v>19706.400000000005</v>
          </cell>
          <cell r="E64">
            <v>36486</v>
          </cell>
        </row>
        <row r="65">
          <cell r="A65" t="str">
            <v>E090</v>
          </cell>
          <cell r="B65" t="str">
            <v>SOLDADOR ELECTRICO</v>
          </cell>
          <cell r="C65" t="str">
            <v>DIA</v>
          </cell>
          <cell r="D65">
            <v>10710</v>
          </cell>
          <cell r="E65">
            <v>36486</v>
          </cell>
        </row>
        <row r="66">
          <cell r="A66" t="str">
            <v>E100</v>
          </cell>
          <cell r="B66" t="str">
            <v>EQUIPO DE AUTOGENA PARA CORTES TUBERIA</v>
          </cell>
          <cell r="C66" t="str">
            <v>DIA</v>
          </cell>
          <cell r="D66">
            <v>6907.95</v>
          </cell>
          <cell r="E66">
            <v>36486</v>
          </cell>
        </row>
        <row r="67">
          <cell r="A67" t="str">
            <v>E110</v>
          </cell>
          <cell r="B67" t="str">
            <v>HERRAMIENTA MENOR</v>
          </cell>
          <cell r="C67" t="str">
            <v>SG</v>
          </cell>
          <cell r="D67">
            <v>0</v>
          </cell>
          <cell r="E67">
            <v>36486</v>
          </cell>
        </row>
        <row r="68">
          <cell r="A68" t="str">
            <v>CODIGO</v>
          </cell>
          <cell r="B68" t="str">
            <v>RECURSO</v>
          </cell>
          <cell r="C68" t="str">
            <v>UN</v>
          </cell>
          <cell r="D68" t="str">
            <v>V/UNITARIO</v>
          </cell>
        </row>
        <row r="69">
          <cell r="B69" t="str">
            <v>TRANSPORTE</v>
          </cell>
        </row>
        <row r="70">
          <cell r="A70" t="str">
            <v>T010</v>
          </cell>
          <cell r="B70" t="str">
            <v>VOLQUETAS DE 5M3</v>
          </cell>
          <cell r="C70" t="str">
            <v>M3</v>
          </cell>
          <cell r="D70">
            <v>36556.800000000003</v>
          </cell>
          <cell r="E70">
            <v>36486</v>
          </cell>
        </row>
        <row r="71">
          <cell r="A71" t="str">
            <v>T020</v>
          </cell>
          <cell r="B71" t="str">
            <v>TRANSPORTE INTERNO</v>
          </cell>
          <cell r="C71" t="str">
            <v>HR</v>
          </cell>
          <cell r="D71">
            <v>22848.000000000004</v>
          </cell>
          <cell r="E71">
            <v>36486</v>
          </cell>
        </row>
        <row r="72">
          <cell r="A72" t="str">
            <v>CODIGO</v>
          </cell>
          <cell r="B72" t="str">
            <v>RECURSO</v>
          </cell>
          <cell r="C72" t="str">
            <v>UN</v>
          </cell>
          <cell r="D72" t="str">
            <v>V/UNITARIO</v>
          </cell>
        </row>
        <row r="73">
          <cell r="B73" t="str">
            <v>MANO DE OBRA</v>
          </cell>
        </row>
        <row r="74">
          <cell r="A74" t="str">
            <v>O010</v>
          </cell>
          <cell r="B74" t="str">
            <v>ENCARGADO</v>
          </cell>
          <cell r="C74" t="str">
            <v>DIA</v>
          </cell>
          <cell r="D74">
            <v>95117.137920000008</v>
          </cell>
          <cell r="E74">
            <v>36486</v>
          </cell>
        </row>
        <row r="75">
          <cell r="A75" t="str">
            <v>O020</v>
          </cell>
          <cell r="B75" t="str">
            <v>OFICIAL</v>
          </cell>
          <cell r="C75" t="str">
            <v>DIA</v>
          </cell>
          <cell r="D75">
            <v>50608.228608000012</v>
          </cell>
          <cell r="E75">
            <v>36486</v>
          </cell>
        </row>
        <row r="76">
          <cell r="A76" t="str">
            <v>O030</v>
          </cell>
          <cell r="B76" t="str">
            <v xml:space="preserve">AYUDANTE </v>
          </cell>
          <cell r="C76" t="str">
            <v>DIA</v>
          </cell>
          <cell r="D76">
            <v>20796.797952000008</v>
          </cell>
          <cell r="E76">
            <v>36486</v>
          </cell>
        </row>
        <row r="77">
          <cell r="A77" t="str">
            <v>O040</v>
          </cell>
          <cell r="B77" t="str">
            <v>TOPOGRAFO</v>
          </cell>
          <cell r="C77" t="str">
            <v>DIA</v>
          </cell>
          <cell r="D77">
            <v>25055.573760000003</v>
          </cell>
          <cell r="E77">
            <v>36486</v>
          </cell>
        </row>
        <row r="78">
          <cell r="A78" t="str">
            <v>O050</v>
          </cell>
          <cell r="B78" t="str">
            <v>CADENERO</v>
          </cell>
          <cell r="C78" t="str">
            <v>DIA</v>
          </cell>
          <cell r="D78">
            <v>25055.708106240007</v>
          </cell>
          <cell r="E78">
            <v>36486</v>
          </cell>
        </row>
        <row r="79">
          <cell r="A79" t="str">
            <v>O060</v>
          </cell>
          <cell r="B79" t="str">
            <v>MINERO</v>
          </cell>
          <cell r="C79" t="str">
            <v>DIA</v>
          </cell>
          <cell r="D79">
            <v>36192.877056000012</v>
          </cell>
          <cell r="E79">
            <v>36486</v>
          </cell>
        </row>
        <row r="80">
          <cell r="A80" t="str">
            <v>O061</v>
          </cell>
          <cell r="B80" t="str">
            <v>ALMACENISTA Y TESORERO</v>
          </cell>
          <cell r="C80" t="str">
            <v>DIA</v>
          </cell>
          <cell r="D80">
            <v>73874.310451200014</v>
          </cell>
          <cell r="E80">
            <v>36486</v>
          </cell>
        </row>
      </sheetData>
      <sheetData sheetId="3" refreshError="1"/>
      <sheetData sheetId="4" refreshError="1"/>
      <sheetData sheetId="5" refreshError="1"/>
      <sheetData sheetId="6" refreshError="1"/>
      <sheetData sheetId="7"/>
      <sheetData sheetId="8"/>
      <sheetData sheetId="9"/>
      <sheetData sheetId="10"/>
      <sheetData sheetId="11"/>
      <sheetData sheetId="12"/>
      <sheetData sheetId="13" refreshError="1"/>
      <sheetData sheetId="14"/>
      <sheetData sheetId="15" refreshError="1"/>
      <sheetData sheetId="16"/>
      <sheetData sheetId="17"/>
      <sheetData sheetId="18"/>
      <sheetData sheetId="19" refreshError="1"/>
      <sheetData sheetId="20" refreshError="1"/>
      <sheetData sheetId="21"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Base Datos Insumos"/>
      <sheetName val="Base Datos Sueldo"/>
      <sheetName val="Resumen"/>
      <sheetName val="Resumen (2)"/>
      <sheetName val="MINICAR. 753 (011-01)"/>
      <sheetName val="MINICAR.873 (011-02)"/>
      <sheetName val="MINICAR. 751 (011-03)"/>
      <sheetName val="CARGADOR 966C (011-05)"/>
      <sheetName val="CARGADOR 950B (011-06)"/>
      <sheetName val="CARGADOR 966D (011-08)"/>
      <sheetName val="CARGADOR 966E (011-09)"/>
      <sheetName val="MINICAR. S130 (011-20)"/>
      <sheetName val="MINICAR. S130 (011-21)"/>
      <sheetName val="MINICAR. 175 (011-22)"/>
      <sheetName val="BARREDORAS (012-01)"/>
      <sheetName val="BARREDORAS (012-02)"/>
      <sheetName val="VIBRO SD77DATF (022-01)"/>
      <sheetName val="VIBRO CS533E (022-02)"/>
      <sheetName val="VIBRO SD100 (022-05)"/>
      <sheetName val="VIBRO SD100 (022-06)"/>
      <sheetName val="VIBRO SD100 (022-07)"/>
      <sheetName val="VIBRO SD100 (022-08)"/>
      <sheetName val="VIBRO CS433B (022-09)"/>
      <sheetName val="VIBRO CS433B (022-12)"/>
      <sheetName val="VIBRO CS433B (022-13)"/>
      <sheetName val="VIBRO HYSTER 850A (022-14)"/>
      <sheetName val="VIBRO DYNAPAC CA-15 (022-15)"/>
      <sheetName val="VIBRO TANDEN DD65 (023-02)"/>
      <sheetName val="VIBRO TANDEN CB434C (023-03)"/>
      <sheetName val="VIBRO TANDEM DD-22 (023-12)"/>
      <sheetName val="VIBRO HYSTER C530A (024-03)"/>
      <sheetName val="VIBRO ING.RAND PT125R (024-05)"/>
      <sheetName val="VIBRO HYSTER C530A (024-11)"/>
      <sheetName val="VIBRO HYSTER C530A (024-15)"/>
      <sheetName val="COMPRESOR QUINCY QTH-15 (030-01"/>
      <sheetName val="COMPRESOR KHOLER (030-02)"/>
      <sheetName val="COMPRESOR INGERSOLL (030-07)"/>
      <sheetName val="COMPRESOR KAESER (030-08)"/>
      <sheetName val="COMPRESOR KAESER (030-09)"/>
      <sheetName val="COMPRESOR KAESER (030-10)"/>
      <sheetName val="MARTILLO H. KRUPP (031-01)"/>
      <sheetName val="MARTILLO H. KRUPP (031-04)"/>
      <sheetName val="MARTILLO H. KRUPP (031-05)"/>
      <sheetName val="MARTILLO H. KRUPP (031-06)"/>
      <sheetName val="DERRETIDORA (033-01)"/>
      <sheetName val="DERRETIDORA (033-02)"/>
      <sheetName val="RETRO 428 B (051-02)"/>
      <sheetName val="RETRO 436 B (051-03)"/>
      <sheetName val="RETRO VOLVO BL60 (051-10)"/>
      <sheetName val="RETRO VOLVO BL60 (051-11)"/>
      <sheetName val="RETRO 320R (052-03)"/>
      <sheetName val="RETRO 320R (052-04)"/>
      <sheetName val="RETRO 690ELC (052-05)"/>
      <sheetName val="RETRO 330ME (052-06)"/>
      <sheetName val="RETRO 330ME (052-07)"/>
      <sheetName val="RETRO 200C LC (052-08)"/>
      <sheetName val="RETRO 200C LC (052-09)"/>
      <sheetName val="RETRO 345BL (052-10)"/>
      <sheetName val="RETRO 200C LC (052-11)"/>
      <sheetName val="IRRIGADOR( 060-01)"/>
      <sheetName val="IRRIGADOR 211(060-03)"/>
      <sheetName val="PAVIMENTADORA BG260 (071-01)"/>
      <sheetName val="PAVIMENTADORA SB140 (071-12)"/>
      <sheetName val="PAVIMENTADORA BG245B (072-01)"/>
      <sheetName val="PAVIMENTADORA BG2455C (072-02)"/>
      <sheetName val="MOTO 670CH (090-01)"/>
      <sheetName val="MOTO 12G (090-03)"/>
      <sheetName val="MOTO 12G (090-04)"/>
      <sheetName val="MOTO 12G (090-05)"/>
      <sheetName val="MOTO 120G (090-06)"/>
      <sheetName val="MOTO 12G (090-07)"/>
      <sheetName val="MOTO 670CH (090-09)"/>
      <sheetName val="MOTO 12G (090-16)"/>
      <sheetName val="RECUPERADORA RM350 (100-01)"/>
      <sheetName val="FRESADORA ASFALTO 1000R (100-02"/>
      <sheetName val="FRESADORA PAV. W-1900 (100-03)"/>
      <sheetName val="PERFILADORA PAV. PR-450 (101-01"/>
      <sheetName val="TRACTOR AGRICOLA (111-06)"/>
      <sheetName val="TRACTOR-ORUGAS CAT-D6D (112-01)"/>
      <sheetName val="TRACTOR-ORUGA CAT-D8N (112-02)"/>
      <sheetName val="TRACTOR CAT-D7G (112-06)"/>
      <sheetName val="TRACTOR CAT-D7H (112-07)"/>
      <sheetName val="TRITURADORA MANDIBULA (120-03)"/>
      <sheetName val="VOLQ. CHEVROLET 131-05"/>
      <sheetName val="VOLQ. KENWORTH (132-10)"/>
      <sheetName val="VOLQ. KENWORTH (132-11)"/>
      <sheetName val="VOLQ. KENWORTH (132-12)"/>
      <sheetName val="VOLQ. INTERN.(132-14)"/>
      <sheetName val="VOLQ. INTERN.(132-15)"/>
      <sheetName val="VOLQ. INTERN.(132-16)"/>
      <sheetName val="VOLQ. INTERN.(132-17)"/>
      <sheetName val="VOLQ. INTERN.(132-18)"/>
      <sheetName val="VOLQ. INTERN.(132-19)"/>
      <sheetName val="VOLQ. INTERN.(132-20)"/>
      <sheetName val="VOLQ. INTERN.(132-21)"/>
      <sheetName val="VOLQ. (132-25)"/>
      <sheetName val="VOLQ. (132-26)"/>
      <sheetName val="VOLQ. (132-27)"/>
      <sheetName val="VOLQ. (132-28)"/>
      <sheetName val="VOLQ. (132-31)"/>
      <sheetName val="VOLQ. (132-32)"/>
      <sheetName val="VOLQ. (132-33)"/>
      <sheetName val="VOLQ. (132-34)"/>
      <sheetName val="VOLQ. (132-35)"/>
      <sheetName val="VOLQ. (132-36)"/>
      <sheetName val="VOLQ. (132-37)"/>
      <sheetName val="VOLQ. (132-38)"/>
      <sheetName val="VOLQ. (132-39)"/>
      <sheetName val="VOLQ. (132-41)"/>
      <sheetName val="VOLQ. (132-42)"/>
      <sheetName val="VOLQ. 132-43"/>
      <sheetName val="CARROTANQUE 140-04"/>
      <sheetName val="CARROTANQUE 140-05"/>
      <sheetName val="CARROTANQUE 140-07"/>
      <sheetName val="TRACTOMULA 150-03"/>
      <sheetName val="CAMABAJA 3 EJES 155-10"/>
      <sheetName val="CAMABAJA 2 EJES (155)-11-13"/>
      <sheetName val="CAMIONETA 161-01"/>
      <sheetName val="CAMIONETA 161-02"/>
      <sheetName val="CAMIONETA 161-04"/>
      <sheetName val="CAMIONETA 161-08"/>
      <sheetName val="CAMPERO 161-11"/>
      <sheetName val="CAMION FURGON 162-01"/>
      <sheetName val="CAMION ESTACA 162-05"/>
      <sheetName val="CAMION CABINADO 162-06"/>
      <sheetName val="CAMION FURGO 162-07"/>
      <sheetName val="CAMION FERRETERO 163-02"/>
      <sheetName val="CAMION MTTO. 163-03"/>
      <sheetName val="CAMION MTTO. 163-06"/>
      <sheetName val="MOTOBOMBA THOMPSON (182)-01-03"/>
      <sheetName val="MOTOBOMBA THOMPSON 182-02"/>
      <sheetName val="CORTADORA PAV. GRAFCO 232-04"/>
      <sheetName val="GENERADOR CAT 240-08"/>
      <sheetName val="GENERADOR CUMMINS 240-09"/>
      <sheetName val="GENERADOR WILSON 240-10"/>
      <sheetName val="TORRE ILUMIN ING.RAND 242-01"/>
      <sheetName val="TORRE ILUMIN ING.RAND 242-04"/>
      <sheetName val="TORRE ILUMIN ING.RAND 242-05"/>
      <sheetName val="TORRE SEÑALIZACION (243)-01-02"/>
      <sheetName val="TANQUE REMOLQUE (250)-03-04"/>
      <sheetName val="PLANTA ASFALTO (260-01)"/>
      <sheetName val="TRAILER-DOLLY (270) 01 AL 06"/>
      <sheetName val="Equipo107"/>
      <sheetName val="Equipo108"/>
      <sheetName val="Equipo109"/>
      <sheetName val="Equipo110"/>
      <sheetName val="Equipo111"/>
      <sheetName val="Equipo112"/>
      <sheetName val="Equipo113"/>
      <sheetName val="Equipo114"/>
      <sheetName val="Equipo115"/>
      <sheetName val="Equipo116"/>
      <sheetName val="Equipo117"/>
      <sheetName val="Equipo118"/>
      <sheetName val="Equipo119"/>
      <sheetName val="Equipo120"/>
      <sheetName val="Equipo121"/>
      <sheetName val="Equipo122"/>
      <sheetName val="Equipo123"/>
      <sheetName val="Equipo124"/>
      <sheetName val="Equipo125"/>
      <sheetName val="Equipo126"/>
      <sheetName val="Equipo127"/>
      <sheetName val="Equipo128"/>
      <sheetName val="Equipo129"/>
      <sheetName val="Equipo130"/>
      <sheetName val="Equipo131"/>
      <sheetName val="Equipo132"/>
      <sheetName val="Equipo133"/>
      <sheetName val="Equipo134"/>
      <sheetName val="Equipo135"/>
      <sheetName val="Equipo136"/>
      <sheetName val="Equipo137"/>
      <sheetName val="Equipo138"/>
      <sheetName val="Equipo139"/>
      <sheetName val="Equipo140"/>
      <sheetName val="Equipo141"/>
      <sheetName val="Equipo142"/>
      <sheetName val="Equipo143"/>
      <sheetName val="Equipo144"/>
      <sheetName val="Equipo145"/>
      <sheetName val="Equipo146"/>
      <sheetName val="Equipo147"/>
      <sheetName val="Equipo148"/>
      <sheetName val="Equipo149"/>
      <sheetName val="Equipo150"/>
      <sheetName val="Anexos"/>
      <sheetName val="PRESUPUESTO DE OPERACION"/>
      <sheetName val="C.OPER.CONSTRUPLAN"/>
      <sheetName val="TARIFAS DE EQUIPOS CTC"/>
      <sheetName val="C&amp;T"/>
      <sheetName val="U.T. Y CONSOR."/>
      <sheetName val="CAT-D7H"/>
    </sheetNames>
    <sheetDataSet>
      <sheetData sheetId="0" refreshError="1"/>
      <sheetData sheetId="1">
        <row r="4">
          <cell r="A4" t="str">
            <v>INSUMOS</v>
          </cell>
          <cell r="B4" t="str">
            <v>PRECIOS</v>
          </cell>
        </row>
        <row r="6">
          <cell r="A6" t="str">
            <v>1 Cuchilla 4T5318</v>
          </cell>
          <cell r="B6">
            <v>499826.6</v>
          </cell>
        </row>
        <row r="7">
          <cell r="A7" t="str">
            <v>1 Puntera 4J8844</v>
          </cell>
          <cell r="B7">
            <v>823134.84</v>
          </cell>
        </row>
        <row r="8">
          <cell r="A8" t="str">
            <v>1 Puntera-4j8843</v>
          </cell>
          <cell r="B8">
            <v>823134.84</v>
          </cell>
        </row>
        <row r="9">
          <cell r="A9" t="str">
            <v>2 Cuchillas 7T6936</v>
          </cell>
          <cell r="B9">
            <v>1412787.2</v>
          </cell>
        </row>
        <row r="10">
          <cell r="A10" t="str">
            <v>3 Pernos 8E6359</v>
          </cell>
          <cell r="B10">
            <v>167475</v>
          </cell>
        </row>
        <row r="11">
          <cell r="A11" t="str">
            <v>3 Puntas 6Y0359</v>
          </cell>
          <cell r="B11">
            <v>1378393.2</v>
          </cell>
        </row>
        <row r="12">
          <cell r="A12" t="str">
            <v>3 Retenedores 8E 6358</v>
          </cell>
          <cell r="B12">
            <v>167475</v>
          </cell>
        </row>
        <row r="13">
          <cell r="A13" t="str">
            <v>32 Tornillos 6F0196</v>
          </cell>
          <cell r="B13">
            <v>307984.64000000001</v>
          </cell>
        </row>
        <row r="14">
          <cell r="A14" t="str">
            <v>32 Tuercas 2J 3505</v>
          </cell>
          <cell r="B14">
            <v>170863.35999999999</v>
          </cell>
        </row>
        <row r="15">
          <cell r="A15" t="str">
            <v>Aceite Hidraulico</v>
          </cell>
          <cell r="B15">
            <v>20309</v>
          </cell>
        </row>
        <row r="16">
          <cell r="A16" t="str">
            <v>Aceite Motor</v>
          </cell>
          <cell r="B16">
            <v>20037</v>
          </cell>
        </row>
        <row r="17">
          <cell r="A17" t="str">
            <v>Aceite Motor 232-04</v>
          </cell>
          <cell r="B17">
            <v>55881.84</v>
          </cell>
        </row>
        <row r="18">
          <cell r="A18" t="str">
            <v>Aceite Transmisión</v>
          </cell>
          <cell r="B18">
            <v>21400</v>
          </cell>
        </row>
        <row r="19">
          <cell r="A19" t="str">
            <v>Aceite Transmisión 242-01</v>
          </cell>
          <cell r="B19">
            <v>5500</v>
          </cell>
        </row>
        <row r="20">
          <cell r="A20" t="str">
            <v>ACPM</v>
          </cell>
          <cell r="B20">
            <v>5497.8</v>
          </cell>
        </row>
        <row r="21">
          <cell r="A21" t="str">
            <v>Adapatador ref:8J7525 retrocargador 436B</v>
          </cell>
          <cell r="B21">
            <v>83412.12</v>
          </cell>
        </row>
        <row r="22">
          <cell r="A22" t="str">
            <v>Adaptador ref:8J7525 retrocargador 428B</v>
          </cell>
          <cell r="B22">
            <v>83412.12</v>
          </cell>
        </row>
        <row r="23">
          <cell r="A23" t="str">
            <v>Aire Primario 232-04</v>
          </cell>
          <cell r="B23">
            <v>34635.279999999999</v>
          </cell>
        </row>
        <row r="24">
          <cell r="A24" t="str">
            <v>Aire Primario 242-01</v>
          </cell>
          <cell r="B24">
            <v>176320</v>
          </cell>
        </row>
        <row r="25">
          <cell r="A25" t="str">
            <v>Aire Primario 242-04</v>
          </cell>
          <cell r="B25">
            <v>176320</v>
          </cell>
        </row>
        <row r="26">
          <cell r="A26" t="str">
            <v>Aire Primario 242-05</v>
          </cell>
          <cell r="B26">
            <v>176320</v>
          </cell>
        </row>
        <row r="27">
          <cell r="A27" t="str">
            <v>Aire Secundario 232-04</v>
          </cell>
          <cell r="B27">
            <v>174000</v>
          </cell>
        </row>
        <row r="28">
          <cell r="A28" t="str">
            <v>Aire Secundario 242-01</v>
          </cell>
          <cell r="B28">
            <v>176320</v>
          </cell>
        </row>
        <row r="29">
          <cell r="A29" t="str">
            <v>Aire Secundario 242-04</v>
          </cell>
          <cell r="B29">
            <v>176320</v>
          </cell>
        </row>
        <row r="30">
          <cell r="A30" t="str">
            <v>Aire Secundario 242-05</v>
          </cell>
          <cell r="B30">
            <v>176320</v>
          </cell>
        </row>
        <row r="31">
          <cell r="A31" t="str">
            <v>Arandela ref:5P8250</v>
          </cell>
          <cell r="B31">
            <v>6871.84</v>
          </cell>
        </row>
        <row r="32">
          <cell r="A32" t="str">
            <v>Bases ref:9U9617 perfiladora Pr450</v>
          </cell>
          <cell r="B32">
            <v>37472.639999999999</v>
          </cell>
        </row>
        <row r="33">
          <cell r="A33" t="str">
            <v>Bases ref:9U9617 perfiladora procut 1000R</v>
          </cell>
          <cell r="B33">
            <v>37472.639999999999</v>
          </cell>
        </row>
        <row r="34">
          <cell r="A34" t="str">
            <v>Combustible Final 242-01</v>
          </cell>
          <cell r="B34">
            <v>71813.45</v>
          </cell>
        </row>
        <row r="35">
          <cell r="A35" t="str">
            <v>Combustible Final 242-04</v>
          </cell>
          <cell r="B35">
            <v>71813.45</v>
          </cell>
        </row>
        <row r="36">
          <cell r="A36" t="str">
            <v>Combustible Final 242-05</v>
          </cell>
          <cell r="B36">
            <v>71813.45</v>
          </cell>
        </row>
        <row r="37">
          <cell r="A37" t="str">
            <v>Combustible Primario 242-01</v>
          </cell>
          <cell r="B37">
            <v>71813.45</v>
          </cell>
        </row>
        <row r="38">
          <cell r="A38" t="str">
            <v>Combustible Primario 242-04</v>
          </cell>
          <cell r="B38">
            <v>71813.45</v>
          </cell>
        </row>
        <row r="39">
          <cell r="A39" t="str">
            <v>Combustible Primario 242-05</v>
          </cell>
          <cell r="B39">
            <v>71813.45</v>
          </cell>
        </row>
        <row r="40">
          <cell r="A40" t="str">
            <v>Cuchilla ref.7T6936 CAT-D7H</v>
          </cell>
          <cell r="B40">
            <v>759924.12</v>
          </cell>
        </row>
        <row r="41">
          <cell r="A41" t="str">
            <v>Cuchilla ref: 6Y5540</v>
          </cell>
          <cell r="B41">
            <v>890194.44</v>
          </cell>
        </row>
        <row r="42">
          <cell r="A42" t="str">
            <v>Cuchilla ref:1U0593 cargador 966D</v>
          </cell>
          <cell r="B42">
            <v>1497457.9</v>
          </cell>
        </row>
        <row r="43">
          <cell r="A43" t="str">
            <v>Cuchilla ref:1U0593 cargador 966E</v>
          </cell>
          <cell r="B43">
            <v>1497457.9</v>
          </cell>
        </row>
        <row r="44">
          <cell r="A44" t="str">
            <v>Cuchilla ref:1U0601 cargador 950B</v>
          </cell>
          <cell r="B44">
            <v>1376570.8</v>
          </cell>
        </row>
        <row r="45">
          <cell r="A45" t="str">
            <v>Cuchilla ref:1U2406 cargador 966C</v>
          </cell>
          <cell r="B45">
            <v>1399102.7</v>
          </cell>
        </row>
        <row r="46">
          <cell r="A46" t="str">
            <v>Cuchilla ref:4T2921 CAT-D7G</v>
          </cell>
          <cell r="B46">
            <v>626144.80000000005</v>
          </cell>
        </row>
        <row r="47">
          <cell r="A47" t="str">
            <v>Cuchilla ref:4T2922 CAT-D7G</v>
          </cell>
          <cell r="B47">
            <v>466085.68</v>
          </cell>
        </row>
        <row r="48">
          <cell r="A48" t="str">
            <v>Cuchilla ref:4T5318 CAT-D6D</v>
          </cell>
          <cell r="B48">
            <v>537672.76</v>
          </cell>
        </row>
        <row r="49">
          <cell r="A49" t="str">
            <v>Cuchilla ref:4T5318 CAT-D7H</v>
          </cell>
          <cell r="B49">
            <v>537672.76</v>
          </cell>
        </row>
        <row r="50">
          <cell r="A50" t="str">
            <v>Cuchilla ref:4T6381</v>
          </cell>
          <cell r="B50">
            <v>1453136.6</v>
          </cell>
        </row>
        <row r="51">
          <cell r="A51" t="str">
            <v>Cuchilla ref:5D9553</v>
          </cell>
          <cell r="B51">
            <v>397650.32</v>
          </cell>
        </row>
        <row r="52">
          <cell r="A52" t="str">
            <v>Cuchilla ref:5D9553 motoniveladora 120G</v>
          </cell>
          <cell r="B52">
            <v>397650.32</v>
          </cell>
        </row>
        <row r="53">
          <cell r="A53" t="str">
            <v>Cuchilla ref:7t6936 CAT-D6D</v>
          </cell>
          <cell r="B53">
            <v>759924.12</v>
          </cell>
        </row>
        <row r="54">
          <cell r="A54" t="str">
            <v>Cuchilla ref:9R7621 retrocargador 428B</v>
          </cell>
          <cell r="B54">
            <v>108311.38</v>
          </cell>
        </row>
        <row r="55">
          <cell r="A55" t="str">
            <v>Cuchilla ref:9R7621 retrocargador 436B</v>
          </cell>
          <cell r="B55">
            <v>98996.72</v>
          </cell>
        </row>
        <row r="56">
          <cell r="A56" t="str">
            <v>Cuchilla ref:9R7622 retrocargador 428B</v>
          </cell>
          <cell r="B56">
            <v>98996.72</v>
          </cell>
        </row>
        <row r="57">
          <cell r="A57" t="str">
            <v>Cuchilla ref:9R7622 retrocargador 436B</v>
          </cell>
          <cell r="B57">
            <v>885434.96</v>
          </cell>
        </row>
        <row r="58">
          <cell r="A58" t="str">
            <v>Elementos de desgaste (CEPILLO)</v>
          </cell>
          <cell r="B58">
            <v>1572000</v>
          </cell>
        </row>
        <row r="59">
          <cell r="A59" t="str">
            <v>Elementos de desgaste (punta) (031)05-06</v>
          </cell>
          <cell r="B59">
            <v>1160000</v>
          </cell>
        </row>
        <row r="60">
          <cell r="A60" t="str">
            <v>Elementos de desgaste (punta) 031-01</v>
          </cell>
          <cell r="B60">
            <v>3479999.9999999995</v>
          </cell>
        </row>
        <row r="61">
          <cell r="A61" t="str">
            <v>Elementos de desgaste (punta) 031-04</v>
          </cell>
          <cell r="B61">
            <v>5336000</v>
          </cell>
        </row>
        <row r="62">
          <cell r="A62" t="str">
            <v>Escalificadores ref:1957218 motoniveladora 120G</v>
          </cell>
          <cell r="B62">
            <v>400147.8</v>
          </cell>
        </row>
        <row r="63">
          <cell r="A63" t="str">
            <v>Escarificador ref:1957219</v>
          </cell>
          <cell r="B63">
            <v>306323.52</v>
          </cell>
        </row>
        <row r="64">
          <cell r="A64" t="str">
            <v>Filtro  combustible final CAT-D7H ref:1R0750</v>
          </cell>
          <cell r="B64">
            <v>46154.080000000002</v>
          </cell>
        </row>
        <row r="65">
          <cell r="A65" t="str">
            <v>Filtro agua compac PT125R ref:59674044</v>
          </cell>
          <cell r="B65">
            <v>34289.599999999999</v>
          </cell>
        </row>
        <row r="66">
          <cell r="A66" t="str">
            <v>Filtro agua irrigador de asfalto ref:W-475</v>
          </cell>
          <cell r="B66">
            <v>4347.68</v>
          </cell>
        </row>
        <row r="67">
          <cell r="A67" t="str">
            <v>Filtro agua volqueta ref:W-475</v>
          </cell>
          <cell r="B67">
            <v>15999.88</v>
          </cell>
        </row>
        <row r="68">
          <cell r="A68" t="str">
            <v>Filtro aire compac Pt125R ref:36876423</v>
          </cell>
          <cell r="B68">
            <v>94127.039999999994</v>
          </cell>
        </row>
        <row r="69">
          <cell r="A69" t="str">
            <v>Filtro aire prim Bobcat 751 ref:6598492</v>
          </cell>
          <cell r="B69">
            <v>82448.160000000003</v>
          </cell>
        </row>
        <row r="70">
          <cell r="A70" t="str">
            <v>Filtro aire prim com.vib.SD77 ref:59825562</v>
          </cell>
          <cell r="B70">
            <v>131834</v>
          </cell>
        </row>
        <row r="71">
          <cell r="A71" t="str">
            <v>Filtro aire prim compac.vib.auto CS433B ref0773968</v>
          </cell>
          <cell r="B71">
            <v>86439.72</v>
          </cell>
        </row>
        <row r="72">
          <cell r="A72" t="str">
            <v>Filtro aire prim irrigador de asfalto ref:A2-595</v>
          </cell>
          <cell r="B72">
            <v>104999.72</v>
          </cell>
        </row>
        <row r="73">
          <cell r="A73" t="str">
            <v>Filtro aire prim motoniveladora 120G ref.7W5389</v>
          </cell>
          <cell r="B73">
            <v>165774.44</v>
          </cell>
        </row>
        <row r="74">
          <cell r="A74" t="str">
            <v>Filtro aire prim perfiladora Pr450 8T ref:P182049</v>
          </cell>
          <cell r="B74">
            <v>355798.68</v>
          </cell>
        </row>
        <row r="75">
          <cell r="A75" t="str">
            <v>Filtro aire prim retroexcavadora 330 ref:7Y1322</v>
          </cell>
          <cell r="B75">
            <v>230858.56</v>
          </cell>
        </row>
        <row r="76">
          <cell r="A76" t="str">
            <v>Filtro Aire Primario (030)-08-09-10</v>
          </cell>
          <cell r="B76">
            <v>176320</v>
          </cell>
        </row>
        <row r="77">
          <cell r="A77" t="str">
            <v>Filtro Aire Primario (030-07)</v>
          </cell>
          <cell r="B77">
            <v>176320</v>
          </cell>
        </row>
        <row r="78">
          <cell r="A78" t="str">
            <v>Filtro Aire Primario 033-01</v>
          </cell>
          <cell r="B78">
            <v>176320</v>
          </cell>
        </row>
        <row r="79">
          <cell r="A79" t="str">
            <v>Filtro Aire Primario 033-02</v>
          </cell>
          <cell r="B79">
            <v>176320</v>
          </cell>
        </row>
        <row r="80">
          <cell r="A80" t="str">
            <v>Filtro Aire Primario 120-03</v>
          </cell>
          <cell r="B80">
            <v>190454.6</v>
          </cell>
        </row>
        <row r="81">
          <cell r="A81" t="str">
            <v>Filtro aire primario 12G ref:7W5389</v>
          </cell>
          <cell r="B81">
            <v>165774.44</v>
          </cell>
        </row>
        <row r="82">
          <cell r="A82" t="str">
            <v>Filtro aire primario cargador 950B ref:7W5317</v>
          </cell>
          <cell r="B82">
            <v>175172.76</v>
          </cell>
        </row>
        <row r="83">
          <cell r="A83" t="str">
            <v>Filtro aire primario cargador 966C ref:7W5317</v>
          </cell>
          <cell r="B83">
            <v>175172.76</v>
          </cell>
        </row>
        <row r="84">
          <cell r="A84" t="str">
            <v>Filtro aire primario cargador 966D ref:7W5317</v>
          </cell>
          <cell r="B84">
            <v>175172.76</v>
          </cell>
        </row>
        <row r="85">
          <cell r="A85" t="str">
            <v>Filtro aire primario cargador 966E ref:7W5317</v>
          </cell>
          <cell r="B85">
            <v>175172.76</v>
          </cell>
        </row>
        <row r="86">
          <cell r="A86" t="str">
            <v>Filtro aire primario carro manten NPR ref:PA2712</v>
          </cell>
          <cell r="B86">
            <v>28000.080000000002</v>
          </cell>
        </row>
        <row r="87">
          <cell r="A87" t="str">
            <v>Filtro aire primario CAT-D6D ref.7W5495</v>
          </cell>
          <cell r="B87">
            <v>228441.17</v>
          </cell>
        </row>
        <row r="88">
          <cell r="A88" t="str">
            <v>Filtro aire primario CAT-D7G ref:7W5317</v>
          </cell>
          <cell r="B88">
            <v>175172.76</v>
          </cell>
        </row>
        <row r="89">
          <cell r="A89" t="str">
            <v>Filtro aire primario CAT-D7H ref:;7W5317</v>
          </cell>
          <cell r="B89">
            <v>175172.76</v>
          </cell>
        </row>
        <row r="90">
          <cell r="A90" t="str">
            <v>Filtro aire primario com.vib.SD-1000D ref:35318252</v>
          </cell>
          <cell r="B90">
            <v>131316.64000000001</v>
          </cell>
        </row>
        <row r="91">
          <cell r="A91" t="str">
            <v>Filtro aire primario compac. DD65 ref:59144170</v>
          </cell>
          <cell r="B91">
            <v>90455.64</v>
          </cell>
        </row>
        <row r="92">
          <cell r="A92" t="str">
            <v>Filtro aire primario D8N ref:1P7360</v>
          </cell>
          <cell r="B92">
            <v>151940.28</v>
          </cell>
        </row>
        <row r="93">
          <cell r="A93" t="str">
            <v>Filtro aire primario Finisher ref:254K</v>
          </cell>
          <cell r="B93">
            <v>42000.12</v>
          </cell>
        </row>
        <row r="94">
          <cell r="A94" t="str">
            <v>Filtro aire primario perfiladora procut 1000R</v>
          </cell>
          <cell r="B94">
            <v>457434.03</v>
          </cell>
        </row>
        <row r="95">
          <cell r="A95" t="str">
            <v>Filtro aire primario recuperadora RM350 ref:6I2505</v>
          </cell>
          <cell r="B95">
            <v>312986.56</v>
          </cell>
        </row>
        <row r="96">
          <cell r="A96" t="str">
            <v>Filtro aire primario retrocargador 428B ref:8N5504</v>
          </cell>
          <cell r="B96">
            <v>157427.07999999999</v>
          </cell>
        </row>
        <row r="97">
          <cell r="A97" t="str">
            <v>Filtro aire primario retrocargador 436B ref:8N5504</v>
          </cell>
          <cell r="B97">
            <v>157427.07999999999</v>
          </cell>
        </row>
        <row r="98">
          <cell r="A98" t="str">
            <v>Filtro aire primario retroexcavadora 320 ref7Y0404</v>
          </cell>
          <cell r="B98">
            <v>285085.08</v>
          </cell>
        </row>
        <row r="99">
          <cell r="A99" t="str">
            <v>Filtro aire primario retroexcavadora 345BL ref7Y0404</v>
          </cell>
          <cell r="B99">
            <v>285085.08</v>
          </cell>
        </row>
        <row r="100">
          <cell r="A100" t="str">
            <v>Filtro aire primario tanden DD-22 ref:59341560</v>
          </cell>
          <cell r="B100">
            <v>162168</v>
          </cell>
        </row>
        <row r="101">
          <cell r="A101" t="str">
            <v>Filtro aire primario tractor agricola ref:AR796</v>
          </cell>
          <cell r="B101">
            <v>127042.04</v>
          </cell>
        </row>
        <row r="102">
          <cell r="A102" t="str">
            <v>Filtro aire primario Volqueta ref:A2 595</v>
          </cell>
          <cell r="B102">
            <v>104999.72</v>
          </cell>
        </row>
        <row r="103">
          <cell r="A103" t="str">
            <v>Filtro aire primbobcat 873 ref:6666375</v>
          </cell>
          <cell r="B103">
            <v>106286.16</v>
          </cell>
        </row>
        <row r="104">
          <cell r="A104" t="str">
            <v>Filtro aire sec Bobcat 751 ref:6598462</v>
          </cell>
          <cell r="B104">
            <v>80795.16</v>
          </cell>
        </row>
        <row r="105">
          <cell r="A105" t="str">
            <v>Filtro aire sec bobcat 873 ref:6666376</v>
          </cell>
          <cell r="B105">
            <v>84417.84</v>
          </cell>
        </row>
        <row r="106">
          <cell r="A106" t="str">
            <v>Filtro aire sec com.vib. SD77 ref:59825554</v>
          </cell>
          <cell r="B106">
            <v>94743</v>
          </cell>
        </row>
        <row r="107">
          <cell r="A107" t="str">
            <v>Filtro aire sec com.vib.SD-1000D ref:35328442</v>
          </cell>
          <cell r="B107">
            <v>118184.28</v>
          </cell>
        </row>
        <row r="108">
          <cell r="A108" t="str">
            <v>Filtro aire sec irrigador de asfalto ref:A2-595</v>
          </cell>
          <cell r="B108">
            <v>104999.72</v>
          </cell>
        </row>
        <row r="109">
          <cell r="A109" t="str">
            <v>Filtro aire sec motoniveladora 120G ref:2S1285</v>
          </cell>
          <cell r="B109">
            <v>164490.32</v>
          </cell>
        </row>
        <row r="110">
          <cell r="A110" t="str">
            <v>Filtro aire sec perfiladora PR450 ref:P182049</v>
          </cell>
          <cell r="B110">
            <v>355798.68</v>
          </cell>
        </row>
        <row r="111">
          <cell r="A111" t="str">
            <v>Filtro aire sec recuperadora RM350 ref:6I2506</v>
          </cell>
          <cell r="B111">
            <v>286253.2</v>
          </cell>
        </row>
        <row r="112">
          <cell r="A112" t="str">
            <v>Filtro aire sec retrocargador 428B ref:4W6691</v>
          </cell>
          <cell r="B112">
            <v>142776.28</v>
          </cell>
        </row>
        <row r="113">
          <cell r="A113" t="str">
            <v>Filtro aire sec retrocargador 436B ref:4W6691</v>
          </cell>
          <cell r="B113">
            <v>142776.28</v>
          </cell>
        </row>
        <row r="114">
          <cell r="A114" t="str">
            <v>Filtro aire sec retroexcavadora 320 ref:5I5208</v>
          </cell>
          <cell r="B114">
            <v>142425.96</v>
          </cell>
        </row>
        <row r="115">
          <cell r="A115" t="str">
            <v>Filtro aire sec retroexcavadora 330 ref:7Y1323</v>
          </cell>
          <cell r="B115">
            <v>379063.64</v>
          </cell>
        </row>
        <row r="116">
          <cell r="A116" t="str">
            <v>Filtro aire sec retroexcavadora 345BL ref:5I5208</v>
          </cell>
          <cell r="B116">
            <v>142425.96</v>
          </cell>
        </row>
        <row r="117">
          <cell r="A117" t="str">
            <v>Filtro Aire Secundario (030)-08-09-10</v>
          </cell>
          <cell r="B117">
            <v>176320</v>
          </cell>
        </row>
        <row r="118">
          <cell r="A118" t="str">
            <v>Filtro Aire Secundario (030-07)</v>
          </cell>
          <cell r="B118">
            <v>176320</v>
          </cell>
        </row>
        <row r="119">
          <cell r="A119" t="str">
            <v>Filtro Aire Secundario 033-01</v>
          </cell>
          <cell r="B119">
            <v>176320</v>
          </cell>
        </row>
        <row r="120">
          <cell r="A120" t="str">
            <v>Filtro Aire Secundario 033-02</v>
          </cell>
          <cell r="B120">
            <v>176320</v>
          </cell>
        </row>
        <row r="121">
          <cell r="A121" t="str">
            <v>Filtro Aire Secundario 120-03</v>
          </cell>
          <cell r="B121">
            <v>195390.4</v>
          </cell>
        </row>
        <row r="122">
          <cell r="A122" t="str">
            <v>Filtro aire secundario 12G ref:2S1285</v>
          </cell>
          <cell r="B122">
            <v>164490.32</v>
          </cell>
        </row>
        <row r="123">
          <cell r="A123" t="str">
            <v>Filtro aire secundario caompac. DD65 ref:59144188</v>
          </cell>
          <cell r="B123">
            <v>67856.52</v>
          </cell>
        </row>
        <row r="124">
          <cell r="A124" t="str">
            <v>Filtro aire secundario cargador 950B ref:9S9972</v>
          </cell>
          <cell r="B124">
            <v>178149.32</v>
          </cell>
        </row>
        <row r="125">
          <cell r="A125" t="str">
            <v>Filtro aire secundario cargador 966C ref:2S1286</v>
          </cell>
          <cell r="B125">
            <v>184978.24</v>
          </cell>
        </row>
        <row r="126">
          <cell r="A126" t="str">
            <v>Filtro aire secundario cargador 966D ref:9S9972</v>
          </cell>
          <cell r="B126">
            <v>178149.32</v>
          </cell>
        </row>
        <row r="127">
          <cell r="A127" t="str">
            <v>Filtro aire secundario cargador 966E ref:9S9972</v>
          </cell>
          <cell r="B127">
            <v>178149.32</v>
          </cell>
        </row>
        <row r="128">
          <cell r="A128" t="str">
            <v>Filtro aire secundario CAT-D6D ref:1P7360</v>
          </cell>
          <cell r="B128">
            <v>228441.17</v>
          </cell>
        </row>
        <row r="129">
          <cell r="A129" t="str">
            <v>Filtro aire secundario CAT-D7G ref.9S9972</v>
          </cell>
          <cell r="B129">
            <v>178149.32</v>
          </cell>
        </row>
        <row r="130">
          <cell r="A130" t="str">
            <v>Filtro aire secundario CAT-D7H ref:9S9972</v>
          </cell>
          <cell r="B130">
            <v>178149.32</v>
          </cell>
        </row>
        <row r="131">
          <cell r="A131" t="str">
            <v>Filtro aire secundario compac. Cs 433B ref:0773968</v>
          </cell>
          <cell r="B131">
            <v>86439.72</v>
          </cell>
        </row>
        <row r="132">
          <cell r="A132" t="str">
            <v>Filtro aire secundario D8N ref:7W5495</v>
          </cell>
          <cell r="B132">
            <v>196827.64</v>
          </cell>
        </row>
        <row r="133">
          <cell r="A133" t="str">
            <v>Filtro aire secundario Finisher ref.254K</v>
          </cell>
          <cell r="B133">
            <v>42000.12</v>
          </cell>
        </row>
        <row r="134">
          <cell r="A134" t="str">
            <v>Filtro aire secundario perfiladora procut 1000R</v>
          </cell>
          <cell r="B134">
            <v>243552.25</v>
          </cell>
        </row>
        <row r="135">
          <cell r="A135" t="str">
            <v>Filtro aire secundario tractor agricola ref:AL671</v>
          </cell>
          <cell r="B135">
            <v>82959.72</v>
          </cell>
        </row>
        <row r="136">
          <cell r="A136" t="str">
            <v>Filtro aire secundario Volqueta ref:A2 595</v>
          </cell>
          <cell r="B136">
            <v>104999.72</v>
          </cell>
        </row>
        <row r="137">
          <cell r="A137" t="str">
            <v>Filtro comb compac PT125R ref:35308048</v>
          </cell>
          <cell r="B137">
            <v>72556.84</v>
          </cell>
        </row>
        <row r="138">
          <cell r="A138" t="str">
            <v>Filtro comble com.vib.SD77  ref35374677</v>
          </cell>
          <cell r="B138">
            <v>48071.56</v>
          </cell>
        </row>
        <row r="139">
          <cell r="A139" t="str">
            <v>Filtro comble final com.vib.SD-1000D ref:59728196</v>
          </cell>
          <cell r="B139">
            <v>47774.6</v>
          </cell>
        </row>
        <row r="140">
          <cell r="A140" t="str">
            <v>Filtro comble final irrigador de asfalto ref:BF877</v>
          </cell>
          <cell r="B140">
            <v>14999.96</v>
          </cell>
        </row>
        <row r="141">
          <cell r="A141" t="str">
            <v>Filtro comble final perfiladora PR-450 ref:1R0749</v>
          </cell>
          <cell r="B141">
            <v>67331.039999999994</v>
          </cell>
        </row>
        <row r="142">
          <cell r="A142" t="str">
            <v>Filtro comble final recuperadora RM350 ref:1R0749</v>
          </cell>
          <cell r="B142">
            <v>67331.039999999994</v>
          </cell>
        </row>
        <row r="143">
          <cell r="A143" t="str">
            <v>Filtro comble final retrocargador 428B ref:159610</v>
          </cell>
          <cell r="B143">
            <v>94021.48</v>
          </cell>
        </row>
        <row r="144">
          <cell r="A144" t="str">
            <v>Filtro comble final retroexcavador 330 ref:1R0750</v>
          </cell>
          <cell r="B144">
            <v>46154.080000000002</v>
          </cell>
        </row>
        <row r="145">
          <cell r="A145" t="str">
            <v>Filtro comble prim irrigador de asfalto ref:BF 876</v>
          </cell>
          <cell r="B145">
            <v>14999.96</v>
          </cell>
        </row>
        <row r="146">
          <cell r="A146" t="str">
            <v>Filtro comble prim tractor agricola ref:AL679</v>
          </cell>
          <cell r="B146">
            <v>15000</v>
          </cell>
        </row>
        <row r="147">
          <cell r="A147" t="str">
            <v>Filtro comble primario compac DD65 ref:54477153</v>
          </cell>
          <cell r="B147">
            <v>36205.919999999998</v>
          </cell>
        </row>
        <row r="148">
          <cell r="A148" t="str">
            <v>Filtro comble primario Hyster C-530A ref:PM228</v>
          </cell>
          <cell r="B148">
            <v>4999.6000000000004</v>
          </cell>
        </row>
        <row r="149">
          <cell r="A149" t="str">
            <v>Filtro comble sec compac.  DD65 ref:36855493</v>
          </cell>
          <cell r="B149">
            <v>41412</v>
          </cell>
        </row>
        <row r="150">
          <cell r="A150" t="str">
            <v>Filtro comble separadores agua Finisher ref:8N9803</v>
          </cell>
          <cell r="B150">
            <v>79552.800000000003</v>
          </cell>
        </row>
        <row r="151">
          <cell r="A151" t="str">
            <v>Filtro combustible Final (030)-08-09-10</v>
          </cell>
          <cell r="B151">
            <v>71813.45</v>
          </cell>
        </row>
        <row r="152">
          <cell r="A152" t="str">
            <v>Filtro combustible Final (030-07)</v>
          </cell>
          <cell r="B152">
            <v>71813.45</v>
          </cell>
        </row>
        <row r="153">
          <cell r="A153" t="str">
            <v>Filtro combustible Final 033-01</v>
          </cell>
          <cell r="B153">
            <v>71813.45</v>
          </cell>
        </row>
        <row r="154">
          <cell r="A154" t="str">
            <v>Filtro combustible Final 033-02</v>
          </cell>
          <cell r="B154">
            <v>71813.45</v>
          </cell>
        </row>
        <row r="155">
          <cell r="A155" t="str">
            <v>Filtro Combustible Final 120-03</v>
          </cell>
          <cell r="B155">
            <v>48751.32</v>
          </cell>
        </row>
        <row r="156">
          <cell r="A156" t="str">
            <v>Filtro combustible final 12G ref:1R0750</v>
          </cell>
          <cell r="B156">
            <v>46154.080000000002</v>
          </cell>
        </row>
        <row r="157">
          <cell r="A157" t="str">
            <v>Filtro Combustible Final 232-04</v>
          </cell>
          <cell r="B157">
            <v>36748.800000000003</v>
          </cell>
        </row>
        <row r="158">
          <cell r="A158" t="str">
            <v>Filtro combustible final cargador 950B ref:1R0750</v>
          </cell>
          <cell r="B158">
            <v>46154.080000000002</v>
          </cell>
        </row>
        <row r="159">
          <cell r="A159" t="str">
            <v>Filtro combustible final cargador 966C ref:1R0750</v>
          </cell>
          <cell r="B159">
            <v>46154.080000000002</v>
          </cell>
        </row>
        <row r="160">
          <cell r="A160" t="str">
            <v>Filtro combustible final cargador 966D ref:1R0750</v>
          </cell>
          <cell r="B160">
            <v>46154.080000000002</v>
          </cell>
        </row>
        <row r="161">
          <cell r="A161" t="str">
            <v>Filtro combustible final cargador 966E ref:1R0750</v>
          </cell>
          <cell r="B161">
            <v>46154.080000000002</v>
          </cell>
        </row>
        <row r="162">
          <cell r="A162" t="str">
            <v>Filtro combustible final carro mto C-70 ref:PM228</v>
          </cell>
          <cell r="B162">
            <v>4999.6000000000004</v>
          </cell>
        </row>
        <row r="163">
          <cell r="A163" t="str">
            <v>Filtro combustible final carro mto NPR ref:A-4052</v>
          </cell>
          <cell r="B163">
            <v>12760</v>
          </cell>
        </row>
        <row r="164">
          <cell r="A164" t="str">
            <v>Filtro combustible final CAT-D6D ref:1R0750</v>
          </cell>
          <cell r="B164">
            <v>53538.73</v>
          </cell>
        </row>
        <row r="165">
          <cell r="A165" t="str">
            <v>Filtro combustible final CAT-D7G ref.1R0750</v>
          </cell>
          <cell r="B165">
            <v>46154.080000000002</v>
          </cell>
        </row>
        <row r="166">
          <cell r="A166" t="str">
            <v>Filtro combustible final com CS433B ref:0676987</v>
          </cell>
          <cell r="B166">
            <v>23435.48</v>
          </cell>
        </row>
        <row r="167">
          <cell r="A167" t="str">
            <v>Filtro combustible final D8N ref:1R0749</v>
          </cell>
          <cell r="B167">
            <v>67331.039999999994</v>
          </cell>
        </row>
        <row r="168">
          <cell r="A168" t="str">
            <v>Filtro combustible final Hyster C-530A ref:PM228</v>
          </cell>
          <cell r="B168">
            <v>4999.6000000000004</v>
          </cell>
        </row>
        <row r="169">
          <cell r="A169" t="str">
            <v>Filtro combustible final moto 120G ref:1R0750</v>
          </cell>
          <cell r="B169">
            <v>46154.080000000002</v>
          </cell>
        </row>
        <row r="170">
          <cell r="A170" t="str">
            <v>Filtro combustible final perfiladora procut 1000R</v>
          </cell>
          <cell r="B170">
            <v>62772.24</v>
          </cell>
        </row>
        <row r="171">
          <cell r="A171" t="str">
            <v>Filtro combustible final retro 320 ref:5I7951</v>
          </cell>
          <cell r="B171">
            <v>45634.400000000001</v>
          </cell>
        </row>
        <row r="172">
          <cell r="A172" t="str">
            <v>Filtro combustible final retro 345BL ref:5I7951</v>
          </cell>
          <cell r="B172">
            <v>45634.400000000001</v>
          </cell>
        </row>
        <row r="173">
          <cell r="A173" t="str">
            <v>Filtro combustible final retro 436B ref:1596102</v>
          </cell>
          <cell r="B173">
            <v>94021.48</v>
          </cell>
        </row>
        <row r="174">
          <cell r="A174" t="str">
            <v>Filtro combustible final tanden DD-22 ref:59765511</v>
          </cell>
          <cell r="B174">
            <v>39208</v>
          </cell>
        </row>
        <row r="175">
          <cell r="A175" t="str">
            <v>Filtro combustible final Volqueta  ref:BF 877</v>
          </cell>
          <cell r="B175">
            <v>14999.96</v>
          </cell>
        </row>
        <row r="176">
          <cell r="A176" t="str">
            <v>Filtro combustible prim Bobcat 751 ref:6667352</v>
          </cell>
          <cell r="B176">
            <v>60517.2</v>
          </cell>
        </row>
        <row r="177">
          <cell r="A177" t="str">
            <v>Filtro combustible prim bobcat 873 ref:6667352</v>
          </cell>
          <cell r="B177">
            <v>60517.2</v>
          </cell>
        </row>
        <row r="178">
          <cell r="A178" t="str">
            <v>Filtro combustible prim carro mto NPR ref:A-4051</v>
          </cell>
          <cell r="B178">
            <v>11600</v>
          </cell>
        </row>
        <row r="179">
          <cell r="A179" t="str">
            <v>Filtro combustible prim carro mtoC-70 ref:PM228</v>
          </cell>
          <cell r="B179">
            <v>4999.6000000000004</v>
          </cell>
        </row>
        <row r="180">
          <cell r="A180" t="str">
            <v>Filtro combustible Primario (030)-08-09-10</v>
          </cell>
          <cell r="B180">
            <v>71813.45</v>
          </cell>
        </row>
        <row r="181">
          <cell r="A181" t="str">
            <v>Filtro combustible Primario (030-07)</v>
          </cell>
          <cell r="B181">
            <v>71813.45</v>
          </cell>
        </row>
        <row r="182">
          <cell r="A182" t="str">
            <v>Filtro combustible Primario 033-01</v>
          </cell>
          <cell r="B182">
            <v>71813.45</v>
          </cell>
        </row>
        <row r="183">
          <cell r="A183" t="str">
            <v>Filtro combustible Primario 033-02</v>
          </cell>
          <cell r="B183">
            <v>71813.45</v>
          </cell>
        </row>
        <row r="184">
          <cell r="A184" t="str">
            <v>Filtro Combustible Primario 120-03</v>
          </cell>
          <cell r="B184">
            <v>48751.32</v>
          </cell>
        </row>
        <row r="185">
          <cell r="A185" t="str">
            <v>Filtro combustible primario 12G ref:1R0750</v>
          </cell>
          <cell r="B185">
            <v>46154.080000000002</v>
          </cell>
        </row>
        <row r="186">
          <cell r="A186" t="str">
            <v>Filtro Combustible Primario 232-04</v>
          </cell>
          <cell r="B186">
            <v>25457.360000000001</v>
          </cell>
        </row>
        <row r="187">
          <cell r="A187" t="str">
            <v>Filtro combustible primario DD-22 ref:59765511</v>
          </cell>
          <cell r="B187">
            <v>39208</v>
          </cell>
        </row>
        <row r="188">
          <cell r="A188" t="str">
            <v>Filtro combustible primario Finisher ref:BF909</v>
          </cell>
          <cell r="B188">
            <v>43999.96</v>
          </cell>
        </row>
        <row r="189">
          <cell r="A189" t="str">
            <v>Filtro combustible primario recupRM350 ref:1R0749</v>
          </cell>
          <cell r="B189">
            <v>67331.039999999994</v>
          </cell>
        </row>
        <row r="190">
          <cell r="A190" t="str">
            <v>Filtro combustible primario retro 320 ref:5I7951</v>
          </cell>
          <cell r="B190">
            <v>45634.400000000001</v>
          </cell>
        </row>
        <row r="191">
          <cell r="A191" t="str">
            <v>Filtro combustible primario retro 345BL ref:5I7951</v>
          </cell>
          <cell r="B191">
            <v>45634.400000000001</v>
          </cell>
        </row>
        <row r="192">
          <cell r="A192" t="str">
            <v>Filtro combustible primario Volqueta ref:BF 876</v>
          </cell>
          <cell r="B192">
            <v>14999.96</v>
          </cell>
        </row>
        <row r="193">
          <cell r="A193" t="str">
            <v>Filtro combustible secundario Finisher ref: BF909</v>
          </cell>
          <cell r="B193">
            <v>43999.96</v>
          </cell>
        </row>
        <row r="194">
          <cell r="A194" t="str">
            <v>Filtro de motor irrigador de asfalto ref:FC-67</v>
          </cell>
          <cell r="B194">
            <v>17999.72</v>
          </cell>
        </row>
        <row r="195">
          <cell r="A195" t="str">
            <v>Filtro desechable gas Hyster C-530A ref:GF61</v>
          </cell>
          <cell r="B195">
            <v>5800</v>
          </cell>
        </row>
        <row r="196">
          <cell r="A196" t="str">
            <v>Filtro hdco compac PT125R ref:59490664</v>
          </cell>
          <cell r="B196">
            <v>117714.48</v>
          </cell>
        </row>
        <row r="197">
          <cell r="A197" t="str">
            <v>Filtro hdco compactador PT125R ref:59303123</v>
          </cell>
          <cell r="B197">
            <v>125072.36</v>
          </cell>
        </row>
        <row r="198">
          <cell r="A198" t="str">
            <v>Filtro Hidraulico 120-03</v>
          </cell>
          <cell r="B198">
            <v>112032.8</v>
          </cell>
        </row>
        <row r="199">
          <cell r="A199" t="str">
            <v>Filtro hidráulico 12G ref:1R0719</v>
          </cell>
          <cell r="B199">
            <v>41321.519999999997</v>
          </cell>
        </row>
        <row r="200">
          <cell r="A200" t="str">
            <v>Filtro Hidraulico 232-04</v>
          </cell>
          <cell r="B200">
            <v>20309.099999999999</v>
          </cell>
        </row>
        <row r="201">
          <cell r="A201" t="str">
            <v>Filtro hidraulico Bobcat 751 ref:6630977</v>
          </cell>
          <cell r="B201">
            <v>149575.04000000001</v>
          </cell>
        </row>
        <row r="202">
          <cell r="A202" t="str">
            <v>Filtro hidraulico Bobcat 873 ref:6630977</v>
          </cell>
          <cell r="B202">
            <v>149575.04000000001</v>
          </cell>
        </row>
        <row r="203">
          <cell r="A203" t="str">
            <v>Filtro hidraulico cam.vib.auto SD-100D ref58887936</v>
          </cell>
          <cell r="B203">
            <v>192709.64</v>
          </cell>
        </row>
        <row r="204">
          <cell r="A204" t="str">
            <v>Filtro hidraulico cargador  966C ref:1R0719</v>
          </cell>
          <cell r="B204">
            <v>41321.519999999997</v>
          </cell>
        </row>
        <row r="205">
          <cell r="A205" t="str">
            <v>Filtro hidraulico cargador 950B ref:1R0719</v>
          </cell>
          <cell r="B205">
            <v>41321.519999999997</v>
          </cell>
        </row>
        <row r="206">
          <cell r="A206" t="str">
            <v>Filtro hidraulico cargador 966D ref:1R0719</v>
          </cell>
          <cell r="B206">
            <v>41321.519999999997</v>
          </cell>
        </row>
        <row r="207">
          <cell r="A207" t="str">
            <v>Filtro hidraulico cargador 966E ref:1R0719</v>
          </cell>
          <cell r="B207">
            <v>41321.519999999997</v>
          </cell>
        </row>
        <row r="208">
          <cell r="A208" t="str">
            <v>Filtro hidraulico CAT-D6D ref:1R0741</v>
          </cell>
          <cell r="B208">
            <v>53538.73</v>
          </cell>
        </row>
        <row r="209">
          <cell r="A209" t="str">
            <v>Filtro hidraulico CAT-D7G ref:1R0735</v>
          </cell>
          <cell r="B209">
            <v>103168.08</v>
          </cell>
        </row>
        <row r="210">
          <cell r="A210" t="str">
            <v>Filtro hidraulico CAT-D7H ref:1R0735</v>
          </cell>
          <cell r="B210">
            <v>103168.08</v>
          </cell>
        </row>
        <row r="211">
          <cell r="A211" t="str">
            <v>Filtro hidraulico com.vib SD77 ref:58887936</v>
          </cell>
          <cell r="B211">
            <v>173686.8</v>
          </cell>
        </row>
        <row r="212">
          <cell r="A212" t="str">
            <v>Filtro hidraulico compactador DD65 ref:59026500</v>
          </cell>
          <cell r="B212">
            <v>58805.04</v>
          </cell>
        </row>
        <row r="213">
          <cell r="A213" t="str">
            <v>Filtro hidraulico D8N ref:1R0741</v>
          </cell>
          <cell r="B213">
            <v>46154.080000000002</v>
          </cell>
        </row>
        <row r="214">
          <cell r="A214" t="str">
            <v>Filtro hidraulico Finisher ref:BT287</v>
          </cell>
          <cell r="B214">
            <v>42000.12</v>
          </cell>
        </row>
        <row r="215">
          <cell r="A215" t="str">
            <v>Filtro hidraulico motoniveladora 120G ref:1R0719</v>
          </cell>
          <cell r="B215">
            <v>41321.519999999997</v>
          </cell>
        </row>
        <row r="216">
          <cell r="A216" t="str">
            <v>Filtro hidraulico perfiladora PR-450 ref:0541719</v>
          </cell>
          <cell r="B216">
            <v>41755.360000000001</v>
          </cell>
        </row>
        <row r="217">
          <cell r="A217" t="str">
            <v>Filtro hidraulico perfiladora procut 1000R</v>
          </cell>
          <cell r="B217">
            <v>305117.49</v>
          </cell>
        </row>
        <row r="218">
          <cell r="A218" t="str">
            <v>Filtro hidraulico retrocargador 428B ref:1194740</v>
          </cell>
          <cell r="B218">
            <v>50063.28</v>
          </cell>
        </row>
        <row r="219">
          <cell r="A219" t="str">
            <v>Filtro hidraulico retrocargador 436B ref:9T0973</v>
          </cell>
          <cell r="B219">
            <v>247439.6</v>
          </cell>
        </row>
        <row r="220">
          <cell r="A220" t="str">
            <v>Filtro hidraulico retroex330 ref:0944412</v>
          </cell>
          <cell r="B220">
            <v>38226.639999999999</v>
          </cell>
        </row>
        <row r="221">
          <cell r="A221" t="str">
            <v>Filtro hidraulico retroexcavadora 320 ref.4I3948</v>
          </cell>
          <cell r="B221">
            <v>170226.52</v>
          </cell>
        </row>
        <row r="222">
          <cell r="A222" t="str">
            <v>Filtro hidraulico retroexcavadora 345BL ref.4I3948</v>
          </cell>
          <cell r="B222">
            <v>170226.52</v>
          </cell>
        </row>
        <row r="223">
          <cell r="A223" t="str">
            <v>Filtro hidraulico tanden DD-22 ref:59480673</v>
          </cell>
          <cell r="B223">
            <v>41296</v>
          </cell>
        </row>
        <row r="224">
          <cell r="A224" t="str">
            <v>Filtro hidraulico tractor agricola ref:AR756</v>
          </cell>
          <cell r="B224">
            <v>19128.400000000001</v>
          </cell>
        </row>
        <row r="225">
          <cell r="A225" t="str">
            <v>Filtro hidrco compac.vib.auto CS433B ref:1446691</v>
          </cell>
          <cell r="B225">
            <v>157521.04</v>
          </cell>
        </row>
        <row r="226">
          <cell r="A226" t="str">
            <v>Filtro linea tandem DD-22 ref:36845493</v>
          </cell>
          <cell r="B226">
            <v>562600</v>
          </cell>
        </row>
        <row r="227">
          <cell r="A227" t="str">
            <v>Filtro Motor</v>
          </cell>
          <cell r="B227">
            <v>38537</v>
          </cell>
        </row>
        <row r="228">
          <cell r="A228" t="str">
            <v>Filtro Motor (030-07)</v>
          </cell>
          <cell r="B228">
            <v>38537</v>
          </cell>
        </row>
        <row r="229">
          <cell r="A229" t="str">
            <v>Filtro Motor 033-01</v>
          </cell>
          <cell r="B229">
            <v>38537</v>
          </cell>
        </row>
        <row r="230">
          <cell r="A230" t="str">
            <v>Filtro Motor 033-02</v>
          </cell>
          <cell r="B230">
            <v>38537</v>
          </cell>
        </row>
        <row r="231">
          <cell r="A231" t="str">
            <v>Filtro Motor 120-03</v>
          </cell>
          <cell r="B231">
            <v>42796.77</v>
          </cell>
        </row>
        <row r="232">
          <cell r="A232" t="str">
            <v>Filtro motor 12G ref:1R0739</v>
          </cell>
          <cell r="B232">
            <v>38226.639999999999</v>
          </cell>
        </row>
        <row r="233">
          <cell r="A233" t="str">
            <v>Filtro Motor 232-04</v>
          </cell>
          <cell r="B233">
            <v>20037</v>
          </cell>
        </row>
        <row r="234">
          <cell r="A234" t="str">
            <v xml:space="preserve">Filtro Motor 242-01 </v>
          </cell>
          <cell r="B234">
            <v>38537</v>
          </cell>
        </row>
        <row r="235">
          <cell r="A235" t="str">
            <v>Filtro Motor 242-05</v>
          </cell>
          <cell r="B235">
            <v>38537</v>
          </cell>
        </row>
        <row r="236">
          <cell r="A236" t="str">
            <v>Filtro motor cargador 950B ref:1R0739</v>
          </cell>
          <cell r="B236">
            <v>38226.639999999999</v>
          </cell>
        </row>
        <row r="237">
          <cell r="A237" t="str">
            <v>Filtro motor cargador 966C ref:1R0739</v>
          </cell>
          <cell r="B237">
            <v>38226.639999999999</v>
          </cell>
        </row>
        <row r="238">
          <cell r="A238" t="str">
            <v>Filtro motor cargador 966D ref:1R0739</v>
          </cell>
          <cell r="B238">
            <v>38226.639999999999</v>
          </cell>
        </row>
        <row r="239">
          <cell r="A239" t="str">
            <v>Filtro motor cargador 966E ref:1R0739</v>
          </cell>
          <cell r="B239">
            <v>38226.639999999999</v>
          </cell>
        </row>
        <row r="240">
          <cell r="A240" t="str">
            <v>Filtro motor carro manten C-70 ref: FC48</v>
          </cell>
          <cell r="B240">
            <v>10000.36</v>
          </cell>
        </row>
        <row r="241">
          <cell r="A241" t="str">
            <v>Filtro motor carro mto NPR ref: A4051</v>
          </cell>
          <cell r="B241">
            <v>9500.4</v>
          </cell>
        </row>
        <row r="242">
          <cell r="A242" t="str">
            <v>Filtro motor CAT-D6D ref:1R0739</v>
          </cell>
          <cell r="B242">
            <v>44342.9</v>
          </cell>
        </row>
        <row r="243">
          <cell r="A243" t="str">
            <v>Filtro motor CAT-D7G ref.1R0739</v>
          </cell>
          <cell r="B243">
            <v>38226.639999999999</v>
          </cell>
        </row>
        <row r="244">
          <cell r="A244" t="str">
            <v>Filtro motor CAT-D7H ref:1R0739</v>
          </cell>
          <cell r="B244">
            <v>38226.639999999999</v>
          </cell>
        </row>
        <row r="245">
          <cell r="A245" t="str">
            <v>Filtro motor com.vib SD77ref:59728170</v>
          </cell>
          <cell r="B245">
            <v>29975.56</v>
          </cell>
        </row>
        <row r="246">
          <cell r="A246" t="str">
            <v>Filtro motor compac PT125R ref:35308048</v>
          </cell>
          <cell r="B246">
            <v>61799</v>
          </cell>
        </row>
        <row r="247">
          <cell r="A247" t="str">
            <v>Filtro motor compac.vib.auto CS433B ref:7W2326</v>
          </cell>
          <cell r="B247">
            <v>33832.559999999998</v>
          </cell>
        </row>
        <row r="248">
          <cell r="A248" t="str">
            <v>Filtro motor compac.vibr.auto SD-100D ref:59728170</v>
          </cell>
          <cell r="B248">
            <v>33454.400000000001</v>
          </cell>
        </row>
        <row r="249">
          <cell r="A249" t="str">
            <v>Filtro motor compactador DD65 ref:97127328</v>
          </cell>
          <cell r="B249">
            <v>56971.08</v>
          </cell>
        </row>
        <row r="250">
          <cell r="A250" t="str">
            <v>Filtro motor D8N ref: 2P4005</v>
          </cell>
          <cell r="B250">
            <v>73466.28</v>
          </cell>
        </row>
        <row r="251">
          <cell r="A251" t="str">
            <v>Filtro motor finisher ref: A26</v>
          </cell>
          <cell r="B251">
            <v>12000.2</v>
          </cell>
        </row>
        <row r="252">
          <cell r="A252" t="str">
            <v>Filtro motor Hyster C-530A ref: PER49</v>
          </cell>
          <cell r="B252">
            <v>11600</v>
          </cell>
        </row>
        <row r="253">
          <cell r="A253" t="str">
            <v>Filtro motor minicargador Bobcat 751 ref:6665603</v>
          </cell>
          <cell r="B253">
            <v>32865.120000000003</v>
          </cell>
        </row>
        <row r="254">
          <cell r="A254" t="str">
            <v>Filtro motor minicargador Bobcat 873 ref:6665603</v>
          </cell>
          <cell r="B254">
            <v>32865.120000000003</v>
          </cell>
        </row>
        <row r="255">
          <cell r="A255" t="str">
            <v>Filtro motor motoniveladora 120G ref:1R0739</v>
          </cell>
          <cell r="B255">
            <v>38226.639999999999</v>
          </cell>
        </row>
        <row r="256">
          <cell r="A256" t="str">
            <v>Filtro motor perfiladora Pr-450 ref:1R0716</v>
          </cell>
          <cell r="B256">
            <v>76289.72</v>
          </cell>
        </row>
        <row r="257">
          <cell r="A257" t="str">
            <v>Filtro motor perfiladora procut 1000R</v>
          </cell>
          <cell r="B257">
            <v>103251.92</v>
          </cell>
        </row>
        <row r="258">
          <cell r="A258" t="str">
            <v>Filtro motor recuperadora RM350 ref:1R0716</v>
          </cell>
          <cell r="B258">
            <v>76289.72</v>
          </cell>
        </row>
        <row r="259">
          <cell r="A259" t="str">
            <v>Filtro motor retrocargador 428B 1R0739 ref:7W2326</v>
          </cell>
          <cell r="B259">
            <v>33832.559999999998</v>
          </cell>
        </row>
        <row r="260">
          <cell r="A260" t="str">
            <v>Filtro motor retrocargador 436B ref:7W2326</v>
          </cell>
          <cell r="B260">
            <v>33832.559999999998</v>
          </cell>
        </row>
        <row r="261">
          <cell r="A261" t="str">
            <v>Filtro motor retroexcavadora 320 ref:1R0739</v>
          </cell>
          <cell r="B261">
            <v>38226.639999999999</v>
          </cell>
        </row>
        <row r="262">
          <cell r="A262" t="str">
            <v>Filtro motor retroexcavadora 330 ref:1R0739</v>
          </cell>
          <cell r="B262">
            <v>32954</v>
          </cell>
        </row>
        <row r="263">
          <cell r="A263" t="str">
            <v>Filtro motor retroexcavadora 345BL ref:1R0739</v>
          </cell>
          <cell r="B263">
            <v>38226.639999999999</v>
          </cell>
        </row>
        <row r="264">
          <cell r="A264" t="str">
            <v>Filtro motor tandemDD-22 ref:59489583</v>
          </cell>
          <cell r="B264">
            <v>39904</v>
          </cell>
        </row>
        <row r="265">
          <cell r="A265" t="str">
            <v>Filtro motor tractor agricola ref: T19044</v>
          </cell>
          <cell r="B265">
            <v>15447.72</v>
          </cell>
        </row>
        <row r="266">
          <cell r="A266" t="str">
            <v>Filtro motor Volqueta  ref:FC-67</v>
          </cell>
          <cell r="B266">
            <v>17999.72</v>
          </cell>
        </row>
        <row r="267">
          <cell r="A267" t="str">
            <v>Filtro succion hco compac PT125R ref:59581595</v>
          </cell>
          <cell r="B267">
            <v>102811.96</v>
          </cell>
        </row>
        <row r="268">
          <cell r="A268" t="str">
            <v>Filtro Transmisión 120-03</v>
          </cell>
          <cell r="B268">
            <v>43964</v>
          </cell>
        </row>
        <row r="269">
          <cell r="A269" t="str">
            <v>Filtro transmisión 12G ref:1R0719</v>
          </cell>
          <cell r="B269">
            <v>41321.519999999997</v>
          </cell>
        </row>
        <row r="270">
          <cell r="A270" t="str">
            <v>Filtro transmision perfiladora procut 1000R</v>
          </cell>
          <cell r="B270">
            <v>305117.49</v>
          </cell>
        </row>
        <row r="271">
          <cell r="A271" t="str">
            <v>Filtro transmision recuperadora RM350 ref:1107464</v>
          </cell>
          <cell r="B271">
            <v>282130</v>
          </cell>
        </row>
        <row r="272">
          <cell r="A272" t="str">
            <v>Filtro transmision retrocargador 436B 1ref.194749</v>
          </cell>
          <cell r="B272">
            <v>50063.28</v>
          </cell>
        </row>
        <row r="273">
          <cell r="A273" t="str">
            <v>Filtro Transmisión232-04</v>
          </cell>
          <cell r="B273">
            <v>21400</v>
          </cell>
        </row>
        <row r="274">
          <cell r="A274" t="str">
            <v>Filtros hidraulicos recuperadora RM350 ref:0541719</v>
          </cell>
          <cell r="B274">
            <v>41755.360000000001</v>
          </cell>
        </row>
        <row r="275">
          <cell r="A275" t="str">
            <v>Frenos</v>
          </cell>
          <cell r="B275">
            <v>3000000</v>
          </cell>
        </row>
        <row r="276">
          <cell r="A276" t="str">
            <v>Frenos  (250)-03-04</v>
          </cell>
          <cell r="B276">
            <v>3000000</v>
          </cell>
        </row>
        <row r="277">
          <cell r="A277" t="str">
            <v>Frenos (270)01-02-03-04-05-06</v>
          </cell>
          <cell r="B277">
            <v>3000000</v>
          </cell>
        </row>
        <row r="278">
          <cell r="A278" t="str">
            <v>Frenos de irrigador de asfalto</v>
          </cell>
          <cell r="B278">
            <v>75</v>
          </cell>
        </row>
        <row r="279">
          <cell r="A279" t="str">
            <v>Frenos Volqueta</v>
          </cell>
          <cell r="B279">
            <v>75</v>
          </cell>
        </row>
        <row r="280">
          <cell r="A280" t="str">
            <v>Gasolina</v>
          </cell>
          <cell r="B280">
            <v>6200</v>
          </cell>
        </row>
        <row r="281">
          <cell r="A281" t="str">
            <v>Grasa</v>
          </cell>
          <cell r="B281">
            <v>5500</v>
          </cell>
        </row>
        <row r="282">
          <cell r="A282" t="str">
            <v>Grasa 232-04</v>
          </cell>
          <cell r="B282">
            <v>23200</v>
          </cell>
        </row>
        <row r="283">
          <cell r="A283" t="str">
            <v>Hidraulico 232-04</v>
          </cell>
          <cell r="B283">
            <v>57638.080000000002</v>
          </cell>
        </row>
        <row r="284">
          <cell r="A284" t="str">
            <v>Impacto, abrasión, factor Z - D8N</v>
          </cell>
          <cell r="B284">
            <v>25500</v>
          </cell>
        </row>
        <row r="285">
          <cell r="A285" t="str">
            <v>Impacto,abrasio,factor z perfiladora PR-450</v>
          </cell>
          <cell r="B285">
            <v>13200</v>
          </cell>
        </row>
        <row r="286">
          <cell r="A286" t="str">
            <v>Impacto,abrasion,factor z CAT-D6D</v>
          </cell>
          <cell r="B286">
            <v>15000</v>
          </cell>
        </row>
        <row r="287">
          <cell r="A287" t="str">
            <v>Impacto,abrasion,factor z CAT-D7G</v>
          </cell>
          <cell r="B287">
            <v>18000</v>
          </cell>
        </row>
        <row r="288">
          <cell r="A288" t="str">
            <v>Impacto,abrasion,factor z CAT-D7H</v>
          </cell>
          <cell r="B288">
            <v>18000</v>
          </cell>
        </row>
        <row r="289">
          <cell r="A289" t="str">
            <v>Impacto,abrasion,factor z finisher</v>
          </cell>
          <cell r="B289">
            <v>13200</v>
          </cell>
        </row>
        <row r="290">
          <cell r="A290" t="str">
            <v>Impacto,abrasion,factor z retroexcavadora 320</v>
          </cell>
          <cell r="B290">
            <v>10200</v>
          </cell>
        </row>
        <row r="291">
          <cell r="A291" t="str">
            <v>Impacto,abrasion,factor z retroexcavadora 345BL</v>
          </cell>
          <cell r="B291">
            <v>10200</v>
          </cell>
        </row>
        <row r="292">
          <cell r="A292" t="str">
            <v>Llantas</v>
          </cell>
          <cell r="B292">
            <v>400000</v>
          </cell>
        </row>
        <row r="293">
          <cell r="A293" t="str">
            <v>Llantas (030-07)</v>
          </cell>
          <cell r="B293">
            <v>400000</v>
          </cell>
        </row>
        <row r="294">
          <cell r="A294" t="str">
            <v>Llantas (250)-03-04</v>
          </cell>
          <cell r="B294">
            <v>7739993.2799999993</v>
          </cell>
        </row>
        <row r="295">
          <cell r="A295" t="str">
            <v>Llantas (270)01-02-03-04-05-06</v>
          </cell>
          <cell r="B295">
            <v>7739993.2799999993</v>
          </cell>
        </row>
        <row r="296">
          <cell r="A296" t="str">
            <v>Llantas 1100*20</v>
          </cell>
          <cell r="B296">
            <v>7739993.2799999993</v>
          </cell>
        </row>
        <row r="297">
          <cell r="A297" t="str">
            <v>Llantas 242-01</v>
          </cell>
          <cell r="B297">
            <v>400000</v>
          </cell>
        </row>
        <row r="298">
          <cell r="A298" t="str">
            <v>Llantas 242-05</v>
          </cell>
          <cell r="B298">
            <v>400000</v>
          </cell>
        </row>
        <row r="299">
          <cell r="A299" t="str">
            <v>Llantas cargador 950B ref:23.5*25</v>
          </cell>
          <cell r="B299">
            <v>5525776</v>
          </cell>
        </row>
        <row r="300">
          <cell r="A300" t="str">
            <v>Llantas cargador 966C ref:23.5*25</v>
          </cell>
          <cell r="B300">
            <v>5525776</v>
          </cell>
        </row>
        <row r="301">
          <cell r="A301" t="str">
            <v>Llantas cargador 966D ref:26.5*25</v>
          </cell>
          <cell r="B301">
            <v>9409920</v>
          </cell>
        </row>
        <row r="302">
          <cell r="A302" t="str">
            <v>LLantas cargador 966Eref:26.5*25</v>
          </cell>
          <cell r="B302">
            <v>9409920</v>
          </cell>
        </row>
        <row r="303">
          <cell r="A303" t="str">
            <v>Llantas carro mantenim C-70 750*16</v>
          </cell>
          <cell r="B303">
            <v>580000</v>
          </cell>
        </row>
        <row r="304">
          <cell r="A304" t="str">
            <v>LLantas com.vib.Dinapac CA15 ref:1400*24</v>
          </cell>
          <cell r="B304">
            <v>1781644</v>
          </cell>
        </row>
        <row r="305">
          <cell r="A305" t="str">
            <v>LLantas com.vibr-auto ingersoll rand ref:750*16</v>
          </cell>
          <cell r="B305">
            <v>4293160</v>
          </cell>
        </row>
        <row r="306">
          <cell r="A306" t="str">
            <v>Llantas compactador Hyster C-530A ref:750*16</v>
          </cell>
          <cell r="B306">
            <v>754000</v>
          </cell>
        </row>
        <row r="307">
          <cell r="A307" t="str">
            <v>Llantas copac.vib.auto Cs433B ref:14.9*24</v>
          </cell>
          <cell r="B307">
            <v>2441800</v>
          </cell>
        </row>
        <row r="308">
          <cell r="A308" t="str">
            <v>Llantas finisher 1800*25</v>
          </cell>
          <cell r="B308">
            <v>8352000</v>
          </cell>
        </row>
        <row r="309">
          <cell r="A309" t="str">
            <v>Llantas minicargador Bobcat 751 ref:10*16.5</v>
          </cell>
          <cell r="B309">
            <v>677400</v>
          </cell>
        </row>
        <row r="310">
          <cell r="A310" t="str">
            <v>LLantas minicargador Bobcat 873 ref:12*16.5</v>
          </cell>
          <cell r="B310">
            <v>871160</v>
          </cell>
        </row>
        <row r="311">
          <cell r="A311" t="str">
            <v>LLantas motoniveladora 120G ref:1300*24</v>
          </cell>
          <cell r="B311">
            <v>2709760</v>
          </cell>
        </row>
        <row r="312">
          <cell r="A312" t="str">
            <v>Llantas motoniveladora 12G ref:1400*24</v>
          </cell>
          <cell r="B312">
            <v>1781644</v>
          </cell>
        </row>
        <row r="313">
          <cell r="A313" t="str">
            <v>Llantas perfiladora procut 1000R ref:90513862</v>
          </cell>
          <cell r="B313">
            <v>2558728</v>
          </cell>
        </row>
        <row r="314">
          <cell r="A314" t="str">
            <v>Llantas recuperadora Rm350 15.5*25</v>
          </cell>
          <cell r="B314">
            <v>1977800</v>
          </cell>
        </row>
        <row r="315">
          <cell r="A315" t="str">
            <v>Llantas recuperadora RM350 23.5*25</v>
          </cell>
          <cell r="B315">
            <v>5525776</v>
          </cell>
        </row>
        <row r="316">
          <cell r="A316" t="str">
            <v>LLantas ref:1100*20 irrigador de asfalto</v>
          </cell>
          <cell r="B316">
            <v>800000</v>
          </cell>
        </row>
        <row r="317">
          <cell r="A317" t="str">
            <v>Llantas retrocargador 428B ref:12.5*18</v>
          </cell>
          <cell r="B317">
            <v>1318920</v>
          </cell>
        </row>
        <row r="318">
          <cell r="A318" t="str">
            <v>Llantas retrocargador 428B ref:19.5*24</v>
          </cell>
          <cell r="B318">
            <v>2460360</v>
          </cell>
        </row>
        <row r="319">
          <cell r="A319" t="str">
            <v>LLantas retrocargador 436B ref:1100*16</v>
          </cell>
          <cell r="B319">
            <v>600880</v>
          </cell>
        </row>
        <row r="320">
          <cell r="A320" t="str">
            <v>Llantas retrocargador 436B ref:19.5*24</v>
          </cell>
          <cell r="B320">
            <v>2460360</v>
          </cell>
        </row>
        <row r="321">
          <cell r="A321" t="str">
            <v>Llantas solidas de pavim finisher</v>
          </cell>
          <cell r="B321">
            <v>2588728</v>
          </cell>
        </row>
        <row r="322">
          <cell r="A322" t="str">
            <v>Llantas tractor agricola 13.6*38</v>
          </cell>
          <cell r="B322">
            <v>1405600</v>
          </cell>
        </row>
        <row r="323">
          <cell r="A323" t="str">
            <v>LLantas tractor agricola ref:1100*16</v>
          </cell>
          <cell r="B323">
            <v>601000</v>
          </cell>
        </row>
        <row r="324">
          <cell r="A324" t="str">
            <v>LLantas Volqueta ref:1100*20</v>
          </cell>
          <cell r="B324">
            <v>800000</v>
          </cell>
        </row>
        <row r="325">
          <cell r="A325" t="str">
            <v>Mando Final</v>
          </cell>
          <cell r="B325">
            <v>20037</v>
          </cell>
        </row>
        <row r="326">
          <cell r="A326" t="str">
            <v>Mano de obra</v>
          </cell>
          <cell r="B326">
            <v>5000000</v>
          </cell>
        </row>
        <row r="327">
          <cell r="A327" t="str">
            <v>Mano de obra  (250)-03-04</v>
          </cell>
          <cell r="B327">
            <v>5000000</v>
          </cell>
        </row>
        <row r="328">
          <cell r="A328" t="str">
            <v>Mano de obra (270)01-02-03-04-05-06</v>
          </cell>
          <cell r="B328">
            <v>5000000</v>
          </cell>
        </row>
        <row r="329">
          <cell r="A329" t="str">
            <v>Mano de obra 232-04</v>
          </cell>
          <cell r="B329">
            <v>2000000</v>
          </cell>
        </row>
        <row r="330">
          <cell r="A330" t="str">
            <v>Motor (030)-08-09</v>
          </cell>
          <cell r="B330">
            <v>38537</v>
          </cell>
        </row>
        <row r="331">
          <cell r="A331" t="str">
            <v>Motor 242-04</v>
          </cell>
          <cell r="B331">
            <v>38537</v>
          </cell>
        </row>
        <row r="332">
          <cell r="A332" t="str">
            <v>Multiproposito</v>
          </cell>
          <cell r="B332">
            <v>6380</v>
          </cell>
        </row>
        <row r="333">
          <cell r="A333" t="str">
            <v>Otro flitro</v>
          </cell>
          <cell r="B333">
            <v>25000</v>
          </cell>
        </row>
        <row r="334">
          <cell r="A334" t="str">
            <v>Pasador ref.8E6208 retrocargador 436B</v>
          </cell>
          <cell r="B334">
            <v>6600.4</v>
          </cell>
        </row>
        <row r="335">
          <cell r="A335" t="str">
            <v>Pasador ref: 1140468 retroexcavadora 330</v>
          </cell>
          <cell r="B335">
            <v>34260.6</v>
          </cell>
        </row>
        <row r="336">
          <cell r="A336" t="str">
            <v>Pasador ref: 1140468 retroexcavadora 345BL</v>
          </cell>
          <cell r="B336">
            <v>34260.6</v>
          </cell>
        </row>
        <row r="337">
          <cell r="A337" t="str">
            <v>Pasador ref:1140358 CAT-D7G</v>
          </cell>
          <cell r="B337">
            <v>19319.8</v>
          </cell>
        </row>
        <row r="338">
          <cell r="A338" t="str">
            <v>Pasador ref:1140358 retroexcavadora 320</v>
          </cell>
          <cell r="B338">
            <v>19319.8</v>
          </cell>
        </row>
        <row r="339">
          <cell r="A339" t="str">
            <v>Pasador ref:8E6208 retrocargador 428B</v>
          </cell>
          <cell r="B339">
            <v>6600.4</v>
          </cell>
        </row>
        <row r="340">
          <cell r="A340" t="str">
            <v>Perno ref.1140358 CAT D7H</v>
          </cell>
          <cell r="B340">
            <v>19319.8</v>
          </cell>
        </row>
        <row r="341">
          <cell r="A341" t="str">
            <v>Perno ref:4T2479</v>
          </cell>
          <cell r="B341">
            <v>85860.88</v>
          </cell>
        </row>
        <row r="342">
          <cell r="A342" t="str">
            <v>Perno ref:8E6359 CAT-D6D</v>
          </cell>
          <cell r="B342">
            <v>28147.4</v>
          </cell>
        </row>
        <row r="343">
          <cell r="A343" t="str">
            <v>Planchas Finisher ref:YB-876-2818</v>
          </cell>
          <cell r="B343">
            <v>1034035.6</v>
          </cell>
        </row>
        <row r="344">
          <cell r="A344" t="str">
            <v>Punta ref.1U3202 retrocargador 436B</v>
          </cell>
          <cell r="B344">
            <v>60268.959999999999</v>
          </cell>
        </row>
        <row r="345">
          <cell r="A345" t="str">
            <v>Punta ref.6Y0359 CAT-D6D</v>
          </cell>
          <cell r="B345">
            <v>436260.92</v>
          </cell>
        </row>
        <row r="346">
          <cell r="A346" t="str">
            <v>Punta ref.6Y0359 CAT-D7H</v>
          </cell>
          <cell r="B346">
            <v>436260.92</v>
          </cell>
        </row>
        <row r="347">
          <cell r="A347" t="str">
            <v>Punta ref: 6Y5230</v>
          </cell>
          <cell r="B347">
            <v>78354.52</v>
          </cell>
        </row>
        <row r="348">
          <cell r="A348" t="str">
            <v>Punta ref: 9W2452</v>
          </cell>
          <cell r="B348">
            <v>498945</v>
          </cell>
        </row>
        <row r="349">
          <cell r="A349" t="str">
            <v>Punta ref: 9W8452 retroexcavadora 330</v>
          </cell>
          <cell r="B349">
            <v>316841.24</v>
          </cell>
        </row>
        <row r="350">
          <cell r="A350" t="str">
            <v>Punta ref: 9W8452 retroexcavadora 345BL</v>
          </cell>
          <cell r="B350">
            <v>316841.24</v>
          </cell>
        </row>
        <row r="351">
          <cell r="A351" t="str">
            <v>Punta ref:1U3202 retrocargador 428B</v>
          </cell>
          <cell r="B351">
            <v>60268.959999999999</v>
          </cell>
        </row>
        <row r="352">
          <cell r="A352" t="str">
            <v>Punta ref:1U3352 retroexcavadora 320</v>
          </cell>
          <cell r="B352">
            <v>197834.52</v>
          </cell>
        </row>
        <row r="353">
          <cell r="A353" t="str">
            <v>Punta ref:6Y0359 CAT-D7G</v>
          </cell>
          <cell r="B353">
            <v>436260.92</v>
          </cell>
        </row>
        <row r="354">
          <cell r="A354" t="str">
            <v>Punta ref:6Y5230 motoniveladora 120G</v>
          </cell>
          <cell r="B354">
            <v>78354.52</v>
          </cell>
        </row>
        <row r="355">
          <cell r="A355" t="str">
            <v>Puntera ref.7Y0358 retroexcavadora 320</v>
          </cell>
          <cell r="B355">
            <v>1377507</v>
          </cell>
        </row>
        <row r="356">
          <cell r="A356" t="str">
            <v>Puntera ref.8E4194 CAT-D6D</v>
          </cell>
          <cell r="B356">
            <v>1137045.8999999999</v>
          </cell>
        </row>
        <row r="357">
          <cell r="A357" t="str">
            <v>Puntera ref: 3G6395 cargador 966C</v>
          </cell>
          <cell r="B357">
            <v>634612.80000000005</v>
          </cell>
        </row>
        <row r="358">
          <cell r="A358" t="str">
            <v>Puntera ref: 4T8101/3G9512 cargador 950B</v>
          </cell>
          <cell r="B358">
            <v>468430.04</v>
          </cell>
        </row>
        <row r="359">
          <cell r="A359" t="str">
            <v>Puntera ref: 8J9825 retroexcavadora 330</v>
          </cell>
          <cell r="B359">
            <v>2170369.2999999998</v>
          </cell>
        </row>
        <row r="360">
          <cell r="A360" t="str">
            <v>Puntera ref: 8J9825 retroexcavadora 345BL</v>
          </cell>
          <cell r="B360">
            <v>2170369.2999999998</v>
          </cell>
        </row>
        <row r="361">
          <cell r="A361" t="str">
            <v>Puntera ref:3G6395 cargador 966D</v>
          </cell>
          <cell r="B361">
            <v>634612.80000000005</v>
          </cell>
        </row>
        <row r="362">
          <cell r="A362" t="str">
            <v>Puntera ref:3G6395 cargador 966E</v>
          </cell>
          <cell r="B362">
            <v>634612.80000000005</v>
          </cell>
        </row>
        <row r="363">
          <cell r="A363" t="str">
            <v>Puntera ref:4j8843 CAT-D6D</v>
          </cell>
          <cell r="B363">
            <v>885540.52</v>
          </cell>
        </row>
        <row r="364">
          <cell r="A364" t="str">
            <v>Puntera ref:4j8843 CAT-D7G</v>
          </cell>
          <cell r="B364">
            <v>885540.52</v>
          </cell>
        </row>
        <row r="365">
          <cell r="A365" t="str">
            <v>Puntera ref:4j8843 CAT-D7H</v>
          </cell>
          <cell r="B365">
            <v>885540.52</v>
          </cell>
        </row>
        <row r="366">
          <cell r="A366" t="str">
            <v>Puntera ref:4J8844 CAT-D6D</v>
          </cell>
          <cell r="B366">
            <v>885540.52</v>
          </cell>
        </row>
        <row r="367">
          <cell r="A367" t="str">
            <v>Puntera ref:4J8844 CAT-D7G</v>
          </cell>
          <cell r="B367">
            <v>885540.52</v>
          </cell>
        </row>
        <row r="368">
          <cell r="A368" t="str">
            <v>Puntera ref:4J8844 CAT-D7H</v>
          </cell>
          <cell r="B368">
            <v>885540.52</v>
          </cell>
        </row>
        <row r="369">
          <cell r="A369" t="str">
            <v>Puntera ref:7Y0357 retroexcavadora 320</v>
          </cell>
          <cell r="B369">
            <v>1377507</v>
          </cell>
        </row>
        <row r="370">
          <cell r="A370" t="str">
            <v>Puntera ref:8E4193</v>
          </cell>
          <cell r="B370">
            <v>1137045.8999999999</v>
          </cell>
        </row>
        <row r="371">
          <cell r="A371" t="str">
            <v>Puntera ref:8E4194</v>
          </cell>
          <cell r="B371">
            <v>1137045.8999999999</v>
          </cell>
        </row>
        <row r="372">
          <cell r="A372" t="str">
            <v>Puntera ref:8J9826 retroexcavadora 330</v>
          </cell>
          <cell r="B372">
            <v>2170369.2999999998</v>
          </cell>
        </row>
        <row r="373">
          <cell r="A373" t="str">
            <v>Puntera ref:8J9826 retroexcavadora 345BL</v>
          </cell>
          <cell r="B373">
            <v>2170369.2999999998</v>
          </cell>
        </row>
        <row r="374">
          <cell r="A374" t="str">
            <v>Punteras ref: 2227570 perfiladora PR450</v>
          </cell>
          <cell r="B374">
            <v>18908</v>
          </cell>
        </row>
        <row r="375">
          <cell r="A375" t="str">
            <v>Punteras ref:2227570 perfiladora procut 1000R</v>
          </cell>
          <cell r="B375">
            <v>18908</v>
          </cell>
        </row>
        <row r="376">
          <cell r="A376" t="str">
            <v>ref:2227570recuperadora RM350</v>
          </cell>
          <cell r="B376">
            <v>18908</v>
          </cell>
        </row>
        <row r="377">
          <cell r="A377" t="str">
            <v>ref:5P8249 recuperadora RM350</v>
          </cell>
          <cell r="B377">
            <v>4049.56</v>
          </cell>
        </row>
        <row r="378">
          <cell r="A378" t="str">
            <v>ref:6K0545 recuperadora RM350</v>
          </cell>
          <cell r="B378">
            <v>11169.64</v>
          </cell>
        </row>
        <row r="379">
          <cell r="A379" t="str">
            <v>ref:6R3926 recuperadora RM350</v>
          </cell>
          <cell r="B379">
            <v>227669.72</v>
          </cell>
        </row>
        <row r="380">
          <cell r="A380" t="str">
            <v>ref:6R3927 recuperadora RM350</v>
          </cell>
          <cell r="B380">
            <v>113864.44</v>
          </cell>
        </row>
        <row r="381">
          <cell r="A381" t="str">
            <v>ref:7X0381 recuperadora RM350</v>
          </cell>
          <cell r="B381">
            <v>9608.2800000000007</v>
          </cell>
        </row>
        <row r="382">
          <cell r="A382" t="str">
            <v>ref:9U9617 recuperadora RM350</v>
          </cell>
          <cell r="B382">
            <v>37472.639999999999</v>
          </cell>
        </row>
        <row r="383">
          <cell r="A383" t="str">
            <v>Repuestos</v>
          </cell>
          <cell r="B383">
            <v>32000000</v>
          </cell>
        </row>
        <row r="384">
          <cell r="A384" t="str">
            <v>Repuestos (250)-03-04</v>
          </cell>
          <cell r="B384">
            <v>32000000</v>
          </cell>
        </row>
        <row r="385">
          <cell r="A385" t="str">
            <v>Repuestos (270)01-02-03-04-05-06</v>
          </cell>
          <cell r="B385">
            <v>32000000</v>
          </cell>
        </row>
        <row r="386">
          <cell r="A386" t="str">
            <v>Repuestos 232-04</v>
          </cell>
          <cell r="B386">
            <v>16000000</v>
          </cell>
        </row>
        <row r="387">
          <cell r="A387" t="str">
            <v>Reserva de mano de obra cargador 950B</v>
          </cell>
          <cell r="B387">
            <v>7000</v>
          </cell>
        </row>
        <row r="388">
          <cell r="A388" t="str">
            <v>Reserva de mano de obra cargador 966C</v>
          </cell>
          <cell r="B388">
            <v>7500</v>
          </cell>
        </row>
        <row r="389">
          <cell r="A389" t="str">
            <v>Reserva de mano de obra cargador 966D</v>
          </cell>
          <cell r="B389">
            <v>7500</v>
          </cell>
        </row>
        <row r="390">
          <cell r="A390" t="str">
            <v>Reserva de mano de obra cargador 966E</v>
          </cell>
          <cell r="B390">
            <v>7500</v>
          </cell>
        </row>
        <row r="391">
          <cell r="A391" t="str">
            <v>Reserva de mano de obra CAT-D7G</v>
          </cell>
          <cell r="B391">
            <v>7500</v>
          </cell>
        </row>
        <row r="392">
          <cell r="A392" t="str">
            <v>Reserva de mano de obra CAT-D7H</v>
          </cell>
          <cell r="B392">
            <v>7500</v>
          </cell>
        </row>
        <row r="393">
          <cell r="A393" t="str">
            <v>Reserva de mano de obra irrigador de asfalto</v>
          </cell>
          <cell r="B393">
            <v>25</v>
          </cell>
        </row>
        <row r="394">
          <cell r="A394" t="str">
            <v>Reserva de mano de obra minicargador Bobcat 75</v>
          </cell>
          <cell r="B394">
            <v>6250</v>
          </cell>
        </row>
        <row r="395">
          <cell r="A395" t="str">
            <v>Reserva de mano de obra minicargador Bobcat 873</v>
          </cell>
          <cell r="B395">
            <v>6250</v>
          </cell>
        </row>
        <row r="396">
          <cell r="A396" t="str">
            <v>Reserva de mano de obra motoniveladora 120G</v>
          </cell>
          <cell r="B396">
            <v>6250</v>
          </cell>
        </row>
        <row r="397">
          <cell r="A397" t="str">
            <v>Reserva de mano de obra perfiladora PR-450</v>
          </cell>
          <cell r="B397">
            <v>6250</v>
          </cell>
        </row>
        <row r="398">
          <cell r="A398" t="str">
            <v>Reserva de mano de obra retrocargador 436B</v>
          </cell>
          <cell r="B398">
            <v>9000</v>
          </cell>
        </row>
        <row r="399">
          <cell r="A399" t="str">
            <v>Reserva de mano de obra retroexcavadora 320</v>
          </cell>
          <cell r="B399">
            <v>6250</v>
          </cell>
        </row>
        <row r="400">
          <cell r="A400" t="str">
            <v>Reserva de mano de obra retroexcavadora 330</v>
          </cell>
          <cell r="B400">
            <v>7500</v>
          </cell>
        </row>
        <row r="401">
          <cell r="A401" t="str">
            <v>Reserva de mano de obra retroexcavadora 345BL</v>
          </cell>
          <cell r="B401">
            <v>6250</v>
          </cell>
        </row>
        <row r="402">
          <cell r="A402" t="str">
            <v>Reserva de mano de obra Volqueta</v>
          </cell>
          <cell r="B402">
            <v>11000</v>
          </cell>
        </row>
        <row r="403">
          <cell r="A403" t="str">
            <v>Reserva de mano de obra Volqueta</v>
          </cell>
          <cell r="B403">
            <v>25</v>
          </cell>
        </row>
        <row r="404">
          <cell r="A404" t="str">
            <v>Reserva de mano deobra compac.vib.SD77</v>
          </cell>
          <cell r="B404">
            <v>25</v>
          </cell>
        </row>
        <row r="405">
          <cell r="A405" t="str">
            <v>Reserva de reparaciones</v>
          </cell>
          <cell r="B405">
            <v>23368.2</v>
          </cell>
        </row>
        <row r="406">
          <cell r="A406" t="str">
            <v>Reserva de reparaciones cargador 950B</v>
          </cell>
          <cell r="B406">
            <v>23368.2</v>
          </cell>
        </row>
        <row r="407">
          <cell r="A407" t="str">
            <v>Reserva de reparaciones cargador 966C</v>
          </cell>
          <cell r="B407">
            <v>23368.2</v>
          </cell>
        </row>
        <row r="408">
          <cell r="A408" t="str">
            <v>Reserva de reparaciones cargador 966D</v>
          </cell>
          <cell r="B408">
            <v>10000</v>
          </cell>
        </row>
        <row r="409">
          <cell r="A409" t="str">
            <v>Reserva de reparaciones cargador 966E</v>
          </cell>
          <cell r="B409">
            <v>11250</v>
          </cell>
        </row>
        <row r="410">
          <cell r="A410" t="str">
            <v>Reserva de reparaciones CAT-D7H</v>
          </cell>
          <cell r="B410">
            <v>11250</v>
          </cell>
        </row>
        <row r="411">
          <cell r="A411" t="str">
            <v>Reserva de reparaciones comp.vib.auto. ingersoll</v>
          </cell>
          <cell r="B411">
            <v>11250</v>
          </cell>
        </row>
        <row r="412">
          <cell r="A412" t="str">
            <v>Reserva de reparaciones compac.vib.auto. CS433B</v>
          </cell>
          <cell r="B412">
            <v>6250</v>
          </cell>
        </row>
        <row r="413">
          <cell r="A413" t="str">
            <v>Reserva de reparaciones compac.vib.SD77</v>
          </cell>
          <cell r="B413">
            <v>6250</v>
          </cell>
        </row>
        <row r="414">
          <cell r="A414" t="str">
            <v>Reserva de reparaciones compactador tandem DD-22</v>
          </cell>
          <cell r="B414">
            <v>6250</v>
          </cell>
        </row>
        <row r="415">
          <cell r="A415" t="str">
            <v>Reserva de reparaciones minicargador Bobcat 75</v>
          </cell>
          <cell r="B415">
            <v>6250</v>
          </cell>
        </row>
        <row r="416">
          <cell r="A416" t="str">
            <v>Reserva de reparaciones minicargador Bobcat 873</v>
          </cell>
          <cell r="B416">
            <v>6250</v>
          </cell>
        </row>
        <row r="417">
          <cell r="A417" t="str">
            <v>Reserva de reparaciones motoniveladora 120G</v>
          </cell>
          <cell r="B417">
            <v>6250</v>
          </cell>
        </row>
        <row r="418">
          <cell r="A418" t="str">
            <v>Reserva de reparaciones perfiladora PR-450</v>
          </cell>
          <cell r="B418">
            <v>6250</v>
          </cell>
        </row>
        <row r="419">
          <cell r="A419" t="str">
            <v>Reserva de reparaciones- repuestos CAT-D6D</v>
          </cell>
          <cell r="B419">
            <v>21000</v>
          </cell>
        </row>
        <row r="420">
          <cell r="A420" t="str">
            <v>Reserva de reparaciones retrocargador 428B</v>
          </cell>
          <cell r="B420">
            <v>21000</v>
          </cell>
        </row>
        <row r="421">
          <cell r="A421" t="str">
            <v>Reserva de reparaciones retrocargador 436B</v>
          </cell>
          <cell r="B421">
            <v>9000</v>
          </cell>
        </row>
        <row r="422">
          <cell r="A422" t="str">
            <v>Reserva de reparaciones retroexcavadora 320</v>
          </cell>
          <cell r="B422">
            <v>7500</v>
          </cell>
        </row>
        <row r="423">
          <cell r="A423" t="str">
            <v>Reserva de reparaciones retroexcavadora 330</v>
          </cell>
          <cell r="B423">
            <v>7500</v>
          </cell>
        </row>
        <row r="424">
          <cell r="A424" t="str">
            <v>Reserva de reparaciones retroexcavadora 345BL</v>
          </cell>
          <cell r="B424">
            <v>6250</v>
          </cell>
        </row>
        <row r="425">
          <cell r="A425" t="str">
            <v>Reserva de repararaciones compactador DD65</v>
          </cell>
          <cell r="B425">
            <v>11000</v>
          </cell>
        </row>
        <row r="426">
          <cell r="A426" t="str">
            <v>Reserva de repuestos  irrigador de asfalto</v>
          </cell>
          <cell r="B426">
            <v>6250</v>
          </cell>
        </row>
        <row r="427">
          <cell r="A427" t="str">
            <v>Reserva de repuestos carro mantenim.NPR</v>
          </cell>
          <cell r="B427">
            <v>500</v>
          </cell>
        </row>
        <row r="428">
          <cell r="A428" t="str">
            <v>Reserva de repuestos CAT-D7G</v>
          </cell>
          <cell r="B428">
            <v>500</v>
          </cell>
        </row>
        <row r="429">
          <cell r="A429" t="str">
            <v>Reserva de repuestos de reparaciones C-70</v>
          </cell>
          <cell r="B429">
            <v>500</v>
          </cell>
        </row>
        <row r="430">
          <cell r="A430" t="str">
            <v>Reserva de repuestos de reparaciones Volqueta</v>
          </cell>
          <cell r="B430">
            <v>500</v>
          </cell>
        </row>
        <row r="431">
          <cell r="A431" t="str">
            <v>Reserva de repuestos Finisher</v>
          </cell>
          <cell r="B431">
            <v>11216.74</v>
          </cell>
        </row>
        <row r="432">
          <cell r="A432" t="str">
            <v>Reserva de repuestos Hyster C-530A</v>
          </cell>
          <cell r="B432">
            <v>11216.74</v>
          </cell>
        </row>
        <row r="433">
          <cell r="A433" t="str">
            <v>Reserva de repuestos perfiladora procut 1000R</v>
          </cell>
          <cell r="B433">
            <v>6250</v>
          </cell>
        </row>
        <row r="434">
          <cell r="A434" t="str">
            <v>Reserva de repuestos Recuperadora RM350</v>
          </cell>
          <cell r="B434">
            <v>6250</v>
          </cell>
        </row>
        <row r="435">
          <cell r="A435" t="str">
            <v>Reserva de repuestos tractor agricola</v>
          </cell>
          <cell r="B435">
            <v>6250</v>
          </cell>
        </row>
        <row r="436">
          <cell r="A436" t="str">
            <v>Reserva mano de obra carro mantenim. C-70</v>
          </cell>
          <cell r="B436">
            <v>6250</v>
          </cell>
        </row>
        <row r="437">
          <cell r="A437" t="str">
            <v>Reserva mano de obra carro mantenim.NPR</v>
          </cell>
          <cell r="B437">
            <v>25</v>
          </cell>
        </row>
        <row r="438">
          <cell r="A438" t="str">
            <v>Reserva mano de obra CAT-D6D</v>
          </cell>
          <cell r="B438">
            <v>25</v>
          </cell>
        </row>
        <row r="439">
          <cell r="A439" t="str">
            <v>Reserva mano de obra com.vib.auto.ingersoll rand</v>
          </cell>
          <cell r="B439">
            <v>6000</v>
          </cell>
        </row>
        <row r="440">
          <cell r="A440" t="str">
            <v>Reserva mano de obra compac PT125R</v>
          </cell>
          <cell r="B440">
            <v>6250</v>
          </cell>
        </row>
        <row r="441">
          <cell r="A441" t="str">
            <v>Reserva mano de obra compac.vib.auto.Cs433b</v>
          </cell>
          <cell r="B441">
            <v>6250</v>
          </cell>
        </row>
        <row r="442">
          <cell r="A442" t="str">
            <v>Reserva mano de obra compactador tandem DD-22</v>
          </cell>
          <cell r="B442">
            <v>6250</v>
          </cell>
        </row>
        <row r="443">
          <cell r="A443" t="str">
            <v>Reserva mano de obra Finisher</v>
          </cell>
          <cell r="B443">
            <v>8412.5499999999993</v>
          </cell>
        </row>
        <row r="444">
          <cell r="A444" t="str">
            <v>Reserva mano de obra Hyster C-530A</v>
          </cell>
          <cell r="B444">
            <v>8412.5499999999993</v>
          </cell>
        </row>
        <row r="445">
          <cell r="A445" t="str">
            <v>Reserva mano de obra perfiladora procut 1000R</v>
          </cell>
          <cell r="B445">
            <v>6250</v>
          </cell>
        </row>
        <row r="446">
          <cell r="A446" t="str">
            <v>Reserva mano de obra Recuperadora RM350</v>
          </cell>
          <cell r="B446">
            <v>6250</v>
          </cell>
        </row>
        <row r="447">
          <cell r="A447" t="str">
            <v>Reserva mano de obra retrocargador 428B</v>
          </cell>
          <cell r="B447">
            <v>6250</v>
          </cell>
        </row>
        <row r="448">
          <cell r="A448" t="str">
            <v>Reserva mano de obra tractor agricola</v>
          </cell>
          <cell r="B448">
            <v>6250</v>
          </cell>
        </row>
        <row r="449">
          <cell r="A449" t="str">
            <v>Reserva manode obra compactador DD65</v>
          </cell>
          <cell r="B449">
            <v>6250</v>
          </cell>
        </row>
        <row r="450">
          <cell r="A450" t="str">
            <v>Reserva repara ciones compac PT125R</v>
          </cell>
          <cell r="B450">
            <v>6250</v>
          </cell>
        </row>
        <row r="451">
          <cell r="A451" t="str">
            <v>Retenedor ref:1140358 CAT-D6D</v>
          </cell>
          <cell r="B451">
            <v>6250</v>
          </cell>
        </row>
        <row r="452">
          <cell r="A452" t="str">
            <v>Retenedor ref:1140358 CAT-D7H</v>
          </cell>
          <cell r="B452">
            <v>6250</v>
          </cell>
        </row>
        <row r="453">
          <cell r="A453" t="str">
            <v>Retenedor ref:8E6209 retrocargador 428B</v>
          </cell>
          <cell r="B453">
            <v>19319.8</v>
          </cell>
        </row>
        <row r="454">
          <cell r="A454" t="str">
            <v>Retenedor ref:8E6209 retrocargador 436B</v>
          </cell>
          <cell r="B454">
            <v>19319.8</v>
          </cell>
        </row>
        <row r="455">
          <cell r="A455" t="str">
            <v>Retenedor ref:8E6359 CAT-D7G</v>
          </cell>
          <cell r="B455">
            <v>14404.88</v>
          </cell>
        </row>
        <row r="456">
          <cell r="A456" t="str">
            <v>Retenedor ref:8E6359-3G9549 retroexcavadora 320</v>
          </cell>
          <cell r="B456">
            <v>14404.88</v>
          </cell>
        </row>
        <row r="457">
          <cell r="A457" t="str">
            <v>Retenedor ref:8E6359-3G9549 retroexcavadora 345BL</v>
          </cell>
          <cell r="B457">
            <v>28147.4</v>
          </cell>
        </row>
        <row r="458">
          <cell r="A458" t="str">
            <v>Retenedor ref:8E8469 retroexcavadora 330</v>
          </cell>
          <cell r="B458">
            <v>28147.4</v>
          </cell>
        </row>
        <row r="459">
          <cell r="A459" t="str">
            <v>SAE 10W</v>
          </cell>
          <cell r="B459">
            <v>32486.959999999999</v>
          </cell>
        </row>
        <row r="460">
          <cell r="A460" t="str">
            <v>SAE 40</v>
          </cell>
          <cell r="B460">
            <v>32486.959999999999</v>
          </cell>
        </row>
        <row r="461">
          <cell r="A461" t="str">
            <v>SAE 50</v>
          </cell>
          <cell r="B461">
            <v>23558.44</v>
          </cell>
        </row>
        <row r="462">
          <cell r="A462" t="str">
            <v>Tormillo ref:4J9058</v>
          </cell>
          <cell r="B462">
            <v>24824</v>
          </cell>
        </row>
        <row r="463">
          <cell r="A463" t="str">
            <v>Tornillo ref.5J4772 CAT-D7G</v>
          </cell>
          <cell r="B463">
            <v>23242.92</v>
          </cell>
        </row>
        <row r="464">
          <cell r="A464" t="str">
            <v>Tornillo ref.6F0196 CAT-D7H</v>
          </cell>
          <cell r="B464">
            <v>13853.88</v>
          </cell>
        </row>
        <row r="465">
          <cell r="A465" t="str">
            <v>Tornillo ref:3F5108</v>
          </cell>
          <cell r="B465">
            <v>9096.7199999999993</v>
          </cell>
        </row>
        <row r="466">
          <cell r="A466" t="str">
            <v>Tornillo ref:3F5108  motoniveladora 120G</v>
          </cell>
          <cell r="B466">
            <v>3804.8</v>
          </cell>
        </row>
        <row r="467">
          <cell r="A467" t="str">
            <v>Tornillo ref:4F4042 cargador 950B</v>
          </cell>
          <cell r="B467">
            <v>3804.8</v>
          </cell>
        </row>
        <row r="468">
          <cell r="A468" t="str">
            <v>Tornillo ref:5P8823 cargador 966D</v>
          </cell>
          <cell r="B468">
            <v>3804.8</v>
          </cell>
        </row>
        <row r="469">
          <cell r="A469" t="str">
            <v>Tornillo ref:6F0196 CAT-D6D</v>
          </cell>
          <cell r="B469">
            <v>12842.36</v>
          </cell>
        </row>
        <row r="470">
          <cell r="A470" t="str">
            <v>Tornillo ref:6F0196 CAT-D7G</v>
          </cell>
          <cell r="B470">
            <v>38469.08</v>
          </cell>
        </row>
        <row r="471">
          <cell r="A471" t="str">
            <v>Tornillo ref:6i6371 retroexcavadora 320</v>
          </cell>
          <cell r="B471">
            <v>9096.7199999999993</v>
          </cell>
        </row>
        <row r="472">
          <cell r="A472" t="str">
            <v>Tornillo ref:6i6371 retroexcavadora 320</v>
          </cell>
          <cell r="B472">
            <v>14103</v>
          </cell>
        </row>
        <row r="473">
          <cell r="A473" t="str">
            <v>Tornillo ref:6i6371 retroexcavadora 345BL</v>
          </cell>
          <cell r="B473">
            <v>14103</v>
          </cell>
        </row>
        <row r="474">
          <cell r="A474" t="str">
            <v>Tornillo ref:6V6535 cargador 966C</v>
          </cell>
          <cell r="B474">
            <v>14103</v>
          </cell>
        </row>
        <row r="475">
          <cell r="A475" t="str">
            <v>Tornillo ref:7Y2146 retroexcavadora 330</v>
          </cell>
          <cell r="B475">
            <v>34782.6</v>
          </cell>
        </row>
        <row r="476">
          <cell r="A476" t="str">
            <v>Tornillos ref:5P8823 cargador 966E</v>
          </cell>
          <cell r="B476">
            <v>18122.68</v>
          </cell>
        </row>
        <row r="477">
          <cell r="A477" t="str">
            <v>Transmisión 232-04</v>
          </cell>
          <cell r="B477">
            <v>18122.68</v>
          </cell>
        </row>
        <row r="478">
          <cell r="A478" t="str">
            <v>Transmisión 242-04</v>
          </cell>
          <cell r="B478">
            <v>38469.08</v>
          </cell>
        </row>
        <row r="479">
          <cell r="A479" t="str">
            <v>Transmisión 242-05</v>
          </cell>
          <cell r="B479">
            <v>92800</v>
          </cell>
        </row>
        <row r="480">
          <cell r="A480" t="str">
            <v>Tuerca ref.2J3505 CAT-D6D</v>
          </cell>
          <cell r="B480">
            <v>5500</v>
          </cell>
        </row>
        <row r="481">
          <cell r="A481" t="str">
            <v>Tuerca ref.2J3505 CAT-D7G</v>
          </cell>
          <cell r="B481">
            <v>5500</v>
          </cell>
        </row>
        <row r="482">
          <cell r="A482" t="str">
            <v>Tuerca ref.4K0367 motoniveladora 120G</v>
          </cell>
          <cell r="B482">
            <v>4897.5200000000004</v>
          </cell>
        </row>
        <row r="483">
          <cell r="A483" t="str">
            <v>Tuerca ref:2J 3505 CAT-D7H</v>
          </cell>
          <cell r="B483">
            <v>4897.5200000000004</v>
          </cell>
        </row>
      </sheetData>
      <sheetData sheetId="2">
        <row r="7">
          <cell r="B7" t="str">
            <v xml:space="preserve"> SUELDOS</v>
          </cell>
        </row>
        <row r="8">
          <cell r="B8" t="str">
            <v>COND. CAMION</v>
          </cell>
          <cell r="C8">
            <v>433700</v>
          </cell>
        </row>
        <row r="9">
          <cell r="B9" t="str">
            <v>COND. CAMIONETA</v>
          </cell>
          <cell r="C9">
            <v>433700</v>
          </cell>
        </row>
        <row r="10">
          <cell r="B10" t="str">
            <v>COND. CARROTANQUE</v>
          </cell>
          <cell r="C10">
            <v>433700</v>
          </cell>
        </row>
        <row r="11">
          <cell r="B11" t="str">
            <v>COND. TANQUE</v>
          </cell>
          <cell r="C11">
            <v>433700</v>
          </cell>
        </row>
        <row r="12">
          <cell r="B12" t="str">
            <v>COND. TRAILER-DOLLY</v>
          </cell>
          <cell r="C12">
            <v>433700</v>
          </cell>
        </row>
        <row r="13">
          <cell r="B13" t="str">
            <v>COND. VEHICULO DE APOYO</v>
          </cell>
          <cell r="C13">
            <v>433700</v>
          </cell>
        </row>
        <row r="14">
          <cell r="B14" t="str">
            <v>COND. VOLQUETAS</v>
          </cell>
          <cell r="C14">
            <v>433700</v>
          </cell>
        </row>
        <row r="15">
          <cell r="B15" t="str">
            <v>OP. BULLDOZER</v>
          </cell>
          <cell r="C15">
            <v>620796</v>
          </cell>
        </row>
        <row r="16">
          <cell r="B16" t="str">
            <v>OP. CARGADORES</v>
          </cell>
          <cell r="C16">
            <v>644222</v>
          </cell>
        </row>
        <row r="17">
          <cell r="B17" t="str">
            <v>OP. COMPACTADORES</v>
          </cell>
          <cell r="C17">
            <v>500000</v>
          </cell>
        </row>
        <row r="18">
          <cell r="B18" t="str">
            <v>OP. COMPRENSOR</v>
          </cell>
          <cell r="C18">
            <v>500000</v>
          </cell>
        </row>
        <row r="19">
          <cell r="B19" t="str">
            <v>OP. CORTADORA PAV</v>
          </cell>
          <cell r="C19">
            <v>583000</v>
          </cell>
        </row>
        <row r="20">
          <cell r="B20" t="str">
            <v>OP. DERRETIDORA</v>
          </cell>
          <cell r="C20">
            <v>583000</v>
          </cell>
        </row>
        <row r="21">
          <cell r="B21" t="str">
            <v>OP. FRESADORA ASFALTO</v>
          </cell>
          <cell r="C21">
            <v>616000</v>
          </cell>
        </row>
        <row r="22">
          <cell r="B22" t="str">
            <v>OP. IRRIGADOR</v>
          </cell>
          <cell r="C22">
            <v>495000</v>
          </cell>
        </row>
        <row r="23">
          <cell r="B23" t="str">
            <v>OP. MINICARGADOR</v>
          </cell>
          <cell r="C23">
            <v>550000</v>
          </cell>
        </row>
        <row r="24">
          <cell r="B24" t="str">
            <v>OP. MOTONIVELADORA</v>
          </cell>
          <cell r="C24">
            <v>967474</v>
          </cell>
        </row>
        <row r="25">
          <cell r="B25" t="str">
            <v>OP. PAVIMENTADORA</v>
          </cell>
          <cell r="C25">
            <v>671000</v>
          </cell>
        </row>
        <row r="26">
          <cell r="B26" t="str">
            <v>OP. PAVIMENTADORA W1900 (100-03)</v>
          </cell>
          <cell r="C26">
            <v>1100000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sheetData sheetId="192" refreshError="1"/>
      <sheetData sheetId="193" refreshError="1"/>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umos"/>
      <sheetName val="Insumos2"/>
      <sheetName val="Análisis"/>
      <sheetName val="Presupuesto"/>
      <sheetName val="Análisis2"/>
      <sheetName val="Presupuesto2"/>
      <sheetName val="InsumosP"/>
      <sheetName val="AnálisisP1"/>
      <sheetName val="Presupuesto P1"/>
      <sheetName val="PresupuestoP2"/>
      <sheetName val="Presupuesto P3"/>
      <sheetName val="Presupuesto P4"/>
      <sheetName val="Cronogramas"/>
      <sheetName val="Oficiales"/>
      <sheetName val="Cant. Real"/>
    </sheetNames>
    <sheetDataSet>
      <sheetData sheetId="0" refreshError="1">
        <row r="6">
          <cell r="B6" t="str">
            <v>AGRECON S.A.</v>
          </cell>
        </row>
        <row r="7">
          <cell r="A7">
            <v>0.04</v>
          </cell>
          <cell r="B7" t="str">
            <v>Concreto 2000 PSI normal</v>
          </cell>
          <cell r="C7" t="str">
            <v xml:space="preserve">M³ </v>
          </cell>
          <cell r="D7">
            <v>86884</v>
          </cell>
        </row>
        <row r="8">
          <cell r="A8">
            <v>32</v>
          </cell>
          <cell r="B8" t="str">
            <v>Conc. Pavimento m.r. 400 psi</v>
          </cell>
          <cell r="C8" t="str">
            <v xml:space="preserve">M³ </v>
          </cell>
          <cell r="D8">
            <v>101152</v>
          </cell>
        </row>
        <row r="9">
          <cell r="A9">
            <v>33</v>
          </cell>
          <cell r="B9" t="str">
            <v>Concreto 2500 normal</v>
          </cell>
          <cell r="C9" t="str">
            <v xml:space="preserve">M³ </v>
          </cell>
          <cell r="D9">
            <v>100688</v>
          </cell>
        </row>
        <row r="10">
          <cell r="A10">
            <v>34</v>
          </cell>
          <cell r="B10" t="str">
            <v>Conc. Pavimento m.r. 450 psi</v>
          </cell>
          <cell r="C10" t="str">
            <v xml:space="preserve">M³ </v>
          </cell>
          <cell r="D10">
            <v>107648</v>
          </cell>
        </row>
        <row r="11">
          <cell r="A11">
            <v>35</v>
          </cell>
          <cell r="B11" t="str">
            <v>Concreto 3000 ( granzon 1")</v>
          </cell>
          <cell r="C11" t="str">
            <v xml:space="preserve">M³ </v>
          </cell>
          <cell r="D11">
            <v>106836</v>
          </cell>
        </row>
        <row r="12">
          <cell r="A12">
            <v>36</v>
          </cell>
          <cell r="B12" t="str">
            <v>Conc. Pavimento m.r. 500 psi</v>
          </cell>
          <cell r="C12" t="str">
            <v xml:space="preserve">M³ </v>
          </cell>
          <cell r="D12">
            <v>115652</v>
          </cell>
        </row>
        <row r="13">
          <cell r="A13">
            <v>37</v>
          </cell>
          <cell r="B13" t="str">
            <v>Concreto 3500 ( granzon 1")</v>
          </cell>
          <cell r="C13" t="str">
            <v xml:space="preserve">M³ </v>
          </cell>
          <cell r="D13">
            <v>114956</v>
          </cell>
        </row>
        <row r="14">
          <cell r="A14">
            <v>38</v>
          </cell>
          <cell r="B14" t="str">
            <v>Conc. Pavimento m.r. 550 psi</v>
          </cell>
          <cell r="C14" t="str">
            <v xml:space="preserve">M³ </v>
          </cell>
          <cell r="D14">
            <v>126788</v>
          </cell>
        </row>
        <row r="15">
          <cell r="A15">
            <v>39</v>
          </cell>
          <cell r="B15" t="str">
            <v>Concreto 4000 PSI normal</v>
          </cell>
          <cell r="C15" t="str">
            <v xml:space="preserve">M³ </v>
          </cell>
          <cell r="D15">
            <v>126092</v>
          </cell>
        </row>
        <row r="16">
          <cell r="A16">
            <v>40</v>
          </cell>
          <cell r="B16" t="str">
            <v>Conc. Pavimento m.r. 600 psi</v>
          </cell>
          <cell r="C16" t="str">
            <v xml:space="preserve">M³ </v>
          </cell>
          <cell r="D16">
            <v>147552</v>
          </cell>
        </row>
        <row r="17">
          <cell r="A17">
            <v>41</v>
          </cell>
          <cell r="B17" t="str">
            <v>Concreto 4500 PSI normal</v>
          </cell>
          <cell r="C17" t="str">
            <v xml:space="preserve">M³ </v>
          </cell>
          <cell r="D17">
            <v>137692</v>
          </cell>
        </row>
        <row r="18">
          <cell r="A18">
            <v>42</v>
          </cell>
          <cell r="B18" t="str">
            <v>Conc. Pavimento m.r. 650 psi</v>
          </cell>
          <cell r="C18" t="str">
            <v xml:space="preserve">M³ </v>
          </cell>
          <cell r="D18">
            <v>150916</v>
          </cell>
        </row>
        <row r="19">
          <cell r="A19">
            <v>43</v>
          </cell>
          <cell r="B19" t="str">
            <v xml:space="preserve">Concreto 5000  PSI </v>
          </cell>
          <cell r="C19" t="str">
            <v xml:space="preserve">M³ </v>
          </cell>
          <cell r="D19">
            <v>146740</v>
          </cell>
        </row>
        <row r="20">
          <cell r="A20">
            <v>44</v>
          </cell>
          <cell r="B20" t="str">
            <v>Suelo Cemento 1:30</v>
          </cell>
          <cell r="C20" t="str">
            <v xml:space="preserve">M³ </v>
          </cell>
          <cell r="D20">
            <v>20996</v>
          </cell>
        </row>
        <row r="21">
          <cell r="A21">
            <v>45</v>
          </cell>
          <cell r="B21" t="str">
            <v>Conc. Pavimento m.r. 700 psi</v>
          </cell>
          <cell r="C21" t="str">
            <v xml:space="preserve">M³ </v>
          </cell>
          <cell r="D21">
            <v>163792</v>
          </cell>
        </row>
        <row r="22">
          <cell r="A22">
            <v>46</v>
          </cell>
          <cell r="B22" t="str">
            <v>Suelo Cemento  prop 1:5</v>
          </cell>
          <cell r="C22" t="str">
            <v xml:space="preserve">M³ </v>
          </cell>
          <cell r="D22">
            <v>42920</v>
          </cell>
        </row>
        <row r="23">
          <cell r="A23">
            <v>47</v>
          </cell>
          <cell r="B23" t="str">
            <v>Sobrecosto concreto impermeabilizado</v>
          </cell>
          <cell r="C23" t="str">
            <v xml:space="preserve">M³ </v>
          </cell>
          <cell r="D23">
            <v>3712</v>
          </cell>
        </row>
        <row r="24">
          <cell r="A24">
            <v>48</v>
          </cell>
          <cell r="B24" t="str">
            <v>Sobrecosto concre acelerado 7 di</v>
          </cell>
          <cell r="C24" t="str">
            <v xml:space="preserve">M³ </v>
          </cell>
          <cell r="D24">
            <v>14036</v>
          </cell>
        </row>
        <row r="25">
          <cell r="A25">
            <v>49</v>
          </cell>
          <cell r="B25" t="str">
            <v>Sobrecosto concre acelerado 3 di</v>
          </cell>
          <cell r="C25" t="str">
            <v xml:space="preserve">M³ </v>
          </cell>
          <cell r="D25">
            <v>25288</v>
          </cell>
        </row>
        <row r="26">
          <cell r="A26">
            <v>50</v>
          </cell>
          <cell r="B26" t="str">
            <v>Sobrecosto concre retardado</v>
          </cell>
          <cell r="C26" t="str">
            <v xml:space="preserve">M³ </v>
          </cell>
          <cell r="D26">
            <v>6728</v>
          </cell>
        </row>
        <row r="27">
          <cell r="A27">
            <v>51</v>
          </cell>
          <cell r="B27" t="str">
            <v>Servicio de Bombeo</v>
          </cell>
          <cell r="C27" t="str">
            <v xml:space="preserve">M³ </v>
          </cell>
          <cell r="D27">
            <v>9280</v>
          </cell>
        </row>
        <row r="28">
          <cell r="A28">
            <v>52</v>
          </cell>
          <cell r="B28" t="str">
            <v>Mortero larga vida 1:4 pega</v>
          </cell>
          <cell r="C28" t="str">
            <v xml:space="preserve">M³ </v>
          </cell>
          <cell r="D28">
            <v>76560</v>
          </cell>
        </row>
        <row r="29">
          <cell r="A29">
            <v>53</v>
          </cell>
          <cell r="B29" t="str">
            <v>Sob. Concre. Doble plast- tremie-</v>
          </cell>
          <cell r="C29" t="str">
            <v xml:space="preserve">M³ </v>
          </cell>
          <cell r="D29">
            <v>8004</v>
          </cell>
        </row>
        <row r="30">
          <cell r="A30">
            <v>54</v>
          </cell>
          <cell r="B30" t="str">
            <v>Mortero larga vida 1:4 pañete</v>
          </cell>
          <cell r="C30" t="str">
            <v xml:space="preserve">M³ </v>
          </cell>
          <cell r="D30">
            <v>76560</v>
          </cell>
        </row>
        <row r="31">
          <cell r="A31">
            <v>55</v>
          </cell>
          <cell r="B31" t="str">
            <v>Suelo Cemento  prop 1:6</v>
          </cell>
          <cell r="C31" t="str">
            <v xml:space="preserve">M³ </v>
          </cell>
          <cell r="D31">
            <v>38512</v>
          </cell>
        </row>
        <row r="32">
          <cell r="A32">
            <v>56</v>
          </cell>
          <cell r="B32" t="str">
            <v>Suelo Cemento  prop 1:8</v>
          </cell>
          <cell r="C32" t="str">
            <v xml:space="preserve">M³ </v>
          </cell>
          <cell r="D32">
            <v>32944</v>
          </cell>
        </row>
        <row r="33">
          <cell r="A33">
            <v>57</v>
          </cell>
          <cell r="B33" t="str">
            <v>Suelo Cemento  prop 1:10</v>
          </cell>
          <cell r="C33" t="str">
            <v xml:space="preserve">M³ </v>
          </cell>
          <cell r="D33">
            <v>30508</v>
          </cell>
        </row>
        <row r="34">
          <cell r="A34">
            <v>58</v>
          </cell>
          <cell r="B34" t="str">
            <v>Suelo Cemento  prop 1:13</v>
          </cell>
          <cell r="C34" t="str">
            <v xml:space="preserve">M³ </v>
          </cell>
          <cell r="D34">
            <v>27028</v>
          </cell>
        </row>
        <row r="35">
          <cell r="A35">
            <v>59</v>
          </cell>
          <cell r="B35" t="str">
            <v>Suelo Cemento  prop 1:20</v>
          </cell>
          <cell r="C35" t="str">
            <v xml:space="preserve">M³ </v>
          </cell>
          <cell r="D35">
            <v>23432</v>
          </cell>
        </row>
        <row r="36">
          <cell r="A36">
            <v>70</v>
          </cell>
          <cell r="B36" t="str">
            <v>Adoquin peatonal ac6 6 cms</v>
          </cell>
          <cell r="C36" t="str">
            <v xml:space="preserve">M² </v>
          </cell>
          <cell r="D36">
            <v>8068</v>
          </cell>
        </row>
        <row r="37">
          <cell r="A37">
            <v>71</v>
          </cell>
          <cell r="B37" t="str">
            <v>Adoquin vehicularl ac8 8 cms</v>
          </cell>
          <cell r="C37" t="str">
            <v xml:space="preserve">M² </v>
          </cell>
          <cell r="D37">
            <v>9309</v>
          </cell>
        </row>
        <row r="38">
          <cell r="B38" t="str">
            <v>AGREGADOS</v>
          </cell>
        </row>
        <row r="39">
          <cell r="A39">
            <v>72</v>
          </cell>
          <cell r="B39" t="str">
            <v>Herramientas menores</v>
          </cell>
          <cell r="C39" t="str">
            <v>GL</v>
          </cell>
          <cell r="D39">
            <v>500</v>
          </cell>
        </row>
        <row r="40">
          <cell r="A40">
            <v>73</v>
          </cell>
          <cell r="B40" t="str">
            <v>Arena</v>
          </cell>
          <cell r="C40" t="str">
            <v xml:space="preserve">M³ </v>
          </cell>
          <cell r="D40">
            <v>12000</v>
          </cell>
        </row>
        <row r="41">
          <cell r="A41">
            <v>74</v>
          </cell>
          <cell r="B41" t="str">
            <v>Gravilla</v>
          </cell>
          <cell r="C41" t="str">
            <v xml:space="preserve">M³ </v>
          </cell>
          <cell r="D41">
            <v>30000</v>
          </cell>
        </row>
        <row r="42">
          <cell r="A42">
            <v>75</v>
          </cell>
          <cell r="B42" t="str">
            <v>Piedra bruta</v>
          </cell>
          <cell r="C42" t="str">
            <v xml:space="preserve">M³ </v>
          </cell>
          <cell r="D42">
            <v>15000</v>
          </cell>
        </row>
        <row r="43">
          <cell r="A43">
            <v>76</v>
          </cell>
          <cell r="B43" t="str">
            <v>Granzon</v>
          </cell>
          <cell r="C43" t="str">
            <v xml:space="preserve">M³ </v>
          </cell>
          <cell r="D43">
            <v>30000</v>
          </cell>
        </row>
        <row r="44">
          <cell r="A44">
            <v>77</v>
          </cell>
          <cell r="B44" t="str">
            <v>Relleno selecionado</v>
          </cell>
          <cell r="C44" t="str">
            <v xml:space="preserve">M³ </v>
          </cell>
          <cell r="D44">
            <v>14000</v>
          </cell>
        </row>
        <row r="45">
          <cell r="A45">
            <v>78</v>
          </cell>
          <cell r="B45" t="str">
            <v>Arenilla</v>
          </cell>
          <cell r="C45" t="str">
            <v xml:space="preserve">M³ </v>
          </cell>
        </row>
        <row r="46">
          <cell r="A46">
            <v>79</v>
          </cell>
          <cell r="B46" t="str">
            <v>Triturado</v>
          </cell>
          <cell r="C46" t="str">
            <v xml:space="preserve">M³ </v>
          </cell>
          <cell r="D46">
            <v>30000</v>
          </cell>
        </row>
        <row r="47">
          <cell r="A47">
            <v>80</v>
          </cell>
          <cell r="B47" t="str">
            <v>Polvillo de cantera</v>
          </cell>
          <cell r="C47" t="str">
            <v xml:space="preserve">M³ </v>
          </cell>
        </row>
        <row r="48">
          <cell r="A48">
            <v>81</v>
          </cell>
          <cell r="B48" t="str">
            <v>Cemento</v>
          </cell>
          <cell r="C48" t="str">
            <v>Kg</v>
          </cell>
          <cell r="D48">
            <v>250</v>
          </cell>
        </row>
        <row r="49">
          <cell r="A49">
            <v>82</v>
          </cell>
          <cell r="B49" t="str">
            <v>Agua</v>
          </cell>
          <cell r="C49" t="str">
            <v>Lt</v>
          </cell>
          <cell r="D49">
            <v>4</v>
          </cell>
        </row>
        <row r="50">
          <cell r="A50">
            <v>83</v>
          </cell>
          <cell r="B50" t="str">
            <v>Concreto 3000 psi en obra</v>
          </cell>
          <cell r="C50" t="str">
            <v xml:space="preserve">M³ </v>
          </cell>
          <cell r="D50">
            <v>127660</v>
          </cell>
        </row>
        <row r="52">
          <cell r="B52" t="str">
            <v>EQUIPOS</v>
          </cell>
        </row>
        <row r="53">
          <cell r="A53">
            <v>84</v>
          </cell>
          <cell r="B53" t="str">
            <v>Taco metalico de 3 mts</v>
          </cell>
          <cell r="C53" t="str">
            <v>DI</v>
          </cell>
          <cell r="D53">
            <v>109</v>
          </cell>
        </row>
        <row r="54">
          <cell r="A54">
            <v>85</v>
          </cell>
          <cell r="B54" t="str">
            <v>Taco metalico de 4 mts</v>
          </cell>
          <cell r="C54" t="str">
            <v>DI</v>
          </cell>
          <cell r="D54">
            <v>122</v>
          </cell>
        </row>
        <row r="55">
          <cell r="A55">
            <v>86</v>
          </cell>
          <cell r="B55" t="str">
            <v>Taco metalico de 3 a 6 mts</v>
          </cell>
          <cell r="C55" t="str">
            <v>DI</v>
          </cell>
          <cell r="D55">
            <v>135</v>
          </cell>
        </row>
        <row r="56">
          <cell r="A56">
            <v>87</v>
          </cell>
          <cell r="B56" t="str">
            <v>Cercha Metalica</v>
          </cell>
          <cell r="C56" t="str">
            <v>DI</v>
          </cell>
          <cell r="D56">
            <v>109</v>
          </cell>
        </row>
        <row r="57">
          <cell r="A57">
            <v>88</v>
          </cell>
          <cell r="B57" t="str">
            <v>Chaza de madera</v>
          </cell>
          <cell r="C57" t="str">
            <v>DI</v>
          </cell>
          <cell r="D57">
            <v>113</v>
          </cell>
        </row>
        <row r="58">
          <cell r="A58">
            <v>89</v>
          </cell>
          <cell r="B58" t="str">
            <v>Guarderas de madera</v>
          </cell>
          <cell r="C58" t="str">
            <v>DI</v>
          </cell>
          <cell r="D58">
            <v>94</v>
          </cell>
        </row>
        <row r="59">
          <cell r="A59">
            <v>97</v>
          </cell>
          <cell r="B59" t="str">
            <v>Mezcladora con oper 9 p3</v>
          </cell>
          <cell r="C59" t="str">
            <v>DI</v>
          </cell>
          <cell r="D59">
            <v>37000</v>
          </cell>
        </row>
        <row r="60">
          <cell r="A60">
            <v>98</v>
          </cell>
          <cell r="B60" t="str">
            <v>Vibrador elect concreto con  operador.</v>
          </cell>
          <cell r="C60" t="str">
            <v>DI</v>
          </cell>
          <cell r="D60">
            <v>25000</v>
          </cell>
        </row>
        <row r="61">
          <cell r="A61">
            <v>99</v>
          </cell>
          <cell r="B61" t="str">
            <v>Rieles para pavimento</v>
          </cell>
          <cell r="C61" t="str">
            <v>DI</v>
          </cell>
          <cell r="D61">
            <v>1150</v>
          </cell>
        </row>
        <row r="62">
          <cell r="A62">
            <v>100</v>
          </cell>
          <cell r="B62" t="str">
            <v>Pisa concreto o burro</v>
          </cell>
          <cell r="C62" t="str">
            <v>DI</v>
          </cell>
          <cell r="D62">
            <v>2320</v>
          </cell>
        </row>
        <row r="63">
          <cell r="A63">
            <v>101</v>
          </cell>
          <cell r="B63" t="str">
            <v>Cilindro de prueba</v>
          </cell>
          <cell r="C63" t="str">
            <v>DI</v>
          </cell>
          <cell r="D63">
            <v>1200</v>
          </cell>
        </row>
        <row r="64">
          <cell r="A64">
            <v>102</v>
          </cell>
          <cell r="B64" t="str">
            <v>Motobomba con operador</v>
          </cell>
          <cell r="C64" t="str">
            <v>DI</v>
          </cell>
          <cell r="D64">
            <v>31204</v>
          </cell>
        </row>
        <row r="65">
          <cell r="A65">
            <v>106</v>
          </cell>
          <cell r="B65" t="str">
            <v>Rodillo compactador vibr.</v>
          </cell>
          <cell r="C65" t="str">
            <v>DI</v>
          </cell>
          <cell r="D65">
            <v>92800</v>
          </cell>
        </row>
        <row r="66">
          <cell r="A66">
            <v>107</v>
          </cell>
          <cell r="B66" t="str">
            <v xml:space="preserve">Compresor con un martillo </v>
          </cell>
          <cell r="C66" t="str">
            <v>DI</v>
          </cell>
          <cell r="D66">
            <v>206248</v>
          </cell>
        </row>
        <row r="67">
          <cell r="A67">
            <v>108</v>
          </cell>
          <cell r="B67" t="str">
            <v xml:space="preserve">Compresor con dos martillo </v>
          </cell>
          <cell r="C67" t="str">
            <v>DI</v>
          </cell>
          <cell r="D67">
            <v>222488</v>
          </cell>
        </row>
        <row r="68">
          <cell r="A68">
            <v>112</v>
          </cell>
          <cell r="B68" t="str">
            <v>Vibrocompactador</v>
          </cell>
          <cell r="C68" t="str">
            <v>HO</v>
          </cell>
          <cell r="D68">
            <v>28000</v>
          </cell>
        </row>
        <row r="69">
          <cell r="A69">
            <v>114</v>
          </cell>
          <cell r="B69" t="str">
            <v>Carretilla llanta neumatica</v>
          </cell>
          <cell r="D69">
            <v>522</v>
          </cell>
        </row>
        <row r="70">
          <cell r="A70">
            <v>118</v>
          </cell>
          <cell r="B70" t="str">
            <v>Buldozer d-6 desmonte</v>
          </cell>
          <cell r="C70" t="str">
            <v>HO</v>
          </cell>
          <cell r="D70">
            <v>40702</v>
          </cell>
        </row>
        <row r="71">
          <cell r="A71">
            <v>119</v>
          </cell>
          <cell r="B71" t="str">
            <v xml:space="preserve">Volqueta 5.5 M³ </v>
          </cell>
          <cell r="C71" t="str">
            <v>HO</v>
          </cell>
          <cell r="D71">
            <v>15000</v>
          </cell>
        </row>
        <row r="72">
          <cell r="A72">
            <v>120</v>
          </cell>
          <cell r="B72" t="str">
            <v>Motoniveladora caterpillar</v>
          </cell>
          <cell r="C72" t="str">
            <v>HO</v>
          </cell>
          <cell r="D72">
            <v>40000</v>
          </cell>
        </row>
        <row r="73">
          <cell r="A73">
            <v>121</v>
          </cell>
          <cell r="B73" t="str">
            <v>Vibrocompactador o rana</v>
          </cell>
          <cell r="C73" t="str">
            <v>Di</v>
          </cell>
          <cell r="D73">
            <v>40702</v>
          </cell>
        </row>
        <row r="74">
          <cell r="B74" t="str">
            <v>MANO DE OBRA</v>
          </cell>
        </row>
        <row r="75">
          <cell r="A75">
            <v>125</v>
          </cell>
          <cell r="B75" t="str">
            <v>Cuadrilla Tipo AA (Of-Ayud)</v>
          </cell>
          <cell r="C75" t="str">
            <v>HH</v>
          </cell>
          <cell r="D75">
            <v>7000</v>
          </cell>
        </row>
        <row r="76">
          <cell r="A76">
            <v>126</v>
          </cell>
          <cell r="B76" t="str">
            <v>Operador de equipos</v>
          </cell>
          <cell r="C76" t="str">
            <v>DI</v>
          </cell>
          <cell r="D76">
            <v>10000</v>
          </cell>
        </row>
        <row r="77">
          <cell r="A77">
            <v>127</v>
          </cell>
          <cell r="B77" t="str">
            <v>Hora Ayudante Albañileria</v>
          </cell>
          <cell r="C77" t="str">
            <v>HO</v>
          </cell>
          <cell r="D77">
            <v>1793</v>
          </cell>
        </row>
        <row r="78">
          <cell r="A78">
            <v>128</v>
          </cell>
          <cell r="B78" t="str">
            <v>Hora Oficial Albañileria</v>
          </cell>
          <cell r="C78" t="str">
            <v>HO</v>
          </cell>
          <cell r="D78">
            <v>2507</v>
          </cell>
        </row>
        <row r="79">
          <cell r="B79" t="str">
            <v>A.I.U.</v>
          </cell>
        </row>
        <row r="80">
          <cell r="A80">
            <v>130</v>
          </cell>
          <cell r="B80" t="str">
            <v>Administración</v>
          </cell>
          <cell r="C80" t="str">
            <v>%</v>
          </cell>
          <cell r="D80">
            <v>10</v>
          </cell>
        </row>
        <row r="81">
          <cell r="A81">
            <v>131</v>
          </cell>
          <cell r="B81" t="str">
            <v>Utilidad</v>
          </cell>
          <cell r="C81" t="str">
            <v>%</v>
          </cell>
          <cell r="D81">
            <v>8</v>
          </cell>
        </row>
        <row r="82">
          <cell r="A82">
            <v>132</v>
          </cell>
          <cell r="B82" t="str">
            <v>Imprevistos</v>
          </cell>
          <cell r="C82" t="str">
            <v>%</v>
          </cell>
          <cell r="D82">
            <v>10</v>
          </cell>
        </row>
        <row r="83">
          <cell r="B83" t="str">
            <v>ACERO</v>
          </cell>
        </row>
        <row r="84">
          <cell r="A84">
            <v>135</v>
          </cell>
          <cell r="B84" t="str">
            <v>Acero de transferencia</v>
          </cell>
          <cell r="C84" t="str">
            <v>Kg</v>
          </cell>
          <cell r="D84">
            <v>1400</v>
          </cell>
        </row>
        <row r="85">
          <cell r="A85">
            <v>136</v>
          </cell>
          <cell r="B85" t="str">
            <v>Acero de refuerzo</v>
          </cell>
          <cell r="C85" t="str">
            <v>Kg</v>
          </cell>
          <cell r="D85">
            <v>1400</v>
          </cell>
        </row>
        <row r="86">
          <cell r="A86">
            <v>137</v>
          </cell>
          <cell r="B86" t="str">
            <v>Curado de concreto</v>
          </cell>
          <cell r="C86" t="str">
            <v>Kg</v>
          </cell>
          <cell r="D86">
            <v>4500</v>
          </cell>
        </row>
        <row r="87">
          <cell r="A87">
            <v>138</v>
          </cell>
          <cell r="B87" t="str">
            <v>Caliche</v>
          </cell>
          <cell r="C87" t="str">
            <v xml:space="preserve">M³ </v>
          </cell>
          <cell r="D87">
            <v>12000</v>
          </cell>
        </row>
        <row r="88">
          <cell r="A88">
            <v>139</v>
          </cell>
          <cell r="B88" t="str">
            <v>Asfalto solido</v>
          </cell>
          <cell r="C88" t="str">
            <v>Kg</v>
          </cell>
          <cell r="D88">
            <v>300</v>
          </cell>
        </row>
        <row r="89">
          <cell r="A89">
            <v>141</v>
          </cell>
          <cell r="B89" t="str">
            <v>Concreto 2500 psi en obra</v>
          </cell>
          <cell r="C89" t="str">
            <v xml:space="preserve">M³ </v>
          </cell>
          <cell r="D89">
            <v>151015</v>
          </cell>
        </row>
        <row r="90">
          <cell r="A90">
            <v>140</v>
          </cell>
          <cell r="B90" t="str">
            <v>Herramientas menores</v>
          </cell>
          <cell r="C90" t="str">
            <v>UN</v>
          </cell>
          <cell r="D90">
            <v>1000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Insumos"/>
      <sheetName val="Presup (3)"/>
      <sheetName val="Presup"/>
      <sheetName val="0"/>
      <sheetName val="1,1"/>
      <sheetName val="1,3"/>
      <sheetName val="2,1"/>
      <sheetName val="2,2"/>
      <sheetName val="2,3"/>
      <sheetName val="2,4"/>
      <sheetName val="2,5"/>
      <sheetName val="2,6"/>
      <sheetName val="2,8"/>
      <sheetName val="2,9"/>
      <sheetName val="3,1"/>
      <sheetName val="3,2"/>
      <sheetName val="3,3"/>
      <sheetName val="3,4"/>
      <sheetName val="3,5"/>
      <sheetName val="3,6"/>
      <sheetName val="3,7"/>
      <sheetName val="3,8"/>
      <sheetName val="3,9"/>
      <sheetName val="3,10"/>
      <sheetName val="4,1"/>
      <sheetName val="4,2"/>
      <sheetName val="4,4"/>
      <sheetName val="4,3"/>
      <sheetName val="4,5"/>
      <sheetName val="4,6"/>
      <sheetName val="4,7"/>
      <sheetName val="4,8"/>
      <sheetName val="4,9"/>
      <sheetName val="4,10"/>
      <sheetName val="4,11"/>
      <sheetName val="4,12"/>
      <sheetName val="4,13"/>
      <sheetName val="4,14"/>
      <sheetName val="4,15"/>
      <sheetName val="4,16"/>
      <sheetName val="4,17"/>
      <sheetName val="4,18"/>
      <sheetName val="4,19"/>
      <sheetName val="4,20"/>
      <sheetName val="5,1"/>
      <sheetName val="5,2"/>
      <sheetName val="5,3"/>
      <sheetName val="6,1"/>
      <sheetName val="6,2"/>
      <sheetName val="6,3"/>
      <sheetName val="6,4"/>
      <sheetName val="6,5"/>
      <sheetName val="6,6"/>
      <sheetName val="7,1"/>
      <sheetName val="7,2"/>
      <sheetName val="8,1"/>
      <sheetName val="8,2"/>
      <sheetName val="8,3"/>
      <sheetName val="8,4"/>
      <sheetName val="8,5"/>
      <sheetName val="8,6"/>
      <sheetName val="8,7"/>
      <sheetName val="8,8"/>
      <sheetName val="8,9"/>
      <sheetName val="8,10"/>
      <sheetName val="8,11"/>
      <sheetName val="8,12"/>
      <sheetName val="9,1"/>
      <sheetName val="9,2"/>
      <sheetName val="9,3"/>
      <sheetName val="9,4"/>
      <sheetName val="9,5"/>
      <sheetName val="9,6"/>
      <sheetName val="9,7"/>
      <sheetName val="10,1"/>
      <sheetName val="10,2"/>
      <sheetName val="10,3"/>
      <sheetName val="11,1"/>
      <sheetName val="12,1"/>
      <sheetName val="12,2"/>
      <sheetName val="12,3"/>
      <sheetName val="12,4"/>
      <sheetName val="12,5"/>
      <sheetName val="12,6"/>
      <sheetName val="12,7"/>
      <sheetName val="12,8"/>
      <sheetName val="12,9"/>
      <sheetName val="12,10"/>
      <sheetName val="12,11"/>
      <sheetName val="12,12"/>
      <sheetName val="12,13"/>
      <sheetName val="12,14"/>
      <sheetName val="12,15"/>
      <sheetName val="12,16"/>
      <sheetName val="12,17"/>
      <sheetName val="12,18"/>
      <sheetName val="12,19"/>
      <sheetName val="12,20"/>
      <sheetName val="12,21"/>
      <sheetName val="12,22"/>
      <sheetName val="12,23"/>
      <sheetName val="12,24"/>
      <sheetName val="12,25"/>
      <sheetName val="12,26"/>
      <sheetName val="12,27"/>
      <sheetName val="12,28"/>
      <sheetName val="12,29"/>
      <sheetName val="12,30"/>
      <sheetName val="12,31"/>
      <sheetName val="12,32"/>
      <sheetName val="13,1"/>
      <sheetName val="13,2"/>
      <sheetName val="13,3"/>
      <sheetName val="13,4"/>
      <sheetName val="13,5"/>
      <sheetName val="13,6"/>
      <sheetName val="13,7"/>
      <sheetName val="13,8"/>
      <sheetName val="13,9"/>
      <sheetName val="13,10"/>
      <sheetName val="13,11"/>
      <sheetName val="13,12"/>
      <sheetName val="13,13"/>
      <sheetName val="13,14"/>
      <sheetName val="14,1"/>
      <sheetName val="14,2"/>
      <sheetName val="14,3"/>
      <sheetName val="14,4"/>
      <sheetName val="14,5"/>
      <sheetName val="15,1"/>
      <sheetName val="16,1"/>
      <sheetName val="16,2"/>
      <sheetName val="16,3"/>
      <sheetName val="16,4"/>
      <sheetName val="16,5"/>
      <sheetName val="16,6"/>
      <sheetName val="16,7"/>
      <sheetName val="17,1"/>
      <sheetName val="17,2"/>
      <sheetName val="17,3"/>
      <sheetName val="17,4"/>
      <sheetName val="17,5"/>
      <sheetName val="17,6"/>
      <sheetName val="17,7"/>
      <sheetName val="17,8"/>
      <sheetName val="17,9"/>
      <sheetName val="17,10"/>
      <sheetName val="17,11"/>
      <sheetName val="17,12"/>
      <sheetName val="17,13"/>
      <sheetName val="17,14"/>
      <sheetName val="17,15"/>
      <sheetName val="17,16"/>
      <sheetName val="17,17"/>
      <sheetName val="17,18"/>
      <sheetName val="17,19"/>
      <sheetName val="17,20"/>
      <sheetName val="17,21"/>
      <sheetName val="17,22"/>
      <sheetName val="17,23"/>
      <sheetName val="18,1"/>
      <sheetName val="18,2"/>
      <sheetName val="18,3"/>
      <sheetName val="18,4"/>
      <sheetName val="18,5"/>
      <sheetName val="18,6"/>
      <sheetName val="18,7"/>
      <sheetName val="18,8"/>
      <sheetName val="18,9"/>
      <sheetName val="18,10"/>
      <sheetName val="18,11"/>
      <sheetName val="18,12"/>
      <sheetName val="18,13"/>
      <sheetName val="18,14"/>
      <sheetName val="18,15"/>
      <sheetName val="18,16"/>
      <sheetName val="18,17"/>
      <sheetName val="18,18"/>
      <sheetName val="18,19"/>
      <sheetName val="18,20"/>
      <sheetName val="18,21"/>
      <sheetName val="18,22"/>
      <sheetName val="18,23"/>
      <sheetName val="18,24"/>
      <sheetName val="18,25"/>
      <sheetName val="18,26"/>
      <sheetName val="18,27"/>
      <sheetName val="18,28"/>
      <sheetName val="18,29"/>
      <sheetName val="18,30"/>
      <sheetName val="18,31"/>
      <sheetName val="18,32"/>
      <sheetName val="18,33"/>
      <sheetName val="18,34"/>
      <sheetName val="18,35"/>
      <sheetName val="18,36"/>
      <sheetName val="18,37"/>
      <sheetName val="18,38"/>
      <sheetName val="18,39"/>
      <sheetName val="18,40"/>
      <sheetName val="18,41"/>
      <sheetName val="18,42"/>
      <sheetName val="18,43"/>
      <sheetName val="19,1"/>
      <sheetName val="19,2"/>
      <sheetName val="19,3"/>
      <sheetName val="19,4"/>
      <sheetName val="20,1"/>
      <sheetName val="20,2"/>
      <sheetName val="20,3"/>
      <sheetName val="20,4"/>
      <sheetName val="20,5"/>
      <sheetName val="20,6"/>
      <sheetName val="20,7"/>
      <sheetName val="21,1"/>
    </sheetNames>
    <sheetDataSet>
      <sheetData sheetId="0"/>
      <sheetData sheetId="1">
        <row r="2">
          <cell r="A2" t="str">
            <v>LISTA DE INSUMOS</v>
          </cell>
        </row>
        <row r="6">
          <cell r="A6" t="str">
            <v>COD</v>
          </cell>
          <cell r="B6" t="str">
            <v>DESCRIPCION</v>
          </cell>
          <cell r="C6" t="str">
            <v>UNIDAD</v>
          </cell>
          <cell r="D6" t="str">
            <v>VALOR</v>
          </cell>
        </row>
        <row r="8">
          <cell r="A8">
            <v>2</v>
          </cell>
          <cell r="B8" t="str">
            <v>Arena</v>
          </cell>
          <cell r="C8" t="str">
            <v>M3</v>
          </cell>
          <cell r="D8">
            <v>38000</v>
          </cell>
        </row>
        <row r="9">
          <cell r="A9">
            <v>3</v>
          </cell>
          <cell r="B9" t="str">
            <v>Gravilla lavada</v>
          </cell>
          <cell r="C9" t="str">
            <v>M3</v>
          </cell>
          <cell r="D9">
            <v>85500</v>
          </cell>
        </row>
        <row r="10">
          <cell r="A10">
            <v>4</v>
          </cell>
          <cell r="B10" t="str">
            <v>Cemento gris</v>
          </cell>
          <cell r="C10" t="str">
            <v>KG</v>
          </cell>
          <cell r="D10">
            <v>422.75</v>
          </cell>
        </row>
        <row r="11">
          <cell r="A11">
            <v>5</v>
          </cell>
          <cell r="B11" t="str">
            <v>Agua</v>
          </cell>
          <cell r="C11" t="str">
            <v>Lts</v>
          </cell>
          <cell r="D11">
            <v>47.5</v>
          </cell>
        </row>
        <row r="12">
          <cell r="A12">
            <v>6</v>
          </cell>
          <cell r="B12" t="str">
            <v>Cemento  blanco</v>
          </cell>
          <cell r="C12" t="str">
            <v>KG</v>
          </cell>
          <cell r="D12">
            <v>1140</v>
          </cell>
        </row>
        <row r="13">
          <cell r="A13">
            <v>7</v>
          </cell>
          <cell r="B13" t="str">
            <v>Acero de 40000 psi</v>
          </cell>
          <cell r="C13" t="str">
            <v>Kg</v>
          </cell>
          <cell r="D13">
            <v>2375</v>
          </cell>
        </row>
        <row r="14">
          <cell r="A14">
            <v>8</v>
          </cell>
          <cell r="B14" t="str">
            <v>Acero de 60000 psi</v>
          </cell>
          <cell r="C14" t="str">
            <v>Kg</v>
          </cell>
          <cell r="D14">
            <v>2375</v>
          </cell>
        </row>
        <row r="15">
          <cell r="A15">
            <v>9</v>
          </cell>
          <cell r="B15" t="str">
            <v>Replanteo</v>
          </cell>
          <cell r="C15" t="str">
            <v>M2</v>
          </cell>
          <cell r="D15">
            <v>0</v>
          </cell>
        </row>
        <row r="16">
          <cell r="A16">
            <v>10</v>
          </cell>
          <cell r="B16" t="str">
            <v>Conformación de calzada existente</v>
          </cell>
          <cell r="C16" t="str">
            <v>M2</v>
          </cell>
          <cell r="D16">
            <v>0</v>
          </cell>
        </row>
        <row r="17">
          <cell r="A17">
            <v>11</v>
          </cell>
          <cell r="B17" t="str">
            <v>Concreto 3000 psi</v>
          </cell>
          <cell r="C17" t="str">
            <v>M3</v>
          </cell>
          <cell r="D17">
            <v>257590.125</v>
          </cell>
        </row>
        <row r="18">
          <cell r="A18">
            <v>12</v>
          </cell>
          <cell r="B18" t="str">
            <v>Hidrofugo para impermeabilización</v>
          </cell>
          <cell r="C18" t="str">
            <v>Lts</v>
          </cell>
          <cell r="D18">
            <v>3230</v>
          </cell>
        </row>
        <row r="19">
          <cell r="A19">
            <v>13</v>
          </cell>
          <cell r="B19" t="str">
            <v>Concreto 2500 psi</v>
          </cell>
          <cell r="C19" t="str">
            <v>M3</v>
          </cell>
          <cell r="D19">
            <v>240350</v>
          </cell>
        </row>
        <row r="20">
          <cell r="A20">
            <v>14</v>
          </cell>
          <cell r="B20" t="str">
            <v>Concreto 2000 psi</v>
          </cell>
          <cell r="C20" t="str">
            <v>M3</v>
          </cell>
          <cell r="D20">
            <v>229900</v>
          </cell>
        </row>
        <row r="21">
          <cell r="A21">
            <v>15</v>
          </cell>
          <cell r="B21" t="str">
            <v>mortero 1:4 impermeabilizado</v>
          </cell>
          <cell r="C21" t="str">
            <v>M3</v>
          </cell>
          <cell r="D21">
            <v>260300</v>
          </cell>
        </row>
        <row r="22">
          <cell r="A22">
            <v>16</v>
          </cell>
          <cell r="B22" t="str">
            <v>Mortero 1:3 impermeabilizado</v>
          </cell>
          <cell r="C22" t="str">
            <v>M3</v>
          </cell>
          <cell r="D22">
            <v>303050</v>
          </cell>
        </row>
        <row r="23">
          <cell r="A23">
            <v>17</v>
          </cell>
          <cell r="B23" t="str">
            <v>Ladrillo Recocido</v>
          </cell>
          <cell r="C23" t="str">
            <v>UND</v>
          </cell>
          <cell r="D23">
            <v>532</v>
          </cell>
        </row>
        <row r="24">
          <cell r="A24">
            <v>18</v>
          </cell>
          <cell r="B24" t="str">
            <v>Tapa metelica 60 x 60 con marco</v>
          </cell>
          <cell r="C24" t="str">
            <v>UND</v>
          </cell>
          <cell r="D24">
            <v>60800</v>
          </cell>
        </row>
        <row r="25">
          <cell r="A25">
            <v>19</v>
          </cell>
          <cell r="B25" t="str">
            <v>Rejilla 1 x 0,15</v>
          </cell>
          <cell r="C25" t="str">
            <v>UND</v>
          </cell>
          <cell r="D25">
            <v>21850</v>
          </cell>
        </row>
        <row r="26">
          <cell r="A26">
            <v>20</v>
          </cell>
          <cell r="B26" t="str">
            <v>Tuberia PVCS novafor D = 10"</v>
          </cell>
          <cell r="C26" t="str">
            <v>ML</v>
          </cell>
          <cell r="D26">
            <v>49400</v>
          </cell>
        </row>
        <row r="27">
          <cell r="A27">
            <v>21</v>
          </cell>
          <cell r="B27" t="str">
            <v>Tuberia PVCS novafor D = 8"</v>
          </cell>
          <cell r="C27" t="str">
            <v>ML</v>
          </cell>
          <cell r="D27">
            <v>28310</v>
          </cell>
        </row>
        <row r="28">
          <cell r="A28">
            <v>22</v>
          </cell>
          <cell r="B28" t="str">
            <v>Tuberia PVCS novafor D = 6"</v>
          </cell>
          <cell r="C28" t="str">
            <v>ML</v>
          </cell>
          <cell r="D28">
            <v>27740</v>
          </cell>
        </row>
        <row r="29">
          <cell r="A29">
            <v>23</v>
          </cell>
          <cell r="B29" t="str">
            <v>Ladrillo prensado liviano visto dos caras tipo santafe</v>
          </cell>
          <cell r="C29" t="str">
            <v>UND</v>
          </cell>
          <cell r="D29">
            <v>608</v>
          </cell>
        </row>
        <row r="30">
          <cell r="A30">
            <v>24</v>
          </cell>
          <cell r="B30" t="str">
            <v>Lampara incandescente inc. Roseta e interrup.</v>
          </cell>
          <cell r="C30" t="str">
            <v>UND</v>
          </cell>
          <cell r="D30">
            <v>0</v>
          </cell>
        </row>
        <row r="31">
          <cell r="A31">
            <v>25</v>
          </cell>
          <cell r="B31" t="str">
            <v>Manto edil 4mm</v>
          </cell>
          <cell r="C31" t="str">
            <v>M2</v>
          </cell>
          <cell r="D31">
            <v>15070.8</v>
          </cell>
        </row>
        <row r="32">
          <cell r="A32">
            <v>26</v>
          </cell>
          <cell r="B32" t="str">
            <v>Bloque No. 5 (12cms) de Arcilla</v>
          </cell>
          <cell r="C32" t="str">
            <v>UND</v>
          </cell>
          <cell r="D32">
            <v>1216.95</v>
          </cell>
        </row>
        <row r="33">
          <cell r="A33">
            <v>27</v>
          </cell>
          <cell r="B33" t="str">
            <v>Malla electrosoldada 4 mm de 0,15 x 0,15</v>
          </cell>
          <cell r="C33" t="str">
            <v>KG</v>
          </cell>
          <cell r="D33">
            <v>3135</v>
          </cell>
        </row>
        <row r="34">
          <cell r="A34">
            <v>28</v>
          </cell>
          <cell r="B34" t="str">
            <v>Malla electrosoldada 5,5 mm de 0,15 x 0,15</v>
          </cell>
          <cell r="C34" t="str">
            <v>KG</v>
          </cell>
          <cell r="D34">
            <v>3135</v>
          </cell>
        </row>
        <row r="35">
          <cell r="A35">
            <v>29</v>
          </cell>
          <cell r="B35" t="str">
            <v>Granito travertino No. 2</v>
          </cell>
          <cell r="C35" t="str">
            <v>M3</v>
          </cell>
          <cell r="D35">
            <v>13490</v>
          </cell>
        </row>
        <row r="36">
          <cell r="A36">
            <v>30</v>
          </cell>
          <cell r="B36" t="str">
            <v>Geotextil pavco 1600 de 3,5 mm</v>
          </cell>
          <cell r="C36" t="str">
            <v>M2</v>
          </cell>
          <cell r="D36">
            <v>2185</v>
          </cell>
        </row>
        <row r="37">
          <cell r="A37">
            <v>31</v>
          </cell>
          <cell r="B37" t="str">
            <v>Adoquin en arcilla tipo I corbatin 0,2x0,12x0,05 trafico peatonal</v>
          </cell>
          <cell r="C37" t="str">
            <v>UND</v>
          </cell>
          <cell r="D37">
            <v>581.4</v>
          </cell>
        </row>
        <row r="38">
          <cell r="A38">
            <v>32</v>
          </cell>
          <cell r="B38" t="str">
            <v>Collarines de 3" a 1/2"</v>
          </cell>
          <cell r="C38" t="str">
            <v>UND</v>
          </cell>
          <cell r="D38">
            <v>0</v>
          </cell>
        </row>
        <row r="39">
          <cell r="A39">
            <v>33</v>
          </cell>
          <cell r="B39" t="str">
            <v>Tableta de grees tipo alfa 0,09x0,09 color sahara</v>
          </cell>
          <cell r="C39" t="str">
            <v>M2</v>
          </cell>
          <cell r="D39">
            <v>15295</v>
          </cell>
        </row>
        <row r="40">
          <cell r="A40">
            <v>34</v>
          </cell>
          <cell r="B40" t="str">
            <v>Guarda escobas para tableta grees</v>
          </cell>
          <cell r="C40" t="str">
            <v>ML</v>
          </cell>
          <cell r="D40">
            <v>15105</v>
          </cell>
        </row>
        <row r="41">
          <cell r="A41">
            <v>35</v>
          </cell>
          <cell r="B41" t="str">
            <v>Baldosin de granito  delta gris No 4 0,3 x0,3</v>
          </cell>
          <cell r="C41" t="str">
            <v>M2</v>
          </cell>
          <cell r="D41">
            <v>15076.5</v>
          </cell>
        </row>
        <row r="42">
          <cell r="A42">
            <v>36</v>
          </cell>
          <cell r="B42" t="str">
            <v>Tablon de gres Vitifricado de 0,33x 0,33</v>
          </cell>
          <cell r="C42" t="str">
            <v>M2</v>
          </cell>
          <cell r="D42">
            <v>11685</v>
          </cell>
        </row>
        <row r="43">
          <cell r="A43">
            <v>37</v>
          </cell>
          <cell r="B43" t="str">
            <v>Enchape pared blanco de 20 x 20 cms</v>
          </cell>
          <cell r="C43" t="str">
            <v>M2</v>
          </cell>
          <cell r="D43">
            <v>13680</v>
          </cell>
        </row>
        <row r="44">
          <cell r="A44">
            <v>38</v>
          </cell>
          <cell r="B44" t="str">
            <v>Rejilla plastica 3" x 2" sosco</v>
          </cell>
          <cell r="C44" t="str">
            <v>UND</v>
          </cell>
          <cell r="D44">
            <v>3135</v>
          </cell>
        </row>
        <row r="45">
          <cell r="A45">
            <v>39</v>
          </cell>
          <cell r="B45" t="str">
            <v>rejilla de ventilacion 20 x 20 plastica</v>
          </cell>
          <cell r="C45" t="str">
            <v>UND</v>
          </cell>
          <cell r="D45">
            <v>6650</v>
          </cell>
        </row>
        <row r="46">
          <cell r="A46">
            <v>40</v>
          </cell>
          <cell r="B46" t="str">
            <v xml:space="preserve">geotextil </v>
          </cell>
          <cell r="C46" t="str">
            <v>M2</v>
          </cell>
          <cell r="D46">
            <v>3990</v>
          </cell>
        </row>
        <row r="47">
          <cell r="A47">
            <v>41</v>
          </cell>
          <cell r="B47" t="str">
            <v>Dispensador de papel en acero inox. tipo industrial</v>
          </cell>
          <cell r="C47" t="str">
            <v>M3</v>
          </cell>
          <cell r="D47">
            <v>78100.45</v>
          </cell>
        </row>
        <row r="48">
          <cell r="A48">
            <v>42</v>
          </cell>
          <cell r="B48" t="str">
            <v>Tapas plastica de registro 20 x 20</v>
          </cell>
          <cell r="C48" t="str">
            <v>Und</v>
          </cell>
          <cell r="D48">
            <v>7790</v>
          </cell>
        </row>
        <row r="49">
          <cell r="A49">
            <v>43</v>
          </cell>
          <cell r="B49" t="str">
            <v>Cenefa en baldosin corona color marina No 26311</v>
          </cell>
          <cell r="C49" t="str">
            <v>Ml</v>
          </cell>
          <cell r="D49">
            <v>13300</v>
          </cell>
        </row>
        <row r="50">
          <cell r="A50">
            <v>44</v>
          </cell>
          <cell r="B50" t="str">
            <v xml:space="preserve">Win de aluminio </v>
          </cell>
          <cell r="C50" t="str">
            <v>Ml</v>
          </cell>
          <cell r="D50">
            <v>1900</v>
          </cell>
        </row>
        <row r="51">
          <cell r="A51">
            <v>45</v>
          </cell>
          <cell r="B51" t="str">
            <v>Pintura Anticorrosivo color gris</v>
          </cell>
          <cell r="C51" t="str">
            <v>UND</v>
          </cell>
          <cell r="D51">
            <v>32300</v>
          </cell>
        </row>
        <row r="52">
          <cell r="A52">
            <v>46</v>
          </cell>
          <cell r="B52" t="str">
            <v>Esmalte sintetico</v>
          </cell>
          <cell r="C52" t="str">
            <v>Galon</v>
          </cell>
          <cell r="D52">
            <v>36100</v>
          </cell>
        </row>
        <row r="53">
          <cell r="A53">
            <v>47</v>
          </cell>
          <cell r="B53" t="str">
            <v>Pintura tipo KORAZA para exteriores</v>
          </cell>
          <cell r="C53" t="str">
            <v>Galon</v>
          </cell>
          <cell r="D53">
            <v>48450</v>
          </cell>
        </row>
        <row r="54">
          <cell r="A54">
            <v>48</v>
          </cell>
          <cell r="B54" t="str">
            <v>Remate metalico tipo flanche</v>
          </cell>
          <cell r="C54" t="str">
            <v>Ml</v>
          </cell>
          <cell r="D54">
            <v>14250</v>
          </cell>
        </row>
        <row r="55">
          <cell r="A55">
            <v>49</v>
          </cell>
          <cell r="B55" t="str">
            <v>Lamina metalica galvanizada calibre 18</v>
          </cell>
          <cell r="C55" t="str">
            <v>UND</v>
          </cell>
          <cell r="D55">
            <v>71250</v>
          </cell>
        </row>
        <row r="56">
          <cell r="A56">
            <v>50</v>
          </cell>
          <cell r="B56" t="str">
            <v>Malla ondulada calibre 18 huecos de 5 x 5</v>
          </cell>
          <cell r="C56" t="str">
            <v>M2</v>
          </cell>
          <cell r="D56">
            <v>6365</v>
          </cell>
        </row>
        <row r="57">
          <cell r="A57">
            <v>51</v>
          </cell>
          <cell r="B57" t="str">
            <v>Tubo cuadrado de 10 x 4 cms calibre 18</v>
          </cell>
          <cell r="C57" t="str">
            <v>Ml</v>
          </cell>
          <cell r="D57">
            <v>5890</v>
          </cell>
        </row>
        <row r="58">
          <cell r="A58">
            <v>52</v>
          </cell>
          <cell r="B58" t="str">
            <v>Angulo de 1" x 1/8"</v>
          </cell>
          <cell r="C58" t="str">
            <v>Ml</v>
          </cell>
          <cell r="D58">
            <v>3116</v>
          </cell>
        </row>
        <row r="59">
          <cell r="A59">
            <v>53</v>
          </cell>
          <cell r="B59" t="str">
            <v>Angulo de 2" x 1/8"</v>
          </cell>
          <cell r="C59" t="str">
            <v>Ml</v>
          </cell>
          <cell r="D59">
            <v>6811.5</v>
          </cell>
        </row>
        <row r="60">
          <cell r="A60">
            <v>54</v>
          </cell>
          <cell r="B60" t="str">
            <v>Espejo de 4 mm calidad A</v>
          </cell>
          <cell r="C60" t="str">
            <v>M2</v>
          </cell>
          <cell r="D60">
            <v>51585</v>
          </cell>
        </row>
        <row r="61">
          <cell r="A61">
            <v>55</v>
          </cell>
          <cell r="B61" t="str">
            <v>Lavaplatos en acero inoxidable sodoca tipo industrial inc. sifon (0,9 x0,5 x0,3)</v>
          </cell>
          <cell r="C61" t="str">
            <v>UND</v>
          </cell>
          <cell r="D61">
            <v>146671.44999999998</v>
          </cell>
        </row>
        <row r="62">
          <cell r="A62">
            <v>56</v>
          </cell>
          <cell r="B62" t="str">
            <v>Lavaplatos en acero inoxidable sodoca tipo industrial inc. sifon (0,6 x0,6 x0,3)</v>
          </cell>
          <cell r="C62" t="str">
            <v>UND</v>
          </cell>
          <cell r="D62">
            <v>102768.15</v>
          </cell>
        </row>
        <row r="63">
          <cell r="A63">
            <v>57</v>
          </cell>
          <cell r="B63" t="str">
            <v>Lavamano de colgar acuacer blanco inc.Griferia</v>
          </cell>
          <cell r="C63" t="str">
            <v>UND</v>
          </cell>
          <cell r="D63">
            <v>112603.5</v>
          </cell>
        </row>
        <row r="64">
          <cell r="A64">
            <v>58</v>
          </cell>
          <cell r="B64" t="str">
            <v>material comun para relleno</v>
          </cell>
          <cell r="C64" t="str">
            <v>M3</v>
          </cell>
          <cell r="D64">
            <v>4940</v>
          </cell>
        </row>
        <row r="65">
          <cell r="A65">
            <v>59</v>
          </cell>
          <cell r="B65" t="str">
            <v>Material seleccionado para Relleno (tipo I)</v>
          </cell>
          <cell r="C65" t="str">
            <v>M3</v>
          </cell>
          <cell r="D65">
            <v>15390</v>
          </cell>
        </row>
        <row r="66">
          <cell r="A66">
            <v>60</v>
          </cell>
          <cell r="B66" t="str">
            <v xml:space="preserve">Sanitario acuacer blanco </v>
          </cell>
          <cell r="C66" t="str">
            <v>UND</v>
          </cell>
          <cell r="D66">
            <v>152190</v>
          </cell>
        </row>
        <row r="67">
          <cell r="A67">
            <v>61</v>
          </cell>
          <cell r="B67" t="str">
            <v>Sanitario infantil mancesa color blanco</v>
          </cell>
          <cell r="C67" t="str">
            <v>UND</v>
          </cell>
          <cell r="D67">
            <v>233700</v>
          </cell>
        </row>
        <row r="68">
          <cell r="A68">
            <v>62</v>
          </cell>
          <cell r="B68" t="str">
            <v>Ducha galaxia sencilla inc. Llave cierre rapido</v>
          </cell>
          <cell r="C68" t="str">
            <v>UND</v>
          </cell>
          <cell r="D68">
            <v>29706.5</v>
          </cell>
        </row>
        <row r="69">
          <cell r="A69">
            <v>63</v>
          </cell>
          <cell r="B69" t="str">
            <v>Dilatación en plastico</v>
          </cell>
          <cell r="C69" t="str">
            <v>Ml</v>
          </cell>
          <cell r="D69">
            <v>380</v>
          </cell>
        </row>
        <row r="70">
          <cell r="A70">
            <v>64</v>
          </cell>
          <cell r="B70" t="str">
            <v>Griferia Lavaplato sencillo galaxia cuello ganzo</v>
          </cell>
          <cell r="C70" t="str">
            <v>UND</v>
          </cell>
          <cell r="D70">
            <v>38999.4</v>
          </cell>
        </row>
        <row r="71">
          <cell r="A71">
            <v>65</v>
          </cell>
          <cell r="B71" t="str">
            <v>Juego de incrustaciones sencillo acuacer</v>
          </cell>
          <cell r="C71" t="str">
            <v>UND</v>
          </cell>
          <cell r="D71">
            <v>44692.75</v>
          </cell>
        </row>
        <row r="72">
          <cell r="A72">
            <v>66</v>
          </cell>
          <cell r="B72" t="str">
            <v>Dispensador de jabon tipo industrial</v>
          </cell>
          <cell r="C72" t="str">
            <v>UND</v>
          </cell>
          <cell r="D72">
            <v>74347.95</v>
          </cell>
        </row>
        <row r="73">
          <cell r="A73">
            <v>67</v>
          </cell>
          <cell r="B73" t="str">
            <v>cerradura para puerta tipo orbit</v>
          </cell>
          <cell r="C73" t="str">
            <v>UND</v>
          </cell>
          <cell r="D73">
            <v>72010</v>
          </cell>
        </row>
        <row r="74">
          <cell r="A74">
            <v>68</v>
          </cell>
          <cell r="B74" t="str">
            <v xml:space="preserve">Candado de seguridad </v>
          </cell>
          <cell r="C74" t="str">
            <v>UND</v>
          </cell>
          <cell r="D74">
            <v>30780</v>
          </cell>
        </row>
        <row r="75">
          <cell r="A75">
            <v>69</v>
          </cell>
          <cell r="B75" t="str">
            <v>Cerradura CERROJO sencillo</v>
          </cell>
          <cell r="C75" t="str">
            <v>UND</v>
          </cell>
          <cell r="D75">
            <v>44080</v>
          </cell>
        </row>
        <row r="76">
          <cell r="A76">
            <v>70</v>
          </cell>
          <cell r="B76" t="str">
            <v>Cerradura para puerta de aluminio tipo POMO clasico SAFE</v>
          </cell>
          <cell r="C76" t="str">
            <v>UND</v>
          </cell>
          <cell r="D76">
            <v>27702</v>
          </cell>
        </row>
        <row r="77">
          <cell r="A77">
            <v>71</v>
          </cell>
          <cell r="B77" t="str">
            <v>Polietileno calibre 14</v>
          </cell>
          <cell r="C77" t="str">
            <v>M2</v>
          </cell>
          <cell r="D77">
            <v>3800</v>
          </cell>
        </row>
        <row r="78">
          <cell r="A78">
            <v>72</v>
          </cell>
          <cell r="B78" t="str">
            <v>Sika 1</v>
          </cell>
          <cell r="C78" t="str">
            <v>Kg</v>
          </cell>
          <cell r="D78">
            <v>6026.7999999999993</v>
          </cell>
        </row>
        <row r="79">
          <cell r="A79">
            <v>73</v>
          </cell>
          <cell r="B79" t="str">
            <v>Rejilla 0,35 x 0,45</v>
          </cell>
          <cell r="C79" t="str">
            <v>UND</v>
          </cell>
          <cell r="D79">
            <v>17100</v>
          </cell>
        </row>
        <row r="80">
          <cell r="A80">
            <v>74</v>
          </cell>
          <cell r="B80" t="str">
            <v>Soldadura Liquida 1/4 galon</v>
          </cell>
          <cell r="C80" t="str">
            <v>UND</v>
          </cell>
          <cell r="D80">
            <v>60990</v>
          </cell>
        </row>
        <row r="81">
          <cell r="A81">
            <v>75</v>
          </cell>
          <cell r="B81" t="str">
            <v>Mortero 1:4</v>
          </cell>
          <cell r="C81" t="str">
            <v>M3</v>
          </cell>
          <cell r="D81">
            <v>203300</v>
          </cell>
        </row>
        <row r="82">
          <cell r="A82">
            <v>76</v>
          </cell>
          <cell r="B82" t="str">
            <v>Prefabricado divisiones de baño</v>
          </cell>
          <cell r="C82" t="str">
            <v>UND</v>
          </cell>
          <cell r="D82">
            <v>56620</v>
          </cell>
        </row>
        <row r="83">
          <cell r="A83">
            <v>77</v>
          </cell>
          <cell r="B83" t="str">
            <v>lamina de Icopor</v>
          </cell>
          <cell r="C83" t="str">
            <v>UND</v>
          </cell>
          <cell r="D83">
            <v>2375</v>
          </cell>
        </row>
        <row r="84">
          <cell r="A84">
            <v>78</v>
          </cell>
          <cell r="B84" t="str">
            <v>Mortero 1:3</v>
          </cell>
          <cell r="C84" t="str">
            <v>M3</v>
          </cell>
          <cell r="D84">
            <v>259350</v>
          </cell>
        </row>
        <row r="85">
          <cell r="A85">
            <v>79</v>
          </cell>
          <cell r="B85" t="str">
            <v>Pasta de cemento</v>
          </cell>
          <cell r="C85" t="str">
            <v>M3</v>
          </cell>
          <cell r="D85">
            <v>370500</v>
          </cell>
        </row>
        <row r="86">
          <cell r="A86">
            <v>80</v>
          </cell>
          <cell r="B86" t="str">
            <v xml:space="preserve">Thinner 2110 pintuco </v>
          </cell>
          <cell r="C86" t="str">
            <v>Galon</v>
          </cell>
          <cell r="D86">
            <v>24700</v>
          </cell>
        </row>
        <row r="87">
          <cell r="A87">
            <v>81</v>
          </cell>
          <cell r="B87" t="str">
            <v>Casillero en triplex de 8 compartimientos</v>
          </cell>
          <cell r="C87" t="str">
            <v>UND</v>
          </cell>
          <cell r="D87">
            <v>121790</v>
          </cell>
        </row>
        <row r="88">
          <cell r="A88">
            <v>82</v>
          </cell>
          <cell r="B88" t="str">
            <v xml:space="preserve">Puerta ventana aluminio Pv -01 </v>
          </cell>
          <cell r="C88" t="str">
            <v>UND</v>
          </cell>
          <cell r="D88">
            <v>997405</v>
          </cell>
        </row>
        <row r="89">
          <cell r="A89">
            <v>83</v>
          </cell>
          <cell r="B89" t="str">
            <v>Puerta ventana aluminio Pv -02</v>
          </cell>
          <cell r="C89" t="str">
            <v>UND</v>
          </cell>
          <cell r="D89">
            <v>1710000</v>
          </cell>
        </row>
        <row r="90">
          <cell r="A90">
            <v>84</v>
          </cell>
          <cell r="B90" t="str">
            <v>Ventana en Aluminio V -01</v>
          </cell>
          <cell r="C90" t="str">
            <v>UND</v>
          </cell>
          <cell r="D90">
            <v>348840</v>
          </cell>
        </row>
        <row r="91">
          <cell r="A91">
            <v>85</v>
          </cell>
          <cell r="B91" t="str">
            <v>Ventana en Aluminio V -02</v>
          </cell>
          <cell r="C91" t="str">
            <v>UND</v>
          </cell>
          <cell r="D91">
            <v>394889.35</v>
          </cell>
        </row>
        <row r="92">
          <cell r="A92">
            <v>86</v>
          </cell>
          <cell r="B92" t="str">
            <v>Ventana en Aluminio V -03</v>
          </cell>
          <cell r="C92" t="str">
            <v>UND</v>
          </cell>
          <cell r="D92">
            <v>429329.69999999995</v>
          </cell>
        </row>
        <row r="93">
          <cell r="A93">
            <v>87</v>
          </cell>
          <cell r="B93" t="str">
            <v>Ventana en Aluminio V -04</v>
          </cell>
          <cell r="C93" t="str">
            <v>UND</v>
          </cell>
          <cell r="D93">
            <v>160771.35</v>
          </cell>
        </row>
        <row r="94">
          <cell r="A94">
            <v>88</v>
          </cell>
          <cell r="B94" t="str">
            <v>Ventana en Aluminio V -05</v>
          </cell>
          <cell r="C94" t="str">
            <v>UND</v>
          </cell>
          <cell r="D94">
            <v>307316.45</v>
          </cell>
        </row>
        <row r="95">
          <cell r="A95">
            <v>89</v>
          </cell>
          <cell r="B95" t="str">
            <v>Ventana en Aluminio V -06</v>
          </cell>
          <cell r="C95" t="str">
            <v>UND</v>
          </cell>
          <cell r="D95">
            <v>244873.9</v>
          </cell>
        </row>
        <row r="96">
          <cell r="A96">
            <v>90</v>
          </cell>
          <cell r="B96" t="str">
            <v>Ventana en Aluminio Persiana 4 hojas V -07</v>
          </cell>
          <cell r="C96" t="str">
            <v>UND</v>
          </cell>
          <cell r="D96">
            <v>335682.5</v>
          </cell>
        </row>
        <row r="97">
          <cell r="A97">
            <v>91</v>
          </cell>
          <cell r="B97" t="str">
            <v>Puerta en Aluminio P-01/P-02</v>
          </cell>
          <cell r="C97" t="str">
            <v>UND</v>
          </cell>
          <cell r="D97">
            <v>349781.45</v>
          </cell>
        </row>
        <row r="98">
          <cell r="A98">
            <v>92</v>
          </cell>
          <cell r="B98" t="str">
            <v>Puerta en Aluminio P-06/P-10</v>
          </cell>
          <cell r="C98" t="str">
            <v>UND</v>
          </cell>
          <cell r="D98">
            <v>209154.84999999998</v>
          </cell>
        </row>
        <row r="99">
          <cell r="A99">
            <v>93</v>
          </cell>
          <cell r="B99" t="str">
            <v>Puerta en Aluminio P-07</v>
          </cell>
          <cell r="C99" t="str">
            <v>UND</v>
          </cell>
          <cell r="D99">
            <v>256388.84999999998</v>
          </cell>
        </row>
        <row r="100">
          <cell r="A100">
            <v>94</v>
          </cell>
          <cell r="B100" t="str">
            <v>Puerta en Aluminio P-08</v>
          </cell>
          <cell r="C100" t="str">
            <v>UND</v>
          </cell>
          <cell r="D100">
            <v>260965</v>
          </cell>
        </row>
        <row r="101">
          <cell r="A101">
            <v>95</v>
          </cell>
          <cell r="B101" t="str">
            <v>Puerta en Aluminio P-09</v>
          </cell>
          <cell r="C101" t="str">
            <v>UND</v>
          </cell>
          <cell r="D101">
            <v>150301.4</v>
          </cell>
        </row>
        <row r="102">
          <cell r="A102">
            <v>96</v>
          </cell>
          <cell r="B102" t="str">
            <v>Puerta en Aluminio P-11 2H</v>
          </cell>
          <cell r="C102" t="str">
            <v>UND</v>
          </cell>
          <cell r="D102">
            <v>442130</v>
          </cell>
        </row>
        <row r="103">
          <cell r="A103">
            <v>97</v>
          </cell>
          <cell r="B103" t="str">
            <v>Puerta en Lamina CR C18 P-03 Inc. Marco , portacandado</v>
          </cell>
          <cell r="C103" t="str">
            <v>UND</v>
          </cell>
          <cell r="D103">
            <v>248807.84999999998</v>
          </cell>
        </row>
        <row r="104">
          <cell r="A104">
            <v>98</v>
          </cell>
          <cell r="B104" t="str">
            <v>Puerta en Lamina CR C18 P-04 Inc. Marco , portacandado</v>
          </cell>
          <cell r="C104" t="str">
            <v>UND</v>
          </cell>
          <cell r="D104">
            <v>373072.6</v>
          </cell>
        </row>
        <row r="105">
          <cell r="A105">
            <v>99</v>
          </cell>
          <cell r="B105" t="str">
            <v>Puerta en Lamina CR C18 P-05 Inc. Marco , portacandado</v>
          </cell>
          <cell r="C105" t="str">
            <v>UND</v>
          </cell>
          <cell r="D105">
            <v>377797.89999999997</v>
          </cell>
        </row>
        <row r="106">
          <cell r="A106">
            <v>100</v>
          </cell>
          <cell r="B106" t="str">
            <v>Puerta Reja P-12( 3,13 x 2,20) Acceso Ppal.</v>
          </cell>
          <cell r="C106" t="str">
            <v>UND</v>
          </cell>
          <cell r="D106">
            <v>496749.3</v>
          </cell>
        </row>
        <row r="107">
          <cell r="A107">
            <v>101</v>
          </cell>
          <cell r="B107" t="str">
            <v>Puerta Reja P-13 Acceso Servicios</v>
          </cell>
          <cell r="C107" t="str">
            <v>UND</v>
          </cell>
          <cell r="D107">
            <v>353709.7</v>
          </cell>
        </row>
        <row r="108">
          <cell r="A108">
            <v>102</v>
          </cell>
          <cell r="B108" t="str">
            <v>Canal en laton des. 1.o Mts en lamina galv cal. 18</v>
          </cell>
          <cell r="C108" t="str">
            <v>Ml</v>
          </cell>
          <cell r="D108">
            <v>24510</v>
          </cell>
        </row>
        <row r="109">
          <cell r="A109">
            <v>103</v>
          </cell>
          <cell r="B109" t="str">
            <v>Puerta  Ppal. en alum. Dos hojas P-14 inc. Marco</v>
          </cell>
          <cell r="C109" t="str">
            <v>UND</v>
          </cell>
          <cell r="D109">
            <v>974841.54999999993</v>
          </cell>
        </row>
        <row r="110">
          <cell r="A110">
            <v>104</v>
          </cell>
          <cell r="B110" t="str">
            <v>Puerta  en alum. Cuatro hojas P-15 inc. marco</v>
          </cell>
          <cell r="C110" t="str">
            <v>UND</v>
          </cell>
          <cell r="D110">
            <v>1586380.2999999998</v>
          </cell>
        </row>
        <row r="111">
          <cell r="A111">
            <v>105</v>
          </cell>
          <cell r="B111" t="str">
            <v>Puerta en alum. baños P-16 inc. Marco</v>
          </cell>
          <cell r="C111" t="str">
            <v>UND</v>
          </cell>
          <cell r="D111">
            <v>330638.95</v>
          </cell>
        </row>
        <row r="112">
          <cell r="A112">
            <v>106</v>
          </cell>
          <cell r="B112" t="str">
            <v>Puerta  en alum.  P-17 inc. marco</v>
          </cell>
          <cell r="C112" t="str">
            <v>UND</v>
          </cell>
          <cell r="D112">
            <v>950272.64999999991</v>
          </cell>
        </row>
        <row r="113">
          <cell r="A113">
            <v>107</v>
          </cell>
          <cell r="B113" t="str">
            <v xml:space="preserve">Puerta ventana en aluminio corrediza Pv- 18 </v>
          </cell>
          <cell r="C113" t="str">
            <v>UND</v>
          </cell>
          <cell r="D113">
            <v>1653830.2999999998</v>
          </cell>
        </row>
        <row r="114">
          <cell r="A114">
            <v>108</v>
          </cell>
          <cell r="B114" t="str">
            <v>Puerta ventana en aluminio corrediza Pv- 19 Hall</v>
          </cell>
          <cell r="C114" t="str">
            <v>UND</v>
          </cell>
          <cell r="D114">
            <v>971102.35</v>
          </cell>
        </row>
        <row r="115">
          <cell r="A115">
            <v>109</v>
          </cell>
          <cell r="B115" t="str">
            <v>Ventana Fachada Ppal en aluminio Hall Pv- 20</v>
          </cell>
          <cell r="C115" t="str">
            <v>UND</v>
          </cell>
          <cell r="D115">
            <v>353828.45</v>
          </cell>
        </row>
        <row r="116">
          <cell r="A116">
            <v>110</v>
          </cell>
          <cell r="B116" t="str">
            <v>Repisa entrepaño de pared en acero inox. Lam cal 20</v>
          </cell>
          <cell r="C116" t="str">
            <v>UND</v>
          </cell>
          <cell r="D116">
            <v>112841</v>
          </cell>
        </row>
        <row r="117">
          <cell r="A117">
            <v>111</v>
          </cell>
          <cell r="B117" t="str">
            <v>Rejilla Metalica en lam cal. 18 (0,4 x0,2)</v>
          </cell>
          <cell r="C117" t="str">
            <v>UND</v>
          </cell>
          <cell r="D117">
            <v>63745</v>
          </cell>
        </row>
        <row r="118">
          <cell r="A118">
            <v>112</v>
          </cell>
          <cell r="B118" t="str">
            <v>Tina en fibra de vidrio 0,80 x 0,5</v>
          </cell>
          <cell r="C118" t="str">
            <v>UND</v>
          </cell>
          <cell r="D118">
            <v>400398.39999999997</v>
          </cell>
        </row>
        <row r="119">
          <cell r="A119">
            <v>113</v>
          </cell>
          <cell r="B119" t="str">
            <v>Poceta en fibra de vidrio 0,50 x 0,5</v>
          </cell>
          <cell r="C119" t="str">
            <v>UND</v>
          </cell>
          <cell r="D119">
            <v>276922.14999999997</v>
          </cell>
        </row>
        <row r="120">
          <cell r="A120">
            <v>114</v>
          </cell>
          <cell r="B120" t="str">
            <v xml:space="preserve">Silicona </v>
          </cell>
          <cell r="C120" t="str">
            <v>UND</v>
          </cell>
          <cell r="D120">
            <v>6080</v>
          </cell>
        </row>
        <row r="121">
          <cell r="A121">
            <v>115</v>
          </cell>
          <cell r="B121" t="str">
            <v xml:space="preserve">lavadero (0,8 x0,6) en fibra de vidrio </v>
          </cell>
          <cell r="C121" t="str">
            <v>UND</v>
          </cell>
          <cell r="D121">
            <v>99864</v>
          </cell>
        </row>
        <row r="122">
          <cell r="A122">
            <v>116</v>
          </cell>
          <cell r="B122" t="str">
            <v>Registro PD 1.1/2" red white</v>
          </cell>
          <cell r="C122" t="str">
            <v>UND</v>
          </cell>
          <cell r="D122">
            <v>70300</v>
          </cell>
        </row>
        <row r="123">
          <cell r="A123">
            <v>117</v>
          </cell>
          <cell r="B123" t="str">
            <v xml:space="preserve">cerradura para ventaneria en aluminio </v>
          </cell>
          <cell r="C123" t="str">
            <v>UND</v>
          </cell>
          <cell r="D123">
            <v>39900</v>
          </cell>
        </row>
        <row r="124">
          <cell r="A124">
            <v>118</v>
          </cell>
          <cell r="B124" t="str">
            <v>Gas</v>
          </cell>
          <cell r="C124" t="str">
            <v>CN</v>
          </cell>
          <cell r="D124">
            <v>12540</v>
          </cell>
        </row>
        <row r="125">
          <cell r="A125">
            <v>119</v>
          </cell>
          <cell r="B125" t="str">
            <v>primer super 20 Kls</v>
          </cell>
          <cell r="C125" t="str">
            <v>CN</v>
          </cell>
          <cell r="D125">
            <v>20900</v>
          </cell>
        </row>
        <row r="126">
          <cell r="A126">
            <v>120</v>
          </cell>
          <cell r="B126" t="str">
            <v>Teja cubierta Alveolar de 4mm</v>
          </cell>
          <cell r="C126" t="str">
            <v>UND</v>
          </cell>
          <cell r="D126">
            <v>70585</v>
          </cell>
        </row>
        <row r="127">
          <cell r="A127">
            <v>121</v>
          </cell>
          <cell r="B127" t="str">
            <v>Tornillo fijador canaleta</v>
          </cell>
          <cell r="C127" t="str">
            <v>UND</v>
          </cell>
          <cell r="D127">
            <v>3990</v>
          </cell>
        </row>
        <row r="128">
          <cell r="A128">
            <v>122</v>
          </cell>
          <cell r="B128" t="str">
            <v xml:space="preserve">Caballete </v>
          </cell>
          <cell r="C128" t="str">
            <v>UND</v>
          </cell>
          <cell r="D128">
            <v>49400</v>
          </cell>
        </row>
        <row r="129">
          <cell r="A129">
            <v>123</v>
          </cell>
          <cell r="B129" t="str">
            <v>Gotero prefabricado (0,2x 0,32x 0,15))</v>
          </cell>
          <cell r="C129" t="str">
            <v>UND</v>
          </cell>
          <cell r="D129">
            <v>17100</v>
          </cell>
        </row>
        <row r="130">
          <cell r="A130">
            <v>124</v>
          </cell>
          <cell r="B130" t="str">
            <v>Tuberia pvc3/4 "</v>
          </cell>
          <cell r="C130" t="str">
            <v>Ml</v>
          </cell>
          <cell r="D130">
            <v>1725.1999999999998</v>
          </cell>
        </row>
        <row r="131">
          <cell r="A131">
            <v>125</v>
          </cell>
          <cell r="B131" t="str">
            <v>Tuberia pvc 1/2 "</v>
          </cell>
          <cell r="C131" t="str">
            <v>Ml</v>
          </cell>
          <cell r="D131">
            <v>1371.8</v>
          </cell>
        </row>
        <row r="132">
          <cell r="A132">
            <v>126</v>
          </cell>
          <cell r="B132" t="str">
            <v>Tuberia pvc 1. 1/4 "</v>
          </cell>
          <cell r="C132" t="str">
            <v>Ml</v>
          </cell>
          <cell r="D132">
            <v>3356.35</v>
          </cell>
        </row>
        <row r="133">
          <cell r="A133">
            <v>127</v>
          </cell>
          <cell r="B133" t="str">
            <v>Tuberia pvc 1. 1/2 "</v>
          </cell>
          <cell r="C133" t="str">
            <v>Ml</v>
          </cell>
          <cell r="D133">
            <v>4750</v>
          </cell>
        </row>
        <row r="134">
          <cell r="A134">
            <v>128</v>
          </cell>
          <cell r="B134" t="str">
            <v>Tuberia PVCS 3 "</v>
          </cell>
          <cell r="C134" t="str">
            <v>Ml</v>
          </cell>
          <cell r="D134">
            <v>9709</v>
          </cell>
        </row>
        <row r="135">
          <cell r="A135">
            <v>129</v>
          </cell>
          <cell r="B135" t="str">
            <v>Tuberia PVCS 4 "</v>
          </cell>
          <cell r="C135" t="str">
            <v>Ml</v>
          </cell>
          <cell r="D135">
            <v>14550.199999999999</v>
          </cell>
        </row>
        <row r="136">
          <cell r="A136">
            <v>130</v>
          </cell>
          <cell r="B136" t="str">
            <v>Llave manguera de 1/2"</v>
          </cell>
          <cell r="C136" t="str">
            <v>UND</v>
          </cell>
          <cell r="D136">
            <v>15587.599999999999</v>
          </cell>
        </row>
        <row r="137">
          <cell r="A137">
            <v>131</v>
          </cell>
          <cell r="B137" t="str">
            <v>Registro PD 1/2" red white</v>
          </cell>
          <cell r="C137" t="str">
            <v>UND</v>
          </cell>
          <cell r="D137">
            <v>26030.949999999997</v>
          </cell>
        </row>
        <row r="138">
          <cell r="A138">
            <v>132</v>
          </cell>
          <cell r="B138" t="str">
            <v>Registro PD 1.1/4" red white</v>
          </cell>
          <cell r="C138" t="str">
            <v>UND</v>
          </cell>
          <cell r="D138">
            <v>53675</v>
          </cell>
        </row>
        <row r="139">
          <cell r="A139">
            <v>133</v>
          </cell>
          <cell r="B139" t="str">
            <v>Cheque 3/4"</v>
          </cell>
          <cell r="C139" t="str">
            <v>UND</v>
          </cell>
          <cell r="D139">
            <v>40265.75</v>
          </cell>
        </row>
        <row r="140">
          <cell r="A140">
            <v>134</v>
          </cell>
          <cell r="B140" t="str">
            <v>Registro de corte de 3/4"</v>
          </cell>
          <cell r="C140" t="str">
            <v>UND</v>
          </cell>
          <cell r="D140">
            <v>33440</v>
          </cell>
        </row>
        <row r="141">
          <cell r="A141">
            <v>135</v>
          </cell>
          <cell r="B141" t="str">
            <v>Medidor de acueducto</v>
          </cell>
          <cell r="C141" t="str">
            <v>UND</v>
          </cell>
          <cell r="D141">
            <v>152950</v>
          </cell>
        </row>
        <row r="142">
          <cell r="A142">
            <v>136</v>
          </cell>
          <cell r="B142" t="str">
            <v>Flotador mecanico de 3/4"</v>
          </cell>
          <cell r="C142" t="str">
            <v>UND</v>
          </cell>
          <cell r="D142">
            <v>54720</v>
          </cell>
        </row>
        <row r="143">
          <cell r="A143">
            <v>137</v>
          </cell>
          <cell r="C143" t="str">
            <v>UND</v>
          </cell>
          <cell r="D143">
            <v>0</v>
          </cell>
        </row>
        <row r="144">
          <cell r="A144">
            <v>138</v>
          </cell>
          <cell r="B144" t="str">
            <v>Union 8" Pvcs</v>
          </cell>
          <cell r="C144" t="str">
            <v>UND</v>
          </cell>
          <cell r="D144">
            <v>30400</v>
          </cell>
        </row>
        <row r="145">
          <cell r="A145">
            <v>139</v>
          </cell>
          <cell r="B145" t="str">
            <v>tee de 1/2"</v>
          </cell>
          <cell r="C145" t="str">
            <v>UND</v>
          </cell>
          <cell r="D145">
            <v>745.75</v>
          </cell>
        </row>
        <row r="146">
          <cell r="A146">
            <v>140</v>
          </cell>
          <cell r="B146" t="str">
            <v>Codo 90 x 1/2"</v>
          </cell>
          <cell r="C146" t="str">
            <v>UND</v>
          </cell>
          <cell r="D146">
            <v>633.65</v>
          </cell>
        </row>
        <row r="147">
          <cell r="A147">
            <v>141</v>
          </cell>
          <cell r="B147" t="str">
            <v>Union de 1/2"</v>
          </cell>
          <cell r="C147" t="str">
            <v>UND</v>
          </cell>
          <cell r="D147">
            <v>513</v>
          </cell>
        </row>
        <row r="148">
          <cell r="A148">
            <v>142</v>
          </cell>
          <cell r="B148" t="str">
            <v>tee de 3/4"</v>
          </cell>
          <cell r="C148" t="str">
            <v>UND</v>
          </cell>
          <cell r="D148">
            <v>1025.05</v>
          </cell>
        </row>
        <row r="149">
          <cell r="A149">
            <v>143</v>
          </cell>
          <cell r="B149" t="str">
            <v>Codo 90 x3/4"</v>
          </cell>
          <cell r="C149" t="str">
            <v>UND</v>
          </cell>
          <cell r="D149">
            <v>940.5</v>
          </cell>
        </row>
        <row r="150">
          <cell r="A150">
            <v>144</v>
          </cell>
          <cell r="B150" t="str">
            <v>Union de 3/4"</v>
          </cell>
          <cell r="C150" t="str">
            <v>UND</v>
          </cell>
          <cell r="D150">
            <v>574.75</v>
          </cell>
        </row>
        <row r="151">
          <cell r="A151">
            <v>145</v>
          </cell>
          <cell r="B151" t="str">
            <v>tee de 1"</v>
          </cell>
          <cell r="C151" t="str">
            <v>UND</v>
          </cell>
          <cell r="D151">
            <v>1101.05</v>
          </cell>
        </row>
        <row r="152">
          <cell r="A152">
            <v>146</v>
          </cell>
          <cell r="B152" t="str">
            <v>Codo 90 x 1"</v>
          </cell>
          <cell r="C152" t="str">
            <v>UND</v>
          </cell>
          <cell r="D152">
            <v>981.34999999999991</v>
          </cell>
        </row>
        <row r="153">
          <cell r="A153">
            <v>147</v>
          </cell>
          <cell r="B153" t="str">
            <v>Union de 1"</v>
          </cell>
          <cell r="C153" t="str">
            <v>UND</v>
          </cell>
          <cell r="D153">
            <v>703</v>
          </cell>
        </row>
        <row r="154">
          <cell r="A154">
            <v>148</v>
          </cell>
          <cell r="B154" t="str">
            <v>tee de 1.1/4"</v>
          </cell>
          <cell r="C154" t="str">
            <v>UND</v>
          </cell>
          <cell r="D154">
            <v>1986.4499999999998</v>
          </cell>
        </row>
        <row r="155">
          <cell r="A155">
            <v>149</v>
          </cell>
          <cell r="B155" t="str">
            <v>Codo 90 x 1.1/4"</v>
          </cell>
          <cell r="C155" t="str">
            <v>UND</v>
          </cell>
          <cell r="D155">
            <v>1232.1499999999999</v>
          </cell>
        </row>
        <row r="156">
          <cell r="A156">
            <v>150</v>
          </cell>
          <cell r="B156" t="str">
            <v>Union de 1.1/4"</v>
          </cell>
          <cell r="C156" t="str">
            <v>UND</v>
          </cell>
          <cell r="D156">
            <v>765.69999999999993</v>
          </cell>
        </row>
        <row r="157">
          <cell r="A157">
            <v>151</v>
          </cell>
          <cell r="B157" t="str">
            <v>tee de 1.1/2"</v>
          </cell>
          <cell r="C157" t="str">
            <v>UND</v>
          </cell>
          <cell r="D157">
            <v>2780.65</v>
          </cell>
        </row>
        <row r="158">
          <cell r="A158">
            <v>152</v>
          </cell>
          <cell r="B158" t="str">
            <v>Codo 90 x 1.1/2"</v>
          </cell>
          <cell r="C158" t="str">
            <v>UND</v>
          </cell>
          <cell r="D158">
            <v>1884.8</v>
          </cell>
        </row>
        <row r="159">
          <cell r="A159">
            <v>153</v>
          </cell>
          <cell r="B159" t="str">
            <v>Union de 1.1/2"</v>
          </cell>
          <cell r="C159" t="str">
            <v>UND</v>
          </cell>
          <cell r="D159">
            <v>1043.0999999999999</v>
          </cell>
        </row>
        <row r="160">
          <cell r="A160">
            <v>154</v>
          </cell>
          <cell r="B160" t="str">
            <v>tuberia pvc 1"</v>
          </cell>
          <cell r="C160" t="str">
            <v>Ml</v>
          </cell>
          <cell r="D160">
            <v>2850</v>
          </cell>
        </row>
        <row r="161">
          <cell r="A161">
            <v>155</v>
          </cell>
          <cell r="B161" t="str">
            <v>Codo 90° Galvanizado 2"</v>
          </cell>
          <cell r="C161" t="str">
            <v>UND</v>
          </cell>
          <cell r="D161">
            <v>5590.75</v>
          </cell>
        </row>
        <row r="162">
          <cell r="A162">
            <v>156</v>
          </cell>
          <cell r="B162" t="str">
            <v>Codo 90° Galvanizado 3"</v>
          </cell>
          <cell r="C162" t="str">
            <v>UND</v>
          </cell>
          <cell r="D162">
            <v>15759.55</v>
          </cell>
        </row>
        <row r="163">
          <cell r="A163">
            <v>157</v>
          </cell>
          <cell r="B163" t="str">
            <v>Codo 90° Galvanizado 4"</v>
          </cell>
          <cell r="C163" t="str">
            <v>UND</v>
          </cell>
          <cell r="D163">
            <v>29848.05</v>
          </cell>
        </row>
        <row r="164">
          <cell r="A164">
            <v>158</v>
          </cell>
          <cell r="B164" t="str">
            <v>Adaptador macho 2"</v>
          </cell>
          <cell r="C164" t="str">
            <v>UND</v>
          </cell>
          <cell r="D164">
            <v>4104</v>
          </cell>
        </row>
        <row r="165">
          <cell r="A165">
            <v>159</v>
          </cell>
          <cell r="B165" t="str">
            <v>Adaptador macho 3"</v>
          </cell>
          <cell r="C165" t="str">
            <v>UND</v>
          </cell>
          <cell r="D165">
            <v>14440</v>
          </cell>
        </row>
        <row r="166">
          <cell r="A166">
            <v>160</v>
          </cell>
          <cell r="B166" t="str">
            <v>Adaptador macho 4"</v>
          </cell>
          <cell r="C166" t="str">
            <v>UND</v>
          </cell>
          <cell r="D166">
            <v>23845</v>
          </cell>
        </row>
        <row r="167">
          <cell r="A167">
            <v>161</v>
          </cell>
          <cell r="B167" t="str">
            <v>Buje Soldado 2" x 3/4"</v>
          </cell>
          <cell r="C167" t="str">
            <v>UND</v>
          </cell>
          <cell r="D167">
            <v>4332</v>
          </cell>
        </row>
        <row r="168">
          <cell r="A168">
            <v>162</v>
          </cell>
          <cell r="B168" t="str">
            <v>Buje Soldado 3" x 2"</v>
          </cell>
          <cell r="C168" t="str">
            <v>UND</v>
          </cell>
          <cell r="D168">
            <v>13490</v>
          </cell>
        </row>
        <row r="169">
          <cell r="A169">
            <v>163</v>
          </cell>
          <cell r="B169" t="str">
            <v>Buje Soldado 4" x 3"</v>
          </cell>
          <cell r="C169" t="str">
            <v>UND</v>
          </cell>
          <cell r="D169">
            <v>20282.5</v>
          </cell>
        </row>
        <row r="170">
          <cell r="A170">
            <v>164</v>
          </cell>
          <cell r="B170" t="str">
            <v>Cinta de teflon</v>
          </cell>
          <cell r="C170" t="str">
            <v>Rl</v>
          </cell>
          <cell r="D170">
            <v>1140</v>
          </cell>
        </row>
        <row r="171">
          <cell r="A171">
            <v>165</v>
          </cell>
          <cell r="B171" t="str">
            <v>Tuberia RDE 21pvc 2"</v>
          </cell>
          <cell r="C171" t="str">
            <v>Ml</v>
          </cell>
          <cell r="D171">
            <v>3230</v>
          </cell>
        </row>
        <row r="172">
          <cell r="A172">
            <v>166</v>
          </cell>
          <cell r="B172" t="str">
            <v>Tuberia RDE 21pvc 3"</v>
          </cell>
          <cell r="C172" t="str">
            <v>Ml</v>
          </cell>
          <cell r="D172">
            <v>11685</v>
          </cell>
        </row>
        <row r="173">
          <cell r="A173">
            <v>167</v>
          </cell>
          <cell r="B173" t="str">
            <v>Tuberia RDE 21pvc 4"</v>
          </cell>
          <cell r="C173" t="str">
            <v>Ml</v>
          </cell>
          <cell r="D173">
            <v>23845</v>
          </cell>
        </row>
        <row r="174">
          <cell r="A174">
            <v>168</v>
          </cell>
          <cell r="B174" t="str">
            <v>Sifon de piso de 2"</v>
          </cell>
          <cell r="C174" t="str">
            <v>UND</v>
          </cell>
          <cell r="D174">
            <v>3990</v>
          </cell>
        </row>
        <row r="175">
          <cell r="A175">
            <v>169</v>
          </cell>
          <cell r="B175" t="str">
            <v>Yee sanitaria Reducida 2 a 4"</v>
          </cell>
          <cell r="C175" t="str">
            <v>UND</v>
          </cell>
          <cell r="D175">
            <v>14820</v>
          </cell>
        </row>
        <row r="176">
          <cell r="A176">
            <v>170</v>
          </cell>
          <cell r="B176" t="str">
            <v>Yee sanitaria 2"</v>
          </cell>
          <cell r="C176" t="str">
            <v>UND</v>
          </cell>
          <cell r="D176">
            <v>5130</v>
          </cell>
        </row>
        <row r="177">
          <cell r="A177">
            <v>171</v>
          </cell>
          <cell r="B177" t="str">
            <v>Tapon soldado 1/2"</v>
          </cell>
          <cell r="C177" t="str">
            <v>UND</v>
          </cell>
          <cell r="D177">
            <v>591.85</v>
          </cell>
        </row>
        <row r="178">
          <cell r="A178">
            <v>172</v>
          </cell>
          <cell r="B178" t="str">
            <v>Adaptador macho 1/2"</v>
          </cell>
          <cell r="C178" t="str">
            <v>UND</v>
          </cell>
          <cell r="D178">
            <v>494</v>
          </cell>
        </row>
        <row r="179">
          <cell r="A179">
            <v>173</v>
          </cell>
          <cell r="B179" t="str">
            <v>Codo galvanizado 1/2" x 90°</v>
          </cell>
          <cell r="C179" t="str">
            <v>UND</v>
          </cell>
          <cell r="D179">
            <v>1140</v>
          </cell>
        </row>
        <row r="180">
          <cell r="A180">
            <v>174</v>
          </cell>
          <cell r="B180" t="str">
            <v>Cheque 1. 1/2"</v>
          </cell>
          <cell r="C180" t="str">
            <v>UND</v>
          </cell>
          <cell r="D180">
            <v>77900</v>
          </cell>
        </row>
        <row r="181">
          <cell r="A181">
            <v>175</v>
          </cell>
          <cell r="B181" t="str">
            <v>Registro PD 1" red white</v>
          </cell>
          <cell r="C181" t="str">
            <v>UND</v>
          </cell>
          <cell r="D181">
            <v>41103.65</v>
          </cell>
        </row>
        <row r="182">
          <cell r="A182">
            <v>176</v>
          </cell>
          <cell r="B182" t="str">
            <v>Registro PD 3/4" red white</v>
          </cell>
          <cell r="C182" t="str">
            <v>UND</v>
          </cell>
          <cell r="D182">
            <v>32267.699999999997</v>
          </cell>
        </row>
        <row r="183">
          <cell r="A183">
            <v>177</v>
          </cell>
          <cell r="B183" t="str">
            <v>Interruptor automatico de 1 x20 Amps enchuf.</v>
          </cell>
          <cell r="C183" t="str">
            <v>UND</v>
          </cell>
          <cell r="D183">
            <v>9785</v>
          </cell>
        </row>
        <row r="184">
          <cell r="A184">
            <v>178</v>
          </cell>
          <cell r="B184" t="str">
            <v>Interruptor automatico de 1 x30 Amps enchuf.</v>
          </cell>
          <cell r="C184" t="str">
            <v>UND</v>
          </cell>
          <cell r="D184">
            <v>9785</v>
          </cell>
        </row>
        <row r="185">
          <cell r="A185">
            <v>179</v>
          </cell>
          <cell r="B185" t="str">
            <v>Interruptor automatico de 2 x 20 Amps enchuf.</v>
          </cell>
          <cell r="C185" t="str">
            <v>UND</v>
          </cell>
          <cell r="D185">
            <v>24890</v>
          </cell>
        </row>
        <row r="186">
          <cell r="A186">
            <v>180</v>
          </cell>
          <cell r="B186" t="str">
            <v>Interruptor automatico de 3 x 50 Amps enchuf.</v>
          </cell>
          <cell r="C186" t="str">
            <v>UND</v>
          </cell>
          <cell r="D186">
            <v>62320</v>
          </cell>
        </row>
        <row r="187">
          <cell r="A187">
            <v>181</v>
          </cell>
          <cell r="B187" t="str">
            <v>Interruptor automatico de 1 x 50 Amps enchuf.</v>
          </cell>
          <cell r="C187" t="str">
            <v>UND</v>
          </cell>
          <cell r="D187">
            <v>9785</v>
          </cell>
        </row>
        <row r="188">
          <cell r="A188">
            <v>182</v>
          </cell>
          <cell r="B188" t="str">
            <v>panel de control alumbrado de 6 selectores</v>
          </cell>
          <cell r="C188" t="str">
            <v>UND</v>
          </cell>
          <cell r="D188">
            <v>71250</v>
          </cell>
        </row>
        <row r="189">
          <cell r="A189">
            <v>183</v>
          </cell>
          <cell r="B189" t="str">
            <v>Lampara T 8  2 x 32 W</v>
          </cell>
          <cell r="C189" t="str">
            <v>UND</v>
          </cell>
          <cell r="D189">
            <v>76142.5</v>
          </cell>
        </row>
        <row r="190">
          <cell r="A190">
            <v>184</v>
          </cell>
          <cell r="B190" t="str">
            <v>Lampara Metal 250 W 208V</v>
          </cell>
          <cell r="C190" t="str">
            <v>UND</v>
          </cell>
          <cell r="D190">
            <v>243675</v>
          </cell>
        </row>
        <row r="191">
          <cell r="A191">
            <v>185</v>
          </cell>
          <cell r="B191" t="str">
            <v>Amplificador + antena de TV</v>
          </cell>
          <cell r="C191" t="str">
            <v>UND</v>
          </cell>
          <cell r="D191">
            <v>228475</v>
          </cell>
        </row>
        <row r="192">
          <cell r="A192">
            <v>186</v>
          </cell>
          <cell r="B192" t="str">
            <v>Mastil 1" galvanizado para antena de tv</v>
          </cell>
          <cell r="C192" t="str">
            <v>UND</v>
          </cell>
          <cell r="D192">
            <v>49970</v>
          </cell>
        </row>
        <row r="193">
          <cell r="A193">
            <v>187</v>
          </cell>
          <cell r="B193" t="str">
            <v>Union 6" Pvcs</v>
          </cell>
          <cell r="C193" t="str">
            <v>UND</v>
          </cell>
          <cell r="D193">
            <v>17100</v>
          </cell>
        </row>
        <row r="194">
          <cell r="A194">
            <v>188</v>
          </cell>
          <cell r="B194" t="str">
            <v>Union 10" Pvcs</v>
          </cell>
          <cell r="C194" t="str">
            <v>UND</v>
          </cell>
          <cell r="D194">
            <v>34200</v>
          </cell>
        </row>
        <row r="195">
          <cell r="A195">
            <v>189</v>
          </cell>
          <cell r="B195" t="str">
            <v xml:space="preserve">Ladrillo V-1C </v>
          </cell>
          <cell r="C195" t="str">
            <v>UND</v>
          </cell>
          <cell r="D195">
            <v>997.5</v>
          </cell>
        </row>
        <row r="196">
          <cell r="A196">
            <v>190</v>
          </cell>
          <cell r="B196" t="str">
            <v>Cenefa tipo V -1C</v>
          </cell>
          <cell r="C196" t="str">
            <v>Ml</v>
          </cell>
          <cell r="D196">
            <v>9310</v>
          </cell>
        </row>
        <row r="197">
          <cell r="A197">
            <v>191</v>
          </cell>
          <cell r="B197" t="str">
            <v>Globo 1029 AT 3/4"</v>
          </cell>
          <cell r="C197" t="str">
            <v>UND</v>
          </cell>
          <cell r="D197">
            <v>77900</v>
          </cell>
        </row>
        <row r="198">
          <cell r="A198">
            <v>192</v>
          </cell>
          <cell r="B198" t="str">
            <v>Alambre aislado # 6</v>
          </cell>
          <cell r="C198" t="str">
            <v>Ml</v>
          </cell>
          <cell r="D198">
            <v>4493.5</v>
          </cell>
        </row>
        <row r="199">
          <cell r="A199">
            <v>193</v>
          </cell>
          <cell r="B199" t="str">
            <v>Alambre aislado # 8</v>
          </cell>
          <cell r="C199" t="str">
            <v>Ml</v>
          </cell>
          <cell r="D199">
            <v>2802.5</v>
          </cell>
        </row>
        <row r="200">
          <cell r="A200">
            <v>194</v>
          </cell>
          <cell r="B200" t="str">
            <v>Alambre aislado # 10</v>
          </cell>
          <cell r="C200" t="str">
            <v>Ml</v>
          </cell>
          <cell r="D200">
            <v>1824</v>
          </cell>
        </row>
        <row r="201">
          <cell r="A201">
            <v>195</v>
          </cell>
          <cell r="B201" t="str">
            <v>Ventilador de techo KDK</v>
          </cell>
          <cell r="C201" t="str">
            <v>UND</v>
          </cell>
          <cell r="D201">
            <v>169100</v>
          </cell>
        </row>
        <row r="202">
          <cell r="A202">
            <v>196</v>
          </cell>
          <cell r="B202" t="str">
            <v>Caja galvanizada 4 x 4"</v>
          </cell>
          <cell r="C202" t="str">
            <v>UND</v>
          </cell>
          <cell r="D202">
            <v>1235</v>
          </cell>
        </row>
        <row r="203">
          <cell r="A203">
            <v>197</v>
          </cell>
          <cell r="B203" t="str">
            <v>Tapa bajante en malla y pañete</v>
          </cell>
          <cell r="C203" t="str">
            <v>Ml</v>
          </cell>
          <cell r="D203">
            <v>11590</v>
          </cell>
        </row>
        <row r="204">
          <cell r="D204">
            <v>0</v>
          </cell>
        </row>
        <row r="205">
          <cell r="B205" t="str">
            <v>EQUIPOS Y HERRAMIENTAS</v>
          </cell>
          <cell r="D205">
            <v>0</v>
          </cell>
        </row>
        <row r="206">
          <cell r="B206" t="str">
            <v>HERRAMIENTAS Y EQUIPOS</v>
          </cell>
          <cell r="D206">
            <v>0</v>
          </cell>
        </row>
        <row r="207">
          <cell r="A207">
            <v>200</v>
          </cell>
          <cell r="B207" t="str">
            <v>Herramientas menores</v>
          </cell>
          <cell r="C207" t="str">
            <v>HO</v>
          </cell>
          <cell r="D207">
            <v>1140</v>
          </cell>
        </row>
        <row r="208">
          <cell r="A208">
            <v>201</v>
          </cell>
          <cell r="B208" t="str">
            <v>Vibrocompactador rana</v>
          </cell>
          <cell r="C208" t="str">
            <v>HO</v>
          </cell>
          <cell r="D208">
            <v>9500</v>
          </cell>
        </row>
        <row r="209">
          <cell r="A209">
            <v>202</v>
          </cell>
          <cell r="B209" t="str">
            <v>Mezcladora</v>
          </cell>
          <cell r="C209" t="str">
            <v>HO</v>
          </cell>
          <cell r="D209">
            <v>9500</v>
          </cell>
        </row>
        <row r="210">
          <cell r="A210">
            <v>203</v>
          </cell>
          <cell r="B210" t="str">
            <v>Vibrador de concreto</v>
          </cell>
          <cell r="C210" t="str">
            <v>HO</v>
          </cell>
          <cell r="D210">
            <v>7600</v>
          </cell>
        </row>
        <row r="211">
          <cell r="A211">
            <v>204</v>
          </cell>
          <cell r="B211" t="str">
            <v>Volqueta</v>
          </cell>
          <cell r="D211">
            <v>563.35</v>
          </cell>
        </row>
        <row r="212">
          <cell r="A212">
            <v>205</v>
          </cell>
          <cell r="B212" t="str">
            <v>Motobomba</v>
          </cell>
          <cell r="C212" t="str">
            <v>HO</v>
          </cell>
          <cell r="D212">
            <v>9500</v>
          </cell>
        </row>
        <row r="213">
          <cell r="A213">
            <v>206</v>
          </cell>
          <cell r="B213" t="str">
            <v>Formaleta Entibado</v>
          </cell>
          <cell r="C213" t="str">
            <v>M2</v>
          </cell>
          <cell r="D213">
            <v>23750</v>
          </cell>
        </row>
        <row r="214">
          <cell r="A214">
            <v>207</v>
          </cell>
          <cell r="B214" t="str">
            <v xml:space="preserve">Retroexcavadora </v>
          </cell>
          <cell r="C214" t="str">
            <v>HO</v>
          </cell>
          <cell r="D214">
            <v>133000</v>
          </cell>
        </row>
        <row r="215">
          <cell r="A215">
            <v>208</v>
          </cell>
          <cell r="B215" t="str">
            <v>Formaleta</v>
          </cell>
          <cell r="C215" t="str">
            <v>M2</v>
          </cell>
          <cell r="D215">
            <v>23750</v>
          </cell>
        </row>
        <row r="216">
          <cell r="A216">
            <v>209</v>
          </cell>
          <cell r="B216" t="str">
            <v>Carretillas Buggi</v>
          </cell>
          <cell r="C216" t="str">
            <v>UN</v>
          </cell>
          <cell r="D216">
            <v>0</v>
          </cell>
        </row>
        <row r="217">
          <cell r="A217">
            <v>210</v>
          </cell>
          <cell r="B217" t="str">
            <v>Formaleta Para pavimento en Concreto</v>
          </cell>
          <cell r="C217" t="str">
            <v>M2</v>
          </cell>
          <cell r="D217">
            <v>19000</v>
          </cell>
        </row>
        <row r="218">
          <cell r="A218">
            <v>211</v>
          </cell>
          <cell r="B218" t="str">
            <v>Cortadora</v>
          </cell>
          <cell r="C218" t="str">
            <v>HO</v>
          </cell>
          <cell r="D218">
            <v>11400</v>
          </cell>
        </row>
        <row r="219">
          <cell r="A219">
            <v>212</v>
          </cell>
          <cell r="B219" t="str">
            <v>Equipo para pintar (soplete, compresor)</v>
          </cell>
          <cell r="C219" t="str">
            <v>HO</v>
          </cell>
          <cell r="D219">
            <v>5700</v>
          </cell>
        </row>
        <row r="220">
          <cell r="D220">
            <v>0</v>
          </cell>
        </row>
        <row r="221">
          <cell r="D221">
            <v>0</v>
          </cell>
        </row>
        <row r="222">
          <cell r="D222">
            <v>0</v>
          </cell>
        </row>
        <row r="223">
          <cell r="D223">
            <v>0</v>
          </cell>
        </row>
        <row r="224">
          <cell r="D224">
            <v>0</v>
          </cell>
        </row>
        <row r="225">
          <cell r="B225" t="str">
            <v>MANO DE OBRA</v>
          </cell>
          <cell r="D225">
            <v>0</v>
          </cell>
        </row>
        <row r="226">
          <cell r="A226">
            <v>300</v>
          </cell>
          <cell r="B226" t="str">
            <v>Maestro</v>
          </cell>
          <cell r="C226" t="str">
            <v>H/D</v>
          </cell>
          <cell r="D226">
            <v>47500</v>
          </cell>
        </row>
        <row r="227">
          <cell r="A227">
            <v>301</v>
          </cell>
          <cell r="B227" t="str">
            <v>Oficial</v>
          </cell>
          <cell r="C227" t="str">
            <v>H/D</v>
          </cell>
          <cell r="D227">
            <v>28500</v>
          </cell>
        </row>
        <row r="228">
          <cell r="A228">
            <v>302</v>
          </cell>
          <cell r="B228" t="str">
            <v>Oficial +2 ayudante</v>
          </cell>
          <cell r="C228" t="str">
            <v>H/D</v>
          </cell>
          <cell r="D228">
            <v>62700</v>
          </cell>
        </row>
        <row r="229">
          <cell r="A229">
            <v>303</v>
          </cell>
          <cell r="B229" t="str">
            <v>Maestro + Oficial + 3 Ayudantes</v>
          </cell>
          <cell r="C229" t="str">
            <v>H/D</v>
          </cell>
          <cell r="D229">
            <v>127300</v>
          </cell>
        </row>
        <row r="230">
          <cell r="A230">
            <v>304</v>
          </cell>
          <cell r="B230" t="str">
            <v>1 Ayudante</v>
          </cell>
          <cell r="C230" t="str">
            <v>H/D</v>
          </cell>
          <cell r="D230">
            <v>17100</v>
          </cell>
        </row>
        <row r="231">
          <cell r="A231">
            <v>305</v>
          </cell>
          <cell r="B231" t="str">
            <v>2 Ayudante</v>
          </cell>
          <cell r="C231" t="str">
            <v>H/D</v>
          </cell>
          <cell r="D231">
            <v>34200</v>
          </cell>
        </row>
        <row r="232">
          <cell r="A232">
            <v>306</v>
          </cell>
          <cell r="B232" t="str">
            <v>3 Ayudante</v>
          </cell>
          <cell r="C232" t="str">
            <v>H/D</v>
          </cell>
          <cell r="D232">
            <v>51300</v>
          </cell>
        </row>
        <row r="233">
          <cell r="A233">
            <v>307</v>
          </cell>
          <cell r="B233" t="str">
            <v>4 Ayudante</v>
          </cell>
          <cell r="C233" t="str">
            <v>H/D</v>
          </cell>
          <cell r="D233">
            <v>68400</v>
          </cell>
        </row>
        <row r="234">
          <cell r="A234">
            <v>308</v>
          </cell>
          <cell r="B234" t="str">
            <v>cuadrilla topografica con equipo</v>
          </cell>
          <cell r="C234" t="str">
            <v>H/D</v>
          </cell>
          <cell r="D234">
            <v>285000</v>
          </cell>
        </row>
        <row r="235">
          <cell r="A235">
            <v>309</v>
          </cell>
          <cell r="B235" t="str">
            <v>Cuadrilla tipo dd (carpinteria)</v>
          </cell>
          <cell r="C235" t="str">
            <v>H/D</v>
          </cell>
          <cell r="D235">
            <v>114000</v>
          </cell>
        </row>
        <row r="236">
          <cell r="A236">
            <v>310</v>
          </cell>
          <cell r="B236" t="str">
            <v>Oficial + ayudante</v>
          </cell>
          <cell r="C236" t="str">
            <v>H/D</v>
          </cell>
          <cell r="D236">
            <v>45600</v>
          </cell>
        </row>
        <row r="237">
          <cell r="A237">
            <v>311</v>
          </cell>
          <cell r="B237" t="str">
            <v>Cuadrilla tipo bb(plom.eclec)</v>
          </cell>
          <cell r="C237" t="str">
            <v>H/D</v>
          </cell>
          <cell r="D237">
            <v>112100</v>
          </cell>
        </row>
        <row r="238">
          <cell r="A238">
            <v>312</v>
          </cell>
          <cell r="B238" t="str">
            <v>Cuadrilla Gas</v>
          </cell>
          <cell r="C238" t="str">
            <v>H/D</v>
          </cell>
          <cell r="D238">
            <v>125400</v>
          </cell>
        </row>
        <row r="239">
          <cell r="D239">
            <v>0</v>
          </cell>
        </row>
        <row r="240">
          <cell r="D240">
            <v>0</v>
          </cell>
        </row>
        <row r="241">
          <cell r="D241">
            <v>0</v>
          </cell>
        </row>
        <row r="242">
          <cell r="D242">
            <v>0</v>
          </cell>
        </row>
        <row r="243">
          <cell r="D243">
            <v>0</v>
          </cell>
        </row>
        <row r="244">
          <cell r="D244">
            <v>0</v>
          </cell>
        </row>
        <row r="245">
          <cell r="D245">
            <v>0</v>
          </cell>
        </row>
        <row r="246">
          <cell r="D246">
            <v>0</v>
          </cell>
        </row>
        <row r="247">
          <cell r="B247" t="str">
            <v>MATERIALES</v>
          </cell>
          <cell r="D247">
            <v>0</v>
          </cell>
        </row>
        <row r="248">
          <cell r="A248">
            <v>400</v>
          </cell>
          <cell r="B248" t="str">
            <v>Collar de deriv 4 x 3/4"</v>
          </cell>
          <cell r="C248" t="str">
            <v>UND</v>
          </cell>
          <cell r="D248">
            <v>17385</v>
          </cell>
        </row>
        <row r="249">
          <cell r="A249">
            <v>401</v>
          </cell>
          <cell r="B249" t="str">
            <v>Tomacorriente doble 1F</v>
          </cell>
          <cell r="C249" t="str">
            <v>UND</v>
          </cell>
          <cell r="D249">
            <v>4560</v>
          </cell>
        </row>
        <row r="250">
          <cell r="A250">
            <v>402</v>
          </cell>
          <cell r="B250" t="str">
            <v>Alambre aislado # 12</v>
          </cell>
          <cell r="C250" t="str">
            <v>Ml</v>
          </cell>
          <cell r="D250">
            <v>1054.5</v>
          </cell>
        </row>
        <row r="251">
          <cell r="A251">
            <v>403</v>
          </cell>
          <cell r="B251" t="str">
            <v>Caja galvanizada 2 x 4"</v>
          </cell>
          <cell r="C251" t="str">
            <v>UND</v>
          </cell>
          <cell r="D251">
            <v>779</v>
          </cell>
        </row>
        <row r="252">
          <cell r="A252">
            <v>404</v>
          </cell>
          <cell r="B252" t="str">
            <v>Tuberia conduit 1/2"</v>
          </cell>
          <cell r="C252" t="str">
            <v>Ml</v>
          </cell>
          <cell r="D252">
            <v>1852.5</v>
          </cell>
        </row>
        <row r="253">
          <cell r="A253">
            <v>405</v>
          </cell>
          <cell r="B253" t="str">
            <v>Adaptador terminal de 1/2"</v>
          </cell>
          <cell r="C253" t="str">
            <v>UND</v>
          </cell>
          <cell r="D253">
            <v>304</v>
          </cell>
        </row>
        <row r="254">
          <cell r="A254">
            <v>406</v>
          </cell>
          <cell r="B254" t="str">
            <v>Curva de 90 c x e 1/2"</v>
          </cell>
          <cell r="C254" t="str">
            <v>UND</v>
          </cell>
          <cell r="D254">
            <v>600.4</v>
          </cell>
        </row>
        <row r="255">
          <cell r="A255">
            <v>407</v>
          </cell>
          <cell r="B255" t="str">
            <v>Tomacorriente doble 20 A</v>
          </cell>
          <cell r="C255" t="str">
            <v>UND</v>
          </cell>
          <cell r="D255">
            <v>8740</v>
          </cell>
        </row>
        <row r="256">
          <cell r="A256">
            <v>408</v>
          </cell>
          <cell r="B256" t="str">
            <v>Tomacorriente 1F CFCI</v>
          </cell>
          <cell r="C256" t="str">
            <v>UND</v>
          </cell>
          <cell r="D256">
            <v>19000</v>
          </cell>
        </row>
        <row r="257">
          <cell r="A257">
            <v>409</v>
          </cell>
          <cell r="B257" t="str">
            <v>Interruptor  lum</v>
          </cell>
          <cell r="C257" t="str">
            <v>UND</v>
          </cell>
          <cell r="D257">
            <v>8645</v>
          </cell>
        </row>
        <row r="258">
          <cell r="A258">
            <v>410</v>
          </cell>
          <cell r="B258" t="str">
            <v>Tablero automatico de 24 circuitos 3 F</v>
          </cell>
          <cell r="C258" t="str">
            <v>UND</v>
          </cell>
          <cell r="D258">
            <v>199500</v>
          </cell>
        </row>
        <row r="259">
          <cell r="A259">
            <v>411</v>
          </cell>
          <cell r="B259" t="str">
            <v>Tablero automatico de 9 circuitos 1 F</v>
          </cell>
          <cell r="C259" t="str">
            <v>UND</v>
          </cell>
          <cell r="D259">
            <v>114000</v>
          </cell>
        </row>
        <row r="260">
          <cell r="A260">
            <v>412</v>
          </cell>
          <cell r="B260" t="str">
            <v>Tablero automatico de 6 circuitos 1 F</v>
          </cell>
          <cell r="C260" t="str">
            <v>UND</v>
          </cell>
          <cell r="D260">
            <v>43700</v>
          </cell>
        </row>
        <row r="261">
          <cell r="A261">
            <v>413</v>
          </cell>
          <cell r="B261" t="str">
            <v>Cinta aislante Scotch 20</v>
          </cell>
          <cell r="C261" t="str">
            <v>Rl</v>
          </cell>
          <cell r="D261">
            <v>8740</v>
          </cell>
        </row>
        <row r="262">
          <cell r="A262">
            <v>414</v>
          </cell>
          <cell r="B262" t="str">
            <v>Tuberia conduit 3/4"</v>
          </cell>
          <cell r="C262" t="str">
            <v>Ml</v>
          </cell>
          <cell r="D262">
            <v>2232.5</v>
          </cell>
        </row>
        <row r="263">
          <cell r="A263">
            <v>415</v>
          </cell>
          <cell r="B263" t="str">
            <v>Union de 3/4" conduit</v>
          </cell>
          <cell r="C263" t="str">
            <v>UND</v>
          </cell>
          <cell r="D263">
            <v>484.5</v>
          </cell>
        </row>
        <row r="264">
          <cell r="A264">
            <v>416</v>
          </cell>
          <cell r="B264" t="str">
            <v>Curva de 90 c x e 3/4"</v>
          </cell>
          <cell r="C264" t="str">
            <v>UND</v>
          </cell>
          <cell r="D264">
            <v>883.5</v>
          </cell>
        </row>
        <row r="265">
          <cell r="A265">
            <v>417</v>
          </cell>
          <cell r="B265" t="str">
            <v>Tuberia conduit 1"</v>
          </cell>
          <cell r="C265" t="str">
            <v>Ml</v>
          </cell>
          <cell r="D265">
            <v>2774</v>
          </cell>
        </row>
        <row r="266">
          <cell r="A266">
            <v>418</v>
          </cell>
          <cell r="B266" t="str">
            <v>Union de 1" conduit</v>
          </cell>
          <cell r="C266" t="str">
            <v>UND</v>
          </cell>
          <cell r="D266">
            <v>617.5</v>
          </cell>
        </row>
        <row r="267">
          <cell r="A267">
            <v>419</v>
          </cell>
          <cell r="B267" t="str">
            <v>Curva de 90 c x e 1"</v>
          </cell>
          <cell r="C267" t="str">
            <v>UND</v>
          </cell>
          <cell r="D267">
            <v>1672</v>
          </cell>
        </row>
        <row r="268">
          <cell r="A268">
            <v>420</v>
          </cell>
          <cell r="B268" t="str">
            <v>Tuberia conduit 1. 1/2"</v>
          </cell>
          <cell r="C268" t="str">
            <v>Ml</v>
          </cell>
          <cell r="D268">
            <v>5814</v>
          </cell>
        </row>
        <row r="269">
          <cell r="A269">
            <v>421</v>
          </cell>
          <cell r="B269" t="str">
            <v>Union de 1. 1/2"conduit</v>
          </cell>
          <cell r="C269" t="str">
            <v>UND</v>
          </cell>
          <cell r="D269">
            <v>1434.5</v>
          </cell>
        </row>
        <row r="270">
          <cell r="A270">
            <v>422</v>
          </cell>
          <cell r="B270" t="str">
            <v>Curva de 90 c x e 1. 1/2"</v>
          </cell>
          <cell r="C270" t="str">
            <v>UND</v>
          </cell>
          <cell r="D270">
            <v>1643.5</v>
          </cell>
        </row>
        <row r="271">
          <cell r="A271">
            <v>423</v>
          </cell>
          <cell r="B271" t="str">
            <v>Caja 15*15*10 con tapa tipo strip telef.</v>
          </cell>
          <cell r="C271" t="str">
            <v>UND</v>
          </cell>
          <cell r="D271">
            <v>25840</v>
          </cell>
        </row>
        <row r="272">
          <cell r="A272">
            <v>424</v>
          </cell>
          <cell r="B272" t="str">
            <v>Strip telefonico de 10 pares</v>
          </cell>
          <cell r="C272" t="str">
            <v>UND</v>
          </cell>
          <cell r="D272">
            <v>45600</v>
          </cell>
        </row>
        <row r="273">
          <cell r="A273">
            <v>425</v>
          </cell>
          <cell r="B273" t="str">
            <v>Varilla Copper Welld) de 5/8"</v>
          </cell>
          <cell r="C273" t="str">
            <v>UND</v>
          </cell>
          <cell r="D273">
            <v>208050</v>
          </cell>
        </row>
        <row r="274">
          <cell r="A274">
            <v>426</v>
          </cell>
          <cell r="B274" t="str">
            <v>Cable de cobre desnudo Calibre 2 AWG</v>
          </cell>
          <cell r="C274" t="str">
            <v>Ml</v>
          </cell>
          <cell r="D274">
            <v>6840</v>
          </cell>
        </row>
        <row r="275">
          <cell r="A275">
            <v>427</v>
          </cell>
          <cell r="B275" t="str">
            <v>Malla de tierra</v>
          </cell>
          <cell r="C275" t="str">
            <v>M2</v>
          </cell>
          <cell r="D275">
            <v>30400</v>
          </cell>
        </row>
        <row r="276">
          <cell r="A276">
            <v>428</v>
          </cell>
          <cell r="B276" t="str">
            <v>conector de bronce fosfatado</v>
          </cell>
          <cell r="C276" t="str">
            <v>UND</v>
          </cell>
          <cell r="D276">
            <v>7410</v>
          </cell>
        </row>
        <row r="277">
          <cell r="A277">
            <v>429</v>
          </cell>
          <cell r="B277" t="str">
            <v>Pararrayo tipo ionizante de 40 mts inc. Accesorios de instalación</v>
          </cell>
          <cell r="C277" t="str">
            <v>UND</v>
          </cell>
          <cell r="D277">
            <v>885400</v>
          </cell>
        </row>
        <row r="278">
          <cell r="A278">
            <v>430</v>
          </cell>
          <cell r="B278" t="str">
            <v>Accesorios puesta a tierra pararrayo</v>
          </cell>
          <cell r="C278" t="str">
            <v>UND</v>
          </cell>
          <cell r="D278">
            <v>750500</v>
          </cell>
        </row>
        <row r="279">
          <cell r="A279">
            <v>431</v>
          </cell>
          <cell r="B279" t="str">
            <v>Medidor trifasico</v>
          </cell>
          <cell r="C279" t="str">
            <v>UND</v>
          </cell>
          <cell r="D279">
            <v>348650</v>
          </cell>
        </row>
        <row r="280">
          <cell r="A280">
            <v>432</v>
          </cell>
          <cell r="B280" t="str">
            <v>Caja para medidor trifasico</v>
          </cell>
          <cell r="C280" t="str">
            <v>UND</v>
          </cell>
          <cell r="D280">
            <v>152000</v>
          </cell>
        </row>
        <row r="281">
          <cell r="A281">
            <v>433</v>
          </cell>
          <cell r="B281" t="str">
            <v>Vertical Pararrayo</v>
          </cell>
          <cell r="C281" t="str">
            <v>Ml</v>
          </cell>
          <cell r="D281">
            <v>44745</v>
          </cell>
        </row>
        <row r="282">
          <cell r="A282">
            <v>434</v>
          </cell>
          <cell r="B282" t="str">
            <v>Comp. aplique exterior</v>
          </cell>
          <cell r="C282" t="str">
            <v>UND</v>
          </cell>
          <cell r="D282">
            <v>87400</v>
          </cell>
        </row>
        <row r="283">
          <cell r="A283">
            <v>435</v>
          </cell>
          <cell r="B283" t="str">
            <v>Caja de 15*15*10 con tapa</v>
          </cell>
          <cell r="C283" t="str">
            <v>UND</v>
          </cell>
          <cell r="D283">
            <v>14250</v>
          </cell>
        </row>
        <row r="284">
          <cell r="A284">
            <v>436</v>
          </cell>
          <cell r="B284" t="str">
            <v>Codo galvanizado 1/2" x 90°</v>
          </cell>
          <cell r="D284">
            <v>0</v>
          </cell>
        </row>
        <row r="285">
          <cell r="A285">
            <v>437</v>
          </cell>
          <cell r="B285" t="str">
            <v>Tuberia galvanizada 2"</v>
          </cell>
          <cell r="C285" t="str">
            <v>Ml</v>
          </cell>
          <cell r="D285">
            <v>11400</v>
          </cell>
        </row>
        <row r="286">
          <cell r="A286">
            <v>438</v>
          </cell>
          <cell r="B286" t="str">
            <v>Registro de bola de 3/4" para Gas</v>
          </cell>
          <cell r="C286" t="str">
            <v>UND</v>
          </cell>
          <cell r="D286">
            <v>23750</v>
          </cell>
        </row>
        <row r="287">
          <cell r="A287">
            <v>439</v>
          </cell>
          <cell r="B287" t="str">
            <v>Tuberia para gas acero galv. SCH. 40 de 3/4"</v>
          </cell>
          <cell r="C287" t="str">
            <v>Ml</v>
          </cell>
          <cell r="D287">
            <v>25650</v>
          </cell>
        </row>
        <row r="288">
          <cell r="A288">
            <v>440</v>
          </cell>
          <cell r="B288" t="str">
            <v>Accesorios de gas acero galv. SCH. 40, 3/4"</v>
          </cell>
          <cell r="C288" t="str">
            <v>Gl</v>
          </cell>
          <cell r="D288">
            <v>7030</v>
          </cell>
        </row>
        <row r="289">
          <cell r="A289">
            <v>441</v>
          </cell>
          <cell r="B289" t="str">
            <v>Cocina industrial de 4 quemadores fab. En fundicion de hierro</v>
          </cell>
          <cell r="C289" t="str">
            <v>UND</v>
          </cell>
          <cell r="D289">
            <v>7695000</v>
          </cell>
        </row>
        <row r="290">
          <cell r="A290">
            <v>442</v>
          </cell>
          <cell r="B290" t="str">
            <v>Estufa electrica 2 puestos de incrustar</v>
          </cell>
          <cell r="C290" t="str">
            <v>UND</v>
          </cell>
          <cell r="D290">
            <v>625100</v>
          </cell>
        </row>
        <row r="291">
          <cell r="A291">
            <v>443</v>
          </cell>
          <cell r="B291" t="str">
            <v>Teleducha con regulador inc. Mezcl.</v>
          </cell>
          <cell r="C291" t="str">
            <v>UND</v>
          </cell>
          <cell r="D291">
            <v>84550</v>
          </cell>
        </row>
        <row r="292">
          <cell r="A292">
            <v>444</v>
          </cell>
          <cell r="B292" t="str">
            <v>juego infantil tipo M-3</v>
          </cell>
          <cell r="C292" t="str">
            <v>Gl</v>
          </cell>
          <cell r="D292">
            <v>3912100</v>
          </cell>
        </row>
        <row r="293">
          <cell r="A293">
            <v>445</v>
          </cell>
          <cell r="B293" t="str">
            <v>Tanque hidroacumulador</v>
          </cell>
          <cell r="C293" t="str">
            <v>UND</v>
          </cell>
          <cell r="D293">
            <v>0</v>
          </cell>
        </row>
        <row r="294">
          <cell r="A294">
            <v>446</v>
          </cell>
          <cell r="B294" t="str">
            <v>Equipo presión Hidron. Inc. Tanque hidroacumulador y accesorios</v>
          </cell>
          <cell r="C294" t="str">
            <v>UND</v>
          </cell>
          <cell r="D294">
            <v>2897500</v>
          </cell>
        </row>
        <row r="295">
          <cell r="A295">
            <v>447</v>
          </cell>
          <cell r="B295" t="str">
            <v>Adaptador hembra de 3/4" de cobre</v>
          </cell>
          <cell r="C295" t="str">
            <v>UND</v>
          </cell>
          <cell r="D295">
            <v>3895</v>
          </cell>
        </row>
        <row r="296">
          <cell r="A296">
            <v>448</v>
          </cell>
          <cell r="B296" t="str">
            <v>Adaptador macho de 3/4" de cobre</v>
          </cell>
          <cell r="C296" t="str">
            <v>UND</v>
          </cell>
          <cell r="D296">
            <v>2969.7</v>
          </cell>
        </row>
        <row r="297">
          <cell r="A297">
            <v>449</v>
          </cell>
          <cell r="B297" t="str">
            <v>Planta electrica monofasica de 6.5 KVA max. 5 KVA continua cap. 2,5 litros</v>
          </cell>
          <cell r="C297" t="str">
            <v>UND</v>
          </cell>
          <cell r="D297">
            <v>3895000</v>
          </cell>
        </row>
        <row r="298">
          <cell r="A298">
            <v>450</v>
          </cell>
          <cell r="B298" t="str">
            <v>Celosia en calado de concreto</v>
          </cell>
          <cell r="C298" t="str">
            <v>Ml</v>
          </cell>
          <cell r="D298">
            <v>39900</v>
          </cell>
        </row>
        <row r="299">
          <cell r="A299">
            <v>451</v>
          </cell>
          <cell r="B299" t="str">
            <v>Llenado de celda manposteria no est.</v>
          </cell>
          <cell r="C299" t="str">
            <v>M3</v>
          </cell>
          <cell r="D299">
            <v>313500</v>
          </cell>
        </row>
        <row r="300">
          <cell r="A300">
            <v>452</v>
          </cell>
          <cell r="B300" t="str">
            <v>Estruc. Metalica cubierta 4 aguas</v>
          </cell>
          <cell r="C300" t="str">
            <v>M2</v>
          </cell>
          <cell r="D300">
            <v>70300</v>
          </cell>
        </row>
        <row r="301">
          <cell r="A301">
            <v>453</v>
          </cell>
          <cell r="B301" t="str">
            <v>Estruc. Metalica cubierta inclin. 2 aguas</v>
          </cell>
          <cell r="C301" t="str">
            <v>M2</v>
          </cell>
          <cell r="D301">
            <v>43130</v>
          </cell>
        </row>
        <row r="302">
          <cell r="A302">
            <v>454</v>
          </cell>
          <cell r="B302" t="str">
            <v>Cubierta tipo sandwich</v>
          </cell>
          <cell r="C302" t="str">
            <v>M2</v>
          </cell>
          <cell r="D302">
            <v>78185</v>
          </cell>
        </row>
        <row r="303">
          <cell r="A303">
            <v>455</v>
          </cell>
          <cell r="B303" t="str">
            <v xml:space="preserve">Sistema de tratamiento de aguas res. </v>
          </cell>
          <cell r="C303" t="str">
            <v>UND</v>
          </cell>
          <cell r="D303">
            <v>4246500</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 0"/>
      <sheetName val="PR 1"/>
      <sheetName val="PR 2"/>
      <sheetName val="PR 3"/>
      <sheetName val="PR 4"/>
      <sheetName val="PR 5"/>
      <sheetName val="PR 6"/>
      <sheetName val="PR 7"/>
      <sheetName val="PR 8"/>
      <sheetName val="PR 9"/>
      <sheetName val="PR 10"/>
      <sheetName val="PR 11"/>
      <sheetName val="PR 12"/>
      <sheetName val="PR 13"/>
      <sheetName val="PR 14"/>
      <sheetName val="PR 15"/>
      <sheetName val="PR 16"/>
      <sheetName val="PR 17"/>
      <sheetName val="PR18"/>
      <sheetName val="PR 19"/>
      <sheetName val="PR 20"/>
      <sheetName val="PR 21"/>
      <sheetName val="PR 22"/>
      <sheetName val="PR 23"/>
      <sheetName val="PR 24"/>
      <sheetName val="PR 25"/>
      <sheetName val="PR 26"/>
      <sheetName val="PR 27"/>
      <sheetName val="PR 28"/>
      <sheetName val="PR 29"/>
      <sheetName val="PR 30"/>
      <sheetName val="PR 31"/>
      <sheetName val="PR 32"/>
      <sheetName val="PR 33"/>
      <sheetName val="PR 34"/>
      <sheetName val="PR 35"/>
      <sheetName val="PR 36"/>
      <sheetName val="PR 37"/>
      <sheetName val="PR38"/>
      <sheetName val="PR 39"/>
      <sheetName val="PR 40"/>
      <sheetName val="PR 41"/>
      <sheetName val="PR 42"/>
      <sheetName val="PR 43"/>
      <sheetName val="PR 44"/>
      <sheetName val="PR 45"/>
      <sheetName val="PR 46"/>
      <sheetName val="PR 47"/>
      <sheetName val="PR 48"/>
      <sheetName val="PR 49"/>
      <sheetName val="Cuadro Estado"/>
      <sheetName val="Actual Data (MAP)"/>
      <sheetName val="Actual Data (STX)"/>
      <sheetName val="items"/>
      <sheetName val="2103mar "/>
      <sheetName val="A. P. U."/>
    </sheetNames>
    <sheetDataSet>
      <sheetData sheetId="0">
        <row r="2">
          <cell r="A2" t="str">
            <v>INVÍAS - TERRITORIAL CORDOBA - GRUPO 3</v>
          </cell>
        </row>
      </sheetData>
      <sheetData sheetId="1" refreshError="1">
        <row r="2">
          <cell r="A2" t="str">
            <v>INVÍAS - TERRITORIAL CORDOBA - GRUPO 3</v>
          </cell>
        </row>
        <row r="4">
          <cell r="A4" t="str">
            <v>DETERMINACIÓN Y CALIFICACIÓN DEL ESTADO DE LA RED VIAL CON CRITERIOS TÉCNICOS (MARZO 2005)</v>
          </cell>
        </row>
        <row r="5">
          <cell r="A5" t="str">
            <v>Documento base: "Normas para la Determinación y Calificación del Estado de la Red Vial"(Revisión N° 1 - Febrero 2003) preparado por  INVÍAS - Subdirección de Conservación</v>
          </cell>
        </row>
        <row r="7">
          <cell r="A7" t="str">
            <v>SECCIÓN: PR 1</v>
          </cell>
        </row>
        <row r="9">
          <cell r="B9" t="str">
            <v>Nombre de la Ruta:</v>
          </cell>
          <cell r="C9" t="str">
            <v>Monteria - Lorica</v>
          </cell>
          <cell r="F9" t="str">
            <v>Longitud de calzada (m):</v>
          </cell>
          <cell r="I9">
            <v>947</v>
          </cell>
        </row>
        <row r="10">
          <cell r="B10" t="str">
            <v>Nombre del Tramo:</v>
          </cell>
          <cell r="C10" t="str">
            <v>Monteria - Cerete - Lorica</v>
          </cell>
          <cell r="F10" t="str">
            <v>Ancho promedio de calzada (m):</v>
          </cell>
          <cell r="I10">
            <v>6.8</v>
          </cell>
        </row>
        <row r="11">
          <cell r="B11" t="str">
            <v>Nombre del Sector:</v>
          </cell>
          <cell r="C11" t="str">
            <v>Monteria - Cerete - Lorica</v>
          </cell>
          <cell r="F11" t="str">
            <v>Longitud de berma (m):</v>
          </cell>
          <cell r="I11">
            <v>947</v>
          </cell>
        </row>
        <row r="12">
          <cell r="B12" t="str">
            <v>Código:</v>
          </cell>
          <cell r="C12">
            <v>2103</v>
          </cell>
          <cell r="F12" t="str">
            <v>Ancho promedio de las bermas (m):</v>
          </cell>
          <cell r="I12">
            <v>1.25</v>
          </cell>
        </row>
        <row r="14">
          <cell r="A14" t="str">
            <v>PARÁMETRO</v>
          </cell>
          <cell r="B14" t="str">
            <v>ELEMENTO</v>
          </cell>
          <cell r="C14" t="str">
            <v>Daño</v>
          </cell>
          <cell r="D14" t="str">
            <v>Área (m2)</v>
          </cell>
          <cell r="E14" t="str">
            <v>Parámetro</v>
          </cell>
          <cell r="G14" t="str">
            <v>Valor</v>
          </cell>
          <cell r="H14" t="str">
            <v>Calif. Parcial</v>
          </cell>
          <cell r="I14" t="str">
            <v>Peso Parcial</v>
          </cell>
          <cell r="J14" t="str">
            <v>Calif. Pond.</v>
          </cell>
        </row>
        <row r="15">
          <cell r="A15" t="str">
            <v>CORONA</v>
          </cell>
          <cell r="B15" t="str">
            <v>CALZADA</v>
          </cell>
          <cell r="C15" t="str">
            <v xml:space="preserve"> Baches (m²)</v>
          </cell>
          <cell r="D15">
            <v>0</v>
          </cell>
          <cell r="E15" t="str">
            <v>Área dañada (%)</v>
          </cell>
          <cell r="G15">
            <v>0</v>
          </cell>
          <cell r="H15">
            <v>5</v>
          </cell>
          <cell r="I15">
            <v>0.14000000000000001</v>
          </cell>
          <cell r="J15">
            <v>0.7</v>
          </cell>
        </row>
        <row r="16">
          <cell r="C16" t="str">
            <v xml:space="preserve"> Fisuras (m²)</v>
          </cell>
          <cell r="D16">
            <v>64.396000000000001</v>
          </cell>
          <cell r="E16" t="str">
            <v>Área dañada (%)</v>
          </cell>
          <cell r="G16">
            <v>1</v>
          </cell>
          <cell r="H16">
            <v>4.88</v>
          </cell>
          <cell r="I16">
            <v>7.0000000000000007E-2</v>
          </cell>
          <cell r="J16">
            <v>0.34</v>
          </cell>
        </row>
        <row r="17">
          <cell r="C17" t="str">
            <v xml:space="preserve"> Deformaciones (m²)</v>
          </cell>
          <cell r="D17">
            <v>65</v>
          </cell>
          <cell r="E17" t="str">
            <v>Área dañada (%)</v>
          </cell>
          <cell r="G17">
            <v>1.01</v>
          </cell>
          <cell r="H17">
            <v>4.75</v>
          </cell>
          <cell r="I17">
            <v>0.105</v>
          </cell>
          <cell r="J17">
            <v>0.5</v>
          </cell>
        </row>
        <row r="18">
          <cell r="C18" t="str">
            <v xml:space="preserve"> Desprendimientos (m²)</v>
          </cell>
          <cell r="D18">
            <v>0</v>
          </cell>
          <cell r="E18" t="str">
            <v>Área dañada (%)</v>
          </cell>
          <cell r="G18">
            <v>0</v>
          </cell>
          <cell r="H18">
            <v>5</v>
          </cell>
          <cell r="I18">
            <v>0.105</v>
          </cell>
          <cell r="J18">
            <v>0.53</v>
          </cell>
        </row>
        <row r="19">
          <cell r="C19" t="str">
            <v xml:space="preserve"> Ahuellamiento (mm)</v>
          </cell>
          <cell r="D19">
            <v>0</v>
          </cell>
          <cell r="E19" t="str">
            <v>Ahuellamiento prom. (mm)</v>
          </cell>
          <cell r="G19">
            <v>0</v>
          </cell>
          <cell r="H19">
            <v>5</v>
          </cell>
          <cell r="I19">
            <v>0.105</v>
          </cell>
          <cell r="J19">
            <v>0.53</v>
          </cell>
        </row>
        <row r="20">
          <cell r="C20" t="str">
            <v xml:space="preserve"> Otros daños (m²)</v>
          </cell>
          <cell r="D20">
            <v>0</v>
          </cell>
          <cell r="E20" t="str">
            <v>Área dañada (%)</v>
          </cell>
          <cell r="G20">
            <v>0</v>
          </cell>
          <cell r="H20">
            <v>5</v>
          </cell>
          <cell r="I20">
            <v>0.105</v>
          </cell>
          <cell r="J20">
            <v>0.53</v>
          </cell>
          <cell r="K20">
            <v>3.1300000000000008</v>
          </cell>
          <cell r="L20" t="str">
            <v>Bueno</v>
          </cell>
        </row>
        <row r="21">
          <cell r="B21" t="str">
            <v>BERMAS</v>
          </cell>
          <cell r="C21" t="str">
            <v xml:space="preserve"> Daños totales (m²)</v>
          </cell>
          <cell r="D21">
            <v>7</v>
          </cell>
          <cell r="E21" t="str">
            <v>Área dañada (%)</v>
          </cell>
          <cell r="G21">
            <v>0.59</v>
          </cell>
          <cell r="H21">
            <v>4.88</v>
          </cell>
          <cell r="I21">
            <v>7.0000000000000007E-2</v>
          </cell>
          <cell r="J21">
            <v>0.34</v>
          </cell>
          <cell r="K21">
            <v>0.34</v>
          </cell>
          <cell r="L21" t="str">
            <v>Bueno</v>
          </cell>
        </row>
        <row r="23">
          <cell r="A23" t="str">
            <v>PARÁMETRO</v>
          </cell>
          <cell r="B23" t="str">
            <v>ELEMENTO</v>
          </cell>
          <cell r="C23" t="str">
            <v>Cant. Requerida</v>
          </cell>
          <cell r="D23" t="str">
            <v>Criterio</v>
          </cell>
          <cell r="E23" t="str">
            <v>Cant. Buena</v>
          </cell>
          <cell r="F23" t="str">
            <v>Cant. Reg.</v>
          </cell>
          <cell r="G23" t="str">
            <v>Cant. Mala</v>
          </cell>
          <cell r="H23" t="str">
            <v>Calif. Parcial</v>
          </cell>
          <cell r="I23" t="str">
            <v>Peso Parcial</v>
          </cell>
          <cell r="J23" t="str">
            <v>Calif. Pond.</v>
          </cell>
        </row>
        <row r="24">
          <cell r="A24" t="str">
            <v>DRENAJE</v>
          </cell>
          <cell r="B24" t="str">
            <v>CUNETAS (m)</v>
          </cell>
          <cell r="C24">
            <v>0</v>
          </cell>
          <cell r="D24" t="str">
            <v>Funcionalidad</v>
          </cell>
          <cell r="E24">
            <v>0</v>
          </cell>
          <cell r="F24">
            <v>0</v>
          </cell>
          <cell r="G24">
            <v>0</v>
          </cell>
          <cell r="H24">
            <v>5</v>
          </cell>
          <cell r="I24">
            <v>3.125E-2</v>
          </cell>
          <cell r="J24">
            <v>0.16</v>
          </cell>
        </row>
        <row r="25">
          <cell r="D25" t="str">
            <v>Suficiencia</v>
          </cell>
          <cell r="E25" t="str">
            <v>No se requieren</v>
          </cell>
          <cell r="H25">
            <v>5</v>
          </cell>
          <cell r="I25">
            <v>2.5000000000000001E-2</v>
          </cell>
          <cell r="J25">
            <v>0.13</v>
          </cell>
          <cell r="K25">
            <v>0.29000000000000004</v>
          </cell>
          <cell r="L25">
            <v>0</v>
          </cell>
        </row>
        <row r="26">
          <cell r="B26" t="str">
            <v>ALCANTARILLAS (U)</v>
          </cell>
          <cell r="C26">
            <v>0</v>
          </cell>
          <cell r="D26" t="str">
            <v>Funcionalidad</v>
          </cell>
          <cell r="E26">
            <v>0</v>
          </cell>
          <cell r="F26">
            <v>0</v>
          </cell>
          <cell r="G26">
            <v>0</v>
          </cell>
          <cell r="H26">
            <v>5</v>
          </cell>
          <cell r="I26">
            <v>3.125E-2</v>
          </cell>
          <cell r="J26">
            <v>0.16</v>
          </cell>
        </row>
        <row r="27">
          <cell r="D27" t="str">
            <v>Suficiencia</v>
          </cell>
          <cell r="E27" t="str">
            <v>No se requieren</v>
          </cell>
          <cell r="H27">
            <v>5</v>
          </cell>
          <cell r="I27">
            <v>1.8749999999999999E-2</v>
          </cell>
          <cell r="J27">
            <v>0.09</v>
          </cell>
          <cell r="K27">
            <v>0.25</v>
          </cell>
          <cell r="L27">
            <v>0</v>
          </cell>
        </row>
        <row r="28">
          <cell r="B28" t="str">
            <v>PUENTES Y PONT.</v>
          </cell>
          <cell r="C28">
            <v>1</v>
          </cell>
          <cell r="D28" t="str">
            <v>Estado</v>
          </cell>
          <cell r="E28">
            <v>1</v>
          </cell>
          <cell r="F28">
            <v>0</v>
          </cell>
          <cell r="G28">
            <v>0</v>
          </cell>
          <cell r="H28">
            <v>5</v>
          </cell>
          <cell r="I28">
            <v>1.8749999999999999E-2</v>
          </cell>
          <cell r="J28">
            <v>0.09</v>
          </cell>
          <cell r="K28">
            <v>0.09</v>
          </cell>
          <cell r="L28" t="str">
            <v>Bueno</v>
          </cell>
        </row>
        <row r="30">
          <cell r="A30" t="str">
            <v>PARÁMETRO</v>
          </cell>
          <cell r="B30" t="str">
            <v>ELEMENTO</v>
          </cell>
          <cell r="C30" t="str">
            <v>Cant. Requerida</v>
          </cell>
          <cell r="D30" t="str">
            <v>Criterio</v>
          </cell>
          <cell r="E30" t="str">
            <v>Buenas</v>
          </cell>
          <cell r="F30" t="str">
            <v>Regulares</v>
          </cell>
          <cell r="G30" t="str">
            <v>Malas</v>
          </cell>
          <cell r="H30" t="str">
            <v>Calif. Parc.</v>
          </cell>
          <cell r="I30" t="str">
            <v>Peso Parcial</v>
          </cell>
          <cell r="J30" t="str">
            <v>Calif. Pond.</v>
          </cell>
        </row>
        <row r="31">
          <cell r="A31" t="str">
            <v>SEÑALIZACIÓN</v>
          </cell>
          <cell r="B31" t="str">
            <v>VERTICAL (U)</v>
          </cell>
          <cell r="C31">
            <v>10</v>
          </cell>
          <cell r="D31" t="str">
            <v>Estado</v>
          </cell>
          <cell r="E31">
            <v>10</v>
          </cell>
          <cell r="F31">
            <v>0</v>
          </cell>
          <cell r="G31">
            <v>0</v>
          </cell>
          <cell r="H31">
            <v>5</v>
          </cell>
          <cell r="I31">
            <v>2.5000000000000001E-2</v>
          </cell>
          <cell r="J31">
            <v>0.13</v>
          </cell>
        </row>
        <row r="32">
          <cell r="D32" t="str">
            <v>Suficiencia</v>
          </cell>
          <cell r="E32" t="str">
            <v>Si</v>
          </cell>
          <cell r="H32">
            <v>5</v>
          </cell>
          <cell r="I32">
            <v>2.5000000000000001E-2</v>
          </cell>
          <cell r="J32">
            <v>0.13</v>
          </cell>
          <cell r="K32">
            <v>0.26</v>
          </cell>
          <cell r="L32" t="str">
            <v>Bueno</v>
          </cell>
        </row>
        <row r="33">
          <cell r="B33" t="str">
            <v>HORIZONTAL (m)</v>
          </cell>
          <cell r="C33">
            <v>2841</v>
          </cell>
          <cell r="D33" t="str">
            <v>Estado</v>
          </cell>
          <cell r="E33">
            <v>0</v>
          </cell>
          <cell r="F33">
            <v>2841</v>
          </cell>
          <cell r="G33">
            <v>0</v>
          </cell>
          <cell r="H33">
            <v>2.5</v>
          </cell>
          <cell r="I33">
            <v>3.7499999999999999E-2</v>
          </cell>
          <cell r="J33">
            <v>0.09</v>
          </cell>
        </row>
        <row r="34">
          <cell r="D34" t="str">
            <v>Suficiencia</v>
          </cell>
          <cell r="E34" t="str">
            <v>Si</v>
          </cell>
          <cell r="H34">
            <v>5</v>
          </cell>
          <cell r="I34">
            <v>3.7499999999999999E-2</v>
          </cell>
          <cell r="J34">
            <v>0.19</v>
          </cell>
          <cell r="K34">
            <v>0.28000000000000003</v>
          </cell>
          <cell r="L34" t="str">
            <v>Regular</v>
          </cell>
        </row>
        <row r="36">
          <cell r="A36" t="str">
            <v>PARÁMETRO</v>
          </cell>
          <cell r="B36" t="str">
            <v>ELEMENTO</v>
          </cell>
          <cell r="C36" t="str">
            <v>Elemento</v>
          </cell>
          <cell r="E36" t="str">
            <v>Criterio</v>
          </cell>
          <cell r="H36" t="str">
            <v>Calif. Parcial</v>
          </cell>
          <cell r="I36" t="str">
            <v>Peso Parcial</v>
          </cell>
          <cell r="J36" t="str">
            <v>Calif. Pond.</v>
          </cell>
        </row>
        <row r="37">
          <cell r="A37" t="str">
            <v>ZONAS LATERALES</v>
          </cell>
          <cell r="C37" t="str">
            <v>Taludes Inestables (m):</v>
          </cell>
          <cell r="D37">
            <v>0</v>
          </cell>
          <cell r="E37" t="str">
            <v xml:space="preserve"> No existen</v>
          </cell>
          <cell r="H37">
            <v>5</v>
          </cell>
          <cell r="I37">
            <v>0.05</v>
          </cell>
          <cell r="J37">
            <v>0.25</v>
          </cell>
          <cell r="K37">
            <v>0.25</v>
          </cell>
          <cell r="L37" t="str">
            <v>Bueno</v>
          </cell>
        </row>
        <row r="39">
          <cell r="F39" t="str">
            <v>CALIFICACIÓN TOTAL DE LA SECCIÓN:</v>
          </cell>
          <cell r="J39">
            <v>4.8899999999999997</v>
          </cell>
        </row>
        <row r="40">
          <cell r="A40" t="str">
            <v>NOTA:</v>
          </cell>
          <cell r="B40" t="str">
            <v>El ingeniero sólo deberá introducir los datos requeridos para los campos en blanco. Lo demás lo calcula el programa.</v>
          </cell>
        </row>
        <row r="41">
          <cell r="G41" t="str">
            <v>ESTADO DE LA SECCIÓN:</v>
          </cell>
          <cell r="J41" t="str">
            <v>Bueno</v>
          </cell>
          <cell r="K41">
            <v>4.8900000000000006</v>
          </cell>
          <cell r="L41" t="str">
            <v>Bueno</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PUESTA"/>
      <sheetName val="MODIFICATORIA "/>
      <sheetName val="PREACTA"/>
      <sheetName val="ACTA FINAL"/>
      <sheetName val="resumen"/>
    </sheetNames>
    <sheetDataSet>
      <sheetData sheetId="0" refreshError="1"/>
      <sheetData sheetId="1" refreshError="1"/>
      <sheetData sheetId="2">
        <row r="80">
          <cell r="F80">
            <v>12.97</v>
          </cell>
        </row>
      </sheetData>
      <sheetData sheetId="3"/>
      <sheetData sheetId="4"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sheetNames>
    <sheetDataSet>
      <sheetData sheetId="0" refreshError="1"/>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cavaciones"/>
      <sheetName val="calculos"/>
      <sheetName val="MODIFICATORIA "/>
      <sheetName val="PREACTA"/>
      <sheetName val="ACTA nro 1"/>
      <sheetName val="resumen"/>
      <sheetName val="FOTOS"/>
    </sheetNames>
    <sheetDataSet>
      <sheetData sheetId="0"/>
      <sheetData sheetId="1"/>
      <sheetData sheetId="2"/>
      <sheetData sheetId="3">
        <row r="145">
          <cell r="F145">
            <v>291.5</v>
          </cell>
        </row>
        <row r="152">
          <cell r="F152">
            <v>3</v>
          </cell>
        </row>
      </sheetData>
      <sheetData sheetId="4"/>
      <sheetData sheetId="5"/>
      <sheetData sheetId="6"/>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ÓN"/>
      <sheetName val="FACTPRES"/>
      <sheetName val="JORNABAS"/>
      <sheetName val="MATERIALES"/>
      <sheetName val="CONCRET"/>
      <sheetName val="MATCAMARAS"/>
      <sheetName val="MAT.ARMARIO"/>
      <sheetName val="CUADRILLA"/>
      <sheetName val="TOTCUADMO"/>
      <sheetName val="LISTEQUI"/>
      <sheetName val="CUADREQOC"/>
      <sheetName val="CUADREQRD"/>
      <sheetName val="TOTCUADEQ"/>
      <sheetName val="TOTCAPIT"/>
      <sheetName val="MAT"/>
      <sheetName val="ITEMS(2)"/>
      <sheetName val="APU"/>
      <sheetName val="ADMINISTRACIÓN"/>
      <sheetName val="CUADRO"/>
      <sheetName val="MATERIALES PROYECTO"/>
      <sheetName val="PRESU 2006"/>
      <sheetName val="BAS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13">
          <cell r="A13" t="str">
            <v>0.1</v>
          </cell>
          <cell r="B13" t="str">
            <v>Z2011</v>
          </cell>
          <cell r="C13" t="str">
            <v>CAP00</v>
          </cell>
          <cell r="D13" t="str">
            <v>Localización y replanteo del Proyecto</v>
          </cell>
          <cell r="E13" t="str">
            <v>m</v>
          </cell>
          <cell r="F13" t="str">
            <v>NA</v>
          </cell>
          <cell r="G13" t="str">
            <v>NA</v>
          </cell>
          <cell r="H13" t="str">
            <v>NA</v>
          </cell>
          <cell r="I13" t="str">
            <v>NA</v>
          </cell>
          <cell r="J13" t="str">
            <v>NA</v>
          </cell>
          <cell r="K13" t="str">
            <v>NA</v>
          </cell>
          <cell r="L13" t="str">
            <v>NA</v>
          </cell>
          <cell r="M13" t="str">
            <v>NA</v>
          </cell>
          <cell r="N13" t="str">
            <v>NA</v>
          </cell>
          <cell r="O13" t="str">
            <v>NA</v>
          </cell>
          <cell r="P13" t="str">
            <v>NA</v>
          </cell>
          <cell r="Q13" t="str">
            <v>NA</v>
          </cell>
          <cell r="R13" t="str">
            <v>NA</v>
          </cell>
          <cell r="S13" t="str">
            <v>NA</v>
          </cell>
          <cell r="T13" t="str">
            <v>CEC016</v>
          </cell>
          <cell r="U13" t="str">
            <v>NA</v>
          </cell>
          <cell r="V13" t="str">
            <v>NA</v>
          </cell>
          <cell r="W13" t="str">
            <v>NA</v>
          </cell>
          <cell r="X13" t="str">
            <v>NA</v>
          </cell>
          <cell r="Y13" t="str">
            <v>CMC011</v>
          </cell>
          <cell r="Z13" t="str">
            <v>NA</v>
          </cell>
          <cell r="AA13" t="str">
            <v>NA</v>
          </cell>
          <cell r="AB13" t="str">
            <v>NA</v>
          </cell>
          <cell r="AC13" t="str">
            <v>NA</v>
          </cell>
          <cell r="AD13">
            <v>1</v>
          </cell>
          <cell r="AE13" t="str">
            <v>NA</v>
          </cell>
          <cell r="AF13" t="str">
            <v>NA</v>
          </cell>
          <cell r="AG13" t="str">
            <v>NA</v>
          </cell>
          <cell r="AH13" t="str">
            <v>NA</v>
          </cell>
          <cell r="AI13">
            <v>500</v>
          </cell>
          <cell r="AJ13">
            <v>500</v>
          </cell>
          <cell r="AO13">
            <v>352</v>
          </cell>
          <cell r="AP13">
            <v>0</v>
          </cell>
          <cell r="AQ13">
            <v>0</v>
          </cell>
          <cell r="AR13">
            <v>0</v>
          </cell>
          <cell r="AS13">
            <v>0</v>
          </cell>
          <cell r="AT13">
            <v>0</v>
          </cell>
          <cell r="AU13">
            <v>0</v>
          </cell>
          <cell r="AV13">
            <v>0</v>
          </cell>
          <cell r="AW13">
            <v>0</v>
          </cell>
          <cell r="AX13">
            <v>0</v>
          </cell>
          <cell r="AY13">
            <v>0</v>
          </cell>
          <cell r="AZ13">
            <v>0</v>
          </cell>
          <cell r="BA13">
            <v>0</v>
          </cell>
          <cell r="BB13">
            <v>0</v>
          </cell>
          <cell r="BC13">
            <v>0</v>
          </cell>
          <cell r="BD13">
            <v>0</v>
          </cell>
          <cell r="BE13">
            <v>50000</v>
          </cell>
          <cell r="BF13">
            <v>0</v>
          </cell>
          <cell r="BG13">
            <v>0</v>
          </cell>
          <cell r="BH13">
            <v>0</v>
          </cell>
          <cell r="BI13">
            <v>0</v>
          </cell>
          <cell r="BJ13">
            <v>100</v>
          </cell>
          <cell r="BK13">
            <v>0</v>
          </cell>
          <cell r="BL13">
            <v>0</v>
          </cell>
          <cell r="BM13">
            <v>0</v>
          </cell>
          <cell r="BN13">
            <v>0</v>
          </cell>
          <cell r="BO13">
            <v>100</v>
          </cell>
          <cell r="BP13">
            <v>125868</v>
          </cell>
          <cell r="BQ13">
            <v>0</v>
          </cell>
          <cell r="BR13">
            <v>0</v>
          </cell>
          <cell r="BS13">
            <v>0</v>
          </cell>
          <cell r="BT13">
            <v>0</v>
          </cell>
          <cell r="BU13">
            <v>252</v>
          </cell>
          <cell r="BV13">
            <v>0</v>
          </cell>
          <cell r="BW13">
            <v>0</v>
          </cell>
          <cell r="BX13">
            <v>0</v>
          </cell>
          <cell r="BY13">
            <v>0</v>
          </cell>
          <cell r="BZ13">
            <v>252</v>
          </cell>
          <cell r="CA13">
            <v>100</v>
          </cell>
          <cell r="CB13">
            <v>352</v>
          </cell>
          <cell r="CC13">
            <v>0</v>
          </cell>
          <cell r="CD13">
            <v>352</v>
          </cell>
        </row>
        <row r="14">
          <cell r="A14" t="str">
            <v>1.1</v>
          </cell>
          <cell r="B14" t="str">
            <v>Z2003</v>
          </cell>
          <cell r="C14" t="str">
            <v>CAP01</v>
          </cell>
          <cell r="D14" t="str">
            <v>En calzada concreto (ancho=0.50 m)</v>
          </cell>
          <cell r="E14" t="str">
            <v>m</v>
          </cell>
          <cell r="F14" t="str">
            <v>NA</v>
          </cell>
          <cell r="G14" t="str">
            <v>NA</v>
          </cell>
          <cell r="H14" t="str">
            <v>NA</v>
          </cell>
          <cell r="I14" t="str">
            <v>NA</v>
          </cell>
          <cell r="J14" t="str">
            <v>NA</v>
          </cell>
          <cell r="K14" t="str">
            <v>NA</v>
          </cell>
          <cell r="L14" t="str">
            <v>NA</v>
          </cell>
          <cell r="M14" t="str">
            <v>NA</v>
          </cell>
          <cell r="N14" t="str">
            <v>NA</v>
          </cell>
          <cell r="O14" t="str">
            <v>NA</v>
          </cell>
          <cell r="P14" t="str">
            <v>NA</v>
          </cell>
          <cell r="Q14" t="str">
            <v>NA</v>
          </cell>
          <cell r="R14" t="str">
            <v>NA</v>
          </cell>
          <cell r="S14" t="str">
            <v>NA</v>
          </cell>
          <cell r="T14" t="str">
            <v>CEC001</v>
          </cell>
          <cell r="U14" t="str">
            <v>CEC008</v>
          </cell>
          <cell r="V14" t="str">
            <v>NA</v>
          </cell>
          <cell r="W14" t="str">
            <v>NA</v>
          </cell>
          <cell r="X14" t="str">
            <v>NA</v>
          </cell>
          <cell r="Y14" t="str">
            <v>CMC001</v>
          </cell>
          <cell r="Z14" t="str">
            <v>CMC007</v>
          </cell>
          <cell r="AA14" t="str">
            <v>NA</v>
          </cell>
          <cell r="AB14" t="str">
            <v>NA</v>
          </cell>
          <cell r="AC14" t="str">
            <v>NA</v>
          </cell>
          <cell r="AD14">
            <v>1</v>
          </cell>
          <cell r="AE14">
            <v>0.5</v>
          </cell>
          <cell r="AF14" t="str">
            <v>NA</v>
          </cell>
          <cell r="AG14" t="str">
            <v>NA</v>
          </cell>
          <cell r="AH14" t="str">
            <v>NA</v>
          </cell>
          <cell r="AI14">
            <v>150</v>
          </cell>
          <cell r="AJ14">
            <v>150</v>
          </cell>
          <cell r="AK14">
            <v>300</v>
          </cell>
          <cell r="AO14">
            <v>6716</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881948</v>
          </cell>
          <cell r="BF14">
            <v>90067</v>
          </cell>
          <cell r="BG14">
            <v>0</v>
          </cell>
          <cell r="BH14">
            <v>0</v>
          </cell>
          <cell r="BI14">
            <v>0</v>
          </cell>
          <cell r="BJ14">
            <v>5880</v>
          </cell>
          <cell r="BK14">
            <v>300</v>
          </cell>
          <cell r="BL14">
            <v>0</v>
          </cell>
          <cell r="BM14">
            <v>0</v>
          </cell>
          <cell r="BN14">
            <v>0</v>
          </cell>
          <cell r="BO14">
            <v>6180</v>
          </cell>
          <cell r="BP14">
            <v>60908</v>
          </cell>
          <cell r="BQ14">
            <v>39108</v>
          </cell>
          <cell r="BR14">
            <v>0</v>
          </cell>
          <cell r="BS14">
            <v>0</v>
          </cell>
          <cell r="BT14">
            <v>0</v>
          </cell>
          <cell r="BU14">
            <v>406</v>
          </cell>
          <cell r="BV14">
            <v>130</v>
          </cell>
          <cell r="BW14">
            <v>0</v>
          </cell>
          <cell r="BX14">
            <v>0</v>
          </cell>
          <cell r="BY14">
            <v>0</v>
          </cell>
          <cell r="BZ14">
            <v>536</v>
          </cell>
          <cell r="CA14">
            <v>6180</v>
          </cell>
          <cell r="CB14">
            <v>6716</v>
          </cell>
          <cell r="CC14">
            <v>0</v>
          </cell>
          <cell r="CD14">
            <v>6716</v>
          </cell>
        </row>
        <row r="15">
          <cell r="A15" t="str">
            <v>1.2</v>
          </cell>
          <cell r="B15" t="str">
            <v>Z1012</v>
          </cell>
          <cell r="C15" t="str">
            <v>CAP01</v>
          </cell>
          <cell r="D15" t="str">
            <v>En andén concreto (ancho=0.50)</v>
          </cell>
          <cell r="E15" t="str">
            <v>m</v>
          </cell>
          <cell r="F15" t="str">
            <v>NA</v>
          </cell>
          <cell r="G15" t="str">
            <v>NA</v>
          </cell>
          <cell r="H15" t="str">
            <v>NA</v>
          </cell>
          <cell r="I15" t="str">
            <v>NA</v>
          </cell>
          <cell r="J15" t="str">
            <v>NA</v>
          </cell>
          <cell r="K15" t="str">
            <v>NA</v>
          </cell>
          <cell r="L15" t="str">
            <v>NA</v>
          </cell>
          <cell r="M15" t="str">
            <v>NA</v>
          </cell>
          <cell r="N15" t="str">
            <v>NA</v>
          </cell>
          <cell r="O15" t="str">
            <v>NA</v>
          </cell>
          <cell r="P15" t="str">
            <v>NA</v>
          </cell>
          <cell r="Q15" t="str">
            <v>NA</v>
          </cell>
          <cell r="R15" t="str">
            <v>NA</v>
          </cell>
          <cell r="S15" t="str">
            <v>NA</v>
          </cell>
          <cell r="T15" t="str">
            <v>CEC001</v>
          </cell>
          <cell r="U15" t="str">
            <v>CEC008</v>
          </cell>
          <cell r="V15" t="str">
            <v>NA</v>
          </cell>
          <cell r="W15" t="str">
            <v>NA</v>
          </cell>
          <cell r="X15" t="str">
            <v>NA</v>
          </cell>
          <cell r="Y15" t="str">
            <v>CMC001</v>
          </cell>
          <cell r="Z15" t="str">
            <v>CMC007</v>
          </cell>
          <cell r="AA15" t="str">
            <v>NA</v>
          </cell>
          <cell r="AB15" t="str">
            <v>NA</v>
          </cell>
          <cell r="AC15" t="str">
            <v>NA</v>
          </cell>
          <cell r="AD15">
            <v>1</v>
          </cell>
          <cell r="AE15">
            <v>0.5</v>
          </cell>
          <cell r="AF15" t="str">
            <v>NA</v>
          </cell>
          <cell r="AG15" t="str">
            <v>NA</v>
          </cell>
          <cell r="AH15" t="str">
            <v>NA</v>
          </cell>
          <cell r="AI15">
            <v>300</v>
          </cell>
          <cell r="AJ15">
            <v>300</v>
          </cell>
          <cell r="AK15">
            <v>600</v>
          </cell>
          <cell r="AO15">
            <v>3358</v>
          </cell>
          <cell r="AP15">
            <v>0</v>
          </cell>
          <cell r="AQ15">
            <v>0</v>
          </cell>
          <cell r="AR15">
            <v>0</v>
          </cell>
          <cell r="AS15">
            <v>0</v>
          </cell>
          <cell r="AT15">
            <v>0</v>
          </cell>
          <cell r="AU15">
            <v>0</v>
          </cell>
          <cell r="AV15">
            <v>0</v>
          </cell>
          <cell r="AW15">
            <v>0</v>
          </cell>
          <cell r="AX15">
            <v>0</v>
          </cell>
          <cell r="AY15">
            <v>0</v>
          </cell>
          <cell r="AZ15">
            <v>0</v>
          </cell>
          <cell r="BA15">
            <v>0</v>
          </cell>
          <cell r="BB15">
            <v>0</v>
          </cell>
          <cell r="BC15">
            <v>0</v>
          </cell>
          <cell r="BD15">
            <v>0</v>
          </cell>
          <cell r="BE15">
            <v>881948</v>
          </cell>
          <cell r="BF15">
            <v>90067</v>
          </cell>
          <cell r="BG15">
            <v>0</v>
          </cell>
          <cell r="BH15">
            <v>0</v>
          </cell>
          <cell r="BI15">
            <v>0</v>
          </cell>
          <cell r="BJ15">
            <v>2940</v>
          </cell>
          <cell r="BK15">
            <v>150</v>
          </cell>
          <cell r="BL15">
            <v>0</v>
          </cell>
          <cell r="BM15">
            <v>0</v>
          </cell>
          <cell r="BN15">
            <v>0</v>
          </cell>
          <cell r="BO15">
            <v>3090</v>
          </cell>
          <cell r="BP15">
            <v>60908</v>
          </cell>
          <cell r="BQ15">
            <v>39108</v>
          </cell>
          <cell r="BR15">
            <v>0</v>
          </cell>
          <cell r="BS15">
            <v>0</v>
          </cell>
          <cell r="BT15">
            <v>0</v>
          </cell>
          <cell r="BU15">
            <v>203</v>
          </cell>
          <cell r="BV15">
            <v>65</v>
          </cell>
          <cell r="BW15">
            <v>0</v>
          </cell>
          <cell r="BX15">
            <v>0</v>
          </cell>
          <cell r="BY15">
            <v>0</v>
          </cell>
          <cell r="BZ15">
            <v>268</v>
          </cell>
          <cell r="CA15">
            <v>3090</v>
          </cell>
          <cell r="CB15">
            <v>3358</v>
          </cell>
          <cell r="CC15">
            <v>0</v>
          </cell>
          <cell r="CD15">
            <v>3358</v>
          </cell>
        </row>
        <row r="16">
          <cell r="A16" t="str">
            <v>10.2</v>
          </cell>
          <cell r="B16" t="str">
            <v>Z1019</v>
          </cell>
          <cell r="C16" t="str">
            <v>CAP10</v>
          </cell>
          <cell r="D16" t="str">
            <v>Acometida Principal de Transformador a Tablero</v>
          </cell>
          <cell r="E16" t="str">
            <v>m</v>
          </cell>
          <cell r="F16" t="str">
            <v>MOC191</v>
          </cell>
          <cell r="G16" t="str">
            <v>MOC192</v>
          </cell>
          <cell r="H16" t="str">
            <v>MOC193</v>
          </cell>
          <cell r="I16" t="str">
            <v>MOC194</v>
          </cell>
          <cell r="J16" t="str">
            <v>MOC195</v>
          </cell>
          <cell r="K16" t="str">
            <v>MOC196</v>
          </cell>
          <cell r="L16" t="str">
            <v>MOC199</v>
          </cell>
          <cell r="M16">
            <v>1</v>
          </cell>
          <cell r="N16">
            <v>0.1</v>
          </cell>
          <cell r="O16">
            <v>0.1</v>
          </cell>
          <cell r="P16">
            <v>3</v>
          </cell>
          <cell r="Q16">
            <v>1</v>
          </cell>
          <cell r="R16">
            <v>0.2</v>
          </cell>
          <cell r="S16">
            <v>1</v>
          </cell>
          <cell r="T16" t="str">
            <v>CEC012</v>
          </cell>
          <cell r="U16" t="str">
            <v>NA</v>
          </cell>
          <cell r="V16" t="str">
            <v>NA</v>
          </cell>
          <cell r="W16" t="str">
            <v>NA</v>
          </cell>
          <cell r="X16" t="str">
            <v>NA</v>
          </cell>
          <cell r="Y16" t="str">
            <v>CMC012</v>
          </cell>
          <cell r="Z16" t="str">
            <v>NA</v>
          </cell>
          <cell r="AA16" t="str">
            <v>NA</v>
          </cell>
          <cell r="AB16" t="str">
            <v>NA</v>
          </cell>
          <cell r="AC16" t="str">
            <v>NA</v>
          </cell>
          <cell r="AD16">
            <v>1</v>
          </cell>
          <cell r="AE16" t="str">
            <v>NA</v>
          </cell>
          <cell r="AF16" t="str">
            <v>NA</v>
          </cell>
          <cell r="AG16" t="str">
            <v>NA</v>
          </cell>
          <cell r="AH16" t="str">
            <v>NA</v>
          </cell>
          <cell r="AI16">
            <v>21</v>
          </cell>
          <cell r="AJ16">
            <v>21</v>
          </cell>
          <cell r="AO16">
            <v>215849</v>
          </cell>
          <cell r="AP16">
            <v>46400</v>
          </cell>
          <cell r="AQ16">
            <v>49215</v>
          </cell>
          <cell r="AR16">
            <v>2025</v>
          </cell>
          <cell r="AS16">
            <v>25520</v>
          </cell>
          <cell r="AT16">
            <v>8288</v>
          </cell>
          <cell r="AU16">
            <v>224307</v>
          </cell>
          <cell r="AV16">
            <v>25170</v>
          </cell>
          <cell r="AW16">
            <v>46400</v>
          </cell>
          <cell r="AX16">
            <v>4922</v>
          </cell>
          <cell r="AY16">
            <v>203</v>
          </cell>
          <cell r="AZ16">
            <v>76560</v>
          </cell>
          <cell r="BA16">
            <v>8288</v>
          </cell>
          <cell r="BB16">
            <v>44861</v>
          </cell>
          <cell r="BC16">
            <v>25170</v>
          </cell>
          <cell r="BD16">
            <v>208468</v>
          </cell>
          <cell r="BE16">
            <v>56846</v>
          </cell>
          <cell r="BF16">
            <v>0</v>
          </cell>
          <cell r="BG16">
            <v>0</v>
          </cell>
          <cell r="BH16">
            <v>0</v>
          </cell>
          <cell r="BI16">
            <v>0</v>
          </cell>
          <cell r="BJ16">
            <v>2707</v>
          </cell>
          <cell r="BK16">
            <v>0</v>
          </cell>
          <cell r="BL16">
            <v>0</v>
          </cell>
          <cell r="BM16">
            <v>0</v>
          </cell>
          <cell r="BN16">
            <v>0</v>
          </cell>
          <cell r="BO16">
            <v>2707</v>
          </cell>
          <cell r="BP16">
            <v>98147</v>
          </cell>
          <cell r="BQ16">
            <v>0</v>
          </cell>
          <cell r="BR16">
            <v>0</v>
          </cell>
          <cell r="BS16">
            <v>0</v>
          </cell>
          <cell r="BT16">
            <v>0</v>
          </cell>
          <cell r="BU16">
            <v>4674</v>
          </cell>
          <cell r="BV16">
            <v>0</v>
          </cell>
          <cell r="BW16">
            <v>0</v>
          </cell>
          <cell r="BX16">
            <v>0</v>
          </cell>
          <cell r="BY16">
            <v>0</v>
          </cell>
          <cell r="BZ16">
            <v>4674</v>
          </cell>
          <cell r="CA16">
            <v>2707</v>
          </cell>
          <cell r="CB16">
            <v>7381</v>
          </cell>
          <cell r="CC16">
            <v>0.01</v>
          </cell>
          <cell r="CD16">
            <v>215849</v>
          </cell>
        </row>
        <row r="17">
          <cell r="A17" t="str">
            <v>2.1</v>
          </cell>
          <cell r="B17" t="str">
            <v>Z1010</v>
          </cell>
          <cell r="C17" t="str">
            <v>CAP02</v>
          </cell>
          <cell r="D17" t="str">
            <v>Excavación bajo agua: 0 a 1.00 m</v>
          </cell>
          <cell r="E17" t="str">
            <v>m3</v>
          </cell>
          <cell r="F17" t="str">
            <v>NA</v>
          </cell>
          <cell r="G17" t="str">
            <v>NA</v>
          </cell>
          <cell r="H17" t="str">
            <v>NA</v>
          </cell>
          <cell r="I17" t="str">
            <v>NA</v>
          </cell>
          <cell r="J17" t="str">
            <v>NA</v>
          </cell>
          <cell r="K17" t="str">
            <v>NA</v>
          </cell>
          <cell r="L17" t="str">
            <v>NA</v>
          </cell>
          <cell r="M17" t="str">
            <v>NA</v>
          </cell>
          <cell r="N17" t="str">
            <v>NA</v>
          </cell>
          <cell r="O17" t="str">
            <v>NA</v>
          </cell>
          <cell r="P17" t="str">
            <v>NA</v>
          </cell>
          <cell r="Q17" t="str">
            <v>NA</v>
          </cell>
          <cell r="R17" t="str">
            <v>NA</v>
          </cell>
          <cell r="S17" t="str">
            <v>NA</v>
          </cell>
          <cell r="T17" t="str">
            <v>CEC003</v>
          </cell>
          <cell r="U17" t="str">
            <v>NA</v>
          </cell>
          <cell r="V17" t="str">
            <v>NA</v>
          </cell>
          <cell r="W17" t="str">
            <v>NA</v>
          </cell>
          <cell r="X17" t="str">
            <v>NA</v>
          </cell>
          <cell r="Y17" t="str">
            <v>CMC003</v>
          </cell>
          <cell r="Z17" t="str">
            <v>NA</v>
          </cell>
          <cell r="AA17" t="str">
            <v>NA</v>
          </cell>
          <cell r="AB17" t="str">
            <v>NA</v>
          </cell>
          <cell r="AC17" t="str">
            <v>NA</v>
          </cell>
          <cell r="AD17">
            <v>1</v>
          </cell>
          <cell r="AE17">
            <v>0.33</v>
          </cell>
          <cell r="AF17" t="str">
            <v>NA</v>
          </cell>
          <cell r="AG17" t="str">
            <v>NA</v>
          </cell>
          <cell r="AH17" t="str">
            <v>NA</v>
          </cell>
          <cell r="AI17">
            <v>10</v>
          </cell>
          <cell r="AJ17">
            <v>10</v>
          </cell>
          <cell r="AK17">
            <v>30</v>
          </cell>
          <cell r="AO17">
            <v>6466</v>
          </cell>
          <cell r="AP17">
            <v>0</v>
          </cell>
          <cell r="AQ17">
            <v>0</v>
          </cell>
          <cell r="AR17">
            <v>0</v>
          </cell>
          <cell r="AS17">
            <v>0</v>
          </cell>
          <cell r="AT17">
            <v>0</v>
          </cell>
          <cell r="AU17">
            <v>0</v>
          </cell>
          <cell r="AV17">
            <v>0</v>
          </cell>
          <cell r="AW17">
            <v>0</v>
          </cell>
          <cell r="AX17">
            <v>0</v>
          </cell>
          <cell r="AY17">
            <v>0</v>
          </cell>
          <cell r="AZ17">
            <v>0</v>
          </cell>
          <cell r="BA17">
            <v>0</v>
          </cell>
          <cell r="BB17">
            <v>0</v>
          </cell>
          <cell r="BC17">
            <v>0</v>
          </cell>
          <cell r="BD17">
            <v>0</v>
          </cell>
          <cell r="BE17">
            <v>25547</v>
          </cell>
          <cell r="BF17">
            <v>0</v>
          </cell>
          <cell r="BG17">
            <v>0</v>
          </cell>
          <cell r="BH17">
            <v>0</v>
          </cell>
          <cell r="BI17">
            <v>0</v>
          </cell>
          <cell r="BJ17">
            <v>2555</v>
          </cell>
          <cell r="BK17">
            <v>0</v>
          </cell>
          <cell r="BL17">
            <v>0</v>
          </cell>
          <cell r="BM17">
            <v>0</v>
          </cell>
          <cell r="BN17">
            <v>0</v>
          </cell>
          <cell r="BO17">
            <v>2555</v>
          </cell>
          <cell r="BP17">
            <v>39108</v>
          </cell>
          <cell r="BQ17">
            <v>0</v>
          </cell>
          <cell r="BR17">
            <v>0</v>
          </cell>
          <cell r="BS17">
            <v>0</v>
          </cell>
          <cell r="BT17">
            <v>0</v>
          </cell>
          <cell r="BU17">
            <v>3911</v>
          </cell>
          <cell r="BV17">
            <v>0</v>
          </cell>
          <cell r="BW17">
            <v>0</v>
          </cell>
          <cell r="BX17">
            <v>0</v>
          </cell>
          <cell r="BY17">
            <v>0</v>
          </cell>
          <cell r="BZ17">
            <v>3911</v>
          </cell>
          <cell r="CA17">
            <v>2555</v>
          </cell>
          <cell r="CB17">
            <v>6466</v>
          </cell>
          <cell r="CC17">
            <v>0</v>
          </cell>
          <cell r="CD17">
            <v>6466</v>
          </cell>
        </row>
        <row r="18">
          <cell r="A18" t="str">
            <v>2.2</v>
          </cell>
          <cell r="C18" t="str">
            <v>CAP02</v>
          </cell>
          <cell r="D18" t="str">
            <v>Excavación en seco: 0 a 1.00 m</v>
          </cell>
          <cell r="E18" t="str">
            <v>m3</v>
          </cell>
          <cell r="F18" t="str">
            <v>NA</v>
          </cell>
          <cell r="G18" t="str">
            <v>NA</v>
          </cell>
          <cell r="H18" t="str">
            <v>NA</v>
          </cell>
          <cell r="I18" t="str">
            <v>NA</v>
          </cell>
          <cell r="J18" t="str">
            <v>NA</v>
          </cell>
          <cell r="K18" t="str">
            <v>NA</v>
          </cell>
          <cell r="L18" t="str">
            <v>NA</v>
          </cell>
          <cell r="M18" t="str">
            <v>NA</v>
          </cell>
          <cell r="N18" t="str">
            <v>NA</v>
          </cell>
          <cell r="O18" t="str">
            <v>NA</v>
          </cell>
          <cell r="P18" t="str">
            <v>NA</v>
          </cell>
          <cell r="Q18" t="str">
            <v>NA</v>
          </cell>
          <cell r="R18" t="str">
            <v>NA</v>
          </cell>
          <cell r="S18" t="str">
            <v>NA</v>
          </cell>
          <cell r="T18" t="str">
            <v>CEC004</v>
          </cell>
          <cell r="U18" t="str">
            <v>NA</v>
          </cell>
          <cell r="V18" t="str">
            <v>NA</v>
          </cell>
          <cell r="W18" t="str">
            <v>NA</v>
          </cell>
          <cell r="X18" t="str">
            <v>NA</v>
          </cell>
          <cell r="Y18" t="str">
            <v>CMC004</v>
          </cell>
          <cell r="Z18" t="str">
            <v>NA</v>
          </cell>
          <cell r="AA18" t="str">
            <v>NA</v>
          </cell>
          <cell r="AB18" t="str">
            <v>NA</v>
          </cell>
          <cell r="AC18" t="str">
            <v>NA</v>
          </cell>
          <cell r="AD18">
            <v>1</v>
          </cell>
          <cell r="AE18">
            <v>0.33</v>
          </cell>
          <cell r="AF18" t="str">
            <v>NA</v>
          </cell>
          <cell r="AG18" t="str">
            <v>NA</v>
          </cell>
          <cell r="AH18" t="str">
            <v>NA</v>
          </cell>
          <cell r="AI18">
            <v>15</v>
          </cell>
          <cell r="AJ18">
            <v>15</v>
          </cell>
          <cell r="AK18">
            <v>45</v>
          </cell>
          <cell r="AO18">
            <v>8741</v>
          </cell>
          <cell r="AP18">
            <v>0</v>
          </cell>
          <cell r="AQ18">
            <v>0</v>
          </cell>
          <cell r="AR18">
            <v>0</v>
          </cell>
          <cell r="AS18">
            <v>0</v>
          </cell>
          <cell r="AT18">
            <v>0</v>
          </cell>
          <cell r="AU18">
            <v>0</v>
          </cell>
          <cell r="AV18">
            <v>0</v>
          </cell>
          <cell r="AW18">
            <v>0</v>
          </cell>
          <cell r="AX18">
            <v>0</v>
          </cell>
          <cell r="AY18">
            <v>0</v>
          </cell>
          <cell r="AZ18">
            <v>0</v>
          </cell>
          <cell r="BA18">
            <v>0</v>
          </cell>
          <cell r="BB18">
            <v>0</v>
          </cell>
          <cell r="BC18">
            <v>0</v>
          </cell>
          <cell r="BD18">
            <v>0</v>
          </cell>
          <cell r="BE18">
            <v>2893</v>
          </cell>
          <cell r="BF18">
            <v>0</v>
          </cell>
          <cell r="BG18">
            <v>0</v>
          </cell>
          <cell r="BH18">
            <v>0</v>
          </cell>
          <cell r="BI18">
            <v>0</v>
          </cell>
          <cell r="BJ18">
            <v>193</v>
          </cell>
          <cell r="BK18">
            <v>0</v>
          </cell>
          <cell r="BL18">
            <v>0</v>
          </cell>
          <cell r="BM18">
            <v>0</v>
          </cell>
          <cell r="BN18">
            <v>0</v>
          </cell>
          <cell r="BO18">
            <v>193</v>
          </cell>
          <cell r="BP18">
            <v>128224</v>
          </cell>
          <cell r="BQ18">
            <v>0</v>
          </cell>
          <cell r="BR18">
            <v>0</v>
          </cell>
          <cell r="BS18">
            <v>0</v>
          </cell>
          <cell r="BT18">
            <v>0</v>
          </cell>
          <cell r="BU18">
            <v>8548</v>
          </cell>
          <cell r="BV18">
            <v>0</v>
          </cell>
          <cell r="BW18">
            <v>0</v>
          </cell>
          <cell r="BX18">
            <v>0</v>
          </cell>
          <cell r="BY18">
            <v>0</v>
          </cell>
          <cell r="BZ18">
            <v>8548</v>
          </cell>
          <cell r="CA18">
            <v>193</v>
          </cell>
          <cell r="CB18">
            <v>8741</v>
          </cell>
          <cell r="CC18">
            <v>0</v>
          </cell>
          <cell r="CD18">
            <v>8741</v>
          </cell>
        </row>
        <row r="19">
          <cell r="A19" t="str">
            <v>3.1</v>
          </cell>
          <cell r="B19" t="str">
            <v>VO007</v>
          </cell>
          <cell r="C19" t="str">
            <v>CAP03</v>
          </cell>
          <cell r="D19" t="str">
            <v>Registro domiciliario de alcantarillado</v>
          </cell>
          <cell r="E19" t="str">
            <v>U</v>
          </cell>
          <cell r="F19" t="str">
            <v>MOC017</v>
          </cell>
          <cell r="G19" t="str">
            <v>MOC087</v>
          </cell>
          <cell r="H19" t="str">
            <v>MOC026</v>
          </cell>
          <cell r="I19" t="str">
            <v>MOC076</v>
          </cell>
          <cell r="J19" t="str">
            <v>MOC007</v>
          </cell>
          <cell r="K19" t="str">
            <v>MOC181</v>
          </cell>
          <cell r="L19" t="str">
            <v>NA</v>
          </cell>
          <cell r="M19">
            <v>20</v>
          </cell>
          <cell r="N19">
            <v>7.5999999999999998E-2</v>
          </cell>
          <cell r="O19">
            <v>0.04</v>
          </cell>
          <cell r="P19">
            <v>3.5</v>
          </cell>
          <cell r="Q19">
            <v>7.0000000000000007E-2</v>
          </cell>
          <cell r="R19">
            <v>0.05</v>
          </cell>
          <cell r="S19" t="str">
            <v>NA</v>
          </cell>
          <cell r="T19" t="str">
            <v>CEC007</v>
          </cell>
          <cell r="U19" t="str">
            <v>CEC003</v>
          </cell>
          <cell r="V19" t="str">
            <v>CEC008</v>
          </cell>
          <cell r="W19" t="str">
            <v>NA</v>
          </cell>
          <cell r="X19" t="str">
            <v>NA</v>
          </cell>
          <cell r="Y19" t="str">
            <v>CMC006</v>
          </cell>
          <cell r="Z19" t="str">
            <v>CMC003</v>
          </cell>
          <cell r="AA19" t="str">
            <v>CMC007</v>
          </cell>
          <cell r="AB19" t="str">
            <v>NA</v>
          </cell>
          <cell r="AC19" t="str">
            <v>NA</v>
          </cell>
          <cell r="AD19">
            <v>1</v>
          </cell>
          <cell r="AE19">
            <v>0.33</v>
          </cell>
          <cell r="AF19">
            <v>0.33</v>
          </cell>
          <cell r="AG19" t="str">
            <v>NA</v>
          </cell>
          <cell r="AH19" t="str">
            <v>NA</v>
          </cell>
          <cell r="AI19">
            <v>6</v>
          </cell>
          <cell r="AJ19">
            <v>6</v>
          </cell>
          <cell r="AK19">
            <v>18</v>
          </cell>
          <cell r="AL19">
            <v>18</v>
          </cell>
          <cell r="AO19">
            <v>77362</v>
          </cell>
          <cell r="AP19">
            <v>643</v>
          </cell>
          <cell r="AQ19">
            <v>197010.45</v>
          </cell>
          <cell r="AR19">
            <v>234000</v>
          </cell>
          <cell r="AS19">
            <v>1600</v>
          </cell>
          <cell r="AT19">
            <v>1445</v>
          </cell>
          <cell r="AU19">
            <v>60000</v>
          </cell>
          <cell r="AV19">
            <v>0</v>
          </cell>
          <cell r="AW19">
            <v>12860</v>
          </cell>
          <cell r="AX19">
            <v>14973</v>
          </cell>
          <cell r="AY19">
            <v>9360</v>
          </cell>
          <cell r="AZ19">
            <v>5600</v>
          </cell>
          <cell r="BA19">
            <v>101</v>
          </cell>
          <cell r="BB19">
            <v>3000</v>
          </cell>
          <cell r="BC19">
            <v>0</v>
          </cell>
          <cell r="BD19">
            <v>47271</v>
          </cell>
          <cell r="BE19">
            <v>17038</v>
          </cell>
          <cell r="BF19">
            <v>25547</v>
          </cell>
          <cell r="BG19">
            <v>90067</v>
          </cell>
          <cell r="BH19">
            <v>0</v>
          </cell>
          <cell r="BI19">
            <v>0</v>
          </cell>
          <cell r="BJ19">
            <v>2840</v>
          </cell>
          <cell r="BK19">
            <v>1405</v>
          </cell>
          <cell r="BL19">
            <v>4954</v>
          </cell>
          <cell r="BM19">
            <v>0</v>
          </cell>
          <cell r="BN19">
            <v>0</v>
          </cell>
          <cell r="BO19">
            <v>9199</v>
          </cell>
          <cell r="BP19">
            <v>99537</v>
          </cell>
          <cell r="BQ19">
            <v>39108</v>
          </cell>
          <cell r="BR19">
            <v>39108</v>
          </cell>
          <cell r="BS19">
            <v>0</v>
          </cell>
          <cell r="BT19">
            <v>0</v>
          </cell>
          <cell r="BU19">
            <v>16590</v>
          </cell>
          <cell r="BV19">
            <v>2151</v>
          </cell>
          <cell r="BW19">
            <v>2151</v>
          </cell>
          <cell r="BX19">
            <v>0</v>
          </cell>
          <cell r="BY19">
            <v>0</v>
          </cell>
          <cell r="BZ19">
            <v>20892</v>
          </cell>
          <cell r="CA19">
            <v>9199</v>
          </cell>
          <cell r="CB19">
            <v>30091</v>
          </cell>
          <cell r="CC19">
            <v>0.03</v>
          </cell>
          <cell r="CD19">
            <v>77362</v>
          </cell>
        </row>
        <row r="20">
          <cell r="A20" t="str">
            <v>3.2</v>
          </cell>
          <cell r="B20" t="str">
            <v>VO007</v>
          </cell>
          <cell r="C20" t="str">
            <v>CAP03</v>
          </cell>
          <cell r="D20" t="str">
            <v>Tanque interceptor</v>
          </cell>
          <cell r="E20" t="str">
            <v>U</v>
          </cell>
          <cell r="F20" t="str">
            <v>MOC017</v>
          </cell>
          <cell r="G20" t="str">
            <v>MOC087</v>
          </cell>
          <cell r="H20" t="str">
            <v>MOC026</v>
          </cell>
          <cell r="I20" t="str">
            <v>MOC076</v>
          </cell>
          <cell r="J20" t="str">
            <v>MOC007</v>
          </cell>
          <cell r="K20" t="str">
            <v>MOC182</v>
          </cell>
          <cell r="L20" t="str">
            <v>MOC175</v>
          </cell>
          <cell r="M20">
            <v>53</v>
          </cell>
          <cell r="N20">
            <v>0.15</v>
          </cell>
          <cell r="O20">
            <v>0.12</v>
          </cell>
          <cell r="P20">
            <v>3.6</v>
          </cell>
          <cell r="Q20">
            <v>7.2000000000000008E-2</v>
          </cell>
          <cell r="R20">
            <v>1</v>
          </cell>
          <cell r="S20">
            <v>0.7</v>
          </cell>
          <cell r="T20" t="str">
            <v>CEC007</v>
          </cell>
          <cell r="U20" t="str">
            <v>CEC003</v>
          </cell>
          <cell r="V20" t="str">
            <v>CEC008</v>
          </cell>
          <cell r="W20" t="str">
            <v>NA</v>
          </cell>
          <cell r="X20" t="str">
            <v>NA</v>
          </cell>
          <cell r="Y20" t="str">
            <v>CMC006</v>
          </cell>
          <cell r="Z20" t="str">
            <v>CMC003</v>
          </cell>
          <cell r="AA20" t="str">
            <v>CMC007</v>
          </cell>
          <cell r="AB20" t="str">
            <v>NA</v>
          </cell>
          <cell r="AC20" t="str">
            <v>NA</v>
          </cell>
          <cell r="AD20">
            <v>1</v>
          </cell>
          <cell r="AE20">
            <v>0.3</v>
          </cell>
          <cell r="AF20">
            <v>0.3</v>
          </cell>
          <cell r="AG20" t="str">
            <v>NA</v>
          </cell>
          <cell r="AH20" t="str">
            <v>NA</v>
          </cell>
          <cell r="AI20">
            <v>3</v>
          </cell>
          <cell r="AJ20">
            <v>3</v>
          </cell>
          <cell r="AK20">
            <v>10</v>
          </cell>
          <cell r="AL20">
            <v>10</v>
          </cell>
          <cell r="AO20">
            <v>179409</v>
          </cell>
          <cell r="AP20">
            <v>643</v>
          </cell>
          <cell r="AQ20">
            <v>197010.45</v>
          </cell>
          <cell r="AR20">
            <v>234000</v>
          </cell>
          <cell r="AS20">
            <v>1600</v>
          </cell>
          <cell r="AT20">
            <v>1445</v>
          </cell>
          <cell r="AU20">
            <v>12000</v>
          </cell>
          <cell r="AV20">
            <v>13165</v>
          </cell>
          <cell r="AW20">
            <v>34079</v>
          </cell>
          <cell r="AX20">
            <v>29552</v>
          </cell>
          <cell r="AY20">
            <v>28080</v>
          </cell>
          <cell r="AZ20">
            <v>5760</v>
          </cell>
          <cell r="BA20">
            <v>104</v>
          </cell>
          <cell r="BB20">
            <v>12000</v>
          </cell>
          <cell r="BC20">
            <v>9216</v>
          </cell>
          <cell r="BD20">
            <v>121167</v>
          </cell>
          <cell r="BE20">
            <v>17038</v>
          </cell>
          <cell r="BF20">
            <v>25547</v>
          </cell>
          <cell r="BG20">
            <v>90067</v>
          </cell>
          <cell r="BH20">
            <v>0</v>
          </cell>
          <cell r="BI20">
            <v>0</v>
          </cell>
          <cell r="BJ20">
            <v>5679</v>
          </cell>
          <cell r="BK20">
            <v>2555</v>
          </cell>
          <cell r="BL20">
            <v>9007</v>
          </cell>
          <cell r="BM20">
            <v>0</v>
          </cell>
          <cell r="BN20">
            <v>0</v>
          </cell>
          <cell r="BO20">
            <v>17241</v>
          </cell>
          <cell r="BP20">
            <v>99537</v>
          </cell>
          <cell r="BQ20">
            <v>39108</v>
          </cell>
          <cell r="BR20">
            <v>39108</v>
          </cell>
          <cell r="BS20">
            <v>0</v>
          </cell>
          <cell r="BT20">
            <v>0</v>
          </cell>
          <cell r="BU20">
            <v>33179</v>
          </cell>
          <cell r="BV20">
            <v>3911</v>
          </cell>
          <cell r="BW20">
            <v>3911</v>
          </cell>
          <cell r="BX20">
            <v>0</v>
          </cell>
          <cell r="BY20">
            <v>0</v>
          </cell>
          <cell r="BZ20">
            <v>41001</v>
          </cell>
          <cell r="CA20">
            <v>17241</v>
          </cell>
          <cell r="CB20">
            <v>58242</v>
          </cell>
          <cell r="CC20">
            <v>0.02</v>
          </cell>
          <cell r="CD20">
            <v>179409</v>
          </cell>
        </row>
        <row r="21">
          <cell r="A21" t="str">
            <v>4.1</v>
          </cell>
          <cell r="B21" t="str">
            <v>DU001</v>
          </cell>
          <cell r="C21" t="str">
            <v>CAP04</v>
          </cell>
          <cell r="D21" t="str">
            <v>Tubería PVC Sanitaria de 2"</v>
          </cell>
          <cell r="E21" t="str">
            <v>m</v>
          </cell>
          <cell r="F21" t="str">
            <v>MOC174</v>
          </cell>
          <cell r="G21" t="str">
            <v>MOC171</v>
          </cell>
          <cell r="H21" t="str">
            <v>MOC202</v>
          </cell>
          <cell r="I21" t="str">
            <v>NA</v>
          </cell>
          <cell r="J21" t="str">
            <v>NA</v>
          </cell>
          <cell r="K21" t="str">
            <v>NA</v>
          </cell>
          <cell r="L21" t="str">
            <v>NA</v>
          </cell>
          <cell r="M21">
            <v>1</v>
          </cell>
          <cell r="N21">
            <v>1E-3</v>
          </cell>
          <cell r="O21">
            <v>0.16666666666666666</v>
          </cell>
          <cell r="P21" t="str">
            <v>NA</v>
          </cell>
          <cell r="Q21" t="str">
            <v>NA</v>
          </cell>
          <cell r="R21" t="str">
            <v>NA</v>
          </cell>
          <cell r="S21" t="str">
            <v>NA</v>
          </cell>
          <cell r="T21" t="str">
            <v>CEC005</v>
          </cell>
          <cell r="U21" t="str">
            <v>NA</v>
          </cell>
          <cell r="V21" t="str">
            <v>NA</v>
          </cell>
          <cell r="W21" t="str">
            <v>NA</v>
          </cell>
          <cell r="X21" t="str">
            <v>NA</v>
          </cell>
          <cell r="Y21" t="str">
            <v>CMC005</v>
          </cell>
          <cell r="Z21" t="str">
            <v>NA</v>
          </cell>
          <cell r="AA21" t="str">
            <v>NA</v>
          </cell>
          <cell r="AB21" t="str">
            <v>NA</v>
          </cell>
          <cell r="AC21" t="str">
            <v>NA</v>
          </cell>
          <cell r="AD21">
            <v>1</v>
          </cell>
          <cell r="AE21" t="str">
            <v>NA</v>
          </cell>
          <cell r="AF21" t="str">
            <v>NA</v>
          </cell>
          <cell r="AG21" t="str">
            <v>NA</v>
          </cell>
          <cell r="AH21" t="str">
            <v>NA</v>
          </cell>
          <cell r="AI21">
            <v>120</v>
          </cell>
          <cell r="AJ21">
            <v>120</v>
          </cell>
          <cell r="AO21">
            <v>10362</v>
          </cell>
          <cell r="AP21">
            <v>8815</v>
          </cell>
          <cell r="AQ21">
            <v>224627</v>
          </cell>
          <cell r="AR21">
            <v>1820</v>
          </cell>
          <cell r="AS21">
            <v>0</v>
          </cell>
          <cell r="AT21">
            <v>0</v>
          </cell>
          <cell r="AU21">
            <v>0</v>
          </cell>
          <cell r="AV21">
            <v>0</v>
          </cell>
          <cell r="AW21">
            <v>8815</v>
          </cell>
          <cell r="AX21">
            <v>225</v>
          </cell>
          <cell r="AY21">
            <v>303</v>
          </cell>
          <cell r="AZ21">
            <v>0</v>
          </cell>
          <cell r="BA21">
            <v>0</v>
          </cell>
          <cell r="BB21">
            <v>0</v>
          </cell>
          <cell r="BC21">
            <v>0</v>
          </cell>
          <cell r="BD21">
            <v>9436</v>
          </cell>
          <cell r="BE21">
            <v>4261</v>
          </cell>
          <cell r="BF21">
            <v>0</v>
          </cell>
          <cell r="BG21">
            <v>0</v>
          </cell>
          <cell r="BH21">
            <v>0</v>
          </cell>
          <cell r="BI21">
            <v>0</v>
          </cell>
          <cell r="BJ21">
            <v>36</v>
          </cell>
          <cell r="BK21">
            <v>0</v>
          </cell>
          <cell r="BL21">
            <v>0</v>
          </cell>
          <cell r="BM21">
            <v>0</v>
          </cell>
          <cell r="BN21">
            <v>0</v>
          </cell>
          <cell r="BO21">
            <v>36</v>
          </cell>
          <cell r="BP21">
            <v>106852</v>
          </cell>
          <cell r="BQ21">
            <v>0</v>
          </cell>
          <cell r="BR21">
            <v>0</v>
          </cell>
          <cell r="BS21">
            <v>0</v>
          </cell>
          <cell r="BT21">
            <v>0</v>
          </cell>
          <cell r="BU21">
            <v>890</v>
          </cell>
          <cell r="BV21">
            <v>0</v>
          </cell>
          <cell r="BW21">
            <v>0</v>
          </cell>
          <cell r="BX21">
            <v>0</v>
          </cell>
          <cell r="BY21">
            <v>0</v>
          </cell>
          <cell r="BZ21">
            <v>890</v>
          </cell>
          <cell r="CA21">
            <v>36</v>
          </cell>
          <cell r="CB21">
            <v>926</v>
          </cell>
          <cell r="CC21">
            <v>0.01</v>
          </cell>
          <cell r="CD21">
            <v>10362</v>
          </cell>
        </row>
        <row r="22">
          <cell r="A22" t="str">
            <v>4.2</v>
          </cell>
          <cell r="C22" t="str">
            <v>CAP04</v>
          </cell>
          <cell r="D22" t="str">
            <v>Tubería PVC Sanitaria de 3"</v>
          </cell>
          <cell r="E22" t="str">
            <v>m</v>
          </cell>
          <cell r="F22" t="str">
            <v>MOC175</v>
          </cell>
          <cell r="G22" t="str">
            <v>MOC171</v>
          </cell>
          <cell r="H22" t="str">
            <v>MOC203</v>
          </cell>
          <cell r="I22" t="str">
            <v>NA</v>
          </cell>
          <cell r="J22" t="str">
            <v>NA</v>
          </cell>
          <cell r="K22" t="str">
            <v>NA</v>
          </cell>
          <cell r="L22" t="str">
            <v>NA</v>
          </cell>
          <cell r="M22">
            <v>1</v>
          </cell>
          <cell r="N22">
            <v>1E-3</v>
          </cell>
          <cell r="O22">
            <v>0.16666666666666666</v>
          </cell>
          <cell r="P22" t="str">
            <v>NA</v>
          </cell>
          <cell r="Q22" t="str">
            <v>NA</v>
          </cell>
          <cell r="R22" t="str">
            <v>NA</v>
          </cell>
          <cell r="S22" t="str">
            <v>NA</v>
          </cell>
          <cell r="T22" t="str">
            <v>CEC005</v>
          </cell>
          <cell r="U22" t="str">
            <v>NA</v>
          </cell>
          <cell r="V22" t="str">
            <v>NA</v>
          </cell>
          <cell r="W22" t="str">
            <v>NA</v>
          </cell>
          <cell r="X22" t="str">
            <v>NA</v>
          </cell>
          <cell r="Y22" t="str">
            <v>CMC005</v>
          </cell>
          <cell r="Z22" t="str">
            <v>NA</v>
          </cell>
          <cell r="AA22" t="str">
            <v>NA</v>
          </cell>
          <cell r="AB22" t="str">
            <v>NA</v>
          </cell>
          <cell r="AC22" t="str">
            <v>NA</v>
          </cell>
          <cell r="AD22">
            <v>1</v>
          </cell>
          <cell r="AE22" t="str">
            <v>NA</v>
          </cell>
          <cell r="AF22" t="str">
            <v>NA</v>
          </cell>
          <cell r="AG22" t="str">
            <v>NA</v>
          </cell>
          <cell r="AH22" t="str">
            <v>NA</v>
          </cell>
          <cell r="AI22">
            <v>120</v>
          </cell>
          <cell r="AJ22">
            <v>120</v>
          </cell>
          <cell r="AO22">
            <v>14904</v>
          </cell>
          <cell r="AP22">
            <v>13165</v>
          </cell>
          <cell r="AQ22">
            <v>224627</v>
          </cell>
          <cell r="AR22">
            <v>2699</v>
          </cell>
          <cell r="AS22">
            <v>0</v>
          </cell>
          <cell r="AT22">
            <v>0</v>
          </cell>
          <cell r="AU22">
            <v>0</v>
          </cell>
          <cell r="AV22">
            <v>0</v>
          </cell>
          <cell r="AW22">
            <v>13165</v>
          </cell>
          <cell r="AX22">
            <v>225</v>
          </cell>
          <cell r="AY22">
            <v>450</v>
          </cell>
          <cell r="AZ22">
            <v>0</v>
          </cell>
          <cell r="BA22">
            <v>0</v>
          </cell>
          <cell r="BB22">
            <v>0</v>
          </cell>
          <cell r="BC22">
            <v>0</v>
          </cell>
          <cell r="BD22">
            <v>13978</v>
          </cell>
          <cell r="BE22">
            <v>4261</v>
          </cell>
          <cell r="BF22">
            <v>0</v>
          </cell>
          <cell r="BG22">
            <v>0</v>
          </cell>
          <cell r="BH22">
            <v>0</v>
          </cell>
          <cell r="BI22">
            <v>0</v>
          </cell>
          <cell r="BJ22">
            <v>36</v>
          </cell>
          <cell r="BK22">
            <v>0</v>
          </cell>
          <cell r="BL22">
            <v>0</v>
          </cell>
          <cell r="BM22">
            <v>0</v>
          </cell>
          <cell r="BN22">
            <v>0</v>
          </cell>
          <cell r="BO22">
            <v>36</v>
          </cell>
          <cell r="BP22">
            <v>106852</v>
          </cell>
          <cell r="BQ22">
            <v>0</v>
          </cell>
          <cell r="BR22">
            <v>0</v>
          </cell>
          <cell r="BS22">
            <v>0</v>
          </cell>
          <cell r="BT22">
            <v>0</v>
          </cell>
          <cell r="BU22">
            <v>890</v>
          </cell>
          <cell r="BV22">
            <v>0</v>
          </cell>
          <cell r="BW22">
            <v>0</v>
          </cell>
          <cell r="BX22">
            <v>0</v>
          </cell>
          <cell r="BY22">
            <v>0</v>
          </cell>
          <cell r="BZ22">
            <v>890</v>
          </cell>
          <cell r="CA22">
            <v>36</v>
          </cell>
          <cell r="CB22">
            <v>926</v>
          </cell>
          <cell r="CC22">
            <v>0.01</v>
          </cell>
          <cell r="CD22">
            <v>14904</v>
          </cell>
        </row>
        <row r="23">
          <cell r="A23" t="str">
            <v>4.3</v>
          </cell>
          <cell r="C23" t="str">
            <v>CAP04</v>
          </cell>
          <cell r="D23" t="str">
            <v>Tubería PVC 110 mm Alcant. NOVAFORT</v>
          </cell>
          <cell r="E23" t="str">
            <v>m</v>
          </cell>
          <cell r="F23" t="str">
            <v>MOC176</v>
          </cell>
          <cell r="G23" t="str">
            <v>MOC201</v>
          </cell>
          <cell r="H23" t="str">
            <v>NA</v>
          </cell>
          <cell r="I23" t="str">
            <v>NA</v>
          </cell>
          <cell r="J23" t="str">
            <v>NA</v>
          </cell>
          <cell r="K23" t="str">
            <v>NA</v>
          </cell>
          <cell r="L23" t="str">
            <v>NA</v>
          </cell>
          <cell r="M23">
            <v>1</v>
          </cell>
          <cell r="N23">
            <v>1.4999999999999999E-2</v>
          </cell>
          <cell r="O23" t="str">
            <v>NA</v>
          </cell>
          <cell r="P23" t="str">
            <v>NA</v>
          </cell>
          <cell r="Q23" t="str">
            <v>NA</v>
          </cell>
          <cell r="R23" t="str">
            <v>NA</v>
          </cell>
          <cell r="S23" t="str">
            <v>NA</v>
          </cell>
          <cell r="T23" t="str">
            <v>CEC005</v>
          </cell>
          <cell r="U23" t="str">
            <v>NA</v>
          </cell>
          <cell r="V23" t="str">
            <v>NA</v>
          </cell>
          <cell r="W23" t="str">
            <v>NA</v>
          </cell>
          <cell r="X23" t="str">
            <v>NA</v>
          </cell>
          <cell r="Y23" t="str">
            <v>CMC005</v>
          </cell>
          <cell r="Z23" t="str">
            <v>NA</v>
          </cell>
          <cell r="AA23" t="str">
            <v>NA</v>
          </cell>
          <cell r="AB23" t="str">
            <v>NA</v>
          </cell>
          <cell r="AC23" t="str">
            <v>NA</v>
          </cell>
          <cell r="AD23">
            <v>1</v>
          </cell>
          <cell r="AE23" t="str">
            <v>NA</v>
          </cell>
          <cell r="AF23" t="str">
            <v>NA</v>
          </cell>
          <cell r="AG23" t="str">
            <v>NA</v>
          </cell>
          <cell r="AH23" t="str">
            <v>NA</v>
          </cell>
          <cell r="AI23">
            <v>90</v>
          </cell>
          <cell r="AJ23">
            <v>90</v>
          </cell>
          <cell r="AO23">
            <v>13527</v>
          </cell>
          <cell r="AP23">
            <v>11837</v>
          </cell>
          <cell r="AQ23">
            <v>22281</v>
          </cell>
          <cell r="AR23">
            <v>0</v>
          </cell>
          <cell r="AS23">
            <v>0</v>
          </cell>
          <cell r="AT23">
            <v>0</v>
          </cell>
          <cell r="AU23">
            <v>0</v>
          </cell>
          <cell r="AV23">
            <v>0</v>
          </cell>
          <cell r="AW23">
            <v>11837</v>
          </cell>
          <cell r="AX23">
            <v>334</v>
          </cell>
          <cell r="AY23">
            <v>0</v>
          </cell>
          <cell r="AZ23">
            <v>0</v>
          </cell>
          <cell r="BA23">
            <v>0</v>
          </cell>
          <cell r="BB23">
            <v>0</v>
          </cell>
          <cell r="BC23">
            <v>0</v>
          </cell>
          <cell r="BD23">
            <v>12293</v>
          </cell>
          <cell r="BE23">
            <v>4261</v>
          </cell>
          <cell r="BF23">
            <v>0</v>
          </cell>
          <cell r="BG23">
            <v>0</v>
          </cell>
          <cell r="BH23">
            <v>0</v>
          </cell>
          <cell r="BI23">
            <v>0</v>
          </cell>
          <cell r="BJ23">
            <v>47</v>
          </cell>
          <cell r="BK23">
            <v>0</v>
          </cell>
          <cell r="BL23">
            <v>0</v>
          </cell>
          <cell r="BM23">
            <v>0</v>
          </cell>
          <cell r="BN23">
            <v>0</v>
          </cell>
          <cell r="BO23">
            <v>47</v>
          </cell>
          <cell r="BP23">
            <v>106852</v>
          </cell>
          <cell r="BQ23">
            <v>0</v>
          </cell>
          <cell r="BR23">
            <v>0</v>
          </cell>
          <cell r="BS23">
            <v>0</v>
          </cell>
          <cell r="BT23">
            <v>0</v>
          </cell>
          <cell r="BU23">
            <v>1187</v>
          </cell>
          <cell r="BV23">
            <v>0</v>
          </cell>
          <cell r="BW23">
            <v>0</v>
          </cell>
          <cell r="BX23">
            <v>0</v>
          </cell>
          <cell r="BY23">
            <v>0</v>
          </cell>
          <cell r="BZ23">
            <v>1187</v>
          </cell>
          <cell r="CA23">
            <v>47</v>
          </cell>
          <cell r="CB23">
            <v>1234</v>
          </cell>
          <cell r="CC23">
            <v>0.01</v>
          </cell>
          <cell r="CD23">
            <v>13527</v>
          </cell>
        </row>
        <row r="24">
          <cell r="A24" t="str">
            <v>4.4</v>
          </cell>
          <cell r="C24" t="str">
            <v>CAP04</v>
          </cell>
          <cell r="D24" t="str">
            <v>Tubería PVC 160 mm Alcant. NOVAFORT</v>
          </cell>
          <cell r="E24" t="str">
            <v>m</v>
          </cell>
          <cell r="F24" t="str">
            <v>MOC177</v>
          </cell>
          <cell r="G24" t="str">
            <v>MOC201</v>
          </cell>
          <cell r="H24" t="str">
            <v>NA</v>
          </cell>
          <cell r="I24" t="str">
            <v>NA</v>
          </cell>
          <cell r="J24" t="str">
            <v>NA</v>
          </cell>
          <cell r="K24" t="str">
            <v>NA</v>
          </cell>
          <cell r="L24" t="str">
            <v>NA</v>
          </cell>
          <cell r="M24">
            <v>1</v>
          </cell>
          <cell r="N24">
            <v>1.95E-2</v>
          </cell>
          <cell r="O24" t="str">
            <v>NA</v>
          </cell>
          <cell r="P24" t="str">
            <v>NA</v>
          </cell>
          <cell r="Q24" t="str">
            <v>NA</v>
          </cell>
          <cell r="R24" t="str">
            <v>NA</v>
          </cell>
          <cell r="S24" t="str">
            <v>NA</v>
          </cell>
          <cell r="T24" t="str">
            <v>CEC005</v>
          </cell>
          <cell r="U24" t="str">
            <v>NA</v>
          </cell>
          <cell r="V24" t="str">
            <v>NA</v>
          </cell>
          <cell r="W24" t="str">
            <v>NA</v>
          </cell>
          <cell r="X24" t="str">
            <v>NA</v>
          </cell>
          <cell r="Y24" t="str">
            <v>CMC005</v>
          </cell>
          <cell r="Z24" t="str">
            <v>NA</v>
          </cell>
          <cell r="AA24" t="str">
            <v>NA</v>
          </cell>
          <cell r="AB24" t="str">
            <v>NA</v>
          </cell>
          <cell r="AC24" t="str">
            <v>NA</v>
          </cell>
          <cell r="AD24">
            <v>1</v>
          </cell>
          <cell r="AE24" t="str">
            <v>NA</v>
          </cell>
          <cell r="AF24" t="str">
            <v>NA</v>
          </cell>
          <cell r="AG24" t="str">
            <v>NA</v>
          </cell>
          <cell r="AH24" t="str">
            <v>NA</v>
          </cell>
          <cell r="AI24">
            <v>90</v>
          </cell>
          <cell r="AJ24">
            <v>90</v>
          </cell>
          <cell r="AO24">
            <v>22988</v>
          </cell>
          <cell r="AP24">
            <v>21105</v>
          </cell>
          <cell r="AQ24">
            <v>22281</v>
          </cell>
          <cell r="AR24">
            <v>0</v>
          </cell>
          <cell r="AS24">
            <v>0</v>
          </cell>
          <cell r="AT24">
            <v>0</v>
          </cell>
          <cell r="AU24">
            <v>0</v>
          </cell>
          <cell r="AV24">
            <v>0</v>
          </cell>
          <cell r="AW24">
            <v>21105</v>
          </cell>
          <cell r="AX24">
            <v>434</v>
          </cell>
          <cell r="AY24">
            <v>0</v>
          </cell>
          <cell r="AZ24">
            <v>0</v>
          </cell>
          <cell r="BA24">
            <v>0</v>
          </cell>
          <cell r="BB24">
            <v>0</v>
          </cell>
          <cell r="BC24">
            <v>0</v>
          </cell>
          <cell r="BD24">
            <v>21754</v>
          </cell>
          <cell r="BE24">
            <v>4261</v>
          </cell>
          <cell r="BF24">
            <v>0</v>
          </cell>
          <cell r="BG24">
            <v>0</v>
          </cell>
          <cell r="BH24">
            <v>0</v>
          </cell>
          <cell r="BI24">
            <v>0</v>
          </cell>
          <cell r="BJ24">
            <v>47</v>
          </cell>
          <cell r="BK24">
            <v>0</v>
          </cell>
          <cell r="BL24">
            <v>0</v>
          </cell>
          <cell r="BM24">
            <v>0</v>
          </cell>
          <cell r="BN24">
            <v>0</v>
          </cell>
          <cell r="BO24">
            <v>47</v>
          </cell>
          <cell r="BP24">
            <v>106852</v>
          </cell>
          <cell r="BQ24">
            <v>0</v>
          </cell>
          <cell r="BR24">
            <v>0</v>
          </cell>
          <cell r="BS24">
            <v>0</v>
          </cell>
          <cell r="BT24">
            <v>0</v>
          </cell>
          <cell r="BU24">
            <v>1187</v>
          </cell>
          <cell r="BV24">
            <v>0</v>
          </cell>
          <cell r="BW24">
            <v>0</v>
          </cell>
          <cell r="BX24">
            <v>0</v>
          </cell>
          <cell r="BY24">
            <v>0</v>
          </cell>
          <cell r="BZ24">
            <v>1187</v>
          </cell>
          <cell r="CA24">
            <v>47</v>
          </cell>
          <cell r="CB24">
            <v>1234</v>
          </cell>
          <cell r="CC24">
            <v>0.01</v>
          </cell>
          <cell r="CD24">
            <v>22988</v>
          </cell>
        </row>
        <row r="25">
          <cell r="A25" t="str">
            <v>4.5</v>
          </cell>
          <cell r="C25" t="str">
            <v>CAP04</v>
          </cell>
          <cell r="D25" t="str">
            <v>Tubería PVC 200 mm Alcant. NOVAFORT</v>
          </cell>
          <cell r="E25" t="str">
            <v>m</v>
          </cell>
          <cell r="F25" t="str">
            <v>MOC178</v>
          </cell>
          <cell r="G25" t="str">
            <v>MOC201</v>
          </cell>
          <cell r="H25" t="str">
            <v>NA</v>
          </cell>
          <cell r="I25" t="str">
            <v>NA</v>
          </cell>
          <cell r="J25" t="str">
            <v>NA</v>
          </cell>
          <cell r="K25" t="str">
            <v>NA</v>
          </cell>
          <cell r="L25" t="str">
            <v>NA</v>
          </cell>
          <cell r="M25">
            <v>1</v>
          </cell>
          <cell r="N25">
            <v>2.5350000000000001E-2</v>
          </cell>
          <cell r="O25" t="str">
            <v>NA</v>
          </cell>
          <cell r="P25" t="str">
            <v>NA</v>
          </cell>
          <cell r="Q25" t="str">
            <v>NA</v>
          </cell>
          <cell r="R25" t="str">
            <v>NA</v>
          </cell>
          <cell r="S25" t="str">
            <v>NA</v>
          </cell>
          <cell r="T25" t="str">
            <v>CEC005</v>
          </cell>
          <cell r="U25" t="str">
            <v>NA</v>
          </cell>
          <cell r="V25" t="str">
            <v>NA</v>
          </cell>
          <cell r="W25" t="str">
            <v>NA</v>
          </cell>
          <cell r="X25" t="str">
            <v>NA</v>
          </cell>
          <cell r="Y25" t="str">
            <v>CMC005</v>
          </cell>
          <cell r="Z25" t="str">
            <v>NA</v>
          </cell>
          <cell r="AA25" t="str">
            <v>NA</v>
          </cell>
          <cell r="AB25" t="str">
            <v>NA</v>
          </cell>
          <cell r="AC25" t="str">
            <v>NA</v>
          </cell>
          <cell r="AD25">
            <v>1</v>
          </cell>
          <cell r="AE25" t="str">
            <v>NA</v>
          </cell>
          <cell r="AF25" t="str">
            <v>NA</v>
          </cell>
          <cell r="AG25" t="str">
            <v>NA</v>
          </cell>
          <cell r="AH25" t="str">
            <v>NA</v>
          </cell>
          <cell r="AI25">
            <v>78</v>
          </cell>
          <cell r="AJ25">
            <v>78</v>
          </cell>
          <cell r="AO25">
            <v>33734</v>
          </cell>
          <cell r="AP25">
            <v>31424</v>
          </cell>
          <cell r="AQ25">
            <v>22281</v>
          </cell>
          <cell r="AR25">
            <v>0</v>
          </cell>
          <cell r="AS25">
            <v>0</v>
          </cell>
          <cell r="AT25">
            <v>0</v>
          </cell>
          <cell r="AU25">
            <v>0</v>
          </cell>
          <cell r="AV25">
            <v>0</v>
          </cell>
          <cell r="AW25">
            <v>31424</v>
          </cell>
          <cell r="AX25">
            <v>565</v>
          </cell>
          <cell r="AY25">
            <v>0</v>
          </cell>
          <cell r="AZ25">
            <v>0</v>
          </cell>
          <cell r="BA25">
            <v>0</v>
          </cell>
          <cell r="BB25">
            <v>0</v>
          </cell>
          <cell r="BC25">
            <v>0</v>
          </cell>
          <cell r="BD25">
            <v>32309</v>
          </cell>
          <cell r="BE25">
            <v>4261</v>
          </cell>
          <cell r="BF25">
            <v>0</v>
          </cell>
          <cell r="BG25">
            <v>0</v>
          </cell>
          <cell r="BH25">
            <v>0</v>
          </cell>
          <cell r="BI25">
            <v>0</v>
          </cell>
          <cell r="BJ25">
            <v>55</v>
          </cell>
          <cell r="BK25">
            <v>0</v>
          </cell>
          <cell r="BL25">
            <v>0</v>
          </cell>
          <cell r="BM25">
            <v>0</v>
          </cell>
          <cell r="BN25">
            <v>0</v>
          </cell>
          <cell r="BO25">
            <v>55</v>
          </cell>
          <cell r="BP25">
            <v>106852</v>
          </cell>
          <cell r="BQ25">
            <v>0</v>
          </cell>
          <cell r="BR25">
            <v>0</v>
          </cell>
          <cell r="BS25">
            <v>0</v>
          </cell>
          <cell r="BT25">
            <v>0</v>
          </cell>
          <cell r="BU25">
            <v>1370</v>
          </cell>
          <cell r="BV25">
            <v>0</v>
          </cell>
          <cell r="BW25">
            <v>0</v>
          </cell>
          <cell r="BX25">
            <v>0</v>
          </cell>
          <cell r="BY25">
            <v>0</v>
          </cell>
          <cell r="BZ25">
            <v>1370</v>
          </cell>
          <cell r="CA25">
            <v>55</v>
          </cell>
          <cell r="CB25">
            <v>1425</v>
          </cell>
          <cell r="CC25">
            <v>0.01</v>
          </cell>
          <cell r="CD25">
            <v>33734</v>
          </cell>
        </row>
        <row r="26">
          <cell r="A26" t="str">
            <v>4.6</v>
          </cell>
          <cell r="C26" t="str">
            <v>CAP04</v>
          </cell>
          <cell r="D26" t="str">
            <v>Tubería PVC 250 mm Alcant. NOVAFORT</v>
          </cell>
          <cell r="E26" t="str">
            <v>m</v>
          </cell>
          <cell r="F26" t="str">
            <v>MOC179</v>
          </cell>
          <cell r="G26" t="str">
            <v>MOC201</v>
          </cell>
          <cell r="H26" t="str">
            <v>NA</v>
          </cell>
          <cell r="I26" t="str">
            <v>NA</v>
          </cell>
          <cell r="J26" t="str">
            <v>NA</v>
          </cell>
          <cell r="K26" t="str">
            <v>NA</v>
          </cell>
          <cell r="L26" t="str">
            <v>NA</v>
          </cell>
          <cell r="M26">
            <v>1</v>
          </cell>
          <cell r="N26">
            <v>3.2955000000000005E-2</v>
          </cell>
          <cell r="O26" t="str">
            <v>NA</v>
          </cell>
          <cell r="P26" t="str">
            <v>NA</v>
          </cell>
          <cell r="Q26" t="str">
            <v>NA</v>
          </cell>
          <cell r="R26" t="str">
            <v>NA</v>
          </cell>
          <cell r="S26" t="str">
            <v>NA</v>
          </cell>
          <cell r="T26" t="str">
            <v>CEC005</v>
          </cell>
          <cell r="U26" t="str">
            <v>NA</v>
          </cell>
          <cell r="V26" t="str">
            <v>NA</v>
          </cell>
          <cell r="W26" t="str">
            <v>NA</v>
          </cell>
          <cell r="X26" t="str">
            <v>NA</v>
          </cell>
          <cell r="Y26" t="str">
            <v>CMC005</v>
          </cell>
          <cell r="Z26" t="str">
            <v>NA</v>
          </cell>
          <cell r="AA26" t="str">
            <v>NA</v>
          </cell>
          <cell r="AB26" t="str">
            <v>NA</v>
          </cell>
          <cell r="AC26" t="str">
            <v>NA</v>
          </cell>
          <cell r="AD26">
            <v>1</v>
          </cell>
          <cell r="AE26" t="str">
            <v>NA</v>
          </cell>
          <cell r="AF26" t="str">
            <v>NA</v>
          </cell>
          <cell r="AG26" t="str">
            <v>NA</v>
          </cell>
          <cell r="AH26" t="str">
            <v>NA</v>
          </cell>
          <cell r="AI26">
            <v>78</v>
          </cell>
          <cell r="AJ26">
            <v>78</v>
          </cell>
          <cell r="AO26">
            <v>48855</v>
          </cell>
          <cell r="AP26">
            <v>46226</v>
          </cell>
          <cell r="AQ26">
            <v>22281</v>
          </cell>
          <cell r="AR26">
            <v>0</v>
          </cell>
          <cell r="AS26">
            <v>0</v>
          </cell>
          <cell r="AT26">
            <v>0</v>
          </cell>
          <cell r="AU26">
            <v>0</v>
          </cell>
          <cell r="AV26">
            <v>0</v>
          </cell>
          <cell r="AW26">
            <v>46226</v>
          </cell>
          <cell r="AX26">
            <v>734</v>
          </cell>
          <cell r="AY26">
            <v>0</v>
          </cell>
          <cell r="AZ26">
            <v>0</v>
          </cell>
          <cell r="BA26">
            <v>0</v>
          </cell>
          <cell r="BB26">
            <v>0</v>
          </cell>
          <cell r="BC26">
            <v>0</v>
          </cell>
          <cell r="BD26">
            <v>47430</v>
          </cell>
          <cell r="BE26">
            <v>4261</v>
          </cell>
          <cell r="BF26">
            <v>0</v>
          </cell>
          <cell r="BG26">
            <v>0</v>
          </cell>
          <cell r="BH26">
            <v>0</v>
          </cell>
          <cell r="BI26">
            <v>0</v>
          </cell>
          <cell r="BJ26">
            <v>55</v>
          </cell>
          <cell r="BK26">
            <v>0</v>
          </cell>
          <cell r="BL26">
            <v>0</v>
          </cell>
          <cell r="BM26">
            <v>0</v>
          </cell>
          <cell r="BN26">
            <v>0</v>
          </cell>
          <cell r="BO26">
            <v>55</v>
          </cell>
          <cell r="BP26">
            <v>106852</v>
          </cell>
          <cell r="BQ26">
            <v>0</v>
          </cell>
          <cell r="BR26">
            <v>0</v>
          </cell>
          <cell r="BS26">
            <v>0</v>
          </cell>
          <cell r="BT26">
            <v>0</v>
          </cell>
          <cell r="BU26">
            <v>1370</v>
          </cell>
          <cell r="BV26">
            <v>0</v>
          </cell>
          <cell r="BW26">
            <v>0</v>
          </cell>
          <cell r="BX26">
            <v>0</v>
          </cell>
          <cell r="BY26">
            <v>0</v>
          </cell>
          <cell r="BZ26">
            <v>1370</v>
          </cell>
          <cell r="CA26">
            <v>55</v>
          </cell>
          <cell r="CB26">
            <v>1425</v>
          </cell>
          <cell r="CC26">
            <v>0.01</v>
          </cell>
          <cell r="CD26">
            <v>48855</v>
          </cell>
        </row>
        <row r="27">
          <cell r="A27" t="str">
            <v>4.7</v>
          </cell>
          <cell r="C27" t="str">
            <v>CAP04</v>
          </cell>
          <cell r="D27" t="str">
            <v>Tubería PVC 315 mm Alcant. NOVAFORT</v>
          </cell>
          <cell r="E27" t="str">
            <v>m</v>
          </cell>
          <cell r="F27" t="str">
            <v>MOC180</v>
          </cell>
          <cell r="G27" t="str">
            <v>MOC201</v>
          </cell>
          <cell r="H27" t="str">
            <v>NA</v>
          </cell>
          <cell r="I27" t="str">
            <v>NA</v>
          </cell>
          <cell r="J27" t="str">
            <v>NA</v>
          </cell>
          <cell r="K27" t="str">
            <v>NA</v>
          </cell>
          <cell r="L27" t="str">
            <v>NA</v>
          </cell>
          <cell r="M27">
            <v>1</v>
          </cell>
          <cell r="N27">
            <v>4.2841500000000012E-2</v>
          </cell>
          <cell r="O27" t="str">
            <v>NA</v>
          </cell>
          <cell r="P27" t="str">
            <v>NA</v>
          </cell>
          <cell r="Q27" t="str">
            <v>NA</v>
          </cell>
          <cell r="R27" t="str">
            <v>NA</v>
          </cell>
          <cell r="S27" t="str">
            <v>NA</v>
          </cell>
          <cell r="T27" t="str">
            <v>CEC005</v>
          </cell>
          <cell r="U27" t="str">
            <v>NA</v>
          </cell>
          <cell r="V27" t="str">
            <v>NA</v>
          </cell>
          <cell r="W27" t="str">
            <v>NA</v>
          </cell>
          <cell r="X27" t="str">
            <v>NA</v>
          </cell>
          <cell r="Y27" t="str">
            <v>CMC005</v>
          </cell>
          <cell r="Z27" t="str">
            <v>NA</v>
          </cell>
          <cell r="AA27" t="str">
            <v>NA</v>
          </cell>
          <cell r="AB27" t="str">
            <v>NA</v>
          </cell>
          <cell r="AC27" t="str">
            <v>NA</v>
          </cell>
          <cell r="AD27">
            <v>1</v>
          </cell>
          <cell r="AE27" t="str">
            <v>NA</v>
          </cell>
          <cell r="AF27" t="str">
            <v>NA</v>
          </cell>
          <cell r="AG27" t="str">
            <v>NA</v>
          </cell>
          <cell r="AH27" t="str">
            <v>NA</v>
          </cell>
          <cell r="AI27">
            <v>60</v>
          </cell>
          <cell r="AJ27">
            <v>60</v>
          </cell>
          <cell r="AO27">
            <v>69015</v>
          </cell>
          <cell r="AP27">
            <v>65543</v>
          </cell>
          <cell r="AQ27">
            <v>22281</v>
          </cell>
          <cell r="AR27">
            <v>0</v>
          </cell>
          <cell r="AS27">
            <v>0</v>
          </cell>
          <cell r="AT27">
            <v>0</v>
          </cell>
          <cell r="AU27">
            <v>0</v>
          </cell>
          <cell r="AV27">
            <v>0</v>
          </cell>
          <cell r="AW27">
            <v>65543</v>
          </cell>
          <cell r="AX27">
            <v>955</v>
          </cell>
          <cell r="AY27">
            <v>0</v>
          </cell>
          <cell r="AZ27">
            <v>0</v>
          </cell>
          <cell r="BA27">
            <v>0</v>
          </cell>
          <cell r="BB27">
            <v>0</v>
          </cell>
          <cell r="BC27">
            <v>0</v>
          </cell>
          <cell r="BD27">
            <v>67163</v>
          </cell>
          <cell r="BE27">
            <v>4261</v>
          </cell>
          <cell r="BF27">
            <v>0</v>
          </cell>
          <cell r="BG27">
            <v>0</v>
          </cell>
          <cell r="BH27">
            <v>0</v>
          </cell>
          <cell r="BI27">
            <v>0</v>
          </cell>
          <cell r="BJ27">
            <v>71</v>
          </cell>
          <cell r="BK27">
            <v>0</v>
          </cell>
          <cell r="BL27">
            <v>0</v>
          </cell>
          <cell r="BM27">
            <v>0</v>
          </cell>
          <cell r="BN27">
            <v>0</v>
          </cell>
          <cell r="BO27">
            <v>71</v>
          </cell>
          <cell r="BP27">
            <v>106852</v>
          </cell>
          <cell r="BQ27">
            <v>0</v>
          </cell>
          <cell r="BR27">
            <v>0</v>
          </cell>
          <cell r="BS27">
            <v>0</v>
          </cell>
          <cell r="BT27">
            <v>0</v>
          </cell>
          <cell r="BU27">
            <v>1781</v>
          </cell>
          <cell r="BV27">
            <v>0</v>
          </cell>
          <cell r="BW27">
            <v>0</v>
          </cell>
          <cell r="BX27">
            <v>0</v>
          </cell>
          <cell r="BY27">
            <v>0</v>
          </cell>
          <cell r="BZ27">
            <v>1781</v>
          </cell>
          <cell r="CA27">
            <v>71</v>
          </cell>
          <cell r="CB27">
            <v>1852</v>
          </cell>
          <cell r="CC27">
            <v>0.01</v>
          </cell>
          <cell r="CD27">
            <v>69015</v>
          </cell>
        </row>
        <row r="28">
          <cell r="A28" t="str">
            <v>5.1</v>
          </cell>
          <cell r="B28" t="str">
            <v>Z1003</v>
          </cell>
          <cell r="C28" t="str">
            <v>CAP05</v>
          </cell>
          <cell r="D28" t="str">
            <v>Relleno con material proveniente de la excavación</v>
          </cell>
          <cell r="E28" t="str">
            <v>m3</v>
          </cell>
          <cell r="F28" t="str">
            <v>NA</v>
          </cell>
          <cell r="G28" t="str">
            <v>NA</v>
          </cell>
          <cell r="H28" t="str">
            <v>NA</v>
          </cell>
          <cell r="I28" t="str">
            <v>NA</v>
          </cell>
          <cell r="J28" t="str">
            <v>NA</v>
          </cell>
          <cell r="K28" t="str">
            <v>NA</v>
          </cell>
          <cell r="L28" t="str">
            <v>NA</v>
          </cell>
          <cell r="M28" t="str">
            <v>NA</v>
          </cell>
          <cell r="N28" t="str">
            <v>NA</v>
          </cell>
          <cell r="O28" t="str">
            <v>NA</v>
          </cell>
          <cell r="P28" t="str">
            <v>NA</v>
          </cell>
          <cell r="Q28" t="str">
            <v>NA</v>
          </cell>
          <cell r="R28" t="str">
            <v>NA</v>
          </cell>
          <cell r="S28" t="str">
            <v>NA</v>
          </cell>
          <cell r="T28" t="str">
            <v>CEC009</v>
          </cell>
          <cell r="U28" t="str">
            <v>NA</v>
          </cell>
          <cell r="V28" t="str">
            <v>NA</v>
          </cell>
          <cell r="W28" t="str">
            <v>NA</v>
          </cell>
          <cell r="X28" t="str">
            <v>NA</v>
          </cell>
          <cell r="Y28" t="str">
            <v>CMC008</v>
          </cell>
          <cell r="Z28" t="str">
            <v>NA</v>
          </cell>
          <cell r="AA28" t="str">
            <v>NA</v>
          </cell>
          <cell r="AB28" t="str">
            <v>NA</v>
          </cell>
          <cell r="AC28" t="str">
            <v>NA</v>
          </cell>
          <cell r="AD28">
            <v>1</v>
          </cell>
          <cell r="AE28" t="str">
            <v>NA</v>
          </cell>
          <cell r="AF28" t="str">
            <v>NA</v>
          </cell>
          <cell r="AG28" t="str">
            <v>NA</v>
          </cell>
          <cell r="AH28" t="str">
            <v>NA</v>
          </cell>
          <cell r="AI28">
            <v>25</v>
          </cell>
          <cell r="AJ28">
            <v>25</v>
          </cell>
          <cell r="AO28">
            <v>9291</v>
          </cell>
          <cell r="AP28">
            <v>0</v>
          </cell>
          <cell r="AQ28">
            <v>0</v>
          </cell>
          <cell r="AR28">
            <v>0</v>
          </cell>
          <cell r="AS28">
            <v>0</v>
          </cell>
          <cell r="AT28">
            <v>0</v>
          </cell>
          <cell r="AU28">
            <v>0</v>
          </cell>
          <cell r="AV28">
            <v>0</v>
          </cell>
          <cell r="AW28">
            <v>0</v>
          </cell>
          <cell r="AX28">
            <v>0</v>
          </cell>
          <cell r="AY28">
            <v>0</v>
          </cell>
          <cell r="AZ28">
            <v>0</v>
          </cell>
          <cell r="BA28">
            <v>0</v>
          </cell>
          <cell r="BB28">
            <v>0</v>
          </cell>
          <cell r="BC28">
            <v>0</v>
          </cell>
          <cell r="BD28">
            <v>0</v>
          </cell>
          <cell r="BE28">
            <v>91382</v>
          </cell>
          <cell r="BF28">
            <v>0</v>
          </cell>
          <cell r="BG28">
            <v>0</v>
          </cell>
          <cell r="BH28">
            <v>0</v>
          </cell>
          <cell r="BI28">
            <v>0</v>
          </cell>
          <cell r="BJ28">
            <v>3655</v>
          </cell>
          <cell r="BK28">
            <v>0</v>
          </cell>
          <cell r="BL28">
            <v>0</v>
          </cell>
          <cell r="BM28">
            <v>0</v>
          </cell>
          <cell r="BN28">
            <v>0</v>
          </cell>
          <cell r="BO28">
            <v>3655</v>
          </cell>
          <cell r="BP28">
            <v>140891</v>
          </cell>
          <cell r="BQ28">
            <v>0</v>
          </cell>
          <cell r="BR28">
            <v>0</v>
          </cell>
          <cell r="BS28">
            <v>0</v>
          </cell>
          <cell r="BT28">
            <v>0</v>
          </cell>
          <cell r="BU28">
            <v>5636</v>
          </cell>
          <cell r="BV28">
            <v>0</v>
          </cell>
          <cell r="BW28">
            <v>0</v>
          </cell>
          <cell r="BX28">
            <v>0</v>
          </cell>
          <cell r="BY28">
            <v>0</v>
          </cell>
          <cell r="BZ28">
            <v>5636</v>
          </cell>
          <cell r="CA28">
            <v>3655</v>
          </cell>
          <cell r="CB28">
            <v>9291</v>
          </cell>
          <cell r="CC28">
            <v>0</v>
          </cell>
          <cell r="CD28">
            <v>9291</v>
          </cell>
        </row>
        <row r="29">
          <cell r="A29" t="str">
            <v>5.2</v>
          </cell>
          <cell r="B29" t="str">
            <v>Z1003</v>
          </cell>
          <cell r="C29" t="str">
            <v>CAP05</v>
          </cell>
          <cell r="D29" t="str">
            <v>Relleno con material seleccionado</v>
          </cell>
          <cell r="E29" t="str">
            <v>m3</v>
          </cell>
          <cell r="F29" t="str">
            <v>MOC103</v>
          </cell>
          <cell r="G29" t="str">
            <v>MOC006</v>
          </cell>
          <cell r="H29" t="str">
            <v>NA</v>
          </cell>
          <cell r="I29" t="str">
            <v>NA</v>
          </cell>
          <cell r="J29" t="str">
            <v>NA</v>
          </cell>
          <cell r="K29" t="str">
            <v>NA</v>
          </cell>
          <cell r="L29" t="str">
            <v>NA</v>
          </cell>
          <cell r="M29">
            <v>1.3</v>
          </cell>
          <cell r="N29">
            <v>30</v>
          </cell>
          <cell r="O29" t="str">
            <v>NA</v>
          </cell>
          <cell r="P29" t="str">
            <v>NA</v>
          </cell>
          <cell r="Q29" t="str">
            <v>NA</v>
          </cell>
          <cell r="R29" t="str">
            <v>NA</v>
          </cell>
          <cell r="S29" t="str">
            <v>NA</v>
          </cell>
          <cell r="T29" t="str">
            <v>CEC009</v>
          </cell>
          <cell r="U29" t="str">
            <v>NA</v>
          </cell>
          <cell r="V29" t="str">
            <v>NA</v>
          </cell>
          <cell r="W29" t="str">
            <v>NA</v>
          </cell>
          <cell r="X29" t="str">
            <v>NA</v>
          </cell>
          <cell r="Y29" t="str">
            <v>CMC008</v>
          </cell>
          <cell r="Z29" t="str">
            <v>NA</v>
          </cell>
          <cell r="AA29" t="str">
            <v>NA</v>
          </cell>
          <cell r="AB29" t="str">
            <v>NA</v>
          </cell>
          <cell r="AC29" t="str">
            <v>NA</v>
          </cell>
          <cell r="AD29">
            <v>1</v>
          </cell>
          <cell r="AE29" t="str">
            <v>NA</v>
          </cell>
          <cell r="AF29" t="str">
            <v>NA</v>
          </cell>
          <cell r="AG29" t="str">
            <v>NA</v>
          </cell>
          <cell r="AH29" t="str">
            <v>NA</v>
          </cell>
          <cell r="AI29">
            <v>25</v>
          </cell>
          <cell r="AJ29">
            <v>25</v>
          </cell>
          <cell r="AO29">
            <v>37694</v>
          </cell>
          <cell r="AP29">
            <v>20000</v>
          </cell>
          <cell r="AQ29">
            <v>35</v>
          </cell>
          <cell r="AR29">
            <v>0</v>
          </cell>
          <cell r="AS29">
            <v>0</v>
          </cell>
          <cell r="AT29">
            <v>0</v>
          </cell>
          <cell r="AU29">
            <v>0</v>
          </cell>
          <cell r="AV29">
            <v>0</v>
          </cell>
          <cell r="AW29">
            <v>26000</v>
          </cell>
          <cell r="AX29">
            <v>1050</v>
          </cell>
          <cell r="AY29">
            <v>0</v>
          </cell>
          <cell r="AZ29">
            <v>0</v>
          </cell>
          <cell r="BA29">
            <v>0</v>
          </cell>
          <cell r="BB29">
            <v>0</v>
          </cell>
          <cell r="BC29">
            <v>0</v>
          </cell>
          <cell r="BD29">
            <v>28403</v>
          </cell>
          <cell r="BE29">
            <v>91382</v>
          </cell>
          <cell r="BF29">
            <v>0</v>
          </cell>
          <cell r="BG29">
            <v>0</v>
          </cell>
          <cell r="BH29">
            <v>0</v>
          </cell>
          <cell r="BI29">
            <v>0</v>
          </cell>
          <cell r="BJ29">
            <v>3655</v>
          </cell>
          <cell r="BK29">
            <v>0</v>
          </cell>
          <cell r="BL29">
            <v>0</v>
          </cell>
          <cell r="BM29">
            <v>0</v>
          </cell>
          <cell r="BN29">
            <v>0</v>
          </cell>
          <cell r="BO29">
            <v>3655</v>
          </cell>
          <cell r="BP29">
            <v>140891</v>
          </cell>
          <cell r="BQ29">
            <v>0</v>
          </cell>
          <cell r="BR29">
            <v>0</v>
          </cell>
          <cell r="BS29">
            <v>0</v>
          </cell>
          <cell r="BT29">
            <v>0</v>
          </cell>
          <cell r="BU29">
            <v>5636</v>
          </cell>
          <cell r="BV29">
            <v>0</v>
          </cell>
          <cell r="BW29">
            <v>0</v>
          </cell>
          <cell r="BX29">
            <v>0</v>
          </cell>
          <cell r="BY29">
            <v>0</v>
          </cell>
          <cell r="BZ29">
            <v>5636</v>
          </cell>
          <cell r="CA29">
            <v>3655</v>
          </cell>
          <cell r="CB29">
            <v>9291</v>
          </cell>
          <cell r="CC29">
            <v>0.05</v>
          </cell>
          <cell r="CD29">
            <v>37694</v>
          </cell>
        </row>
        <row r="30">
          <cell r="A30" t="str">
            <v>6.1</v>
          </cell>
          <cell r="B30" t="str">
            <v>Z2014</v>
          </cell>
          <cell r="C30" t="str">
            <v>CAP06</v>
          </cell>
          <cell r="D30" t="str">
            <v>Retiro de sobrantes y disposición de materiales</v>
          </cell>
          <cell r="E30" t="str">
            <v>m3</v>
          </cell>
          <cell r="F30" t="str">
            <v>NA</v>
          </cell>
          <cell r="G30" t="str">
            <v>NA</v>
          </cell>
          <cell r="H30" t="str">
            <v>NA</v>
          </cell>
          <cell r="I30" t="str">
            <v>NA</v>
          </cell>
          <cell r="J30" t="str">
            <v>NA</v>
          </cell>
          <cell r="K30" t="str">
            <v>NA</v>
          </cell>
          <cell r="L30" t="str">
            <v>NA</v>
          </cell>
          <cell r="M30" t="str">
            <v>NA</v>
          </cell>
          <cell r="N30" t="str">
            <v>NA</v>
          </cell>
          <cell r="O30" t="str">
            <v>NA</v>
          </cell>
          <cell r="P30" t="str">
            <v>NA</v>
          </cell>
          <cell r="Q30" t="str">
            <v>NA</v>
          </cell>
          <cell r="R30" t="str">
            <v>NA</v>
          </cell>
          <cell r="S30" t="str">
            <v>NA</v>
          </cell>
          <cell r="T30" t="str">
            <v>CEC008</v>
          </cell>
          <cell r="U30" t="str">
            <v>NA</v>
          </cell>
          <cell r="V30" t="str">
            <v>NA</v>
          </cell>
          <cell r="W30" t="str">
            <v>NA</v>
          </cell>
          <cell r="X30" t="str">
            <v>NA</v>
          </cell>
          <cell r="Y30" t="str">
            <v>CMC007</v>
          </cell>
          <cell r="Z30" t="str">
            <v>NA</v>
          </cell>
          <cell r="AA30" t="str">
            <v>NA</v>
          </cell>
          <cell r="AB30" t="str">
            <v>NA</v>
          </cell>
          <cell r="AC30" t="str">
            <v>NA</v>
          </cell>
          <cell r="AD30">
            <v>1</v>
          </cell>
          <cell r="AE30" t="str">
            <v>NA</v>
          </cell>
          <cell r="AF30" t="str">
            <v>NA</v>
          </cell>
          <cell r="AG30" t="str">
            <v>NA</v>
          </cell>
          <cell r="AH30" t="str">
            <v>NA</v>
          </cell>
          <cell r="AI30">
            <v>30</v>
          </cell>
          <cell r="AJ30">
            <v>30</v>
          </cell>
          <cell r="AO30">
            <v>4306</v>
          </cell>
          <cell r="AP30">
            <v>0</v>
          </cell>
          <cell r="AQ30">
            <v>0</v>
          </cell>
          <cell r="AR30">
            <v>0</v>
          </cell>
          <cell r="AS30">
            <v>0</v>
          </cell>
          <cell r="AT30">
            <v>0</v>
          </cell>
          <cell r="AU30">
            <v>0</v>
          </cell>
          <cell r="AV30">
            <v>0</v>
          </cell>
          <cell r="AW30">
            <v>0</v>
          </cell>
          <cell r="AX30">
            <v>0</v>
          </cell>
          <cell r="AY30">
            <v>0</v>
          </cell>
          <cell r="AZ30">
            <v>0</v>
          </cell>
          <cell r="BA30">
            <v>0</v>
          </cell>
          <cell r="BB30">
            <v>0</v>
          </cell>
          <cell r="BC30">
            <v>0</v>
          </cell>
          <cell r="BD30">
            <v>0</v>
          </cell>
          <cell r="BE30">
            <v>90067</v>
          </cell>
          <cell r="BF30">
            <v>0</v>
          </cell>
          <cell r="BG30">
            <v>0</v>
          </cell>
          <cell r="BH30">
            <v>0</v>
          </cell>
          <cell r="BI30">
            <v>0</v>
          </cell>
          <cell r="BJ30">
            <v>3002</v>
          </cell>
          <cell r="BK30">
            <v>0</v>
          </cell>
          <cell r="BL30">
            <v>0</v>
          </cell>
          <cell r="BM30">
            <v>0</v>
          </cell>
          <cell r="BN30">
            <v>0</v>
          </cell>
          <cell r="BO30">
            <v>3002</v>
          </cell>
          <cell r="BP30">
            <v>39108</v>
          </cell>
          <cell r="BQ30">
            <v>0</v>
          </cell>
          <cell r="BR30">
            <v>0</v>
          </cell>
          <cell r="BS30">
            <v>0</v>
          </cell>
          <cell r="BT30">
            <v>0</v>
          </cell>
          <cell r="BU30">
            <v>1304</v>
          </cell>
          <cell r="BV30">
            <v>0</v>
          </cell>
          <cell r="BW30">
            <v>0</v>
          </cell>
          <cell r="BX30">
            <v>0</v>
          </cell>
          <cell r="BY30">
            <v>0</v>
          </cell>
          <cell r="BZ30">
            <v>1304</v>
          </cell>
          <cell r="CA30">
            <v>3002</v>
          </cell>
          <cell r="CB30">
            <v>4306</v>
          </cell>
          <cell r="CC30">
            <v>0</v>
          </cell>
          <cell r="CD30">
            <v>4306</v>
          </cell>
        </row>
        <row r="31">
          <cell r="A31" t="str">
            <v>7.1</v>
          </cell>
          <cell r="B31" t="str">
            <v>R2002</v>
          </cell>
          <cell r="C31" t="str">
            <v>CAP07</v>
          </cell>
          <cell r="D31" t="str">
            <v>En calzada concreto (ancho=0.50 m)</v>
          </cell>
          <cell r="E31" t="str">
            <v>m</v>
          </cell>
          <cell r="F31" t="str">
            <v>MOC014</v>
          </cell>
          <cell r="G31" t="str">
            <v>MOC026</v>
          </cell>
          <cell r="H31" t="str">
            <v>MRD353</v>
          </cell>
          <cell r="I31" t="str">
            <v>NA</v>
          </cell>
          <cell r="J31" t="str">
            <v>NA</v>
          </cell>
          <cell r="K31" t="str">
            <v>NA</v>
          </cell>
          <cell r="L31" t="str">
            <v>NA</v>
          </cell>
          <cell r="M31">
            <v>0.25</v>
          </cell>
          <cell r="N31">
            <v>7.4999999999999997E-2</v>
          </cell>
          <cell r="O31">
            <v>0.5</v>
          </cell>
          <cell r="P31" t="str">
            <v>NA</v>
          </cell>
          <cell r="Q31" t="str">
            <v>NA</v>
          </cell>
          <cell r="R31" t="str">
            <v>NA</v>
          </cell>
          <cell r="S31" t="str">
            <v>NA</v>
          </cell>
          <cell r="T31" t="str">
            <v>CEC013</v>
          </cell>
          <cell r="U31" t="str">
            <v>NA</v>
          </cell>
          <cell r="V31" t="str">
            <v>NA</v>
          </cell>
          <cell r="W31" t="str">
            <v>NA</v>
          </cell>
          <cell r="X31" t="str">
            <v>NA</v>
          </cell>
          <cell r="Y31" t="str">
            <v>CMC009</v>
          </cell>
          <cell r="Z31" t="str">
            <v>NA</v>
          </cell>
          <cell r="AA31" t="str">
            <v>NA</v>
          </cell>
          <cell r="AB31" t="str">
            <v>NA</v>
          </cell>
          <cell r="AC31" t="str">
            <v>NA</v>
          </cell>
          <cell r="AD31">
            <v>1</v>
          </cell>
          <cell r="AE31" t="str">
            <v>NA</v>
          </cell>
          <cell r="AF31" t="str">
            <v>NA</v>
          </cell>
          <cell r="AG31" t="str">
            <v>NA</v>
          </cell>
          <cell r="AH31" t="str">
            <v>NA</v>
          </cell>
          <cell r="AI31">
            <v>100</v>
          </cell>
          <cell r="AJ31">
            <v>100</v>
          </cell>
          <cell r="AO31">
            <v>22623</v>
          </cell>
          <cell r="AP31">
            <v>4800</v>
          </cell>
          <cell r="AQ31">
            <v>234000</v>
          </cell>
          <cell r="AR31">
            <v>2400</v>
          </cell>
          <cell r="AS31">
            <v>0</v>
          </cell>
          <cell r="AT31">
            <v>0</v>
          </cell>
          <cell r="AU31">
            <v>0</v>
          </cell>
          <cell r="AV31">
            <v>0</v>
          </cell>
          <cell r="AW31">
            <v>1200</v>
          </cell>
          <cell r="AX31">
            <v>17550</v>
          </cell>
          <cell r="AY31">
            <v>1200</v>
          </cell>
          <cell r="AZ31">
            <v>0</v>
          </cell>
          <cell r="BA31">
            <v>0</v>
          </cell>
          <cell r="BB31">
            <v>0</v>
          </cell>
          <cell r="BC31">
            <v>0</v>
          </cell>
          <cell r="BD31">
            <v>20549</v>
          </cell>
          <cell r="BE31">
            <v>23278</v>
          </cell>
          <cell r="BF31">
            <v>0</v>
          </cell>
          <cell r="BG31">
            <v>0</v>
          </cell>
          <cell r="BH31">
            <v>0</v>
          </cell>
          <cell r="BI31">
            <v>0</v>
          </cell>
          <cell r="BJ31">
            <v>233</v>
          </cell>
          <cell r="BK31">
            <v>0</v>
          </cell>
          <cell r="BL31">
            <v>0</v>
          </cell>
          <cell r="BM31">
            <v>0</v>
          </cell>
          <cell r="BN31">
            <v>0</v>
          </cell>
          <cell r="BO31">
            <v>233</v>
          </cell>
          <cell r="BP31">
            <v>184062</v>
          </cell>
          <cell r="BQ31">
            <v>0</v>
          </cell>
          <cell r="BR31">
            <v>0</v>
          </cell>
          <cell r="BS31">
            <v>0</v>
          </cell>
          <cell r="BT31">
            <v>0</v>
          </cell>
          <cell r="BU31">
            <v>1841</v>
          </cell>
          <cell r="BV31">
            <v>0</v>
          </cell>
          <cell r="BW31">
            <v>0</v>
          </cell>
          <cell r="BX31">
            <v>0</v>
          </cell>
          <cell r="BY31">
            <v>0</v>
          </cell>
          <cell r="BZ31">
            <v>1841</v>
          </cell>
          <cell r="CA31">
            <v>233</v>
          </cell>
          <cell r="CB31">
            <v>2074</v>
          </cell>
          <cell r="CC31">
            <v>0.03</v>
          </cell>
          <cell r="CD31">
            <v>22623</v>
          </cell>
        </row>
        <row r="32">
          <cell r="A32" t="str">
            <v>7.2</v>
          </cell>
          <cell r="B32" t="str">
            <v>R2009</v>
          </cell>
          <cell r="C32" t="str">
            <v>CAP07</v>
          </cell>
          <cell r="D32" t="str">
            <v>En andén concreto (ancho=0.50)</v>
          </cell>
          <cell r="E32" t="str">
            <v>m</v>
          </cell>
          <cell r="F32" t="str">
            <v>MOC014</v>
          </cell>
          <cell r="G32" t="str">
            <v>MOC026</v>
          </cell>
          <cell r="H32" t="str">
            <v>NA</v>
          </cell>
          <cell r="I32" t="str">
            <v>NA</v>
          </cell>
          <cell r="J32" t="str">
            <v>NA</v>
          </cell>
          <cell r="K32" t="str">
            <v>NA</v>
          </cell>
          <cell r="L32" t="str">
            <v>NA</v>
          </cell>
          <cell r="M32">
            <v>0.13</v>
          </cell>
          <cell r="N32">
            <v>0.05</v>
          </cell>
          <cell r="O32" t="str">
            <v>NA</v>
          </cell>
          <cell r="P32" t="str">
            <v>NA</v>
          </cell>
          <cell r="Q32" t="str">
            <v>NA</v>
          </cell>
          <cell r="R32" t="str">
            <v>NA</v>
          </cell>
          <cell r="S32" t="str">
            <v>NA</v>
          </cell>
          <cell r="T32" t="str">
            <v>CEC013</v>
          </cell>
          <cell r="U32" t="str">
            <v>NA</v>
          </cell>
          <cell r="V32" t="str">
            <v>NA</v>
          </cell>
          <cell r="W32" t="str">
            <v>NA</v>
          </cell>
          <cell r="X32" t="str">
            <v>NA</v>
          </cell>
          <cell r="Y32" t="str">
            <v>CMC009</v>
          </cell>
          <cell r="Z32" t="str">
            <v>NA</v>
          </cell>
          <cell r="AA32" t="str">
            <v>NA</v>
          </cell>
          <cell r="AB32" t="str">
            <v>NA</v>
          </cell>
          <cell r="AC32" t="str">
            <v>NA</v>
          </cell>
          <cell r="AD32">
            <v>1</v>
          </cell>
          <cell r="AE32" t="str">
            <v>NA</v>
          </cell>
          <cell r="AF32" t="str">
            <v>NA</v>
          </cell>
          <cell r="AG32" t="str">
            <v>NA</v>
          </cell>
          <cell r="AH32" t="str">
            <v>NA</v>
          </cell>
          <cell r="AI32">
            <v>100</v>
          </cell>
          <cell r="AJ32">
            <v>100</v>
          </cell>
          <cell r="AO32">
            <v>14768</v>
          </cell>
          <cell r="AP32">
            <v>4800</v>
          </cell>
          <cell r="AQ32">
            <v>234000</v>
          </cell>
          <cell r="AR32">
            <v>0</v>
          </cell>
          <cell r="AS32">
            <v>0</v>
          </cell>
          <cell r="AT32">
            <v>0</v>
          </cell>
          <cell r="AU32">
            <v>0</v>
          </cell>
          <cell r="AV32">
            <v>0</v>
          </cell>
          <cell r="AW32">
            <v>624</v>
          </cell>
          <cell r="AX32">
            <v>11700</v>
          </cell>
          <cell r="AY32">
            <v>0</v>
          </cell>
          <cell r="AZ32">
            <v>0</v>
          </cell>
          <cell r="BA32">
            <v>0</v>
          </cell>
          <cell r="BB32">
            <v>0</v>
          </cell>
          <cell r="BC32">
            <v>0</v>
          </cell>
          <cell r="BD32">
            <v>12694</v>
          </cell>
          <cell r="BE32">
            <v>23278</v>
          </cell>
          <cell r="BF32">
            <v>0</v>
          </cell>
          <cell r="BG32">
            <v>0</v>
          </cell>
          <cell r="BH32">
            <v>0</v>
          </cell>
          <cell r="BI32">
            <v>0</v>
          </cell>
          <cell r="BJ32">
            <v>233</v>
          </cell>
          <cell r="BK32">
            <v>0</v>
          </cell>
          <cell r="BL32">
            <v>0</v>
          </cell>
          <cell r="BM32">
            <v>0</v>
          </cell>
          <cell r="BN32">
            <v>0</v>
          </cell>
          <cell r="BO32">
            <v>233</v>
          </cell>
          <cell r="BP32">
            <v>184062</v>
          </cell>
          <cell r="BQ32">
            <v>0</v>
          </cell>
          <cell r="BR32">
            <v>0</v>
          </cell>
          <cell r="BS32">
            <v>0</v>
          </cell>
          <cell r="BT32">
            <v>0</v>
          </cell>
          <cell r="BU32">
            <v>1841</v>
          </cell>
          <cell r="BV32">
            <v>0</v>
          </cell>
          <cell r="BW32">
            <v>0</v>
          </cell>
          <cell r="BX32">
            <v>0</v>
          </cell>
          <cell r="BY32">
            <v>0</v>
          </cell>
          <cell r="BZ32">
            <v>1841</v>
          </cell>
          <cell r="CA32">
            <v>233</v>
          </cell>
          <cell r="CB32">
            <v>2074</v>
          </cell>
          <cell r="CC32">
            <v>0.03</v>
          </cell>
          <cell r="CD32">
            <v>14768</v>
          </cell>
        </row>
        <row r="33">
          <cell r="A33" t="str">
            <v>8.1</v>
          </cell>
          <cell r="C33" t="str">
            <v>CAP08</v>
          </cell>
          <cell r="D33" t="str">
            <v>Excavación bajo agua: 1.00 a 3.00 m</v>
          </cell>
          <cell r="E33" t="str">
            <v>m3</v>
          </cell>
          <cell r="F33" t="str">
            <v>NA</v>
          </cell>
          <cell r="G33" t="str">
            <v>NA</v>
          </cell>
          <cell r="H33" t="str">
            <v>NA</v>
          </cell>
          <cell r="I33" t="str">
            <v>NA</v>
          </cell>
          <cell r="J33" t="str">
            <v>NA</v>
          </cell>
          <cell r="K33" t="str">
            <v>NA</v>
          </cell>
          <cell r="L33" t="str">
            <v>NA</v>
          </cell>
          <cell r="M33" t="str">
            <v>NA</v>
          </cell>
          <cell r="N33" t="str">
            <v>NA</v>
          </cell>
          <cell r="O33" t="str">
            <v>NA</v>
          </cell>
          <cell r="P33" t="str">
            <v>NA</v>
          </cell>
          <cell r="Q33" t="str">
            <v>NA</v>
          </cell>
          <cell r="R33" t="str">
            <v>NA</v>
          </cell>
          <cell r="S33" t="str">
            <v>NA</v>
          </cell>
          <cell r="T33" t="str">
            <v>CEC003</v>
          </cell>
          <cell r="U33" t="str">
            <v>NA</v>
          </cell>
          <cell r="V33" t="str">
            <v>NA</v>
          </cell>
          <cell r="W33" t="str">
            <v>NA</v>
          </cell>
          <cell r="X33" t="str">
            <v>NA</v>
          </cell>
          <cell r="Y33" t="str">
            <v>CMC003</v>
          </cell>
          <cell r="Z33" t="str">
            <v>NA</v>
          </cell>
          <cell r="AA33" t="str">
            <v>NA</v>
          </cell>
          <cell r="AB33" t="str">
            <v>NA</v>
          </cell>
          <cell r="AC33" t="str">
            <v>NA</v>
          </cell>
          <cell r="AD33">
            <v>1</v>
          </cell>
          <cell r="AE33">
            <v>0.33</v>
          </cell>
          <cell r="AF33" t="str">
            <v>NA</v>
          </cell>
          <cell r="AG33" t="str">
            <v>NA</v>
          </cell>
          <cell r="AH33" t="str">
            <v>NA</v>
          </cell>
          <cell r="AI33">
            <v>5</v>
          </cell>
          <cell r="AJ33">
            <v>5</v>
          </cell>
          <cell r="AK33">
            <v>15</v>
          </cell>
          <cell r="AO33">
            <v>12931</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25547</v>
          </cell>
          <cell r="BF33">
            <v>0</v>
          </cell>
          <cell r="BG33">
            <v>0</v>
          </cell>
          <cell r="BH33">
            <v>0</v>
          </cell>
          <cell r="BI33">
            <v>0</v>
          </cell>
          <cell r="BJ33">
            <v>5109</v>
          </cell>
          <cell r="BK33">
            <v>0</v>
          </cell>
          <cell r="BL33">
            <v>0</v>
          </cell>
          <cell r="BM33">
            <v>0</v>
          </cell>
          <cell r="BN33">
            <v>0</v>
          </cell>
          <cell r="BO33">
            <v>5109</v>
          </cell>
          <cell r="BP33">
            <v>39108</v>
          </cell>
          <cell r="BQ33">
            <v>0</v>
          </cell>
          <cell r="BR33">
            <v>0</v>
          </cell>
          <cell r="BS33">
            <v>0</v>
          </cell>
          <cell r="BT33">
            <v>0</v>
          </cell>
          <cell r="BU33">
            <v>7822</v>
          </cell>
          <cell r="BV33">
            <v>0</v>
          </cell>
          <cell r="BW33">
            <v>0</v>
          </cell>
          <cell r="BX33">
            <v>0</v>
          </cell>
          <cell r="BY33">
            <v>0</v>
          </cell>
          <cell r="BZ33">
            <v>7822</v>
          </cell>
          <cell r="CA33">
            <v>5109</v>
          </cell>
          <cell r="CB33">
            <v>12931</v>
          </cell>
          <cell r="CC33">
            <v>0</v>
          </cell>
          <cell r="CD33">
            <v>12931</v>
          </cell>
        </row>
        <row r="34">
          <cell r="A34" t="str">
            <v>8.10</v>
          </cell>
          <cell r="B34" t="str">
            <v>Z2010</v>
          </cell>
          <cell r="C34" t="str">
            <v>CAP08</v>
          </cell>
          <cell r="D34" t="str">
            <v>Suministro e instalación de tapa caja rejilla</v>
          </cell>
          <cell r="E34" t="str">
            <v>U</v>
          </cell>
          <cell r="F34" t="str">
            <v>MOC187</v>
          </cell>
          <cell r="G34" t="str">
            <v>NA</v>
          </cell>
          <cell r="H34" t="str">
            <v>NA</v>
          </cell>
          <cell r="I34" t="str">
            <v>NA</v>
          </cell>
          <cell r="J34" t="str">
            <v>NA</v>
          </cell>
          <cell r="K34" t="str">
            <v>NA</v>
          </cell>
          <cell r="L34" t="str">
            <v>NA</v>
          </cell>
          <cell r="M34">
            <v>1</v>
          </cell>
          <cell r="N34" t="str">
            <v>NA</v>
          </cell>
          <cell r="O34" t="str">
            <v>NA</v>
          </cell>
          <cell r="P34" t="str">
            <v>NA</v>
          </cell>
          <cell r="Q34" t="str">
            <v>NA</v>
          </cell>
          <cell r="R34" t="str">
            <v>NA</v>
          </cell>
          <cell r="S34" t="str">
            <v>NA</v>
          </cell>
          <cell r="T34" t="str">
            <v>CEC015</v>
          </cell>
          <cell r="U34" t="str">
            <v>NA</v>
          </cell>
          <cell r="V34" t="str">
            <v>NA</v>
          </cell>
          <cell r="W34" t="str">
            <v>NA</v>
          </cell>
          <cell r="X34" t="str">
            <v>NA</v>
          </cell>
          <cell r="Y34" t="str">
            <v>CMC022</v>
          </cell>
          <cell r="Z34" t="str">
            <v>NA</v>
          </cell>
          <cell r="AA34" t="str">
            <v>NA</v>
          </cell>
          <cell r="AB34" t="str">
            <v>NA</v>
          </cell>
          <cell r="AC34" t="str">
            <v>NA</v>
          </cell>
          <cell r="AD34">
            <v>1</v>
          </cell>
          <cell r="AE34" t="str">
            <v>NA</v>
          </cell>
          <cell r="AF34" t="str">
            <v>NA</v>
          </cell>
          <cell r="AG34" t="str">
            <v>NA</v>
          </cell>
          <cell r="AH34" t="str">
            <v>NA</v>
          </cell>
          <cell r="AI34">
            <v>8</v>
          </cell>
          <cell r="AJ34">
            <v>8</v>
          </cell>
          <cell r="AO34">
            <v>549253</v>
          </cell>
          <cell r="AP34">
            <v>525000</v>
          </cell>
          <cell r="AQ34">
            <v>0</v>
          </cell>
          <cell r="AR34">
            <v>0</v>
          </cell>
          <cell r="AS34">
            <v>0</v>
          </cell>
          <cell r="AT34">
            <v>0</v>
          </cell>
          <cell r="AU34">
            <v>0</v>
          </cell>
          <cell r="AV34">
            <v>0</v>
          </cell>
          <cell r="AW34">
            <v>525000</v>
          </cell>
          <cell r="AX34">
            <v>0</v>
          </cell>
          <cell r="AY34">
            <v>0</v>
          </cell>
          <cell r="AZ34">
            <v>0</v>
          </cell>
          <cell r="BA34">
            <v>0</v>
          </cell>
          <cell r="BB34">
            <v>0</v>
          </cell>
          <cell r="BC34">
            <v>0</v>
          </cell>
          <cell r="BD34">
            <v>525000</v>
          </cell>
          <cell r="BE34">
            <v>28837</v>
          </cell>
          <cell r="BF34">
            <v>0</v>
          </cell>
          <cell r="BG34">
            <v>0</v>
          </cell>
          <cell r="BH34">
            <v>0</v>
          </cell>
          <cell r="BI34">
            <v>0</v>
          </cell>
          <cell r="BJ34">
            <v>3605</v>
          </cell>
          <cell r="BK34">
            <v>0</v>
          </cell>
          <cell r="BL34">
            <v>0</v>
          </cell>
          <cell r="BM34">
            <v>0</v>
          </cell>
          <cell r="BN34">
            <v>0</v>
          </cell>
          <cell r="BO34">
            <v>3605</v>
          </cell>
          <cell r="BP34">
            <v>165187</v>
          </cell>
          <cell r="BQ34">
            <v>0</v>
          </cell>
          <cell r="BR34">
            <v>0</v>
          </cell>
          <cell r="BS34">
            <v>0</v>
          </cell>
          <cell r="BT34">
            <v>0</v>
          </cell>
          <cell r="BU34">
            <v>20648</v>
          </cell>
          <cell r="BV34">
            <v>0</v>
          </cell>
          <cell r="BW34">
            <v>0</v>
          </cell>
          <cell r="BX34">
            <v>0</v>
          </cell>
          <cell r="BY34">
            <v>0</v>
          </cell>
          <cell r="BZ34">
            <v>20648</v>
          </cell>
          <cell r="CA34">
            <v>3605</v>
          </cell>
          <cell r="CB34">
            <v>24253</v>
          </cell>
          <cell r="CC34">
            <v>0</v>
          </cell>
          <cell r="CD34">
            <v>549253</v>
          </cell>
        </row>
        <row r="35">
          <cell r="A35" t="str">
            <v>8.11</v>
          </cell>
          <cell r="B35" t="str">
            <v>Z1010</v>
          </cell>
          <cell r="C35" t="str">
            <v>CAP08</v>
          </cell>
          <cell r="D35" t="str">
            <v>Suministro e instalación rejilla</v>
          </cell>
          <cell r="E35" t="str">
            <v>U</v>
          </cell>
          <cell r="F35" t="str">
            <v>MOC188</v>
          </cell>
          <cell r="G35" t="str">
            <v>NA</v>
          </cell>
          <cell r="H35" t="str">
            <v>NA</v>
          </cell>
          <cell r="I35" t="str">
            <v>NA</v>
          </cell>
          <cell r="J35" t="str">
            <v>NA</v>
          </cell>
          <cell r="K35" t="str">
            <v>NA</v>
          </cell>
          <cell r="L35" t="str">
            <v>NA</v>
          </cell>
          <cell r="M35">
            <v>1</v>
          </cell>
          <cell r="N35" t="str">
            <v>NA</v>
          </cell>
          <cell r="O35" t="str">
            <v>NA</v>
          </cell>
          <cell r="P35" t="str">
            <v>NA</v>
          </cell>
          <cell r="Q35" t="str">
            <v>NA</v>
          </cell>
          <cell r="R35" t="str">
            <v>NA</v>
          </cell>
          <cell r="S35" t="str">
            <v>NA</v>
          </cell>
          <cell r="T35" t="str">
            <v>CEC015</v>
          </cell>
          <cell r="U35" t="str">
            <v>NA</v>
          </cell>
          <cell r="V35" t="str">
            <v>NA</v>
          </cell>
          <cell r="W35" t="str">
            <v>NA</v>
          </cell>
          <cell r="X35" t="str">
            <v>NA</v>
          </cell>
          <cell r="Y35" t="str">
            <v>CMC022</v>
          </cell>
          <cell r="Z35" t="str">
            <v>NA</v>
          </cell>
          <cell r="AA35" t="str">
            <v>NA</v>
          </cell>
          <cell r="AB35" t="str">
            <v>NA</v>
          </cell>
          <cell r="AC35" t="str">
            <v>NA</v>
          </cell>
          <cell r="AD35">
            <v>1</v>
          </cell>
          <cell r="AE35" t="str">
            <v>NA</v>
          </cell>
          <cell r="AF35" t="str">
            <v>NA</v>
          </cell>
          <cell r="AG35" t="str">
            <v>NA</v>
          </cell>
          <cell r="AH35" t="str">
            <v>NA</v>
          </cell>
          <cell r="AI35">
            <v>8</v>
          </cell>
          <cell r="AJ35">
            <v>8</v>
          </cell>
          <cell r="AO35">
            <v>1124253</v>
          </cell>
          <cell r="AP35">
            <v>1100000</v>
          </cell>
          <cell r="AQ35">
            <v>0</v>
          </cell>
          <cell r="AR35">
            <v>0</v>
          </cell>
          <cell r="AS35">
            <v>0</v>
          </cell>
          <cell r="AT35">
            <v>0</v>
          </cell>
          <cell r="AU35">
            <v>0</v>
          </cell>
          <cell r="AV35">
            <v>0</v>
          </cell>
          <cell r="AW35">
            <v>1100000</v>
          </cell>
          <cell r="AX35">
            <v>0</v>
          </cell>
          <cell r="AY35">
            <v>0</v>
          </cell>
          <cell r="AZ35">
            <v>0</v>
          </cell>
          <cell r="BA35">
            <v>0</v>
          </cell>
          <cell r="BB35">
            <v>0</v>
          </cell>
          <cell r="BC35">
            <v>0</v>
          </cell>
          <cell r="BD35">
            <v>1100000</v>
          </cell>
          <cell r="BE35">
            <v>28837</v>
          </cell>
          <cell r="BF35">
            <v>0</v>
          </cell>
          <cell r="BG35">
            <v>0</v>
          </cell>
          <cell r="BH35">
            <v>0</v>
          </cell>
          <cell r="BI35">
            <v>0</v>
          </cell>
          <cell r="BJ35">
            <v>3605</v>
          </cell>
          <cell r="BK35">
            <v>0</v>
          </cell>
          <cell r="BL35">
            <v>0</v>
          </cell>
          <cell r="BM35">
            <v>0</v>
          </cell>
          <cell r="BN35">
            <v>0</v>
          </cell>
          <cell r="BO35">
            <v>3605</v>
          </cell>
          <cell r="BP35">
            <v>165187</v>
          </cell>
          <cell r="BQ35">
            <v>0</v>
          </cell>
          <cell r="BR35">
            <v>0</v>
          </cell>
          <cell r="BS35">
            <v>0</v>
          </cell>
          <cell r="BT35">
            <v>0</v>
          </cell>
          <cell r="BU35">
            <v>20648</v>
          </cell>
          <cell r="BV35">
            <v>0</v>
          </cell>
          <cell r="BW35">
            <v>0</v>
          </cell>
          <cell r="BX35">
            <v>0</v>
          </cell>
          <cell r="BY35">
            <v>0</v>
          </cell>
          <cell r="BZ35">
            <v>20648</v>
          </cell>
          <cell r="CA35">
            <v>3605</v>
          </cell>
          <cell r="CB35">
            <v>24253</v>
          </cell>
          <cell r="CC35">
            <v>0</v>
          </cell>
          <cell r="CD35">
            <v>1124253</v>
          </cell>
        </row>
        <row r="36">
          <cell r="A36" t="str">
            <v>8.12</v>
          </cell>
          <cell r="B36" t="str">
            <v>Z1013</v>
          </cell>
          <cell r="C36" t="str">
            <v>CAP08</v>
          </cell>
          <cell r="D36" t="str">
            <v>Caseta de Bombeo</v>
          </cell>
          <cell r="E36" t="str">
            <v>Global</v>
          </cell>
          <cell r="F36" t="str">
            <v>MOC189</v>
          </cell>
          <cell r="G36" t="str">
            <v>NA</v>
          </cell>
          <cell r="H36" t="str">
            <v>NA</v>
          </cell>
          <cell r="I36" t="str">
            <v>NA</v>
          </cell>
          <cell r="J36" t="str">
            <v>NA</v>
          </cell>
          <cell r="K36" t="str">
            <v>NA</v>
          </cell>
          <cell r="L36" t="str">
            <v>NA</v>
          </cell>
          <cell r="M36">
            <v>1</v>
          </cell>
          <cell r="N36" t="str">
            <v>NA</v>
          </cell>
          <cell r="O36" t="str">
            <v>NA</v>
          </cell>
          <cell r="P36" t="str">
            <v>NA</v>
          </cell>
          <cell r="Q36" t="str">
            <v>NA</v>
          </cell>
          <cell r="R36" t="str">
            <v>NA</v>
          </cell>
          <cell r="S36" t="str">
            <v>NA</v>
          </cell>
          <cell r="T36" t="str">
            <v>NA</v>
          </cell>
          <cell r="U36" t="str">
            <v>NA</v>
          </cell>
          <cell r="V36" t="str">
            <v>NA</v>
          </cell>
          <cell r="W36" t="str">
            <v>NA</v>
          </cell>
          <cell r="X36" t="str">
            <v>NA</v>
          </cell>
          <cell r="Y36" t="str">
            <v>NA</v>
          </cell>
          <cell r="Z36" t="str">
            <v>NA</v>
          </cell>
          <cell r="AA36" t="str">
            <v>NA</v>
          </cell>
          <cell r="AB36" t="str">
            <v>NA</v>
          </cell>
          <cell r="AC36" t="str">
            <v>NA</v>
          </cell>
          <cell r="AD36" t="str">
            <v>NA</v>
          </cell>
          <cell r="AE36" t="str">
            <v>NA</v>
          </cell>
          <cell r="AF36" t="str">
            <v>NA</v>
          </cell>
          <cell r="AG36" t="str">
            <v>NA</v>
          </cell>
          <cell r="AH36" t="str">
            <v>NA</v>
          </cell>
          <cell r="AI36">
            <v>0</v>
          </cell>
          <cell r="AO36">
            <v>25000000</v>
          </cell>
          <cell r="AP36">
            <v>25000000</v>
          </cell>
          <cell r="AQ36">
            <v>0</v>
          </cell>
          <cell r="AR36">
            <v>0</v>
          </cell>
          <cell r="AS36">
            <v>0</v>
          </cell>
          <cell r="AT36">
            <v>0</v>
          </cell>
          <cell r="AU36">
            <v>0</v>
          </cell>
          <cell r="AV36">
            <v>0</v>
          </cell>
          <cell r="AW36">
            <v>25000000</v>
          </cell>
          <cell r="AX36">
            <v>0</v>
          </cell>
          <cell r="AY36">
            <v>0</v>
          </cell>
          <cell r="AZ36">
            <v>0</v>
          </cell>
          <cell r="BA36">
            <v>0</v>
          </cell>
          <cell r="BB36">
            <v>0</v>
          </cell>
          <cell r="BC36">
            <v>0</v>
          </cell>
          <cell r="BD36">
            <v>25000000</v>
          </cell>
          <cell r="BE36">
            <v>0</v>
          </cell>
          <cell r="BF36">
            <v>0</v>
          </cell>
          <cell r="BG36">
            <v>0</v>
          </cell>
          <cell r="BH36">
            <v>0</v>
          </cell>
          <cell r="BI36">
            <v>0</v>
          </cell>
          <cell r="BJ36">
            <v>0</v>
          </cell>
          <cell r="BK36">
            <v>0</v>
          </cell>
          <cell r="BL36">
            <v>0</v>
          </cell>
          <cell r="BM36">
            <v>0</v>
          </cell>
          <cell r="BN36">
            <v>0</v>
          </cell>
          <cell r="BO36">
            <v>0</v>
          </cell>
          <cell r="BP36">
            <v>0</v>
          </cell>
          <cell r="BQ36">
            <v>0</v>
          </cell>
          <cell r="BR36">
            <v>0</v>
          </cell>
          <cell r="BS36">
            <v>0</v>
          </cell>
          <cell r="BT36">
            <v>0</v>
          </cell>
          <cell r="BU36">
            <v>0</v>
          </cell>
          <cell r="BV36">
            <v>0</v>
          </cell>
          <cell r="BW36">
            <v>0</v>
          </cell>
          <cell r="BX36">
            <v>0</v>
          </cell>
          <cell r="BY36">
            <v>0</v>
          </cell>
          <cell r="BZ36">
            <v>0</v>
          </cell>
          <cell r="CA36">
            <v>0</v>
          </cell>
          <cell r="CB36">
            <v>0</v>
          </cell>
          <cell r="CC36">
            <v>0</v>
          </cell>
          <cell r="CD36">
            <v>25000000</v>
          </cell>
        </row>
        <row r="37">
          <cell r="A37" t="str">
            <v>8.13</v>
          </cell>
          <cell r="B37" t="str">
            <v>Z2013</v>
          </cell>
          <cell r="C37" t="str">
            <v>CAP08</v>
          </cell>
          <cell r="D37" t="str">
            <v>Cerramiento Malla Ciclón</v>
          </cell>
          <cell r="E37" t="str">
            <v>m2</v>
          </cell>
          <cell r="F37" t="str">
            <v>MOC190</v>
          </cell>
          <cell r="G37" t="str">
            <v>NA</v>
          </cell>
          <cell r="H37" t="str">
            <v>NA</v>
          </cell>
          <cell r="I37" t="str">
            <v>NA</v>
          </cell>
          <cell r="J37" t="str">
            <v>NA</v>
          </cell>
          <cell r="K37" t="str">
            <v>NA</v>
          </cell>
          <cell r="L37" t="str">
            <v>NA</v>
          </cell>
          <cell r="M37">
            <v>1</v>
          </cell>
          <cell r="N37" t="str">
            <v>NA</v>
          </cell>
          <cell r="O37" t="str">
            <v>NA</v>
          </cell>
          <cell r="P37" t="str">
            <v>NA</v>
          </cell>
          <cell r="Q37" t="str">
            <v>NA</v>
          </cell>
          <cell r="R37" t="str">
            <v>NA</v>
          </cell>
          <cell r="S37" t="str">
            <v>NA</v>
          </cell>
          <cell r="T37" t="str">
            <v>CEC015</v>
          </cell>
          <cell r="U37" t="str">
            <v>NA</v>
          </cell>
          <cell r="V37" t="str">
            <v>NA</v>
          </cell>
          <cell r="W37" t="str">
            <v>NA</v>
          </cell>
          <cell r="X37" t="str">
            <v>NA</v>
          </cell>
          <cell r="Y37" t="str">
            <v>CMC022</v>
          </cell>
          <cell r="Z37" t="str">
            <v>NA</v>
          </cell>
          <cell r="AA37" t="str">
            <v>NA</v>
          </cell>
          <cell r="AB37" t="str">
            <v>NA</v>
          </cell>
          <cell r="AC37" t="str">
            <v>NA</v>
          </cell>
          <cell r="AD37">
            <v>1</v>
          </cell>
          <cell r="AE37" t="str">
            <v>NA</v>
          </cell>
          <cell r="AF37" t="str">
            <v>NA</v>
          </cell>
          <cell r="AG37" t="str">
            <v>NA</v>
          </cell>
          <cell r="AH37" t="str">
            <v>NA</v>
          </cell>
          <cell r="AI37">
            <v>50</v>
          </cell>
          <cell r="AJ37">
            <v>50</v>
          </cell>
          <cell r="AO37">
            <v>63881</v>
          </cell>
          <cell r="AP37">
            <v>60000</v>
          </cell>
          <cell r="AQ37">
            <v>0</v>
          </cell>
          <cell r="AR37">
            <v>0</v>
          </cell>
          <cell r="AS37">
            <v>0</v>
          </cell>
          <cell r="AT37">
            <v>0</v>
          </cell>
          <cell r="AU37">
            <v>0</v>
          </cell>
          <cell r="AV37">
            <v>0</v>
          </cell>
          <cell r="AW37">
            <v>60000</v>
          </cell>
          <cell r="AX37">
            <v>0</v>
          </cell>
          <cell r="AY37">
            <v>0</v>
          </cell>
          <cell r="AZ37">
            <v>0</v>
          </cell>
          <cell r="BA37">
            <v>0</v>
          </cell>
          <cell r="BB37">
            <v>0</v>
          </cell>
          <cell r="BC37">
            <v>0</v>
          </cell>
          <cell r="BD37">
            <v>60000</v>
          </cell>
          <cell r="BE37">
            <v>28837</v>
          </cell>
          <cell r="BF37">
            <v>0</v>
          </cell>
          <cell r="BG37">
            <v>0</v>
          </cell>
          <cell r="BH37">
            <v>0</v>
          </cell>
          <cell r="BI37">
            <v>0</v>
          </cell>
          <cell r="BJ37">
            <v>577</v>
          </cell>
          <cell r="BK37">
            <v>0</v>
          </cell>
          <cell r="BL37">
            <v>0</v>
          </cell>
          <cell r="BM37">
            <v>0</v>
          </cell>
          <cell r="BN37">
            <v>0</v>
          </cell>
          <cell r="BO37">
            <v>577</v>
          </cell>
          <cell r="BP37">
            <v>165187</v>
          </cell>
          <cell r="BQ37">
            <v>0</v>
          </cell>
          <cell r="BR37">
            <v>0</v>
          </cell>
          <cell r="BS37">
            <v>0</v>
          </cell>
          <cell r="BT37">
            <v>0</v>
          </cell>
          <cell r="BU37">
            <v>3304</v>
          </cell>
          <cell r="BV37">
            <v>0</v>
          </cell>
          <cell r="BW37">
            <v>0</v>
          </cell>
          <cell r="BX37">
            <v>0</v>
          </cell>
          <cell r="BY37">
            <v>0</v>
          </cell>
          <cell r="BZ37">
            <v>3304</v>
          </cell>
          <cell r="CA37">
            <v>577</v>
          </cell>
          <cell r="CB37">
            <v>3881</v>
          </cell>
          <cell r="CC37">
            <v>0</v>
          </cell>
          <cell r="CD37">
            <v>63881</v>
          </cell>
        </row>
        <row r="38">
          <cell r="A38" t="str">
            <v>8.14</v>
          </cell>
          <cell r="B38" t="str">
            <v>Z1013</v>
          </cell>
          <cell r="C38" t="str">
            <v>CAP08</v>
          </cell>
          <cell r="D38" t="str">
            <v>Entibado Tipo 2</v>
          </cell>
          <cell r="E38" t="str">
            <v>m2</v>
          </cell>
          <cell r="F38" t="str">
            <v>MOC191</v>
          </cell>
          <cell r="G38" t="str">
            <v>NA</v>
          </cell>
          <cell r="H38" t="str">
            <v>NA</v>
          </cell>
          <cell r="I38" t="str">
            <v>NA</v>
          </cell>
          <cell r="J38" t="str">
            <v>NA</v>
          </cell>
          <cell r="K38" t="str">
            <v>NA</v>
          </cell>
          <cell r="L38" t="str">
            <v>NA</v>
          </cell>
          <cell r="M38">
            <v>1</v>
          </cell>
          <cell r="N38" t="str">
            <v>NA</v>
          </cell>
          <cell r="O38" t="str">
            <v>NA</v>
          </cell>
          <cell r="P38" t="str">
            <v>NA</v>
          </cell>
          <cell r="Q38" t="str">
            <v>NA</v>
          </cell>
          <cell r="R38" t="str">
            <v>NA</v>
          </cell>
          <cell r="S38" t="str">
            <v>NA</v>
          </cell>
          <cell r="T38" t="str">
            <v>CEC015</v>
          </cell>
          <cell r="U38" t="str">
            <v>NA</v>
          </cell>
          <cell r="V38" t="str">
            <v>NA</v>
          </cell>
          <cell r="W38" t="str">
            <v>NA</v>
          </cell>
          <cell r="X38" t="str">
            <v>NA</v>
          </cell>
          <cell r="Y38" t="str">
            <v>CMC022</v>
          </cell>
          <cell r="Z38" t="str">
            <v>NA</v>
          </cell>
          <cell r="AA38" t="str">
            <v>NA</v>
          </cell>
          <cell r="AB38" t="str">
            <v>NA</v>
          </cell>
          <cell r="AC38" t="str">
            <v>NA</v>
          </cell>
          <cell r="AD38">
            <v>1</v>
          </cell>
          <cell r="AE38" t="str">
            <v>NA</v>
          </cell>
          <cell r="AF38" t="str">
            <v>NA</v>
          </cell>
          <cell r="AG38" t="str">
            <v>NA</v>
          </cell>
          <cell r="AH38" t="str">
            <v>NA</v>
          </cell>
          <cell r="AI38">
            <v>25</v>
          </cell>
          <cell r="AJ38">
            <v>25</v>
          </cell>
          <cell r="AO38">
            <v>54160</v>
          </cell>
          <cell r="AP38">
            <v>46400</v>
          </cell>
          <cell r="AQ38">
            <v>0</v>
          </cell>
          <cell r="AR38">
            <v>0</v>
          </cell>
          <cell r="AS38">
            <v>0</v>
          </cell>
          <cell r="AT38">
            <v>0</v>
          </cell>
          <cell r="AU38">
            <v>0</v>
          </cell>
          <cell r="AV38">
            <v>0</v>
          </cell>
          <cell r="AW38">
            <v>46400</v>
          </cell>
          <cell r="AX38">
            <v>0</v>
          </cell>
          <cell r="AY38">
            <v>0</v>
          </cell>
          <cell r="AZ38">
            <v>0</v>
          </cell>
          <cell r="BA38">
            <v>0</v>
          </cell>
          <cell r="BB38">
            <v>0</v>
          </cell>
          <cell r="BC38">
            <v>0</v>
          </cell>
          <cell r="BD38">
            <v>46400</v>
          </cell>
          <cell r="BE38">
            <v>28837</v>
          </cell>
          <cell r="BF38">
            <v>0</v>
          </cell>
          <cell r="BG38">
            <v>0</v>
          </cell>
          <cell r="BH38">
            <v>0</v>
          </cell>
          <cell r="BI38">
            <v>0</v>
          </cell>
          <cell r="BJ38">
            <v>1153</v>
          </cell>
          <cell r="BK38">
            <v>0</v>
          </cell>
          <cell r="BL38">
            <v>0</v>
          </cell>
          <cell r="BM38">
            <v>0</v>
          </cell>
          <cell r="BN38">
            <v>0</v>
          </cell>
          <cell r="BO38">
            <v>1153</v>
          </cell>
          <cell r="BP38">
            <v>165187</v>
          </cell>
          <cell r="BQ38">
            <v>0</v>
          </cell>
          <cell r="BR38">
            <v>0</v>
          </cell>
          <cell r="BS38">
            <v>0</v>
          </cell>
          <cell r="BT38">
            <v>0</v>
          </cell>
          <cell r="BU38">
            <v>6607</v>
          </cell>
          <cell r="BV38">
            <v>0</v>
          </cell>
          <cell r="BW38">
            <v>0</v>
          </cell>
          <cell r="BX38">
            <v>0</v>
          </cell>
          <cell r="BY38">
            <v>0</v>
          </cell>
          <cell r="BZ38">
            <v>6607</v>
          </cell>
          <cell r="CA38">
            <v>1153</v>
          </cell>
          <cell r="CB38">
            <v>7760</v>
          </cell>
          <cell r="CC38">
            <v>0</v>
          </cell>
          <cell r="CD38">
            <v>54160</v>
          </cell>
        </row>
        <row r="39">
          <cell r="A39" t="str">
            <v>8.2</v>
          </cell>
          <cell r="B39" t="str">
            <v>R2007</v>
          </cell>
          <cell r="C39" t="str">
            <v>CAP08</v>
          </cell>
          <cell r="D39" t="str">
            <v>Placa Piso (Concreto 3000 psi imperm.)</v>
          </cell>
          <cell r="E39" t="str">
            <v>m3</v>
          </cell>
          <cell r="F39" t="str">
            <v>MOC026</v>
          </cell>
          <cell r="G39" t="str">
            <v>MOC204</v>
          </cell>
          <cell r="H39" t="str">
            <v>NA</v>
          </cell>
          <cell r="I39" t="str">
            <v>NA</v>
          </cell>
          <cell r="J39" t="str">
            <v>NA</v>
          </cell>
          <cell r="K39" t="str">
            <v>NA</v>
          </cell>
          <cell r="L39" t="str">
            <v>NA</v>
          </cell>
          <cell r="M39">
            <v>1</v>
          </cell>
          <cell r="N39">
            <v>12</v>
          </cell>
          <cell r="O39" t="str">
            <v>NA</v>
          </cell>
          <cell r="P39" t="str">
            <v>NA</v>
          </cell>
          <cell r="Q39" t="str">
            <v>NA</v>
          </cell>
          <cell r="R39" t="str">
            <v>NA</v>
          </cell>
          <cell r="S39" t="str">
            <v>NA</v>
          </cell>
          <cell r="T39" t="str">
            <v>CEC015</v>
          </cell>
          <cell r="U39" t="str">
            <v>NA</v>
          </cell>
          <cell r="V39" t="str">
            <v>NA</v>
          </cell>
          <cell r="W39" t="str">
            <v>NA</v>
          </cell>
          <cell r="X39" t="str">
            <v>NA</v>
          </cell>
          <cell r="Y39" t="str">
            <v>CMC010</v>
          </cell>
          <cell r="Z39" t="str">
            <v>NA</v>
          </cell>
          <cell r="AA39" t="str">
            <v>NA</v>
          </cell>
          <cell r="AB39" t="str">
            <v>NA</v>
          </cell>
          <cell r="AC39" t="str">
            <v>NA</v>
          </cell>
          <cell r="AD39">
            <v>1</v>
          </cell>
          <cell r="AE39" t="str">
            <v>NA</v>
          </cell>
          <cell r="AF39" t="str">
            <v>NA</v>
          </cell>
          <cell r="AG39" t="str">
            <v>NA</v>
          </cell>
          <cell r="AH39" t="str">
            <v>NA</v>
          </cell>
          <cell r="AI39">
            <v>10</v>
          </cell>
          <cell r="AJ39">
            <v>10</v>
          </cell>
          <cell r="AO39">
            <v>290865</v>
          </cell>
          <cell r="AP39">
            <v>234000</v>
          </cell>
          <cell r="AQ39">
            <v>2050</v>
          </cell>
          <cell r="AR39">
            <v>0</v>
          </cell>
          <cell r="AS39">
            <v>0</v>
          </cell>
          <cell r="AT39">
            <v>0</v>
          </cell>
          <cell r="AU39">
            <v>0</v>
          </cell>
          <cell r="AV39">
            <v>0</v>
          </cell>
          <cell r="AW39">
            <v>234000</v>
          </cell>
          <cell r="AX39">
            <v>24600</v>
          </cell>
          <cell r="AY39">
            <v>0</v>
          </cell>
          <cell r="AZ39">
            <v>0</v>
          </cell>
          <cell r="BA39">
            <v>0</v>
          </cell>
          <cell r="BB39">
            <v>0</v>
          </cell>
          <cell r="BC39">
            <v>0</v>
          </cell>
          <cell r="BD39">
            <v>271530</v>
          </cell>
          <cell r="BE39">
            <v>28837</v>
          </cell>
          <cell r="BF39">
            <v>0</v>
          </cell>
          <cell r="BG39">
            <v>0</v>
          </cell>
          <cell r="BH39">
            <v>0</v>
          </cell>
          <cell r="BI39">
            <v>0</v>
          </cell>
          <cell r="BJ39">
            <v>2884</v>
          </cell>
          <cell r="BK39">
            <v>0</v>
          </cell>
          <cell r="BL39">
            <v>0</v>
          </cell>
          <cell r="BM39">
            <v>0</v>
          </cell>
          <cell r="BN39">
            <v>0</v>
          </cell>
          <cell r="BO39">
            <v>2884</v>
          </cell>
          <cell r="BP39">
            <v>164508</v>
          </cell>
          <cell r="BQ39">
            <v>0</v>
          </cell>
          <cell r="BR39">
            <v>0</v>
          </cell>
          <cell r="BS39">
            <v>0</v>
          </cell>
          <cell r="BT39">
            <v>0</v>
          </cell>
          <cell r="BU39">
            <v>16451</v>
          </cell>
          <cell r="BV39">
            <v>0</v>
          </cell>
          <cell r="BW39">
            <v>0</v>
          </cell>
          <cell r="BX39">
            <v>0</v>
          </cell>
          <cell r="BY39">
            <v>0</v>
          </cell>
          <cell r="BZ39">
            <v>16451</v>
          </cell>
          <cell r="CA39">
            <v>2884</v>
          </cell>
          <cell r="CB39">
            <v>19335</v>
          </cell>
          <cell r="CC39">
            <v>0.05</v>
          </cell>
          <cell r="CD39">
            <v>290865</v>
          </cell>
        </row>
        <row r="40">
          <cell r="A40" t="str">
            <v>8.3</v>
          </cell>
          <cell r="B40" t="str">
            <v>R2007</v>
          </cell>
          <cell r="C40" t="str">
            <v>CAP08</v>
          </cell>
          <cell r="D40" t="str">
            <v>Muro (Concreto 3000 psi imperm.)</v>
          </cell>
          <cell r="E40" t="str">
            <v>m3</v>
          </cell>
          <cell r="F40" t="str">
            <v>MOC026</v>
          </cell>
          <cell r="G40" t="str">
            <v>MOC204</v>
          </cell>
          <cell r="H40" t="str">
            <v>NA</v>
          </cell>
          <cell r="I40" t="str">
            <v>NA</v>
          </cell>
          <cell r="J40" t="str">
            <v>NA</v>
          </cell>
          <cell r="K40" t="str">
            <v>NA</v>
          </cell>
          <cell r="L40" t="str">
            <v>NA</v>
          </cell>
          <cell r="M40">
            <v>1</v>
          </cell>
          <cell r="N40">
            <v>12</v>
          </cell>
          <cell r="O40" t="str">
            <v>NA</v>
          </cell>
          <cell r="P40" t="str">
            <v>NA</v>
          </cell>
          <cell r="Q40" t="str">
            <v>NA</v>
          </cell>
          <cell r="R40" t="str">
            <v>NA</v>
          </cell>
          <cell r="S40" t="str">
            <v>NA</v>
          </cell>
          <cell r="T40" t="str">
            <v>CEC006</v>
          </cell>
          <cell r="U40" t="str">
            <v>NA</v>
          </cell>
          <cell r="V40" t="str">
            <v>NA</v>
          </cell>
          <cell r="W40" t="str">
            <v>NA</v>
          </cell>
          <cell r="X40" t="str">
            <v>NA</v>
          </cell>
          <cell r="Y40" t="str">
            <v>CMC010</v>
          </cell>
          <cell r="Z40" t="str">
            <v>NA</v>
          </cell>
          <cell r="AA40" t="str">
            <v>NA</v>
          </cell>
          <cell r="AB40" t="str">
            <v>NA</v>
          </cell>
          <cell r="AC40" t="str">
            <v>NA</v>
          </cell>
          <cell r="AD40">
            <v>1</v>
          </cell>
          <cell r="AE40" t="str">
            <v>NA</v>
          </cell>
          <cell r="AF40" t="str">
            <v>NA</v>
          </cell>
          <cell r="AG40" t="str">
            <v>NA</v>
          </cell>
          <cell r="AH40" t="str">
            <v>NA</v>
          </cell>
          <cell r="AI40">
            <v>3</v>
          </cell>
          <cell r="AJ40">
            <v>3</v>
          </cell>
          <cell r="AO40">
            <v>354599</v>
          </cell>
          <cell r="AP40">
            <v>234000</v>
          </cell>
          <cell r="AQ40">
            <v>2050</v>
          </cell>
          <cell r="AR40">
            <v>0</v>
          </cell>
          <cell r="AS40">
            <v>0</v>
          </cell>
          <cell r="AT40">
            <v>0</v>
          </cell>
          <cell r="AU40">
            <v>0</v>
          </cell>
          <cell r="AV40">
            <v>0</v>
          </cell>
          <cell r="AW40">
            <v>234000</v>
          </cell>
          <cell r="AX40">
            <v>24600</v>
          </cell>
          <cell r="AY40">
            <v>0</v>
          </cell>
          <cell r="AZ40">
            <v>0</v>
          </cell>
          <cell r="BA40">
            <v>0</v>
          </cell>
          <cell r="BB40">
            <v>0</v>
          </cell>
          <cell r="BC40">
            <v>0</v>
          </cell>
          <cell r="BD40">
            <v>271530</v>
          </cell>
          <cell r="BE40">
            <v>84698</v>
          </cell>
          <cell r="BF40">
            <v>0</v>
          </cell>
          <cell r="BG40">
            <v>0</v>
          </cell>
          <cell r="BH40">
            <v>0</v>
          </cell>
          <cell r="BI40">
            <v>0</v>
          </cell>
          <cell r="BJ40">
            <v>28233</v>
          </cell>
          <cell r="BK40">
            <v>0</v>
          </cell>
          <cell r="BL40">
            <v>0</v>
          </cell>
          <cell r="BM40">
            <v>0</v>
          </cell>
          <cell r="BN40">
            <v>0</v>
          </cell>
          <cell r="BO40">
            <v>28233</v>
          </cell>
          <cell r="BP40">
            <v>164508</v>
          </cell>
          <cell r="BQ40">
            <v>0</v>
          </cell>
          <cell r="BR40">
            <v>0</v>
          </cell>
          <cell r="BS40">
            <v>0</v>
          </cell>
          <cell r="BT40">
            <v>0</v>
          </cell>
          <cell r="BU40">
            <v>54836</v>
          </cell>
          <cell r="BV40">
            <v>0</v>
          </cell>
          <cell r="BW40">
            <v>0</v>
          </cell>
          <cell r="BX40">
            <v>0</v>
          </cell>
          <cell r="BY40">
            <v>0</v>
          </cell>
          <cell r="BZ40">
            <v>54836</v>
          </cell>
          <cell r="CA40">
            <v>28233</v>
          </cell>
          <cell r="CB40">
            <v>83069</v>
          </cell>
          <cell r="CC40">
            <v>0.05</v>
          </cell>
          <cell r="CD40">
            <v>354599</v>
          </cell>
        </row>
        <row r="41">
          <cell r="A41" t="str">
            <v>8.4</v>
          </cell>
          <cell r="B41" t="str">
            <v>R2007</v>
          </cell>
          <cell r="C41" t="str">
            <v>CAP08</v>
          </cell>
          <cell r="D41" t="str">
            <v>Placa Tapa (Concreto 3000 psi imperm.)</v>
          </cell>
          <cell r="E41" t="str">
            <v>m3</v>
          </cell>
          <cell r="F41" t="str">
            <v>MOC026</v>
          </cell>
          <cell r="G41" t="str">
            <v>MOC204</v>
          </cell>
          <cell r="H41" t="str">
            <v>NA</v>
          </cell>
          <cell r="I41" t="str">
            <v>NA</v>
          </cell>
          <cell r="J41" t="str">
            <v>NA</v>
          </cell>
          <cell r="K41" t="str">
            <v>NA</v>
          </cell>
          <cell r="L41" t="str">
            <v>NA</v>
          </cell>
          <cell r="M41">
            <v>1</v>
          </cell>
          <cell r="N41">
            <v>12</v>
          </cell>
          <cell r="O41" t="str">
            <v>NA</v>
          </cell>
          <cell r="P41" t="str">
            <v>NA</v>
          </cell>
          <cell r="Q41" t="str">
            <v>NA</v>
          </cell>
          <cell r="R41" t="str">
            <v>NA</v>
          </cell>
          <cell r="S41" t="str">
            <v>NA</v>
          </cell>
          <cell r="T41" t="str">
            <v>CEC006</v>
          </cell>
          <cell r="U41" t="str">
            <v>NA</v>
          </cell>
          <cell r="V41" t="str">
            <v>NA</v>
          </cell>
          <cell r="W41" t="str">
            <v>NA</v>
          </cell>
          <cell r="X41" t="str">
            <v>NA</v>
          </cell>
          <cell r="Y41" t="str">
            <v>CMC010</v>
          </cell>
          <cell r="Z41" t="str">
            <v>NA</v>
          </cell>
          <cell r="AA41" t="str">
            <v>NA</v>
          </cell>
          <cell r="AB41" t="str">
            <v>NA</v>
          </cell>
          <cell r="AC41" t="str">
            <v>NA</v>
          </cell>
          <cell r="AD41">
            <v>1</v>
          </cell>
          <cell r="AE41" t="str">
            <v>NA</v>
          </cell>
          <cell r="AF41" t="str">
            <v>NA</v>
          </cell>
          <cell r="AG41" t="str">
            <v>NA</v>
          </cell>
          <cell r="AH41" t="str">
            <v>NA</v>
          </cell>
          <cell r="AI41">
            <v>4</v>
          </cell>
          <cell r="AJ41">
            <v>4</v>
          </cell>
          <cell r="AO41">
            <v>333832</v>
          </cell>
          <cell r="AP41">
            <v>234000</v>
          </cell>
          <cell r="AQ41">
            <v>2050</v>
          </cell>
          <cell r="AR41">
            <v>0</v>
          </cell>
          <cell r="AS41">
            <v>0</v>
          </cell>
          <cell r="AT41">
            <v>0</v>
          </cell>
          <cell r="AU41">
            <v>0</v>
          </cell>
          <cell r="AV41">
            <v>0</v>
          </cell>
          <cell r="AW41">
            <v>234000</v>
          </cell>
          <cell r="AX41">
            <v>24600</v>
          </cell>
          <cell r="AY41">
            <v>0</v>
          </cell>
          <cell r="AZ41">
            <v>0</v>
          </cell>
          <cell r="BA41">
            <v>0</v>
          </cell>
          <cell r="BB41">
            <v>0</v>
          </cell>
          <cell r="BC41">
            <v>0</v>
          </cell>
          <cell r="BD41">
            <v>271530</v>
          </cell>
          <cell r="BE41">
            <v>84698</v>
          </cell>
          <cell r="BF41">
            <v>0</v>
          </cell>
          <cell r="BG41">
            <v>0</v>
          </cell>
          <cell r="BH41">
            <v>0</v>
          </cell>
          <cell r="BI41">
            <v>0</v>
          </cell>
          <cell r="BJ41">
            <v>21175</v>
          </cell>
          <cell r="BK41">
            <v>0</v>
          </cell>
          <cell r="BL41">
            <v>0</v>
          </cell>
          <cell r="BM41">
            <v>0</v>
          </cell>
          <cell r="BN41">
            <v>0</v>
          </cell>
          <cell r="BO41">
            <v>21175</v>
          </cell>
          <cell r="BP41">
            <v>164508</v>
          </cell>
          <cell r="BQ41">
            <v>0</v>
          </cell>
          <cell r="BR41">
            <v>0</v>
          </cell>
          <cell r="BS41">
            <v>0</v>
          </cell>
          <cell r="BT41">
            <v>0</v>
          </cell>
          <cell r="BU41">
            <v>41127</v>
          </cell>
          <cell r="BV41">
            <v>0</v>
          </cell>
          <cell r="BW41">
            <v>0</v>
          </cell>
          <cell r="BX41">
            <v>0</v>
          </cell>
          <cell r="BY41">
            <v>0</v>
          </cell>
          <cell r="BZ41">
            <v>41127</v>
          </cell>
          <cell r="CA41">
            <v>21175</v>
          </cell>
          <cell r="CB41">
            <v>62302</v>
          </cell>
          <cell r="CC41">
            <v>0.05</v>
          </cell>
          <cell r="CD41">
            <v>333832</v>
          </cell>
        </row>
        <row r="42">
          <cell r="A42" t="str">
            <v>8.5</v>
          </cell>
          <cell r="B42" t="str">
            <v>Z1015</v>
          </cell>
          <cell r="C42" t="str">
            <v>CAP08</v>
          </cell>
          <cell r="D42" t="str">
            <v>Concreto Ciclópeo</v>
          </cell>
          <cell r="E42" t="str">
            <v>m3</v>
          </cell>
          <cell r="F42" t="str">
            <v>MOC026</v>
          </cell>
          <cell r="G42" t="str">
            <v>MOC183</v>
          </cell>
          <cell r="H42" t="str">
            <v>NA</v>
          </cell>
          <cell r="I42" t="str">
            <v>NA</v>
          </cell>
          <cell r="J42" t="str">
            <v>NA</v>
          </cell>
          <cell r="K42" t="str">
            <v>NA</v>
          </cell>
          <cell r="L42" t="str">
            <v>NA</v>
          </cell>
          <cell r="M42">
            <v>0.6</v>
          </cell>
          <cell r="N42">
            <v>0.4</v>
          </cell>
          <cell r="O42" t="str">
            <v>NA</v>
          </cell>
          <cell r="P42" t="str">
            <v>NA</v>
          </cell>
          <cell r="Q42" t="str">
            <v>NA</v>
          </cell>
          <cell r="R42" t="str">
            <v>NA</v>
          </cell>
          <cell r="S42" t="str">
            <v>NA</v>
          </cell>
          <cell r="T42" t="str">
            <v>CEC012</v>
          </cell>
          <cell r="U42" t="str">
            <v>NA</v>
          </cell>
          <cell r="V42" t="str">
            <v>NA</v>
          </cell>
          <cell r="W42" t="str">
            <v>NA</v>
          </cell>
          <cell r="X42" t="str">
            <v>NA</v>
          </cell>
          <cell r="Y42" t="str">
            <v>CMC010</v>
          </cell>
          <cell r="Z42" t="str">
            <v>NA</v>
          </cell>
          <cell r="AA42" t="str">
            <v>NA</v>
          </cell>
          <cell r="AB42" t="str">
            <v>NA</v>
          </cell>
          <cell r="AC42" t="str">
            <v>NA</v>
          </cell>
          <cell r="AD42">
            <v>1</v>
          </cell>
          <cell r="AE42" t="str">
            <v>NA</v>
          </cell>
          <cell r="AF42" t="str">
            <v>NA</v>
          </cell>
          <cell r="AG42" t="str">
            <v>NA</v>
          </cell>
          <cell r="AH42" t="str">
            <v>NA</v>
          </cell>
          <cell r="AI42">
            <v>6</v>
          </cell>
          <cell r="AJ42">
            <v>6</v>
          </cell>
          <cell r="AO42">
            <v>238912</v>
          </cell>
          <cell r="AP42">
            <v>234000</v>
          </cell>
          <cell r="AQ42">
            <v>130000</v>
          </cell>
          <cell r="AR42">
            <v>0</v>
          </cell>
          <cell r="AS42">
            <v>0</v>
          </cell>
          <cell r="AT42">
            <v>0</v>
          </cell>
          <cell r="AU42">
            <v>0</v>
          </cell>
          <cell r="AV42">
            <v>0</v>
          </cell>
          <cell r="AW42">
            <v>140400</v>
          </cell>
          <cell r="AX42">
            <v>52000</v>
          </cell>
          <cell r="AY42">
            <v>0</v>
          </cell>
          <cell r="AZ42">
            <v>0</v>
          </cell>
          <cell r="BA42">
            <v>0</v>
          </cell>
          <cell r="BB42">
            <v>0</v>
          </cell>
          <cell r="BC42">
            <v>0</v>
          </cell>
          <cell r="BD42">
            <v>202020</v>
          </cell>
          <cell r="BE42">
            <v>56846</v>
          </cell>
          <cell r="BF42">
            <v>0</v>
          </cell>
          <cell r="BG42">
            <v>0</v>
          </cell>
          <cell r="BH42">
            <v>0</v>
          </cell>
          <cell r="BI42">
            <v>0</v>
          </cell>
          <cell r="BJ42">
            <v>9474</v>
          </cell>
          <cell r="BK42">
            <v>0</v>
          </cell>
          <cell r="BL42">
            <v>0</v>
          </cell>
          <cell r="BM42">
            <v>0</v>
          </cell>
          <cell r="BN42">
            <v>0</v>
          </cell>
          <cell r="BO42">
            <v>9474</v>
          </cell>
          <cell r="BP42">
            <v>164508</v>
          </cell>
          <cell r="BQ42">
            <v>0</v>
          </cell>
          <cell r="BR42">
            <v>0</v>
          </cell>
          <cell r="BS42">
            <v>0</v>
          </cell>
          <cell r="BT42">
            <v>0</v>
          </cell>
          <cell r="BU42">
            <v>27418</v>
          </cell>
          <cell r="BV42">
            <v>0</v>
          </cell>
          <cell r="BW42">
            <v>0</v>
          </cell>
          <cell r="BX42">
            <v>0</v>
          </cell>
          <cell r="BY42">
            <v>0</v>
          </cell>
          <cell r="BZ42">
            <v>27418</v>
          </cell>
          <cell r="CA42">
            <v>9474</v>
          </cell>
          <cell r="CB42">
            <v>36892</v>
          </cell>
          <cell r="CC42">
            <v>0.05</v>
          </cell>
          <cell r="CD42">
            <v>238912</v>
          </cell>
        </row>
        <row r="43">
          <cell r="A43" t="str">
            <v>8.6</v>
          </cell>
          <cell r="B43" t="str">
            <v>Z1001</v>
          </cell>
          <cell r="C43" t="str">
            <v>CAP08</v>
          </cell>
          <cell r="D43" t="str">
            <v>Acero de Refuerzo</v>
          </cell>
          <cell r="E43" t="str">
            <v>Kg</v>
          </cell>
          <cell r="F43" t="str">
            <v>MOC074</v>
          </cell>
          <cell r="G43" t="str">
            <v>NA</v>
          </cell>
          <cell r="H43" t="str">
            <v>NA</v>
          </cell>
          <cell r="I43" t="str">
            <v>NA</v>
          </cell>
          <cell r="J43" t="str">
            <v>NA</v>
          </cell>
          <cell r="K43" t="str">
            <v>NA</v>
          </cell>
          <cell r="L43" t="str">
            <v>NA</v>
          </cell>
          <cell r="M43">
            <v>1</v>
          </cell>
          <cell r="N43" t="str">
            <v>NA</v>
          </cell>
          <cell r="O43" t="str">
            <v>NA</v>
          </cell>
          <cell r="P43" t="str">
            <v>NA</v>
          </cell>
          <cell r="Q43" t="str">
            <v>NA</v>
          </cell>
          <cell r="R43" t="str">
            <v>NA</v>
          </cell>
          <cell r="S43" t="str">
            <v>NA</v>
          </cell>
          <cell r="T43" t="str">
            <v>CEC015</v>
          </cell>
          <cell r="U43" t="str">
            <v>NA</v>
          </cell>
          <cell r="V43" t="str">
            <v>NA</v>
          </cell>
          <cell r="W43" t="str">
            <v>NA</v>
          </cell>
          <cell r="X43" t="str">
            <v>NA</v>
          </cell>
          <cell r="Y43" t="str">
            <v>CMC022</v>
          </cell>
          <cell r="Z43" t="str">
            <v>NA</v>
          </cell>
          <cell r="AA43" t="str">
            <v>NA</v>
          </cell>
          <cell r="AB43" t="str">
            <v>NA</v>
          </cell>
          <cell r="AC43" t="str">
            <v>NA</v>
          </cell>
          <cell r="AD43">
            <v>1</v>
          </cell>
          <cell r="AE43" t="str">
            <v>NA</v>
          </cell>
          <cell r="AF43" t="str">
            <v>NA</v>
          </cell>
          <cell r="AG43" t="str">
            <v>NA</v>
          </cell>
          <cell r="AH43" t="str">
            <v>NA</v>
          </cell>
          <cell r="AI43">
            <v>300</v>
          </cell>
          <cell r="AJ43">
            <v>300</v>
          </cell>
          <cell r="AO43">
            <v>2537</v>
          </cell>
          <cell r="AP43">
            <v>1800</v>
          </cell>
          <cell r="AQ43">
            <v>0</v>
          </cell>
          <cell r="AR43">
            <v>0</v>
          </cell>
          <cell r="AS43">
            <v>0</v>
          </cell>
          <cell r="AT43">
            <v>0</v>
          </cell>
          <cell r="AU43">
            <v>0</v>
          </cell>
          <cell r="AV43">
            <v>0</v>
          </cell>
          <cell r="AW43">
            <v>1800</v>
          </cell>
          <cell r="AX43">
            <v>0</v>
          </cell>
          <cell r="AY43">
            <v>0</v>
          </cell>
          <cell r="AZ43">
            <v>0</v>
          </cell>
          <cell r="BA43">
            <v>0</v>
          </cell>
          <cell r="BB43">
            <v>0</v>
          </cell>
          <cell r="BC43">
            <v>0</v>
          </cell>
          <cell r="BD43">
            <v>1890</v>
          </cell>
          <cell r="BE43">
            <v>28837</v>
          </cell>
          <cell r="BF43">
            <v>0</v>
          </cell>
          <cell r="BG43">
            <v>0</v>
          </cell>
          <cell r="BH43">
            <v>0</v>
          </cell>
          <cell r="BI43">
            <v>0</v>
          </cell>
          <cell r="BJ43">
            <v>96</v>
          </cell>
          <cell r="BK43">
            <v>0</v>
          </cell>
          <cell r="BL43">
            <v>0</v>
          </cell>
          <cell r="BM43">
            <v>0</v>
          </cell>
          <cell r="BN43">
            <v>0</v>
          </cell>
          <cell r="BO43">
            <v>96</v>
          </cell>
          <cell r="BP43">
            <v>165187</v>
          </cell>
          <cell r="BQ43">
            <v>0</v>
          </cell>
          <cell r="BR43">
            <v>0</v>
          </cell>
          <cell r="BS43">
            <v>0</v>
          </cell>
          <cell r="BT43">
            <v>0</v>
          </cell>
          <cell r="BU43">
            <v>551</v>
          </cell>
          <cell r="BV43">
            <v>0</v>
          </cell>
          <cell r="BW43">
            <v>0</v>
          </cell>
          <cell r="BX43">
            <v>0</v>
          </cell>
          <cell r="BY43">
            <v>0</v>
          </cell>
          <cell r="BZ43">
            <v>551</v>
          </cell>
          <cell r="CA43">
            <v>96</v>
          </cell>
          <cell r="CB43">
            <v>647</v>
          </cell>
          <cell r="CC43">
            <v>0.05</v>
          </cell>
          <cell r="CD43">
            <v>2537</v>
          </cell>
        </row>
        <row r="44">
          <cell r="A44" t="str">
            <v>8.7</v>
          </cell>
          <cell r="B44" t="str">
            <v>Z2012</v>
          </cell>
          <cell r="C44" t="str">
            <v>CAP08</v>
          </cell>
          <cell r="D44" t="str">
            <v>Escalera de gato</v>
          </cell>
          <cell r="E44" t="str">
            <v>U</v>
          </cell>
          <cell r="F44" t="str">
            <v>MOC184</v>
          </cell>
          <cell r="G44" t="str">
            <v>NA</v>
          </cell>
          <cell r="H44" t="str">
            <v>NA</v>
          </cell>
          <cell r="I44" t="str">
            <v>NA</v>
          </cell>
          <cell r="J44" t="str">
            <v>NA</v>
          </cell>
          <cell r="K44" t="str">
            <v>NA</v>
          </cell>
          <cell r="L44" t="str">
            <v>NA</v>
          </cell>
          <cell r="M44">
            <v>1</v>
          </cell>
          <cell r="N44" t="str">
            <v>NA</v>
          </cell>
          <cell r="O44" t="str">
            <v>NA</v>
          </cell>
          <cell r="P44" t="str">
            <v>NA</v>
          </cell>
          <cell r="Q44" t="str">
            <v>NA</v>
          </cell>
          <cell r="R44" t="str">
            <v>NA</v>
          </cell>
          <cell r="S44" t="str">
            <v>NA</v>
          </cell>
          <cell r="T44" t="str">
            <v>CEC015</v>
          </cell>
          <cell r="U44" t="str">
            <v>NA</v>
          </cell>
          <cell r="V44" t="str">
            <v>NA</v>
          </cell>
          <cell r="W44" t="str">
            <v>NA</v>
          </cell>
          <cell r="X44" t="str">
            <v>NA</v>
          </cell>
          <cell r="Y44" t="str">
            <v>CMC022</v>
          </cell>
          <cell r="Z44" t="str">
            <v>NA</v>
          </cell>
          <cell r="AA44" t="str">
            <v>NA</v>
          </cell>
          <cell r="AB44" t="str">
            <v>NA</v>
          </cell>
          <cell r="AC44" t="str">
            <v>NA</v>
          </cell>
          <cell r="AD44">
            <v>1</v>
          </cell>
          <cell r="AE44" t="str">
            <v>NA</v>
          </cell>
          <cell r="AF44" t="str">
            <v>NA</v>
          </cell>
          <cell r="AG44" t="str">
            <v>NA</v>
          </cell>
          <cell r="AH44" t="str">
            <v>NA</v>
          </cell>
          <cell r="AI44">
            <v>10</v>
          </cell>
          <cell r="AJ44">
            <v>10</v>
          </cell>
          <cell r="AO44">
            <v>269403</v>
          </cell>
          <cell r="AP44">
            <v>250000</v>
          </cell>
          <cell r="AQ44">
            <v>0</v>
          </cell>
          <cell r="AR44">
            <v>0</v>
          </cell>
          <cell r="AS44">
            <v>0</v>
          </cell>
          <cell r="AT44">
            <v>0</v>
          </cell>
          <cell r="AU44">
            <v>0</v>
          </cell>
          <cell r="AV44">
            <v>0</v>
          </cell>
          <cell r="AW44">
            <v>250000</v>
          </cell>
          <cell r="AX44">
            <v>0</v>
          </cell>
          <cell r="AY44">
            <v>0</v>
          </cell>
          <cell r="AZ44">
            <v>0</v>
          </cell>
          <cell r="BA44">
            <v>0</v>
          </cell>
          <cell r="BB44">
            <v>0</v>
          </cell>
          <cell r="BC44">
            <v>0</v>
          </cell>
          <cell r="BD44">
            <v>250000</v>
          </cell>
          <cell r="BE44">
            <v>28837</v>
          </cell>
          <cell r="BF44">
            <v>0</v>
          </cell>
          <cell r="BG44">
            <v>0</v>
          </cell>
          <cell r="BH44">
            <v>0</v>
          </cell>
          <cell r="BI44">
            <v>0</v>
          </cell>
          <cell r="BJ44">
            <v>2884</v>
          </cell>
          <cell r="BK44">
            <v>0</v>
          </cell>
          <cell r="BL44">
            <v>0</v>
          </cell>
          <cell r="BM44">
            <v>0</v>
          </cell>
          <cell r="BN44">
            <v>0</v>
          </cell>
          <cell r="BO44">
            <v>2884</v>
          </cell>
          <cell r="BP44">
            <v>165187</v>
          </cell>
          <cell r="BQ44">
            <v>0</v>
          </cell>
          <cell r="BR44">
            <v>0</v>
          </cell>
          <cell r="BS44">
            <v>0</v>
          </cell>
          <cell r="BT44">
            <v>0</v>
          </cell>
          <cell r="BU44">
            <v>16519</v>
          </cell>
          <cell r="BV44">
            <v>0</v>
          </cell>
          <cell r="BW44">
            <v>0</v>
          </cell>
          <cell r="BX44">
            <v>0</v>
          </cell>
          <cell r="BY44">
            <v>0</v>
          </cell>
          <cell r="BZ44">
            <v>16519</v>
          </cell>
          <cell r="CA44">
            <v>2884</v>
          </cell>
          <cell r="CB44">
            <v>19403</v>
          </cell>
          <cell r="CC44">
            <v>0</v>
          </cell>
          <cell r="CD44">
            <v>269403</v>
          </cell>
        </row>
        <row r="45">
          <cell r="A45" t="str">
            <v>8.8</v>
          </cell>
          <cell r="B45" t="str">
            <v>Z1012</v>
          </cell>
          <cell r="C45" t="str">
            <v>CAP08</v>
          </cell>
          <cell r="D45" t="str">
            <v>Suministro e instalación de tapa pozo húmedo</v>
          </cell>
          <cell r="E45" t="str">
            <v>U</v>
          </cell>
          <cell r="F45" t="str">
            <v>MOC185</v>
          </cell>
          <cell r="G45" t="str">
            <v>NA</v>
          </cell>
          <cell r="H45" t="str">
            <v>NA</v>
          </cell>
          <cell r="I45" t="str">
            <v>NA</v>
          </cell>
          <cell r="J45" t="str">
            <v>NA</v>
          </cell>
          <cell r="K45" t="str">
            <v>NA</v>
          </cell>
          <cell r="L45" t="str">
            <v>NA</v>
          </cell>
          <cell r="M45">
            <v>1</v>
          </cell>
          <cell r="N45" t="str">
            <v>NA</v>
          </cell>
          <cell r="O45" t="str">
            <v>NA</v>
          </cell>
          <cell r="P45" t="str">
            <v>NA</v>
          </cell>
          <cell r="Q45" t="str">
            <v>NA</v>
          </cell>
          <cell r="R45" t="str">
            <v>NA</v>
          </cell>
          <cell r="S45" t="str">
            <v>NA</v>
          </cell>
          <cell r="T45" t="str">
            <v>CEC015</v>
          </cell>
          <cell r="U45" t="str">
            <v>NA</v>
          </cell>
          <cell r="V45" t="str">
            <v>NA</v>
          </cell>
          <cell r="W45" t="str">
            <v>NA</v>
          </cell>
          <cell r="X45" t="str">
            <v>NA</v>
          </cell>
          <cell r="Y45" t="str">
            <v>CMC022</v>
          </cell>
          <cell r="Z45" t="str">
            <v>NA</v>
          </cell>
          <cell r="AA45" t="str">
            <v>NA</v>
          </cell>
          <cell r="AB45" t="str">
            <v>NA</v>
          </cell>
          <cell r="AC45" t="str">
            <v>NA</v>
          </cell>
          <cell r="AD45">
            <v>1</v>
          </cell>
          <cell r="AE45" t="str">
            <v>NA</v>
          </cell>
          <cell r="AF45" t="str">
            <v>NA</v>
          </cell>
          <cell r="AG45" t="str">
            <v>NA</v>
          </cell>
          <cell r="AH45" t="str">
            <v>NA</v>
          </cell>
          <cell r="AI45">
            <v>5</v>
          </cell>
          <cell r="AJ45">
            <v>5</v>
          </cell>
          <cell r="AO45">
            <v>563804</v>
          </cell>
          <cell r="AP45">
            <v>525000</v>
          </cell>
          <cell r="AQ45">
            <v>0</v>
          </cell>
          <cell r="AR45">
            <v>0</v>
          </cell>
          <cell r="AS45">
            <v>0</v>
          </cell>
          <cell r="AT45">
            <v>0</v>
          </cell>
          <cell r="AU45">
            <v>0</v>
          </cell>
          <cell r="AV45">
            <v>0</v>
          </cell>
          <cell r="AW45">
            <v>525000</v>
          </cell>
          <cell r="AX45">
            <v>0</v>
          </cell>
          <cell r="AY45">
            <v>0</v>
          </cell>
          <cell r="AZ45">
            <v>0</v>
          </cell>
          <cell r="BA45">
            <v>0</v>
          </cell>
          <cell r="BB45">
            <v>0</v>
          </cell>
          <cell r="BC45">
            <v>0</v>
          </cell>
          <cell r="BD45">
            <v>525000</v>
          </cell>
          <cell r="BE45">
            <v>28837</v>
          </cell>
          <cell r="BF45">
            <v>0</v>
          </cell>
          <cell r="BG45">
            <v>0</v>
          </cell>
          <cell r="BH45">
            <v>0</v>
          </cell>
          <cell r="BI45">
            <v>0</v>
          </cell>
          <cell r="BJ45">
            <v>5767</v>
          </cell>
          <cell r="BK45">
            <v>0</v>
          </cell>
          <cell r="BL45">
            <v>0</v>
          </cell>
          <cell r="BM45">
            <v>0</v>
          </cell>
          <cell r="BN45">
            <v>0</v>
          </cell>
          <cell r="BO45">
            <v>5767</v>
          </cell>
          <cell r="BP45">
            <v>165187</v>
          </cell>
          <cell r="BQ45">
            <v>0</v>
          </cell>
          <cell r="BR45">
            <v>0</v>
          </cell>
          <cell r="BS45">
            <v>0</v>
          </cell>
          <cell r="BT45">
            <v>0</v>
          </cell>
          <cell r="BU45">
            <v>33037</v>
          </cell>
          <cell r="BV45">
            <v>0</v>
          </cell>
          <cell r="BW45">
            <v>0</v>
          </cell>
          <cell r="BX45">
            <v>0</v>
          </cell>
          <cell r="BY45">
            <v>0</v>
          </cell>
          <cell r="BZ45">
            <v>33037</v>
          </cell>
          <cell r="CA45">
            <v>5767</v>
          </cell>
          <cell r="CB45">
            <v>38804</v>
          </cell>
          <cell r="CC45">
            <v>0</v>
          </cell>
          <cell r="CD45">
            <v>563804</v>
          </cell>
        </row>
        <row r="46">
          <cell r="A46" t="str">
            <v>8.9</v>
          </cell>
          <cell r="B46" t="str">
            <v>Z1012</v>
          </cell>
          <cell r="C46" t="str">
            <v>CAP08</v>
          </cell>
          <cell r="D46" t="str">
            <v>Suministro e instalación de tapa caja válvula</v>
          </cell>
          <cell r="E46" t="str">
            <v>U</v>
          </cell>
          <cell r="F46" t="str">
            <v>MOC186</v>
          </cell>
          <cell r="G46" t="str">
            <v>NA</v>
          </cell>
          <cell r="H46" t="str">
            <v>NA</v>
          </cell>
          <cell r="I46" t="str">
            <v>NA</v>
          </cell>
          <cell r="J46" t="str">
            <v>NA</v>
          </cell>
          <cell r="K46" t="str">
            <v>NA</v>
          </cell>
          <cell r="L46" t="str">
            <v>NA</v>
          </cell>
          <cell r="M46">
            <v>1</v>
          </cell>
          <cell r="N46" t="str">
            <v>NA</v>
          </cell>
          <cell r="O46" t="str">
            <v>NA</v>
          </cell>
          <cell r="P46" t="str">
            <v>NA</v>
          </cell>
          <cell r="Q46" t="str">
            <v>NA</v>
          </cell>
          <cell r="R46" t="str">
            <v>NA</v>
          </cell>
          <cell r="S46" t="str">
            <v>NA</v>
          </cell>
          <cell r="T46" t="str">
            <v>CEC015</v>
          </cell>
          <cell r="U46" t="str">
            <v>NA</v>
          </cell>
          <cell r="V46" t="str">
            <v>NA</v>
          </cell>
          <cell r="W46" t="str">
            <v>NA</v>
          </cell>
          <cell r="X46" t="str">
            <v>NA</v>
          </cell>
          <cell r="Y46" t="str">
            <v>CMC022</v>
          </cell>
          <cell r="Z46" t="str">
            <v>NA</v>
          </cell>
          <cell r="AA46" t="str">
            <v>NA</v>
          </cell>
          <cell r="AB46" t="str">
            <v>NA</v>
          </cell>
          <cell r="AC46" t="str">
            <v>NA</v>
          </cell>
          <cell r="AD46">
            <v>1</v>
          </cell>
          <cell r="AE46" t="str">
            <v>NA</v>
          </cell>
          <cell r="AF46" t="str">
            <v>NA</v>
          </cell>
          <cell r="AG46" t="str">
            <v>NA</v>
          </cell>
          <cell r="AH46" t="str">
            <v>NA</v>
          </cell>
          <cell r="AI46">
            <v>4</v>
          </cell>
          <cell r="AJ46">
            <v>4</v>
          </cell>
          <cell r="AO46">
            <v>698506</v>
          </cell>
          <cell r="AP46">
            <v>650000</v>
          </cell>
          <cell r="AQ46">
            <v>0</v>
          </cell>
          <cell r="AR46">
            <v>0</v>
          </cell>
          <cell r="AS46">
            <v>0</v>
          </cell>
          <cell r="AT46">
            <v>0</v>
          </cell>
          <cell r="AU46">
            <v>0</v>
          </cell>
          <cell r="AV46">
            <v>0</v>
          </cell>
          <cell r="AW46">
            <v>650000</v>
          </cell>
          <cell r="AX46">
            <v>0</v>
          </cell>
          <cell r="AY46">
            <v>0</v>
          </cell>
          <cell r="AZ46">
            <v>0</v>
          </cell>
          <cell r="BA46">
            <v>0</v>
          </cell>
          <cell r="BB46">
            <v>0</v>
          </cell>
          <cell r="BC46">
            <v>0</v>
          </cell>
          <cell r="BD46">
            <v>650000</v>
          </cell>
          <cell r="BE46">
            <v>28837</v>
          </cell>
          <cell r="BF46">
            <v>0</v>
          </cell>
          <cell r="BG46">
            <v>0</v>
          </cell>
          <cell r="BH46">
            <v>0</v>
          </cell>
          <cell r="BI46">
            <v>0</v>
          </cell>
          <cell r="BJ46">
            <v>7209</v>
          </cell>
          <cell r="BK46">
            <v>0</v>
          </cell>
          <cell r="BL46">
            <v>0</v>
          </cell>
          <cell r="BM46">
            <v>0</v>
          </cell>
          <cell r="BN46">
            <v>0</v>
          </cell>
          <cell r="BO46">
            <v>7209</v>
          </cell>
          <cell r="BP46">
            <v>165187</v>
          </cell>
          <cell r="BQ46">
            <v>0</v>
          </cell>
          <cell r="BR46">
            <v>0</v>
          </cell>
          <cell r="BS46">
            <v>0</v>
          </cell>
          <cell r="BT46">
            <v>0</v>
          </cell>
          <cell r="BU46">
            <v>41297</v>
          </cell>
          <cell r="BV46">
            <v>0</v>
          </cell>
          <cell r="BW46">
            <v>0</v>
          </cell>
          <cell r="BX46">
            <v>0</v>
          </cell>
          <cell r="BY46">
            <v>0</v>
          </cell>
          <cell r="BZ46">
            <v>41297</v>
          </cell>
          <cell r="CA46">
            <v>7209</v>
          </cell>
          <cell r="CB46">
            <v>48506</v>
          </cell>
          <cell r="CC46">
            <v>0</v>
          </cell>
          <cell r="CD46">
            <v>698506</v>
          </cell>
        </row>
        <row r="47">
          <cell r="B47" t="str">
            <v>Z1018</v>
          </cell>
          <cell r="C47" t="str">
            <v>CAP01</v>
          </cell>
          <cell r="D47" t="str">
            <v>En Andén granito (china lavada)</v>
          </cell>
          <cell r="E47" t="str">
            <v>m</v>
          </cell>
          <cell r="F47" t="str">
            <v>MOC010</v>
          </cell>
          <cell r="G47" t="str">
            <v>MOC062</v>
          </cell>
          <cell r="H47" t="str">
            <v>MOC128</v>
          </cell>
          <cell r="I47" t="str">
            <v>NA</v>
          </cell>
          <cell r="J47" t="str">
            <v>NA</v>
          </cell>
          <cell r="K47" t="str">
            <v>NA</v>
          </cell>
          <cell r="L47" t="str">
            <v>NA</v>
          </cell>
          <cell r="M47">
            <v>0.1</v>
          </cell>
          <cell r="N47">
            <v>0.5</v>
          </cell>
          <cell r="O47">
            <v>0.37</v>
          </cell>
          <cell r="P47" t="str">
            <v>NA</v>
          </cell>
          <cell r="Q47" t="str">
            <v>NA</v>
          </cell>
          <cell r="R47" t="str">
            <v>NA</v>
          </cell>
          <cell r="S47" t="str">
            <v>NA</v>
          </cell>
          <cell r="T47" t="str">
            <v>CEC002</v>
          </cell>
          <cell r="U47" t="str">
            <v>CEC004</v>
          </cell>
          <cell r="V47" t="str">
            <v>CEC008</v>
          </cell>
          <cell r="W47" t="str">
            <v>CEC011</v>
          </cell>
          <cell r="X47" t="str">
            <v>NA</v>
          </cell>
          <cell r="Y47" t="str">
            <v>CMC002</v>
          </cell>
          <cell r="Z47" t="str">
            <v>CMC004</v>
          </cell>
          <cell r="AA47" t="str">
            <v>CMC007</v>
          </cell>
          <cell r="AB47" t="str">
            <v>CMC008</v>
          </cell>
          <cell r="AC47" t="str">
            <v>NA</v>
          </cell>
          <cell r="AD47">
            <v>0.53</v>
          </cell>
          <cell r="AE47">
            <v>0.9</v>
          </cell>
          <cell r="AF47">
            <v>1</v>
          </cell>
          <cell r="AG47">
            <v>0.9</v>
          </cell>
          <cell r="AH47" t="str">
            <v>NA</v>
          </cell>
          <cell r="AI47">
            <v>45</v>
          </cell>
          <cell r="AJ47">
            <v>85</v>
          </cell>
          <cell r="AK47">
            <v>50</v>
          </cell>
          <cell r="AL47">
            <v>45</v>
          </cell>
          <cell r="AM47">
            <v>50</v>
          </cell>
          <cell r="AO47">
            <v>27108</v>
          </cell>
          <cell r="AP47">
            <v>24000</v>
          </cell>
          <cell r="AQ47">
            <v>300</v>
          </cell>
          <cell r="AR47">
            <v>20000</v>
          </cell>
          <cell r="AS47">
            <v>0</v>
          </cell>
          <cell r="AT47">
            <v>0</v>
          </cell>
          <cell r="AU47">
            <v>0</v>
          </cell>
          <cell r="AV47">
            <v>0</v>
          </cell>
          <cell r="AW47">
            <v>2400</v>
          </cell>
          <cell r="AX47">
            <v>150</v>
          </cell>
          <cell r="AY47">
            <v>7400</v>
          </cell>
          <cell r="AZ47">
            <v>0</v>
          </cell>
          <cell r="BA47">
            <v>0</v>
          </cell>
          <cell r="BB47">
            <v>0</v>
          </cell>
          <cell r="BC47">
            <v>0</v>
          </cell>
          <cell r="BD47">
            <v>10448</v>
          </cell>
          <cell r="BE47">
            <v>584715</v>
          </cell>
          <cell r="BF47">
            <v>2893</v>
          </cell>
          <cell r="BG47">
            <v>90067</v>
          </cell>
          <cell r="BH47">
            <v>20668</v>
          </cell>
          <cell r="BI47">
            <v>0</v>
          </cell>
          <cell r="BJ47">
            <v>6887</v>
          </cell>
          <cell r="BK47">
            <v>58</v>
          </cell>
          <cell r="BL47">
            <v>2001</v>
          </cell>
          <cell r="BM47">
            <v>413</v>
          </cell>
          <cell r="BN47">
            <v>0</v>
          </cell>
          <cell r="BO47">
            <v>9359</v>
          </cell>
          <cell r="BP47">
            <v>89116</v>
          </cell>
          <cell r="BQ47">
            <v>128224</v>
          </cell>
          <cell r="BR47">
            <v>39108</v>
          </cell>
          <cell r="BS47">
            <v>140891</v>
          </cell>
          <cell r="BT47">
            <v>0</v>
          </cell>
          <cell r="BU47">
            <v>1050</v>
          </cell>
          <cell r="BV47">
            <v>2564</v>
          </cell>
          <cell r="BW47">
            <v>869</v>
          </cell>
          <cell r="BX47">
            <v>2818</v>
          </cell>
          <cell r="BY47">
            <v>0</v>
          </cell>
          <cell r="BZ47">
            <v>7301</v>
          </cell>
          <cell r="CA47">
            <v>9359</v>
          </cell>
          <cell r="CB47">
            <v>16660</v>
          </cell>
          <cell r="CC47">
            <v>0.05</v>
          </cell>
          <cell r="CD47">
            <v>27108</v>
          </cell>
        </row>
        <row r="48">
          <cell r="B48" t="str">
            <v>Z2018</v>
          </cell>
          <cell r="C48" t="str">
            <v>CAP01</v>
          </cell>
          <cell r="D48" t="str">
            <v>En Andén granito (china lavada)</v>
          </cell>
          <cell r="E48" t="str">
            <v>m</v>
          </cell>
          <cell r="F48" t="str">
            <v>MOC010</v>
          </cell>
          <cell r="G48" t="str">
            <v>MOC062</v>
          </cell>
          <cell r="H48" t="str">
            <v>MOC128</v>
          </cell>
          <cell r="I48" t="str">
            <v>NA</v>
          </cell>
          <cell r="J48" t="str">
            <v>NA</v>
          </cell>
          <cell r="K48" t="str">
            <v>NA</v>
          </cell>
          <cell r="L48" t="str">
            <v>NA</v>
          </cell>
          <cell r="M48">
            <v>0.14000000000000001</v>
          </cell>
          <cell r="N48">
            <v>0.7</v>
          </cell>
          <cell r="O48">
            <v>0.37</v>
          </cell>
          <cell r="P48" t="str">
            <v>NA</v>
          </cell>
          <cell r="Q48" t="str">
            <v>NA</v>
          </cell>
          <cell r="R48" t="str">
            <v>NA</v>
          </cell>
          <cell r="S48" t="str">
            <v>NA</v>
          </cell>
          <cell r="T48" t="str">
            <v>CEC002</v>
          </cell>
          <cell r="U48" t="str">
            <v>CEC004</v>
          </cell>
          <cell r="V48" t="str">
            <v>CEC008</v>
          </cell>
          <cell r="W48" t="str">
            <v>CEC010</v>
          </cell>
          <cell r="X48" t="str">
            <v>NA</v>
          </cell>
          <cell r="Y48" t="str">
            <v>CMC002</v>
          </cell>
          <cell r="Z48" t="str">
            <v>CMC004</v>
          </cell>
          <cell r="AA48" t="str">
            <v>CMC007</v>
          </cell>
          <cell r="AB48" t="str">
            <v>CMC008</v>
          </cell>
          <cell r="AC48" t="str">
            <v>NA</v>
          </cell>
          <cell r="AD48">
            <v>0.52</v>
          </cell>
          <cell r="AE48">
            <v>0.89</v>
          </cell>
          <cell r="AF48">
            <v>1</v>
          </cell>
          <cell r="AG48">
            <v>0.89</v>
          </cell>
          <cell r="AH48" t="str">
            <v>NA</v>
          </cell>
          <cell r="AI48">
            <v>42.5</v>
          </cell>
          <cell r="AJ48">
            <v>82.5</v>
          </cell>
          <cell r="AK48">
            <v>47.5</v>
          </cell>
          <cell r="AL48">
            <v>42.5</v>
          </cell>
          <cell r="AM48">
            <v>47.5</v>
          </cell>
          <cell r="AO48">
            <v>29202</v>
          </cell>
          <cell r="AP48">
            <v>24000</v>
          </cell>
          <cell r="AQ48">
            <v>300</v>
          </cell>
          <cell r="AR48">
            <v>20000</v>
          </cell>
          <cell r="AS48">
            <v>0</v>
          </cell>
          <cell r="AT48">
            <v>0</v>
          </cell>
          <cell r="AU48">
            <v>0</v>
          </cell>
          <cell r="AV48">
            <v>0</v>
          </cell>
          <cell r="AW48">
            <v>3360</v>
          </cell>
          <cell r="AX48">
            <v>210</v>
          </cell>
          <cell r="AY48">
            <v>7400</v>
          </cell>
          <cell r="AZ48">
            <v>0</v>
          </cell>
          <cell r="BA48">
            <v>0</v>
          </cell>
          <cell r="BB48">
            <v>0</v>
          </cell>
          <cell r="BC48">
            <v>0</v>
          </cell>
          <cell r="BD48">
            <v>11519</v>
          </cell>
          <cell r="BE48">
            <v>584715</v>
          </cell>
          <cell r="BF48">
            <v>2893</v>
          </cell>
          <cell r="BG48">
            <v>90067</v>
          </cell>
          <cell r="BH48">
            <v>33634</v>
          </cell>
          <cell r="BI48">
            <v>0</v>
          </cell>
          <cell r="BJ48">
            <v>7154</v>
          </cell>
          <cell r="BK48">
            <v>61</v>
          </cell>
          <cell r="BL48">
            <v>2119</v>
          </cell>
          <cell r="BM48">
            <v>704</v>
          </cell>
          <cell r="BN48">
            <v>0</v>
          </cell>
          <cell r="BO48">
            <v>10038</v>
          </cell>
          <cell r="BP48">
            <v>89116</v>
          </cell>
          <cell r="BQ48">
            <v>128224</v>
          </cell>
          <cell r="BR48">
            <v>39108</v>
          </cell>
          <cell r="BS48">
            <v>140891</v>
          </cell>
          <cell r="BT48">
            <v>0</v>
          </cell>
          <cell r="BU48">
            <v>1090</v>
          </cell>
          <cell r="BV48">
            <v>2685</v>
          </cell>
          <cell r="BW48">
            <v>920</v>
          </cell>
          <cell r="BX48">
            <v>2950</v>
          </cell>
          <cell r="BY48">
            <v>0</v>
          </cell>
          <cell r="BZ48">
            <v>7645</v>
          </cell>
          <cell r="CA48">
            <v>10038</v>
          </cell>
          <cell r="CB48">
            <v>17683</v>
          </cell>
          <cell r="CC48">
            <v>0.05</v>
          </cell>
          <cell r="CD48">
            <v>29202</v>
          </cell>
        </row>
        <row r="49">
          <cell r="B49" t="str">
            <v>Z1019</v>
          </cell>
          <cell r="C49" t="str">
            <v>CAP01</v>
          </cell>
          <cell r="D49" t="str">
            <v>En Andén granito pulido</v>
          </cell>
          <cell r="E49" t="str">
            <v>m</v>
          </cell>
          <cell r="F49" t="str">
            <v>MOC010</v>
          </cell>
          <cell r="G49" t="str">
            <v>MOC062</v>
          </cell>
          <cell r="H49" t="str">
            <v>MOC128</v>
          </cell>
          <cell r="I49" t="str">
            <v>NA</v>
          </cell>
          <cell r="J49" t="str">
            <v>NA</v>
          </cell>
          <cell r="K49" t="str">
            <v>NA</v>
          </cell>
          <cell r="L49" t="str">
            <v>NA</v>
          </cell>
          <cell r="M49">
            <v>0.1</v>
          </cell>
          <cell r="N49">
            <v>0.5</v>
          </cell>
          <cell r="O49">
            <v>0.37</v>
          </cell>
          <cell r="P49" t="str">
            <v>NA</v>
          </cell>
          <cell r="Q49" t="str">
            <v>NA</v>
          </cell>
          <cell r="R49" t="str">
            <v>NA</v>
          </cell>
          <cell r="S49" t="str">
            <v>NA</v>
          </cell>
          <cell r="T49" t="str">
            <v>CEC002</v>
          </cell>
          <cell r="U49" t="str">
            <v>CEC004</v>
          </cell>
          <cell r="V49" t="str">
            <v>CEC008</v>
          </cell>
          <cell r="W49" t="str">
            <v>CEC010</v>
          </cell>
          <cell r="X49" t="str">
            <v>NA</v>
          </cell>
          <cell r="Y49" t="str">
            <v>CMC002</v>
          </cell>
          <cell r="Z49" t="str">
            <v>CMC004</v>
          </cell>
          <cell r="AA49" t="str">
            <v>CMC007</v>
          </cell>
          <cell r="AB49" t="str">
            <v>CMC008</v>
          </cell>
          <cell r="AC49" t="str">
            <v>NA</v>
          </cell>
          <cell r="AD49">
            <v>0.32</v>
          </cell>
          <cell r="AE49">
            <v>1</v>
          </cell>
          <cell r="AF49">
            <v>1</v>
          </cell>
          <cell r="AG49">
            <v>0.6</v>
          </cell>
          <cell r="AH49" t="str">
            <v>NA</v>
          </cell>
          <cell r="AI49">
            <v>45</v>
          </cell>
          <cell r="AJ49">
            <v>140</v>
          </cell>
          <cell r="AK49">
            <v>45</v>
          </cell>
          <cell r="AL49">
            <v>45</v>
          </cell>
          <cell r="AM49">
            <v>75</v>
          </cell>
          <cell r="AO49">
            <v>23350</v>
          </cell>
          <cell r="AP49">
            <v>24000</v>
          </cell>
          <cell r="AQ49">
            <v>300</v>
          </cell>
          <cell r="AR49">
            <v>20000</v>
          </cell>
          <cell r="AS49">
            <v>0</v>
          </cell>
          <cell r="AT49">
            <v>0</v>
          </cell>
          <cell r="AU49">
            <v>0</v>
          </cell>
          <cell r="AV49">
            <v>0</v>
          </cell>
          <cell r="AW49">
            <v>2400</v>
          </cell>
          <cell r="AX49">
            <v>150</v>
          </cell>
          <cell r="AY49">
            <v>7400</v>
          </cell>
          <cell r="AZ49">
            <v>0</v>
          </cell>
          <cell r="BA49">
            <v>0</v>
          </cell>
          <cell r="BB49">
            <v>0</v>
          </cell>
          <cell r="BC49">
            <v>0</v>
          </cell>
          <cell r="BD49">
            <v>10448</v>
          </cell>
          <cell r="BE49">
            <v>584715</v>
          </cell>
          <cell r="BF49">
            <v>2893</v>
          </cell>
          <cell r="BG49">
            <v>90067</v>
          </cell>
          <cell r="BH49">
            <v>33634</v>
          </cell>
          <cell r="BI49">
            <v>0</v>
          </cell>
          <cell r="BJ49">
            <v>4158</v>
          </cell>
          <cell r="BK49">
            <v>64</v>
          </cell>
          <cell r="BL49">
            <v>2001</v>
          </cell>
          <cell r="BM49">
            <v>448</v>
          </cell>
          <cell r="BN49">
            <v>0</v>
          </cell>
          <cell r="BO49">
            <v>6671</v>
          </cell>
          <cell r="BP49">
            <v>89116</v>
          </cell>
          <cell r="BQ49">
            <v>128224</v>
          </cell>
          <cell r="BR49">
            <v>39108</v>
          </cell>
          <cell r="BS49">
            <v>140891</v>
          </cell>
          <cell r="BT49">
            <v>0</v>
          </cell>
          <cell r="BU49">
            <v>634</v>
          </cell>
          <cell r="BV49">
            <v>2849</v>
          </cell>
          <cell r="BW49">
            <v>869</v>
          </cell>
          <cell r="BX49">
            <v>1879</v>
          </cell>
          <cell r="BY49">
            <v>0</v>
          </cell>
          <cell r="BZ49">
            <v>6231</v>
          </cell>
          <cell r="CA49">
            <v>6671</v>
          </cell>
          <cell r="CB49">
            <v>12902</v>
          </cell>
          <cell r="CC49">
            <v>0.05</v>
          </cell>
          <cell r="CD49">
            <v>23350</v>
          </cell>
        </row>
        <row r="50">
          <cell r="B50" t="str">
            <v>Z2019</v>
          </cell>
          <cell r="C50" t="str">
            <v>CAP01</v>
          </cell>
          <cell r="D50" t="str">
            <v>En Andén granito pulido</v>
          </cell>
          <cell r="E50" t="str">
            <v>m</v>
          </cell>
          <cell r="F50" t="str">
            <v>MOC010</v>
          </cell>
          <cell r="G50" t="str">
            <v>MOC062</v>
          </cell>
          <cell r="H50" t="str">
            <v>MOC128</v>
          </cell>
          <cell r="I50" t="str">
            <v>NA</v>
          </cell>
          <cell r="J50" t="str">
            <v>NA</v>
          </cell>
          <cell r="K50" t="str">
            <v>NA</v>
          </cell>
          <cell r="L50" t="str">
            <v>NA</v>
          </cell>
          <cell r="M50">
            <v>0.14000000000000001</v>
          </cell>
          <cell r="N50">
            <v>0.7</v>
          </cell>
          <cell r="O50">
            <v>0.37</v>
          </cell>
          <cell r="P50" t="str">
            <v>NA</v>
          </cell>
          <cell r="Q50" t="str">
            <v>NA</v>
          </cell>
          <cell r="R50" t="str">
            <v>NA</v>
          </cell>
          <cell r="S50" t="str">
            <v>NA</v>
          </cell>
          <cell r="T50" t="str">
            <v>CEC002</v>
          </cell>
          <cell r="U50" t="str">
            <v>CEC004</v>
          </cell>
          <cell r="V50" t="str">
            <v>CEC008</v>
          </cell>
          <cell r="W50" t="str">
            <v>CEC010</v>
          </cell>
          <cell r="X50" t="str">
            <v>NA</v>
          </cell>
          <cell r="Y50" t="str">
            <v>CMC002</v>
          </cell>
          <cell r="Z50" t="str">
            <v>CMC004</v>
          </cell>
          <cell r="AA50" t="str">
            <v>CMC007</v>
          </cell>
          <cell r="AB50" t="str">
            <v>CMC008</v>
          </cell>
          <cell r="AC50" t="str">
            <v>NA</v>
          </cell>
          <cell r="AD50">
            <v>0.31</v>
          </cell>
          <cell r="AE50">
            <v>1</v>
          </cell>
          <cell r="AF50">
            <v>1</v>
          </cell>
          <cell r="AG50">
            <v>0.59</v>
          </cell>
          <cell r="AH50" t="str">
            <v>NA</v>
          </cell>
          <cell r="AI50">
            <v>42.5</v>
          </cell>
          <cell r="AJ50">
            <v>137.5</v>
          </cell>
          <cell r="AK50">
            <v>42.5</v>
          </cell>
          <cell r="AL50">
            <v>42.5</v>
          </cell>
          <cell r="AM50">
            <v>72.5</v>
          </cell>
          <cell r="AO50">
            <v>24981</v>
          </cell>
          <cell r="AP50">
            <v>24000</v>
          </cell>
          <cell r="AQ50">
            <v>300</v>
          </cell>
          <cell r="AR50">
            <v>20000</v>
          </cell>
          <cell r="AS50">
            <v>0</v>
          </cell>
          <cell r="AT50">
            <v>0</v>
          </cell>
          <cell r="AU50">
            <v>0</v>
          </cell>
          <cell r="AV50">
            <v>0</v>
          </cell>
          <cell r="AW50">
            <v>3360</v>
          </cell>
          <cell r="AX50">
            <v>210</v>
          </cell>
          <cell r="AY50">
            <v>7400</v>
          </cell>
          <cell r="AZ50">
            <v>0</v>
          </cell>
          <cell r="BA50">
            <v>0</v>
          </cell>
          <cell r="BB50">
            <v>0</v>
          </cell>
          <cell r="BC50">
            <v>0</v>
          </cell>
          <cell r="BD50">
            <v>11519</v>
          </cell>
          <cell r="BE50">
            <v>584715</v>
          </cell>
          <cell r="BF50">
            <v>2893</v>
          </cell>
          <cell r="BG50">
            <v>90067</v>
          </cell>
          <cell r="BH50">
            <v>33634</v>
          </cell>
          <cell r="BI50">
            <v>0</v>
          </cell>
          <cell r="BJ50">
            <v>4265</v>
          </cell>
          <cell r="BK50">
            <v>68</v>
          </cell>
          <cell r="BL50">
            <v>2119</v>
          </cell>
          <cell r="BM50">
            <v>467</v>
          </cell>
          <cell r="BN50">
            <v>0</v>
          </cell>
          <cell r="BO50">
            <v>6919</v>
          </cell>
          <cell r="BP50">
            <v>89116</v>
          </cell>
          <cell r="BQ50">
            <v>128224</v>
          </cell>
          <cell r="BR50">
            <v>39108</v>
          </cell>
          <cell r="BS50">
            <v>140891</v>
          </cell>
          <cell r="BT50">
            <v>0</v>
          </cell>
          <cell r="BU50">
            <v>650</v>
          </cell>
          <cell r="BV50">
            <v>3017</v>
          </cell>
          <cell r="BW50">
            <v>920</v>
          </cell>
          <cell r="BX50">
            <v>1956</v>
          </cell>
          <cell r="BY50">
            <v>0</v>
          </cell>
          <cell r="BZ50">
            <v>6543</v>
          </cell>
          <cell r="CA50">
            <v>6919</v>
          </cell>
          <cell r="CB50">
            <v>13462</v>
          </cell>
          <cell r="CC50">
            <v>0.05</v>
          </cell>
          <cell r="CD50">
            <v>24981</v>
          </cell>
        </row>
        <row r="51">
          <cell r="B51" t="str">
            <v>Z1018</v>
          </cell>
          <cell r="C51" t="str">
            <v>CAP01</v>
          </cell>
          <cell r="D51" t="str">
            <v>En andén granito-tableta         (AGT)</v>
          </cell>
          <cell r="E51" t="str">
            <v>m</v>
          </cell>
          <cell r="F51" t="str">
            <v>MOC010</v>
          </cell>
          <cell r="G51" t="str">
            <v>MOC062</v>
          </cell>
          <cell r="H51" t="str">
            <v>MOC103</v>
          </cell>
          <cell r="I51" t="str">
            <v>NA</v>
          </cell>
          <cell r="J51" t="str">
            <v>NA</v>
          </cell>
          <cell r="K51" t="str">
            <v>NA</v>
          </cell>
          <cell r="L51" t="str">
            <v>NA</v>
          </cell>
          <cell r="M51">
            <v>0.14000000000000001</v>
          </cell>
          <cell r="N51">
            <v>0.5</v>
          </cell>
          <cell r="O51">
            <v>0.31</v>
          </cell>
          <cell r="P51" t="str">
            <v>NA</v>
          </cell>
          <cell r="Q51" t="str">
            <v>NA</v>
          </cell>
          <cell r="R51" t="str">
            <v>NA</v>
          </cell>
          <cell r="S51" t="str">
            <v>NA</v>
          </cell>
          <cell r="T51" t="str">
            <v>CEC002</v>
          </cell>
          <cell r="U51" t="str">
            <v>CEC004</v>
          </cell>
          <cell r="V51" t="str">
            <v>CEC008</v>
          </cell>
          <cell r="W51" t="str">
            <v>CEC010</v>
          </cell>
          <cell r="X51" t="str">
            <v>NA</v>
          </cell>
          <cell r="Y51" t="str">
            <v>CMC002</v>
          </cell>
          <cell r="Z51" t="str">
            <v>CMC004</v>
          </cell>
          <cell r="AA51" t="str">
            <v>CMC007</v>
          </cell>
          <cell r="AB51" t="str">
            <v>CMC008</v>
          </cell>
          <cell r="AC51" t="str">
            <v>NA</v>
          </cell>
          <cell r="AD51">
            <v>0.37</v>
          </cell>
          <cell r="AE51">
            <v>1</v>
          </cell>
          <cell r="AF51">
            <v>1</v>
          </cell>
          <cell r="AG51">
            <v>0.79</v>
          </cell>
          <cell r="AH51" t="str">
            <v>NA</v>
          </cell>
          <cell r="AI51">
            <v>55</v>
          </cell>
          <cell r="AJ51">
            <v>150</v>
          </cell>
          <cell r="AK51">
            <v>55</v>
          </cell>
          <cell r="AL51">
            <v>55</v>
          </cell>
          <cell r="AM51">
            <v>70</v>
          </cell>
          <cell r="AO51">
            <v>21970</v>
          </cell>
          <cell r="AP51">
            <v>24000</v>
          </cell>
          <cell r="AQ51">
            <v>300</v>
          </cell>
          <cell r="AR51">
            <v>20000</v>
          </cell>
          <cell r="AS51">
            <v>0</v>
          </cell>
          <cell r="AT51">
            <v>0</v>
          </cell>
          <cell r="AU51">
            <v>0</v>
          </cell>
          <cell r="AV51">
            <v>0</v>
          </cell>
          <cell r="AW51">
            <v>3360</v>
          </cell>
          <cell r="AX51">
            <v>150</v>
          </cell>
          <cell r="AY51">
            <v>6200</v>
          </cell>
          <cell r="AZ51">
            <v>0</v>
          </cell>
          <cell r="BA51">
            <v>0</v>
          </cell>
          <cell r="BB51">
            <v>0</v>
          </cell>
          <cell r="BC51">
            <v>0</v>
          </cell>
          <cell r="BD51">
            <v>10196</v>
          </cell>
          <cell r="BE51">
            <v>584715</v>
          </cell>
          <cell r="BF51">
            <v>2893</v>
          </cell>
          <cell r="BG51">
            <v>90067</v>
          </cell>
          <cell r="BH51">
            <v>33634</v>
          </cell>
          <cell r="BI51">
            <v>0</v>
          </cell>
          <cell r="BJ51">
            <v>3934</v>
          </cell>
          <cell r="BK51">
            <v>53</v>
          </cell>
          <cell r="BL51">
            <v>1638</v>
          </cell>
          <cell r="BM51">
            <v>483</v>
          </cell>
          <cell r="BN51">
            <v>0</v>
          </cell>
          <cell r="BO51">
            <v>6108</v>
          </cell>
          <cell r="BP51">
            <v>89116</v>
          </cell>
          <cell r="BQ51">
            <v>128224</v>
          </cell>
          <cell r="BR51">
            <v>39108</v>
          </cell>
          <cell r="BS51">
            <v>140891</v>
          </cell>
          <cell r="BT51">
            <v>0</v>
          </cell>
          <cell r="BU51">
            <v>600</v>
          </cell>
          <cell r="BV51">
            <v>2331</v>
          </cell>
          <cell r="BW51">
            <v>711</v>
          </cell>
          <cell r="BX51">
            <v>2024</v>
          </cell>
          <cell r="BY51">
            <v>0</v>
          </cell>
          <cell r="BZ51">
            <v>5666</v>
          </cell>
          <cell r="CA51">
            <v>6108</v>
          </cell>
          <cell r="CB51">
            <v>11774</v>
          </cell>
          <cell r="CC51">
            <v>0.05</v>
          </cell>
          <cell r="CD51">
            <v>21970</v>
          </cell>
        </row>
        <row r="52">
          <cell r="B52" t="str">
            <v>Z1016</v>
          </cell>
          <cell r="C52" t="str">
            <v>CAP01</v>
          </cell>
          <cell r="D52" t="str">
            <v>En Andén ladrillo</v>
          </cell>
          <cell r="E52" t="str">
            <v>m</v>
          </cell>
          <cell r="F52" t="str">
            <v>MOC010</v>
          </cell>
          <cell r="G52" t="str">
            <v>MOC062</v>
          </cell>
          <cell r="H52" t="str">
            <v>MOC128</v>
          </cell>
          <cell r="I52" t="str">
            <v>NA</v>
          </cell>
          <cell r="J52" t="str">
            <v>NA</v>
          </cell>
          <cell r="K52" t="str">
            <v>NA</v>
          </cell>
          <cell r="L52" t="str">
            <v>NA</v>
          </cell>
          <cell r="M52">
            <v>0.1</v>
          </cell>
          <cell r="N52">
            <v>0.5</v>
          </cell>
          <cell r="O52">
            <v>0.37</v>
          </cell>
          <cell r="P52" t="str">
            <v>NA</v>
          </cell>
          <cell r="Q52" t="str">
            <v>NA</v>
          </cell>
          <cell r="R52" t="str">
            <v>NA</v>
          </cell>
          <cell r="S52" t="str">
            <v>NA</v>
          </cell>
          <cell r="T52" t="str">
            <v>CEC002</v>
          </cell>
          <cell r="U52" t="str">
            <v>CEC004</v>
          </cell>
          <cell r="V52" t="str">
            <v>CEC008</v>
          </cell>
          <cell r="W52" t="str">
            <v>CEC010</v>
          </cell>
          <cell r="X52" t="str">
            <v>NA</v>
          </cell>
          <cell r="Y52" t="str">
            <v>CMC002</v>
          </cell>
          <cell r="Z52" t="str">
            <v>CMC004</v>
          </cell>
          <cell r="AA52" t="str">
            <v>CMC007</v>
          </cell>
          <cell r="AB52" t="str">
            <v>CMC008</v>
          </cell>
          <cell r="AC52" t="str">
            <v>NA</v>
          </cell>
          <cell r="AD52">
            <v>0.31</v>
          </cell>
          <cell r="AE52">
            <v>1</v>
          </cell>
          <cell r="AF52">
            <v>1</v>
          </cell>
          <cell r="AG52">
            <v>0.65</v>
          </cell>
          <cell r="AH52" t="str">
            <v>NA</v>
          </cell>
          <cell r="AI52">
            <v>55</v>
          </cell>
          <cell r="AJ52">
            <v>175</v>
          </cell>
          <cell r="AK52">
            <v>55</v>
          </cell>
          <cell r="AL52">
            <v>55</v>
          </cell>
          <cell r="AM52">
            <v>85</v>
          </cell>
          <cell r="AO52">
            <v>21041</v>
          </cell>
          <cell r="AP52">
            <v>24000</v>
          </cell>
          <cell r="AQ52">
            <v>300</v>
          </cell>
          <cell r="AR52">
            <v>20000</v>
          </cell>
          <cell r="AS52">
            <v>0</v>
          </cell>
          <cell r="AT52">
            <v>0</v>
          </cell>
          <cell r="AU52">
            <v>0</v>
          </cell>
          <cell r="AV52">
            <v>0</v>
          </cell>
          <cell r="AW52">
            <v>2400</v>
          </cell>
          <cell r="AX52">
            <v>150</v>
          </cell>
          <cell r="AY52">
            <v>7400</v>
          </cell>
          <cell r="AZ52">
            <v>0</v>
          </cell>
          <cell r="BA52">
            <v>0</v>
          </cell>
          <cell r="BB52">
            <v>0</v>
          </cell>
          <cell r="BC52">
            <v>0</v>
          </cell>
          <cell r="BD52">
            <v>10448</v>
          </cell>
          <cell r="BE52">
            <v>584715</v>
          </cell>
          <cell r="BF52">
            <v>2893</v>
          </cell>
          <cell r="BG52">
            <v>90067</v>
          </cell>
          <cell r="BH52">
            <v>33634</v>
          </cell>
          <cell r="BI52">
            <v>0</v>
          </cell>
          <cell r="BJ52">
            <v>3296</v>
          </cell>
          <cell r="BK52">
            <v>53</v>
          </cell>
          <cell r="BL52">
            <v>1638</v>
          </cell>
          <cell r="BM52">
            <v>397</v>
          </cell>
          <cell r="BN52">
            <v>0</v>
          </cell>
          <cell r="BO52">
            <v>5384</v>
          </cell>
          <cell r="BP52">
            <v>89116</v>
          </cell>
          <cell r="BQ52">
            <v>128224</v>
          </cell>
          <cell r="BR52">
            <v>39108</v>
          </cell>
          <cell r="BS52">
            <v>140891</v>
          </cell>
          <cell r="BT52">
            <v>0</v>
          </cell>
          <cell r="BU52">
            <v>502</v>
          </cell>
          <cell r="BV52">
            <v>2331</v>
          </cell>
          <cell r="BW52">
            <v>711</v>
          </cell>
          <cell r="BX52">
            <v>1665</v>
          </cell>
          <cell r="BY52">
            <v>0</v>
          </cell>
          <cell r="BZ52">
            <v>5209</v>
          </cell>
          <cell r="CA52">
            <v>5384</v>
          </cell>
          <cell r="CB52">
            <v>10593</v>
          </cell>
          <cell r="CC52">
            <v>0.05</v>
          </cell>
          <cell r="CD52">
            <v>21041</v>
          </cell>
        </row>
        <row r="53">
          <cell r="B53" t="str">
            <v>Z2016</v>
          </cell>
          <cell r="C53" t="str">
            <v>CAP01</v>
          </cell>
          <cell r="D53" t="str">
            <v>En Andén ladrillo</v>
          </cell>
          <cell r="E53" t="str">
            <v>m</v>
          </cell>
          <cell r="F53" t="str">
            <v>MOC010</v>
          </cell>
          <cell r="G53" t="str">
            <v>MOC062</v>
          </cell>
          <cell r="H53" t="str">
            <v>MOC128</v>
          </cell>
          <cell r="I53" t="str">
            <v>NA</v>
          </cell>
          <cell r="J53" t="str">
            <v>NA</v>
          </cell>
          <cell r="K53" t="str">
            <v>NA</v>
          </cell>
          <cell r="L53" t="str">
            <v>NA</v>
          </cell>
          <cell r="M53">
            <v>0.14000000000000001</v>
          </cell>
          <cell r="N53">
            <v>0.7</v>
          </cell>
          <cell r="O53">
            <v>0.37</v>
          </cell>
          <cell r="P53" t="str">
            <v>NA</v>
          </cell>
          <cell r="Q53" t="str">
            <v>NA</v>
          </cell>
          <cell r="R53" t="str">
            <v>NA</v>
          </cell>
          <cell r="S53" t="str">
            <v>NA</v>
          </cell>
          <cell r="T53" t="str">
            <v>CEC002</v>
          </cell>
          <cell r="U53" t="str">
            <v>CEC004</v>
          </cell>
          <cell r="V53" t="str">
            <v>CEC008</v>
          </cell>
          <cell r="W53" t="str">
            <v>CEC010</v>
          </cell>
          <cell r="X53" t="str">
            <v>NA</v>
          </cell>
          <cell r="Y53" t="str">
            <v>CMC002</v>
          </cell>
          <cell r="Z53" t="str">
            <v>CMC004</v>
          </cell>
          <cell r="AA53" t="str">
            <v>CMC007</v>
          </cell>
          <cell r="AB53" t="str">
            <v>CMC008</v>
          </cell>
          <cell r="AC53" t="str">
            <v>NA</v>
          </cell>
          <cell r="AD53">
            <v>0.33</v>
          </cell>
          <cell r="AE53">
            <v>1</v>
          </cell>
          <cell r="AF53">
            <v>1</v>
          </cell>
          <cell r="AG53">
            <v>0.63</v>
          </cell>
          <cell r="AH53" t="str">
            <v>NA</v>
          </cell>
          <cell r="AI53">
            <v>50</v>
          </cell>
          <cell r="AJ53">
            <v>152.5</v>
          </cell>
          <cell r="AK53">
            <v>50</v>
          </cell>
          <cell r="AL53">
            <v>50</v>
          </cell>
          <cell r="AM53">
            <v>80</v>
          </cell>
          <cell r="AO53">
            <v>23370</v>
          </cell>
          <cell r="AP53">
            <v>24000</v>
          </cell>
          <cell r="AQ53">
            <v>300</v>
          </cell>
          <cell r="AR53">
            <v>20000</v>
          </cell>
          <cell r="AS53">
            <v>0</v>
          </cell>
          <cell r="AT53">
            <v>0</v>
          </cell>
          <cell r="AU53">
            <v>0</v>
          </cell>
          <cell r="AV53">
            <v>0</v>
          </cell>
          <cell r="AW53">
            <v>3360</v>
          </cell>
          <cell r="AX53">
            <v>210</v>
          </cell>
          <cell r="AY53">
            <v>7400</v>
          </cell>
          <cell r="AZ53">
            <v>0</v>
          </cell>
          <cell r="BA53">
            <v>0</v>
          </cell>
          <cell r="BB53">
            <v>0</v>
          </cell>
          <cell r="BC53">
            <v>0</v>
          </cell>
          <cell r="BD53">
            <v>11519</v>
          </cell>
          <cell r="BE53">
            <v>584715</v>
          </cell>
          <cell r="BF53">
            <v>2893</v>
          </cell>
          <cell r="BG53">
            <v>90067</v>
          </cell>
          <cell r="BH53">
            <v>33634</v>
          </cell>
          <cell r="BI53">
            <v>0</v>
          </cell>
          <cell r="BJ53">
            <v>3859</v>
          </cell>
          <cell r="BK53">
            <v>58</v>
          </cell>
          <cell r="BL53">
            <v>1801</v>
          </cell>
          <cell r="BM53">
            <v>424</v>
          </cell>
          <cell r="BN53">
            <v>0</v>
          </cell>
          <cell r="BO53">
            <v>6142</v>
          </cell>
          <cell r="BP53">
            <v>89116</v>
          </cell>
          <cell r="BQ53">
            <v>128224</v>
          </cell>
          <cell r="BR53">
            <v>39108</v>
          </cell>
          <cell r="BS53">
            <v>140891</v>
          </cell>
          <cell r="BT53">
            <v>0</v>
          </cell>
          <cell r="BU53">
            <v>588</v>
          </cell>
          <cell r="BV53">
            <v>2564</v>
          </cell>
          <cell r="BW53">
            <v>782</v>
          </cell>
          <cell r="BX53">
            <v>1775</v>
          </cell>
          <cell r="BY53">
            <v>0</v>
          </cell>
          <cell r="BZ53">
            <v>5709</v>
          </cell>
          <cell r="CA53">
            <v>6142</v>
          </cell>
          <cell r="CB53">
            <v>11851</v>
          </cell>
          <cell r="CC53">
            <v>0.05</v>
          </cell>
          <cell r="CD53">
            <v>23370</v>
          </cell>
        </row>
        <row r="54">
          <cell r="B54" t="str">
            <v>Z1016</v>
          </cell>
          <cell r="C54" t="str">
            <v>CAP01</v>
          </cell>
          <cell r="D54" t="str">
            <v>En andén ladrillo                      (AL)</v>
          </cell>
          <cell r="E54" t="str">
            <v>m</v>
          </cell>
          <cell r="F54" t="str">
            <v>MOC010</v>
          </cell>
          <cell r="G54" t="str">
            <v>MOC062</v>
          </cell>
          <cell r="H54" t="str">
            <v>MOC103</v>
          </cell>
          <cell r="I54" t="str">
            <v>NA</v>
          </cell>
          <cell r="J54" t="str">
            <v>NA</v>
          </cell>
          <cell r="K54" t="str">
            <v>NA</v>
          </cell>
          <cell r="L54" t="str">
            <v>NA</v>
          </cell>
          <cell r="M54">
            <v>0.14000000000000001</v>
          </cell>
          <cell r="N54">
            <v>0.5</v>
          </cell>
          <cell r="O54">
            <v>0.31</v>
          </cell>
          <cell r="P54" t="str">
            <v>NA</v>
          </cell>
          <cell r="Q54" t="str">
            <v>NA</v>
          </cell>
          <cell r="R54" t="str">
            <v>NA</v>
          </cell>
          <cell r="S54" t="str">
            <v>NA</v>
          </cell>
          <cell r="T54" t="str">
            <v>CEC002</v>
          </cell>
          <cell r="U54" t="str">
            <v>CEC004</v>
          </cell>
          <cell r="V54" t="str">
            <v>CEC008</v>
          </cell>
          <cell r="W54" t="str">
            <v>CEC010</v>
          </cell>
          <cell r="X54" t="str">
            <v>NA</v>
          </cell>
          <cell r="Y54" t="str">
            <v>CMC002</v>
          </cell>
          <cell r="Z54" t="str">
            <v>CMC004</v>
          </cell>
          <cell r="AA54" t="str">
            <v>CMC007</v>
          </cell>
          <cell r="AB54" t="str">
            <v>CMC008</v>
          </cell>
          <cell r="AC54" t="str">
            <v>NA</v>
          </cell>
          <cell r="AD54">
            <v>0.31</v>
          </cell>
          <cell r="AE54">
            <v>1</v>
          </cell>
          <cell r="AF54">
            <v>1</v>
          </cell>
          <cell r="AG54">
            <v>0.65</v>
          </cell>
          <cell r="AH54" t="str">
            <v>NA</v>
          </cell>
          <cell r="AI54">
            <v>55</v>
          </cell>
          <cell r="AJ54">
            <v>175</v>
          </cell>
          <cell r="AK54">
            <v>55</v>
          </cell>
          <cell r="AL54">
            <v>55</v>
          </cell>
          <cell r="AM54">
            <v>85</v>
          </cell>
          <cell r="AO54">
            <v>20789</v>
          </cell>
          <cell r="AP54">
            <v>24000</v>
          </cell>
          <cell r="AQ54">
            <v>300</v>
          </cell>
          <cell r="AR54">
            <v>20000</v>
          </cell>
          <cell r="AS54">
            <v>0</v>
          </cell>
          <cell r="AT54">
            <v>0</v>
          </cell>
          <cell r="AU54">
            <v>0</v>
          </cell>
          <cell r="AV54">
            <v>0</v>
          </cell>
          <cell r="AW54">
            <v>3360</v>
          </cell>
          <cell r="AX54">
            <v>150</v>
          </cell>
          <cell r="AY54">
            <v>6200</v>
          </cell>
          <cell r="AZ54">
            <v>0</v>
          </cell>
          <cell r="BA54">
            <v>0</v>
          </cell>
          <cell r="BB54">
            <v>0</v>
          </cell>
          <cell r="BC54">
            <v>0</v>
          </cell>
          <cell r="BD54">
            <v>10196</v>
          </cell>
          <cell r="BE54">
            <v>584715</v>
          </cell>
          <cell r="BF54">
            <v>2893</v>
          </cell>
          <cell r="BG54">
            <v>90067</v>
          </cell>
          <cell r="BH54">
            <v>33634</v>
          </cell>
          <cell r="BI54">
            <v>0</v>
          </cell>
          <cell r="BJ54">
            <v>3296</v>
          </cell>
          <cell r="BK54">
            <v>53</v>
          </cell>
          <cell r="BL54">
            <v>1638</v>
          </cell>
          <cell r="BM54">
            <v>397</v>
          </cell>
          <cell r="BN54">
            <v>0</v>
          </cell>
          <cell r="BO54">
            <v>5384</v>
          </cell>
          <cell r="BP54">
            <v>89116</v>
          </cell>
          <cell r="BQ54">
            <v>128224</v>
          </cell>
          <cell r="BR54">
            <v>39108</v>
          </cell>
          <cell r="BS54">
            <v>140891</v>
          </cell>
          <cell r="BT54">
            <v>0</v>
          </cell>
          <cell r="BU54">
            <v>502</v>
          </cell>
          <cell r="BV54">
            <v>2331</v>
          </cell>
          <cell r="BW54">
            <v>711</v>
          </cell>
          <cell r="BX54">
            <v>1665</v>
          </cell>
          <cell r="BY54">
            <v>0</v>
          </cell>
          <cell r="BZ54">
            <v>5209</v>
          </cell>
          <cell r="CA54">
            <v>5384</v>
          </cell>
          <cell r="CB54">
            <v>10593</v>
          </cell>
          <cell r="CC54">
            <v>0.05</v>
          </cell>
          <cell r="CD54">
            <v>20789</v>
          </cell>
        </row>
        <row r="55">
          <cell r="B55" t="str">
            <v>Z2021</v>
          </cell>
          <cell r="C55" t="str">
            <v>CAP01</v>
          </cell>
          <cell r="D55" t="str">
            <v>En Andén parqueadero</v>
          </cell>
          <cell r="E55" t="str">
            <v>m</v>
          </cell>
          <cell r="F55" t="str">
            <v>MOC010</v>
          </cell>
          <cell r="G55" t="str">
            <v>MOC062</v>
          </cell>
          <cell r="H55" t="str">
            <v>MOC128</v>
          </cell>
          <cell r="I55" t="str">
            <v>NA</v>
          </cell>
          <cell r="J55" t="str">
            <v>NA</v>
          </cell>
          <cell r="K55" t="str">
            <v>NA</v>
          </cell>
          <cell r="L55" t="str">
            <v>NA</v>
          </cell>
          <cell r="M55">
            <v>0.14000000000000001</v>
          </cell>
          <cell r="N55">
            <v>0.7</v>
          </cell>
          <cell r="O55">
            <v>0.37</v>
          </cell>
          <cell r="P55" t="str">
            <v>NA</v>
          </cell>
          <cell r="Q55" t="str">
            <v>NA</v>
          </cell>
          <cell r="R55" t="str">
            <v>NA</v>
          </cell>
          <cell r="S55" t="str">
            <v>NA</v>
          </cell>
          <cell r="T55" t="str">
            <v>CEC001</v>
          </cell>
          <cell r="U55" t="str">
            <v>CEC004</v>
          </cell>
          <cell r="V55" t="str">
            <v>CEC008</v>
          </cell>
          <cell r="W55" t="str">
            <v>CEC010</v>
          </cell>
          <cell r="X55" t="str">
            <v>NA</v>
          </cell>
          <cell r="Y55" t="str">
            <v>CMC002</v>
          </cell>
          <cell r="Z55" t="str">
            <v>CMC004</v>
          </cell>
          <cell r="AA55" t="str">
            <v>CMC007</v>
          </cell>
          <cell r="AB55" t="str">
            <v>CMC008</v>
          </cell>
          <cell r="AC55" t="str">
            <v>NA</v>
          </cell>
          <cell r="AD55">
            <v>1</v>
          </cell>
          <cell r="AE55">
            <v>1</v>
          </cell>
          <cell r="AF55">
            <v>1</v>
          </cell>
          <cell r="AG55">
            <v>1</v>
          </cell>
          <cell r="AH55" t="str">
            <v>NA</v>
          </cell>
          <cell r="AI55">
            <v>28</v>
          </cell>
          <cell r="AJ55">
            <v>28</v>
          </cell>
          <cell r="AK55">
            <v>28</v>
          </cell>
          <cell r="AL55">
            <v>28</v>
          </cell>
          <cell r="AM55">
            <v>28</v>
          </cell>
          <cell r="AO55">
            <v>61729</v>
          </cell>
          <cell r="AP55">
            <v>24000</v>
          </cell>
          <cell r="AQ55">
            <v>300</v>
          </cell>
          <cell r="AR55">
            <v>20000</v>
          </cell>
          <cell r="AS55">
            <v>0</v>
          </cell>
          <cell r="AT55">
            <v>0</v>
          </cell>
          <cell r="AU55">
            <v>0</v>
          </cell>
          <cell r="AV55">
            <v>0</v>
          </cell>
          <cell r="AW55">
            <v>3360</v>
          </cell>
          <cell r="AX55">
            <v>210</v>
          </cell>
          <cell r="AY55">
            <v>7400</v>
          </cell>
          <cell r="AZ55">
            <v>0</v>
          </cell>
          <cell r="BA55">
            <v>0</v>
          </cell>
          <cell r="BB55">
            <v>0</v>
          </cell>
          <cell r="BC55">
            <v>0</v>
          </cell>
          <cell r="BD55">
            <v>11519</v>
          </cell>
          <cell r="BE55">
            <v>881948</v>
          </cell>
          <cell r="BF55">
            <v>2893</v>
          </cell>
          <cell r="BG55">
            <v>90067</v>
          </cell>
          <cell r="BH55">
            <v>33634</v>
          </cell>
          <cell r="BI55">
            <v>0</v>
          </cell>
          <cell r="BJ55">
            <v>31498</v>
          </cell>
          <cell r="BK55">
            <v>103</v>
          </cell>
          <cell r="BL55">
            <v>3217</v>
          </cell>
          <cell r="BM55">
            <v>1201</v>
          </cell>
          <cell r="BN55">
            <v>0</v>
          </cell>
          <cell r="BO55">
            <v>36019</v>
          </cell>
          <cell r="BP55">
            <v>89116</v>
          </cell>
          <cell r="BQ55">
            <v>128224</v>
          </cell>
          <cell r="BR55">
            <v>39108</v>
          </cell>
          <cell r="BS55">
            <v>140891</v>
          </cell>
          <cell r="BT55">
            <v>0</v>
          </cell>
          <cell r="BU55">
            <v>3183</v>
          </cell>
          <cell r="BV55">
            <v>4579</v>
          </cell>
          <cell r="BW55">
            <v>1397</v>
          </cell>
          <cell r="BX55">
            <v>5032</v>
          </cell>
          <cell r="BY55">
            <v>0</v>
          </cell>
          <cell r="BZ55">
            <v>14191</v>
          </cell>
          <cell r="CA55">
            <v>36019</v>
          </cell>
          <cell r="CB55">
            <v>50210</v>
          </cell>
          <cell r="CC55">
            <v>0.05</v>
          </cell>
          <cell r="CD55">
            <v>61729</v>
          </cell>
        </row>
        <row r="56">
          <cell r="B56" t="str">
            <v>Z1017</v>
          </cell>
          <cell r="C56" t="str">
            <v>CAP01</v>
          </cell>
          <cell r="D56" t="str">
            <v>En andén tableta                     (AT)</v>
          </cell>
          <cell r="E56" t="str">
            <v>m</v>
          </cell>
          <cell r="F56" t="str">
            <v>MOC010</v>
          </cell>
          <cell r="G56" t="str">
            <v>MOC062</v>
          </cell>
          <cell r="H56" t="str">
            <v>MOC103</v>
          </cell>
          <cell r="I56" t="str">
            <v>NA</v>
          </cell>
          <cell r="J56" t="str">
            <v>NA</v>
          </cell>
          <cell r="K56" t="str">
            <v>NA</v>
          </cell>
          <cell r="L56" t="str">
            <v>NA</v>
          </cell>
          <cell r="M56">
            <v>0.14000000000000001</v>
          </cell>
          <cell r="N56">
            <v>0.5</v>
          </cell>
          <cell r="O56">
            <v>0.31</v>
          </cell>
          <cell r="P56" t="str">
            <v>NA</v>
          </cell>
          <cell r="Q56" t="str">
            <v>NA</v>
          </cell>
          <cell r="R56" t="str">
            <v>NA</v>
          </cell>
          <cell r="S56" t="str">
            <v>NA</v>
          </cell>
          <cell r="T56" t="str">
            <v>CEC002</v>
          </cell>
          <cell r="U56" t="str">
            <v>CEC004</v>
          </cell>
          <cell r="V56" t="str">
            <v>CEC008</v>
          </cell>
          <cell r="W56" t="str">
            <v>CEC010</v>
          </cell>
          <cell r="X56" t="str">
            <v>NA</v>
          </cell>
          <cell r="Y56" t="str">
            <v>CMC002</v>
          </cell>
          <cell r="Z56" t="str">
            <v>CMC004</v>
          </cell>
          <cell r="AA56" t="str">
            <v>CMC007</v>
          </cell>
          <cell r="AB56" t="str">
            <v>CMC008</v>
          </cell>
          <cell r="AC56" t="str">
            <v>NA</v>
          </cell>
          <cell r="AD56">
            <v>0.31</v>
          </cell>
          <cell r="AE56">
            <v>1</v>
          </cell>
          <cell r="AF56">
            <v>1</v>
          </cell>
          <cell r="AG56">
            <v>0.65</v>
          </cell>
          <cell r="AH56" t="str">
            <v>NA</v>
          </cell>
          <cell r="AI56">
            <v>55</v>
          </cell>
          <cell r="AJ56">
            <v>175</v>
          </cell>
          <cell r="AK56">
            <v>55</v>
          </cell>
          <cell r="AL56">
            <v>55</v>
          </cell>
          <cell r="AM56">
            <v>85</v>
          </cell>
          <cell r="AO56">
            <v>20789</v>
          </cell>
          <cell r="AP56">
            <v>24000</v>
          </cell>
          <cell r="AQ56">
            <v>300</v>
          </cell>
          <cell r="AR56">
            <v>20000</v>
          </cell>
          <cell r="AS56">
            <v>0</v>
          </cell>
          <cell r="AT56">
            <v>0</v>
          </cell>
          <cell r="AU56">
            <v>0</v>
          </cell>
          <cell r="AV56">
            <v>0</v>
          </cell>
          <cell r="AW56">
            <v>3360</v>
          </cell>
          <cell r="AX56">
            <v>150</v>
          </cell>
          <cell r="AY56">
            <v>6200</v>
          </cell>
          <cell r="AZ56">
            <v>0</v>
          </cell>
          <cell r="BA56">
            <v>0</v>
          </cell>
          <cell r="BB56">
            <v>0</v>
          </cell>
          <cell r="BC56">
            <v>0</v>
          </cell>
          <cell r="BD56">
            <v>10196</v>
          </cell>
          <cell r="BE56">
            <v>584715</v>
          </cell>
          <cell r="BF56">
            <v>2893</v>
          </cell>
          <cell r="BG56">
            <v>90067</v>
          </cell>
          <cell r="BH56">
            <v>33634</v>
          </cell>
          <cell r="BI56">
            <v>0</v>
          </cell>
          <cell r="BJ56">
            <v>3296</v>
          </cell>
          <cell r="BK56">
            <v>53</v>
          </cell>
          <cell r="BL56">
            <v>1638</v>
          </cell>
          <cell r="BM56">
            <v>397</v>
          </cell>
          <cell r="BN56">
            <v>0</v>
          </cell>
          <cell r="BO56">
            <v>5384</v>
          </cell>
          <cell r="BP56">
            <v>89116</v>
          </cell>
          <cell r="BQ56">
            <v>128224</v>
          </cell>
          <cell r="BR56">
            <v>39108</v>
          </cell>
          <cell r="BS56">
            <v>140891</v>
          </cell>
          <cell r="BT56">
            <v>0</v>
          </cell>
          <cell r="BU56">
            <v>502</v>
          </cell>
          <cell r="BV56">
            <v>2331</v>
          </cell>
          <cell r="BW56">
            <v>711</v>
          </cell>
          <cell r="BX56">
            <v>1665</v>
          </cell>
          <cell r="BY56">
            <v>0</v>
          </cell>
          <cell r="BZ56">
            <v>5209</v>
          </cell>
          <cell r="CA56">
            <v>5384</v>
          </cell>
          <cell r="CB56">
            <v>10593</v>
          </cell>
          <cell r="CC56">
            <v>0.05</v>
          </cell>
          <cell r="CD56">
            <v>20789</v>
          </cell>
        </row>
        <row r="57">
          <cell r="B57" t="str">
            <v>Z1017</v>
          </cell>
          <cell r="C57" t="str">
            <v>CAP01</v>
          </cell>
          <cell r="D57" t="str">
            <v>En Andén tablón</v>
          </cell>
          <cell r="E57" t="str">
            <v>m</v>
          </cell>
          <cell r="F57" t="str">
            <v>MOC010</v>
          </cell>
          <cell r="G57" t="str">
            <v>MOC062</v>
          </cell>
          <cell r="H57" t="str">
            <v>MOC128</v>
          </cell>
          <cell r="I57" t="str">
            <v>NA</v>
          </cell>
          <cell r="J57" t="str">
            <v>NA</v>
          </cell>
          <cell r="K57" t="str">
            <v>NA</v>
          </cell>
          <cell r="L57" t="str">
            <v>NA</v>
          </cell>
          <cell r="M57">
            <v>0.1</v>
          </cell>
          <cell r="N57">
            <v>0.5</v>
          </cell>
          <cell r="O57">
            <v>0.37</v>
          </cell>
          <cell r="P57" t="str">
            <v>NA</v>
          </cell>
          <cell r="Q57" t="str">
            <v>NA</v>
          </cell>
          <cell r="R57" t="str">
            <v>NA</v>
          </cell>
          <cell r="S57" t="str">
            <v>NA</v>
          </cell>
          <cell r="T57" t="str">
            <v>CEC002</v>
          </cell>
          <cell r="U57" t="str">
            <v>CEC004</v>
          </cell>
          <cell r="V57" t="str">
            <v>CEC008</v>
          </cell>
          <cell r="W57" t="str">
            <v>CEC010</v>
          </cell>
          <cell r="X57" t="str">
            <v>NA</v>
          </cell>
          <cell r="Y57" t="str">
            <v>CMC002</v>
          </cell>
          <cell r="Z57" t="str">
            <v>CMC004</v>
          </cell>
          <cell r="AA57" t="str">
            <v>CMC007</v>
          </cell>
          <cell r="AB57" t="str">
            <v>CMC008</v>
          </cell>
          <cell r="AC57" t="str">
            <v>NA</v>
          </cell>
          <cell r="AD57">
            <v>0.33</v>
          </cell>
          <cell r="AE57">
            <v>1</v>
          </cell>
          <cell r="AF57">
            <v>1</v>
          </cell>
          <cell r="AG57">
            <v>0.63</v>
          </cell>
          <cell r="AH57" t="str">
            <v>NA</v>
          </cell>
          <cell r="AI57">
            <v>50</v>
          </cell>
          <cell r="AJ57">
            <v>150</v>
          </cell>
          <cell r="AK57">
            <v>50</v>
          </cell>
          <cell r="AL57">
            <v>50</v>
          </cell>
          <cell r="AM57">
            <v>80</v>
          </cell>
          <cell r="AO57">
            <v>22299</v>
          </cell>
          <cell r="AP57">
            <v>24000</v>
          </cell>
          <cell r="AQ57">
            <v>300</v>
          </cell>
          <cell r="AR57">
            <v>20000</v>
          </cell>
          <cell r="AS57">
            <v>0</v>
          </cell>
          <cell r="AT57">
            <v>0</v>
          </cell>
          <cell r="AU57">
            <v>0</v>
          </cell>
          <cell r="AV57">
            <v>0</v>
          </cell>
          <cell r="AW57">
            <v>2400</v>
          </cell>
          <cell r="AX57">
            <v>150</v>
          </cell>
          <cell r="AY57">
            <v>7400</v>
          </cell>
          <cell r="AZ57">
            <v>0</v>
          </cell>
          <cell r="BA57">
            <v>0</v>
          </cell>
          <cell r="BB57">
            <v>0</v>
          </cell>
          <cell r="BC57">
            <v>0</v>
          </cell>
          <cell r="BD57">
            <v>10448</v>
          </cell>
          <cell r="BE57">
            <v>584715</v>
          </cell>
          <cell r="BF57">
            <v>2893</v>
          </cell>
          <cell r="BG57">
            <v>90067</v>
          </cell>
          <cell r="BH57">
            <v>33634</v>
          </cell>
          <cell r="BI57">
            <v>0</v>
          </cell>
          <cell r="BJ57">
            <v>3859</v>
          </cell>
          <cell r="BK57">
            <v>58</v>
          </cell>
          <cell r="BL57">
            <v>1801</v>
          </cell>
          <cell r="BM57">
            <v>424</v>
          </cell>
          <cell r="BN57">
            <v>0</v>
          </cell>
          <cell r="BO57">
            <v>6142</v>
          </cell>
          <cell r="BP57">
            <v>89116</v>
          </cell>
          <cell r="BQ57">
            <v>128224</v>
          </cell>
          <cell r="BR57">
            <v>39108</v>
          </cell>
          <cell r="BS57">
            <v>140891</v>
          </cell>
          <cell r="BT57">
            <v>0</v>
          </cell>
          <cell r="BU57">
            <v>588</v>
          </cell>
          <cell r="BV57">
            <v>2564</v>
          </cell>
          <cell r="BW57">
            <v>782</v>
          </cell>
          <cell r="BX57">
            <v>1775</v>
          </cell>
          <cell r="BY57">
            <v>0</v>
          </cell>
          <cell r="BZ57">
            <v>5709</v>
          </cell>
          <cell r="CA57">
            <v>6142</v>
          </cell>
          <cell r="CB57">
            <v>11851</v>
          </cell>
          <cell r="CC57">
            <v>0.05</v>
          </cell>
          <cell r="CD57">
            <v>22299</v>
          </cell>
        </row>
        <row r="58">
          <cell r="B58" t="str">
            <v>Z2017</v>
          </cell>
          <cell r="C58" t="str">
            <v>CAP01</v>
          </cell>
          <cell r="D58" t="str">
            <v>En Andén tablón</v>
          </cell>
          <cell r="E58" t="str">
            <v>m</v>
          </cell>
          <cell r="F58" t="str">
            <v>MOC010</v>
          </cell>
          <cell r="G58" t="str">
            <v>MOC062</v>
          </cell>
          <cell r="H58" t="str">
            <v>MOC128</v>
          </cell>
          <cell r="I58" t="str">
            <v>NA</v>
          </cell>
          <cell r="J58" t="str">
            <v>NA</v>
          </cell>
          <cell r="K58" t="str">
            <v>NA</v>
          </cell>
          <cell r="L58" t="str">
            <v>NA</v>
          </cell>
          <cell r="M58">
            <v>0.14000000000000001</v>
          </cell>
          <cell r="N58">
            <v>0.7</v>
          </cell>
          <cell r="O58">
            <v>0.37</v>
          </cell>
          <cell r="P58" t="str">
            <v>NA</v>
          </cell>
          <cell r="Q58" t="str">
            <v>NA</v>
          </cell>
          <cell r="R58" t="str">
            <v>NA</v>
          </cell>
          <cell r="S58" t="str">
            <v>NA</v>
          </cell>
          <cell r="T58" t="str">
            <v>CEC002</v>
          </cell>
          <cell r="U58" t="str">
            <v>CEC004</v>
          </cell>
          <cell r="V58" t="str">
            <v>CEC008</v>
          </cell>
          <cell r="W58" t="str">
            <v>CEC010</v>
          </cell>
          <cell r="X58" t="str">
            <v>NA</v>
          </cell>
          <cell r="Y58" t="str">
            <v>CMC002</v>
          </cell>
          <cell r="Z58" t="str">
            <v>CMC004</v>
          </cell>
          <cell r="AA58" t="str">
            <v>CMC007</v>
          </cell>
          <cell r="AB58" t="str">
            <v>CMC008</v>
          </cell>
          <cell r="AC58" t="str">
            <v>NA</v>
          </cell>
          <cell r="AD58">
            <v>1</v>
          </cell>
          <cell r="AE58">
            <v>1</v>
          </cell>
          <cell r="AF58">
            <v>1</v>
          </cell>
          <cell r="AG58">
            <v>1</v>
          </cell>
          <cell r="AH58" t="str">
            <v>NA</v>
          </cell>
          <cell r="AI58">
            <v>28</v>
          </cell>
          <cell r="AJ58">
            <v>28</v>
          </cell>
          <cell r="AK58">
            <v>28</v>
          </cell>
          <cell r="AL58">
            <v>28</v>
          </cell>
          <cell r="AM58">
            <v>28</v>
          </cell>
          <cell r="AO58">
            <v>51114</v>
          </cell>
          <cell r="AP58">
            <v>24000</v>
          </cell>
          <cell r="AQ58">
            <v>300</v>
          </cell>
          <cell r="AR58">
            <v>20000</v>
          </cell>
          <cell r="AS58">
            <v>0</v>
          </cell>
          <cell r="AT58">
            <v>0</v>
          </cell>
          <cell r="AU58">
            <v>0</v>
          </cell>
          <cell r="AV58">
            <v>0</v>
          </cell>
          <cell r="AW58">
            <v>3360</v>
          </cell>
          <cell r="AX58">
            <v>210</v>
          </cell>
          <cell r="AY58">
            <v>7400</v>
          </cell>
          <cell r="AZ58">
            <v>0</v>
          </cell>
          <cell r="BA58">
            <v>0</v>
          </cell>
          <cell r="BB58">
            <v>0</v>
          </cell>
          <cell r="BC58">
            <v>0</v>
          </cell>
          <cell r="BD58">
            <v>11519</v>
          </cell>
          <cell r="BE58">
            <v>584715</v>
          </cell>
          <cell r="BF58">
            <v>2893</v>
          </cell>
          <cell r="BG58">
            <v>90067</v>
          </cell>
          <cell r="BH58">
            <v>33634</v>
          </cell>
          <cell r="BI58">
            <v>0</v>
          </cell>
          <cell r="BJ58">
            <v>20883</v>
          </cell>
          <cell r="BK58">
            <v>103</v>
          </cell>
          <cell r="BL58">
            <v>3217</v>
          </cell>
          <cell r="BM58">
            <v>1201</v>
          </cell>
          <cell r="BN58">
            <v>0</v>
          </cell>
          <cell r="BO58">
            <v>25404</v>
          </cell>
          <cell r="BP58">
            <v>89116</v>
          </cell>
          <cell r="BQ58">
            <v>128224</v>
          </cell>
          <cell r="BR58">
            <v>39108</v>
          </cell>
          <cell r="BS58">
            <v>140891</v>
          </cell>
          <cell r="BT58">
            <v>0</v>
          </cell>
          <cell r="BU58">
            <v>3183</v>
          </cell>
          <cell r="BV58">
            <v>4579</v>
          </cell>
          <cell r="BW58">
            <v>1397</v>
          </cell>
          <cell r="BX58">
            <v>5032</v>
          </cell>
          <cell r="BY58">
            <v>0</v>
          </cell>
          <cell r="BZ58">
            <v>14191</v>
          </cell>
          <cell r="CA58">
            <v>25404</v>
          </cell>
          <cell r="CB58">
            <v>39595</v>
          </cell>
          <cell r="CC58">
            <v>0.05</v>
          </cell>
          <cell r="CD58">
            <v>51114</v>
          </cell>
        </row>
        <row r="59">
          <cell r="B59" t="str">
            <v>Z1008</v>
          </cell>
          <cell r="C59" t="str">
            <v>CAP01</v>
          </cell>
          <cell r="D59" t="str">
            <v>En berma asfalto</v>
          </cell>
          <cell r="E59" t="str">
            <v>m</v>
          </cell>
          <cell r="F59" t="str">
            <v>MOC010</v>
          </cell>
          <cell r="G59" t="str">
            <v>MOC062</v>
          </cell>
          <cell r="H59" t="str">
            <v>MOC128</v>
          </cell>
          <cell r="I59" t="str">
            <v>NA</v>
          </cell>
          <cell r="J59" t="str">
            <v>NA</v>
          </cell>
          <cell r="K59" t="str">
            <v>NA</v>
          </cell>
          <cell r="L59" t="str">
            <v>NA</v>
          </cell>
          <cell r="M59">
            <v>0.1</v>
          </cell>
          <cell r="N59">
            <v>0.5</v>
          </cell>
          <cell r="O59">
            <v>0.41</v>
          </cell>
          <cell r="P59" t="str">
            <v>NA</v>
          </cell>
          <cell r="Q59" t="str">
            <v>NA</v>
          </cell>
          <cell r="R59" t="str">
            <v>NA</v>
          </cell>
          <cell r="S59" t="str">
            <v>NA</v>
          </cell>
          <cell r="T59" t="str">
            <v>CEC004</v>
          </cell>
          <cell r="U59" t="str">
            <v>CEC008</v>
          </cell>
          <cell r="V59" t="str">
            <v>CEC009</v>
          </cell>
          <cell r="W59" t="str">
            <v>NA</v>
          </cell>
          <cell r="X59" t="str">
            <v>NA</v>
          </cell>
          <cell r="Y59" t="str">
            <v>CMC004</v>
          </cell>
          <cell r="Z59" t="str">
            <v>CMC007</v>
          </cell>
          <cell r="AA59" t="str">
            <v>CMC008</v>
          </cell>
          <cell r="AB59" t="str">
            <v>NA</v>
          </cell>
          <cell r="AC59" t="str">
            <v>NA</v>
          </cell>
          <cell r="AD59">
            <v>1</v>
          </cell>
          <cell r="AE59">
            <v>0.67</v>
          </cell>
          <cell r="AF59">
            <v>1</v>
          </cell>
          <cell r="AG59" t="str">
            <v>NA</v>
          </cell>
          <cell r="AH59" t="str">
            <v>NA</v>
          </cell>
          <cell r="AI59">
            <v>50</v>
          </cell>
          <cell r="AJ59">
            <v>50</v>
          </cell>
          <cell r="AK59">
            <v>75</v>
          </cell>
          <cell r="AL59">
            <v>50</v>
          </cell>
          <cell r="AO59">
            <v>20287</v>
          </cell>
          <cell r="AP59">
            <v>24000</v>
          </cell>
          <cell r="AQ59">
            <v>300</v>
          </cell>
          <cell r="AR59">
            <v>20000</v>
          </cell>
          <cell r="AS59">
            <v>0</v>
          </cell>
          <cell r="AT59">
            <v>0</v>
          </cell>
          <cell r="AU59">
            <v>0</v>
          </cell>
          <cell r="AV59">
            <v>0</v>
          </cell>
          <cell r="AW59">
            <v>2400</v>
          </cell>
          <cell r="AX59">
            <v>150</v>
          </cell>
          <cell r="AY59">
            <v>8200</v>
          </cell>
          <cell r="AZ59">
            <v>0</v>
          </cell>
          <cell r="BA59">
            <v>0</v>
          </cell>
          <cell r="BB59">
            <v>0</v>
          </cell>
          <cell r="BC59">
            <v>0</v>
          </cell>
          <cell r="BD59">
            <v>11288</v>
          </cell>
          <cell r="BE59">
            <v>2893</v>
          </cell>
          <cell r="BF59">
            <v>90067</v>
          </cell>
          <cell r="BG59">
            <v>91382</v>
          </cell>
          <cell r="BH59">
            <v>0</v>
          </cell>
          <cell r="BI59">
            <v>0</v>
          </cell>
          <cell r="BJ59">
            <v>58</v>
          </cell>
          <cell r="BK59">
            <v>1207</v>
          </cell>
          <cell r="BL59">
            <v>1828</v>
          </cell>
          <cell r="BM59">
            <v>0</v>
          </cell>
          <cell r="BN59">
            <v>0</v>
          </cell>
          <cell r="BO59">
            <v>3093</v>
          </cell>
          <cell r="BP59">
            <v>128224</v>
          </cell>
          <cell r="BQ59">
            <v>39108</v>
          </cell>
          <cell r="BR59">
            <v>140891</v>
          </cell>
          <cell r="BS59">
            <v>0</v>
          </cell>
          <cell r="BT59">
            <v>0</v>
          </cell>
          <cell r="BU59">
            <v>2564</v>
          </cell>
          <cell r="BV59">
            <v>524</v>
          </cell>
          <cell r="BW59">
            <v>2818</v>
          </cell>
          <cell r="BX59">
            <v>0</v>
          </cell>
          <cell r="BY59">
            <v>0</v>
          </cell>
          <cell r="BZ59">
            <v>5906</v>
          </cell>
          <cell r="CA59">
            <v>3093</v>
          </cell>
          <cell r="CB59">
            <v>8999</v>
          </cell>
          <cell r="CC59">
            <v>0.05</v>
          </cell>
          <cell r="CD59">
            <v>20287</v>
          </cell>
        </row>
        <row r="60">
          <cell r="B60" t="str">
            <v>Z2008</v>
          </cell>
          <cell r="C60" t="str">
            <v>CAP01</v>
          </cell>
          <cell r="D60" t="str">
            <v>En berma asfalto</v>
          </cell>
          <cell r="E60" t="str">
            <v>m</v>
          </cell>
          <cell r="F60" t="str">
            <v>MOC010</v>
          </cell>
          <cell r="G60" t="str">
            <v>MOC062</v>
          </cell>
          <cell r="H60" t="str">
            <v>MOC128</v>
          </cell>
          <cell r="I60" t="str">
            <v>NA</v>
          </cell>
          <cell r="J60" t="str">
            <v>NA</v>
          </cell>
          <cell r="K60" t="str">
            <v>NA</v>
          </cell>
          <cell r="L60" t="str">
            <v>NA</v>
          </cell>
          <cell r="M60">
            <v>0.14000000000000001</v>
          </cell>
          <cell r="N60">
            <v>0.5</v>
          </cell>
          <cell r="O60">
            <v>0.41</v>
          </cell>
          <cell r="P60" t="str">
            <v>NA</v>
          </cell>
          <cell r="Q60" t="str">
            <v>NA</v>
          </cell>
          <cell r="R60" t="str">
            <v>NA</v>
          </cell>
          <cell r="S60" t="str">
            <v>NA</v>
          </cell>
          <cell r="T60" t="str">
            <v>CEC004</v>
          </cell>
          <cell r="U60" t="str">
            <v>CEC008</v>
          </cell>
          <cell r="V60" t="str">
            <v>CEC009</v>
          </cell>
          <cell r="W60" t="str">
            <v>NA</v>
          </cell>
          <cell r="X60" t="str">
            <v>NA</v>
          </cell>
          <cell r="Y60" t="str">
            <v>CMC004</v>
          </cell>
          <cell r="Z60" t="str">
            <v>CMC007</v>
          </cell>
          <cell r="AA60" t="str">
            <v>CMC008</v>
          </cell>
          <cell r="AB60" t="str">
            <v>NA</v>
          </cell>
          <cell r="AC60" t="str">
            <v>NA</v>
          </cell>
          <cell r="AD60">
            <v>1</v>
          </cell>
          <cell r="AE60">
            <v>0.91</v>
          </cell>
          <cell r="AF60">
            <v>0.91</v>
          </cell>
          <cell r="AG60" t="str">
            <v>NA</v>
          </cell>
          <cell r="AH60" t="str">
            <v>NA</v>
          </cell>
          <cell r="AI60">
            <v>52.5</v>
          </cell>
          <cell r="AJ60">
            <v>52.5</v>
          </cell>
          <cell r="AK60">
            <v>57.5</v>
          </cell>
          <cell r="AL60">
            <v>57.5</v>
          </cell>
          <cell r="AO60">
            <v>21058</v>
          </cell>
          <cell r="AP60">
            <v>24000</v>
          </cell>
          <cell r="AQ60">
            <v>300</v>
          </cell>
          <cell r="AR60">
            <v>20000</v>
          </cell>
          <cell r="AS60">
            <v>0</v>
          </cell>
          <cell r="AT60">
            <v>0</v>
          </cell>
          <cell r="AU60">
            <v>0</v>
          </cell>
          <cell r="AV60">
            <v>0</v>
          </cell>
          <cell r="AW60">
            <v>3360</v>
          </cell>
          <cell r="AX60">
            <v>150</v>
          </cell>
          <cell r="AY60">
            <v>8200</v>
          </cell>
          <cell r="AZ60">
            <v>0</v>
          </cell>
          <cell r="BA60">
            <v>0</v>
          </cell>
          <cell r="BB60">
            <v>0</v>
          </cell>
          <cell r="BC60">
            <v>0</v>
          </cell>
          <cell r="BD60">
            <v>12296</v>
          </cell>
          <cell r="BE60">
            <v>2893</v>
          </cell>
          <cell r="BF60">
            <v>90067</v>
          </cell>
          <cell r="BG60">
            <v>91382</v>
          </cell>
          <cell r="BH60">
            <v>0</v>
          </cell>
          <cell r="BI60">
            <v>0</v>
          </cell>
          <cell r="BJ60">
            <v>55</v>
          </cell>
          <cell r="BK60">
            <v>1561</v>
          </cell>
          <cell r="BL60">
            <v>1584</v>
          </cell>
          <cell r="BM60">
            <v>0</v>
          </cell>
          <cell r="BN60">
            <v>0</v>
          </cell>
          <cell r="BO60">
            <v>3200</v>
          </cell>
          <cell r="BP60">
            <v>128224</v>
          </cell>
          <cell r="BQ60">
            <v>39108</v>
          </cell>
          <cell r="BR60">
            <v>140891</v>
          </cell>
          <cell r="BS60">
            <v>0</v>
          </cell>
          <cell r="BT60">
            <v>0</v>
          </cell>
          <cell r="BU60">
            <v>2442</v>
          </cell>
          <cell r="BV60">
            <v>678</v>
          </cell>
          <cell r="BW60">
            <v>2442</v>
          </cell>
          <cell r="BX60">
            <v>0</v>
          </cell>
          <cell r="BY60">
            <v>0</v>
          </cell>
          <cell r="BZ60">
            <v>5562</v>
          </cell>
          <cell r="CA60">
            <v>3200</v>
          </cell>
          <cell r="CB60">
            <v>8762</v>
          </cell>
          <cell r="CC60">
            <v>0.05</v>
          </cell>
          <cell r="CD60">
            <v>21058</v>
          </cell>
        </row>
        <row r="61">
          <cell r="B61" t="str">
            <v>Z1008</v>
          </cell>
          <cell r="C61" t="str">
            <v>CAP01</v>
          </cell>
          <cell r="D61" t="str">
            <v>En berma asfalto                    (BA)</v>
          </cell>
          <cell r="E61" t="str">
            <v>m</v>
          </cell>
          <cell r="F61" t="str">
            <v>MOC010</v>
          </cell>
          <cell r="G61" t="str">
            <v>MOC062</v>
          </cell>
          <cell r="H61" t="str">
            <v>MOC103</v>
          </cell>
          <cell r="I61" t="str">
            <v>NA</v>
          </cell>
          <cell r="J61" t="str">
            <v>NA</v>
          </cell>
          <cell r="K61" t="str">
            <v>NA</v>
          </cell>
          <cell r="L61" t="str">
            <v>NA</v>
          </cell>
          <cell r="M61">
            <v>0.14000000000000001</v>
          </cell>
          <cell r="N61">
            <v>0.5</v>
          </cell>
          <cell r="O61">
            <v>0.48</v>
          </cell>
          <cell r="P61" t="str">
            <v>NA</v>
          </cell>
          <cell r="Q61" t="str">
            <v>NA</v>
          </cell>
          <cell r="R61" t="str">
            <v>NA</v>
          </cell>
          <cell r="S61" t="str">
            <v>NA</v>
          </cell>
          <cell r="T61" t="str">
            <v>CEC004</v>
          </cell>
          <cell r="U61" t="str">
            <v>CEC008</v>
          </cell>
          <cell r="V61" t="str">
            <v>CEC009</v>
          </cell>
          <cell r="W61" t="str">
            <v>NA</v>
          </cell>
          <cell r="X61" t="str">
            <v>NA</v>
          </cell>
          <cell r="Y61" t="str">
            <v>CMC004</v>
          </cell>
          <cell r="Z61" t="str">
            <v>CMC007</v>
          </cell>
          <cell r="AA61" t="str">
            <v>CMC008</v>
          </cell>
          <cell r="AB61" t="str">
            <v>NA</v>
          </cell>
          <cell r="AC61" t="str">
            <v>NA</v>
          </cell>
          <cell r="AD61">
            <v>1</v>
          </cell>
          <cell r="AE61">
            <v>0.67</v>
          </cell>
          <cell r="AF61">
            <v>1</v>
          </cell>
          <cell r="AG61" t="str">
            <v>NA</v>
          </cell>
          <cell r="AH61" t="str">
            <v>NA</v>
          </cell>
          <cell r="AI61">
            <v>50</v>
          </cell>
          <cell r="AJ61">
            <v>50</v>
          </cell>
          <cell r="AK61">
            <v>75</v>
          </cell>
          <cell r="AL61">
            <v>50</v>
          </cell>
          <cell r="AO61">
            <v>22765</v>
          </cell>
          <cell r="AP61">
            <v>24000</v>
          </cell>
          <cell r="AQ61">
            <v>300</v>
          </cell>
          <cell r="AR61">
            <v>20000</v>
          </cell>
          <cell r="AS61">
            <v>0</v>
          </cell>
          <cell r="AT61">
            <v>0</v>
          </cell>
          <cell r="AU61">
            <v>0</v>
          </cell>
          <cell r="AV61">
            <v>0</v>
          </cell>
          <cell r="AW61">
            <v>3360</v>
          </cell>
          <cell r="AX61">
            <v>150</v>
          </cell>
          <cell r="AY61">
            <v>9600</v>
          </cell>
          <cell r="AZ61">
            <v>0</v>
          </cell>
          <cell r="BA61">
            <v>0</v>
          </cell>
          <cell r="BB61">
            <v>0</v>
          </cell>
          <cell r="BC61">
            <v>0</v>
          </cell>
          <cell r="BD61">
            <v>13766</v>
          </cell>
          <cell r="BE61">
            <v>2893</v>
          </cell>
          <cell r="BF61">
            <v>90067</v>
          </cell>
          <cell r="BG61">
            <v>91382</v>
          </cell>
          <cell r="BH61">
            <v>0</v>
          </cell>
          <cell r="BI61">
            <v>0</v>
          </cell>
          <cell r="BJ61">
            <v>58</v>
          </cell>
          <cell r="BK61">
            <v>1207</v>
          </cell>
          <cell r="BL61">
            <v>1828</v>
          </cell>
          <cell r="BM61">
            <v>0</v>
          </cell>
          <cell r="BN61">
            <v>0</v>
          </cell>
          <cell r="BO61">
            <v>3093</v>
          </cell>
          <cell r="BP61">
            <v>128224</v>
          </cell>
          <cell r="BQ61">
            <v>39108</v>
          </cell>
          <cell r="BR61">
            <v>140891</v>
          </cell>
          <cell r="BS61">
            <v>0</v>
          </cell>
          <cell r="BT61">
            <v>0</v>
          </cell>
          <cell r="BU61">
            <v>2564</v>
          </cell>
          <cell r="BV61">
            <v>524</v>
          </cell>
          <cell r="BW61">
            <v>2818</v>
          </cell>
          <cell r="BX61">
            <v>0</v>
          </cell>
          <cell r="BY61">
            <v>0</v>
          </cell>
          <cell r="BZ61">
            <v>5906</v>
          </cell>
          <cell r="CA61">
            <v>3093</v>
          </cell>
          <cell r="CB61">
            <v>8999</v>
          </cell>
          <cell r="CC61">
            <v>0.05</v>
          </cell>
          <cell r="CD61">
            <v>22765</v>
          </cell>
        </row>
        <row r="62">
          <cell r="B62" t="str">
            <v>Z1009</v>
          </cell>
          <cell r="C62" t="str">
            <v>CAP01</v>
          </cell>
          <cell r="D62" t="str">
            <v>En berma concreto</v>
          </cell>
          <cell r="E62" t="str">
            <v>m</v>
          </cell>
          <cell r="F62" t="str">
            <v>MOC010</v>
          </cell>
          <cell r="G62" t="str">
            <v>MOC062</v>
          </cell>
          <cell r="H62" t="str">
            <v>MOC128</v>
          </cell>
          <cell r="I62" t="str">
            <v>NA</v>
          </cell>
          <cell r="J62" t="str">
            <v>NA</v>
          </cell>
          <cell r="K62" t="str">
            <v>NA</v>
          </cell>
          <cell r="L62" t="str">
            <v>NA</v>
          </cell>
          <cell r="M62">
            <v>0.1</v>
          </cell>
          <cell r="N62">
            <v>0.5</v>
          </cell>
          <cell r="O62">
            <v>0.41</v>
          </cell>
          <cell r="P62" t="str">
            <v>NA</v>
          </cell>
          <cell r="Q62" t="str">
            <v>NA</v>
          </cell>
          <cell r="R62" t="str">
            <v>NA</v>
          </cell>
          <cell r="S62" t="str">
            <v>NA</v>
          </cell>
          <cell r="T62" t="str">
            <v>CEC004</v>
          </cell>
          <cell r="U62" t="str">
            <v>CEC008</v>
          </cell>
          <cell r="V62" t="str">
            <v>CEC009</v>
          </cell>
          <cell r="W62" t="str">
            <v>NA</v>
          </cell>
          <cell r="X62" t="str">
            <v>NA</v>
          </cell>
          <cell r="Y62" t="str">
            <v>CMC004</v>
          </cell>
          <cell r="Z62" t="str">
            <v>CMC007</v>
          </cell>
          <cell r="AA62" t="str">
            <v>CMC008</v>
          </cell>
          <cell r="AB62" t="str">
            <v>NA</v>
          </cell>
          <cell r="AC62" t="str">
            <v>NA</v>
          </cell>
          <cell r="AD62">
            <v>1</v>
          </cell>
          <cell r="AE62">
            <v>0.67</v>
          </cell>
          <cell r="AF62">
            <v>1</v>
          </cell>
          <cell r="AG62" t="str">
            <v>NA</v>
          </cell>
          <cell r="AH62" t="str">
            <v>NA</v>
          </cell>
          <cell r="AI62">
            <v>50</v>
          </cell>
          <cell r="AJ62">
            <v>50</v>
          </cell>
          <cell r="AK62">
            <v>75</v>
          </cell>
          <cell r="AL62">
            <v>50</v>
          </cell>
          <cell r="AO62">
            <v>20287</v>
          </cell>
          <cell r="AP62">
            <v>24000</v>
          </cell>
          <cell r="AQ62">
            <v>300</v>
          </cell>
          <cell r="AR62">
            <v>20000</v>
          </cell>
          <cell r="AS62">
            <v>0</v>
          </cell>
          <cell r="AT62">
            <v>0</v>
          </cell>
          <cell r="AU62">
            <v>0</v>
          </cell>
          <cell r="AV62">
            <v>0</v>
          </cell>
          <cell r="AW62">
            <v>2400</v>
          </cell>
          <cell r="AX62">
            <v>150</v>
          </cell>
          <cell r="AY62">
            <v>8200</v>
          </cell>
          <cell r="AZ62">
            <v>0</v>
          </cell>
          <cell r="BA62">
            <v>0</v>
          </cell>
          <cell r="BB62">
            <v>0</v>
          </cell>
          <cell r="BC62">
            <v>0</v>
          </cell>
          <cell r="BD62">
            <v>11288</v>
          </cell>
          <cell r="BE62">
            <v>2893</v>
          </cell>
          <cell r="BF62">
            <v>90067</v>
          </cell>
          <cell r="BG62">
            <v>91382</v>
          </cell>
          <cell r="BH62">
            <v>0</v>
          </cell>
          <cell r="BI62">
            <v>0</v>
          </cell>
          <cell r="BJ62">
            <v>58</v>
          </cell>
          <cell r="BK62">
            <v>1207</v>
          </cell>
          <cell r="BL62">
            <v>1828</v>
          </cell>
          <cell r="BM62">
            <v>0</v>
          </cell>
          <cell r="BN62">
            <v>0</v>
          </cell>
          <cell r="BO62">
            <v>3093</v>
          </cell>
          <cell r="BP62">
            <v>128224</v>
          </cell>
          <cell r="BQ62">
            <v>39108</v>
          </cell>
          <cell r="BR62">
            <v>140891</v>
          </cell>
          <cell r="BS62">
            <v>0</v>
          </cell>
          <cell r="BT62">
            <v>0</v>
          </cell>
          <cell r="BU62">
            <v>2564</v>
          </cell>
          <cell r="BV62">
            <v>524</v>
          </cell>
          <cell r="BW62">
            <v>2818</v>
          </cell>
          <cell r="BX62">
            <v>0</v>
          </cell>
          <cell r="BY62">
            <v>0</v>
          </cell>
          <cell r="BZ62">
            <v>5906</v>
          </cell>
          <cell r="CA62">
            <v>3093</v>
          </cell>
          <cell r="CB62">
            <v>8999</v>
          </cell>
          <cell r="CC62">
            <v>0.05</v>
          </cell>
          <cell r="CD62">
            <v>20287</v>
          </cell>
        </row>
        <row r="63">
          <cell r="B63" t="str">
            <v>Z2009</v>
          </cell>
          <cell r="C63" t="str">
            <v>CAP01</v>
          </cell>
          <cell r="D63" t="str">
            <v>En berma concreto</v>
          </cell>
          <cell r="E63" t="str">
            <v>m</v>
          </cell>
          <cell r="F63" t="str">
            <v>MOC010</v>
          </cell>
          <cell r="G63" t="str">
            <v>MOC062</v>
          </cell>
          <cell r="H63" t="str">
            <v>MOC128</v>
          </cell>
          <cell r="I63" t="str">
            <v>NA</v>
          </cell>
          <cell r="J63" t="str">
            <v>NA</v>
          </cell>
          <cell r="K63" t="str">
            <v>NA</v>
          </cell>
          <cell r="L63" t="str">
            <v>NA</v>
          </cell>
          <cell r="M63">
            <v>0.14000000000000001</v>
          </cell>
          <cell r="N63">
            <v>0.5</v>
          </cell>
          <cell r="O63">
            <v>0.41</v>
          </cell>
          <cell r="P63" t="str">
            <v>NA</v>
          </cell>
          <cell r="Q63" t="str">
            <v>NA</v>
          </cell>
          <cell r="R63" t="str">
            <v>NA</v>
          </cell>
          <cell r="S63" t="str">
            <v>NA</v>
          </cell>
          <cell r="T63" t="str">
            <v>CEC004</v>
          </cell>
          <cell r="U63" t="str">
            <v>CEC008</v>
          </cell>
          <cell r="V63" t="str">
            <v>CEC009</v>
          </cell>
          <cell r="W63" t="str">
            <v>NA</v>
          </cell>
          <cell r="X63" t="str">
            <v>NA</v>
          </cell>
          <cell r="Y63" t="str">
            <v>CMC004</v>
          </cell>
          <cell r="Z63" t="str">
            <v>CMC007</v>
          </cell>
          <cell r="AA63" t="str">
            <v>CMC008</v>
          </cell>
          <cell r="AB63" t="str">
            <v>NA</v>
          </cell>
          <cell r="AC63" t="str">
            <v>NA</v>
          </cell>
          <cell r="AD63">
            <v>0.92</v>
          </cell>
          <cell r="AE63">
            <v>1</v>
          </cell>
          <cell r="AF63">
            <v>1</v>
          </cell>
          <cell r="AG63" t="str">
            <v>NA</v>
          </cell>
          <cell r="AH63" t="str">
            <v>NA</v>
          </cell>
          <cell r="AI63">
            <v>57.5</v>
          </cell>
          <cell r="AJ63">
            <v>62.5</v>
          </cell>
          <cell r="AK63">
            <v>57.5</v>
          </cell>
          <cell r="AL63">
            <v>57.5</v>
          </cell>
          <cell r="AO63">
            <v>20679</v>
          </cell>
          <cell r="AP63">
            <v>24000</v>
          </cell>
          <cell r="AQ63">
            <v>300</v>
          </cell>
          <cell r="AR63">
            <v>20000</v>
          </cell>
          <cell r="AS63">
            <v>0</v>
          </cell>
          <cell r="AT63">
            <v>0</v>
          </cell>
          <cell r="AU63">
            <v>0</v>
          </cell>
          <cell r="AV63">
            <v>0</v>
          </cell>
          <cell r="AW63">
            <v>3360</v>
          </cell>
          <cell r="AX63">
            <v>150</v>
          </cell>
          <cell r="AY63">
            <v>8200</v>
          </cell>
          <cell r="AZ63">
            <v>0</v>
          </cell>
          <cell r="BA63">
            <v>0</v>
          </cell>
          <cell r="BB63">
            <v>0</v>
          </cell>
          <cell r="BC63">
            <v>0</v>
          </cell>
          <cell r="BD63">
            <v>12296</v>
          </cell>
          <cell r="BE63">
            <v>2893</v>
          </cell>
          <cell r="BF63">
            <v>90067</v>
          </cell>
          <cell r="BG63">
            <v>91382</v>
          </cell>
          <cell r="BH63">
            <v>0</v>
          </cell>
          <cell r="BI63">
            <v>0</v>
          </cell>
          <cell r="BJ63">
            <v>46</v>
          </cell>
          <cell r="BK63">
            <v>1566</v>
          </cell>
          <cell r="BL63">
            <v>1589</v>
          </cell>
          <cell r="BM63">
            <v>0</v>
          </cell>
          <cell r="BN63">
            <v>0</v>
          </cell>
          <cell r="BO63">
            <v>3201</v>
          </cell>
          <cell r="BP63">
            <v>128224</v>
          </cell>
          <cell r="BQ63">
            <v>39108</v>
          </cell>
          <cell r="BR63">
            <v>140891</v>
          </cell>
          <cell r="BS63">
            <v>0</v>
          </cell>
          <cell r="BT63">
            <v>0</v>
          </cell>
          <cell r="BU63">
            <v>2052</v>
          </cell>
          <cell r="BV63">
            <v>680</v>
          </cell>
          <cell r="BW63">
            <v>2450</v>
          </cell>
          <cell r="BX63">
            <v>0</v>
          </cell>
          <cell r="BY63">
            <v>0</v>
          </cell>
          <cell r="BZ63">
            <v>5182</v>
          </cell>
          <cell r="CA63">
            <v>3201</v>
          </cell>
          <cell r="CB63">
            <v>8383</v>
          </cell>
          <cell r="CC63">
            <v>0.05</v>
          </cell>
          <cell r="CD63">
            <v>20679</v>
          </cell>
        </row>
        <row r="64">
          <cell r="B64" t="str">
            <v>Z1009</v>
          </cell>
          <cell r="C64" t="str">
            <v>CAP01</v>
          </cell>
          <cell r="D64" t="str">
            <v>En berma concreto                (BC)</v>
          </cell>
          <cell r="E64" t="str">
            <v>m</v>
          </cell>
          <cell r="F64" t="str">
            <v>MOC010</v>
          </cell>
          <cell r="G64" t="str">
            <v>MOC062</v>
          </cell>
          <cell r="H64" t="str">
            <v>MOC103</v>
          </cell>
          <cell r="I64" t="str">
            <v>NA</v>
          </cell>
          <cell r="J64" t="str">
            <v>NA</v>
          </cell>
          <cell r="K64" t="str">
            <v>NA</v>
          </cell>
          <cell r="L64" t="str">
            <v>NA</v>
          </cell>
          <cell r="M64">
            <v>0.14000000000000001</v>
          </cell>
          <cell r="N64">
            <v>0.5</v>
          </cell>
          <cell r="O64">
            <v>0.41</v>
          </cell>
          <cell r="P64" t="str">
            <v>NA</v>
          </cell>
          <cell r="Q64" t="str">
            <v>NA</v>
          </cell>
          <cell r="R64" t="str">
            <v>NA</v>
          </cell>
          <cell r="S64" t="str">
            <v>NA</v>
          </cell>
          <cell r="T64" t="str">
            <v>CEC004</v>
          </cell>
          <cell r="U64" t="str">
            <v>CEC008</v>
          </cell>
          <cell r="V64" t="str">
            <v>CEC009</v>
          </cell>
          <cell r="W64" t="str">
            <v>NA</v>
          </cell>
          <cell r="X64" t="str">
            <v>NA</v>
          </cell>
          <cell r="Y64" t="str">
            <v>CMC004</v>
          </cell>
          <cell r="Z64" t="str">
            <v>CMC007</v>
          </cell>
          <cell r="AA64" t="str">
            <v>CMC008</v>
          </cell>
          <cell r="AB64" t="str">
            <v>NA</v>
          </cell>
          <cell r="AC64" t="str">
            <v>NA</v>
          </cell>
          <cell r="AD64">
            <v>1</v>
          </cell>
          <cell r="AE64">
            <v>0.67</v>
          </cell>
          <cell r="AF64">
            <v>1</v>
          </cell>
          <cell r="AG64" t="str">
            <v>NA</v>
          </cell>
          <cell r="AH64" t="str">
            <v>NA</v>
          </cell>
          <cell r="AI64">
            <v>50</v>
          </cell>
          <cell r="AJ64">
            <v>50</v>
          </cell>
          <cell r="AK64">
            <v>75</v>
          </cell>
          <cell r="AL64">
            <v>50</v>
          </cell>
          <cell r="AO64">
            <v>21295</v>
          </cell>
          <cell r="AP64">
            <v>24000</v>
          </cell>
          <cell r="AQ64">
            <v>300</v>
          </cell>
          <cell r="AR64">
            <v>20000</v>
          </cell>
          <cell r="AS64">
            <v>0</v>
          </cell>
          <cell r="AT64">
            <v>0</v>
          </cell>
          <cell r="AU64">
            <v>0</v>
          </cell>
          <cell r="AV64">
            <v>0</v>
          </cell>
          <cell r="AW64">
            <v>3360</v>
          </cell>
          <cell r="AX64">
            <v>150</v>
          </cell>
          <cell r="AY64">
            <v>8200</v>
          </cell>
          <cell r="AZ64">
            <v>0</v>
          </cell>
          <cell r="BA64">
            <v>0</v>
          </cell>
          <cell r="BB64">
            <v>0</v>
          </cell>
          <cell r="BC64">
            <v>0</v>
          </cell>
          <cell r="BD64">
            <v>12296</v>
          </cell>
          <cell r="BE64">
            <v>2893</v>
          </cell>
          <cell r="BF64">
            <v>90067</v>
          </cell>
          <cell r="BG64">
            <v>91382</v>
          </cell>
          <cell r="BH64">
            <v>0</v>
          </cell>
          <cell r="BI64">
            <v>0</v>
          </cell>
          <cell r="BJ64">
            <v>58</v>
          </cell>
          <cell r="BK64">
            <v>1207</v>
          </cell>
          <cell r="BL64">
            <v>1828</v>
          </cell>
          <cell r="BM64">
            <v>0</v>
          </cell>
          <cell r="BN64">
            <v>0</v>
          </cell>
          <cell r="BO64">
            <v>3093</v>
          </cell>
          <cell r="BP64">
            <v>128224</v>
          </cell>
          <cell r="BQ64">
            <v>39108</v>
          </cell>
          <cell r="BR64">
            <v>140891</v>
          </cell>
          <cell r="BS64">
            <v>0</v>
          </cell>
          <cell r="BT64">
            <v>0</v>
          </cell>
          <cell r="BU64">
            <v>2564</v>
          </cell>
          <cell r="BV64">
            <v>524</v>
          </cell>
          <cell r="BW64">
            <v>2818</v>
          </cell>
          <cell r="BX64">
            <v>0</v>
          </cell>
          <cell r="BY64">
            <v>0</v>
          </cell>
          <cell r="BZ64">
            <v>5906</v>
          </cell>
          <cell r="CA64">
            <v>3093</v>
          </cell>
          <cell r="CB64">
            <v>8999</v>
          </cell>
          <cell r="CC64">
            <v>0.05</v>
          </cell>
          <cell r="CD64">
            <v>21295</v>
          </cell>
        </row>
        <row r="65">
          <cell r="B65" t="str">
            <v>Z1007</v>
          </cell>
          <cell r="C65" t="str">
            <v>CAP01</v>
          </cell>
          <cell r="D65" t="str">
            <v>En berma destapada</v>
          </cell>
          <cell r="E65" t="str">
            <v>m</v>
          </cell>
          <cell r="F65" t="str">
            <v>MOC010</v>
          </cell>
          <cell r="G65" t="str">
            <v>MOC062</v>
          </cell>
          <cell r="H65" t="str">
            <v>MOC128</v>
          </cell>
          <cell r="I65" t="str">
            <v>NA</v>
          </cell>
          <cell r="J65" t="str">
            <v>NA</v>
          </cell>
          <cell r="K65" t="str">
            <v>NA</v>
          </cell>
          <cell r="L65" t="str">
            <v>NA</v>
          </cell>
          <cell r="M65">
            <v>0.1</v>
          </cell>
          <cell r="N65">
            <v>0.5</v>
          </cell>
          <cell r="O65">
            <v>0.41</v>
          </cell>
          <cell r="P65" t="str">
            <v>NA</v>
          </cell>
          <cell r="Q65" t="str">
            <v>NA</v>
          </cell>
          <cell r="R65" t="str">
            <v>NA</v>
          </cell>
          <cell r="S65" t="str">
            <v>NA</v>
          </cell>
          <cell r="T65" t="str">
            <v>CEC004</v>
          </cell>
          <cell r="U65" t="str">
            <v>CEC008</v>
          </cell>
          <cell r="V65" t="str">
            <v>CEC009</v>
          </cell>
          <cell r="W65" t="str">
            <v>NA</v>
          </cell>
          <cell r="X65" t="str">
            <v>NA</v>
          </cell>
          <cell r="Y65" t="str">
            <v>CMC004</v>
          </cell>
          <cell r="Z65" t="str">
            <v>CMC007</v>
          </cell>
          <cell r="AA65" t="str">
            <v>CMC008</v>
          </cell>
          <cell r="AB65" t="str">
            <v>NA</v>
          </cell>
          <cell r="AC65" t="str">
            <v>NA</v>
          </cell>
          <cell r="AD65">
            <v>1</v>
          </cell>
          <cell r="AE65">
            <v>0.94</v>
          </cell>
          <cell r="AF65">
            <v>0.94</v>
          </cell>
          <cell r="AG65" t="str">
            <v>NA</v>
          </cell>
          <cell r="AH65" t="str">
            <v>NA</v>
          </cell>
          <cell r="AI65">
            <v>77.5</v>
          </cell>
          <cell r="AJ65">
            <v>77.5</v>
          </cell>
          <cell r="AK65">
            <v>82.5</v>
          </cell>
          <cell r="AL65">
            <v>82.5</v>
          </cell>
          <cell r="AO65">
            <v>17363</v>
          </cell>
          <cell r="AP65">
            <v>24000</v>
          </cell>
          <cell r="AQ65">
            <v>300</v>
          </cell>
          <cell r="AR65">
            <v>20000</v>
          </cell>
          <cell r="AS65">
            <v>0</v>
          </cell>
          <cell r="AT65">
            <v>0</v>
          </cell>
          <cell r="AU65">
            <v>0</v>
          </cell>
          <cell r="AV65">
            <v>0</v>
          </cell>
          <cell r="AW65">
            <v>2400</v>
          </cell>
          <cell r="AX65">
            <v>150</v>
          </cell>
          <cell r="AY65">
            <v>8200</v>
          </cell>
          <cell r="AZ65">
            <v>0</v>
          </cell>
          <cell r="BA65">
            <v>0</v>
          </cell>
          <cell r="BB65">
            <v>0</v>
          </cell>
          <cell r="BC65">
            <v>0</v>
          </cell>
          <cell r="BD65">
            <v>11288</v>
          </cell>
          <cell r="BE65">
            <v>2893</v>
          </cell>
          <cell r="BF65">
            <v>90067</v>
          </cell>
          <cell r="BG65">
            <v>91382</v>
          </cell>
          <cell r="BH65">
            <v>0</v>
          </cell>
          <cell r="BI65">
            <v>0</v>
          </cell>
          <cell r="BJ65">
            <v>37</v>
          </cell>
          <cell r="BK65">
            <v>1092</v>
          </cell>
          <cell r="BL65">
            <v>1108</v>
          </cell>
          <cell r="BM65">
            <v>0</v>
          </cell>
          <cell r="BN65">
            <v>0</v>
          </cell>
          <cell r="BO65">
            <v>2237</v>
          </cell>
          <cell r="BP65">
            <v>128224</v>
          </cell>
          <cell r="BQ65">
            <v>39108</v>
          </cell>
          <cell r="BR65">
            <v>140891</v>
          </cell>
          <cell r="BS65">
            <v>0</v>
          </cell>
          <cell r="BT65">
            <v>0</v>
          </cell>
          <cell r="BU65">
            <v>1655</v>
          </cell>
          <cell r="BV65">
            <v>474</v>
          </cell>
          <cell r="BW65">
            <v>1709</v>
          </cell>
          <cell r="BX65">
            <v>0</v>
          </cell>
          <cell r="BY65">
            <v>0</v>
          </cell>
          <cell r="BZ65">
            <v>3838</v>
          </cell>
          <cell r="CA65">
            <v>2237</v>
          </cell>
          <cell r="CB65">
            <v>6075</v>
          </cell>
          <cell r="CC65">
            <v>0.05</v>
          </cell>
          <cell r="CD65">
            <v>17363</v>
          </cell>
        </row>
        <row r="66">
          <cell r="B66" t="str">
            <v>Z2007</v>
          </cell>
          <cell r="C66" t="str">
            <v>CAP01</v>
          </cell>
          <cell r="D66" t="str">
            <v>En berma destapada</v>
          </cell>
          <cell r="E66" t="str">
            <v>m</v>
          </cell>
          <cell r="F66" t="str">
            <v>MOC010</v>
          </cell>
          <cell r="G66" t="str">
            <v>MOC062</v>
          </cell>
          <cell r="H66" t="str">
            <v>MOC128</v>
          </cell>
          <cell r="I66" t="str">
            <v>NA</v>
          </cell>
          <cell r="J66" t="str">
            <v>NA</v>
          </cell>
          <cell r="K66" t="str">
            <v>NA</v>
          </cell>
          <cell r="L66" t="str">
            <v>NA</v>
          </cell>
          <cell r="M66">
            <v>0.14000000000000001</v>
          </cell>
          <cell r="N66">
            <v>0.5</v>
          </cell>
          <cell r="O66">
            <v>0.41</v>
          </cell>
          <cell r="P66" t="str">
            <v>NA</v>
          </cell>
          <cell r="Q66" t="str">
            <v>NA</v>
          </cell>
          <cell r="R66" t="str">
            <v>NA</v>
          </cell>
          <cell r="S66" t="str">
            <v>NA</v>
          </cell>
          <cell r="T66" t="str">
            <v>CEC004</v>
          </cell>
          <cell r="U66" t="str">
            <v>CEC008</v>
          </cell>
          <cell r="V66" t="str">
            <v>CEC009</v>
          </cell>
          <cell r="W66" t="str">
            <v>NA</v>
          </cell>
          <cell r="X66" t="str">
            <v>NA</v>
          </cell>
          <cell r="Y66" t="str">
            <v>CMC004</v>
          </cell>
          <cell r="Z66" t="str">
            <v>CMC007</v>
          </cell>
          <cell r="AA66" t="str">
            <v>CMC008</v>
          </cell>
          <cell r="AB66" t="str">
            <v>NA</v>
          </cell>
          <cell r="AC66" t="str">
            <v>NA</v>
          </cell>
          <cell r="AD66">
            <v>1</v>
          </cell>
          <cell r="AE66">
            <v>0.92</v>
          </cell>
          <cell r="AF66">
            <v>0.92</v>
          </cell>
          <cell r="AG66" t="str">
            <v>NA</v>
          </cell>
          <cell r="AH66" t="str">
            <v>NA</v>
          </cell>
          <cell r="AI66">
            <v>55</v>
          </cell>
          <cell r="AJ66">
            <v>55</v>
          </cell>
          <cell r="AK66">
            <v>60</v>
          </cell>
          <cell r="AL66">
            <v>60</v>
          </cell>
          <cell r="AO66">
            <v>20727</v>
          </cell>
          <cell r="AP66">
            <v>24000</v>
          </cell>
          <cell r="AQ66">
            <v>300</v>
          </cell>
          <cell r="AR66">
            <v>20000</v>
          </cell>
          <cell r="AS66">
            <v>0</v>
          </cell>
          <cell r="AT66">
            <v>0</v>
          </cell>
          <cell r="AU66">
            <v>0</v>
          </cell>
          <cell r="AV66">
            <v>0</v>
          </cell>
          <cell r="AW66">
            <v>3360</v>
          </cell>
          <cell r="AX66">
            <v>150</v>
          </cell>
          <cell r="AY66">
            <v>8200</v>
          </cell>
          <cell r="AZ66">
            <v>0</v>
          </cell>
          <cell r="BA66">
            <v>0</v>
          </cell>
          <cell r="BB66">
            <v>0</v>
          </cell>
          <cell r="BC66">
            <v>0</v>
          </cell>
          <cell r="BD66">
            <v>12296</v>
          </cell>
          <cell r="BE66">
            <v>2893</v>
          </cell>
          <cell r="BF66">
            <v>90067</v>
          </cell>
          <cell r="BG66">
            <v>91382</v>
          </cell>
          <cell r="BH66">
            <v>0</v>
          </cell>
          <cell r="BI66">
            <v>0</v>
          </cell>
          <cell r="BJ66">
            <v>53</v>
          </cell>
          <cell r="BK66">
            <v>1507</v>
          </cell>
          <cell r="BL66">
            <v>1529</v>
          </cell>
          <cell r="BM66">
            <v>0</v>
          </cell>
          <cell r="BN66">
            <v>0</v>
          </cell>
          <cell r="BO66">
            <v>3089</v>
          </cell>
          <cell r="BP66">
            <v>128224</v>
          </cell>
          <cell r="BQ66">
            <v>39108</v>
          </cell>
          <cell r="BR66">
            <v>140891</v>
          </cell>
          <cell r="BS66">
            <v>0</v>
          </cell>
          <cell r="BT66">
            <v>0</v>
          </cell>
          <cell r="BU66">
            <v>2331</v>
          </cell>
          <cell r="BV66">
            <v>654</v>
          </cell>
          <cell r="BW66">
            <v>2357</v>
          </cell>
          <cell r="BX66">
            <v>0</v>
          </cell>
          <cell r="BY66">
            <v>0</v>
          </cell>
          <cell r="BZ66">
            <v>5342</v>
          </cell>
          <cell r="CA66">
            <v>3089</v>
          </cell>
          <cell r="CB66">
            <v>8431</v>
          </cell>
          <cell r="CC66">
            <v>0.05</v>
          </cell>
          <cell r="CD66">
            <v>20727</v>
          </cell>
        </row>
        <row r="67">
          <cell r="B67" t="str">
            <v>Z1007</v>
          </cell>
          <cell r="C67" t="str">
            <v>CAP01</v>
          </cell>
          <cell r="D67" t="str">
            <v xml:space="preserve">En berma destapada              (BD)  </v>
          </cell>
          <cell r="E67" t="str">
            <v>m</v>
          </cell>
          <cell r="F67" t="str">
            <v>MOC010</v>
          </cell>
          <cell r="G67" t="str">
            <v>MOC062</v>
          </cell>
          <cell r="H67" t="str">
            <v>MOC103</v>
          </cell>
          <cell r="I67" t="str">
            <v>NA</v>
          </cell>
          <cell r="J67" t="str">
            <v>NA</v>
          </cell>
          <cell r="K67" t="str">
            <v>NA</v>
          </cell>
          <cell r="L67" t="str">
            <v>NA</v>
          </cell>
          <cell r="M67">
            <v>0.14000000000000001</v>
          </cell>
          <cell r="N67">
            <v>0.5</v>
          </cell>
          <cell r="O67">
            <v>0.41</v>
          </cell>
          <cell r="P67" t="str">
            <v>NA</v>
          </cell>
          <cell r="Q67" t="str">
            <v>NA</v>
          </cell>
          <cell r="R67" t="str">
            <v>NA</v>
          </cell>
          <cell r="S67" t="str">
            <v>NA</v>
          </cell>
          <cell r="T67" t="str">
            <v>CEC004</v>
          </cell>
          <cell r="U67" t="str">
            <v>CEC008</v>
          </cell>
          <cell r="V67" t="str">
            <v>CEC009</v>
          </cell>
          <cell r="W67" t="str">
            <v>NA</v>
          </cell>
          <cell r="X67" t="str">
            <v>NA</v>
          </cell>
          <cell r="Y67" t="str">
            <v>CMC004</v>
          </cell>
          <cell r="Z67" t="str">
            <v>CMC007</v>
          </cell>
          <cell r="AA67" t="str">
            <v>CMC008</v>
          </cell>
          <cell r="AB67" t="str">
            <v>NA</v>
          </cell>
          <cell r="AC67" t="str">
            <v>NA</v>
          </cell>
          <cell r="AD67">
            <v>1</v>
          </cell>
          <cell r="AE67">
            <v>0.94</v>
          </cell>
          <cell r="AF67">
            <v>0.94</v>
          </cell>
          <cell r="AG67" t="str">
            <v>NA</v>
          </cell>
          <cell r="AH67" t="str">
            <v>NA</v>
          </cell>
          <cell r="AI67">
            <v>77.5</v>
          </cell>
          <cell r="AJ67">
            <v>77.5</v>
          </cell>
          <cell r="AK67">
            <v>82.5</v>
          </cell>
          <cell r="AL67">
            <v>82.5</v>
          </cell>
          <cell r="AO67">
            <v>18371</v>
          </cell>
          <cell r="AP67">
            <v>24000</v>
          </cell>
          <cell r="AQ67">
            <v>300</v>
          </cell>
          <cell r="AR67">
            <v>20000</v>
          </cell>
          <cell r="AS67">
            <v>0</v>
          </cell>
          <cell r="AT67">
            <v>0</v>
          </cell>
          <cell r="AU67">
            <v>0</v>
          </cell>
          <cell r="AV67">
            <v>0</v>
          </cell>
          <cell r="AW67">
            <v>3360</v>
          </cell>
          <cell r="AX67">
            <v>150</v>
          </cell>
          <cell r="AY67">
            <v>8200</v>
          </cell>
          <cell r="AZ67">
            <v>0</v>
          </cell>
          <cell r="BA67">
            <v>0</v>
          </cell>
          <cell r="BB67">
            <v>0</v>
          </cell>
          <cell r="BC67">
            <v>0</v>
          </cell>
          <cell r="BD67">
            <v>12296</v>
          </cell>
          <cell r="BE67">
            <v>2893</v>
          </cell>
          <cell r="BF67">
            <v>90067</v>
          </cell>
          <cell r="BG67">
            <v>91382</v>
          </cell>
          <cell r="BH67">
            <v>0</v>
          </cell>
          <cell r="BI67">
            <v>0</v>
          </cell>
          <cell r="BJ67">
            <v>37</v>
          </cell>
          <cell r="BK67">
            <v>1092</v>
          </cell>
          <cell r="BL67">
            <v>1108</v>
          </cell>
          <cell r="BM67">
            <v>0</v>
          </cell>
          <cell r="BN67">
            <v>0</v>
          </cell>
          <cell r="BO67">
            <v>2237</v>
          </cell>
          <cell r="BP67">
            <v>128224</v>
          </cell>
          <cell r="BQ67">
            <v>39108</v>
          </cell>
          <cell r="BR67">
            <v>140891</v>
          </cell>
          <cell r="BS67">
            <v>0</v>
          </cell>
          <cell r="BT67">
            <v>0</v>
          </cell>
          <cell r="BU67">
            <v>1655</v>
          </cell>
          <cell r="BV67">
            <v>474</v>
          </cell>
          <cell r="BW67">
            <v>1709</v>
          </cell>
          <cell r="BX67">
            <v>0</v>
          </cell>
          <cell r="BY67">
            <v>0</v>
          </cell>
          <cell r="BZ67">
            <v>3838</v>
          </cell>
          <cell r="CA67">
            <v>2237</v>
          </cell>
          <cell r="CB67">
            <v>6075</v>
          </cell>
          <cell r="CC67">
            <v>0.05</v>
          </cell>
          <cell r="CD67">
            <v>18371</v>
          </cell>
        </row>
        <row r="68">
          <cell r="B68" t="str">
            <v>Z1006</v>
          </cell>
          <cell r="C68" t="str">
            <v>CAP01</v>
          </cell>
          <cell r="D68" t="str">
            <v>En calzada adoquinada</v>
          </cell>
          <cell r="E68" t="str">
            <v>m</v>
          </cell>
          <cell r="F68" t="str">
            <v>MOC010</v>
          </cell>
          <cell r="G68" t="str">
            <v>MOC062</v>
          </cell>
          <cell r="H68" t="str">
            <v>MOC128</v>
          </cell>
          <cell r="I68" t="str">
            <v>NA</v>
          </cell>
          <cell r="J68" t="str">
            <v>NA</v>
          </cell>
          <cell r="K68" t="str">
            <v>NA</v>
          </cell>
          <cell r="L68" t="str">
            <v>NA</v>
          </cell>
          <cell r="M68">
            <v>0.1</v>
          </cell>
          <cell r="N68">
            <v>0.5</v>
          </cell>
          <cell r="O68">
            <v>0.41</v>
          </cell>
          <cell r="P68" t="str">
            <v>NA</v>
          </cell>
          <cell r="Q68" t="str">
            <v>NA</v>
          </cell>
          <cell r="R68" t="str">
            <v>NA</v>
          </cell>
          <cell r="S68" t="str">
            <v>NA</v>
          </cell>
          <cell r="T68" t="str">
            <v>CEC001</v>
          </cell>
          <cell r="U68" t="str">
            <v>CEC004</v>
          </cell>
          <cell r="V68" t="str">
            <v>CEC008</v>
          </cell>
          <cell r="W68" t="str">
            <v>CEC009</v>
          </cell>
          <cell r="X68" t="str">
            <v>NA</v>
          </cell>
          <cell r="Y68" t="str">
            <v>CMC001</v>
          </cell>
          <cell r="Z68" t="str">
            <v>CMC004</v>
          </cell>
          <cell r="AA68" t="str">
            <v>CMC007</v>
          </cell>
          <cell r="AB68" t="str">
            <v>CMC008</v>
          </cell>
          <cell r="AC68" t="str">
            <v>NA</v>
          </cell>
          <cell r="AD68">
            <v>0.76</v>
          </cell>
          <cell r="AE68">
            <v>0.76</v>
          </cell>
          <cell r="AF68">
            <v>1</v>
          </cell>
          <cell r="AG68">
            <v>0.76</v>
          </cell>
          <cell r="AH68" t="str">
            <v>NA</v>
          </cell>
          <cell r="AI68">
            <v>65</v>
          </cell>
          <cell r="AJ68">
            <v>85</v>
          </cell>
          <cell r="AK68">
            <v>85</v>
          </cell>
          <cell r="AL68">
            <v>65</v>
          </cell>
          <cell r="AM68">
            <v>85</v>
          </cell>
          <cell r="AO68">
            <v>28548</v>
          </cell>
          <cell r="AP68">
            <v>24000</v>
          </cell>
          <cell r="AQ68">
            <v>300</v>
          </cell>
          <cell r="AR68">
            <v>20000</v>
          </cell>
          <cell r="AS68">
            <v>0</v>
          </cell>
          <cell r="AT68">
            <v>0</v>
          </cell>
          <cell r="AU68">
            <v>0</v>
          </cell>
          <cell r="AV68">
            <v>0</v>
          </cell>
          <cell r="AW68">
            <v>2400</v>
          </cell>
          <cell r="AX68">
            <v>150</v>
          </cell>
          <cell r="AY68">
            <v>8200</v>
          </cell>
          <cell r="AZ68">
            <v>0</v>
          </cell>
          <cell r="BA68">
            <v>0</v>
          </cell>
          <cell r="BB68">
            <v>0</v>
          </cell>
          <cell r="BC68">
            <v>0</v>
          </cell>
          <cell r="BD68">
            <v>11288</v>
          </cell>
          <cell r="BE68">
            <v>881948</v>
          </cell>
          <cell r="BF68">
            <v>2893</v>
          </cell>
          <cell r="BG68">
            <v>90067</v>
          </cell>
          <cell r="BH68">
            <v>91382</v>
          </cell>
          <cell r="BI68">
            <v>0</v>
          </cell>
          <cell r="BJ68">
            <v>10312</v>
          </cell>
          <cell r="BK68">
            <v>34</v>
          </cell>
          <cell r="BL68">
            <v>1386</v>
          </cell>
          <cell r="BM68">
            <v>1068</v>
          </cell>
          <cell r="BN68">
            <v>0</v>
          </cell>
          <cell r="BO68">
            <v>12800</v>
          </cell>
          <cell r="BP68">
            <v>60908</v>
          </cell>
          <cell r="BQ68">
            <v>128224</v>
          </cell>
          <cell r="BR68">
            <v>39108</v>
          </cell>
          <cell r="BS68">
            <v>140891</v>
          </cell>
          <cell r="BT68">
            <v>0</v>
          </cell>
          <cell r="BU68">
            <v>712</v>
          </cell>
          <cell r="BV68">
            <v>1499</v>
          </cell>
          <cell r="BW68">
            <v>602</v>
          </cell>
          <cell r="BX68">
            <v>1647</v>
          </cell>
          <cell r="BY68">
            <v>0</v>
          </cell>
          <cell r="BZ68">
            <v>4460</v>
          </cell>
          <cell r="CA68">
            <v>12800</v>
          </cell>
          <cell r="CB68">
            <v>17260</v>
          </cell>
          <cell r="CC68">
            <v>0.05</v>
          </cell>
          <cell r="CD68">
            <v>28548</v>
          </cell>
        </row>
        <row r="69">
          <cell r="B69" t="str">
            <v>Z2006</v>
          </cell>
          <cell r="C69" t="str">
            <v>CAP01</v>
          </cell>
          <cell r="D69" t="str">
            <v>En calzada adoquinada</v>
          </cell>
          <cell r="E69" t="str">
            <v>m</v>
          </cell>
          <cell r="F69" t="str">
            <v>MOC010</v>
          </cell>
          <cell r="G69" t="str">
            <v>MOC062</v>
          </cell>
          <cell r="H69" t="str">
            <v>MOC128</v>
          </cell>
          <cell r="I69" t="str">
            <v>NA</v>
          </cell>
          <cell r="J69" t="str">
            <v>NA</v>
          </cell>
          <cell r="K69" t="str">
            <v>NA</v>
          </cell>
          <cell r="L69" t="str">
            <v>NA</v>
          </cell>
          <cell r="M69">
            <v>0.14000000000000001</v>
          </cell>
          <cell r="N69">
            <v>0.7</v>
          </cell>
          <cell r="O69">
            <v>0.49</v>
          </cell>
          <cell r="P69" t="str">
            <v>NA</v>
          </cell>
          <cell r="Q69" t="str">
            <v>NA</v>
          </cell>
          <cell r="R69" t="str">
            <v>NA</v>
          </cell>
          <cell r="S69" t="str">
            <v>NA</v>
          </cell>
          <cell r="T69" t="str">
            <v>CEC001</v>
          </cell>
          <cell r="U69" t="str">
            <v>CEC004</v>
          </cell>
          <cell r="V69" t="str">
            <v>CEC008</v>
          </cell>
          <cell r="W69" t="str">
            <v>CEC009</v>
          </cell>
          <cell r="X69" t="str">
            <v>NA</v>
          </cell>
          <cell r="Y69" t="str">
            <v>CMC001</v>
          </cell>
          <cell r="Z69" t="str">
            <v>CMC004</v>
          </cell>
          <cell r="AA69" t="str">
            <v>CMC007</v>
          </cell>
          <cell r="AB69" t="str">
            <v>CMC008</v>
          </cell>
          <cell r="AC69" t="str">
            <v>NA</v>
          </cell>
          <cell r="AD69">
            <v>1</v>
          </cell>
          <cell r="AE69">
            <v>0.84</v>
          </cell>
          <cell r="AF69">
            <v>0.84</v>
          </cell>
          <cell r="AG69">
            <v>0.72</v>
          </cell>
          <cell r="AH69" t="str">
            <v>NA</v>
          </cell>
          <cell r="AI69">
            <v>52.5</v>
          </cell>
          <cell r="AJ69">
            <v>52.5</v>
          </cell>
          <cell r="AK69">
            <v>62.5</v>
          </cell>
          <cell r="AL69">
            <v>62.5</v>
          </cell>
          <cell r="AM69">
            <v>72.5</v>
          </cell>
          <cell r="AO69">
            <v>39348</v>
          </cell>
          <cell r="AP69">
            <v>24000</v>
          </cell>
          <cell r="AQ69">
            <v>300</v>
          </cell>
          <cell r="AR69">
            <v>20000</v>
          </cell>
          <cell r="AS69">
            <v>0</v>
          </cell>
          <cell r="AT69">
            <v>0</v>
          </cell>
          <cell r="AU69">
            <v>0</v>
          </cell>
          <cell r="AV69">
            <v>0</v>
          </cell>
          <cell r="AW69">
            <v>3360</v>
          </cell>
          <cell r="AX69">
            <v>210</v>
          </cell>
          <cell r="AY69">
            <v>9800</v>
          </cell>
          <cell r="AZ69">
            <v>0</v>
          </cell>
          <cell r="BA69">
            <v>0</v>
          </cell>
          <cell r="BB69">
            <v>0</v>
          </cell>
          <cell r="BC69">
            <v>0</v>
          </cell>
          <cell r="BD69">
            <v>14039</v>
          </cell>
          <cell r="BE69">
            <v>881948</v>
          </cell>
          <cell r="BF69">
            <v>2893</v>
          </cell>
          <cell r="BG69">
            <v>90067</v>
          </cell>
          <cell r="BH69">
            <v>91382</v>
          </cell>
          <cell r="BI69">
            <v>0</v>
          </cell>
          <cell r="BJ69">
            <v>16799</v>
          </cell>
          <cell r="BK69">
            <v>46</v>
          </cell>
          <cell r="BL69">
            <v>1441</v>
          </cell>
          <cell r="BM69">
            <v>1253</v>
          </cell>
          <cell r="BN69">
            <v>0</v>
          </cell>
          <cell r="BO69">
            <v>19539</v>
          </cell>
          <cell r="BP69">
            <v>60908</v>
          </cell>
          <cell r="BQ69">
            <v>128224</v>
          </cell>
          <cell r="BR69">
            <v>39108</v>
          </cell>
          <cell r="BS69">
            <v>140891</v>
          </cell>
          <cell r="BT69">
            <v>0</v>
          </cell>
          <cell r="BU69">
            <v>1160</v>
          </cell>
          <cell r="BV69">
            <v>2052</v>
          </cell>
          <cell r="BW69">
            <v>626</v>
          </cell>
          <cell r="BX69">
            <v>1932</v>
          </cell>
          <cell r="BY69">
            <v>0</v>
          </cell>
          <cell r="BZ69">
            <v>5770</v>
          </cell>
          <cell r="CA69">
            <v>19539</v>
          </cell>
          <cell r="CB69">
            <v>25309</v>
          </cell>
          <cell r="CC69">
            <v>0.05</v>
          </cell>
          <cell r="CD69">
            <v>39348</v>
          </cell>
        </row>
        <row r="70">
          <cell r="B70" t="str">
            <v>Z1006</v>
          </cell>
          <cell r="C70" t="str">
            <v>CAP01</v>
          </cell>
          <cell r="D70" t="str">
            <v>En calzada adoquinada          (CAd)</v>
          </cell>
          <cell r="E70" t="str">
            <v>m</v>
          </cell>
          <cell r="F70" t="str">
            <v>MOC010</v>
          </cell>
          <cell r="G70" t="str">
            <v>MOC062</v>
          </cell>
          <cell r="H70" t="str">
            <v>MOC103</v>
          </cell>
          <cell r="I70" t="str">
            <v>NA</v>
          </cell>
          <cell r="J70" t="str">
            <v>NA</v>
          </cell>
          <cell r="K70" t="str">
            <v>NA</v>
          </cell>
          <cell r="L70" t="str">
            <v>NA</v>
          </cell>
          <cell r="M70">
            <v>0.14000000000000001</v>
          </cell>
          <cell r="N70">
            <v>0.5</v>
          </cell>
          <cell r="O70">
            <v>0.41</v>
          </cell>
          <cell r="P70" t="str">
            <v>NA</v>
          </cell>
          <cell r="Q70" t="str">
            <v>NA</v>
          </cell>
          <cell r="R70" t="str">
            <v>NA</v>
          </cell>
          <cell r="S70" t="str">
            <v>NA</v>
          </cell>
          <cell r="T70" t="str">
            <v>CEC001</v>
          </cell>
          <cell r="U70" t="str">
            <v>CEC004</v>
          </cell>
          <cell r="V70" t="str">
            <v>CEC008</v>
          </cell>
          <cell r="W70" t="str">
            <v>CEC009</v>
          </cell>
          <cell r="X70" t="str">
            <v>NA</v>
          </cell>
          <cell r="Y70" t="str">
            <v>CMC001</v>
          </cell>
          <cell r="Z70" t="str">
            <v>CMC004</v>
          </cell>
          <cell r="AA70" t="str">
            <v>CMC007</v>
          </cell>
          <cell r="AB70" t="str">
            <v>CMC008</v>
          </cell>
          <cell r="AC70" t="str">
            <v>NA</v>
          </cell>
          <cell r="AD70">
            <v>0.76</v>
          </cell>
          <cell r="AE70">
            <v>0.76</v>
          </cell>
          <cell r="AF70">
            <v>1</v>
          </cell>
          <cell r="AG70">
            <v>0.76</v>
          </cell>
          <cell r="AH70" t="str">
            <v>NA</v>
          </cell>
          <cell r="AI70">
            <v>65</v>
          </cell>
          <cell r="AJ70">
            <v>85</v>
          </cell>
          <cell r="AK70">
            <v>85</v>
          </cell>
          <cell r="AL70">
            <v>65</v>
          </cell>
          <cell r="AM70">
            <v>85</v>
          </cell>
          <cell r="AO70">
            <v>29556</v>
          </cell>
          <cell r="AP70">
            <v>24000</v>
          </cell>
          <cell r="AQ70">
            <v>300</v>
          </cell>
          <cell r="AR70">
            <v>20000</v>
          </cell>
          <cell r="AS70">
            <v>0</v>
          </cell>
          <cell r="AT70">
            <v>0</v>
          </cell>
          <cell r="AU70">
            <v>0</v>
          </cell>
          <cell r="AV70">
            <v>0</v>
          </cell>
          <cell r="AW70">
            <v>3360</v>
          </cell>
          <cell r="AX70">
            <v>150</v>
          </cell>
          <cell r="AY70">
            <v>8200</v>
          </cell>
          <cell r="AZ70">
            <v>0</v>
          </cell>
          <cell r="BA70">
            <v>0</v>
          </cell>
          <cell r="BB70">
            <v>0</v>
          </cell>
          <cell r="BC70">
            <v>0</v>
          </cell>
          <cell r="BD70">
            <v>12296</v>
          </cell>
          <cell r="BE70">
            <v>881948</v>
          </cell>
          <cell r="BF70">
            <v>2893</v>
          </cell>
          <cell r="BG70">
            <v>90067</v>
          </cell>
          <cell r="BH70">
            <v>91382</v>
          </cell>
          <cell r="BI70">
            <v>0</v>
          </cell>
          <cell r="BJ70">
            <v>10312</v>
          </cell>
          <cell r="BK70">
            <v>34</v>
          </cell>
          <cell r="BL70">
            <v>1386</v>
          </cell>
          <cell r="BM70">
            <v>1068</v>
          </cell>
          <cell r="BN70">
            <v>0</v>
          </cell>
          <cell r="BO70">
            <v>12800</v>
          </cell>
          <cell r="BP70">
            <v>60908</v>
          </cell>
          <cell r="BQ70">
            <v>128224</v>
          </cell>
          <cell r="BR70">
            <v>39108</v>
          </cell>
          <cell r="BS70">
            <v>140891</v>
          </cell>
          <cell r="BT70">
            <v>0</v>
          </cell>
          <cell r="BU70">
            <v>712</v>
          </cell>
          <cell r="BV70">
            <v>1499</v>
          </cell>
          <cell r="BW70">
            <v>602</v>
          </cell>
          <cell r="BX70">
            <v>1647</v>
          </cell>
          <cell r="BY70">
            <v>0</v>
          </cell>
          <cell r="BZ70">
            <v>4460</v>
          </cell>
          <cell r="CA70">
            <v>12800</v>
          </cell>
          <cell r="CB70">
            <v>17260</v>
          </cell>
          <cell r="CC70">
            <v>0.05</v>
          </cell>
          <cell r="CD70">
            <v>29556</v>
          </cell>
        </row>
        <row r="71">
          <cell r="B71" t="str">
            <v>Z1002</v>
          </cell>
          <cell r="C71" t="str">
            <v>CAP01</v>
          </cell>
          <cell r="D71" t="str">
            <v>En calzada asfalto</v>
          </cell>
          <cell r="E71" t="str">
            <v>m</v>
          </cell>
          <cell r="F71" t="str">
            <v>MOC010</v>
          </cell>
          <cell r="G71" t="str">
            <v>MOC062</v>
          </cell>
          <cell r="H71" t="str">
            <v>MOC128</v>
          </cell>
          <cell r="I71" t="str">
            <v>NA</v>
          </cell>
          <cell r="J71" t="str">
            <v>NA</v>
          </cell>
          <cell r="K71" t="str">
            <v>NA</v>
          </cell>
          <cell r="L71" t="str">
            <v>NA</v>
          </cell>
          <cell r="M71">
            <v>0.1</v>
          </cell>
          <cell r="N71">
            <v>0.5</v>
          </cell>
          <cell r="O71">
            <v>0.41</v>
          </cell>
          <cell r="P71" t="str">
            <v>NA</v>
          </cell>
          <cell r="Q71" t="str">
            <v>NA</v>
          </cell>
          <cell r="R71" t="str">
            <v>NA</v>
          </cell>
          <cell r="S71" t="str">
            <v>NA</v>
          </cell>
          <cell r="T71" t="str">
            <v>CEC003</v>
          </cell>
          <cell r="U71" t="str">
            <v>CEC004</v>
          </cell>
          <cell r="V71" t="str">
            <v>CEC008</v>
          </cell>
          <cell r="W71" t="str">
            <v>CEC009</v>
          </cell>
          <cell r="X71" t="str">
            <v>NA</v>
          </cell>
          <cell r="Y71" t="str">
            <v>CMC001</v>
          </cell>
          <cell r="Z71" t="str">
            <v>CMC004</v>
          </cell>
          <cell r="AA71" t="str">
            <v>CMC007</v>
          </cell>
          <cell r="AB71" t="str">
            <v>CMC008</v>
          </cell>
          <cell r="AC71" t="str">
            <v>NA</v>
          </cell>
          <cell r="AD71">
            <v>0.89</v>
          </cell>
          <cell r="AE71">
            <v>1</v>
          </cell>
          <cell r="AF71">
            <v>1</v>
          </cell>
          <cell r="AG71">
            <v>1</v>
          </cell>
          <cell r="AH71" t="str">
            <v>NA</v>
          </cell>
          <cell r="AI71">
            <v>77.5</v>
          </cell>
          <cell r="AJ71">
            <v>87.5</v>
          </cell>
          <cell r="AK71">
            <v>77.5</v>
          </cell>
          <cell r="AL71">
            <v>77.5</v>
          </cell>
          <cell r="AM71">
            <v>77.5</v>
          </cell>
          <cell r="AO71">
            <v>18636</v>
          </cell>
          <cell r="AP71">
            <v>24000</v>
          </cell>
          <cell r="AQ71">
            <v>300</v>
          </cell>
          <cell r="AR71">
            <v>20000</v>
          </cell>
          <cell r="AS71">
            <v>0</v>
          </cell>
          <cell r="AT71">
            <v>0</v>
          </cell>
          <cell r="AU71">
            <v>0</v>
          </cell>
          <cell r="AV71">
            <v>0</v>
          </cell>
          <cell r="AW71">
            <v>2400</v>
          </cell>
          <cell r="AX71">
            <v>150</v>
          </cell>
          <cell r="AY71">
            <v>8200</v>
          </cell>
          <cell r="AZ71">
            <v>0</v>
          </cell>
          <cell r="BA71">
            <v>0</v>
          </cell>
          <cell r="BB71">
            <v>0</v>
          </cell>
          <cell r="BC71">
            <v>0</v>
          </cell>
          <cell r="BD71">
            <v>11288</v>
          </cell>
          <cell r="BE71">
            <v>25547</v>
          </cell>
          <cell r="BF71">
            <v>2893</v>
          </cell>
          <cell r="BG71">
            <v>90067</v>
          </cell>
          <cell r="BH71">
            <v>91382</v>
          </cell>
          <cell r="BI71">
            <v>0</v>
          </cell>
          <cell r="BJ71">
            <v>293</v>
          </cell>
          <cell r="BK71">
            <v>37</v>
          </cell>
          <cell r="BL71">
            <v>1162</v>
          </cell>
          <cell r="BM71">
            <v>1179</v>
          </cell>
          <cell r="BN71">
            <v>0</v>
          </cell>
          <cell r="BO71">
            <v>2671</v>
          </cell>
          <cell r="BP71">
            <v>60908</v>
          </cell>
          <cell r="BQ71">
            <v>128224</v>
          </cell>
          <cell r="BR71">
            <v>39108</v>
          </cell>
          <cell r="BS71">
            <v>140891</v>
          </cell>
          <cell r="BT71">
            <v>0</v>
          </cell>
          <cell r="BU71">
            <v>699</v>
          </cell>
          <cell r="BV71">
            <v>1655</v>
          </cell>
          <cell r="BW71">
            <v>505</v>
          </cell>
          <cell r="BX71">
            <v>1818</v>
          </cell>
          <cell r="BY71">
            <v>0</v>
          </cell>
          <cell r="BZ71">
            <v>4677</v>
          </cell>
          <cell r="CA71">
            <v>2671</v>
          </cell>
          <cell r="CB71">
            <v>7348</v>
          </cell>
          <cell r="CC71">
            <v>0.05</v>
          </cell>
          <cell r="CD71">
            <v>18636</v>
          </cell>
        </row>
        <row r="72">
          <cell r="B72" t="str">
            <v>Z2002</v>
          </cell>
          <cell r="C72" t="str">
            <v>CAP01</v>
          </cell>
          <cell r="D72" t="str">
            <v>En calzada asfalto</v>
          </cell>
          <cell r="E72" t="str">
            <v>m</v>
          </cell>
          <cell r="F72" t="str">
            <v>MOC010</v>
          </cell>
          <cell r="G72" t="str">
            <v>MOC062</v>
          </cell>
          <cell r="H72" t="str">
            <v>MOC128</v>
          </cell>
          <cell r="I72" t="str">
            <v>NA</v>
          </cell>
          <cell r="J72" t="str">
            <v>NA</v>
          </cell>
          <cell r="K72" t="str">
            <v>NA</v>
          </cell>
          <cell r="L72" t="str">
            <v>NA</v>
          </cell>
          <cell r="M72">
            <v>0.14000000000000001</v>
          </cell>
          <cell r="N72">
            <v>0.7</v>
          </cell>
          <cell r="O72">
            <v>0.56999999999999995</v>
          </cell>
          <cell r="P72" t="str">
            <v>NA</v>
          </cell>
          <cell r="Q72" t="str">
            <v>NA</v>
          </cell>
          <cell r="R72" t="str">
            <v>NA</v>
          </cell>
          <cell r="S72" t="str">
            <v>NA</v>
          </cell>
          <cell r="T72" t="str">
            <v>CEC001</v>
          </cell>
          <cell r="U72" t="str">
            <v>CEC004</v>
          </cell>
          <cell r="V72" t="str">
            <v>CEC008</v>
          </cell>
          <cell r="W72" t="str">
            <v>CEC009</v>
          </cell>
          <cell r="X72" t="str">
            <v>NA</v>
          </cell>
          <cell r="Y72" t="str">
            <v>CMC001</v>
          </cell>
          <cell r="Z72" t="str">
            <v>CMC004</v>
          </cell>
          <cell r="AA72" t="str">
            <v>CMC007</v>
          </cell>
          <cell r="AB72" t="str">
            <v>CMC008</v>
          </cell>
          <cell r="AC72" t="str">
            <v>NA</v>
          </cell>
          <cell r="AD72">
            <v>1</v>
          </cell>
          <cell r="AE72">
            <v>1</v>
          </cell>
          <cell r="AF72">
            <v>1</v>
          </cell>
          <cell r="AG72">
            <v>1</v>
          </cell>
          <cell r="AH72" t="str">
            <v>NA</v>
          </cell>
          <cell r="AI72">
            <v>20</v>
          </cell>
          <cell r="AJ72">
            <v>20</v>
          </cell>
          <cell r="AK72">
            <v>20</v>
          </cell>
          <cell r="AL72">
            <v>20</v>
          </cell>
          <cell r="AM72">
            <v>20</v>
          </cell>
          <cell r="AO72">
            <v>87489</v>
          </cell>
          <cell r="AP72">
            <v>24000</v>
          </cell>
          <cell r="AQ72">
            <v>300</v>
          </cell>
          <cell r="AR72">
            <v>20000</v>
          </cell>
          <cell r="AS72">
            <v>0</v>
          </cell>
          <cell r="AT72">
            <v>0</v>
          </cell>
          <cell r="AU72">
            <v>0</v>
          </cell>
          <cell r="AV72">
            <v>0</v>
          </cell>
          <cell r="AW72">
            <v>3360</v>
          </cell>
          <cell r="AX72">
            <v>210</v>
          </cell>
          <cell r="AY72">
            <v>11400</v>
          </cell>
          <cell r="AZ72">
            <v>0</v>
          </cell>
          <cell r="BA72">
            <v>0</v>
          </cell>
          <cell r="BB72">
            <v>0</v>
          </cell>
          <cell r="BC72">
            <v>0</v>
          </cell>
          <cell r="BD72">
            <v>15719</v>
          </cell>
          <cell r="BE72">
            <v>881948</v>
          </cell>
          <cell r="BF72">
            <v>2893</v>
          </cell>
          <cell r="BG72">
            <v>90067</v>
          </cell>
          <cell r="BH72">
            <v>91382</v>
          </cell>
          <cell r="BI72">
            <v>0</v>
          </cell>
          <cell r="BJ72">
            <v>44097</v>
          </cell>
          <cell r="BK72">
            <v>145</v>
          </cell>
          <cell r="BL72">
            <v>4503</v>
          </cell>
          <cell r="BM72">
            <v>4569</v>
          </cell>
          <cell r="BN72">
            <v>0</v>
          </cell>
          <cell r="BO72">
            <v>53314</v>
          </cell>
          <cell r="BP72">
            <v>60908</v>
          </cell>
          <cell r="BQ72">
            <v>128224</v>
          </cell>
          <cell r="BR72">
            <v>39108</v>
          </cell>
          <cell r="BS72">
            <v>140891</v>
          </cell>
          <cell r="BT72">
            <v>0</v>
          </cell>
          <cell r="BU72">
            <v>3045</v>
          </cell>
          <cell r="BV72">
            <v>6411</v>
          </cell>
          <cell r="BW72">
            <v>1955</v>
          </cell>
          <cell r="BX72">
            <v>7045</v>
          </cell>
          <cell r="BY72">
            <v>0</v>
          </cell>
          <cell r="BZ72">
            <v>18456</v>
          </cell>
          <cell r="CA72">
            <v>53314</v>
          </cell>
          <cell r="CB72">
            <v>71770</v>
          </cell>
          <cell r="CC72">
            <v>0.05</v>
          </cell>
          <cell r="CD72">
            <v>87489</v>
          </cell>
        </row>
        <row r="73">
          <cell r="B73" t="str">
            <v>Z2002</v>
          </cell>
          <cell r="C73" t="str">
            <v>CAP01</v>
          </cell>
          <cell r="D73" t="str">
            <v>En calzada asfalto</v>
          </cell>
          <cell r="E73" t="str">
            <v>m</v>
          </cell>
          <cell r="F73" t="str">
            <v>MOC010</v>
          </cell>
          <cell r="G73" t="str">
            <v>MOC062</v>
          </cell>
          <cell r="H73" t="str">
            <v>MOC128</v>
          </cell>
          <cell r="I73" t="str">
            <v>NA</v>
          </cell>
          <cell r="J73" t="str">
            <v>NA</v>
          </cell>
          <cell r="K73" t="str">
            <v>NA</v>
          </cell>
          <cell r="L73" t="str">
            <v>NA</v>
          </cell>
          <cell r="M73">
            <v>0.14000000000000001</v>
          </cell>
          <cell r="N73">
            <v>0.7</v>
          </cell>
          <cell r="O73">
            <v>0.56999999999999995</v>
          </cell>
          <cell r="P73" t="str">
            <v>NA</v>
          </cell>
          <cell r="Q73" t="str">
            <v>NA</v>
          </cell>
          <cell r="R73" t="str">
            <v>NA</v>
          </cell>
          <cell r="S73" t="str">
            <v>NA</v>
          </cell>
          <cell r="T73" t="str">
            <v>CEC001</v>
          </cell>
          <cell r="U73" t="str">
            <v>CEC004</v>
          </cell>
          <cell r="V73" t="str">
            <v>CEC008</v>
          </cell>
          <cell r="W73" t="str">
            <v>CEC009</v>
          </cell>
          <cell r="X73" t="str">
            <v>NA</v>
          </cell>
          <cell r="Y73" t="str">
            <v>CMC001</v>
          </cell>
          <cell r="Z73" t="str">
            <v>CMC004</v>
          </cell>
          <cell r="AA73" t="str">
            <v>CMC007</v>
          </cell>
          <cell r="AB73" t="str">
            <v>CMC008</v>
          </cell>
          <cell r="AC73" t="str">
            <v>NA</v>
          </cell>
          <cell r="AD73">
            <v>0.92</v>
          </cell>
          <cell r="AE73">
            <v>1</v>
          </cell>
          <cell r="AF73">
            <v>1</v>
          </cell>
          <cell r="AG73">
            <v>1</v>
          </cell>
          <cell r="AH73" t="str">
            <v>NA</v>
          </cell>
          <cell r="AI73">
            <v>55</v>
          </cell>
          <cell r="AJ73">
            <v>60</v>
          </cell>
          <cell r="AK73">
            <v>55</v>
          </cell>
          <cell r="AL73">
            <v>55</v>
          </cell>
          <cell r="AM73">
            <v>55</v>
          </cell>
          <cell r="AO73">
            <v>40447</v>
          </cell>
          <cell r="AP73">
            <v>24000</v>
          </cell>
          <cell r="AQ73">
            <v>300</v>
          </cell>
          <cell r="AR73">
            <v>20000</v>
          </cell>
          <cell r="AS73">
            <v>0</v>
          </cell>
          <cell r="AT73">
            <v>0</v>
          </cell>
          <cell r="AU73">
            <v>0</v>
          </cell>
          <cell r="AV73">
            <v>0</v>
          </cell>
          <cell r="AW73">
            <v>3360</v>
          </cell>
          <cell r="AX73">
            <v>210</v>
          </cell>
          <cell r="AY73">
            <v>11400</v>
          </cell>
          <cell r="AZ73">
            <v>0</v>
          </cell>
          <cell r="BA73">
            <v>0</v>
          </cell>
          <cell r="BB73">
            <v>0</v>
          </cell>
          <cell r="BC73">
            <v>0</v>
          </cell>
          <cell r="BD73">
            <v>15719</v>
          </cell>
          <cell r="BE73">
            <v>881948</v>
          </cell>
          <cell r="BF73">
            <v>2893</v>
          </cell>
          <cell r="BG73">
            <v>90067</v>
          </cell>
          <cell r="BH73">
            <v>91382</v>
          </cell>
          <cell r="BI73">
            <v>0</v>
          </cell>
          <cell r="BJ73">
            <v>14753</v>
          </cell>
          <cell r="BK73">
            <v>53</v>
          </cell>
          <cell r="BL73">
            <v>1638</v>
          </cell>
          <cell r="BM73">
            <v>1661</v>
          </cell>
          <cell r="BN73">
            <v>0</v>
          </cell>
          <cell r="BO73">
            <v>18105</v>
          </cell>
          <cell r="BP73">
            <v>60908</v>
          </cell>
          <cell r="BQ73">
            <v>128224</v>
          </cell>
          <cell r="BR73">
            <v>39108</v>
          </cell>
          <cell r="BS73">
            <v>140891</v>
          </cell>
          <cell r="BT73">
            <v>0</v>
          </cell>
          <cell r="BU73">
            <v>1019</v>
          </cell>
          <cell r="BV73">
            <v>2331</v>
          </cell>
          <cell r="BW73">
            <v>711</v>
          </cell>
          <cell r="BX73">
            <v>2562</v>
          </cell>
          <cell r="BY73">
            <v>0</v>
          </cell>
          <cell r="BZ73">
            <v>6623</v>
          </cell>
          <cell r="CA73">
            <v>18105</v>
          </cell>
          <cell r="CB73">
            <v>24728</v>
          </cell>
          <cell r="CC73">
            <v>0.05</v>
          </cell>
          <cell r="CD73">
            <v>40447</v>
          </cell>
        </row>
        <row r="74">
          <cell r="B74" t="str">
            <v>Z1002</v>
          </cell>
          <cell r="C74" t="str">
            <v>CAP01</v>
          </cell>
          <cell r="D74" t="str">
            <v>En calzada asfalto                 (CA)</v>
          </cell>
          <cell r="E74" t="str">
            <v>m</v>
          </cell>
          <cell r="F74" t="str">
            <v>MOC010</v>
          </cell>
          <cell r="G74" t="str">
            <v>MOC062</v>
          </cell>
          <cell r="H74" t="str">
            <v>MOC103</v>
          </cell>
          <cell r="I74" t="str">
            <v>NA</v>
          </cell>
          <cell r="J74" t="str">
            <v>NA</v>
          </cell>
          <cell r="K74" t="str">
            <v>NA</v>
          </cell>
          <cell r="L74" t="str">
            <v>NA</v>
          </cell>
          <cell r="M74">
            <v>0.14000000000000001</v>
          </cell>
          <cell r="N74">
            <v>0.5</v>
          </cell>
          <cell r="O74">
            <v>0.41</v>
          </cell>
          <cell r="P74" t="str">
            <v>NA</v>
          </cell>
          <cell r="Q74" t="str">
            <v>NA</v>
          </cell>
          <cell r="R74" t="str">
            <v>NA</v>
          </cell>
          <cell r="S74" t="str">
            <v>NA</v>
          </cell>
          <cell r="T74" t="str">
            <v>CEC003</v>
          </cell>
          <cell r="U74" t="str">
            <v>CEC004</v>
          </cell>
          <cell r="V74" t="str">
            <v>CEC008</v>
          </cell>
          <cell r="W74" t="str">
            <v>CEC009</v>
          </cell>
          <cell r="X74" t="str">
            <v>NA</v>
          </cell>
          <cell r="Y74" t="str">
            <v>CMC001</v>
          </cell>
          <cell r="Z74" t="str">
            <v>CMC004</v>
          </cell>
          <cell r="AA74" t="str">
            <v>CMC007</v>
          </cell>
          <cell r="AB74" t="str">
            <v>CMC008</v>
          </cell>
          <cell r="AC74" t="str">
            <v>NA</v>
          </cell>
          <cell r="AD74">
            <v>0.89</v>
          </cell>
          <cell r="AE74">
            <v>1</v>
          </cell>
          <cell r="AF74">
            <v>1</v>
          </cell>
          <cell r="AG74">
            <v>1</v>
          </cell>
          <cell r="AH74" t="str">
            <v>NA</v>
          </cell>
          <cell r="AI74">
            <v>77.5</v>
          </cell>
          <cell r="AJ74">
            <v>87.5</v>
          </cell>
          <cell r="AK74">
            <v>77.5</v>
          </cell>
          <cell r="AL74">
            <v>77.5</v>
          </cell>
          <cell r="AM74">
            <v>77.5</v>
          </cell>
          <cell r="AO74">
            <v>19644</v>
          </cell>
          <cell r="AP74">
            <v>24000</v>
          </cell>
          <cell r="AQ74">
            <v>300</v>
          </cell>
          <cell r="AR74">
            <v>20000</v>
          </cell>
          <cell r="AS74">
            <v>0</v>
          </cell>
          <cell r="AT74">
            <v>0</v>
          </cell>
          <cell r="AU74">
            <v>0</v>
          </cell>
          <cell r="AV74">
            <v>0</v>
          </cell>
          <cell r="AW74">
            <v>3360</v>
          </cell>
          <cell r="AX74">
            <v>150</v>
          </cell>
          <cell r="AY74">
            <v>8200</v>
          </cell>
          <cell r="AZ74">
            <v>0</v>
          </cell>
          <cell r="BA74">
            <v>0</v>
          </cell>
          <cell r="BB74">
            <v>0</v>
          </cell>
          <cell r="BC74">
            <v>0</v>
          </cell>
          <cell r="BD74">
            <v>12296</v>
          </cell>
          <cell r="BE74">
            <v>25547</v>
          </cell>
          <cell r="BF74">
            <v>2893</v>
          </cell>
          <cell r="BG74">
            <v>90067</v>
          </cell>
          <cell r="BH74">
            <v>91382</v>
          </cell>
          <cell r="BI74">
            <v>0</v>
          </cell>
          <cell r="BJ74">
            <v>293</v>
          </cell>
          <cell r="BK74">
            <v>37</v>
          </cell>
          <cell r="BL74">
            <v>1162</v>
          </cell>
          <cell r="BM74">
            <v>1179</v>
          </cell>
          <cell r="BN74">
            <v>0</v>
          </cell>
          <cell r="BO74">
            <v>2671</v>
          </cell>
          <cell r="BP74">
            <v>60908</v>
          </cell>
          <cell r="BQ74">
            <v>128224</v>
          </cell>
          <cell r="BR74">
            <v>39108</v>
          </cell>
          <cell r="BS74">
            <v>140891</v>
          </cell>
          <cell r="BT74">
            <v>0</v>
          </cell>
          <cell r="BU74">
            <v>699</v>
          </cell>
          <cell r="BV74">
            <v>1655</v>
          </cell>
          <cell r="BW74">
            <v>505</v>
          </cell>
          <cell r="BX74">
            <v>1818</v>
          </cell>
          <cell r="BY74">
            <v>0</v>
          </cell>
          <cell r="BZ74">
            <v>4677</v>
          </cell>
          <cell r="CA74">
            <v>2671</v>
          </cell>
          <cell r="CB74">
            <v>7348</v>
          </cell>
          <cell r="CC74">
            <v>0.05</v>
          </cell>
          <cell r="CD74">
            <v>19644</v>
          </cell>
        </row>
        <row r="75">
          <cell r="B75" t="str">
            <v>Z1004</v>
          </cell>
          <cell r="C75" t="str">
            <v>CAP01</v>
          </cell>
          <cell r="D75" t="str">
            <v>En calzada asfalto-concreto</v>
          </cell>
          <cell r="E75" t="str">
            <v>m</v>
          </cell>
          <cell r="F75" t="str">
            <v>MOC010</v>
          </cell>
          <cell r="G75" t="str">
            <v>MOC062</v>
          </cell>
          <cell r="H75" t="str">
            <v>MOC128</v>
          </cell>
          <cell r="I75" t="str">
            <v>NA</v>
          </cell>
          <cell r="J75" t="str">
            <v>NA</v>
          </cell>
          <cell r="K75" t="str">
            <v>NA</v>
          </cell>
          <cell r="L75" t="str">
            <v>NA</v>
          </cell>
          <cell r="M75">
            <v>0.1</v>
          </cell>
          <cell r="N75">
            <v>0.5</v>
          </cell>
          <cell r="O75">
            <v>0.41</v>
          </cell>
          <cell r="P75" t="str">
            <v>NA</v>
          </cell>
          <cell r="Q75" t="str">
            <v>NA</v>
          </cell>
          <cell r="R75" t="str">
            <v>NA</v>
          </cell>
          <cell r="S75" t="str">
            <v>NA</v>
          </cell>
          <cell r="T75" t="str">
            <v>CEC001</v>
          </cell>
          <cell r="U75" t="str">
            <v>CEC004</v>
          </cell>
          <cell r="V75" t="str">
            <v>CEC008</v>
          </cell>
          <cell r="W75" t="str">
            <v>CEC009</v>
          </cell>
          <cell r="X75" t="str">
            <v>NA</v>
          </cell>
          <cell r="Y75" t="str">
            <v>CMC001</v>
          </cell>
          <cell r="Z75" t="str">
            <v>CMC004</v>
          </cell>
          <cell r="AA75" t="str">
            <v>CMC007</v>
          </cell>
          <cell r="AB75" t="str">
            <v>CMC008</v>
          </cell>
          <cell r="AC75" t="str">
            <v>NA</v>
          </cell>
          <cell r="AD75">
            <v>1</v>
          </cell>
          <cell r="AE75">
            <v>1</v>
          </cell>
          <cell r="AF75">
            <v>1</v>
          </cell>
          <cell r="AG75">
            <v>1</v>
          </cell>
          <cell r="AH75" t="str">
            <v>NA</v>
          </cell>
          <cell r="AI75">
            <v>60</v>
          </cell>
          <cell r="AJ75">
            <v>60</v>
          </cell>
          <cell r="AK75">
            <v>60</v>
          </cell>
          <cell r="AL75">
            <v>60</v>
          </cell>
          <cell r="AM75">
            <v>60</v>
          </cell>
          <cell r="AO75">
            <v>35211</v>
          </cell>
          <cell r="AP75">
            <v>24000</v>
          </cell>
          <cell r="AQ75">
            <v>300</v>
          </cell>
          <cell r="AR75">
            <v>20000</v>
          </cell>
          <cell r="AS75">
            <v>0</v>
          </cell>
          <cell r="AT75">
            <v>0</v>
          </cell>
          <cell r="AU75">
            <v>0</v>
          </cell>
          <cell r="AV75">
            <v>0</v>
          </cell>
          <cell r="AW75">
            <v>2400</v>
          </cell>
          <cell r="AX75">
            <v>150</v>
          </cell>
          <cell r="AY75">
            <v>8200</v>
          </cell>
          <cell r="AZ75">
            <v>0</v>
          </cell>
          <cell r="BA75">
            <v>0</v>
          </cell>
          <cell r="BB75">
            <v>0</v>
          </cell>
          <cell r="BC75">
            <v>0</v>
          </cell>
          <cell r="BD75">
            <v>11288</v>
          </cell>
          <cell r="BE75">
            <v>881948</v>
          </cell>
          <cell r="BF75">
            <v>2893</v>
          </cell>
          <cell r="BG75">
            <v>90067</v>
          </cell>
          <cell r="BH75">
            <v>91382</v>
          </cell>
          <cell r="BI75">
            <v>0</v>
          </cell>
          <cell r="BJ75">
            <v>14699</v>
          </cell>
          <cell r="BK75">
            <v>48</v>
          </cell>
          <cell r="BL75">
            <v>1501</v>
          </cell>
          <cell r="BM75">
            <v>1523</v>
          </cell>
          <cell r="BN75">
            <v>0</v>
          </cell>
          <cell r="BO75">
            <v>17771</v>
          </cell>
          <cell r="BP75">
            <v>60908</v>
          </cell>
          <cell r="BQ75">
            <v>128224</v>
          </cell>
          <cell r="BR75">
            <v>39108</v>
          </cell>
          <cell r="BS75">
            <v>140891</v>
          </cell>
          <cell r="BT75">
            <v>0</v>
          </cell>
          <cell r="BU75">
            <v>1015</v>
          </cell>
          <cell r="BV75">
            <v>2137</v>
          </cell>
          <cell r="BW75">
            <v>652</v>
          </cell>
          <cell r="BX75">
            <v>2348</v>
          </cell>
          <cell r="BY75">
            <v>0</v>
          </cell>
          <cell r="BZ75">
            <v>6152</v>
          </cell>
          <cell r="CA75">
            <v>17771</v>
          </cell>
          <cell r="CB75">
            <v>23923</v>
          </cell>
          <cell r="CC75">
            <v>0.05</v>
          </cell>
          <cell r="CD75">
            <v>35211</v>
          </cell>
        </row>
        <row r="76">
          <cell r="B76" t="str">
            <v>Z2004</v>
          </cell>
          <cell r="C76" t="str">
            <v>CAP01</v>
          </cell>
          <cell r="D76" t="str">
            <v>En calzada asfalto-concreto</v>
          </cell>
          <cell r="E76" t="str">
            <v>m</v>
          </cell>
          <cell r="F76" t="str">
            <v>MOC010</v>
          </cell>
          <cell r="G76" t="str">
            <v>MOC062</v>
          </cell>
          <cell r="H76" t="str">
            <v>MOC128</v>
          </cell>
          <cell r="I76" t="str">
            <v>NA</v>
          </cell>
          <cell r="J76" t="str">
            <v>NA</v>
          </cell>
          <cell r="K76" t="str">
            <v>NA</v>
          </cell>
          <cell r="L76" t="str">
            <v>NA</v>
          </cell>
          <cell r="M76">
            <v>0.14000000000000001</v>
          </cell>
          <cell r="N76">
            <v>0.7</v>
          </cell>
          <cell r="O76">
            <v>0.49</v>
          </cell>
          <cell r="P76" t="str">
            <v>NA</v>
          </cell>
          <cell r="Q76" t="str">
            <v>NA</v>
          </cell>
          <cell r="R76" t="str">
            <v>NA</v>
          </cell>
          <cell r="S76" t="str">
            <v>NA</v>
          </cell>
          <cell r="T76" t="str">
            <v>CEC001</v>
          </cell>
          <cell r="U76" t="str">
            <v>CEC004</v>
          </cell>
          <cell r="V76" t="str">
            <v>CEC008</v>
          </cell>
          <cell r="W76" t="str">
            <v>CEC009</v>
          </cell>
          <cell r="X76" t="str">
            <v>NA</v>
          </cell>
          <cell r="Y76" t="str">
            <v>CMC001</v>
          </cell>
          <cell r="Z76" t="str">
            <v>CMC004</v>
          </cell>
          <cell r="AA76" t="str">
            <v>CMC007</v>
          </cell>
          <cell r="AB76" t="str">
            <v>CMC008</v>
          </cell>
          <cell r="AC76" t="str">
            <v>NA</v>
          </cell>
          <cell r="AD76">
            <v>1</v>
          </cell>
          <cell r="AE76">
            <v>0.83</v>
          </cell>
          <cell r="AF76">
            <v>0.83</v>
          </cell>
          <cell r="AG76">
            <v>0.71</v>
          </cell>
          <cell r="AH76" t="str">
            <v>NA</v>
          </cell>
          <cell r="AI76">
            <v>50</v>
          </cell>
          <cell r="AJ76">
            <v>50</v>
          </cell>
          <cell r="AK76">
            <v>60</v>
          </cell>
          <cell r="AL76">
            <v>60</v>
          </cell>
          <cell r="AM76">
            <v>70</v>
          </cell>
          <cell r="AO76">
            <v>40516</v>
          </cell>
          <cell r="AP76">
            <v>24000</v>
          </cell>
          <cell r="AQ76">
            <v>300</v>
          </cell>
          <cell r="AR76">
            <v>20000</v>
          </cell>
          <cell r="AS76">
            <v>0</v>
          </cell>
          <cell r="AT76">
            <v>0</v>
          </cell>
          <cell r="AU76">
            <v>0</v>
          </cell>
          <cell r="AV76">
            <v>0</v>
          </cell>
          <cell r="AW76">
            <v>3360</v>
          </cell>
          <cell r="AX76">
            <v>210</v>
          </cell>
          <cell r="AY76">
            <v>9800</v>
          </cell>
          <cell r="AZ76">
            <v>0</v>
          </cell>
          <cell r="BA76">
            <v>0</v>
          </cell>
          <cell r="BB76">
            <v>0</v>
          </cell>
          <cell r="BC76">
            <v>0</v>
          </cell>
          <cell r="BD76">
            <v>14039</v>
          </cell>
          <cell r="BE76">
            <v>881948</v>
          </cell>
          <cell r="BF76">
            <v>2893</v>
          </cell>
          <cell r="BG76">
            <v>90067</v>
          </cell>
          <cell r="BH76">
            <v>91382</v>
          </cell>
          <cell r="BI76">
            <v>0</v>
          </cell>
          <cell r="BJ76">
            <v>17639</v>
          </cell>
          <cell r="BK76">
            <v>48</v>
          </cell>
          <cell r="BL76">
            <v>1495</v>
          </cell>
          <cell r="BM76">
            <v>1298</v>
          </cell>
          <cell r="BN76">
            <v>0</v>
          </cell>
          <cell r="BO76">
            <v>20480</v>
          </cell>
          <cell r="BP76">
            <v>60908</v>
          </cell>
          <cell r="BQ76">
            <v>128224</v>
          </cell>
          <cell r="BR76">
            <v>39108</v>
          </cell>
          <cell r="BS76">
            <v>140891</v>
          </cell>
          <cell r="BT76">
            <v>0</v>
          </cell>
          <cell r="BU76">
            <v>1218</v>
          </cell>
          <cell r="BV76">
            <v>2129</v>
          </cell>
          <cell r="BW76">
            <v>649</v>
          </cell>
          <cell r="BX76">
            <v>2001</v>
          </cell>
          <cell r="BY76">
            <v>0</v>
          </cell>
          <cell r="BZ76">
            <v>5997</v>
          </cell>
          <cell r="CA76">
            <v>20480</v>
          </cell>
          <cell r="CB76">
            <v>26477</v>
          </cell>
          <cell r="CC76">
            <v>0.05</v>
          </cell>
          <cell r="CD76">
            <v>40516</v>
          </cell>
        </row>
        <row r="77">
          <cell r="B77" t="str">
            <v>Z1001</v>
          </cell>
          <cell r="C77" t="str">
            <v>CAP01</v>
          </cell>
          <cell r="D77" t="str">
            <v>En calzada concreto</v>
          </cell>
          <cell r="E77" t="str">
            <v>m</v>
          </cell>
          <cell r="F77" t="str">
            <v>MOC010</v>
          </cell>
          <cell r="G77" t="str">
            <v>MOC062</v>
          </cell>
          <cell r="H77" t="str">
            <v>MOC103</v>
          </cell>
          <cell r="I77" t="str">
            <v>NA</v>
          </cell>
          <cell r="J77" t="str">
            <v>NA</v>
          </cell>
          <cell r="K77" t="str">
            <v>NA</v>
          </cell>
          <cell r="L77" t="str">
            <v>NA</v>
          </cell>
          <cell r="M77">
            <v>0.14000000000000001</v>
          </cell>
          <cell r="N77">
            <v>0.5</v>
          </cell>
          <cell r="O77">
            <v>0.41</v>
          </cell>
          <cell r="P77" t="str">
            <v>NA</v>
          </cell>
          <cell r="Q77" t="str">
            <v>NA</v>
          </cell>
          <cell r="R77" t="str">
            <v>NA</v>
          </cell>
          <cell r="S77" t="str">
            <v>NA</v>
          </cell>
          <cell r="T77" t="str">
            <v>CEC001</v>
          </cell>
          <cell r="U77" t="str">
            <v>CEC004</v>
          </cell>
          <cell r="V77" t="str">
            <v>CEC008</v>
          </cell>
          <cell r="W77" t="str">
            <v>CEC009</v>
          </cell>
          <cell r="X77" t="str">
            <v>NA</v>
          </cell>
          <cell r="Y77" t="str">
            <v>CMC001</v>
          </cell>
          <cell r="Z77" t="str">
            <v>CMC004</v>
          </cell>
          <cell r="AA77" t="str">
            <v>CMC007</v>
          </cell>
          <cell r="AB77" t="str">
            <v>CMC008</v>
          </cell>
          <cell r="AC77" t="str">
            <v>NA</v>
          </cell>
          <cell r="AD77">
            <v>1</v>
          </cell>
          <cell r="AE77">
            <v>0.9</v>
          </cell>
          <cell r="AF77">
            <v>0.9</v>
          </cell>
          <cell r="AG77">
            <v>0.9</v>
          </cell>
          <cell r="AH77">
            <v>0.9</v>
          </cell>
          <cell r="AI77">
            <v>50</v>
          </cell>
          <cell r="AJ77">
            <v>50</v>
          </cell>
          <cell r="AK77">
            <v>55.75</v>
          </cell>
          <cell r="AL77">
            <v>55.75</v>
          </cell>
          <cell r="AM77">
            <v>55.75</v>
          </cell>
          <cell r="AN77">
            <v>55.75</v>
          </cell>
          <cell r="AO77">
            <v>40019</v>
          </cell>
          <cell r="AP77">
            <v>24000</v>
          </cell>
          <cell r="AQ77">
            <v>300</v>
          </cell>
          <cell r="AR77">
            <v>20000</v>
          </cell>
          <cell r="AS77">
            <v>0</v>
          </cell>
          <cell r="AT77">
            <v>0</v>
          </cell>
          <cell r="AU77">
            <v>0</v>
          </cell>
          <cell r="AV77">
            <v>0</v>
          </cell>
          <cell r="AW77">
            <v>3360</v>
          </cell>
          <cell r="AX77">
            <v>150</v>
          </cell>
          <cell r="AY77">
            <v>8200</v>
          </cell>
          <cell r="AZ77">
            <v>0</v>
          </cell>
          <cell r="BA77">
            <v>0</v>
          </cell>
          <cell r="BB77">
            <v>0</v>
          </cell>
          <cell r="BC77">
            <v>0</v>
          </cell>
          <cell r="BD77">
            <v>12296</v>
          </cell>
          <cell r="BE77">
            <v>881948</v>
          </cell>
          <cell r="BF77">
            <v>2893</v>
          </cell>
          <cell r="BG77">
            <v>90067</v>
          </cell>
          <cell r="BH77">
            <v>91382</v>
          </cell>
          <cell r="BI77">
            <v>0</v>
          </cell>
          <cell r="BJ77">
            <v>17639</v>
          </cell>
          <cell r="BK77">
            <v>52</v>
          </cell>
          <cell r="BL77">
            <v>1621</v>
          </cell>
          <cell r="BM77">
            <v>1645</v>
          </cell>
          <cell r="BN77">
            <v>0</v>
          </cell>
          <cell r="BO77">
            <v>20957</v>
          </cell>
          <cell r="BP77">
            <v>60908</v>
          </cell>
          <cell r="BQ77">
            <v>128224</v>
          </cell>
          <cell r="BR77">
            <v>39108</v>
          </cell>
          <cell r="BS77">
            <v>140891</v>
          </cell>
          <cell r="BT77">
            <v>0</v>
          </cell>
          <cell r="BU77">
            <v>1218</v>
          </cell>
          <cell r="BV77">
            <v>2308</v>
          </cell>
          <cell r="BW77">
            <v>704</v>
          </cell>
          <cell r="BX77">
            <v>2536</v>
          </cell>
          <cell r="BY77">
            <v>0</v>
          </cell>
          <cell r="BZ77">
            <v>6766</v>
          </cell>
          <cell r="CA77">
            <v>20957</v>
          </cell>
          <cell r="CB77">
            <v>27723</v>
          </cell>
          <cell r="CC77">
            <v>0.05</v>
          </cell>
          <cell r="CD77">
            <v>40019</v>
          </cell>
        </row>
        <row r="78">
          <cell r="B78" t="str">
            <v>Z1003</v>
          </cell>
          <cell r="C78" t="str">
            <v>CAP01</v>
          </cell>
          <cell r="D78" t="str">
            <v>En calzada concreto</v>
          </cell>
          <cell r="E78" t="str">
            <v>m</v>
          </cell>
          <cell r="F78" t="str">
            <v>MOC010</v>
          </cell>
          <cell r="G78" t="str">
            <v>MOC062</v>
          </cell>
          <cell r="H78" t="str">
            <v>MOC128</v>
          </cell>
          <cell r="I78" t="str">
            <v>NA</v>
          </cell>
          <cell r="J78" t="str">
            <v>NA</v>
          </cell>
          <cell r="K78" t="str">
            <v>NA</v>
          </cell>
          <cell r="L78" t="str">
            <v>NA</v>
          </cell>
          <cell r="M78">
            <v>0.1</v>
          </cell>
          <cell r="N78">
            <v>0.5</v>
          </cell>
          <cell r="O78">
            <v>0.41</v>
          </cell>
          <cell r="P78" t="str">
            <v>NA</v>
          </cell>
          <cell r="Q78" t="str">
            <v>NA</v>
          </cell>
          <cell r="R78" t="str">
            <v>NA</v>
          </cell>
          <cell r="S78" t="str">
            <v>NA</v>
          </cell>
          <cell r="T78" t="str">
            <v>CEC001</v>
          </cell>
          <cell r="U78" t="str">
            <v>CEC004</v>
          </cell>
          <cell r="V78" t="str">
            <v>CEC008</v>
          </cell>
          <cell r="W78" t="str">
            <v>CEC009</v>
          </cell>
          <cell r="X78" t="str">
            <v>NA</v>
          </cell>
          <cell r="Y78" t="str">
            <v>CMC001</v>
          </cell>
          <cell r="Z78" t="str">
            <v>CMC004</v>
          </cell>
          <cell r="AA78" t="str">
            <v>CMC007</v>
          </cell>
          <cell r="AB78" t="str">
            <v>CMC008</v>
          </cell>
          <cell r="AC78" t="str">
            <v>NA</v>
          </cell>
          <cell r="AD78">
            <v>0.89</v>
          </cell>
          <cell r="AE78">
            <v>1</v>
          </cell>
          <cell r="AF78">
            <v>1</v>
          </cell>
          <cell r="AG78">
            <v>1</v>
          </cell>
          <cell r="AH78" t="str">
            <v>NA</v>
          </cell>
          <cell r="AI78">
            <v>77.5</v>
          </cell>
          <cell r="AJ78">
            <v>87.5</v>
          </cell>
          <cell r="AK78">
            <v>77.5</v>
          </cell>
          <cell r="AL78">
            <v>77.5</v>
          </cell>
          <cell r="AM78">
            <v>77.5</v>
          </cell>
          <cell r="AO78">
            <v>28471</v>
          </cell>
          <cell r="AP78">
            <v>24000</v>
          </cell>
          <cell r="AQ78">
            <v>300</v>
          </cell>
          <cell r="AR78">
            <v>20000</v>
          </cell>
          <cell r="AS78">
            <v>0</v>
          </cell>
          <cell r="AT78">
            <v>0</v>
          </cell>
          <cell r="AU78">
            <v>0</v>
          </cell>
          <cell r="AV78">
            <v>0</v>
          </cell>
          <cell r="AW78">
            <v>2400</v>
          </cell>
          <cell r="AX78">
            <v>150</v>
          </cell>
          <cell r="AY78">
            <v>8200</v>
          </cell>
          <cell r="AZ78">
            <v>0</v>
          </cell>
          <cell r="BA78">
            <v>0</v>
          </cell>
          <cell r="BB78">
            <v>0</v>
          </cell>
          <cell r="BC78">
            <v>0</v>
          </cell>
          <cell r="BD78">
            <v>11288</v>
          </cell>
          <cell r="BE78">
            <v>881948</v>
          </cell>
          <cell r="BF78">
            <v>2893</v>
          </cell>
          <cell r="BG78">
            <v>90067</v>
          </cell>
          <cell r="BH78">
            <v>91382</v>
          </cell>
          <cell r="BI78">
            <v>0</v>
          </cell>
          <cell r="BJ78">
            <v>10128</v>
          </cell>
          <cell r="BK78">
            <v>37</v>
          </cell>
          <cell r="BL78">
            <v>1162</v>
          </cell>
          <cell r="BM78">
            <v>1179</v>
          </cell>
          <cell r="BN78">
            <v>0</v>
          </cell>
          <cell r="BO78">
            <v>12506</v>
          </cell>
          <cell r="BP78">
            <v>60908</v>
          </cell>
          <cell r="BQ78">
            <v>128224</v>
          </cell>
          <cell r="BR78">
            <v>39108</v>
          </cell>
          <cell r="BS78">
            <v>140891</v>
          </cell>
          <cell r="BT78">
            <v>0</v>
          </cell>
          <cell r="BU78">
            <v>699</v>
          </cell>
          <cell r="BV78">
            <v>1655</v>
          </cell>
          <cell r="BW78">
            <v>505</v>
          </cell>
          <cell r="BX78">
            <v>1818</v>
          </cell>
          <cell r="BY78">
            <v>0</v>
          </cell>
          <cell r="BZ78">
            <v>4677</v>
          </cell>
          <cell r="CA78">
            <v>12506</v>
          </cell>
          <cell r="CB78">
            <v>17183</v>
          </cell>
          <cell r="CC78">
            <v>0.05</v>
          </cell>
          <cell r="CD78">
            <v>28471</v>
          </cell>
        </row>
        <row r="79">
          <cell r="B79" t="str">
            <v>Z1003</v>
          </cell>
          <cell r="C79" t="str">
            <v>CAP01</v>
          </cell>
          <cell r="D79" t="str">
            <v xml:space="preserve">En calzada concreto              (CC)     </v>
          </cell>
          <cell r="E79" t="str">
            <v>m</v>
          </cell>
          <cell r="F79" t="str">
            <v>MOC010</v>
          </cell>
          <cell r="G79" t="str">
            <v>MOC062</v>
          </cell>
          <cell r="H79" t="str">
            <v>MOC103</v>
          </cell>
          <cell r="I79" t="str">
            <v>NA</v>
          </cell>
          <cell r="J79" t="str">
            <v>NA</v>
          </cell>
          <cell r="K79" t="str">
            <v>NA</v>
          </cell>
          <cell r="L79" t="str">
            <v>NA</v>
          </cell>
          <cell r="M79">
            <v>0.14000000000000001</v>
          </cell>
          <cell r="N79">
            <v>0.5</v>
          </cell>
          <cell r="O79">
            <v>0.41</v>
          </cell>
          <cell r="P79" t="str">
            <v>NA</v>
          </cell>
          <cell r="Q79" t="str">
            <v>NA</v>
          </cell>
          <cell r="R79" t="str">
            <v>NA</v>
          </cell>
          <cell r="S79" t="str">
            <v>NA</v>
          </cell>
          <cell r="T79" t="str">
            <v>CEC001</v>
          </cell>
          <cell r="U79" t="str">
            <v>CEC004</v>
          </cell>
          <cell r="V79" t="str">
            <v>CEC008</v>
          </cell>
          <cell r="W79" t="str">
            <v>CEC009</v>
          </cell>
          <cell r="X79" t="str">
            <v>NA</v>
          </cell>
          <cell r="Y79" t="str">
            <v>CMC001</v>
          </cell>
          <cell r="Z79" t="str">
            <v>CMC004</v>
          </cell>
          <cell r="AA79" t="str">
            <v>CMC007</v>
          </cell>
          <cell r="AB79" t="str">
            <v>CMC008</v>
          </cell>
          <cell r="AC79" t="str">
            <v>NA</v>
          </cell>
          <cell r="AD79">
            <v>0.89</v>
          </cell>
          <cell r="AE79">
            <v>1</v>
          </cell>
          <cell r="AF79">
            <v>1</v>
          </cell>
          <cell r="AG79">
            <v>1</v>
          </cell>
          <cell r="AH79" t="str">
            <v>NA</v>
          </cell>
          <cell r="AI79">
            <v>77.5</v>
          </cell>
          <cell r="AJ79">
            <v>87.5</v>
          </cell>
          <cell r="AK79">
            <v>77.5</v>
          </cell>
          <cell r="AL79">
            <v>77.5</v>
          </cell>
          <cell r="AM79">
            <v>77.5</v>
          </cell>
          <cell r="AO79">
            <v>29479</v>
          </cell>
          <cell r="AP79">
            <v>24000</v>
          </cell>
          <cell r="AQ79">
            <v>300</v>
          </cell>
          <cell r="AR79">
            <v>20000</v>
          </cell>
          <cell r="AS79">
            <v>0</v>
          </cell>
          <cell r="AT79">
            <v>0</v>
          </cell>
          <cell r="AU79">
            <v>0</v>
          </cell>
          <cell r="AV79">
            <v>0</v>
          </cell>
          <cell r="AW79">
            <v>3360</v>
          </cell>
          <cell r="AX79">
            <v>150</v>
          </cell>
          <cell r="AY79">
            <v>8200</v>
          </cell>
          <cell r="AZ79">
            <v>0</v>
          </cell>
          <cell r="BA79">
            <v>0</v>
          </cell>
          <cell r="BB79">
            <v>0</v>
          </cell>
          <cell r="BC79">
            <v>0</v>
          </cell>
          <cell r="BD79">
            <v>12296</v>
          </cell>
          <cell r="BE79">
            <v>881948</v>
          </cell>
          <cell r="BF79">
            <v>2893</v>
          </cell>
          <cell r="BG79">
            <v>90067</v>
          </cell>
          <cell r="BH79">
            <v>91382</v>
          </cell>
          <cell r="BI79">
            <v>0</v>
          </cell>
          <cell r="BJ79">
            <v>10128</v>
          </cell>
          <cell r="BK79">
            <v>37</v>
          </cell>
          <cell r="BL79">
            <v>1162</v>
          </cell>
          <cell r="BM79">
            <v>1179</v>
          </cell>
          <cell r="BN79">
            <v>0</v>
          </cell>
          <cell r="BO79">
            <v>12506</v>
          </cell>
          <cell r="BP79">
            <v>60908</v>
          </cell>
          <cell r="BQ79">
            <v>128224</v>
          </cell>
          <cell r="BR79">
            <v>39108</v>
          </cell>
          <cell r="BS79">
            <v>140891</v>
          </cell>
          <cell r="BT79">
            <v>0</v>
          </cell>
          <cell r="BU79">
            <v>699</v>
          </cell>
          <cell r="BV79">
            <v>1655</v>
          </cell>
          <cell r="BW79">
            <v>505</v>
          </cell>
          <cell r="BX79">
            <v>1818</v>
          </cell>
          <cell r="BY79">
            <v>0</v>
          </cell>
          <cell r="BZ79">
            <v>4677</v>
          </cell>
          <cell r="CA79">
            <v>12506</v>
          </cell>
          <cell r="CB79">
            <v>17183</v>
          </cell>
          <cell r="CC79">
            <v>0.05</v>
          </cell>
          <cell r="CD79">
            <v>29479</v>
          </cell>
        </row>
        <row r="80">
          <cell r="B80" t="str">
            <v>Z1001</v>
          </cell>
          <cell r="C80" t="str">
            <v>CAP01</v>
          </cell>
          <cell r="D80" t="str">
            <v>En calzada destapada</v>
          </cell>
          <cell r="E80" t="str">
            <v>m</v>
          </cell>
          <cell r="F80" t="str">
            <v>MOC010</v>
          </cell>
          <cell r="G80" t="str">
            <v>MOC062</v>
          </cell>
          <cell r="H80" t="str">
            <v>MOC128</v>
          </cell>
          <cell r="I80" t="str">
            <v>NA</v>
          </cell>
          <cell r="J80" t="str">
            <v>NA</v>
          </cell>
          <cell r="K80" t="str">
            <v>NA</v>
          </cell>
          <cell r="L80" t="str">
            <v>NA</v>
          </cell>
          <cell r="M80">
            <v>0.13</v>
          </cell>
          <cell r="N80">
            <v>0.5</v>
          </cell>
          <cell r="O80">
            <v>0.34</v>
          </cell>
          <cell r="P80" t="str">
            <v>NA</v>
          </cell>
          <cell r="Q80" t="str">
            <v>NA</v>
          </cell>
          <cell r="R80" t="str">
            <v>NA</v>
          </cell>
          <cell r="S80" t="str">
            <v>NA</v>
          </cell>
          <cell r="T80" t="str">
            <v>CEC004</v>
          </cell>
          <cell r="U80" t="str">
            <v>CEC008</v>
          </cell>
          <cell r="V80" t="str">
            <v>CEC009</v>
          </cell>
          <cell r="W80" t="str">
            <v>NA</v>
          </cell>
          <cell r="X80" t="str">
            <v>NA</v>
          </cell>
          <cell r="Y80" t="str">
            <v>CMC004</v>
          </cell>
          <cell r="Z80" t="str">
            <v>CMC007</v>
          </cell>
          <cell r="AA80" t="str">
            <v>CMC008</v>
          </cell>
          <cell r="AB80" t="str">
            <v>NA</v>
          </cell>
          <cell r="AC80" t="str">
            <v>NA</v>
          </cell>
          <cell r="AD80">
            <v>1</v>
          </cell>
          <cell r="AE80">
            <v>0.96</v>
          </cell>
          <cell r="AF80">
            <v>0.96</v>
          </cell>
          <cell r="AG80" t="str">
            <v>NA</v>
          </cell>
          <cell r="AH80" t="str">
            <v>NA</v>
          </cell>
          <cell r="AI80">
            <v>55</v>
          </cell>
          <cell r="AJ80">
            <v>55</v>
          </cell>
          <cell r="AK80">
            <v>57.5</v>
          </cell>
          <cell r="AL80">
            <v>57</v>
          </cell>
          <cell r="AO80">
            <v>19267</v>
          </cell>
          <cell r="AP80">
            <v>24000</v>
          </cell>
          <cell r="AQ80">
            <v>300</v>
          </cell>
          <cell r="AR80">
            <v>20000</v>
          </cell>
          <cell r="AS80">
            <v>0</v>
          </cell>
          <cell r="AT80">
            <v>0</v>
          </cell>
          <cell r="AU80">
            <v>0</v>
          </cell>
          <cell r="AV80">
            <v>0</v>
          </cell>
          <cell r="AW80">
            <v>3120</v>
          </cell>
          <cell r="AX80">
            <v>150</v>
          </cell>
          <cell r="AY80">
            <v>6800</v>
          </cell>
          <cell r="AZ80">
            <v>0</v>
          </cell>
          <cell r="BA80">
            <v>0</v>
          </cell>
          <cell r="BB80">
            <v>0</v>
          </cell>
          <cell r="BC80">
            <v>0</v>
          </cell>
          <cell r="BD80">
            <v>10574</v>
          </cell>
          <cell r="BE80">
            <v>2893</v>
          </cell>
          <cell r="BF80">
            <v>90067</v>
          </cell>
          <cell r="BG80">
            <v>91382</v>
          </cell>
          <cell r="BH80">
            <v>0</v>
          </cell>
          <cell r="BI80">
            <v>0</v>
          </cell>
          <cell r="BJ80">
            <v>53</v>
          </cell>
          <cell r="BK80">
            <v>1572</v>
          </cell>
          <cell r="BL80">
            <v>1595</v>
          </cell>
          <cell r="BM80">
            <v>0</v>
          </cell>
          <cell r="BN80">
            <v>0</v>
          </cell>
          <cell r="BO80">
            <v>3220</v>
          </cell>
          <cell r="BP80">
            <v>128224</v>
          </cell>
          <cell r="BQ80">
            <v>39108</v>
          </cell>
          <cell r="BR80">
            <v>140891</v>
          </cell>
          <cell r="BS80">
            <v>0</v>
          </cell>
          <cell r="BT80">
            <v>0</v>
          </cell>
          <cell r="BU80">
            <v>2331</v>
          </cell>
          <cell r="BV80">
            <v>683</v>
          </cell>
          <cell r="BW80">
            <v>2459</v>
          </cell>
          <cell r="BX80">
            <v>0</v>
          </cell>
          <cell r="BY80">
            <v>0</v>
          </cell>
          <cell r="BZ80">
            <v>5473</v>
          </cell>
          <cell r="CA80">
            <v>3220</v>
          </cell>
          <cell r="CB80">
            <v>8693</v>
          </cell>
          <cell r="CC80">
            <v>0.05</v>
          </cell>
          <cell r="CD80">
            <v>19267</v>
          </cell>
        </row>
        <row r="81">
          <cell r="B81" t="str">
            <v>Z2001</v>
          </cell>
          <cell r="C81" t="str">
            <v>CAP01</v>
          </cell>
          <cell r="D81" t="str">
            <v>En calzada destapada</v>
          </cell>
          <cell r="E81" t="str">
            <v>m</v>
          </cell>
          <cell r="F81" t="str">
            <v>MOC010</v>
          </cell>
          <cell r="G81" t="str">
            <v>MOC062</v>
          </cell>
          <cell r="H81" t="str">
            <v>MOC128</v>
          </cell>
          <cell r="I81" t="str">
            <v>NA</v>
          </cell>
          <cell r="J81" t="str">
            <v>NA</v>
          </cell>
          <cell r="K81" t="str">
            <v>NA</v>
          </cell>
          <cell r="L81" t="str">
            <v>NA</v>
          </cell>
          <cell r="M81">
            <v>0.14000000000000001</v>
          </cell>
          <cell r="N81">
            <v>0.7</v>
          </cell>
          <cell r="O81">
            <v>0.49</v>
          </cell>
          <cell r="P81" t="str">
            <v>NA</v>
          </cell>
          <cell r="Q81" t="str">
            <v>NA</v>
          </cell>
          <cell r="R81" t="str">
            <v>NA</v>
          </cell>
          <cell r="S81" t="str">
            <v>NA</v>
          </cell>
          <cell r="T81" t="str">
            <v>CEC004</v>
          </cell>
          <cell r="U81" t="str">
            <v>CEC008</v>
          </cell>
          <cell r="V81" t="str">
            <v>CEC009</v>
          </cell>
          <cell r="W81" t="str">
            <v>NA</v>
          </cell>
          <cell r="X81" t="str">
            <v>NA</v>
          </cell>
          <cell r="Y81" t="str">
            <v>CMC004</v>
          </cell>
          <cell r="Z81" t="str">
            <v>CMC007</v>
          </cell>
          <cell r="AA81" t="str">
            <v>CMC008</v>
          </cell>
          <cell r="AB81" t="str">
            <v>NA</v>
          </cell>
          <cell r="AC81" t="str">
            <v>NA</v>
          </cell>
          <cell r="AD81">
            <v>1</v>
          </cell>
          <cell r="AE81">
            <v>0.91</v>
          </cell>
          <cell r="AF81">
            <v>0.91</v>
          </cell>
          <cell r="AG81" t="str">
            <v>NA</v>
          </cell>
          <cell r="AH81" t="str">
            <v>NA</v>
          </cell>
          <cell r="AI81">
            <v>50</v>
          </cell>
          <cell r="AJ81">
            <v>50</v>
          </cell>
          <cell r="AK81">
            <v>55</v>
          </cell>
          <cell r="AL81">
            <v>55</v>
          </cell>
          <cell r="AO81">
            <v>23239</v>
          </cell>
          <cell r="AP81">
            <v>24000</v>
          </cell>
          <cell r="AQ81">
            <v>300</v>
          </cell>
          <cell r="AR81">
            <v>20000</v>
          </cell>
          <cell r="AS81">
            <v>0</v>
          </cell>
          <cell r="AT81">
            <v>0</v>
          </cell>
          <cell r="AU81">
            <v>0</v>
          </cell>
          <cell r="AV81">
            <v>0</v>
          </cell>
          <cell r="AW81">
            <v>3360</v>
          </cell>
          <cell r="AX81">
            <v>210</v>
          </cell>
          <cell r="AY81">
            <v>9800</v>
          </cell>
          <cell r="AZ81">
            <v>0</v>
          </cell>
          <cell r="BA81">
            <v>0</v>
          </cell>
          <cell r="BB81">
            <v>0</v>
          </cell>
          <cell r="BC81">
            <v>0</v>
          </cell>
          <cell r="BD81">
            <v>14039</v>
          </cell>
          <cell r="BE81">
            <v>2893</v>
          </cell>
          <cell r="BF81">
            <v>90067</v>
          </cell>
          <cell r="BG81">
            <v>91382</v>
          </cell>
          <cell r="BH81">
            <v>0</v>
          </cell>
          <cell r="BI81">
            <v>0</v>
          </cell>
          <cell r="BJ81">
            <v>58</v>
          </cell>
          <cell r="BK81">
            <v>1639</v>
          </cell>
          <cell r="BL81">
            <v>1663</v>
          </cell>
          <cell r="BM81">
            <v>0</v>
          </cell>
          <cell r="BN81">
            <v>0</v>
          </cell>
          <cell r="BO81">
            <v>3360</v>
          </cell>
          <cell r="BP81">
            <v>128224</v>
          </cell>
          <cell r="BQ81">
            <v>39108</v>
          </cell>
          <cell r="BR81">
            <v>140891</v>
          </cell>
          <cell r="BS81">
            <v>0</v>
          </cell>
          <cell r="BT81">
            <v>0</v>
          </cell>
          <cell r="BU81">
            <v>2564</v>
          </cell>
          <cell r="BV81">
            <v>712</v>
          </cell>
          <cell r="BW81">
            <v>2564</v>
          </cell>
          <cell r="BX81">
            <v>0</v>
          </cell>
          <cell r="BY81">
            <v>0</v>
          </cell>
          <cell r="BZ81">
            <v>5840</v>
          </cell>
          <cell r="CA81">
            <v>3360</v>
          </cell>
          <cell r="CB81">
            <v>9200</v>
          </cell>
          <cell r="CC81">
            <v>0.05</v>
          </cell>
          <cell r="CD81">
            <v>23239</v>
          </cell>
        </row>
        <row r="82">
          <cell r="B82" t="str">
            <v>Z1001</v>
          </cell>
          <cell r="C82" t="str">
            <v>CAP01</v>
          </cell>
          <cell r="D82" t="str">
            <v>En calzada destapada           (CD)</v>
          </cell>
          <cell r="E82" t="str">
            <v>m</v>
          </cell>
          <cell r="F82" t="str">
            <v>MOC010</v>
          </cell>
          <cell r="G82" t="str">
            <v>MOC062</v>
          </cell>
          <cell r="H82" t="str">
            <v>MOC103</v>
          </cell>
          <cell r="I82" t="str">
            <v>NA</v>
          </cell>
          <cell r="J82" t="str">
            <v>NA</v>
          </cell>
          <cell r="K82" t="str">
            <v>NA</v>
          </cell>
          <cell r="L82" t="str">
            <v>NA</v>
          </cell>
          <cell r="M82">
            <v>0.14000000000000001</v>
          </cell>
          <cell r="N82">
            <v>0.5</v>
          </cell>
          <cell r="O82">
            <v>0.41</v>
          </cell>
          <cell r="P82" t="str">
            <v>NA</v>
          </cell>
          <cell r="Q82" t="str">
            <v>NA</v>
          </cell>
          <cell r="R82" t="str">
            <v>NA</v>
          </cell>
          <cell r="S82" t="str">
            <v>NA</v>
          </cell>
          <cell r="T82" t="str">
            <v>CEC004</v>
          </cell>
          <cell r="U82" t="str">
            <v>CEC008</v>
          </cell>
          <cell r="V82" t="str">
            <v>CEC009</v>
          </cell>
          <cell r="W82" t="str">
            <v>NA</v>
          </cell>
          <cell r="X82" t="str">
            <v>NA</v>
          </cell>
          <cell r="Y82" t="str">
            <v>CMC004</v>
          </cell>
          <cell r="Z82" t="str">
            <v>CMC007</v>
          </cell>
          <cell r="AA82" t="str">
            <v>CMC008</v>
          </cell>
          <cell r="AB82" t="str">
            <v>NA</v>
          </cell>
          <cell r="AC82" t="str">
            <v>NA</v>
          </cell>
          <cell r="AD82">
            <v>1</v>
          </cell>
          <cell r="AE82">
            <v>0.94</v>
          </cell>
          <cell r="AF82">
            <v>0.94</v>
          </cell>
          <cell r="AG82" t="str">
            <v>NA</v>
          </cell>
          <cell r="AH82" t="str">
            <v>NA</v>
          </cell>
          <cell r="AI82">
            <v>77.5</v>
          </cell>
          <cell r="AJ82">
            <v>77.5</v>
          </cell>
          <cell r="AK82">
            <v>82.5</v>
          </cell>
          <cell r="AL82">
            <v>82.5</v>
          </cell>
          <cell r="AO82">
            <v>18371</v>
          </cell>
          <cell r="AP82">
            <v>24000</v>
          </cell>
          <cell r="AQ82">
            <v>300</v>
          </cell>
          <cell r="AR82">
            <v>20000</v>
          </cell>
          <cell r="AS82">
            <v>0</v>
          </cell>
          <cell r="AT82">
            <v>0</v>
          </cell>
          <cell r="AU82">
            <v>0</v>
          </cell>
          <cell r="AV82">
            <v>0</v>
          </cell>
          <cell r="AW82">
            <v>3360</v>
          </cell>
          <cell r="AX82">
            <v>150</v>
          </cell>
          <cell r="AY82">
            <v>8200</v>
          </cell>
          <cell r="AZ82">
            <v>0</v>
          </cell>
          <cell r="BA82">
            <v>0</v>
          </cell>
          <cell r="BB82">
            <v>0</v>
          </cell>
          <cell r="BC82">
            <v>0</v>
          </cell>
          <cell r="BD82">
            <v>12296</v>
          </cell>
          <cell r="BE82">
            <v>2893</v>
          </cell>
          <cell r="BF82">
            <v>90067</v>
          </cell>
          <cell r="BG82">
            <v>91382</v>
          </cell>
          <cell r="BH82">
            <v>0</v>
          </cell>
          <cell r="BI82">
            <v>0</v>
          </cell>
          <cell r="BJ82">
            <v>37</v>
          </cell>
          <cell r="BK82">
            <v>1092</v>
          </cell>
          <cell r="BL82">
            <v>1108</v>
          </cell>
          <cell r="BM82">
            <v>0</v>
          </cell>
          <cell r="BN82">
            <v>0</v>
          </cell>
          <cell r="BO82">
            <v>2237</v>
          </cell>
          <cell r="BP82">
            <v>128224</v>
          </cell>
          <cell r="BQ82">
            <v>39108</v>
          </cell>
          <cell r="BR82">
            <v>140891</v>
          </cell>
          <cell r="BS82">
            <v>0</v>
          </cell>
          <cell r="BT82">
            <v>0</v>
          </cell>
          <cell r="BU82">
            <v>1655</v>
          </cell>
          <cell r="BV82">
            <v>474</v>
          </cell>
          <cell r="BW82">
            <v>1709</v>
          </cell>
          <cell r="BX82">
            <v>0</v>
          </cell>
          <cell r="BY82">
            <v>0</v>
          </cell>
          <cell r="BZ82">
            <v>3838</v>
          </cell>
          <cell r="CA82">
            <v>2237</v>
          </cell>
          <cell r="CB82">
            <v>6075</v>
          </cell>
          <cell r="CC82">
            <v>0.05</v>
          </cell>
          <cell r="CD82">
            <v>18371</v>
          </cell>
        </row>
        <row r="83">
          <cell r="B83" t="str">
            <v>Z1005</v>
          </cell>
          <cell r="C83" t="str">
            <v>CAP01</v>
          </cell>
          <cell r="D83" t="str">
            <v>En calzada empedrada</v>
          </cell>
          <cell r="E83" t="str">
            <v>m</v>
          </cell>
          <cell r="F83" t="str">
            <v>MOC010</v>
          </cell>
          <cell r="G83" t="str">
            <v>MOC062</v>
          </cell>
          <cell r="H83" t="str">
            <v>MOC128</v>
          </cell>
          <cell r="I83" t="str">
            <v>NA</v>
          </cell>
          <cell r="J83" t="str">
            <v>NA</v>
          </cell>
          <cell r="K83" t="str">
            <v>NA</v>
          </cell>
          <cell r="L83" t="str">
            <v>NA</v>
          </cell>
          <cell r="M83">
            <v>0.1</v>
          </cell>
          <cell r="N83">
            <v>0.5</v>
          </cell>
          <cell r="O83">
            <v>0.41</v>
          </cell>
          <cell r="P83" t="str">
            <v>NA</v>
          </cell>
          <cell r="Q83" t="str">
            <v>NA</v>
          </cell>
          <cell r="R83" t="str">
            <v>NA</v>
          </cell>
          <cell r="S83" t="str">
            <v>NA</v>
          </cell>
          <cell r="T83" t="str">
            <v>CEC001</v>
          </cell>
          <cell r="U83" t="str">
            <v>CEC004</v>
          </cell>
          <cell r="V83" t="str">
            <v>CEC008</v>
          </cell>
          <cell r="W83" t="str">
            <v>CEC009</v>
          </cell>
          <cell r="X83" t="str">
            <v>NA</v>
          </cell>
          <cell r="Y83" t="str">
            <v>CMC001</v>
          </cell>
          <cell r="Z83" t="str">
            <v>CMC004</v>
          </cell>
          <cell r="AA83" t="str">
            <v>CMC007</v>
          </cell>
          <cell r="AB83" t="str">
            <v>CMC008</v>
          </cell>
          <cell r="AC83" t="str">
            <v>NA</v>
          </cell>
          <cell r="AD83">
            <v>1</v>
          </cell>
          <cell r="AE83">
            <v>1</v>
          </cell>
          <cell r="AF83">
            <v>1</v>
          </cell>
          <cell r="AG83">
            <v>1</v>
          </cell>
          <cell r="AH83" t="str">
            <v>NA</v>
          </cell>
          <cell r="AI83">
            <v>75</v>
          </cell>
          <cell r="AJ83">
            <v>75</v>
          </cell>
          <cell r="AK83">
            <v>75</v>
          </cell>
          <cell r="AL83">
            <v>75</v>
          </cell>
          <cell r="AM83">
            <v>75</v>
          </cell>
          <cell r="AO83">
            <v>30427</v>
          </cell>
          <cell r="AP83">
            <v>24000</v>
          </cell>
          <cell r="AQ83">
            <v>300</v>
          </cell>
          <cell r="AR83">
            <v>20000</v>
          </cell>
          <cell r="AS83">
            <v>0</v>
          </cell>
          <cell r="AT83">
            <v>0</v>
          </cell>
          <cell r="AU83">
            <v>0</v>
          </cell>
          <cell r="AV83">
            <v>0</v>
          </cell>
          <cell r="AW83">
            <v>2400</v>
          </cell>
          <cell r="AX83">
            <v>150</v>
          </cell>
          <cell r="AY83">
            <v>8200</v>
          </cell>
          <cell r="AZ83">
            <v>0</v>
          </cell>
          <cell r="BA83">
            <v>0</v>
          </cell>
          <cell r="BB83">
            <v>0</v>
          </cell>
          <cell r="BC83">
            <v>0</v>
          </cell>
          <cell r="BD83">
            <v>11288</v>
          </cell>
          <cell r="BE83">
            <v>881948</v>
          </cell>
          <cell r="BF83">
            <v>2893</v>
          </cell>
          <cell r="BG83">
            <v>90067</v>
          </cell>
          <cell r="BH83">
            <v>91382</v>
          </cell>
          <cell r="BI83">
            <v>0</v>
          </cell>
          <cell r="BJ83">
            <v>11759</v>
          </cell>
          <cell r="BK83">
            <v>39</v>
          </cell>
          <cell r="BL83">
            <v>1201</v>
          </cell>
          <cell r="BM83">
            <v>1218</v>
          </cell>
          <cell r="BN83">
            <v>0</v>
          </cell>
          <cell r="BO83">
            <v>14217</v>
          </cell>
          <cell r="BP83">
            <v>60908</v>
          </cell>
          <cell r="BQ83">
            <v>128224</v>
          </cell>
          <cell r="BR83">
            <v>39108</v>
          </cell>
          <cell r="BS83">
            <v>140891</v>
          </cell>
          <cell r="BT83">
            <v>0</v>
          </cell>
          <cell r="BU83">
            <v>812</v>
          </cell>
          <cell r="BV83">
            <v>1710</v>
          </cell>
          <cell r="BW83">
            <v>521</v>
          </cell>
          <cell r="BX83">
            <v>1879</v>
          </cell>
          <cell r="BY83">
            <v>0</v>
          </cell>
          <cell r="BZ83">
            <v>4922</v>
          </cell>
          <cell r="CA83">
            <v>14217</v>
          </cell>
          <cell r="CB83">
            <v>19139</v>
          </cell>
          <cell r="CC83">
            <v>0.05</v>
          </cell>
          <cell r="CD83">
            <v>30427</v>
          </cell>
        </row>
        <row r="84">
          <cell r="B84" t="str">
            <v>Z2005</v>
          </cell>
          <cell r="C84" t="str">
            <v>CAP01</v>
          </cell>
          <cell r="D84" t="str">
            <v>En calzada empedrada</v>
          </cell>
          <cell r="E84" t="str">
            <v>m</v>
          </cell>
          <cell r="F84" t="str">
            <v>MOC010</v>
          </cell>
          <cell r="G84" t="str">
            <v>MOC062</v>
          </cell>
          <cell r="H84" t="str">
            <v>MOC128</v>
          </cell>
          <cell r="I84" t="str">
            <v>NA</v>
          </cell>
          <cell r="J84" t="str">
            <v>NA</v>
          </cell>
          <cell r="K84" t="str">
            <v>NA</v>
          </cell>
          <cell r="L84" t="str">
            <v>NA</v>
          </cell>
          <cell r="M84">
            <v>0.14000000000000001</v>
          </cell>
          <cell r="N84">
            <v>0.7</v>
          </cell>
          <cell r="O84">
            <v>0.49</v>
          </cell>
          <cell r="P84" t="str">
            <v>NA</v>
          </cell>
          <cell r="Q84" t="str">
            <v>NA</v>
          </cell>
          <cell r="R84" t="str">
            <v>NA</v>
          </cell>
          <cell r="S84" t="str">
            <v>NA</v>
          </cell>
          <cell r="T84" t="str">
            <v>CEC001</v>
          </cell>
          <cell r="U84" t="str">
            <v>CEC004</v>
          </cell>
          <cell r="V84" t="str">
            <v>CEC008</v>
          </cell>
          <cell r="W84" t="str">
            <v>CEC009</v>
          </cell>
          <cell r="X84" t="str">
            <v>NA</v>
          </cell>
          <cell r="Y84" t="str">
            <v>CMC001</v>
          </cell>
          <cell r="Z84" t="str">
            <v>CMC004</v>
          </cell>
          <cell r="AA84" t="str">
            <v>CMC007</v>
          </cell>
          <cell r="AB84" t="str">
            <v>CMC008</v>
          </cell>
          <cell r="AC84" t="str">
            <v>NA</v>
          </cell>
          <cell r="AD84">
            <v>1</v>
          </cell>
          <cell r="AE84">
            <v>0.83</v>
          </cell>
          <cell r="AF84">
            <v>0.83</v>
          </cell>
          <cell r="AG84">
            <v>0.71</v>
          </cell>
          <cell r="AH84" t="str">
            <v>NA</v>
          </cell>
          <cell r="AI84">
            <v>50</v>
          </cell>
          <cell r="AJ84">
            <v>50</v>
          </cell>
          <cell r="AK84">
            <v>60</v>
          </cell>
          <cell r="AL84">
            <v>60</v>
          </cell>
          <cell r="AM84">
            <v>70</v>
          </cell>
          <cell r="AO84">
            <v>40516</v>
          </cell>
          <cell r="AP84">
            <v>24000</v>
          </cell>
          <cell r="AQ84">
            <v>300</v>
          </cell>
          <cell r="AR84">
            <v>20000</v>
          </cell>
          <cell r="AS84">
            <v>0</v>
          </cell>
          <cell r="AT84">
            <v>0</v>
          </cell>
          <cell r="AU84">
            <v>0</v>
          </cell>
          <cell r="AV84">
            <v>0</v>
          </cell>
          <cell r="AW84">
            <v>3360</v>
          </cell>
          <cell r="AX84">
            <v>210</v>
          </cell>
          <cell r="AY84">
            <v>9800</v>
          </cell>
          <cell r="AZ84">
            <v>0</v>
          </cell>
          <cell r="BA84">
            <v>0</v>
          </cell>
          <cell r="BB84">
            <v>0</v>
          </cell>
          <cell r="BC84">
            <v>0</v>
          </cell>
          <cell r="BD84">
            <v>14039</v>
          </cell>
          <cell r="BE84">
            <v>881948</v>
          </cell>
          <cell r="BF84">
            <v>2893</v>
          </cell>
          <cell r="BG84">
            <v>90067</v>
          </cell>
          <cell r="BH84">
            <v>91382</v>
          </cell>
          <cell r="BI84">
            <v>0</v>
          </cell>
          <cell r="BJ84">
            <v>17639</v>
          </cell>
          <cell r="BK84">
            <v>48</v>
          </cell>
          <cell r="BL84">
            <v>1495</v>
          </cell>
          <cell r="BM84">
            <v>1298</v>
          </cell>
          <cell r="BN84">
            <v>0</v>
          </cell>
          <cell r="BO84">
            <v>20480</v>
          </cell>
          <cell r="BP84">
            <v>60908</v>
          </cell>
          <cell r="BQ84">
            <v>128224</v>
          </cell>
          <cell r="BR84">
            <v>39108</v>
          </cell>
          <cell r="BS84">
            <v>140891</v>
          </cell>
          <cell r="BT84">
            <v>0</v>
          </cell>
          <cell r="BU84">
            <v>1218</v>
          </cell>
          <cell r="BV84">
            <v>2129</v>
          </cell>
          <cell r="BW84">
            <v>649</v>
          </cell>
          <cell r="BX84">
            <v>2001</v>
          </cell>
          <cell r="BY84">
            <v>0</v>
          </cell>
          <cell r="BZ84">
            <v>5997</v>
          </cell>
          <cell r="CA84">
            <v>20480</v>
          </cell>
          <cell r="CB84">
            <v>26477</v>
          </cell>
          <cell r="CC84">
            <v>0.05</v>
          </cell>
          <cell r="CD84">
            <v>40516</v>
          </cell>
        </row>
        <row r="85">
          <cell r="B85" t="str">
            <v>Z1005</v>
          </cell>
          <cell r="C85" t="str">
            <v>CAP01</v>
          </cell>
          <cell r="D85" t="str">
            <v xml:space="preserve">En calzada empedrada           (CE) </v>
          </cell>
          <cell r="E85" t="str">
            <v>U</v>
          </cell>
          <cell r="F85" t="str">
            <v>MOC010</v>
          </cell>
          <cell r="G85" t="str">
            <v>MOC062</v>
          </cell>
          <cell r="H85" t="str">
            <v>MOC103</v>
          </cell>
          <cell r="I85" t="str">
            <v>NA</v>
          </cell>
          <cell r="J85" t="str">
            <v>NA</v>
          </cell>
          <cell r="K85" t="str">
            <v>NA</v>
          </cell>
          <cell r="L85" t="str">
            <v>NA</v>
          </cell>
          <cell r="M85">
            <v>0.14000000000000001</v>
          </cell>
          <cell r="N85">
            <v>0.5</v>
          </cell>
          <cell r="O85">
            <v>0.41</v>
          </cell>
          <cell r="P85" t="str">
            <v>NA</v>
          </cell>
          <cell r="Q85" t="str">
            <v>NA</v>
          </cell>
          <cell r="R85" t="str">
            <v>NA</v>
          </cell>
          <cell r="S85" t="str">
            <v>NA</v>
          </cell>
          <cell r="T85" t="str">
            <v>CEC001</v>
          </cell>
          <cell r="U85" t="str">
            <v>CEC004</v>
          </cell>
          <cell r="V85" t="str">
            <v>CEC008</v>
          </cell>
          <cell r="W85" t="str">
            <v>CEC009</v>
          </cell>
          <cell r="X85" t="str">
            <v>NA</v>
          </cell>
          <cell r="Y85" t="str">
            <v>CMC001</v>
          </cell>
          <cell r="Z85" t="str">
            <v>CMC004</v>
          </cell>
          <cell r="AA85" t="str">
            <v>CMC007</v>
          </cell>
          <cell r="AB85" t="str">
            <v>CMC008</v>
          </cell>
          <cell r="AC85" t="str">
            <v>NA</v>
          </cell>
          <cell r="AD85">
            <v>1</v>
          </cell>
          <cell r="AE85">
            <v>1</v>
          </cell>
          <cell r="AF85">
            <v>1</v>
          </cell>
          <cell r="AG85">
            <v>1</v>
          </cell>
          <cell r="AH85" t="str">
            <v>NA</v>
          </cell>
          <cell r="AI85">
            <v>75</v>
          </cell>
          <cell r="AJ85">
            <v>75</v>
          </cell>
          <cell r="AK85">
            <v>75</v>
          </cell>
          <cell r="AL85">
            <v>75</v>
          </cell>
          <cell r="AM85">
            <v>75</v>
          </cell>
          <cell r="AO85">
            <v>31435</v>
          </cell>
          <cell r="AP85">
            <v>24000</v>
          </cell>
          <cell r="AQ85">
            <v>300</v>
          </cell>
          <cell r="AR85">
            <v>20000</v>
          </cell>
          <cell r="AS85">
            <v>0</v>
          </cell>
          <cell r="AT85">
            <v>0</v>
          </cell>
          <cell r="AU85">
            <v>0</v>
          </cell>
          <cell r="AV85">
            <v>0</v>
          </cell>
          <cell r="AW85">
            <v>3360</v>
          </cell>
          <cell r="AX85">
            <v>150</v>
          </cell>
          <cell r="AY85">
            <v>8200</v>
          </cell>
          <cell r="AZ85">
            <v>0</v>
          </cell>
          <cell r="BA85">
            <v>0</v>
          </cell>
          <cell r="BB85">
            <v>0</v>
          </cell>
          <cell r="BC85">
            <v>0</v>
          </cell>
          <cell r="BD85">
            <v>12296</v>
          </cell>
          <cell r="BE85">
            <v>881948</v>
          </cell>
          <cell r="BF85">
            <v>2893</v>
          </cell>
          <cell r="BG85">
            <v>90067</v>
          </cell>
          <cell r="BH85">
            <v>91382</v>
          </cell>
          <cell r="BI85">
            <v>0</v>
          </cell>
          <cell r="BJ85">
            <v>11759</v>
          </cell>
          <cell r="BK85">
            <v>39</v>
          </cell>
          <cell r="BL85">
            <v>1201</v>
          </cell>
          <cell r="BM85">
            <v>1218</v>
          </cell>
          <cell r="BN85">
            <v>0</v>
          </cell>
          <cell r="BO85">
            <v>14217</v>
          </cell>
          <cell r="BP85">
            <v>60908</v>
          </cell>
          <cell r="BQ85">
            <v>128224</v>
          </cell>
          <cell r="BR85">
            <v>39108</v>
          </cell>
          <cell r="BS85">
            <v>140891</v>
          </cell>
          <cell r="BT85">
            <v>0</v>
          </cell>
          <cell r="BU85">
            <v>812</v>
          </cell>
          <cell r="BV85">
            <v>1710</v>
          </cell>
          <cell r="BW85">
            <v>521</v>
          </cell>
          <cell r="BX85">
            <v>1879</v>
          </cell>
          <cell r="BY85">
            <v>0</v>
          </cell>
          <cell r="BZ85">
            <v>4922</v>
          </cell>
          <cell r="CA85">
            <v>14217</v>
          </cell>
          <cell r="CB85">
            <v>19139</v>
          </cell>
          <cell r="CC85">
            <v>0.05</v>
          </cell>
          <cell r="CD85">
            <v>31435</v>
          </cell>
        </row>
        <row r="86">
          <cell r="B86" t="str">
            <v>Z1020</v>
          </cell>
          <cell r="C86" t="str">
            <v>CAP01</v>
          </cell>
          <cell r="D86" t="str">
            <v>En zona verde</v>
          </cell>
          <cell r="E86" t="str">
            <v>m</v>
          </cell>
          <cell r="F86" t="str">
            <v>MOC010</v>
          </cell>
          <cell r="G86" t="str">
            <v>MOC062</v>
          </cell>
          <cell r="H86" t="str">
            <v>MOC128</v>
          </cell>
          <cell r="I86" t="str">
            <v>NA</v>
          </cell>
          <cell r="J86" t="str">
            <v>NA</v>
          </cell>
          <cell r="K86" t="str">
            <v>NA</v>
          </cell>
          <cell r="L86" t="str">
            <v>NA</v>
          </cell>
          <cell r="M86">
            <v>0.1</v>
          </cell>
          <cell r="N86">
            <v>0.5</v>
          </cell>
          <cell r="O86">
            <v>0.37</v>
          </cell>
          <cell r="P86" t="str">
            <v>NA</v>
          </cell>
          <cell r="Q86" t="str">
            <v>NA</v>
          </cell>
          <cell r="R86" t="str">
            <v>NA</v>
          </cell>
          <cell r="S86" t="str">
            <v>NA</v>
          </cell>
          <cell r="T86" t="str">
            <v>CEC004</v>
          </cell>
          <cell r="U86" t="str">
            <v>CEC008</v>
          </cell>
          <cell r="V86" t="str">
            <v>CEC010</v>
          </cell>
          <cell r="W86" t="str">
            <v>NA</v>
          </cell>
          <cell r="X86" t="str">
            <v>NA</v>
          </cell>
          <cell r="Y86" t="str">
            <v>CMC004</v>
          </cell>
          <cell r="Z86" t="str">
            <v>CMC007</v>
          </cell>
          <cell r="AA86" t="str">
            <v>CMC008</v>
          </cell>
          <cell r="AB86" t="str">
            <v>NA</v>
          </cell>
          <cell r="AC86" t="str">
            <v>NA</v>
          </cell>
          <cell r="AD86">
            <v>1</v>
          </cell>
          <cell r="AE86">
            <v>0.8</v>
          </cell>
          <cell r="AF86">
            <v>0.89</v>
          </cell>
          <cell r="AG86" t="str">
            <v>NA</v>
          </cell>
          <cell r="AH86" t="str">
            <v>NA</v>
          </cell>
          <cell r="AI86">
            <v>80</v>
          </cell>
          <cell r="AJ86">
            <v>80</v>
          </cell>
          <cell r="AK86">
            <v>100</v>
          </cell>
          <cell r="AL86">
            <v>90</v>
          </cell>
          <cell r="AO86">
            <v>15320</v>
          </cell>
          <cell r="AP86">
            <v>24000</v>
          </cell>
          <cell r="AQ86">
            <v>300</v>
          </cell>
          <cell r="AR86">
            <v>20000</v>
          </cell>
          <cell r="AS86">
            <v>0</v>
          </cell>
          <cell r="AT86">
            <v>0</v>
          </cell>
          <cell r="AU86">
            <v>0</v>
          </cell>
          <cell r="AV86">
            <v>0</v>
          </cell>
          <cell r="AW86">
            <v>2400</v>
          </cell>
          <cell r="AX86">
            <v>150</v>
          </cell>
          <cell r="AY86">
            <v>7400</v>
          </cell>
          <cell r="AZ86">
            <v>0</v>
          </cell>
          <cell r="BA86">
            <v>0</v>
          </cell>
          <cell r="BB86">
            <v>0</v>
          </cell>
          <cell r="BC86">
            <v>0</v>
          </cell>
          <cell r="BD86">
            <v>10448</v>
          </cell>
          <cell r="BE86">
            <v>2893</v>
          </cell>
          <cell r="BF86">
            <v>90067</v>
          </cell>
          <cell r="BG86">
            <v>33634</v>
          </cell>
          <cell r="BH86">
            <v>0</v>
          </cell>
          <cell r="BI86">
            <v>0</v>
          </cell>
          <cell r="BJ86">
            <v>36</v>
          </cell>
          <cell r="BK86">
            <v>901</v>
          </cell>
          <cell r="BL86">
            <v>374</v>
          </cell>
          <cell r="BM86">
            <v>0</v>
          </cell>
          <cell r="BN86">
            <v>0</v>
          </cell>
          <cell r="BO86">
            <v>1311</v>
          </cell>
          <cell r="BP86">
            <v>128224</v>
          </cell>
          <cell r="BQ86">
            <v>39108</v>
          </cell>
          <cell r="BR86">
            <v>140891</v>
          </cell>
          <cell r="BS86">
            <v>0</v>
          </cell>
          <cell r="BT86">
            <v>0</v>
          </cell>
          <cell r="BU86">
            <v>1603</v>
          </cell>
          <cell r="BV86">
            <v>391</v>
          </cell>
          <cell r="BW86">
            <v>1567</v>
          </cell>
          <cell r="BX86">
            <v>0</v>
          </cell>
          <cell r="BY86">
            <v>0</v>
          </cell>
          <cell r="BZ86">
            <v>3561</v>
          </cell>
          <cell r="CA86">
            <v>1311</v>
          </cell>
          <cell r="CB86">
            <v>4872</v>
          </cell>
          <cell r="CC86">
            <v>0.05</v>
          </cell>
          <cell r="CD86">
            <v>15320</v>
          </cell>
        </row>
        <row r="87">
          <cell r="B87" t="str">
            <v>Z2020</v>
          </cell>
          <cell r="C87" t="str">
            <v>CAP01</v>
          </cell>
          <cell r="D87" t="str">
            <v>En zona verde</v>
          </cell>
          <cell r="E87" t="str">
            <v>m</v>
          </cell>
          <cell r="F87" t="str">
            <v>MOC010</v>
          </cell>
          <cell r="G87" t="str">
            <v>MOC062</v>
          </cell>
          <cell r="H87" t="str">
            <v>MOC128</v>
          </cell>
          <cell r="I87" t="str">
            <v>NA</v>
          </cell>
          <cell r="J87" t="str">
            <v>NA</v>
          </cell>
          <cell r="K87" t="str">
            <v>NA</v>
          </cell>
          <cell r="L87" t="str">
            <v>NA</v>
          </cell>
          <cell r="M87">
            <v>0.14000000000000001</v>
          </cell>
          <cell r="N87">
            <v>0.7</v>
          </cell>
          <cell r="O87">
            <v>0.37</v>
          </cell>
          <cell r="P87" t="str">
            <v>NA</v>
          </cell>
          <cell r="Q87" t="str">
            <v>NA</v>
          </cell>
          <cell r="R87" t="str">
            <v>NA</v>
          </cell>
          <cell r="S87" t="str">
            <v>NA</v>
          </cell>
          <cell r="T87" t="str">
            <v>CEC004</v>
          </cell>
          <cell r="U87" t="str">
            <v>CEC008</v>
          </cell>
          <cell r="V87" t="str">
            <v>CEC010</v>
          </cell>
          <cell r="W87" t="str">
            <v>NA</v>
          </cell>
          <cell r="X87" t="str">
            <v>NA</v>
          </cell>
          <cell r="Y87" t="str">
            <v>CMC004</v>
          </cell>
          <cell r="Z87" t="str">
            <v>CMC007</v>
          </cell>
          <cell r="AA87" t="str">
            <v>CMC008</v>
          </cell>
          <cell r="AB87" t="str">
            <v>NA</v>
          </cell>
          <cell r="AC87" t="str">
            <v>NA</v>
          </cell>
          <cell r="AD87">
            <v>1</v>
          </cell>
          <cell r="AE87">
            <v>0.81</v>
          </cell>
          <cell r="AF87">
            <v>0.87</v>
          </cell>
          <cell r="AG87" t="str">
            <v>NA</v>
          </cell>
          <cell r="AH87" t="str">
            <v>NA</v>
          </cell>
          <cell r="AI87">
            <v>65</v>
          </cell>
          <cell r="AJ87">
            <v>65</v>
          </cell>
          <cell r="AK87">
            <v>80</v>
          </cell>
          <cell r="AL87">
            <v>75</v>
          </cell>
          <cell r="AO87">
            <v>17482</v>
          </cell>
          <cell r="AP87">
            <v>24000</v>
          </cell>
          <cell r="AQ87">
            <v>300</v>
          </cell>
          <cell r="AR87">
            <v>20000</v>
          </cell>
          <cell r="AS87">
            <v>0</v>
          </cell>
          <cell r="AT87">
            <v>0</v>
          </cell>
          <cell r="AU87">
            <v>0</v>
          </cell>
          <cell r="AV87">
            <v>0</v>
          </cell>
          <cell r="AW87">
            <v>3360</v>
          </cell>
          <cell r="AX87">
            <v>210</v>
          </cell>
          <cell r="AY87">
            <v>7400</v>
          </cell>
          <cell r="AZ87">
            <v>0</v>
          </cell>
          <cell r="BA87">
            <v>0</v>
          </cell>
          <cell r="BB87">
            <v>0</v>
          </cell>
          <cell r="BC87">
            <v>0</v>
          </cell>
          <cell r="BD87">
            <v>11519</v>
          </cell>
          <cell r="BE87">
            <v>2893</v>
          </cell>
          <cell r="BF87">
            <v>90067</v>
          </cell>
          <cell r="BG87">
            <v>33634</v>
          </cell>
          <cell r="BH87">
            <v>0</v>
          </cell>
          <cell r="BI87">
            <v>0</v>
          </cell>
          <cell r="BJ87">
            <v>45</v>
          </cell>
          <cell r="BK87">
            <v>1122</v>
          </cell>
          <cell r="BL87">
            <v>450</v>
          </cell>
          <cell r="BM87">
            <v>0</v>
          </cell>
          <cell r="BN87">
            <v>0</v>
          </cell>
          <cell r="BO87">
            <v>1617</v>
          </cell>
          <cell r="BP87">
            <v>128224</v>
          </cell>
          <cell r="BQ87">
            <v>39108</v>
          </cell>
          <cell r="BR87">
            <v>140891</v>
          </cell>
          <cell r="BS87">
            <v>0</v>
          </cell>
          <cell r="BT87">
            <v>0</v>
          </cell>
          <cell r="BU87">
            <v>1973</v>
          </cell>
          <cell r="BV87">
            <v>487</v>
          </cell>
          <cell r="BW87">
            <v>1886</v>
          </cell>
          <cell r="BX87">
            <v>0</v>
          </cell>
          <cell r="BY87">
            <v>0</v>
          </cell>
          <cell r="BZ87">
            <v>4346</v>
          </cell>
          <cell r="CA87">
            <v>1617</v>
          </cell>
          <cell r="CB87">
            <v>5963</v>
          </cell>
          <cell r="CC87">
            <v>0.05</v>
          </cell>
          <cell r="CD87">
            <v>17482</v>
          </cell>
        </row>
        <row r="88">
          <cell r="B88" t="str">
            <v>Z1020</v>
          </cell>
          <cell r="C88" t="str">
            <v>CAP01</v>
          </cell>
          <cell r="D88" t="str">
            <v>En zona verde                         (ZV)</v>
          </cell>
          <cell r="E88" t="str">
            <v>m</v>
          </cell>
          <cell r="F88" t="str">
            <v>MOC010</v>
          </cell>
          <cell r="G88" t="str">
            <v>MOC062</v>
          </cell>
          <cell r="H88" t="str">
            <v>MOC103</v>
          </cell>
          <cell r="I88" t="str">
            <v>NA</v>
          </cell>
          <cell r="J88" t="str">
            <v>NA</v>
          </cell>
          <cell r="K88" t="str">
            <v>NA</v>
          </cell>
          <cell r="L88" t="str">
            <v>NA</v>
          </cell>
          <cell r="M88">
            <v>0.14000000000000001</v>
          </cell>
          <cell r="N88">
            <v>0.5</v>
          </cell>
          <cell r="O88">
            <v>0.31</v>
          </cell>
          <cell r="P88" t="str">
            <v>NA</v>
          </cell>
          <cell r="Q88" t="str">
            <v>NA</v>
          </cell>
          <cell r="R88" t="str">
            <v>NA</v>
          </cell>
          <cell r="S88" t="str">
            <v>NA</v>
          </cell>
          <cell r="T88" t="str">
            <v>CEC004</v>
          </cell>
          <cell r="U88" t="str">
            <v>CEC008</v>
          </cell>
          <cell r="V88" t="str">
            <v>CEC010</v>
          </cell>
          <cell r="W88" t="str">
            <v>NA</v>
          </cell>
          <cell r="X88" t="str">
            <v>NA</v>
          </cell>
          <cell r="Y88" t="str">
            <v>CMC004</v>
          </cell>
          <cell r="Z88" t="str">
            <v>CMC007</v>
          </cell>
          <cell r="AA88" t="str">
            <v>CMC008</v>
          </cell>
          <cell r="AB88" t="str">
            <v>NA</v>
          </cell>
          <cell r="AC88" t="str">
            <v>NA</v>
          </cell>
          <cell r="AD88">
            <v>1</v>
          </cell>
          <cell r="AE88">
            <v>0.8</v>
          </cell>
          <cell r="AF88">
            <v>0.89</v>
          </cell>
          <cell r="AG88" t="str">
            <v>NA</v>
          </cell>
          <cell r="AH88" t="str">
            <v>NA</v>
          </cell>
          <cell r="AI88">
            <v>80</v>
          </cell>
          <cell r="AJ88">
            <v>80</v>
          </cell>
          <cell r="AK88">
            <v>100</v>
          </cell>
          <cell r="AL88">
            <v>90</v>
          </cell>
          <cell r="AO88">
            <v>15068</v>
          </cell>
          <cell r="AP88">
            <v>24000</v>
          </cell>
          <cell r="AQ88">
            <v>300</v>
          </cell>
          <cell r="AR88">
            <v>20000</v>
          </cell>
          <cell r="AS88">
            <v>0</v>
          </cell>
          <cell r="AT88">
            <v>0</v>
          </cell>
          <cell r="AU88">
            <v>0</v>
          </cell>
          <cell r="AV88">
            <v>0</v>
          </cell>
          <cell r="AW88">
            <v>3360</v>
          </cell>
          <cell r="AX88">
            <v>150</v>
          </cell>
          <cell r="AY88">
            <v>6200</v>
          </cell>
          <cell r="AZ88">
            <v>0</v>
          </cell>
          <cell r="BA88">
            <v>0</v>
          </cell>
          <cell r="BB88">
            <v>0</v>
          </cell>
          <cell r="BC88">
            <v>0</v>
          </cell>
          <cell r="BD88">
            <v>10196</v>
          </cell>
          <cell r="BE88">
            <v>2893</v>
          </cell>
          <cell r="BF88">
            <v>90067</v>
          </cell>
          <cell r="BG88">
            <v>33634</v>
          </cell>
          <cell r="BH88">
            <v>0</v>
          </cell>
          <cell r="BI88">
            <v>0</v>
          </cell>
          <cell r="BJ88">
            <v>36</v>
          </cell>
          <cell r="BK88">
            <v>901</v>
          </cell>
          <cell r="BL88">
            <v>374</v>
          </cell>
          <cell r="BM88">
            <v>0</v>
          </cell>
          <cell r="BN88">
            <v>0</v>
          </cell>
          <cell r="BO88">
            <v>1311</v>
          </cell>
          <cell r="BP88">
            <v>128224</v>
          </cell>
          <cell r="BQ88">
            <v>39108</v>
          </cell>
          <cell r="BR88">
            <v>140891</v>
          </cell>
          <cell r="BS88">
            <v>0</v>
          </cell>
          <cell r="BT88">
            <v>0</v>
          </cell>
          <cell r="BU88">
            <v>1603</v>
          </cell>
          <cell r="BV88">
            <v>391</v>
          </cell>
          <cell r="BW88">
            <v>1567</v>
          </cell>
          <cell r="BX88">
            <v>0</v>
          </cell>
          <cell r="BY88">
            <v>0</v>
          </cell>
          <cell r="BZ88">
            <v>3561</v>
          </cell>
          <cell r="CA88">
            <v>1311</v>
          </cell>
          <cell r="CB88">
            <v>4872</v>
          </cell>
          <cell r="CC88">
            <v>0.05</v>
          </cell>
          <cell r="CD88">
            <v>15068</v>
          </cell>
        </row>
        <row r="89">
          <cell r="C89" t="str">
            <v>CAP02</v>
          </cell>
          <cell r="D89" t="str">
            <v>En anden adoquin</v>
          </cell>
          <cell r="E89" t="str">
            <v>m</v>
          </cell>
          <cell r="F89" t="str">
            <v>MOC010</v>
          </cell>
          <cell r="G89" t="str">
            <v>MOC062</v>
          </cell>
          <cell r="H89" t="str">
            <v>MOC103</v>
          </cell>
          <cell r="I89" t="str">
            <v>NA</v>
          </cell>
          <cell r="J89" t="str">
            <v>NA</v>
          </cell>
          <cell r="K89" t="str">
            <v>NA</v>
          </cell>
          <cell r="L89" t="str">
            <v>NA</v>
          </cell>
          <cell r="M89">
            <v>0.1</v>
          </cell>
          <cell r="N89">
            <v>1</v>
          </cell>
          <cell r="O89">
            <v>0.31</v>
          </cell>
          <cell r="P89" t="str">
            <v>NA</v>
          </cell>
          <cell r="Q89" t="str">
            <v>NA</v>
          </cell>
          <cell r="R89" t="str">
            <v>NA</v>
          </cell>
          <cell r="S89" t="str">
            <v>NA</v>
          </cell>
          <cell r="T89" t="str">
            <v>CEC004</v>
          </cell>
          <cell r="U89" t="str">
            <v>CEC010</v>
          </cell>
          <cell r="V89" t="str">
            <v>NA</v>
          </cell>
          <cell r="W89" t="str">
            <v>NA</v>
          </cell>
          <cell r="X89" t="str">
            <v>NA</v>
          </cell>
          <cell r="Y89" t="str">
            <v>CMC004</v>
          </cell>
          <cell r="Z89" t="str">
            <v>CMC008</v>
          </cell>
          <cell r="AA89" t="str">
            <v>NA</v>
          </cell>
          <cell r="AB89" t="str">
            <v>NA</v>
          </cell>
          <cell r="AC89" t="str">
            <v>NA</v>
          </cell>
          <cell r="AD89">
            <v>1</v>
          </cell>
          <cell r="AE89">
            <v>1</v>
          </cell>
          <cell r="AF89" t="str">
            <v>NA</v>
          </cell>
          <cell r="AG89" t="str">
            <v>NA</v>
          </cell>
          <cell r="AH89" t="str">
            <v>NA</v>
          </cell>
          <cell r="AI89">
            <v>80</v>
          </cell>
          <cell r="AJ89">
            <v>80</v>
          </cell>
          <cell r="AK89">
            <v>80</v>
          </cell>
          <cell r="AO89">
            <v>13165</v>
          </cell>
          <cell r="AP89">
            <v>24000</v>
          </cell>
          <cell r="AQ89">
            <v>300</v>
          </cell>
          <cell r="AR89">
            <v>20000</v>
          </cell>
          <cell r="AS89">
            <v>0</v>
          </cell>
          <cell r="AT89">
            <v>0</v>
          </cell>
          <cell r="AU89">
            <v>0</v>
          </cell>
          <cell r="AV89">
            <v>0</v>
          </cell>
          <cell r="AW89">
            <v>2400</v>
          </cell>
          <cell r="AX89">
            <v>300</v>
          </cell>
          <cell r="AY89">
            <v>6200</v>
          </cell>
          <cell r="AZ89">
            <v>0</v>
          </cell>
          <cell r="BA89">
            <v>0</v>
          </cell>
          <cell r="BB89">
            <v>0</v>
          </cell>
          <cell r="BC89">
            <v>0</v>
          </cell>
          <cell r="BD89">
            <v>9345</v>
          </cell>
          <cell r="BE89">
            <v>2893</v>
          </cell>
          <cell r="BF89">
            <v>33634</v>
          </cell>
          <cell r="BG89">
            <v>0</v>
          </cell>
          <cell r="BH89">
            <v>0</v>
          </cell>
          <cell r="BI89">
            <v>0</v>
          </cell>
          <cell r="BJ89">
            <v>36</v>
          </cell>
          <cell r="BK89">
            <v>420</v>
          </cell>
          <cell r="BL89">
            <v>0</v>
          </cell>
          <cell r="BM89">
            <v>0</v>
          </cell>
          <cell r="BN89">
            <v>0</v>
          </cell>
          <cell r="BO89">
            <v>456</v>
          </cell>
          <cell r="BP89">
            <v>128224</v>
          </cell>
          <cell r="BQ89">
            <v>140891</v>
          </cell>
          <cell r="BR89">
            <v>0</v>
          </cell>
          <cell r="BS89">
            <v>0</v>
          </cell>
          <cell r="BT89">
            <v>0</v>
          </cell>
          <cell r="BU89">
            <v>1603</v>
          </cell>
          <cell r="BV89">
            <v>1761</v>
          </cell>
          <cell r="BW89">
            <v>0</v>
          </cell>
          <cell r="BX89">
            <v>0</v>
          </cell>
          <cell r="BY89">
            <v>0</v>
          </cell>
          <cell r="BZ89">
            <v>3364</v>
          </cell>
          <cell r="CA89">
            <v>456</v>
          </cell>
          <cell r="CB89">
            <v>3820</v>
          </cell>
          <cell r="CC89">
            <v>0.05</v>
          </cell>
          <cell r="CD89">
            <v>13165</v>
          </cell>
        </row>
        <row r="90">
          <cell r="B90" t="str">
            <v>AC014</v>
          </cell>
          <cell r="C90" t="str">
            <v>CAP02</v>
          </cell>
          <cell r="D90" t="str">
            <v>En Andén adoquinado</v>
          </cell>
          <cell r="E90" t="str">
            <v>m</v>
          </cell>
          <cell r="F90" t="str">
            <v>MOC010</v>
          </cell>
          <cell r="G90" t="str">
            <v>MOC062</v>
          </cell>
          <cell r="H90" t="str">
            <v>MOC128</v>
          </cell>
          <cell r="I90" t="str">
            <v>NA</v>
          </cell>
          <cell r="J90" t="str">
            <v>NA</v>
          </cell>
          <cell r="K90" t="str">
            <v>NA</v>
          </cell>
          <cell r="L90" t="str">
            <v>NA</v>
          </cell>
          <cell r="M90">
            <v>0.05</v>
          </cell>
          <cell r="N90">
            <v>0.3</v>
          </cell>
          <cell r="O90">
            <v>0.24</v>
          </cell>
          <cell r="P90" t="str">
            <v>NA</v>
          </cell>
          <cell r="Q90" t="str">
            <v>NA</v>
          </cell>
          <cell r="R90" t="str">
            <v>NA</v>
          </cell>
          <cell r="S90" t="str">
            <v>NA</v>
          </cell>
          <cell r="T90" t="str">
            <v>CEC002</v>
          </cell>
          <cell r="U90" t="str">
            <v>CEC004</v>
          </cell>
          <cell r="V90" t="str">
            <v>CEC011</v>
          </cell>
          <cell r="W90" t="str">
            <v>CEC008</v>
          </cell>
          <cell r="X90" t="str">
            <v>NA</v>
          </cell>
          <cell r="Y90" t="str">
            <v>CMC002</v>
          </cell>
          <cell r="Z90" t="str">
            <v>CMC004</v>
          </cell>
          <cell r="AA90" t="str">
            <v>CMC008</v>
          </cell>
          <cell r="AB90" t="str">
            <v>CMC007</v>
          </cell>
          <cell r="AC90" t="str">
            <v>NA</v>
          </cell>
          <cell r="AD90">
            <v>1</v>
          </cell>
          <cell r="AE90">
            <v>1</v>
          </cell>
          <cell r="AF90">
            <v>1</v>
          </cell>
          <cell r="AG90">
            <v>1</v>
          </cell>
          <cell r="AH90" t="str">
            <v>NA</v>
          </cell>
          <cell r="AI90">
            <v>110</v>
          </cell>
          <cell r="AJ90">
            <v>110</v>
          </cell>
          <cell r="AK90">
            <v>110</v>
          </cell>
          <cell r="AL90">
            <v>110</v>
          </cell>
          <cell r="AM90">
            <v>110</v>
          </cell>
          <cell r="AO90">
            <v>16357</v>
          </cell>
          <cell r="AP90">
            <v>24000</v>
          </cell>
          <cell r="AQ90">
            <v>300</v>
          </cell>
          <cell r="AR90">
            <v>20000</v>
          </cell>
          <cell r="AS90">
            <v>0</v>
          </cell>
          <cell r="AT90">
            <v>0</v>
          </cell>
          <cell r="AU90">
            <v>0</v>
          </cell>
          <cell r="AV90">
            <v>0</v>
          </cell>
          <cell r="AW90">
            <v>1200</v>
          </cell>
          <cell r="AX90">
            <v>90</v>
          </cell>
          <cell r="AY90">
            <v>4800</v>
          </cell>
          <cell r="AZ90">
            <v>0</v>
          </cell>
          <cell r="BA90">
            <v>0</v>
          </cell>
          <cell r="BB90">
            <v>0</v>
          </cell>
          <cell r="BC90">
            <v>0</v>
          </cell>
          <cell r="BD90">
            <v>6395</v>
          </cell>
          <cell r="BE90">
            <v>584715</v>
          </cell>
          <cell r="BF90">
            <v>2893</v>
          </cell>
          <cell r="BG90">
            <v>20668</v>
          </cell>
          <cell r="BH90">
            <v>90067</v>
          </cell>
          <cell r="BI90">
            <v>0</v>
          </cell>
          <cell r="BJ90">
            <v>5316</v>
          </cell>
          <cell r="BK90">
            <v>26</v>
          </cell>
          <cell r="BL90">
            <v>188</v>
          </cell>
          <cell r="BM90">
            <v>819</v>
          </cell>
          <cell r="BN90">
            <v>0</v>
          </cell>
          <cell r="BO90">
            <v>6349</v>
          </cell>
          <cell r="BP90">
            <v>89116</v>
          </cell>
          <cell r="BQ90">
            <v>128224</v>
          </cell>
          <cell r="BR90">
            <v>140891</v>
          </cell>
          <cell r="BS90">
            <v>39108</v>
          </cell>
          <cell r="BT90">
            <v>0</v>
          </cell>
          <cell r="BU90">
            <v>810</v>
          </cell>
          <cell r="BV90">
            <v>1166</v>
          </cell>
          <cell r="BW90">
            <v>1281</v>
          </cell>
          <cell r="BX90">
            <v>356</v>
          </cell>
          <cell r="BY90">
            <v>0</v>
          </cell>
          <cell r="BZ90">
            <v>3613</v>
          </cell>
          <cell r="CA90">
            <v>6349</v>
          </cell>
          <cell r="CB90">
            <v>9962</v>
          </cell>
          <cell r="CC90">
            <v>0.05</v>
          </cell>
          <cell r="CD90">
            <v>16357</v>
          </cell>
        </row>
        <row r="91">
          <cell r="B91" t="str">
            <v>AC011</v>
          </cell>
          <cell r="C91" t="str">
            <v>CAP02</v>
          </cell>
          <cell r="D91" t="str">
            <v>En Andén asfalto</v>
          </cell>
          <cell r="E91" t="str">
            <v>m</v>
          </cell>
          <cell r="F91" t="str">
            <v>MOC010</v>
          </cell>
          <cell r="G91" t="str">
            <v>MOC062</v>
          </cell>
          <cell r="H91" t="str">
            <v>MOC128</v>
          </cell>
          <cell r="I91" t="str">
            <v>NA</v>
          </cell>
          <cell r="J91" t="str">
            <v>NA</v>
          </cell>
          <cell r="K91" t="str">
            <v>NA</v>
          </cell>
          <cell r="L91" t="str">
            <v>NA</v>
          </cell>
          <cell r="M91">
            <v>0.05</v>
          </cell>
          <cell r="N91">
            <v>0.3</v>
          </cell>
          <cell r="O91">
            <v>0.24</v>
          </cell>
          <cell r="P91" t="str">
            <v>NA</v>
          </cell>
          <cell r="Q91" t="str">
            <v>NA</v>
          </cell>
          <cell r="R91" t="str">
            <v>NA</v>
          </cell>
          <cell r="S91" t="str">
            <v>NA</v>
          </cell>
          <cell r="T91" t="str">
            <v>CEC004</v>
          </cell>
          <cell r="U91" t="str">
            <v>CEC010</v>
          </cell>
          <cell r="V91" t="str">
            <v>CEC008</v>
          </cell>
          <cell r="W91" t="str">
            <v>NA</v>
          </cell>
          <cell r="X91" t="str">
            <v>NA</v>
          </cell>
          <cell r="Y91" t="str">
            <v>CMC004</v>
          </cell>
          <cell r="Z91" t="str">
            <v>CMC008</v>
          </cell>
          <cell r="AA91" t="str">
            <v>CMC007</v>
          </cell>
          <cell r="AB91" t="str">
            <v>NA</v>
          </cell>
          <cell r="AC91" t="str">
            <v>NA</v>
          </cell>
          <cell r="AD91">
            <v>0.7</v>
          </cell>
          <cell r="AE91">
            <v>1</v>
          </cell>
          <cell r="AF91">
            <v>0.94</v>
          </cell>
          <cell r="AG91" t="str">
            <v>NA</v>
          </cell>
          <cell r="AH91" t="str">
            <v>NA</v>
          </cell>
          <cell r="AI91">
            <v>80</v>
          </cell>
          <cell r="AJ91">
            <v>115</v>
          </cell>
          <cell r="AK91">
            <v>80</v>
          </cell>
          <cell r="AL91">
            <v>85</v>
          </cell>
          <cell r="AO91">
            <v>11241</v>
          </cell>
          <cell r="AP91">
            <v>24000</v>
          </cell>
          <cell r="AQ91">
            <v>300</v>
          </cell>
          <cell r="AR91">
            <v>20000</v>
          </cell>
          <cell r="AS91">
            <v>0</v>
          </cell>
          <cell r="AT91">
            <v>0</v>
          </cell>
          <cell r="AU91">
            <v>0</v>
          </cell>
          <cell r="AV91">
            <v>0</v>
          </cell>
          <cell r="AW91">
            <v>1200</v>
          </cell>
          <cell r="AX91">
            <v>90</v>
          </cell>
          <cell r="AY91">
            <v>4800</v>
          </cell>
          <cell r="AZ91">
            <v>0</v>
          </cell>
          <cell r="BA91">
            <v>0</v>
          </cell>
          <cell r="BB91">
            <v>0</v>
          </cell>
          <cell r="BC91">
            <v>0</v>
          </cell>
          <cell r="BD91">
            <v>6395</v>
          </cell>
          <cell r="BE91">
            <v>2893</v>
          </cell>
          <cell r="BF91">
            <v>33634</v>
          </cell>
          <cell r="BG91">
            <v>90067</v>
          </cell>
          <cell r="BH91">
            <v>0</v>
          </cell>
          <cell r="BI91">
            <v>0</v>
          </cell>
          <cell r="BJ91">
            <v>25</v>
          </cell>
          <cell r="BK91">
            <v>420</v>
          </cell>
          <cell r="BL91">
            <v>1058</v>
          </cell>
          <cell r="BM91">
            <v>0</v>
          </cell>
          <cell r="BN91">
            <v>0</v>
          </cell>
          <cell r="BO91">
            <v>1503</v>
          </cell>
          <cell r="BP91">
            <v>128224</v>
          </cell>
          <cell r="BQ91">
            <v>140891</v>
          </cell>
          <cell r="BR91">
            <v>39108</v>
          </cell>
          <cell r="BS91">
            <v>0</v>
          </cell>
          <cell r="BT91">
            <v>0</v>
          </cell>
          <cell r="BU91">
            <v>1122</v>
          </cell>
          <cell r="BV91">
            <v>1761</v>
          </cell>
          <cell r="BW91">
            <v>460</v>
          </cell>
          <cell r="BX91">
            <v>0</v>
          </cell>
          <cell r="BY91">
            <v>0</v>
          </cell>
          <cell r="BZ91">
            <v>3343</v>
          </cell>
          <cell r="CA91">
            <v>1503</v>
          </cell>
          <cell r="CB91">
            <v>4846</v>
          </cell>
          <cell r="CC91">
            <v>0.05</v>
          </cell>
          <cell r="CD91">
            <v>11241</v>
          </cell>
        </row>
        <row r="92">
          <cell r="B92" t="str">
            <v>AC015</v>
          </cell>
          <cell r="C92" t="str">
            <v>CAP02</v>
          </cell>
          <cell r="D92" t="str">
            <v>En Andén baldosa</v>
          </cell>
          <cell r="E92" t="str">
            <v>m</v>
          </cell>
          <cell r="F92" t="str">
            <v>MOC010</v>
          </cell>
          <cell r="G92" t="str">
            <v>MOC062</v>
          </cell>
          <cell r="H92" t="str">
            <v>MOC128</v>
          </cell>
          <cell r="I92" t="str">
            <v>NA</v>
          </cell>
          <cell r="J92" t="str">
            <v>NA</v>
          </cell>
          <cell r="K92" t="str">
            <v>NA</v>
          </cell>
          <cell r="L92" t="str">
            <v>NA</v>
          </cell>
          <cell r="M92">
            <v>0.05</v>
          </cell>
          <cell r="N92">
            <v>0.3</v>
          </cell>
          <cell r="O92">
            <v>0.24</v>
          </cell>
          <cell r="P92" t="str">
            <v>NA</v>
          </cell>
          <cell r="Q92" t="str">
            <v>NA</v>
          </cell>
          <cell r="R92" t="str">
            <v>NA</v>
          </cell>
          <cell r="S92" t="str">
            <v>NA</v>
          </cell>
          <cell r="T92" t="str">
            <v>CEC002</v>
          </cell>
          <cell r="U92" t="str">
            <v>CEC004</v>
          </cell>
          <cell r="V92" t="str">
            <v>CEC010</v>
          </cell>
          <cell r="W92" t="str">
            <v>CEC008</v>
          </cell>
          <cell r="X92" t="str">
            <v>NA</v>
          </cell>
          <cell r="Y92" t="str">
            <v>CMC002</v>
          </cell>
          <cell r="Z92" t="str">
            <v>CMC004</v>
          </cell>
          <cell r="AA92" t="str">
            <v>CMC008</v>
          </cell>
          <cell r="AB92" t="str">
            <v>CMC007</v>
          </cell>
          <cell r="AC92" t="str">
            <v>NA</v>
          </cell>
          <cell r="AD92">
            <v>1</v>
          </cell>
          <cell r="AE92">
            <v>1</v>
          </cell>
          <cell r="AF92">
            <v>1</v>
          </cell>
          <cell r="AG92">
            <v>1</v>
          </cell>
          <cell r="AH92" t="str">
            <v>NA</v>
          </cell>
          <cell r="AI92">
            <v>115</v>
          </cell>
          <cell r="AJ92">
            <v>115</v>
          </cell>
          <cell r="AK92">
            <v>115</v>
          </cell>
          <cell r="AL92">
            <v>115</v>
          </cell>
          <cell r="AM92">
            <v>115</v>
          </cell>
          <cell r="AO92">
            <v>16034</v>
          </cell>
          <cell r="AP92">
            <v>24000</v>
          </cell>
          <cell r="AQ92">
            <v>300</v>
          </cell>
          <cell r="AR92">
            <v>20000</v>
          </cell>
          <cell r="AS92">
            <v>0</v>
          </cell>
          <cell r="AT92">
            <v>0</v>
          </cell>
          <cell r="AU92">
            <v>0</v>
          </cell>
          <cell r="AV92">
            <v>0</v>
          </cell>
          <cell r="AW92">
            <v>1200</v>
          </cell>
          <cell r="AX92">
            <v>90</v>
          </cell>
          <cell r="AY92">
            <v>4800</v>
          </cell>
          <cell r="AZ92">
            <v>0</v>
          </cell>
          <cell r="BA92">
            <v>0</v>
          </cell>
          <cell r="BB92">
            <v>0</v>
          </cell>
          <cell r="BC92">
            <v>0</v>
          </cell>
          <cell r="BD92">
            <v>6395</v>
          </cell>
          <cell r="BE92">
            <v>584715</v>
          </cell>
          <cell r="BF92">
            <v>2893</v>
          </cell>
          <cell r="BG92">
            <v>33634</v>
          </cell>
          <cell r="BH92">
            <v>90067</v>
          </cell>
          <cell r="BI92">
            <v>0</v>
          </cell>
          <cell r="BJ92">
            <v>5084</v>
          </cell>
          <cell r="BK92">
            <v>25</v>
          </cell>
          <cell r="BL92">
            <v>292</v>
          </cell>
          <cell r="BM92">
            <v>783</v>
          </cell>
          <cell r="BN92">
            <v>0</v>
          </cell>
          <cell r="BO92">
            <v>6184</v>
          </cell>
          <cell r="BP92">
            <v>89116</v>
          </cell>
          <cell r="BQ92">
            <v>128224</v>
          </cell>
          <cell r="BR92">
            <v>140891</v>
          </cell>
          <cell r="BS92">
            <v>39108</v>
          </cell>
          <cell r="BT92">
            <v>0</v>
          </cell>
          <cell r="BU92">
            <v>775</v>
          </cell>
          <cell r="BV92">
            <v>1115</v>
          </cell>
          <cell r="BW92">
            <v>1225</v>
          </cell>
          <cell r="BX92">
            <v>340</v>
          </cell>
          <cell r="BY92">
            <v>0</v>
          </cell>
          <cell r="BZ92">
            <v>3455</v>
          </cell>
          <cell r="CA92">
            <v>6184</v>
          </cell>
          <cell r="CB92">
            <v>9639</v>
          </cell>
          <cell r="CC92">
            <v>0.05</v>
          </cell>
          <cell r="CD92">
            <v>16034</v>
          </cell>
        </row>
        <row r="93">
          <cell r="C93" t="str">
            <v>CAP02</v>
          </cell>
          <cell r="D93" t="str">
            <v>En Anden Concreto</v>
          </cell>
          <cell r="E93" t="str">
            <v>m</v>
          </cell>
          <cell r="F93" t="str">
            <v>MOC010</v>
          </cell>
          <cell r="G93" t="str">
            <v>MOC062</v>
          </cell>
          <cell r="H93" t="str">
            <v>MOC103</v>
          </cell>
          <cell r="I93" t="str">
            <v>NA</v>
          </cell>
          <cell r="J93" t="str">
            <v>NA</v>
          </cell>
          <cell r="K93" t="str">
            <v>NA</v>
          </cell>
          <cell r="L93" t="str">
            <v>NA</v>
          </cell>
          <cell r="M93">
            <v>0.1</v>
          </cell>
          <cell r="N93">
            <v>1</v>
          </cell>
          <cell r="O93">
            <v>0.31</v>
          </cell>
          <cell r="P93" t="str">
            <v>NA</v>
          </cell>
          <cell r="Q93" t="str">
            <v>NA</v>
          </cell>
          <cell r="R93" t="str">
            <v>NA</v>
          </cell>
          <cell r="S93" t="str">
            <v>NA</v>
          </cell>
          <cell r="T93" t="str">
            <v>CEC004</v>
          </cell>
          <cell r="U93" t="str">
            <v>CEC010</v>
          </cell>
          <cell r="V93" t="str">
            <v>NA</v>
          </cell>
          <cell r="W93" t="str">
            <v>NA</v>
          </cell>
          <cell r="X93" t="str">
            <v>NA</v>
          </cell>
          <cell r="Y93" t="str">
            <v>CMC004</v>
          </cell>
          <cell r="Z93" t="str">
            <v>CMC008</v>
          </cell>
          <cell r="AA93" t="str">
            <v>NA</v>
          </cell>
          <cell r="AB93" t="str">
            <v>NA</v>
          </cell>
          <cell r="AC93" t="str">
            <v>NA</v>
          </cell>
          <cell r="AD93">
            <v>1</v>
          </cell>
          <cell r="AE93">
            <v>1</v>
          </cell>
          <cell r="AF93" t="str">
            <v>NA</v>
          </cell>
          <cell r="AG93" t="str">
            <v>NA</v>
          </cell>
          <cell r="AH93" t="str">
            <v>NA</v>
          </cell>
          <cell r="AI93">
            <v>60</v>
          </cell>
          <cell r="AJ93">
            <v>60</v>
          </cell>
          <cell r="AK93">
            <v>60</v>
          </cell>
          <cell r="AO93">
            <v>14439</v>
          </cell>
          <cell r="AP93">
            <v>24000</v>
          </cell>
          <cell r="AQ93">
            <v>300</v>
          </cell>
          <cell r="AR93">
            <v>20000</v>
          </cell>
          <cell r="AS93">
            <v>0</v>
          </cell>
          <cell r="AT93">
            <v>0</v>
          </cell>
          <cell r="AU93">
            <v>0</v>
          </cell>
          <cell r="AV93">
            <v>0</v>
          </cell>
          <cell r="AW93">
            <v>2400</v>
          </cell>
          <cell r="AX93">
            <v>300</v>
          </cell>
          <cell r="AY93">
            <v>6200</v>
          </cell>
          <cell r="AZ93">
            <v>0</v>
          </cell>
          <cell r="BA93">
            <v>0</v>
          </cell>
          <cell r="BB93">
            <v>0</v>
          </cell>
          <cell r="BC93">
            <v>0</v>
          </cell>
          <cell r="BD93">
            <v>9345</v>
          </cell>
          <cell r="BE93">
            <v>2893</v>
          </cell>
          <cell r="BF93">
            <v>33634</v>
          </cell>
          <cell r="BG93">
            <v>0</v>
          </cell>
          <cell r="BH93">
            <v>0</v>
          </cell>
          <cell r="BI93">
            <v>0</v>
          </cell>
          <cell r="BJ93">
            <v>48</v>
          </cell>
          <cell r="BK93">
            <v>561</v>
          </cell>
          <cell r="BL93">
            <v>0</v>
          </cell>
          <cell r="BM93">
            <v>0</v>
          </cell>
          <cell r="BN93">
            <v>0</v>
          </cell>
          <cell r="BO93">
            <v>609</v>
          </cell>
          <cell r="BP93">
            <v>128224</v>
          </cell>
          <cell r="BQ93">
            <v>140891</v>
          </cell>
          <cell r="BR93">
            <v>0</v>
          </cell>
          <cell r="BS93">
            <v>0</v>
          </cell>
          <cell r="BT93">
            <v>0</v>
          </cell>
          <cell r="BU93">
            <v>2137</v>
          </cell>
          <cell r="BV93">
            <v>2348</v>
          </cell>
          <cell r="BW93">
            <v>0</v>
          </cell>
          <cell r="BX93">
            <v>0</v>
          </cell>
          <cell r="BY93">
            <v>0</v>
          </cell>
          <cell r="BZ93">
            <v>4485</v>
          </cell>
          <cell r="CA93">
            <v>609</v>
          </cell>
          <cell r="CB93">
            <v>5094</v>
          </cell>
          <cell r="CC93">
            <v>0.05</v>
          </cell>
          <cell r="CD93">
            <v>14439</v>
          </cell>
        </row>
        <row r="94">
          <cell r="B94" t="str">
            <v>AC012</v>
          </cell>
          <cell r="C94" t="str">
            <v>CAP02</v>
          </cell>
          <cell r="D94" t="str">
            <v>En andén concreto                  (AC)</v>
          </cell>
          <cell r="E94" t="str">
            <v>m</v>
          </cell>
          <cell r="F94" t="str">
            <v>MOC010</v>
          </cell>
          <cell r="G94" t="str">
            <v>MOC062</v>
          </cell>
          <cell r="H94" t="str">
            <v>MOC103</v>
          </cell>
          <cell r="I94" t="str">
            <v>NA</v>
          </cell>
          <cell r="J94" t="str">
            <v>NA</v>
          </cell>
          <cell r="K94" t="str">
            <v>NA</v>
          </cell>
          <cell r="L94" t="str">
            <v>NA</v>
          </cell>
          <cell r="M94">
            <v>0.05</v>
          </cell>
          <cell r="N94">
            <v>0.3</v>
          </cell>
          <cell r="O94">
            <v>0.24</v>
          </cell>
          <cell r="P94" t="str">
            <v>NA</v>
          </cell>
          <cell r="Q94" t="str">
            <v>NA</v>
          </cell>
          <cell r="R94" t="str">
            <v>NA</v>
          </cell>
          <cell r="S94" t="str">
            <v>NA</v>
          </cell>
          <cell r="T94" t="str">
            <v>CEC001</v>
          </cell>
          <cell r="U94" t="str">
            <v>CEC004</v>
          </cell>
          <cell r="V94" t="str">
            <v>CEC011</v>
          </cell>
          <cell r="W94" t="str">
            <v>CEC008</v>
          </cell>
          <cell r="X94" t="str">
            <v>NA</v>
          </cell>
          <cell r="Y94" t="str">
            <v>CMC002</v>
          </cell>
          <cell r="Z94" t="str">
            <v>CMC004</v>
          </cell>
          <cell r="AA94" t="str">
            <v>CMC008</v>
          </cell>
          <cell r="AB94" t="str">
            <v>CMC007</v>
          </cell>
          <cell r="AC94" t="str">
            <v>NA</v>
          </cell>
          <cell r="AD94">
            <v>1</v>
          </cell>
          <cell r="AE94">
            <v>1</v>
          </cell>
          <cell r="AF94">
            <v>1</v>
          </cell>
          <cell r="AG94">
            <v>1</v>
          </cell>
          <cell r="AH94" t="str">
            <v>NA</v>
          </cell>
          <cell r="AI94">
            <v>120</v>
          </cell>
          <cell r="AJ94">
            <v>120</v>
          </cell>
          <cell r="AK94">
            <v>120</v>
          </cell>
          <cell r="AL94">
            <v>120</v>
          </cell>
          <cell r="AM94">
            <v>120</v>
          </cell>
          <cell r="AO94">
            <v>18004</v>
          </cell>
          <cell r="AP94">
            <v>24000</v>
          </cell>
          <cell r="AQ94">
            <v>300</v>
          </cell>
          <cell r="AR94">
            <v>20000</v>
          </cell>
          <cell r="AS94">
            <v>0</v>
          </cell>
          <cell r="AT94">
            <v>0</v>
          </cell>
          <cell r="AU94">
            <v>0</v>
          </cell>
          <cell r="AV94">
            <v>0</v>
          </cell>
          <cell r="AW94">
            <v>1200</v>
          </cell>
          <cell r="AX94">
            <v>90</v>
          </cell>
          <cell r="AY94">
            <v>4800</v>
          </cell>
          <cell r="AZ94">
            <v>0</v>
          </cell>
          <cell r="BA94">
            <v>0</v>
          </cell>
          <cell r="BB94">
            <v>0</v>
          </cell>
          <cell r="BC94">
            <v>0</v>
          </cell>
          <cell r="BD94">
            <v>6395</v>
          </cell>
          <cell r="BE94">
            <v>881948</v>
          </cell>
          <cell r="BF94">
            <v>2893</v>
          </cell>
          <cell r="BG94">
            <v>20668</v>
          </cell>
          <cell r="BH94">
            <v>90067</v>
          </cell>
          <cell r="BI94">
            <v>0</v>
          </cell>
          <cell r="BJ94">
            <v>7350</v>
          </cell>
          <cell r="BK94">
            <v>24</v>
          </cell>
          <cell r="BL94">
            <v>172</v>
          </cell>
          <cell r="BM94">
            <v>751</v>
          </cell>
          <cell r="BN94">
            <v>0</v>
          </cell>
          <cell r="BO94">
            <v>8297</v>
          </cell>
          <cell r="BP94">
            <v>89116</v>
          </cell>
          <cell r="BQ94">
            <v>128224</v>
          </cell>
          <cell r="BR94">
            <v>140891</v>
          </cell>
          <cell r="BS94">
            <v>39108</v>
          </cell>
          <cell r="BT94">
            <v>0</v>
          </cell>
          <cell r="BU94">
            <v>743</v>
          </cell>
          <cell r="BV94">
            <v>1069</v>
          </cell>
          <cell r="BW94">
            <v>1174</v>
          </cell>
          <cell r="BX94">
            <v>326</v>
          </cell>
          <cell r="BY94">
            <v>0</v>
          </cell>
          <cell r="BZ94">
            <v>3312</v>
          </cell>
          <cell r="CA94">
            <v>8297</v>
          </cell>
          <cell r="CB94">
            <v>11609</v>
          </cell>
          <cell r="CC94">
            <v>0.05</v>
          </cell>
          <cell r="CD94">
            <v>18004</v>
          </cell>
        </row>
        <row r="95">
          <cell r="B95" t="str">
            <v>AC013</v>
          </cell>
          <cell r="C95" t="str">
            <v>CAP02</v>
          </cell>
          <cell r="D95" t="str">
            <v>En Andén empedrado</v>
          </cell>
          <cell r="E95" t="str">
            <v>m</v>
          </cell>
          <cell r="F95" t="str">
            <v>MOC010</v>
          </cell>
          <cell r="G95" t="str">
            <v>MOC062</v>
          </cell>
          <cell r="H95" t="str">
            <v>MOC128</v>
          </cell>
          <cell r="I95" t="str">
            <v>NA</v>
          </cell>
          <cell r="J95" t="str">
            <v>NA</v>
          </cell>
          <cell r="K95" t="str">
            <v>NA</v>
          </cell>
          <cell r="L95" t="str">
            <v>NA</v>
          </cell>
          <cell r="M95">
            <v>0.05</v>
          </cell>
          <cell r="N95">
            <v>0.3</v>
          </cell>
          <cell r="O95">
            <v>0.24</v>
          </cell>
          <cell r="P95" t="str">
            <v>NA</v>
          </cell>
          <cell r="Q95" t="str">
            <v>NA</v>
          </cell>
          <cell r="R95" t="str">
            <v>NA</v>
          </cell>
          <cell r="S95" t="str">
            <v>NA</v>
          </cell>
          <cell r="T95" t="str">
            <v>CEC002</v>
          </cell>
          <cell r="U95" t="str">
            <v>CEC004</v>
          </cell>
          <cell r="V95" t="str">
            <v>CEC010</v>
          </cell>
          <cell r="W95" t="str">
            <v>CEC008</v>
          </cell>
          <cell r="X95" t="str">
            <v>NA</v>
          </cell>
          <cell r="Y95" t="str">
            <v>CMC002</v>
          </cell>
          <cell r="Z95" t="str">
            <v>CMC004</v>
          </cell>
          <cell r="AA95" t="str">
            <v>CMC008</v>
          </cell>
          <cell r="AB95" t="str">
            <v>CMC007</v>
          </cell>
          <cell r="AC95" t="str">
            <v>NA</v>
          </cell>
          <cell r="AD95">
            <v>1</v>
          </cell>
          <cell r="AE95">
            <v>1</v>
          </cell>
          <cell r="AF95">
            <v>1</v>
          </cell>
          <cell r="AG95">
            <v>1</v>
          </cell>
          <cell r="AH95" t="str">
            <v>NA</v>
          </cell>
          <cell r="AI95">
            <v>110</v>
          </cell>
          <cell r="AJ95">
            <v>110</v>
          </cell>
          <cell r="AK95">
            <v>110</v>
          </cell>
          <cell r="AL95">
            <v>110</v>
          </cell>
          <cell r="AM95">
            <v>110</v>
          </cell>
          <cell r="AO95">
            <v>16475</v>
          </cell>
          <cell r="AP95">
            <v>24000</v>
          </cell>
          <cell r="AQ95">
            <v>300</v>
          </cell>
          <cell r="AR95">
            <v>20000</v>
          </cell>
          <cell r="AS95">
            <v>0</v>
          </cell>
          <cell r="AT95">
            <v>0</v>
          </cell>
          <cell r="AU95">
            <v>0</v>
          </cell>
          <cell r="AV95">
            <v>0</v>
          </cell>
          <cell r="AW95">
            <v>1200</v>
          </cell>
          <cell r="AX95">
            <v>90</v>
          </cell>
          <cell r="AY95">
            <v>4800</v>
          </cell>
          <cell r="AZ95">
            <v>0</v>
          </cell>
          <cell r="BA95">
            <v>0</v>
          </cell>
          <cell r="BB95">
            <v>0</v>
          </cell>
          <cell r="BC95">
            <v>0</v>
          </cell>
          <cell r="BD95">
            <v>6395</v>
          </cell>
          <cell r="BE95">
            <v>584715</v>
          </cell>
          <cell r="BF95">
            <v>2893</v>
          </cell>
          <cell r="BG95">
            <v>33634</v>
          </cell>
          <cell r="BH95">
            <v>90067</v>
          </cell>
          <cell r="BI95">
            <v>0</v>
          </cell>
          <cell r="BJ95">
            <v>5316</v>
          </cell>
          <cell r="BK95">
            <v>26</v>
          </cell>
          <cell r="BL95">
            <v>306</v>
          </cell>
          <cell r="BM95">
            <v>819</v>
          </cell>
          <cell r="BN95">
            <v>0</v>
          </cell>
          <cell r="BO95">
            <v>6467</v>
          </cell>
          <cell r="BP95">
            <v>89116</v>
          </cell>
          <cell r="BQ95">
            <v>128224</v>
          </cell>
          <cell r="BR95">
            <v>140891</v>
          </cell>
          <cell r="BS95">
            <v>39108</v>
          </cell>
          <cell r="BT95">
            <v>0</v>
          </cell>
          <cell r="BU95">
            <v>810</v>
          </cell>
          <cell r="BV95">
            <v>1166</v>
          </cell>
          <cell r="BW95">
            <v>1281</v>
          </cell>
          <cell r="BX95">
            <v>356</v>
          </cell>
          <cell r="BY95">
            <v>0</v>
          </cell>
          <cell r="BZ95">
            <v>3613</v>
          </cell>
          <cell r="CA95">
            <v>6467</v>
          </cell>
          <cell r="CB95">
            <v>10080</v>
          </cell>
          <cell r="CC95">
            <v>0.05</v>
          </cell>
          <cell r="CD95">
            <v>16475</v>
          </cell>
        </row>
        <row r="96">
          <cell r="C96" t="str">
            <v>CAP02</v>
          </cell>
          <cell r="D96" t="str">
            <v>En anden granito</v>
          </cell>
          <cell r="E96" t="str">
            <v>m</v>
          </cell>
          <cell r="F96" t="str">
            <v>MOC010</v>
          </cell>
          <cell r="G96" t="str">
            <v>MOC062</v>
          </cell>
          <cell r="H96" t="str">
            <v>MOC103</v>
          </cell>
          <cell r="I96" t="str">
            <v>NA</v>
          </cell>
          <cell r="J96" t="str">
            <v>NA</v>
          </cell>
          <cell r="K96" t="str">
            <v>NA</v>
          </cell>
          <cell r="L96" t="str">
            <v>NA</v>
          </cell>
          <cell r="M96">
            <v>0.1</v>
          </cell>
          <cell r="N96">
            <v>1</v>
          </cell>
          <cell r="O96">
            <v>0.31</v>
          </cell>
          <cell r="P96" t="str">
            <v>NA</v>
          </cell>
          <cell r="Q96" t="str">
            <v>NA</v>
          </cell>
          <cell r="R96" t="str">
            <v>NA</v>
          </cell>
          <cell r="S96" t="str">
            <v>NA</v>
          </cell>
          <cell r="T96" t="str">
            <v>CEC004</v>
          </cell>
          <cell r="U96" t="str">
            <v>CEC010</v>
          </cell>
          <cell r="V96" t="str">
            <v>NA</v>
          </cell>
          <cell r="W96" t="str">
            <v>NA</v>
          </cell>
          <cell r="X96" t="str">
            <v>NA</v>
          </cell>
          <cell r="Y96" t="str">
            <v>CMC004</v>
          </cell>
          <cell r="Z96" t="str">
            <v>CMC008</v>
          </cell>
          <cell r="AA96" t="str">
            <v>NA</v>
          </cell>
          <cell r="AB96" t="str">
            <v>NA</v>
          </cell>
          <cell r="AC96" t="str">
            <v>NA</v>
          </cell>
          <cell r="AD96">
            <v>1</v>
          </cell>
          <cell r="AE96">
            <v>1</v>
          </cell>
          <cell r="AF96" t="str">
            <v>NA</v>
          </cell>
          <cell r="AG96" t="str">
            <v>NA</v>
          </cell>
          <cell r="AH96" t="str">
            <v>NA</v>
          </cell>
          <cell r="AI96">
            <v>110</v>
          </cell>
          <cell r="AJ96">
            <v>110</v>
          </cell>
          <cell r="AK96">
            <v>110</v>
          </cell>
          <cell r="AO96">
            <v>12124</v>
          </cell>
          <cell r="AP96">
            <v>24000</v>
          </cell>
          <cell r="AQ96">
            <v>300</v>
          </cell>
          <cell r="AR96">
            <v>20000</v>
          </cell>
          <cell r="AS96">
            <v>0</v>
          </cell>
          <cell r="AT96">
            <v>0</v>
          </cell>
          <cell r="AU96">
            <v>0</v>
          </cell>
          <cell r="AV96">
            <v>0</v>
          </cell>
          <cell r="AW96">
            <v>2400</v>
          </cell>
          <cell r="AX96">
            <v>300</v>
          </cell>
          <cell r="AY96">
            <v>6200</v>
          </cell>
          <cell r="AZ96">
            <v>0</v>
          </cell>
          <cell r="BA96">
            <v>0</v>
          </cell>
          <cell r="BB96">
            <v>0</v>
          </cell>
          <cell r="BC96">
            <v>0</v>
          </cell>
          <cell r="BD96">
            <v>9345</v>
          </cell>
          <cell r="BE96">
            <v>2893</v>
          </cell>
          <cell r="BF96">
            <v>33634</v>
          </cell>
          <cell r="BG96">
            <v>0</v>
          </cell>
          <cell r="BH96">
            <v>0</v>
          </cell>
          <cell r="BI96">
            <v>0</v>
          </cell>
          <cell r="BJ96">
            <v>26</v>
          </cell>
          <cell r="BK96">
            <v>306</v>
          </cell>
          <cell r="BL96">
            <v>0</v>
          </cell>
          <cell r="BM96">
            <v>0</v>
          </cell>
          <cell r="BN96">
            <v>0</v>
          </cell>
          <cell r="BO96">
            <v>332</v>
          </cell>
          <cell r="BP96">
            <v>128224</v>
          </cell>
          <cell r="BQ96">
            <v>140891</v>
          </cell>
          <cell r="BR96">
            <v>0</v>
          </cell>
          <cell r="BS96">
            <v>0</v>
          </cell>
          <cell r="BT96">
            <v>0</v>
          </cell>
          <cell r="BU96">
            <v>1166</v>
          </cell>
          <cell r="BV96">
            <v>1281</v>
          </cell>
          <cell r="BW96">
            <v>0</v>
          </cell>
          <cell r="BX96">
            <v>0</v>
          </cell>
          <cell r="BY96">
            <v>0</v>
          </cell>
          <cell r="BZ96">
            <v>2447</v>
          </cell>
          <cell r="CA96">
            <v>332</v>
          </cell>
          <cell r="CB96">
            <v>2779</v>
          </cell>
          <cell r="CC96">
            <v>0.05</v>
          </cell>
          <cell r="CD96">
            <v>12124</v>
          </cell>
        </row>
        <row r="97">
          <cell r="B97" t="str">
            <v>AC018</v>
          </cell>
          <cell r="C97" t="str">
            <v>CAP02</v>
          </cell>
          <cell r="D97" t="str">
            <v>En Andén granito (china lavada)</v>
          </cell>
          <cell r="E97" t="str">
            <v>m</v>
          </cell>
          <cell r="F97" t="str">
            <v>MOC010</v>
          </cell>
          <cell r="G97" t="str">
            <v>MOC062</v>
          </cell>
          <cell r="H97" t="str">
            <v>MOC128</v>
          </cell>
          <cell r="I97" t="str">
            <v>NA</v>
          </cell>
          <cell r="J97" t="str">
            <v>NA</v>
          </cell>
          <cell r="K97" t="str">
            <v>NA</v>
          </cell>
          <cell r="L97" t="str">
            <v>NA</v>
          </cell>
          <cell r="M97">
            <v>0.05</v>
          </cell>
          <cell r="N97">
            <v>0.3</v>
          </cell>
          <cell r="O97">
            <v>0.24</v>
          </cell>
          <cell r="P97" t="str">
            <v>NA</v>
          </cell>
          <cell r="Q97" t="str">
            <v>NA</v>
          </cell>
          <cell r="R97" t="str">
            <v>NA</v>
          </cell>
          <cell r="S97" t="str">
            <v>NA</v>
          </cell>
          <cell r="T97" t="str">
            <v>CEC002</v>
          </cell>
          <cell r="U97" t="str">
            <v>CEC004</v>
          </cell>
          <cell r="V97" t="str">
            <v>CEC010</v>
          </cell>
          <cell r="W97" t="str">
            <v>CEC008</v>
          </cell>
          <cell r="X97" t="str">
            <v>NA</v>
          </cell>
          <cell r="Y97" t="str">
            <v>CMC002</v>
          </cell>
          <cell r="Z97" t="str">
            <v>CMC004</v>
          </cell>
          <cell r="AA97" t="str">
            <v>CMC008</v>
          </cell>
          <cell r="AB97" t="str">
            <v>CMC007</v>
          </cell>
          <cell r="AC97" t="str">
            <v>NA</v>
          </cell>
          <cell r="AD97">
            <v>1</v>
          </cell>
          <cell r="AE97">
            <v>1</v>
          </cell>
          <cell r="AF97">
            <v>1</v>
          </cell>
          <cell r="AG97">
            <v>1</v>
          </cell>
          <cell r="AH97" t="str">
            <v>NA</v>
          </cell>
          <cell r="AI97">
            <v>100</v>
          </cell>
          <cell r="AJ97">
            <v>100</v>
          </cell>
          <cell r="AK97">
            <v>100</v>
          </cell>
          <cell r="AL97">
            <v>100</v>
          </cell>
          <cell r="AM97">
            <v>100</v>
          </cell>
          <cell r="AO97">
            <v>17481</v>
          </cell>
          <cell r="AP97">
            <v>24000</v>
          </cell>
          <cell r="AQ97">
            <v>300</v>
          </cell>
          <cell r="AR97">
            <v>20000</v>
          </cell>
          <cell r="AS97">
            <v>0</v>
          </cell>
          <cell r="AT97">
            <v>0</v>
          </cell>
          <cell r="AU97">
            <v>0</v>
          </cell>
          <cell r="AV97">
            <v>0</v>
          </cell>
          <cell r="AW97">
            <v>1200</v>
          </cell>
          <cell r="AX97">
            <v>90</v>
          </cell>
          <cell r="AY97">
            <v>4800</v>
          </cell>
          <cell r="AZ97">
            <v>0</v>
          </cell>
          <cell r="BA97">
            <v>0</v>
          </cell>
          <cell r="BB97">
            <v>0</v>
          </cell>
          <cell r="BC97">
            <v>0</v>
          </cell>
          <cell r="BD97">
            <v>6395</v>
          </cell>
          <cell r="BE97">
            <v>584715</v>
          </cell>
          <cell r="BF97">
            <v>2893</v>
          </cell>
          <cell r="BG97">
            <v>33634</v>
          </cell>
          <cell r="BH97">
            <v>90067</v>
          </cell>
          <cell r="BI97">
            <v>0</v>
          </cell>
          <cell r="BJ97">
            <v>5847</v>
          </cell>
          <cell r="BK97">
            <v>29</v>
          </cell>
          <cell r="BL97">
            <v>336</v>
          </cell>
          <cell r="BM97">
            <v>901</v>
          </cell>
          <cell r="BN97">
            <v>0</v>
          </cell>
          <cell r="BO97">
            <v>7113</v>
          </cell>
          <cell r="BP97">
            <v>89116</v>
          </cell>
          <cell r="BQ97">
            <v>128224</v>
          </cell>
          <cell r="BR97">
            <v>140891</v>
          </cell>
          <cell r="BS97">
            <v>39108</v>
          </cell>
          <cell r="BT97">
            <v>0</v>
          </cell>
          <cell r="BU97">
            <v>891</v>
          </cell>
          <cell r="BV97">
            <v>1282</v>
          </cell>
          <cell r="BW97">
            <v>1409</v>
          </cell>
          <cell r="BX97">
            <v>391</v>
          </cell>
          <cell r="BY97">
            <v>0</v>
          </cell>
          <cell r="BZ97">
            <v>3973</v>
          </cell>
          <cell r="CA97">
            <v>7113</v>
          </cell>
          <cell r="CB97">
            <v>11086</v>
          </cell>
          <cell r="CC97">
            <v>0.05</v>
          </cell>
          <cell r="CD97">
            <v>17481</v>
          </cell>
        </row>
        <row r="98">
          <cell r="B98" t="str">
            <v>AC019</v>
          </cell>
          <cell r="C98" t="str">
            <v>CAP02</v>
          </cell>
          <cell r="D98" t="str">
            <v>En Andén granito pulido</v>
          </cell>
          <cell r="E98" t="str">
            <v>m</v>
          </cell>
          <cell r="F98" t="str">
            <v>MOC010</v>
          </cell>
          <cell r="G98" t="str">
            <v>MOC062</v>
          </cell>
          <cell r="H98" t="str">
            <v>MOC128</v>
          </cell>
          <cell r="I98" t="str">
            <v>NA</v>
          </cell>
          <cell r="J98" t="str">
            <v>NA</v>
          </cell>
          <cell r="K98" t="str">
            <v>NA</v>
          </cell>
          <cell r="L98" t="str">
            <v>NA</v>
          </cell>
          <cell r="M98">
            <v>0.05</v>
          </cell>
          <cell r="N98">
            <v>0.3</v>
          </cell>
          <cell r="O98">
            <v>0.24</v>
          </cell>
          <cell r="P98" t="str">
            <v>NA</v>
          </cell>
          <cell r="Q98" t="str">
            <v>NA</v>
          </cell>
          <cell r="R98" t="str">
            <v>NA</v>
          </cell>
          <cell r="S98" t="str">
            <v>NA</v>
          </cell>
          <cell r="T98" t="str">
            <v>CEC002</v>
          </cell>
          <cell r="U98" t="str">
            <v>CEC004</v>
          </cell>
          <cell r="V98" t="str">
            <v>CEC010</v>
          </cell>
          <cell r="W98" t="str">
            <v>CEC008</v>
          </cell>
          <cell r="X98" t="str">
            <v>NA</v>
          </cell>
          <cell r="Y98" t="str">
            <v>CMC002</v>
          </cell>
          <cell r="Z98" t="str">
            <v>CMC004</v>
          </cell>
          <cell r="AA98" t="str">
            <v>CMC008</v>
          </cell>
          <cell r="AB98" t="str">
            <v>CMC007</v>
          </cell>
          <cell r="AC98" t="str">
            <v>NA</v>
          </cell>
          <cell r="AD98">
            <v>1</v>
          </cell>
          <cell r="AE98">
            <v>1</v>
          </cell>
          <cell r="AF98">
            <v>1</v>
          </cell>
          <cell r="AG98">
            <v>1</v>
          </cell>
          <cell r="AH98" t="str">
            <v>NA</v>
          </cell>
          <cell r="AI98">
            <v>110</v>
          </cell>
          <cell r="AJ98">
            <v>110</v>
          </cell>
          <cell r="AK98">
            <v>110</v>
          </cell>
          <cell r="AL98">
            <v>110</v>
          </cell>
          <cell r="AM98">
            <v>110</v>
          </cell>
          <cell r="AO98">
            <v>16475</v>
          </cell>
          <cell r="AP98">
            <v>24000</v>
          </cell>
          <cell r="AQ98">
            <v>300</v>
          </cell>
          <cell r="AR98">
            <v>20000</v>
          </cell>
          <cell r="AS98">
            <v>0</v>
          </cell>
          <cell r="AT98">
            <v>0</v>
          </cell>
          <cell r="AU98">
            <v>0</v>
          </cell>
          <cell r="AV98">
            <v>0</v>
          </cell>
          <cell r="AW98">
            <v>1200</v>
          </cell>
          <cell r="AX98">
            <v>90</v>
          </cell>
          <cell r="AY98">
            <v>4800</v>
          </cell>
          <cell r="AZ98">
            <v>0</v>
          </cell>
          <cell r="BA98">
            <v>0</v>
          </cell>
          <cell r="BB98">
            <v>0</v>
          </cell>
          <cell r="BC98">
            <v>0</v>
          </cell>
          <cell r="BD98">
            <v>6395</v>
          </cell>
          <cell r="BE98">
            <v>584715</v>
          </cell>
          <cell r="BF98">
            <v>2893</v>
          </cell>
          <cell r="BG98">
            <v>33634</v>
          </cell>
          <cell r="BH98">
            <v>90067</v>
          </cell>
          <cell r="BI98">
            <v>0</v>
          </cell>
          <cell r="BJ98">
            <v>5316</v>
          </cell>
          <cell r="BK98">
            <v>26</v>
          </cell>
          <cell r="BL98">
            <v>306</v>
          </cell>
          <cell r="BM98">
            <v>819</v>
          </cell>
          <cell r="BN98">
            <v>0</v>
          </cell>
          <cell r="BO98">
            <v>6467</v>
          </cell>
          <cell r="BP98">
            <v>89116</v>
          </cell>
          <cell r="BQ98">
            <v>128224</v>
          </cell>
          <cell r="BR98">
            <v>140891</v>
          </cell>
          <cell r="BS98">
            <v>39108</v>
          </cell>
          <cell r="BT98">
            <v>0</v>
          </cell>
          <cell r="BU98">
            <v>810</v>
          </cell>
          <cell r="BV98">
            <v>1166</v>
          </cell>
          <cell r="BW98">
            <v>1281</v>
          </cell>
          <cell r="BX98">
            <v>356</v>
          </cell>
          <cell r="BY98">
            <v>0</v>
          </cell>
          <cell r="BZ98">
            <v>3613</v>
          </cell>
          <cell r="CA98">
            <v>6467</v>
          </cell>
          <cell r="CB98">
            <v>10080</v>
          </cell>
          <cell r="CC98">
            <v>0.05</v>
          </cell>
          <cell r="CD98">
            <v>16475</v>
          </cell>
        </row>
        <row r="99">
          <cell r="B99" t="str">
            <v>AC016</v>
          </cell>
          <cell r="C99" t="str">
            <v>CAP02</v>
          </cell>
          <cell r="D99" t="str">
            <v>En Andén ladrillo</v>
          </cell>
          <cell r="E99" t="str">
            <v>m</v>
          </cell>
          <cell r="F99" t="str">
            <v>MOC010</v>
          </cell>
          <cell r="G99" t="str">
            <v>MOC062</v>
          </cell>
          <cell r="H99" t="str">
            <v>MOC128</v>
          </cell>
          <cell r="I99" t="str">
            <v>NA</v>
          </cell>
          <cell r="J99" t="str">
            <v>NA</v>
          </cell>
          <cell r="K99" t="str">
            <v>NA</v>
          </cell>
          <cell r="L99" t="str">
            <v>NA</v>
          </cell>
          <cell r="M99">
            <v>0.05</v>
          </cell>
          <cell r="N99">
            <v>0.3</v>
          </cell>
          <cell r="O99">
            <v>0.24</v>
          </cell>
          <cell r="P99" t="str">
            <v>NA</v>
          </cell>
          <cell r="Q99" t="str">
            <v>NA</v>
          </cell>
          <cell r="R99" t="str">
            <v>NA</v>
          </cell>
          <cell r="S99" t="str">
            <v>NA</v>
          </cell>
          <cell r="T99" t="str">
            <v>CEC002</v>
          </cell>
          <cell r="U99" t="str">
            <v>CEC004</v>
          </cell>
          <cell r="V99" t="str">
            <v>CEC010</v>
          </cell>
          <cell r="W99" t="str">
            <v>CEC008</v>
          </cell>
          <cell r="X99" t="str">
            <v>NA</v>
          </cell>
          <cell r="Y99" t="str">
            <v>CMC002</v>
          </cell>
          <cell r="Z99" t="str">
            <v>CMC004</v>
          </cell>
          <cell r="AA99" t="str">
            <v>CMC008</v>
          </cell>
          <cell r="AB99" t="str">
            <v>CMC007</v>
          </cell>
          <cell r="AC99" t="str">
            <v>NA</v>
          </cell>
          <cell r="AD99">
            <v>1</v>
          </cell>
          <cell r="AE99">
            <v>1</v>
          </cell>
          <cell r="AF99">
            <v>1</v>
          </cell>
          <cell r="AG99">
            <v>1</v>
          </cell>
          <cell r="AH99" t="str">
            <v>NA</v>
          </cell>
          <cell r="AI99">
            <v>110</v>
          </cell>
          <cell r="AJ99">
            <v>110</v>
          </cell>
          <cell r="AK99">
            <v>110</v>
          </cell>
          <cell r="AL99">
            <v>110</v>
          </cell>
          <cell r="AM99">
            <v>110</v>
          </cell>
          <cell r="AO99">
            <v>16475</v>
          </cell>
          <cell r="AP99">
            <v>24000</v>
          </cell>
          <cell r="AQ99">
            <v>300</v>
          </cell>
          <cell r="AR99">
            <v>20000</v>
          </cell>
          <cell r="AS99">
            <v>0</v>
          </cell>
          <cell r="AT99">
            <v>0</v>
          </cell>
          <cell r="AU99">
            <v>0</v>
          </cell>
          <cell r="AV99">
            <v>0</v>
          </cell>
          <cell r="AW99">
            <v>1200</v>
          </cell>
          <cell r="AX99">
            <v>90</v>
          </cell>
          <cell r="AY99">
            <v>4800</v>
          </cell>
          <cell r="AZ99">
            <v>0</v>
          </cell>
          <cell r="BA99">
            <v>0</v>
          </cell>
          <cell r="BB99">
            <v>0</v>
          </cell>
          <cell r="BC99">
            <v>0</v>
          </cell>
          <cell r="BD99">
            <v>6395</v>
          </cell>
          <cell r="BE99">
            <v>584715</v>
          </cell>
          <cell r="BF99">
            <v>2893</v>
          </cell>
          <cell r="BG99">
            <v>33634</v>
          </cell>
          <cell r="BH99">
            <v>90067</v>
          </cell>
          <cell r="BI99">
            <v>0</v>
          </cell>
          <cell r="BJ99">
            <v>5316</v>
          </cell>
          <cell r="BK99">
            <v>26</v>
          </cell>
          <cell r="BL99">
            <v>306</v>
          </cell>
          <cell r="BM99">
            <v>819</v>
          </cell>
          <cell r="BN99">
            <v>0</v>
          </cell>
          <cell r="BO99">
            <v>6467</v>
          </cell>
          <cell r="BP99">
            <v>89116</v>
          </cell>
          <cell r="BQ99">
            <v>128224</v>
          </cell>
          <cell r="BR99">
            <v>140891</v>
          </cell>
          <cell r="BS99">
            <v>39108</v>
          </cell>
          <cell r="BT99">
            <v>0</v>
          </cell>
          <cell r="BU99">
            <v>810</v>
          </cell>
          <cell r="BV99">
            <v>1166</v>
          </cell>
          <cell r="BW99">
            <v>1281</v>
          </cell>
          <cell r="BX99">
            <v>356</v>
          </cell>
          <cell r="BY99">
            <v>0</v>
          </cell>
          <cell r="BZ99">
            <v>3613</v>
          </cell>
          <cell r="CA99">
            <v>6467</v>
          </cell>
          <cell r="CB99">
            <v>10080</v>
          </cell>
          <cell r="CC99">
            <v>0.05</v>
          </cell>
          <cell r="CD99">
            <v>16475</v>
          </cell>
        </row>
        <row r="100">
          <cell r="B100" t="str">
            <v>AC021</v>
          </cell>
          <cell r="C100" t="str">
            <v>CAP02</v>
          </cell>
          <cell r="D100" t="str">
            <v>En Andén parqueadero</v>
          </cell>
          <cell r="E100" t="str">
            <v>m</v>
          </cell>
          <cell r="F100" t="str">
            <v>MOC010</v>
          </cell>
          <cell r="G100" t="str">
            <v>MOC062</v>
          </cell>
          <cell r="H100" t="str">
            <v>MOC128</v>
          </cell>
          <cell r="I100" t="str">
            <v>NA</v>
          </cell>
          <cell r="J100" t="str">
            <v>NA</v>
          </cell>
          <cell r="K100" t="str">
            <v>NA</v>
          </cell>
          <cell r="L100" t="str">
            <v>NA</v>
          </cell>
          <cell r="M100">
            <v>0.05</v>
          </cell>
          <cell r="N100">
            <v>0.3</v>
          </cell>
          <cell r="O100">
            <v>0.24</v>
          </cell>
          <cell r="P100" t="str">
            <v>NA</v>
          </cell>
          <cell r="Q100" t="str">
            <v>NA</v>
          </cell>
          <cell r="R100" t="str">
            <v>NA</v>
          </cell>
          <cell r="S100" t="str">
            <v>NA</v>
          </cell>
          <cell r="T100" t="str">
            <v>CEC001</v>
          </cell>
          <cell r="U100" t="str">
            <v>CEC004</v>
          </cell>
          <cell r="V100" t="str">
            <v>CEC010</v>
          </cell>
          <cell r="W100" t="str">
            <v>CEC008</v>
          </cell>
          <cell r="X100" t="str">
            <v>NA</v>
          </cell>
          <cell r="Y100" t="str">
            <v>CMC002</v>
          </cell>
          <cell r="Z100" t="str">
            <v>CMC004</v>
          </cell>
          <cell r="AA100" t="str">
            <v>CMC008</v>
          </cell>
          <cell r="AB100" t="str">
            <v>CMC007</v>
          </cell>
          <cell r="AC100" t="str">
            <v>NA</v>
          </cell>
          <cell r="AD100">
            <v>1</v>
          </cell>
          <cell r="AE100">
            <v>1</v>
          </cell>
          <cell r="AF100">
            <v>1</v>
          </cell>
          <cell r="AG100">
            <v>1</v>
          </cell>
          <cell r="AH100" t="str">
            <v>NA</v>
          </cell>
          <cell r="AI100">
            <v>97.5</v>
          </cell>
          <cell r="AJ100">
            <v>97.5</v>
          </cell>
          <cell r="AK100">
            <v>97.5</v>
          </cell>
          <cell r="AL100">
            <v>97.5</v>
          </cell>
          <cell r="AM100">
            <v>97.5</v>
          </cell>
          <cell r="AO100">
            <v>20815</v>
          </cell>
          <cell r="AP100">
            <v>24000</v>
          </cell>
          <cell r="AQ100">
            <v>300</v>
          </cell>
          <cell r="AR100">
            <v>20000</v>
          </cell>
          <cell r="AS100">
            <v>0</v>
          </cell>
          <cell r="AT100">
            <v>0</v>
          </cell>
          <cell r="AU100">
            <v>0</v>
          </cell>
          <cell r="AV100">
            <v>0</v>
          </cell>
          <cell r="AW100">
            <v>1200</v>
          </cell>
          <cell r="AX100">
            <v>90</v>
          </cell>
          <cell r="AY100">
            <v>4800</v>
          </cell>
          <cell r="AZ100">
            <v>0</v>
          </cell>
          <cell r="BA100">
            <v>0</v>
          </cell>
          <cell r="BB100">
            <v>0</v>
          </cell>
          <cell r="BC100">
            <v>0</v>
          </cell>
          <cell r="BD100">
            <v>6395</v>
          </cell>
          <cell r="BE100">
            <v>881948</v>
          </cell>
          <cell r="BF100">
            <v>2893</v>
          </cell>
          <cell r="BG100">
            <v>33634</v>
          </cell>
          <cell r="BH100">
            <v>90067</v>
          </cell>
          <cell r="BI100">
            <v>0</v>
          </cell>
          <cell r="BJ100">
            <v>9046</v>
          </cell>
          <cell r="BK100">
            <v>30</v>
          </cell>
          <cell r="BL100">
            <v>345</v>
          </cell>
          <cell r="BM100">
            <v>924</v>
          </cell>
          <cell r="BN100">
            <v>0</v>
          </cell>
          <cell r="BO100">
            <v>10345</v>
          </cell>
          <cell r="BP100">
            <v>89116</v>
          </cell>
          <cell r="BQ100">
            <v>128224</v>
          </cell>
          <cell r="BR100">
            <v>140891</v>
          </cell>
          <cell r="BS100">
            <v>39108</v>
          </cell>
          <cell r="BT100">
            <v>0</v>
          </cell>
          <cell r="BU100">
            <v>914</v>
          </cell>
          <cell r="BV100">
            <v>1315</v>
          </cell>
          <cell r="BW100">
            <v>1445</v>
          </cell>
          <cell r="BX100">
            <v>401</v>
          </cell>
          <cell r="BY100">
            <v>0</v>
          </cell>
          <cell r="BZ100">
            <v>4075</v>
          </cell>
          <cell r="CA100">
            <v>10345</v>
          </cell>
          <cell r="CB100">
            <v>14420</v>
          </cell>
          <cell r="CC100">
            <v>0.05</v>
          </cell>
          <cell r="CD100">
            <v>20815</v>
          </cell>
        </row>
        <row r="101">
          <cell r="C101" t="str">
            <v>CAP02</v>
          </cell>
          <cell r="D101" t="str">
            <v>En anden piedra coralina</v>
          </cell>
          <cell r="E101" t="str">
            <v>m</v>
          </cell>
          <cell r="F101" t="str">
            <v>MOC010</v>
          </cell>
          <cell r="G101" t="str">
            <v>MOC062</v>
          </cell>
          <cell r="H101" t="str">
            <v>MOC103</v>
          </cell>
          <cell r="I101" t="str">
            <v>NA</v>
          </cell>
          <cell r="J101" t="str">
            <v>NA</v>
          </cell>
          <cell r="K101" t="str">
            <v>NA</v>
          </cell>
          <cell r="L101" t="str">
            <v>NA</v>
          </cell>
          <cell r="M101">
            <v>0.1</v>
          </cell>
          <cell r="N101">
            <v>1</v>
          </cell>
          <cell r="O101">
            <v>0.31</v>
          </cell>
          <cell r="P101" t="str">
            <v>NA</v>
          </cell>
          <cell r="Q101" t="str">
            <v>NA</v>
          </cell>
          <cell r="R101" t="str">
            <v>NA</v>
          </cell>
          <cell r="S101" t="str">
            <v>NA</v>
          </cell>
          <cell r="T101" t="str">
            <v>CEC004</v>
          </cell>
          <cell r="U101" t="str">
            <v>CEC010</v>
          </cell>
          <cell r="V101" t="str">
            <v>NA</v>
          </cell>
          <cell r="W101" t="str">
            <v>NA</v>
          </cell>
          <cell r="X101" t="str">
            <v>NA</v>
          </cell>
          <cell r="Y101" t="str">
            <v>CMC004</v>
          </cell>
          <cell r="Z101" t="str">
            <v>CMC008</v>
          </cell>
          <cell r="AA101" t="str">
            <v>NA</v>
          </cell>
          <cell r="AB101" t="str">
            <v>NA</v>
          </cell>
          <cell r="AC101" t="str">
            <v>NA</v>
          </cell>
          <cell r="AD101">
            <v>1</v>
          </cell>
          <cell r="AE101">
            <v>1</v>
          </cell>
          <cell r="AF101" t="str">
            <v>NA</v>
          </cell>
          <cell r="AG101" t="str">
            <v>NA</v>
          </cell>
          <cell r="AH101" t="str">
            <v>NA</v>
          </cell>
          <cell r="AI101">
            <v>97.5</v>
          </cell>
          <cell r="AJ101">
            <v>97.5</v>
          </cell>
          <cell r="AK101">
            <v>97.5</v>
          </cell>
          <cell r="AO101">
            <v>12480</v>
          </cell>
          <cell r="AP101">
            <v>24000</v>
          </cell>
          <cell r="AQ101">
            <v>300</v>
          </cell>
          <cell r="AR101">
            <v>20000</v>
          </cell>
          <cell r="AS101">
            <v>0</v>
          </cell>
          <cell r="AT101">
            <v>0</v>
          </cell>
          <cell r="AU101">
            <v>0</v>
          </cell>
          <cell r="AV101">
            <v>0</v>
          </cell>
          <cell r="AW101">
            <v>2400</v>
          </cell>
          <cell r="AX101">
            <v>300</v>
          </cell>
          <cell r="AY101">
            <v>6200</v>
          </cell>
          <cell r="AZ101">
            <v>0</v>
          </cell>
          <cell r="BA101">
            <v>0</v>
          </cell>
          <cell r="BB101">
            <v>0</v>
          </cell>
          <cell r="BC101">
            <v>0</v>
          </cell>
          <cell r="BD101">
            <v>9345</v>
          </cell>
          <cell r="BE101">
            <v>2893</v>
          </cell>
          <cell r="BF101">
            <v>33634</v>
          </cell>
          <cell r="BG101">
            <v>0</v>
          </cell>
          <cell r="BH101">
            <v>0</v>
          </cell>
          <cell r="BI101">
            <v>0</v>
          </cell>
          <cell r="BJ101">
            <v>30</v>
          </cell>
          <cell r="BK101">
            <v>345</v>
          </cell>
          <cell r="BL101">
            <v>0</v>
          </cell>
          <cell r="BM101">
            <v>0</v>
          </cell>
          <cell r="BN101">
            <v>0</v>
          </cell>
          <cell r="BO101">
            <v>375</v>
          </cell>
          <cell r="BP101">
            <v>128224</v>
          </cell>
          <cell r="BQ101">
            <v>140891</v>
          </cell>
          <cell r="BR101">
            <v>0</v>
          </cell>
          <cell r="BS101">
            <v>0</v>
          </cell>
          <cell r="BT101">
            <v>0</v>
          </cell>
          <cell r="BU101">
            <v>1315</v>
          </cell>
          <cell r="BV101">
            <v>1445</v>
          </cell>
          <cell r="BW101">
            <v>0</v>
          </cell>
          <cell r="BX101">
            <v>0</v>
          </cell>
          <cell r="BY101">
            <v>0</v>
          </cell>
          <cell r="BZ101">
            <v>2760</v>
          </cell>
          <cell r="CA101">
            <v>375</v>
          </cell>
          <cell r="CB101">
            <v>3135</v>
          </cell>
          <cell r="CC101">
            <v>0.05</v>
          </cell>
          <cell r="CD101">
            <v>12480</v>
          </cell>
        </row>
        <row r="102">
          <cell r="C102" t="str">
            <v>CAP02</v>
          </cell>
          <cell r="D102" t="str">
            <v>En anden tablon</v>
          </cell>
          <cell r="E102" t="str">
            <v>m</v>
          </cell>
          <cell r="F102" t="str">
            <v>MOC010</v>
          </cell>
          <cell r="G102" t="str">
            <v>MOC062</v>
          </cell>
          <cell r="H102" t="str">
            <v>MOC103</v>
          </cell>
          <cell r="I102" t="str">
            <v>NA</v>
          </cell>
          <cell r="J102" t="str">
            <v>NA</v>
          </cell>
          <cell r="K102" t="str">
            <v>NA</v>
          </cell>
          <cell r="L102" t="str">
            <v>NA</v>
          </cell>
          <cell r="M102">
            <v>0.1</v>
          </cell>
          <cell r="N102">
            <v>1</v>
          </cell>
          <cell r="O102">
            <v>0.31</v>
          </cell>
          <cell r="P102" t="str">
            <v>NA</v>
          </cell>
          <cell r="Q102" t="str">
            <v>NA</v>
          </cell>
          <cell r="R102" t="str">
            <v>NA</v>
          </cell>
          <cell r="S102" t="str">
            <v>NA</v>
          </cell>
          <cell r="T102" t="str">
            <v>CEC004</v>
          </cell>
          <cell r="U102" t="str">
            <v>CEC010</v>
          </cell>
          <cell r="V102" t="str">
            <v>NA</v>
          </cell>
          <cell r="W102" t="str">
            <v>NA</v>
          </cell>
          <cell r="X102" t="str">
            <v>NA</v>
          </cell>
          <cell r="Y102" t="str">
            <v>CMC004</v>
          </cell>
          <cell r="Z102" t="str">
            <v>CMC008</v>
          </cell>
          <cell r="AA102" t="str">
            <v>NA</v>
          </cell>
          <cell r="AB102" t="str">
            <v>NA</v>
          </cell>
          <cell r="AC102" t="str">
            <v>NA</v>
          </cell>
          <cell r="AD102">
            <v>1</v>
          </cell>
          <cell r="AE102">
            <v>1</v>
          </cell>
          <cell r="AF102" t="str">
            <v>NA</v>
          </cell>
          <cell r="AG102" t="str">
            <v>NA</v>
          </cell>
          <cell r="AH102" t="str">
            <v>NA</v>
          </cell>
          <cell r="AI102">
            <v>97.5</v>
          </cell>
          <cell r="AJ102">
            <v>97.5</v>
          </cell>
          <cell r="AK102">
            <v>97.5</v>
          </cell>
          <cell r="AO102">
            <v>12480</v>
          </cell>
          <cell r="AP102">
            <v>24000</v>
          </cell>
          <cell r="AQ102">
            <v>300</v>
          </cell>
          <cell r="AR102">
            <v>20000</v>
          </cell>
          <cell r="AS102">
            <v>0</v>
          </cell>
          <cell r="AT102">
            <v>0</v>
          </cell>
          <cell r="AU102">
            <v>0</v>
          </cell>
          <cell r="AV102">
            <v>0</v>
          </cell>
          <cell r="AW102">
            <v>2400</v>
          </cell>
          <cell r="AX102">
            <v>300</v>
          </cell>
          <cell r="AY102">
            <v>6200</v>
          </cell>
          <cell r="AZ102">
            <v>0</v>
          </cell>
          <cell r="BA102">
            <v>0</v>
          </cell>
          <cell r="BB102">
            <v>0</v>
          </cell>
          <cell r="BC102">
            <v>0</v>
          </cell>
          <cell r="BD102">
            <v>9345</v>
          </cell>
          <cell r="BE102">
            <v>2893</v>
          </cell>
          <cell r="BF102">
            <v>33634</v>
          </cell>
          <cell r="BG102">
            <v>0</v>
          </cell>
          <cell r="BH102">
            <v>0</v>
          </cell>
          <cell r="BI102">
            <v>0</v>
          </cell>
          <cell r="BJ102">
            <v>30</v>
          </cell>
          <cell r="BK102">
            <v>345</v>
          </cell>
          <cell r="BL102">
            <v>0</v>
          </cell>
          <cell r="BM102">
            <v>0</v>
          </cell>
          <cell r="BN102">
            <v>0</v>
          </cell>
          <cell r="BO102">
            <v>375</v>
          </cell>
          <cell r="BP102">
            <v>128224</v>
          </cell>
          <cell r="BQ102">
            <v>140891</v>
          </cell>
          <cell r="BR102">
            <v>0</v>
          </cell>
          <cell r="BS102">
            <v>0</v>
          </cell>
          <cell r="BT102">
            <v>0</v>
          </cell>
          <cell r="BU102">
            <v>1315</v>
          </cell>
          <cell r="BV102">
            <v>1445</v>
          </cell>
          <cell r="BW102">
            <v>0</v>
          </cell>
          <cell r="BX102">
            <v>0</v>
          </cell>
          <cell r="BY102">
            <v>0</v>
          </cell>
          <cell r="BZ102">
            <v>2760</v>
          </cell>
          <cell r="CA102">
            <v>375</v>
          </cell>
          <cell r="CB102">
            <v>3135</v>
          </cell>
          <cell r="CC102">
            <v>0.05</v>
          </cell>
          <cell r="CD102">
            <v>12480</v>
          </cell>
        </row>
        <row r="103">
          <cell r="B103" t="str">
            <v>AC017</v>
          </cell>
          <cell r="C103" t="str">
            <v>CAP02</v>
          </cell>
          <cell r="D103" t="str">
            <v>En Andén tablón</v>
          </cell>
          <cell r="E103" t="str">
            <v>m</v>
          </cell>
          <cell r="F103" t="str">
            <v>MOC010</v>
          </cell>
          <cell r="G103" t="str">
            <v>MOC062</v>
          </cell>
          <cell r="H103" t="str">
            <v>MOC128</v>
          </cell>
          <cell r="I103" t="str">
            <v>NA</v>
          </cell>
          <cell r="J103" t="str">
            <v>NA</v>
          </cell>
          <cell r="K103" t="str">
            <v>NA</v>
          </cell>
          <cell r="L103" t="str">
            <v>NA</v>
          </cell>
          <cell r="M103">
            <v>0.05</v>
          </cell>
          <cell r="N103">
            <v>0.3</v>
          </cell>
          <cell r="O103">
            <v>0.24</v>
          </cell>
          <cell r="P103" t="str">
            <v>NA</v>
          </cell>
          <cell r="Q103" t="str">
            <v>NA</v>
          </cell>
          <cell r="R103" t="str">
            <v>NA</v>
          </cell>
          <cell r="S103" t="str">
            <v>NA</v>
          </cell>
          <cell r="T103" t="str">
            <v>CEC002</v>
          </cell>
          <cell r="U103" t="str">
            <v>CEC004</v>
          </cell>
          <cell r="V103" t="str">
            <v>CEC010</v>
          </cell>
          <cell r="W103" t="str">
            <v>CEC008</v>
          </cell>
          <cell r="X103" t="str">
            <v>NA</v>
          </cell>
          <cell r="Y103" t="str">
            <v>CMC002</v>
          </cell>
          <cell r="Z103" t="str">
            <v>CMC004</v>
          </cell>
          <cell r="AA103" t="str">
            <v>CMC008</v>
          </cell>
          <cell r="AB103" t="str">
            <v>CMC007</v>
          </cell>
          <cell r="AC103" t="str">
            <v>NA</v>
          </cell>
          <cell r="AD103">
            <v>1</v>
          </cell>
          <cell r="AE103">
            <v>1</v>
          </cell>
          <cell r="AF103">
            <v>1</v>
          </cell>
          <cell r="AG103">
            <v>1</v>
          </cell>
          <cell r="AH103" t="str">
            <v>NA</v>
          </cell>
          <cell r="AI103">
            <v>115</v>
          </cell>
          <cell r="AJ103">
            <v>115</v>
          </cell>
          <cell r="AK103">
            <v>115</v>
          </cell>
          <cell r="AL103">
            <v>115</v>
          </cell>
          <cell r="AM103">
            <v>115</v>
          </cell>
          <cell r="AO103">
            <v>16034</v>
          </cell>
          <cell r="AP103">
            <v>24000</v>
          </cell>
          <cell r="AQ103">
            <v>300</v>
          </cell>
          <cell r="AR103">
            <v>20000</v>
          </cell>
          <cell r="AS103">
            <v>0</v>
          </cell>
          <cell r="AT103">
            <v>0</v>
          </cell>
          <cell r="AU103">
            <v>0</v>
          </cell>
          <cell r="AV103">
            <v>0</v>
          </cell>
          <cell r="AW103">
            <v>1200</v>
          </cell>
          <cell r="AX103">
            <v>90</v>
          </cell>
          <cell r="AY103">
            <v>4800</v>
          </cell>
          <cell r="AZ103">
            <v>0</v>
          </cell>
          <cell r="BA103">
            <v>0</v>
          </cell>
          <cell r="BB103">
            <v>0</v>
          </cell>
          <cell r="BC103">
            <v>0</v>
          </cell>
          <cell r="BD103">
            <v>6395</v>
          </cell>
          <cell r="BE103">
            <v>584715</v>
          </cell>
          <cell r="BF103">
            <v>2893</v>
          </cell>
          <cell r="BG103">
            <v>33634</v>
          </cell>
          <cell r="BH103">
            <v>90067</v>
          </cell>
          <cell r="BI103">
            <v>0</v>
          </cell>
          <cell r="BJ103">
            <v>5084</v>
          </cell>
          <cell r="BK103">
            <v>25</v>
          </cell>
          <cell r="BL103">
            <v>292</v>
          </cell>
          <cell r="BM103">
            <v>783</v>
          </cell>
          <cell r="BN103">
            <v>0</v>
          </cell>
          <cell r="BO103">
            <v>6184</v>
          </cell>
          <cell r="BP103">
            <v>89116</v>
          </cell>
          <cell r="BQ103">
            <v>128224</v>
          </cell>
          <cell r="BR103">
            <v>140891</v>
          </cell>
          <cell r="BS103">
            <v>39108</v>
          </cell>
          <cell r="BT103">
            <v>0</v>
          </cell>
          <cell r="BU103">
            <v>775</v>
          </cell>
          <cell r="BV103">
            <v>1115</v>
          </cell>
          <cell r="BW103">
            <v>1225</v>
          </cell>
          <cell r="BX103">
            <v>340</v>
          </cell>
          <cell r="BY103">
            <v>0</v>
          </cell>
          <cell r="BZ103">
            <v>3455</v>
          </cell>
          <cell r="CA103">
            <v>6184</v>
          </cell>
          <cell r="CB103">
            <v>9639</v>
          </cell>
          <cell r="CC103">
            <v>0.05</v>
          </cell>
          <cell r="CD103">
            <v>16034</v>
          </cell>
        </row>
        <row r="104">
          <cell r="B104" t="str">
            <v>AC008</v>
          </cell>
          <cell r="C104" t="str">
            <v>CAP02</v>
          </cell>
          <cell r="D104" t="str">
            <v>En berma asfalto</v>
          </cell>
          <cell r="E104" t="str">
            <v>m</v>
          </cell>
          <cell r="F104" t="str">
            <v>MOC010</v>
          </cell>
          <cell r="G104" t="str">
            <v>MOC062</v>
          </cell>
          <cell r="H104" t="str">
            <v>MOC128</v>
          </cell>
          <cell r="I104" t="str">
            <v>NA</v>
          </cell>
          <cell r="J104" t="str">
            <v>NA</v>
          </cell>
          <cell r="K104" t="str">
            <v>NA</v>
          </cell>
          <cell r="L104" t="str">
            <v>NA</v>
          </cell>
          <cell r="M104">
            <v>0.1</v>
          </cell>
          <cell r="N104">
            <v>0.5</v>
          </cell>
          <cell r="O104">
            <v>0.48</v>
          </cell>
          <cell r="P104" t="str">
            <v>NA</v>
          </cell>
          <cell r="Q104" t="str">
            <v>NA</v>
          </cell>
          <cell r="R104" t="str">
            <v>NA</v>
          </cell>
          <cell r="S104" t="str">
            <v>NA</v>
          </cell>
          <cell r="T104" t="str">
            <v>CEC004</v>
          </cell>
          <cell r="U104" t="str">
            <v>CEC009</v>
          </cell>
          <cell r="V104" t="str">
            <v>CEC008</v>
          </cell>
          <cell r="W104" t="str">
            <v>NA</v>
          </cell>
          <cell r="X104" t="str">
            <v>NA</v>
          </cell>
          <cell r="Y104" t="str">
            <v>CMC004</v>
          </cell>
          <cell r="Z104" t="str">
            <v>CMC008</v>
          </cell>
          <cell r="AA104" t="str">
            <v>CMC007</v>
          </cell>
          <cell r="AB104" t="str">
            <v>NA</v>
          </cell>
          <cell r="AC104" t="str">
            <v>NA</v>
          </cell>
          <cell r="AD104">
            <v>0.96</v>
          </cell>
          <cell r="AE104">
            <v>1</v>
          </cell>
          <cell r="AF104">
            <v>1</v>
          </cell>
          <cell r="AG104" t="str">
            <v>NA</v>
          </cell>
          <cell r="AH104" t="str">
            <v>NA</v>
          </cell>
          <cell r="AI104">
            <v>110</v>
          </cell>
          <cell r="AJ104">
            <v>115</v>
          </cell>
          <cell r="AK104">
            <v>110</v>
          </cell>
          <cell r="AL104">
            <v>110</v>
          </cell>
          <cell r="AO104">
            <v>17189</v>
          </cell>
          <cell r="AP104">
            <v>24000</v>
          </cell>
          <cell r="AQ104">
            <v>300</v>
          </cell>
          <cell r="AR104">
            <v>20000</v>
          </cell>
          <cell r="AS104">
            <v>0</v>
          </cell>
          <cell r="AT104">
            <v>0</v>
          </cell>
          <cell r="AU104">
            <v>0</v>
          </cell>
          <cell r="AV104">
            <v>0</v>
          </cell>
          <cell r="AW104">
            <v>2400</v>
          </cell>
          <cell r="AX104">
            <v>150</v>
          </cell>
          <cell r="AY104">
            <v>9600</v>
          </cell>
          <cell r="AZ104">
            <v>0</v>
          </cell>
          <cell r="BA104">
            <v>0</v>
          </cell>
          <cell r="BB104">
            <v>0</v>
          </cell>
          <cell r="BC104">
            <v>0</v>
          </cell>
          <cell r="BD104">
            <v>12758</v>
          </cell>
          <cell r="BE104">
            <v>2893</v>
          </cell>
          <cell r="BF104">
            <v>91382</v>
          </cell>
          <cell r="BG104">
            <v>90067</v>
          </cell>
          <cell r="BH104">
            <v>0</v>
          </cell>
          <cell r="BI104">
            <v>0</v>
          </cell>
          <cell r="BJ104">
            <v>25</v>
          </cell>
          <cell r="BK104">
            <v>831</v>
          </cell>
          <cell r="BL104">
            <v>819</v>
          </cell>
          <cell r="BM104">
            <v>0</v>
          </cell>
          <cell r="BN104">
            <v>0</v>
          </cell>
          <cell r="BO104">
            <v>1675</v>
          </cell>
          <cell r="BP104">
            <v>128224</v>
          </cell>
          <cell r="BQ104">
            <v>140891</v>
          </cell>
          <cell r="BR104">
            <v>39108</v>
          </cell>
          <cell r="BS104">
            <v>0</v>
          </cell>
          <cell r="BT104">
            <v>0</v>
          </cell>
          <cell r="BU104">
            <v>1119</v>
          </cell>
          <cell r="BV104">
            <v>1281</v>
          </cell>
          <cell r="BW104">
            <v>356</v>
          </cell>
          <cell r="BX104">
            <v>0</v>
          </cell>
          <cell r="BY104">
            <v>0</v>
          </cell>
          <cell r="BZ104">
            <v>2756</v>
          </cell>
          <cell r="CA104">
            <v>1675</v>
          </cell>
          <cell r="CB104">
            <v>4431</v>
          </cell>
          <cell r="CC104">
            <v>0.05</v>
          </cell>
          <cell r="CD104">
            <v>17189</v>
          </cell>
        </row>
        <row r="105">
          <cell r="B105" t="str">
            <v>AC009</v>
          </cell>
          <cell r="C105" t="str">
            <v>CAP02</v>
          </cell>
          <cell r="D105" t="str">
            <v>En berma concreto</v>
          </cell>
          <cell r="E105" t="str">
            <v>m</v>
          </cell>
          <cell r="F105" t="str">
            <v>MOC010</v>
          </cell>
          <cell r="G105" t="str">
            <v>MOC062</v>
          </cell>
          <cell r="H105" t="str">
            <v>MOC128</v>
          </cell>
          <cell r="I105" t="str">
            <v>NA</v>
          </cell>
          <cell r="J105" t="str">
            <v>NA</v>
          </cell>
          <cell r="K105" t="str">
            <v>NA</v>
          </cell>
          <cell r="L105" t="str">
            <v>NA</v>
          </cell>
          <cell r="M105">
            <v>0.1</v>
          </cell>
          <cell r="N105">
            <v>0.5</v>
          </cell>
          <cell r="O105">
            <v>0.41</v>
          </cell>
          <cell r="P105" t="str">
            <v>NA</v>
          </cell>
          <cell r="Q105" t="str">
            <v>NA</v>
          </cell>
          <cell r="R105" t="str">
            <v>NA</v>
          </cell>
          <cell r="S105" t="str">
            <v>NA</v>
          </cell>
          <cell r="T105" t="str">
            <v>CEC004</v>
          </cell>
          <cell r="U105" t="str">
            <v>CEC009</v>
          </cell>
          <cell r="V105" t="str">
            <v>CEC008</v>
          </cell>
          <cell r="W105" t="str">
            <v>NA</v>
          </cell>
          <cell r="X105" t="str">
            <v>NA</v>
          </cell>
          <cell r="Y105" t="str">
            <v>CMC004</v>
          </cell>
          <cell r="Z105" t="str">
            <v>CMC008</v>
          </cell>
          <cell r="AA105" t="str">
            <v>CMC007</v>
          </cell>
          <cell r="AB105" t="str">
            <v>NA</v>
          </cell>
          <cell r="AC105" t="str">
            <v>NA</v>
          </cell>
          <cell r="AD105">
            <v>1</v>
          </cell>
          <cell r="AE105">
            <v>0.84</v>
          </cell>
          <cell r="AF105">
            <v>0.84</v>
          </cell>
          <cell r="AG105" t="str">
            <v>NA</v>
          </cell>
          <cell r="AH105" t="str">
            <v>NA</v>
          </cell>
          <cell r="AI105">
            <v>80</v>
          </cell>
          <cell r="AJ105">
            <v>80</v>
          </cell>
          <cell r="AK105">
            <v>95</v>
          </cell>
          <cell r="AL105">
            <v>95</v>
          </cell>
          <cell r="AO105">
            <v>16723</v>
          </cell>
          <cell r="AP105">
            <v>24000</v>
          </cell>
          <cell r="AQ105">
            <v>300</v>
          </cell>
          <cell r="AR105">
            <v>20000</v>
          </cell>
          <cell r="AS105">
            <v>0</v>
          </cell>
          <cell r="AT105">
            <v>0</v>
          </cell>
          <cell r="AU105">
            <v>0</v>
          </cell>
          <cell r="AV105">
            <v>0</v>
          </cell>
          <cell r="AW105">
            <v>2400</v>
          </cell>
          <cell r="AX105">
            <v>150</v>
          </cell>
          <cell r="AY105">
            <v>8200</v>
          </cell>
          <cell r="AZ105">
            <v>0</v>
          </cell>
          <cell r="BA105">
            <v>0</v>
          </cell>
          <cell r="BB105">
            <v>0</v>
          </cell>
          <cell r="BC105">
            <v>0</v>
          </cell>
          <cell r="BD105">
            <v>11288</v>
          </cell>
          <cell r="BE105">
            <v>2893</v>
          </cell>
          <cell r="BF105">
            <v>91382</v>
          </cell>
          <cell r="BG105">
            <v>90067</v>
          </cell>
          <cell r="BH105">
            <v>0</v>
          </cell>
          <cell r="BI105">
            <v>0</v>
          </cell>
          <cell r="BJ105">
            <v>36</v>
          </cell>
          <cell r="BK105">
            <v>960</v>
          </cell>
          <cell r="BL105">
            <v>946</v>
          </cell>
          <cell r="BM105">
            <v>0</v>
          </cell>
          <cell r="BN105">
            <v>0</v>
          </cell>
          <cell r="BO105">
            <v>1942</v>
          </cell>
          <cell r="BP105">
            <v>128224</v>
          </cell>
          <cell r="BQ105">
            <v>140891</v>
          </cell>
          <cell r="BR105">
            <v>39108</v>
          </cell>
          <cell r="BS105">
            <v>0</v>
          </cell>
          <cell r="BT105">
            <v>0</v>
          </cell>
          <cell r="BU105">
            <v>1603</v>
          </cell>
          <cell r="BV105">
            <v>1479</v>
          </cell>
          <cell r="BW105">
            <v>411</v>
          </cell>
          <cell r="BX105">
            <v>0</v>
          </cell>
          <cell r="BY105">
            <v>0</v>
          </cell>
          <cell r="BZ105">
            <v>3493</v>
          </cell>
          <cell r="CA105">
            <v>1942</v>
          </cell>
          <cell r="CB105">
            <v>5435</v>
          </cell>
          <cell r="CC105">
            <v>0.05</v>
          </cell>
          <cell r="CD105">
            <v>16723</v>
          </cell>
        </row>
        <row r="106">
          <cell r="B106" t="str">
            <v>AC007</v>
          </cell>
          <cell r="C106" t="str">
            <v>CAP02</v>
          </cell>
          <cell r="D106" t="str">
            <v>En berma destapada</v>
          </cell>
          <cell r="E106" t="str">
            <v>m</v>
          </cell>
          <cell r="F106" t="str">
            <v>MOC010</v>
          </cell>
          <cell r="G106" t="str">
            <v>MOC062</v>
          </cell>
          <cell r="H106" t="str">
            <v>MOC128</v>
          </cell>
          <cell r="I106" t="str">
            <v>NA</v>
          </cell>
          <cell r="J106" t="str">
            <v>NA</v>
          </cell>
          <cell r="K106" t="str">
            <v>NA</v>
          </cell>
          <cell r="L106" t="str">
            <v>NA</v>
          </cell>
          <cell r="M106">
            <v>0.1</v>
          </cell>
          <cell r="N106">
            <v>0.5</v>
          </cell>
          <cell r="O106">
            <v>0.41</v>
          </cell>
          <cell r="P106" t="str">
            <v>NA</v>
          </cell>
          <cell r="Q106" t="str">
            <v>NA</v>
          </cell>
          <cell r="R106" t="str">
            <v>NA</v>
          </cell>
          <cell r="S106" t="str">
            <v>NA</v>
          </cell>
          <cell r="T106" t="str">
            <v>CEC004</v>
          </cell>
          <cell r="U106" t="str">
            <v>CEC009</v>
          </cell>
          <cell r="V106" t="str">
            <v>CEC008</v>
          </cell>
          <cell r="W106" t="str">
            <v>NA</v>
          </cell>
          <cell r="X106" t="str">
            <v>NA</v>
          </cell>
          <cell r="Y106" t="str">
            <v>CMC004</v>
          </cell>
          <cell r="Z106" t="str">
            <v>CMC008</v>
          </cell>
          <cell r="AA106" t="str">
            <v>CMC007</v>
          </cell>
          <cell r="AB106" t="str">
            <v>NA</v>
          </cell>
          <cell r="AC106" t="str">
            <v>NA</v>
          </cell>
          <cell r="AD106">
            <v>0.73</v>
          </cell>
          <cell r="AE106">
            <v>1</v>
          </cell>
          <cell r="AF106">
            <v>1</v>
          </cell>
          <cell r="AG106" t="str">
            <v>NA</v>
          </cell>
          <cell r="AH106" t="str">
            <v>NA</v>
          </cell>
          <cell r="AI106">
            <v>80</v>
          </cell>
          <cell r="AJ106">
            <v>110</v>
          </cell>
          <cell r="AK106">
            <v>80</v>
          </cell>
          <cell r="AL106">
            <v>80</v>
          </cell>
          <cell r="AO106">
            <v>17002</v>
          </cell>
          <cell r="AP106">
            <v>24000</v>
          </cell>
          <cell r="AQ106">
            <v>300</v>
          </cell>
          <cell r="AR106">
            <v>20000</v>
          </cell>
          <cell r="AS106">
            <v>0</v>
          </cell>
          <cell r="AT106">
            <v>0</v>
          </cell>
          <cell r="AU106">
            <v>0</v>
          </cell>
          <cell r="AV106">
            <v>0</v>
          </cell>
          <cell r="AW106">
            <v>2400</v>
          </cell>
          <cell r="AX106">
            <v>150</v>
          </cell>
          <cell r="AY106">
            <v>8200</v>
          </cell>
          <cell r="AZ106">
            <v>0</v>
          </cell>
          <cell r="BA106">
            <v>0</v>
          </cell>
          <cell r="BB106">
            <v>0</v>
          </cell>
          <cell r="BC106">
            <v>0</v>
          </cell>
          <cell r="BD106">
            <v>11288</v>
          </cell>
          <cell r="BE106">
            <v>2893</v>
          </cell>
          <cell r="BF106">
            <v>91382</v>
          </cell>
          <cell r="BG106">
            <v>90067</v>
          </cell>
          <cell r="BH106">
            <v>0</v>
          </cell>
          <cell r="BI106">
            <v>0</v>
          </cell>
          <cell r="BJ106">
            <v>26</v>
          </cell>
          <cell r="BK106">
            <v>1142</v>
          </cell>
          <cell r="BL106">
            <v>1126</v>
          </cell>
          <cell r="BM106">
            <v>0</v>
          </cell>
          <cell r="BN106">
            <v>0</v>
          </cell>
          <cell r="BO106">
            <v>2294</v>
          </cell>
          <cell r="BP106">
            <v>128224</v>
          </cell>
          <cell r="BQ106">
            <v>140891</v>
          </cell>
          <cell r="BR106">
            <v>39108</v>
          </cell>
          <cell r="BS106">
            <v>0</v>
          </cell>
          <cell r="BT106">
            <v>0</v>
          </cell>
          <cell r="BU106">
            <v>1170</v>
          </cell>
          <cell r="BV106">
            <v>1761</v>
          </cell>
          <cell r="BW106">
            <v>489</v>
          </cell>
          <cell r="BX106">
            <v>0</v>
          </cell>
          <cell r="BY106">
            <v>0</v>
          </cell>
          <cell r="BZ106">
            <v>3420</v>
          </cell>
          <cell r="CA106">
            <v>2294</v>
          </cell>
          <cell r="CB106">
            <v>5714</v>
          </cell>
          <cell r="CC106">
            <v>0.05</v>
          </cell>
          <cell r="CD106">
            <v>17002</v>
          </cell>
        </row>
        <row r="107">
          <cell r="B107" t="str">
            <v>AC006</v>
          </cell>
          <cell r="C107" t="str">
            <v>CAP02</v>
          </cell>
          <cell r="D107" t="str">
            <v>En calzada adoquinada</v>
          </cell>
          <cell r="E107" t="str">
            <v>m</v>
          </cell>
          <cell r="F107" t="str">
            <v>MOC010</v>
          </cell>
          <cell r="G107" t="str">
            <v>MOC062</v>
          </cell>
          <cell r="H107" t="str">
            <v>MOC128</v>
          </cell>
          <cell r="I107" t="str">
            <v>NA</v>
          </cell>
          <cell r="J107" t="str">
            <v>NA</v>
          </cell>
          <cell r="K107" t="str">
            <v>NA</v>
          </cell>
          <cell r="L107" t="str">
            <v>NA</v>
          </cell>
          <cell r="M107">
            <v>0.05</v>
          </cell>
          <cell r="N107">
            <v>0.3</v>
          </cell>
          <cell r="O107">
            <v>0.16</v>
          </cell>
          <cell r="P107" t="str">
            <v>NA</v>
          </cell>
          <cell r="Q107" t="str">
            <v>NA</v>
          </cell>
          <cell r="R107" t="str">
            <v>NA</v>
          </cell>
          <cell r="S107" t="str">
            <v>NA</v>
          </cell>
          <cell r="T107" t="str">
            <v>CEC001</v>
          </cell>
          <cell r="U107" t="str">
            <v>CEC004</v>
          </cell>
          <cell r="V107" t="str">
            <v>CEC009</v>
          </cell>
          <cell r="W107" t="str">
            <v>CEC008</v>
          </cell>
          <cell r="X107" t="str">
            <v>NA</v>
          </cell>
          <cell r="Y107" t="str">
            <v>CMC001</v>
          </cell>
          <cell r="Z107" t="str">
            <v>CMC004</v>
          </cell>
          <cell r="AA107" t="str">
            <v>CMC008</v>
          </cell>
          <cell r="AB107" t="str">
            <v>CMC007</v>
          </cell>
          <cell r="AC107" t="str">
            <v>NA</v>
          </cell>
          <cell r="AD107">
            <v>1</v>
          </cell>
          <cell r="AE107">
            <v>0.84</v>
          </cell>
          <cell r="AF107">
            <v>0.84</v>
          </cell>
          <cell r="AG107">
            <v>0.84</v>
          </cell>
          <cell r="AH107" t="str">
            <v>NA</v>
          </cell>
          <cell r="AI107">
            <v>80</v>
          </cell>
          <cell r="AJ107">
            <v>80</v>
          </cell>
          <cell r="AK107">
            <v>95</v>
          </cell>
          <cell r="AL107">
            <v>95</v>
          </cell>
          <cell r="AM107">
            <v>95</v>
          </cell>
          <cell r="AO107">
            <v>21672</v>
          </cell>
          <cell r="AP107">
            <v>24000</v>
          </cell>
          <cell r="AQ107">
            <v>300</v>
          </cell>
          <cell r="AR107">
            <v>20000</v>
          </cell>
          <cell r="AS107">
            <v>0</v>
          </cell>
          <cell r="AT107">
            <v>0</v>
          </cell>
          <cell r="AU107">
            <v>0</v>
          </cell>
          <cell r="AV107">
            <v>0</v>
          </cell>
          <cell r="AW107">
            <v>1200</v>
          </cell>
          <cell r="AX107">
            <v>90</v>
          </cell>
          <cell r="AY107">
            <v>3200</v>
          </cell>
          <cell r="AZ107">
            <v>0</v>
          </cell>
          <cell r="BA107">
            <v>0</v>
          </cell>
          <cell r="BB107">
            <v>0</v>
          </cell>
          <cell r="BC107">
            <v>0</v>
          </cell>
          <cell r="BD107">
            <v>4715</v>
          </cell>
          <cell r="BE107">
            <v>881948</v>
          </cell>
          <cell r="BF107">
            <v>2893</v>
          </cell>
          <cell r="BG107">
            <v>91382</v>
          </cell>
          <cell r="BH107">
            <v>90067</v>
          </cell>
          <cell r="BI107">
            <v>0</v>
          </cell>
          <cell r="BJ107">
            <v>11024</v>
          </cell>
          <cell r="BK107">
            <v>30</v>
          </cell>
          <cell r="BL107">
            <v>960</v>
          </cell>
          <cell r="BM107">
            <v>946</v>
          </cell>
          <cell r="BN107">
            <v>0</v>
          </cell>
          <cell r="BO107">
            <v>12960</v>
          </cell>
          <cell r="BP107">
            <v>60908</v>
          </cell>
          <cell r="BQ107">
            <v>128224</v>
          </cell>
          <cell r="BR107">
            <v>140891</v>
          </cell>
          <cell r="BS107">
            <v>39108</v>
          </cell>
          <cell r="BT107">
            <v>0</v>
          </cell>
          <cell r="BU107">
            <v>761</v>
          </cell>
          <cell r="BV107">
            <v>1346</v>
          </cell>
          <cell r="BW107">
            <v>1479</v>
          </cell>
          <cell r="BX107">
            <v>411</v>
          </cell>
          <cell r="BY107">
            <v>0</v>
          </cell>
          <cell r="BZ107">
            <v>3997</v>
          </cell>
          <cell r="CA107">
            <v>12960</v>
          </cell>
          <cell r="CB107">
            <v>16957</v>
          </cell>
          <cell r="CC107">
            <v>0.05</v>
          </cell>
          <cell r="CD107">
            <v>21672</v>
          </cell>
        </row>
        <row r="108">
          <cell r="B108" t="str">
            <v>AC002</v>
          </cell>
          <cell r="C108" t="str">
            <v>CAP02</v>
          </cell>
          <cell r="D108" t="str">
            <v>En calzada asfalto</v>
          </cell>
          <cell r="E108" t="str">
            <v>m</v>
          </cell>
          <cell r="F108" t="str">
            <v>MOC010</v>
          </cell>
          <cell r="G108" t="str">
            <v>MOC062</v>
          </cell>
          <cell r="H108" t="str">
            <v>MOC128</v>
          </cell>
          <cell r="I108" t="str">
            <v>NA</v>
          </cell>
          <cell r="J108" t="str">
            <v>NA</v>
          </cell>
          <cell r="K108" t="str">
            <v>NA</v>
          </cell>
          <cell r="L108" t="str">
            <v>NA</v>
          </cell>
          <cell r="M108">
            <v>0.05</v>
          </cell>
          <cell r="N108">
            <v>0.3</v>
          </cell>
          <cell r="O108">
            <v>0.22</v>
          </cell>
          <cell r="P108" t="str">
            <v>NA</v>
          </cell>
          <cell r="Q108" t="str">
            <v>NA</v>
          </cell>
          <cell r="R108" t="str">
            <v>NA</v>
          </cell>
          <cell r="S108" t="str">
            <v>NA</v>
          </cell>
          <cell r="T108" t="str">
            <v>CEC003</v>
          </cell>
          <cell r="U108" t="str">
            <v>CEC004</v>
          </cell>
          <cell r="V108" t="str">
            <v>CEC009</v>
          </cell>
          <cell r="W108" t="str">
            <v>CEC008</v>
          </cell>
          <cell r="X108" t="str">
            <v>NA</v>
          </cell>
          <cell r="Y108" t="str">
            <v>CMC001</v>
          </cell>
          <cell r="Z108" t="str">
            <v>CMC004</v>
          </cell>
          <cell r="AA108" t="str">
            <v>CMC008</v>
          </cell>
          <cell r="AB108" t="str">
            <v>CMC007</v>
          </cell>
          <cell r="AC108" t="str">
            <v>NA</v>
          </cell>
          <cell r="AD108">
            <v>0.91</v>
          </cell>
          <cell r="AE108">
            <v>1</v>
          </cell>
          <cell r="AF108">
            <v>1</v>
          </cell>
          <cell r="AG108">
            <v>1</v>
          </cell>
          <cell r="AH108" t="str">
            <v>NA</v>
          </cell>
          <cell r="AI108">
            <v>100</v>
          </cell>
          <cell r="AJ108">
            <v>110</v>
          </cell>
          <cell r="AK108">
            <v>100</v>
          </cell>
          <cell r="AL108">
            <v>100</v>
          </cell>
          <cell r="AM108">
            <v>100</v>
          </cell>
          <cell r="AO108">
            <v>11687</v>
          </cell>
          <cell r="AP108">
            <v>24000</v>
          </cell>
          <cell r="AQ108">
            <v>300</v>
          </cell>
          <cell r="AR108">
            <v>20000</v>
          </cell>
          <cell r="AS108">
            <v>0</v>
          </cell>
          <cell r="AT108">
            <v>0</v>
          </cell>
          <cell r="AU108">
            <v>0</v>
          </cell>
          <cell r="AV108">
            <v>0</v>
          </cell>
          <cell r="AW108">
            <v>1200</v>
          </cell>
          <cell r="AX108">
            <v>90</v>
          </cell>
          <cell r="AY108">
            <v>4400</v>
          </cell>
          <cell r="AZ108">
            <v>0</v>
          </cell>
          <cell r="BA108">
            <v>0</v>
          </cell>
          <cell r="BB108">
            <v>0</v>
          </cell>
          <cell r="BC108">
            <v>0</v>
          </cell>
          <cell r="BD108">
            <v>5975</v>
          </cell>
          <cell r="BE108">
            <v>25547</v>
          </cell>
          <cell r="BF108">
            <v>2893</v>
          </cell>
          <cell r="BG108">
            <v>91382</v>
          </cell>
          <cell r="BH108">
            <v>90067</v>
          </cell>
          <cell r="BI108">
            <v>0</v>
          </cell>
          <cell r="BJ108">
            <v>232</v>
          </cell>
          <cell r="BK108">
            <v>29</v>
          </cell>
          <cell r="BL108">
            <v>914</v>
          </cell>
          <cell r="BM108">
            <v>901</v>
          </cell>
          <cell r="BN108">
            <v>0</v>
          </cell>
          <cell r="BO108">
            <v>2076</v>
          </cell>
          <cell r="BP108">
            <v>60908</v>
          </cell>
          <cell r="BQ108">
            <v>128224</v>
          </cell>
          <cell r="BR108">
            <v>140891</v>
          </cell>
          <cell r="BS108">
            <v>39108</v>
          </cell>
          <cell r="BT108">
            <v>0</v>
          </cell>
          <cell r="BU108">
            <v>554</v>
          </cell>
          <cell r="BV108">
            <v>1282</v>
          </cell>
          <cell r="BW108">
            <v>1409</v>
          </cell>
          <cell r="BX108">
            <v>391</v>
          </cell>
          <cell r="BY108">
            <v>0</v>
          </cell>
          <cell r="BZ108">
            <v>3636</v>
          </cell>
          <cell r="CA108">
            <v>2076</v>
          </cell>
          <cell r="CB108">
            <v>5712</v>
          </cell>
          <cell r="CC108">
            <v>0.05</v>
          </cell>
          <cell r="CD108">
            <v>11687</v>
          </cell>
        </row>
        <row r="109">
          <cell r="B109" t="str">
            <v>AC004</v>
          </cell>
          <cell r="C109" t="str">
            <v>CAP02</v>
          </cell>
          <cell r="D109" t="str">
            <v>En calzada asfalto-concreto</v>
          </cell>
          <cell r="E109" t="str">
            <v>m</v>
          </cell>
          <cell r="F109" t="str">
            <v>MOC010</v>
          </cell>
          <cell r="G109" t="str">
            <v>MOC062</v>
          </cell>
          <cell r="H109" t="str">
            <v>MOC128</v>
          </cell>
          <cell r="I109" t="str">
            <v>NA</v>
          </cell>
          <cell r="J109" t="str">
            <v>NA</v>
          </cell>
          <cell r="K109" t="str">
            <v>NA</v>
          </cell>
          <cell r="L109" t="str">
            <v>NA</v>
          </cell>
          <cell r="M109">
            <v>0.05</v>
          </cell>
          <cell r="N109">
            <v>0.3</v>
          </cell>
          <cell r="O109">
            <v>0.16</v>
          </cell>
          <cell r="P109" t="str">
            <v>NA</v>
          </cell>
          <cell r="Q109" t="str">
            <v>NA</v>
          </cell>
          <cell r="R109" t="str">
            <v>NA</v>
          </cell>
          <cell r="S109" t="str">
            <v>NA</v>
          </cell>
          <cell r="T109" t="str">
            <v>CEC001</v>
          </cell>
          <cell r="U109" t="str">
            <v>CEC004</v>
          </cell>
          <cell r="V109" t="str">
            <v>CEC009</v>
          </cell>
          <cell r="W109" t="str">
            <v>CEC008</v>
          </cell>
          <cell r="X109" t="str">
            <v>NA</v>
          </cell>
          <cell r="Y109" t="str">
            <v>CMC001</v>
          </cell>
          <cell r="Z109" t="str">
            <v>CMC004</v>
          </cell>
          <cell r="AA109" t="str">
            <v>CMC008</v>
          </cell>
          <cell r="AB109" t="str">
            <v>CMC007</v>
          </cell>
          <cell r="AC109" t="str">
            <v>NA</v>
          </cell>
          <cell r="AD109">
            <v>1</v>
          </cell>
          <cell r="AE109">
            <v>0.97</v>
          </cell>
          <cell r="AF109">
            <v>0.97</v>
          </cell>
          <cell r="AG109">
            <v>0.97</v>
          </cell>
          <cell r="AH109" t="str">
            <v>NA</v>
          </cell>
          <cell r="AI109">
            <v>92.5</v>
          </cell>
          <cell r="AJ109">
            <v>92.5</v>
          </cell>
          <cell r="AK109">
            <v>95</v>
          </cell>
          <cell r="AL109">
            <v>95</v>
          </cell>
          <cell r="AM109">
            <v>95</v>
          </cell>
          <cell r="AO109">
            <v>20072</v>
          </cell>
          <cell r="AP109">
            <v>24000</v>
          </cell>
          <cell r="AQ109">
            <v>300</v>
          </cell>
          <cell r="AR109">
            <v>20000</v>
          </cell>
          <cell r="AS109">
            <v>0</v>
          </cell>
          <cell r="AT109">
            <v>0</v>
          </cell>
          <cell r="AU109">
            <v>0</v>
          </cell>
          <cell r="AV109">
            <v>0</v>
          </cell>
          <cell r="AW109">
            <v>1200</v>
          </cell>
          <cell r="AX109">
            <v>90</v>
          </cell>
          <cell r="AY109">
            <v>3200</v>
          </cell>
          <cell r="AZ109">
            <v>0</v>
          </cell>
          <cell r="BA109">
            <v>0</v>
          </cell>
          <cell r="BB109">
            <v>0</v>
          </cell>
          <cell r="BC109">
            <v>0</v>
          </cell>
          <cell r="BD109">
            <v>4715</v>
          </cell>
          <cell r="BE109">
            <v>881948</v>
          </cell>
          <cell r="BF109">
            <v>2893</v>
          </cell>
          <cell r="BG109">
            <v>91382</v>
          </cell>
          <cell r="BH109">
            <v>90067</v>
          </cell>
          <cell r="BI109">
            <v>0</v>
          </cell>
          <cell r="BJ109">
            <v>9535</v>
          </cell>
          <cell r="BK109">
            <v>30</v>
          </cell>
          <cell r="BL109">
            <v>958</v>
          </cell>
          <cell r="BM109">
            <v>944</v>
          </cell>
          <cell r="BN109">
            <v>0</v>
          </cell>
          <cell r="BO109">
            <v>11467</v>
          </cell>
          <cell r="BP109">
            <v>60908</v>
          </cell>
          <cell r="BQ109">
            <v>128224</v>
          </cell>
          <cell r="BR109">
            <v>140891</v>
          </cell>
          <cell r="BS109">
            <v>39108</v>
          </cell>
          <cell r="BT109">
            <v>0</v>
          </cell>
          <cell r="BU109">
            <v>658</v>
          </cell>
          <cell r="BV109">
            <v>1345</v>
          </cell>
          <cell r="BW109">
            <v>1477</v>
          </cell>
          <cell r="BX109">
            <v>410</v>
          </cell>
          <cell r="BY109">
            <v>0</v>
          </cell>
          <cell r="BZ109">
            <v>3890</v>
          </cell>
          <cell r="CA109">
            <v>11467</v>
          </cell>
          <cell r="CB109">
            <v>15357</v>
          </cell>
          <cell r="CC109">
            <v>0.05</v>
          </cell>
          <cell r="CD109">
            <v>20072</v>
          </cell>
        </row>
        <row r="110">
          <cell r="B110" t="str">
            <v>AC003</v>
          </cell>
          <cell r="C110" t="str">
            <v>CAP02</v>
          </cell>
          <cell r="D110" t="str">
            <v>En calzada concreto</v>
          </cell>
          <cell r="E110" t="str">
            <v>m</v>
          </cell>
          <cell r="F110" t="str">
            <v>MOC010</v>
          </cell>
          <cell r="G110" t="str">
            <v>MOC062</v>
          </cell>
          <cell r="H110" t="str">
            <v>MOC128</v>
          </cell>
          <cell r="I110" t="str">
            <v>NA</v>
          </cell>
          <cell r="J110" t="str">
            <v>NA</v>
          </cell>
          <cell r="K110" t="str">
            <v>NA</v>
          </cell>
          <cell r="L110" t="str">
            <v>NA</v>
          </cell>
          <cell r="M110">
            <v>0.05</v>
          </cell>
          <cell r="N110">
            <v>0.3</v>
          </cell>
          <cell r="O110">
            <v>0.22</v>
          </cell>
          <cell r="P110" t="str">
            <v>NA</v>
          </cell>
          <cell r="Q110" t="str">
            <v>NA</v>
          </cell>
          <cell r="R110" t="str">
            <v>NA</v>
          </cell>
          <cell r="S110" t="str">
            <v>NA</v>
          </cell>
          <cell r="T110" t="str">
            <v>CEC001</v>
          </cell>
          <cell r="U110" t="str">
            <v>CEC004</v>
          </cell>
          <cell r="V110" t="str">
            <v>CEC009</v>
          </cell>
          <cell r="W110" t="str">
            <v>CEC008</v>
          </cell>
          <cell r="X110" t="str">
            <v>NA</v>
          </cell>
          <cell r="Y110" t="str">
            <v>CMC001</v>
          </cell>
          <cell r="Z110" t="str">
            <v>CMC004</v>
          </cell>
          <cell r="AA110" t="str">
            <v>CMC008</v>
          </cell>
          <cell r="AB110" t="str">
            <v>CMC007</v>
          </cell>
          <cell r="AC110" t="str">
            <v>NA</v>
          </cell>
          <cell r="AD110">
            <v>1</v>
          </cell>
          <cell r="AE110">
            <v>0.83</v>
          </cell>
          <cell r="AF110">
            <v>0.83</v>
          </cell>
          <cell r="AG110">
            <v>0.83</v>
          </cell>
          <cell r="AH110" t="str">
            <v>NA</v>
          </cell>
          <cell r="AI110">
            <v>75</v>
          </cell>
          <cell r="AJ110">
            <v>75</v>
          </cell>
          <cell r="AK110">
            <v>90</v>
          </cell>
          <cell r="AL110">
            <v>90</v>
          </cell>
          <cell r="AM110">
            <v>90</v>
          </cell>
          <cell r="AO110">
            <v>23997</v>
          </cell>
          <cell r="AP110">
            <v>24000</v>
          </cell>
          <cell r="AQ110">
            <v>300</v>
          </cell>
          <cell r="AR110">
            <v>20000</v>
          </cell>
          <cell r="AS110">
            <v>0</v>
          </cell>
          <cell r="AT110">
            <v>0</v>
          </cell>
          <cell r="AU110">
            <v>0</v>
          </cell>
          <cell r="AV110">
            <v>0</v>
          </cell>
          <cell r="AW110">
            <v>1200</v>
          </cell>
          <cell r="AX110">
            <v>90</v>
          </cell>
          <cell r="AY110">
            <v>4400</v>
          </cell>
          <cell r="AZ110">
            <v>0</v>
          </cell>
          <cell r="BA110">
            <v>0</v>
          </cell>
          <cell r="BB110">
            <v>0</v>
          </cell>
          <cell r="BC110">
            <v>0</v>
          </cell>
          <cell r="BD110">
            <v>5975</v>
          </cell>
          <cell r="BE110">
            <v>881948</v>
          </cell>
          <cell r="BF110">
            <v>2893</v>
          </cell>
          <cell r="BG110">
            <v>91382</v>
          </cell>
          <cell r="BH110">
            <v>90067</v>
          </cell>
          <cell r="BI110">
            <v>0</v>
          </cell>
          <cell r="BJ110">
            <v>11759</v>
          </cell>
          <cell r="BK110">
            <v>32</v>
          </cell>
          <cell r="BL110">
            <v>1011</v>
          </cell>
          <cell r="BM110">
            <v>997</v>
          </cell>
          <cell r="BN110">
            <v>0</v>
          </cell>
          <cell r="BO110">
            <v>13799</v>
          </cell>
          <cell r="BP110">
            <v>60908</v>
          </cell>
          <cell r="BQ110">
            <v>128224</v>
          </cell>
          <cell r="BR110">
            <v>140891</v>
          </cell>
          <cell r="BS110">
            <v>39108</v>
          </cell>
          <cell r="BT110">
            <v>0</v>
          </cell>
          <cell r="BU110">
            <v>812</v>
          </cell>
          <cell r="BV110">
            <v>1419</v>
          </cell>
          <cell r="BW110">
            <v>1559</v>
          </cell>
          <cell r="BX110">
            <v>433</v>
          </cell>
          <cell r="BY110">
            <v>0</v>
          </cell>
          <cell r="BZ110">
            <v>4223</v>
          </cell>
          <cell r="CA110">
            <v>13799</v>
          </cell>
          <cell r="CB110">
            <v>18022</v>
          </cell>
          <cell r="CC110">
            <v>0.05</v>
          </cell>
          <cell r="CD110">
            <v>23997</v>
          </cell>
        </row>
        <row r="111">
          <cell r="C111" t="str">
            <v>CAP02</v>
          </cell>
          <cell r="D111" t="str">
            <v>En Calzada Concreto.</v>
          </cell>
          <cell r="E111" t="str">
            <v>m</v>
          </cell>
          <cell r="F111" t="str">
            <v>MOC010</v>
          </cell>
          <cell r="G111" t="str">
            <v>MOC062</v>
          </cell>
          <cell r="H111" t="str">
            <v>MOC103</v>
          </cell>
          <cell r="I111" t="str">
            <v>NA</v>
          </cell>
          <cell r="J111" t="str">
            <v>NA</v>
          </cell>
          <cell r="K111" t="str">
            <v>NA</v>
          </cell>
          <cell r="L111" t="str">
            <v>NA</v>
          </cell>
          <cell r="M111">
            <v>0.1</v>
          </cell>
          <cell r="N111">
            <v>1</v>
          </cell>
          <cell r="O111">
            <v>0.26</v>
          </cell>
          <cell r="P111" t="str">
            <v>NA</v>
          </cell>
          <cell r="Q111" t="str">
            <v>NA</v>
          </cell>
          <cell r="R111" t="str">
            <v>NA</v>
          </cell>
          <cell r="S111" t="str">
            <v>NA</v>
          </cell>
          <cell r="T111" t="str">
            <v>CEC004</v>
          </cell>
          <cell r="U111" t="str">
            <v>CEC009</v>
          </cell>
          <cell r="V111" t="str">
            <v>NA</v>
          </cell>
          <cell r="W111" t="str">
            <v>NA</v>
          </cell>
          <cell r="X111" t="str">
            <v>NA</v>
          </cell>
          <cell r="Y111" t="str">
            <v>CMC004</v>
          </cell>
          <cell r="Z111" t="str">
            <v>CMC008</v>
          </cell>
          <cell r="AA111" t="str">
            <v>NA</v>
          </cell>
          <cell r="AB111" t="str">
            <v>NA</v>
          </cell>
          <cell r="AC111" t="str">
            <v>NA</v>
          </cell>
          <cell r="AD111">
            <v>1</v>
          </cell>
          <cell r="AE111">
            <v>0.67</v>
          </cell>
          <cell r="AF111" t="str">
            <v>NA</v>
          </cell>
          <cell r="AG111" t="str">
            <v>NA</v>
          </cell>
          <cell r="AH111" t="str">
            <v>NA</v>
          </cell>
          <cell r="AI111">
            <v>50</v>
          </cell>
          <cell r="AJ111">
            <v>50</v>
          </cell>
          <cell r="AK111">
            <v>75</v>
          </cell>
          <cell r="AO111">
            <v>14030</v>
          </cell>
          <cell r="AP111">
            <v>24000</v>
          </cell>
          <cell r="AQ111">
            <v>300</v>
          </cell>
          <cell r="AR111">
            <v>20000</v>
          </cell>
          <cell r="AS111">
            <v>0</v>
          </cell>
          <cell r="AT111">
            <v>0</v>
          </cell>
          <cell r="AU111">
            <v>0</v>
          </cell>
          <cell r="AV111">
            <v>0</v>
          </cell>
          <cell r="AW111">
            <v>2400</v>
          </cell>
          <cell r="AX111">
            <v>300</v>
          </cell>
          <cell r="AY111">
            <v>5200</v>
          </cell>
          <cell r="AZ111">
            <v>0</v>
          </cell>
          <cell r="BA111">
            <v>0</v>
          </cell>
          <cell r="BB111">
            <v>0</v>
          </cell>
          <cell r="BC111">
            <v>0</v>
          </cell>
          <cell r="BD111">
            <v>8295</v>
          </cell>
          <cell r="BE111">
            <v>2893</v>
          </cell>
          <cell r="BF111">
            <v>91382</v>
          </cell>
          <cell r="BG111">
            <v>0</v>
          </cell>
          <cell r="BH111">
            <v>0</v>
          </cell>
          <cell r="BI111">
            <v>0</v>
          </cell>
          <cell r="BJ111">
            <v>58</v>
          </cell>
          <cell r="BK111">
            <v>1225</v>
          </cell>
          <cell r="BL111">
            <v>0</v>
          </cell>
          <cell r="BM111">
            <v>0</v>
          </cell>
          <cell r="BN111">
            <v>0</v>
          </cell>
          <cell r="BO111">
            <v>1283</v>
          </cell>
          <cell r="BP111">
            <v>128224</v>
          </cell>
          <cell r="BQ111">
            <v>140891</v>
          </cell>
          <cell r="BR111">
            <v>0</v>
          </cell>
          <cell r="BS111">
            <v>0</v>
          </cell>
          <cell r="BT111">
            <v>0</v>
          </cell>
          <cell r="BU111">
            <v>2564</v>
          </cell>
          <cell r="BV111">
            <v>1888</v>
          </cell>
          <cell r="BW111">
            <v>0</v>
          </cell>
          <cell r="BX111">
            <v>0</v>
          </cell>
          <cell r="BY111">
            <v>0</v>
          </cell>
          <cell r="BZ111">
            <v>4452</v>
          </cell>
          <cell r="CA111">
            <v>1283</v>
          </cell>
          <cell r="CB111">
            <v>5735</v>
          </cell>
          <cell r="CC111">
            <v>0.05</v>
          </cell>
          <cell r="CD111">
            <v>14030</v>
          </cell>
        </row>
        <row r="112">
          <cell r="B112" t="str">
            <v>AC001</v>
          </cell>
          <cell r="C112" t="str">
            <v>CAP02</v>
          </cell>
          <cell r="D112" t="str">
            <v>En calzada destapada</v>
          </cell>
          <cell r="E112" t="str">
            <v>m</v>
          </cell>
          <cell r="F112" t="str">
            <v>MOC010</v>
          </cell>
          <cell r="G112" t="str">
            <v>MOC062</v>
          </cell>
          <cell r="H112" t="str">
            <v>MOC128</v>
          </cell>
          <cell r="I112" t="str">
            <v>NA</v>
          </cell>
          <cell r="J112" t="str">
            <v>NA</v>
          </cell>
          <cell r="K112" t="str">
            <v>NA</v>
          </cell>
          <cell r="L112" t="str">
            <v>NA</v>
          </cell>
          <cell r="M112">
            <v>0.05</v>
          </cell>
          <cell r="N112">
            <v>0.3</v>
          </cell>
          <cell r="O112">
            <v>0.16</v>
          </cell>
          <cell r="P112" t="str">
            <v>NA</v>
          </cell>
          <cell r="Q112" t="str">
            <v>NA</v>
          </cell>
          <cell r="R112" t="str">
            <v>NA</v>
          </cell>
          <cell r="S112" t="str">
            <v>NA</v>
          </cell>
          <cell r="T112" t="str">
            <v>CEC004</v>
          </cell>
          <cell r="U112" t="str">
            <v>CEC009</v>
          </cell>
          <cell r="V112" t="str">
            <v>CEC008</v>
          </cell>
          <cell r="W112" t="str">
            <v>NA</v>
          </cell>
          <cell r="X112" t="str">
            <v>NA</v>
          </cell>
          <cell r="Y112" t="str">
            <v>CMC001</v>
          </cell>
          <cell r="Z112" t="str">
            <v>CMC008</v>
          </cell>
          <cell r="AA112" t="str">
            <v>CMC007</v>
          </cell>
          <cell r="AB112" t="str">
            <v>NA</v>
          </cell>
          <cell r="AC112" t="str">
            <v>NA</v>
          </cell>
          <cell r="AD112">
            <v>0.75</v>
          </cell>
          <cell r="AE112">
            <v>1</v>
          </cell>
          <cell r="AF112">
            <v>1</v>
          </cell>
          <cell r="AG112" t="str">
            <v>NA</v>
          </cell>
          <cell r="AH112" t="str">
            <v>NA</v>
          </cell>
          <cell r="AI112">
            <v>75</v>
          </cell>
          <cell r="AJ112">
            <v>100</v>
          </cell>
          <cell r="AK112">
            <v>75</v>
          </cell>
          <cell r="AL112">
            <v>75</v>
          </cell>
          <cell r="AO112">
            <v>10172</v>
          </cell>
          <cell r="AP112">
            <v>24000</v>
          </cell>
          <cell r="AQ112">
            <v>300</v>
          </cell>
          <cell r="AR112">
            <v>20000</v>
          </cell>
          <cell r="AS112">
            <v>0</v>
          </cell>
          <cell r="AT112">
            <v>0</v>
          </cell>
          <cell r="AU112">
            <v>0</v>
          </cell>
          <cell r="AV112">
            <v>0</v>
          </cell>
          <cell r="AW112">
            <v>1200</v>
          </cell>
          <cell r="AX112">
            <v>90</v>
          </cell>
          <cell r="AY112">
            <v>3200</v>
          </cell>
          <cell r="AZ112">
            <v>0</v>
          </cell>
          <cell r="BA112">
            <v>0</v>
          </cell>
          <cell r="BB112">
            <v>0</v>
          </cell>
          <cell r="BC112">
            <v>0</v>
          </cell>
          <cell r="BD112">
            <v>4715</v>
          </cell>
          <cell r="BE112">
            <v>2893</v>
          </cell>
          <cell r="BF112">
            <v>91382</v>
          </cell>
          <cell r="BG112">
            <v>90067</v>
          </cell>
          <cell r="BH112">
            <v>0</v>
          </cell>
          <cell r="BI112">
            <v>0</v>
          </cell>
          <cell r="BJ112">
            <v>29</v>
          </cell>
          <cell r="BK112">
            <v>1218</v>
          </cell>
          <cell r="BL112">
            <v>1201</v>
          </cell>
          <cell r="BM112">
            <v>0</v>
          </cell>
          <cell r="BN112">
            <v>0</v>
          </cell>
          <cell r="BO112">
            <v>2448</v>
          </cell>
          <cell r="BP112">
            <v>60908</v>
          </cell>
          <cell r="BQ112">
            <v>140891</v>
          </cell>
          <cell r="BR112">
            <v>39108</v>
          </cell>
          <cell r="BS112">
            <v>0</v>
          </cell>
          <cell r="BT112">
            <v>0</v>
          </cell>
          <cell r="BU112">
            <v>609</v>
          </cell>
          <cell r="BV112">
            <v>1879</v>
          </cell>
          <cell r="BW112">
            <v>521</v>
          </cell>
          <cell r="BX112">
            <v>0</v>
          </cell>
          <cell r="BY112">
            <v>0</v>
          </cell>
          <cell r="BZ112">
            <v>3009</v>
          </cell>
          <cell r="CA112">
            <v>2448</v>
          </cell>
          <cell r="CB112">
            <v>5457</v>
          </cell>
          <cell r="CC112">
            <v>0.05</v>
          </cell>
          <cell r="CD112">
            <v>10172</v>
          </cell>
        </row>
        <row r="113">
          <cell r="C113" t="str">
            <v>CAP02</v>
          </cell>
          <cell r="D113" t="str">
            <v>En Calzada Destapada</v>
          </cell>
          <cell r="E113" t="str">
            <v>m</v>
          </cell>
          <cell r="F113" t="str">
            <v>MOC010</v>
          </cell>
          <cell r="G113" t="str">
            <v>MOC062</v>
          </cell>
          <cell r="H113" t="str">
            <v>MOC103</v>
          </cell>
          <cell r="I113" t="str">
            <v>NA</v>
          </cell>
          <cell r="J113" t="str">
            <v>NA</v>
          </cell>
          <cell r="K113" t="str">
            <v>NA</v>
          </cell>
          <cell r="L113" t="str">
            <v>NA</v>
          </cell>
          <cell r="M113">
            <v>0.1</v>
          </cell>
          <cell r="N113">
            <v>1</v>
          </cell>
          <cell r="O113">
            <v>0.36</v>
          </cell>
          <cell r="P113" t="str">
            <v>NA</v>
          </cell>
          <cell r="Q113" t="str">
            <v>NA</v>
          </cell>
          <cell r="R113" t="str">
            <v>NA</v>
          </cell>
          <cell r="S113" t="str">
            <v>NA</v>
          </cell>
          <cell r="T113" t="str">
            <v>CEC004</v>
          </cell>
          <cell r="U113" t="str">
            <v>CEC009</v>
          </cell>
          <cell r="V113" t="str">
            <v>NA</v>
          </cell>
          <cell r="W113" t="str">
            <v>NA</v>
          </cell>
          <cell r="X113" t="str">
            <v>NA</v>
          </cell>
          <cell r="Y113" t="str">
            <v>CMC004</v>
          </cell>
          <cell r="Z113" t="str">
            <v>CMC008</v>
          </cell>
          <cell r="AA113" t="str">
            <v>NA</v>
          </cell>
          <cell r="AB113" t="str">
            <v>NA</v>
          </cell>
          <cell r="AC113" t="str">
            <v>NA</v>
          </cell>
          <cell r="AD113">
            <v>1</v>
          </cell>
          <cell r="AE113">
            <v>1</v>
          </cell>
          <cell r="AF113" t="str">
            <v>NA</v>
          </cell>
          <cell r="AG113" t="str">
            <v>NA</v>
          </cell>
          <cell r="AH113" t="str">
            <v>NA</v>
          </cell>
          <cell r="AI113">
            <v>55</v>
          </cell>
          <cell r="AJ113">
            <v>55</v>
          </cell>
          <cell r="AK113">
            <v>55</v>
          </cell>
          <cell r="AO113">
            <v>17002</v>
          </cell>
          <cell r="AP113">
            <v>24000</v>
          </cell>
          <cell r="AQ113">
            <v>300</v>
          </cell>
          <cell r="AR113">
            <v>20000</v>
          </cell>
          <cell r="AS113">
            <v>0</v>
          </cell>
          <cell r="AT113">
            <v>0</v>
          </cell>
          <cell r="AU113">
            <v>0</v>
          </cell>
          <cell r="AV113">
            <v>0</v>
          </cell>
          <cell r="AW113">
            <v>2400</v>
          </cell>
          <cell r="AX113">
            <v>300</v>
          </cell>
          <cell r="AY113">
            <v>7200</v>
          </cell>
          <cell r="AZ113">
            <v>0</v>
          </cell>
          <cell r="BA113">
            <v>0</v>
          </cell>
          <cell r="BB113">
            <v>0</v>
          </cell>
          <cell r="BC113">
            <v>0</v>
          </cell>
          <cell r="BD113">
            <v>10395</v>
          </cell>
          <cell r="BE113">
            <v>2893</v>
          </cell>
          <cell r="BF113">
            <v>91382</v>
          </cell>
          <cell r="BG113">
            <v>0</v>
          </cell>
          <cell r="BH113">
            <v>0</v>
          </cell>
          <cell r="BI113">
            <v>0</v>
          </cell>
          <cell r="BJ113">
            <v>53</v>
          </cell>
          <cell r="BK113">
            <v>1661</v>
          </cell>
          <cell r="BL113">
            <v>0</v>
          </cell>
          <cell r="BM113">
            <v>0</v>
          </cell>
          <cell r="BN113">
            <v>0</v>
          </cell>
          <cell r="BO113">
            <v>1714</v>
          </cell>
          <cell r="BP113">
            <v>128224</v>
          </cell>
          <cell r="BQ113">
            <v>140891</v>
          </cell>
          <cell r="BR113">
            <v>0</v>
          </cell>
          <cell r="BS113">
            <v>0</v>
          </cell>
          <cell r="BT113">
            <v>0</v>
          </cell>
          <cell r="BU113">
            <v>2331</v>
          </cell>
          <cell r="BV113">
            <v>2562</v>
          </cell>
          <cell r="BW113">
            <v>0</v>
          </cell>
          <cell r="BX113">
            <v>0</v>
          </cell>
          <cell r="BY113">
            <v>0</v>
          </cell>
          <cell r="BZ113">
            <v>4893</v>
          </cell>
          <cell r="CA113">
            <v>1714</v>
          </cell>
          <cell r="CB113">
            <v>6607</v>
          </cell>
          <cell r="CC113">
            <v>0.05</v>
          </cell>
          <cell r="CD113">
            <v>17002</v>
          </cell>
        </row>
        <row r="114">
          <cell r="B114" t="str">
            <v>AC005</v>
          </cell>
          <cell r="C114" t="str">
            <v>CAP02</v>
          </cell>
          <cell r="D114" t="str">
            <v>En calzada empedrada</v>
          </cell>
          <cell r="E114" t="str">
            <v>m</v>
          </cell>
          <cell r="F114" t="str">
            <v>MOC010</v>
          </cell>
          <cell r="G114" t="str">
            <v>MOC062</v>
          </cell>
          <cell r="H114" t="str">
            <v>MOC128</v>
          </cell>
          <cell r="I114" t="str">
            <v>NA</v>
          </cell>
          <cell r="J114" t="str">
            <v>NA</v>
          </cell>
          <cell r="K114" t="str">
            <v>NA</v>
          </cell>
          <cell r="L114" t="str">
            <v>NA</v>
          </cell>
          <cell r="M114">
            <v>0.05</v>
          </cell>
          <cell r="N114">
            <v>0.3</v>
          </cell>
          <cell r="O114">
            <v>0.16</v>
          </cell>
          <cell r="P114" t="str">
            <v>NA</v>
          </cell>
          <cell r="Q114" t="str">
            <v>NA</v>
          </cell>
          <cell r="R114" t="str">
            <v>NA</v>
          </cell>
          <cell r="S114" t="str">
            <v>NA</v>
          </cell>
          <cell r="T114" t="str">
            <v>CEC001</v>
          </cell>
          <cell r="U114" t="str">
            <v>CEC004</v>
          </cell>
          <cell r="V114" t="str">
            <v>CEC009</v>
          </cell>
          <cell r="W114" t="str">
            <v>CEC008</v>
          </cell>
          <cell r="X114" t="str">
            <v>NA</v>
          </cell>
          <cell r="Y114" t="str">
            <v>CMC001</v>
          </cell>
          <cell r="Z114" t="str">
            <v>CMC004</v>
          </cell>
          <cell r="AA114" t="str">
            <v>CMC008</v>
          </cell>
          <cell r="AB114" t="str">
            <v>CMC007</v>
          </cell>
          <cell r="AC114" t="str">
            <v>NA</v>
          </cell>
          <cell r="AD114">
            <v>1</v>
          </cell>
          <cell r="AE114">
            <v>0.84</v>
          </cell>
          <cell r="AF114">
            <v>0.84</v>
          </cell>
          <cell r="AG114">
            <v>0.84</v>
          </cell>
          <cell r="AH114" t="str">
            <v>NA</v>
          </cell>
          <cell r="AI114">
            <v>80</v>
          </cell>
          <cell r="AJ114">
            <v>80</v>
          </cell>
          <cell r="AK114">
            <v>95</v>
          </cell>
          <cell r="AL114">
            <v>95</v>
          </cell>
          <cell r="AM114">
            <v>95</v>
          </cell>
          <cell r="AO114">
            <v>21672</v>
          </cell>
          <cell r="AP114">
            <v>24000</v>
          </cell>
          <cell r="AQ114">
            <v>300</v>
          </cell>
          <cell r="AR114">
            <v>20000</v>
          </cell>
          <cell r="AS114">
            <v>0</v>
          </cell>
          <cell r="AT114">
            <v>0</v>
          </cell>
          <cell r="AU114">
            <v>0</v>
          </cell>
          <cell r="AV114">
            <v>0</v>
          </cell>
          <cell r="AW114">
            <v>1200</v>
          </cell>
          <cell r="AX114">
            <v>90</v>
          </cell>
          <cell r="AY114">
            <v>3200</v>
          </cell>
          <cell r="AZ114">
            <v>0</v>
          </cell>
          <cell r="BA114">
            <v>0</v>
          </cell>
          <cell r="BB114">
            <v>0</v>
          </cell>
          <cell r="BC114">
            <v>0</v>
          </cell>
          <cell r="BD114">
            <v>4715</v>
          </cell>
          <cell r="BE114">
            <v>881948</v>
          </cell>
          <cell r="BF114">
            <v>2893</v>
          </cell>
          <cell r="BG114">
            <v>91382</v>
          </cell>
          <cell r="BH114">
            <v>90067</v>
          </cell>
          <cell r="BI114">
            <v>0</v>
          </cell>
          <cell r="BJ114">
            <v>11024</v>
          </cell>
          <cell r="BK114">
            <v>30</v>
          </cell>
          <cell r="BL114">
            <v>960</v>
          </cell>
          <cell r="BM114">
            <v>946</v>
          </cell>
          <cell r="BN114">
            <v>0</v>
          </cell>
          <cell r="BO114">
            <v>12960</v>
          </cell>
          <cell r="BP114">
            <v>60908</v>
          </cell>
          <cell r="BQ114">
            <v>128224</v>
          </cell>
          <cell r="BR114">
            <v>140891</v>
          </cell>
          <cell r="BS114">
            <v>39108</v>
          </cell>
          <cell r="BT114">
            <v>0</v>
          </cell>
          <cell r="BU114">
            <v>761</v>
          </cell>
          <cell r="BV114">
            <v>1346</v>
          </cell>
          <cell r="BW114">
            <v>1479</v>
          </cell>
          <cell r="BX114">
            <v>411</v>
          </cell>
          <cell r="BY114">
            <v>0</v>
          </cell>
          <cell r="BZ114">
            <v>3997</v>
          </cell>
          <cell r="CA114">
            <v>12960</v>
          </cell>
          <cell r="CB114">
            <v>16957</v>
          </cell>
          <cell r="CC114">
            <v>0.05</v>
          </cell>
          <cell r="CD114">
            <v>21672</v>
          </cell>
        </row>
        <row r="115">
          <cell r="B115" t="str">
            <v>AC020</v>
          </cell>
          <cell r="C115" t="str">
            <v>CAP02</v>
          </cell>
          <cell r="D115" t="str">
            <v>En zona verde</v>
          </cell>
          <cell r="E115" t="str">
            <v>m</v>
          </cell>
          <cell r="F115" t="str">
            <v>MOC010</v>
          </cell>
          <cell r="G115" t="str">
            <v>MOC062</v>
          </cell>
          <cell r="H115" t="str">
            <v>MOC128</v>
          </cell>
          <cell r="I115" t="str">
            <v>NA</v>
          </cell>
          <cell r="J115" t="str">
            <v>NA</v>
          </cell>
          <cell r="K115" t="str">
            <v>NA</v>
          </cell>
          <cell r="L115" t="str">
            <v>NA</v>
          </cell>
          <cell r="M115">
            <v>0.05</v>
          </cell>
          <cell r="N115">
            <v>0.3</v>
          </cell>
          <cell r="O115">
            <v>0.24</v>
          </cell>
          <cell r="P115" t="str">
            <v>NA</v>
          </cell>
          <cell r="Q115" t="str">
            <v>NA</v>
          </cell>
          <cell r="R115" t="str">
            <v>NA</v>
          </cell>
          <cell r="S115" t="str">
            <v>NA</v>
          </cell>
          <cell r="T115" t="str">
            <v>CEC004</v>
          </cell>
          <cell r="U115" t="str">
            <v>CEC010</v>
          </cell>
          <cell r="V115" t="str">
            <v>CEC008</v>
          </cell>
          <cell r="W115" t="str">
            <v>NA</v>
          </cell>
          <cell r="X115" t="str">
            <v>NA</v>
          </cell>
          <cell r="Y115" t="str">
            <v>CMC004</v>
          </cell>
          <cell r="Z115" t="str">
            <v>CMC008</v>
          </cell>
          <cell r="AA115" t="str">
            <v>CMC007</v>
          </cell>
          <cell r="AB115" t="str">
            <v>NA</v>
          </cell>
          <cell r="AC115" t="str">
            <v>NA</v>
          </cell>
          <cell r="AD115">
            <v>0.85</v>
          </cell>
          <cell r="AE115">
            <v>1</v>
          </cell>
          <cell r="AF115">
            <v>1</v>
          </cell>
          <cell r="AG115" t="str">
            <v>NA</v>
          </cell>
          <cell r="AH115" t="str">
            <v>NA</v>
          </cell>
          <cell r="AI115">
            <v>110</v>
          </cell>
          <cell r="AJ115">
            <v>130</v>
          </cell>
          <cell r="AK115">
            <v>110</v>
          </cell>
          <cell r="AL115">
            <v>110</v>
          </cell>
          <cell r="AO115">
            <v>10170</v>
          </cell>
          <cell r="AP115">
            <v>24000</v>
          </cell>
          <cell r="AQ115">
            <v>300</v>
          </cell>
          <cell r="AR115">
            <v>20000</v>
          </cell>
          <cell r="AS115">
            <v>0</v>
          </cell>
          <cell r="AT115">
            <v>0</v>
          </cell>
          <cell r="AU115">
            <v>0</v>
          </cell>
          <cell r="AV115">
            <v>0</v>
          </cell>
          <cell r="AW115">
            <v>1200</v>
          </cell>
          <cell r="AX115">
            <v>90</v>
          </cell>
          <cell r="AY115">
            <v>4800</v>
          </cell>
          <cell r="AZ115">
            <v>0</v>
          </cell>
          <cell r="BA115">
            <v>0</v>
          </cell>
          <cell r="BB115">
            <v>0</v>
          </cell>
          <cell r="BC115">
            <v>0</v>
          </cell>
          <cell r="BD115">
            <v>6395</v>
          </cell>
          <cell r="BE115">
            <v>2893</v>
          </cell>
          <cell r="BF115">
            <v>33634</v>
          </cell>
          <cell r="BG115">
            <v>90067</v>
          </cell>
          <cell r="BH115">
            <v>0</v>
          </cell>
          <cell r="BI115">
            <v>0</v>
          </cell>
          <cell r="BJ115">
            <v>22</v>
          </cell>
          <cell r="BK115">
            <v>306</v>
          </cell>
          <cell r="BL115">
            <v>819</v>
          </cell>
          <cell r="BM115">
            <v>0</v>
          </cell>
          <cell r="BN115">
            <v>0</v>
          </cell>
          <cell r="BO115">
            <v>1147</v>
          </cell>
          <cell r="BP115">
            <v>128224</v>
          </cell>
          <cell r="BQ115">
            <v>140891</v>
          </cell>
          <cell r="BR115">
            <v>39108</v>
          </cell>
          <cell r="BS115">
            <v>0</v>
          </cell>
          <cell r="BT115">
            <v>0</v>
          </cell>
          <cell r="BU115">
            <v>991</v>
          </cell>
          <cell r="BV115">
            <v>1281</v>
          </cell>
          <cell r="BW115">
            <v>356</v>
          </cell>
          <cell r="BX115">
            <v>0</v>
          </cell>
          <cell r="BY115">
            <v>0</v>
          </cell>
          <cell r="BZ115">
            <v>2628</v>
          </cell>
          <cell r="CA115">
            <v>1147</v>
          </cell>
          <cell r="CB115">
            <v>3775</v>
          </cell>
          <cell r="CC115">
            <v>0.05</v>
          </cell>
          <cell r="CD115">
            <v>10170</v>
          </cell>
        </row>
        <row r="116">
          <cell r="C116" t="str">
            <v>CAP02</v>
          </cell>
          <cell r="D116" t="str">
            <v>En zona verde</v>
          </cell>
          <cell r="E116" t="str">
            <v>m</v>
          </cell>
          <cell r="F116" t="str">
            <v>MOC010</v>
          </cell>
          <cell r="G116" t="str">
            <v>MOC062</v>
          </cell>
          <cell r="H116" t="str">
            <v>MOC103</v>
          </cell>
          <cell r="I116" t="str">
            <v>NA</v>
          </cell>
          <cell r="J116" t="str">
            <v>NA</v>
          </cell>
          <cell r="K116" t="str">
            <v>NA</v>
          </cell>
          <cell r="L116" t="str">
            <v>NA</v>
          </cell>
          <cell r="M116">
            <v>0.1</v>
          </cell>
          <cell r="N116">
            <v>1</v>
          </cell>
          <cell r="O116">
            <v>0.31</v>
          </cell>
          <cell r="P116" t="str">
            <v>NA</v>
          </cell>
          <cell r="Q116" t="str">
            <v>NA</v>
          </cell>
          <cell r="R116" t="str">
            <v>NA</v>
          </cell>
          <cell r="S116" t="str">
            <v>NA</v>
          </cell>
          <cell r="T116" t="str">
            <v>CEC004</v>
          </cell>
          <cell r="U116" t="str">
            <v>CEC010</v>
          </cell>
          <cell r="V116" t="str">
            <v>NA</v>
          </cell>
          <cell r="W116" t="str">
            <v>NA</v>
          </cell>
          <cell r="X116" t="str">
            <v>NA</v>
          </cell>
          <cell r="Y116" t="str">
            <v>CMC004</v>
          </cell>
          <cell r="Z116" t="str">
            <v>CMC008</v>
          </cell>
          <cell r="AA116" t="str">
            <v>NA</v>
          </cell>
          <cell r="AB116" t="str">
            <v>NA</v>
          </cell>
          <cell r="AC116" t="str">
            <v>NA</v>
          </cell>
          <cell r="AD116">
            <v>1</v>
          </cell>
          <cell r="AE116">
            <v>1</v>
          </cell>
          <cell r="AF116" t="str">
            <v>NA</v>
          </cell>
          <cell r="AG116" t="str">
            <v>NA</v>
          </cell>
          <cell r="AH116" t="str">
            <v>NA</v>
          </cell>
          <cell r="AI116">
            <v>105</v>
          </cell>
          <cell r="AJ116">
            <v>105</v>
          </cell>
          <cell r="AK116">
            <v>105</v>
          </cell>
          <cell r="AO116">
            <v>12256</v>
          </cell>
          <cell r="AP116">
            <v>24000</v>
          </cell>
          <cell r="AQ116">
            <v>300</v>
          </cell>
          <cell r="AR116">
            <v>20000</v>
          </cell>
          <cell r="AS116">
            <v>0</v>
          </cell>
          <cell r="AT116">
            <v>0</v>
          </cell>
          <cell r="AU116">
            <v>0</v>
          </cell>
          <cell r="AV116">
            <v>0</v>
          </cell>
          <cell r="AW116">
            <v>2400</v>
          </cell>
          <cell r="AX116">
            <v>300</v>
          </cell>
          <cell r="AY116">
            <v>6200</v>
          </cell>
          <cell r="AZ116">
            <v>0</v>
          </cell>
          <cell r="BA116">
            <v>0</v>
          </cell>
          <cell r="BB116">
            <v>0</v>
          </cell>
          <cell r="BC116">
            <v>0</v>
          </cell>
          <cell r="BD116">
            <v>9345</v>
          </cell>
          <cell r="BE116">
            <v>2893</v>
          </cell>
          <cell r="BF116">
            <v>33634</v>
          </cell>
          <cell r="BG116">
            <v>0</v>
          </cell>
          <cell r="BH116">
            <v>0</v>
          </cell>
          <cell r="BI116">
            <v>0</v>
          </cell>
          <cell r="BJ116">
            <v>28</v>
          </cell>
          <cell r="BK116">
            <v>320</v>
          </cell>
          <cell r="BL116">
            <v>0</v>
          </cell>
          <cell r="BM116">
            <v>0</v>
          </cell>
          <cell r="BN116">
            <v>0</v>
          </cell>
          <cell r="BO116">
            <v>348</v>
          </cell>
          <cell r="BP116">
            <v>128224</v>
          </cell>
          <cell r="BQ116">
            <v>140891</v>
          </cell>
          <cell r="BR116">
            <v>0</v>
          </cell>
          <cell r="BS116">
            <v>0</v>
          </cell>
          <cell r="BT116">
            <v>0</v>
          </cell>
          <cell r="BU116">
            <v>1221</v>
          </cell>
          <cell r="BV116">
            <v>1342</v>
          </cell>
          <cell r="BW116">
            <v>0</v>
          </cell>
          <cell r="BX116">
            <v>0</v>
          </cell>
          <cell r="BY116">
            <v>0</v>
          </cell>
          <cell r="BZ116">
            <v>2563</v>
          </cell>
          <cell r="CA116">
            <v>348</v>
          </cell>
          <cell r="CB116">
            <v>2911</v>
          </cell>
          <cell r="CC116">
            <v>0.05</v>
          </cell>
          <cell r="CD116">
            <v>12256</v>
          </cell>
        </row>
        <row r="117">
          <cell r="C117" t="str">
            <v>CAP03</v>
          </cell>
          <cell r="D117" t="str">
            <v>En anden adoquin</v>
          </cell>
          <cell r="E117" t="str">
            <v>m2</v>
          </cell>
          <cell r="F117" t="str">
            <v>MOC005</v>
          </cell>
          <cell r="G117" t="str">
            <v>MOC011</v>
          </cell>
          <cell r="H117" t="str">
            <v>MOC086</v>
          </cell>
          <cell r="I117" t="str">
            <v>NA</v>
          </cell>
          <cell r="J117" t="str">
            <v>NA</v>
          </cell>
          <cell r="K117" t="str">
            <v>NA</v>
          </cell>
          <cell r="L117" t="str">
            <v>NA</v>
          </cell>
          <cell r="M117">
            <v>1</v>
          </cell>
          <cell r="N117">
            <v>0.01</v>
          </cell>
          <cell r="O117">
            <v>3.0000000000000001E-3</v>
          </cell>
          <cell r="P117" t="str">
            <v>NA</v>
          </cell>
          <cell r="Q117" t="str">
            <v>NA</v>
          </cell>
          <cell r="R117" t="str">
            <v>NA</v>
          </cell>
          <cell r="S117" t="str">
            <v>NA</v>
          </cell>
          <cell r="T117" t="str">
            <v>CEC014</v>
          </cell>
          <cell r="U117" t="str">
            <v>NA</v>
          </cell>
          <cell r="V117" t="str">
            <v>NA</v>
          </cell>
          <cell r="W117" t="str">
            <v>NA</v>
          </cell>
          <cell r="X117" t="str">
            <v>NA</v>
          </cell>
          <cell r="Y117" t="str">
            <v>CMC010</v>
          </cell>
          <cell r="Z117" t="str">
            <v>NA</v>
          </cell>
          <cell r="AA117" t="str">
            <v>NA</v>
          </cell>
          <cell r="AB117" t="str">
            <v>NA</v>
          </cell>
          <cell r="AC117" t="str">
            <v>NA</v>
          </cell>
          <cell r="AD117">
            <v>1</v>
          </cell>
          <cell r="AE117" t="str">
            <v>NA</v>
          </cell>
          <cell r="AF117" t="str">
            <v>NA</v>
          </cell>
          <cell r="AG117" t="str">
            <v>NA</v>
          </cell>
          <cell r="AH117" t="str">
            <v>NA</v>
          </cell>
          <cell r="AI117">
            <v>30</v>
          </cell>
          <cell r="AJ117">
            <v>30</v>
          </cell>
          <cell r="AO117">
            <v>31526</v>
          </cell>
          <cell r="AP117">
            <v>23000</v>
          </cell>
          <cell r="AQ117">
            <v>43000</v>
          </cell>
          <cell r="AR117">
            <v>227016.3</v>
          </cell>
          <cell r="AS117">
            <v>0</v>
          </cell>
          <cell r="AT117">
            <v>0</v>
          </cell>
          <cell r="AU117">
            <v>0</v>
          </cell>
          <cell r="AV117">
            <v>0</v>
          </cell>
          <cell r="AW117">
            <v>23000</v>
          </cell>
          <cell r="AX117">
            <v>430</v>
          </cell>
          <cell r="AY117">
            <v>681</v>
          </cell>
          <cell r="AZ117">
            <v>0</v>
          </cell>
          <cell r="BA117">
            <v>0</v>
          </cell>
          <cell r="BB117">
            <v>0</v>
          </cell>
          <cell r="BC117">
            <v>0</v>
          </cell>
          <cell r="BD117">
            <v>25317</v>
          </cell>
          <cell r="BE117">
            <v>21737</v>
          </cell>
          <cell r="BF117">
            <v>0</v>
          </cell>
          <cell r="BG117">
            <v>0</v>
          </cell>
          <cell r="BH117">
            <v>0</v>
          </cell>
          <cell r="BI117">
            <v>0</v>
          </cell>
          <cell r="BJ117">
            <v>725</v>
          </cell>
          <cell r="BK117">
            <v>0</v>
          </cell>
          <cell r="BL117">
            <v>0</v>
          </cell>
          <cell r="BM117">
            <v>0</v>
          </cell>
          <cell r="BN117">
            <v>0</v>
          </cell>
          <cell r="BO117">
            <v>725</v>
          </cell>
          <cell r="BP117">
            <v>164508</v>
          </cell>
          <cell r="BQ117">
            <v>0</v>
          </cell>
          <cell r="BR117">
            <v>0</v>
          </cell>
          <cell r="BS117">
            <v>0</v>
          </cell>
          <cell r="BT117">
            <v>0</v>
          </cell>
          <cell r="BU117">
            <v>5484</v>
          </cell>
          <cell r="BV117">
            <v>0</v>
          </cell>
          <cell r="BW117">
            <v>0</v>
          </cell>
          <cell r="BX117">
            <v>0</v>
          </cell>
          <cell r="BY117">
            <v>0</v>
          </cell>
          <cell r="BZ117">
            <v>5484</v>
          </cell>
          <cell r="CA117">
            <v>725</v>
          </cell>
          <cell r="CB117">
            <v>6209</v>
          </cell>
          <cell r="CC117">
            <v>0.05</v>
          </cell>
          <cell r="CD117">
            <v>31526</v>
          </cell>
        </row>
        <row r="118">
          <cell r="B118" t="str">
            <v>R1011</v>
          </cell>
          <cell r="C118" t="str">
            <v>CAP03</v>
          </cell>
          <cell r="D118" t="str">
            <v>En Andén adoquinado</v>
          </cell>
          <cell r="E118" t="str">
            <v>m</v>
          </cell>
          <cell r="F118" t="str">
            <v>MOC005</v>
          </cell>
          <cell r="G118" t="str">
            <v>MOC011</v>
          </cell>
          <cell r="H118" t="str">
            <v>NA</v>
          </cell>
          <cell r="I118" t="str">
            <v>NA</v>
          </cell>
          <cell r="J118" t="str">
            <v>NA</v>
          </cell>
          <cell r="K118" t="str">
            <v>NA</v>
          </cell>
          <cell r="L118" t="str">
            <v>NA</v>
          </cell>
          <cell r="M118">
            <v>0.6</v>
          </cell>
          <cell r="N118">
            <v>0.15</v>
          </cell>
          <cell r="O118" t="str">
            <v>NA</v>
          </cell>
          <cell r="P118" t="str">
            <v>NA</v>
          </cell>
          <cell r="Q118" t="str">
            <v>NA</v>
          </cell>
          <cell r="R118" t="str">
            <v>NA</v>
          </cell>
          <cell r="S118" t="str">
            <v>NA</v>
          </cell>
          <cell r="T118" t="str">
            <v>CEC014</v>
          </cell>
          <cell r="U118" t="str">
            <v>NA</v>
          </cell>
          <cell r="V118" t="str">
            <v>NA</v>
          </cell>
          <cell r="W118" t="str">
            <v>NA</v>
          </cell>
          <cell r="X118" t="str">
            <v>NA</v>
          </cell>
          <cell r="Y118" t="str">
            <v>CMC010</v>
          </cell>
          <cell r="Z118" t="str">
            <v>NA</v>
          </cell>
          <cell r="AA118" t="str">
            <v>NA</v>
          </cell>
          <cell r="AB118" t="str">
            <v>NA</v>
          </cell>
          <cell r="AC118" t="str">
            <v>NA</v>
          </cell>
          <cell r="AD118">
            <v>1</v>
          </cell>
          <cell r="AE118" t="str">
            <v>NA</v>
          </cell>
          <cell r="AF118" t="str">
            <v>NA</v>
          </cell>
          <cell r="AG118" t="str">
            <v>NA</v>
          </cell>
          <cell r="AH118" t="str">
            <v>NA</v>
          </cell>
          <cell r="AI118">
            <v>35</v>
          </cell>
          <cell r="AJ118">
            <v>35</v>
          </cell>
          <cell r="AO118">
            <v>26584</v>
          </cell>
          <cell r="AP118">
            <v>23000</v>
          </cell>
          <cell r="AQ118">
            <v>43000</v>
          </cell>
          <cell r="AR118">
            <v>0</v>
          </cell>
          <cell r="AS118">
            <v>0</v>
          </cell>
          <cell r="AT118">
            <v>0</v>
          </cell>
          <cell r="AU118">
            <v>0</v>
          </cell>
          <cell r="AV118">
            <v>0</v>
          </cell>
          <cell r="AW118">
            <v>13800</v>
          </cell>
          <cell r="AX118">
            <v>6450</v>
          </cell>
          <cell r="AY118">
            <v>0</v>
          </cell>
          <cell r="AZ118">
            <v>0</v>
          </cell>
          <cell r="BA118">
            <v>0</v>
          </cell>
          <cell r="BB118">
            <v>0</v>
          </cell>
          <cell r="BC118">
            <v>0</v>
          </cell>
          <cell r="BD118">
            <v>21263</v>
          </cell>
          <cell r="BE118">
            <v>21737</v>
          </cell>
          <cell r="BF118">
            <v>0</v>
          </cell>
          <cell r="BG118">
            <v>0</v>
          </cell>
          <cell r="BH118">
            <v>0</v>
          </cell>
          <cell r="BI118">
            <v>0</v>
          </cell>
          <cell r="BJ118">
            <v>621</v>
          </cell>
          <cell r="BK118">
            <v>0</v>
          </cell>
          <cell r="BL118">
            <v>0</v>
          </cell>
          <cell r="BM118">
            <v>0</v>
          </cell>
          <cell r="BN118">
            <v>0</v>
          </cell>
          <cell r="BO118">
            <v>621</v>
          </cell>
          <cell r="BP118">
            <v>164508</v>
          </cell>
          <cell r="BQ118">
            <v>0</v>
          </cell>
          <cell r="BR118">
            <v>0</v>
          </cell>
          <cell r="BS118">
            <v>0</v>
          </cell>
          <cell r="BT118">
            <v>0</v>
          </cell>
          <cell r="BU118">
            <v>4700</v>
          </cell>
          <cell r="BV118">
            <v>0</v>
          </cell>
          <cell r="BW118">
            <v>0</v>
          </cell>
          <cell r="BX118">
            <v>0</v>
          </cell>
          <cell r="BY118">
            <v>0</v>
          </cell>
          <cell r="BZ118">
            <v>4700</v>
          </cell>
          <cell r="CA118">
            <v>621</v>
          </cell>
          <cell r="CB118">
            <v>5321</v>
          </cell>
          <cell r="CC118">
            <v>0.05</v>
          </cell>
          <cell r="CD118">
            <v>26584</v>
          </cell>
        </row>
        <row r="119">
          <cell r="B119" t="str">
            <v>R1011</v>
          </cell>
          <cell r="C119" t="str">
            <v>CAP03</v>
          </cell>
          <cell r="D119" t="str">
            <v>En andén adoquinado              (AAd)</v>
          </cell>
          <cell r="E119" t="str">
            <v>m</v>
          </cell>
          <cell r="F119" t="str">
            <v>MOC005</v>
          </cell>
          <cell r="G119" t="str">
            <v>MOC011</v>
          </cell>
          <cell r="H119" t="str">
            <v>MOC086</v>
          </cell>
          <cell r="I119" t="str">
            <v>NA</v>
          </cell>
          <cell r="J119" t="str">
            <v>NA</v>
          </cell>
          <cell r="K119" t="str">
            <v>NA</v>
          </cell>
          <cell r="L119" t="str">
            <v>NA</v>
          </cell>
          <cell r="M119">
            <v>0.53</v>
          </cell>
          <cell r="N119">
            <v>0.01</v>
          </cell>
          <cell r="O119">
            <v>3.0000000000000001E-3</v>
          </cell>
          <cell r="P119" t="str">
            <v>NA</v>
          </cell>
          <cell r="Q119" t="str">
            <v>NA</v>
          </cell>
          <cell r="R119" t="str">
            <v>NA</v>
          </cell>
          <cell r="S119" t="str">
            <v>NA</v>
          </cell>
          <cell r="T119" t="str">
            <v>CEC014</v>
          </cell>
          <cell r="U119" t="str">
            <v>NA</v>
          </cell>
          <cell r="V119" t="str">
            <v>NA</v>
          </cell>
          <cell r="W119" t="str">
            <v>NA</v>
          </cell>
          <cell r="X119" t="str">
            <v>NA</v>
          </cell>
          <cell r="Y119" t="str">
            <v>CMC010</v>
          </cell>
          <cell r="Z119" t="str">
            <v>NA</v>
          </cell>
          <cell r="AA119" t="str">
            <v>NA</v>
          </cell>
          <cell r="AB119" t="str">
            <v>NA</v>
          </cell>
          <cell r="AC119" t="str">
            <v>NA</v>
          </cell>
          <cell r="AD119">
            <v>1</v>
          </cell>
          <cell r="AE119" t="str">
            <v>NA</v>
          </cell>
          <cell r="AF119" t="str">
            <v>NA</v>
          </cell>
          <cell r="AG119" t="str">
            <v>NA</v>
          </cell>
          <cell r="AH119" t="str">
            <v>NA</v>
          </cell>
          <cell r="AI119">
            <v>60</v>
          </cell>
          <cell r="AJ119">
            <v>60</v>
          </cell>
          <cell r="AO119">
            <v>17070</v>
          </cell>
          <cell r="AP119">
            <v>23000</v>
          </cell>
          <cell r="AQ119">
            <v>43000</v>
          </cell>
          <cell r="AR119">
            <v>227016.3</v>
          </cell>
          <cell r="AS119">
            <v>0</v>
          </cell>
          <cell r="AT119">
            <v>0</v>
          </cell>
          <cell r="AU119">
            <v>0</v>
          </cell>
          <cell r="AV119">
            <v>0</v>
          </cell>
          <cell r="AW119">
            <v>12190</v>
          </cell>
          <cell r="AX119">
            <v>430</v>
          </cell>
          <cell r="AY119">
            <v>681</v>
          </cell>
          <cell r="AZ119">
            <v>0</v>
          </cell>
          <cell r="BA119">
            <v>0</v>
          </cell>
          <cell r="BB119">
            <v>0</v>
          </cell>
          <cell r="BC119">
            <v>0</v>
          </cell>
          <cell r="BD119">
            <v>13966</v>
          </cell>
          <cell r="BE119">
            <v>21737</v>
          </cell>
          <cell r="BF119">
            <v>0</v>
          </cell>
          <cell r="BG119">
            <v>0</v>
          </cell>
          <cell r="BH119">
            <v>0</v>
          </cell>
          <cell r="BI119">
            <v>0</v>
          </cell>
          <cell r="BJ119">
            <v>362</v>
          </cell>
          <cell r="BK119">
            <v>0</v>
          </cell>
          <cell r="BL119">
            <v>0</v>
          </cell>
          <cell r="BM119">
            <v>0</v>
          </cell>
          <cell r="BN119">
            <v>0</v>
          </cell>
          <cell r="BO119">
            <v>362</v>
          </cell>
          <cell r="BP119">
            <v>164508</v>
          </cell>
          <cell r="BQ119">
            <v>0</v>
          </cell>
          <cell r="BR119">
            <v>0</v>
          </cell>
          <cell r="BS119">
            <v>0</v>
          </cell>
          <cell r="BT119">
            <v>0</v>
          </cell>
          <cell r="BU119">
            <v>2742</v>
          </cell>
          <cell r="BV119">
            <v>0</v>
          </cell>
          <cell r="BW119">
            <v>0</v>
          </cell>
          <cell r="BX119">
            <v>0</v>
          </cell>
          <cell r="BY119">
            <v>0</v>
          </cell>
          <cell r="BZ119">
            <v>2742</v>
          </cell>
          <cell r="CA119">
            <v>362</v>
          </cell>
          <cell r="CB119">
            <v>3104</v>
          </cell>
          <cell r="CC119">
            <v>0.05</v>
          </cell>
          <cell r="CD119">
            <v>17070</v>
          </cell>
        </row>
        <row r="120">
          <cell r="B120" t="str">
            <v>R1008</v>
          </cell>
          <cell r="C120" t="str">
            <v>CAP03</v>
          </cell>
          <cell r="D120" t="str">
            <v>En Andén asfalto</v>
          </cell>
          <cell r="E120" t="str">
            <v>m</v>
          </cell>
          <cell r="F120" t="str">
            <v>MOC016</v>
          </cell>
          <cell r="G120" t="str">
            <v>MOC104</v>
          </cell>
          <cell r="H120" t="str">
            <v>NA</v>
          </cell>
          <cell r="I120" t="str">
            <v>NA</v>
          </cell>
          <cell r="J120" t="str">
            <v>NA</v>
          </cell>
          <cell r="K120" t="str">
            <v>NA</v>
          </cell>
          <cell r="L120" t="str">
            <v>NA</v>
          </cell>
          <cell r="M120">
            <v>0.05</v>
          </cell>
          <cell r="N120">
            <v>0.02</v>
          </cell>
          <cell r="O120" t="str">
            <v>NA</v>
          </cell>
          <cell r="P120" t="str">
            <v>NA</v>
          </cell>
          <cell r="Q120" t="str">
            <v>NA</v>
          </cell>
          <cell r="R120" t="str">
            <v>NA</v>
          </cell>
          <cell r="S120" t="str">
            <v>NA</v>
          </cell>
          <cell r="T120" t="str">
            <v>CEC012</v>
          </cell>
          <cell r="U120" t="str">
            <v>NA</v>
          </cell>
          <cell r="V120" t="str">
            <v>NA</v>
          </cell>
          <cell r="W120" t="str">
            <v>NA</v>
          </cell>
          <cell r="X120" t="str">
            <v>NA</v>
          </cell>
          <cell r="Y120" t="str">
            <v>CMC009</v>
          </cell>
          <cell r="Z120" t="str">
            <v>NA</v>
          </cell>
          <cell r="AA120" t="str">
            <v>NA</v>
          </cell>
          <cell r="AB120" t="str">
            <v>NA</v>
          </cell>
          <cell r="AC120" t="str">
            <v>NA</v>
          </cell>
          <cell r="AD120">
            <v>1</v>
          </cell>
          <cell r="AE120" t="str">
            <v>NA</v>
          </cell>
          <cell r="AF120" t="str">
            <v>NA</v>
          </cell>
          <cell r="AG120" t="str">
            <v>NA</v>
          </cell>
          <cell r="AH120" t="str">
            <v>NA</v>
          </cell>
          <cell r="AI120">
            <v>65</v>
          </cell>
          <cell r="AJ120">
            <v>65</v>
          </cell>
          <cell r="AO120">
            <v>19247</v>
          </cell>
          <cell r="AP120">
            <v>230000</v>
          </cell>
          <cell r="AQ120">
            <v>165000</v>
          </cell>
          <cell r="AR120">
            <v>0</v>
          </cell>
          <cell r="AS120">
            <v>0</v>
          </cell>
          <cell r="AT120">
            <v>0</v>
          </cell>
          <cell r="AU120">
            <v>0</v>
          </cell>
          <cell r="AV120">
            <v>0</v>
          </cell>
          <cell r="AW120">
            <v>11500</v>
          </cell>
          <cell r="AX120">
            <v>3300</v>
          </cell>
          <cell r="AY120">
            <v>0</v>
          </cell>
          <cell r="AZ120">
            <v>0</v>
          </cell>
          <cell r="BA120">
            <v>0</v>
          </cell>
          <cell r="BB120">
            <v>0</v>
          </cell>
          <cell r="BC120">
            <v>0</v>
          </cell>
          <cell r="BD120">
            <v>15540</v>
          </cell>
          <cell r="BE120">
            <v>56846</v>
          </cell>
          <cell r="BF120">
            <v>0</v>
          </cell>
          <cell r="BG120">
            <v>0</v>
          </cell>
          <cell r="BH120">
            <v>0</v>
          </cell>
          <cell r="BI120">
            <v>0</v>
          </cell>
          <cell r="BJ120">
            <v>875</v>
          </cell>
          <cell r="BK120">
            <v>0</v>
          </cell>
          <cell r="BL120">
            <v>0</v>
          </cell>
          <cell r="BM120">
            <v>0</v>
          </cell>
          <cell r="BN120">
            <v>0</v>
          </cell>
          <cell r="BO120">
            <v>875</v>
          </cell>
          <cell r="BP120">
            <v>184062</v>
          </cell>
          <cell r="BQ120">
            <v>0</v>
          </cell>
          <cell r="BR120">
            <v>0</v>
          </cell>
          <cell r="BS120">
            <v>0</v>
          </cell>
          <cell r="BT120">
            <v>0</v>
          </cell>
          <cell r="BU120">
            <v>2832</v>
          </cell>
          <cell r="BV120">
            <v>0</v>
          </cell>
          <cell r="BW120">
            <v>0</v>
          </cell>
          <cell r="BX120">
            <v>0</v>
          </cell>
          <cell r="BY120">
            <v>0</v>
          </cell>
          <cell r="BZ120">
            <v>2832</v>
          </cell>
          <cell r="CA120">
            <v>875</v>
          </cell>
          <cell r="CB120">
            <v>3707</v>
          </cell>
          <cell r="CC120">
            <v>0.05</v>
          </cell>
          <cell r="CD120">
            <v>19247</v>
          </cell>
        </row>
        <row r="121">
          <cell r="B121" t="str">
            <v>R2008</v>
          </cell>
          <cell r="C121" t="str">
            <v>CAP03</v>
          </cell>
          <cell r="D121" t="str">
            <v>En Andén asfalto</v>
          </cell>
          <cell r="E121" t="str">
            <v>m</v>
          </cell>
          <cell r="F121" t="str">
            <v>MOC016</v>
          </cell>
          <cell r="G121" t="str">
            <v>MOC104</v>
          </cell>
          <cell r="H121" t="str">
            <v>NA</v>
          </cell>
          <cell r="I121" t="str">
            <v>NA</v>
          </cell>
          <cell r="J121" t="str">
            <v>NA</v>
          </cell>
          <cell r="K121" t="str">
            <v>NA</v>
          </cell>
          <cell r="L121" t="str">
            <v>NA</v>
          </cell>
          <cell r="M121">
            <v>0.03</v>
          </cell>
          <cell r="N121">
            <v>0.02</v>
          </cell>
          <cell r="O121" t="str">
            <v>NA</v>
          </cell>
          <cell r="P121" t="str">
            <v>NA</v>
          </cell>
          <cell r="Q121" t="str">
            <v>NA</v>
          </cell>
          <cell r="R121" t="str">
            <v>NA</v>
          </cell>
          <cell r="S121" t="str">
            <v>NA</v>
          </cell>
          <cell r="T121" t="str">
            <v>CEC012</v>
          </cell>
          <cell r="U121" t="str">
            <v>NA</v>
          </cell>
          <cell r="V121" t="str">
            <v>NA</v>
          </cell>
          <cell r="W121" t="str">
            <v>NA</v>
          </cell>
          <cell r="X121" t="str">
            <v>NA</v>
          </cell>
          <cell r="Y121" t="str">
            <v>CMC009</v>
          </cell>
          <cell r="Z121" t="str">
            <v>NA</v>
          </cell>
          <cell r="AA121" t="str">
            <v>NA</v>
          </cell>
          <cell r="AB121" t="str">
            <v>NA</v>
          </cell>
          <cell r="AC121" t="str">
            <v>NA</v>
          </cell>
          <cell r="AD121">
            <v>1</v>
          </cell>
          <cell r="AE121" t="str">
            <v>NA</v>
          </cell>
          <cell r="AF121" t="str">
            <v>NA</v>
          </cell>
          <cell r="AG121" t="str">
            <v>NA</v>
          </cell>
          <cell r="AH121" t="str">
            <v>NA</v>
          </cell>
          <cell r="AI121">
            <v>62.5</v>
          </cell>
          <cell r="AJ121">
            <v>62.5</v>
          </cell>
          <cell r="AO121">
            <v>14565</v>
          </cell>
          <cell r="AP121">
            <v>230000</v>
          </cell>
          <cell r="AQ121">
            <v>165000</v>
          </cell>
          <cell r="AR121">
            <v>0</v>
          </cell>
          <cell r="AS121">
            <v>0</v>
          </cell>
          <cell r="AT121">
            <v>0</v>
          </cell>
          <cell r="AU121">
            <v>0</v>
          </cell>
          <cell r="AV121">
            <v>0</v>
          </cell>
          <cell r="AW121">
            <v>6900</v>
          </cell>
          <cell r="AX121">
            <v>3300</v>
          </cell>
          <cell r="AY121">
            <v>0</v>
          </cell>
          <cell r="AZ121">
            <v>0</v>
          </cell>
          <cell r="BA121">
            <v>0</v>
          </cell>
          <cell r="BB121">
            <v>0</v>
          </cell>
          <cell r="BC121">
            <v>0</v>
          </cell>
          <cell r="BD121">
            <v>10710</v>
          </cell>
          <cell r="BE121">
            <v>56846</v>
          </cell>
          <cell r="BF121">
            <v>0</v>
          </cell>
          <cell r="BG121">
            <v>0</v>
          </cell>
          <cell r="BH121">
            <v>0</v>
          </cell>
          <cell r="BI121">
            <v>0</v>
          </cell>
          <cell r="BJ121">
            <v>910</v>
          </cell>
          <cell r="BK121">
            <v>0</v>
          </cell>
          <cell r="BL121">
            <v>0</v>
          </cell>
          <cell r="BM121">
            <v>0</v>
          </cell>
          <cell r="BN121">
            <v>0</v>
          </cell>
          <cell r="BO121">
            <v>910</v>
          </cell>
          <cell r="BP121">
            <v>184062</v>
          </cell>
          <cell r="BQ121">
            <v>0</v>
          </cell>
          <cell r="BR121">
            <v>0</v>
          </cell>
          <cell r="BS121">
            <v>0</v>
          </cell>
          <cell r="BT121">
            <v>0</v>
          </cell>
          <cell r="BU121">
            <v>2945</v>
          </cell>
          <cell r="BV121">
            <v>0</v>
          </cell>
          <cell r="BW121">
            <v>0</v>
          </cell>
          <cell r="BX121">
            <v>0</v>
          </cell>
          <cell r="BY121">
            <v>0</v>
          </cell>
          <cell r="BZ121">
            <v>2945</v>
          </cell>
          <cell r="CA121">
            <v>910</v>
          </cell>
          <cell r="CB121">
            <v>3855</v>
          </cell>
          <cell r="CC121">
            <v>0.05</v>
          </cell>
          <cell r="CD121">
            <v>14565</v>
          </cell>
        </row>
        <row r="122">
          <cell r="B122" t="str">
            <v>R1008</v>
          </cell>
          <cell r="C122" t="str">
            <v>CAP03</v>
          </cell>
          <cell r="D122" t="str">
            <v>En andén asfalto                      (AA)</v>
          </cell>
          <cell r="E122" t="str">
            <v>m</v>
          </cell>
          <cell r="F122" t="str">
            <v>MOC016</v>
          </cell>
          <cell r="G122" t="str">
            <v>MOC104</v>
          </cell>
          <cell r="H122" t="str">
            <v>NA</v>
          </cell>
          <cell r="I122" t="str">
            <v>NA</v>
          </cell>
          <cell r="J122" t="str">
            <v>NA</v>
          </cell>
          <cell r="K122" t="str">
            <v>NA</v>
          </cell>
          <cell r="L122" t="str">
            <v>NA</v>
          </cell>
          <cell r="M122">
            <v>0.02</v>
          </cell>
          <cell r="N122">
            <v>0.01</v>
          </cell>
          <cell r="O122" t="str">
            <v>NA</v>
          </cell>
          <cell r="P122" t="str">
            <v>NA</v>
          </cell>
          <cell r="Q122" t="str">
            <v>NA</v>
          </cell>
          <cell r="R122" t="str">
            <v>NA</v>
          </cell>
          <cell r="S122" t="str">
            <v>NA</v>
          </cell>
          <cell r="T122" t="str">
            <v>CEC012</v>
          </cell>
          <cell r="U122" t="str">
            <v>NA</v>
          </cell>
          <cell r="V122" t="str">
            <v>NA</v>
          </cell>
          <cell r="W122" t="str">
            <v>NA</v>
          </cell>
          <cell r="X122" t="str">
            <v>NA</v>
          </cell>
          <cell r="Y122" t="str">
            <v>CMC009</v>
          </cell>
          <cell r="Z122" t="str">
            <v>NA</v>
          </cell>
          <cell r="AA122" t="str">
            <v>NA</v>
          </cell>
          <cell r="AB122" t="str">
            <v>NA</v>
          </cell>
          <cell r="AC122" t="str">
            <v>NA</v>
          </cell>
          <cell r="AD122">
            <v>1</v>
          </cell>
          <cell r="AE122" t="str">
            <v>NA</v>
          </cell>
          <cell r="AF122" t="str">
            <v>NA</v>
          </cell>
          <cell r="AG122" t="str">
            <v>NA</v>
          </cell>
          <cell r="AH122" t="str">
            <v>NA</v>
          </cell>
          <cell r="AI122">
            <v>75</v>
          </cell>
          <cell r="AJ122">
            <v>75</v>
          </cell>
          <cell r="AO122">
            <v>9775</v>
          </cell>
          <cell r="AP122">
            <v>230000</v>
          </cell>
          <cell r="AQ122">
            <v>165000</v>
          </cell>
          <cell r="AR122">
            <v>0</v>
          </cell>
          <cell r="AS122">
            <v>0</v>
          </cell>
          <cell r="AT122">
            <v>0</v>
          </cell>
          <cell r="AU122">
            <v>0</v>
          </cell>
          <cell r="AV122">
            <v>0</v>
          </cell>
          <cell r="AW122">
            <v>4600</v>
          </cell>
          <cell r="AX122">
            <v>1650</v>
          </cell>
          <cell r="AY122">
            <v>0</v>
          </cell>
          <cell r="AZ122">
            <v>0</v>
          </cell>
          <cell r="BA122">
            <v>0</v>
          </cell>
          <cell r="BB122">
            <v>0</v>
          </cell>
          <cell r="BC122">
            <v>0</v>
          </cell>
          <cell r="BD122">
            <v>6563</v>
          </cell>
          <cell r="BE122">
            <v>56846</v>
          </cell>
          <cell r="BF122">
            <v>0</v>
          </cell>
          <cell r="BG122">
            <v>0</v>
          </cell>
          <cell r="BH122">
            <v>0</v>
          </cell>
          <cell r="BI122">
            <v>0</v>
          </cell>
          <cell r="BJ122">
            <v>758</v>
          </cell>
          <cell r="BK122">
            <v>0</v>
          </cell>
          <cell r="BL122">
            <v>0</v>
          </cell>
          <cell r="BM122">
            <v>0</v>
          </cell>
          <cell r="BN122">
            <v>0</v>
          </cell>
          <cell r="BO122">
            <v>758</v>
          </cell>
          <cell r="BP122">
            <v>184062</v>
          </cell>
          <cell r="BQ122">
            <v>0</v>
          </cell>
          <cell r="BR122">
            <v>0</v>
          </cell>
          <cell r="BS122">
            <v>0</v>
          </cell>
          <cell r="BT122">
            <v>0</v>
          </cell>
          <cell r="BU122">
            <v>2454</v>
          </cell>
          <cell r="BV122">
            <v>0</v>
          </cell>
          <cell r="BW122">
            <v>0</v>
          </cell>
          <cell r="BX122">
            <v>0</v>
          </cell>
          <cell r="BY122">
            <v>0</v>
          </cell>
          <cell r="BZ122">
            <v>2454</v>
          </cell>
          <cell r="CA122">
            <v>758</v>
          </cell>
          <cell r="CB122">
            <v>3212</v>
          </cell>
          <cell r="CC122">
            <v>0.05</v>
          </cell>
          <cell r="CD122">
            <v>9775</v>
          </cell>
        </row>
        <row r="123">
          <cell r="C123" t="str">
            <v>CAP03</v>
          </cell>
          <cell r="D123" t="str">
            <v>En Anden Baldosa</v>
          </cell>
          <cell r="E123" t="str">
            <v>m2</v>
          </cell>
          <cell r="F123" t="str">
            <v>MOC026</v>
          </cell>
          <cell r="G123" t="str">
            <v>MOC015</v>
          </cell>
          <cell r="H123" t="str">
            <v>MOC086</v>
          </cell>
          <cell r="I123" t="str">
            <v>NA</v>
          </cell>
          <cell r="J123" t="str">
            <v>NA</v>
          </cell>
          <cell r="K123" t="str">
            <v>NA</v>
          </cell>
          <cell r="L123" t="str">
            <v>NA</v>
          </cell>
          <cell r="M123">
            <v>0.05</v>
          </cell>
          <cell r="N123">
            <v>1</v>
          </cell>
          <cell r="O123">
            <v>2.5000000000000001E-2</v>
          </cell>
          <cell r="P123" t="str">
            <v>NA</v>
          </cell>
          <cell r="Q123" t="str">
            <v>NA</v>
          </cell>
          <cell r="R123" t="str">
            <v>NA</v>
          </cell>
          <cell r="S123" t="str">
            <v>NA</v>
          </cell>
          <cell r="T123" t="str">
            <v>CEC013</v>
          </cell>
          <cell r="U123" t="str">
            <v>CEC014</v>
          </cell>
          <cell r="V123" t="str">
            <v>NA</v>
          </cell>
          <cell r="W123" t="str">
            <v>NA</v>
          </cell>
          <cell r="X123" t="str">
            <v>NA</v>
          </cell>
          <cell r="Y123" t="str">
            <v>CMC009</v>
          </cell>
          <cell r="Z123" t="str">
            <v>CMC010</v>
          </cell>
          <cell r="AA123" t="str">
            <v>NA</v>
          </cell>
          <cell r="AB123" t="str">
            <v>NA</v>
          </cell>
          <cell r="AC123" t="str">
            <v>NA</v>
          </cell>
          <cell r="AD123">
            <v>1</v>
          </cell>
          <cell r="AE123">
            <v>1</v>
          </cell>
          <cell r="AF123" t="str">
            <v>NA</v>
          </cell>
          <cell r="AG123" t="str">
            <v>NA</v>
          </cell>
          <cell r="AH123" t="str">
            <v>NA</v>
          </cell>
          <cell r="AI123">
            <v>35</v>
          </cell>
          <cell r="AJ123">
            <v>35</v>
          </cell>
          <cell r="AK123">
            <v>35</v>
          </cell>
          <cell r="AO123">
            <v>39884</v>
          </cell>
          <cell r="AP123">
            <v>234000</v>
          </cell>
          <cell r="AQ123">
            <v>9900</v>
          </cell>
          <cell r="AR123">
            <v>227016.3</v>
          </cell>
          <cell r="AS123">
            <v>0</v>
          </cell>
          <cell r="AT123">
            <v>0</v>
          </cell>
          <cell r="AU123">
            <v>0</v>
          </cell>
          <cell r="AV123">
            <v>0</v>
          </cell>
          <cell r="AW123">
            <v>11700</v>
          </cell>
          <cell r="AX123">
            <v>9900</v>
          </cell>
          <cell r="AY123">
            <v>5675</v>
          </cell>
          <cell r="AZ123">
            <v>0</v>
          </cell>
          <cell r="BA123">
            <v>0</v>
          </cell>
          <cell r="BB123">
            <v>0</v>
          </cell>
          <cell r="BC123">
            <v>0</v>
          </cell>
          <cell r="BD123">
            <v>28639</v>
          </cell>
          <cell r="BE123">
            <v>23278</v>
          </cell>
          <cell r="BF123">
            <v>21737</v>
          </cell>
          <cell r="BG123">
            <v>0</v>
          </cell>
          <cell r="BH123">
            <v>0</v>
          </cell>
          <cell r="BI123">
            <v>0</v>
          </cell>
          <cell r="BJ123">
            <v>665</v>
          </cell>
          <cell r="BK123">
            <v>621</v>
          </cell>
          <cell r="BL123">
            <v>0</v>
          </cell>
          <cell r="BM123">
            <v>0</v>
          </cell>
          <cell r="BN123">
            <v>0</v>
          </cell>
          <cell r="BO123">
            <v>1286</v>
          </cell>
          <cell r="BP123">
            <v>184062</v>
          </cell>
          <cell r="BQ123">
            <v>164508</v>
          </cell>
          <cell r="BR123">
            <v>0</v>
          </cell>
          <cell r="BS123">
            <v>0</v>
          </cell>
          <cell r="BT123">
            <v>0</v>
          </cell>
          <cell r="BU123">
            <v>5259</v>
          </cell>
          <cell r="BV123">
            <v>4700</v>
          </cell>
          <cell r="BW123">
            <v>0</v>
          </cell>
          <cell r="BX123">
            <v>0</v>
          </cell>
          <cell r="BY123">
            <v>0</v>
          </cell>
          <cell r="BZ123">
            <v>9959</v>
          </cell>
          <cell r="CA123">
            <v>1286</v>
          </cell>
          <cell r="CB123">
            <v>11245</v>
          </cell>
          <cell r="CC123">
            <v>0.05</v>
          </cell>
          <cell r="CD123">
            <v>39884</v>
          </cell>
        </row>
        <row r="124">
          <cell r="B124" t="str">
            <v>R1012</v>
          </cell>
          <cell r="C124" t="str">
            <v>CAP03</v>
          </cell>
          <cell r="D124" t="str">
            <v>En Andén baldosa</v>
          </cell>
          <cell r="E124" t="str">
            <v>m</v>
          </cell>
          <cell r="F124" t="str">
            <v>MOC027</v>
          </cell>
          <cell r="G124" t="str">
            <v>MOC015</v>
          </cell>
          <cell r="H124" t="str">
            <v>MOC086</v>
          </cell>
          <cell r="I124" t="str">
            <v>NA</v>
          </cell>
          <cell r="J124" t="str">
            <v>NA</v>
          </cell>
          <cell r="K124" t="str">
            <v>NA</v>
          </cell>
          <cell r="L124" t="str">
            <v>NA</v>
          </cell>
          <cell r="M124">
            <v>0.03</v>
          </cell>
          <cell r="N124">
            <v>0.6</v>
          </cell>
          <cell r="O124">
            <v>0.02</v>
          </cell>
          <cell r="P124" t="str">
            <v>NA</v>
          </cell>
          <cell r="Q124" t="str">
            <v>NA</v>
          </cell>
          <cell r="R124" t="str">
            <v>NA</v>
          </cell>
          <cell r="S124" t="str">
            <v>NA</v>
          </cell>
          <cell r="T124" t="str">
            <v>CEC013</v>
          </cell>
          <cell r="U124" t="str">
            <v>CEC014</v>
          </cell>
          <cell r="V124" t="str">
            <v>NA</v>
          </cell>
          <cell r="W124" t="str">
            <v>NA</v>
          </cell>
          <cell r="X124" t="str">
            <v>NA</v>
          </cell>
          <cell r="Y124" t="str">
            <v>CMC009</v>
          </cell>
          <cell r="Z124" t="str">
            <v>CMC010</v>
          </cell>
          <cell r="AA124" t="str">
            <v>NA</v>
          </cell>
          <cell r="AB124" t="str">
            <v>NA</v>
          </cell>
          <cell r="AC124" t="str">
            <v>NA</v>
          </cell>
          <cell r="AD124">
            <v>0.2</v>
          </cell>
          <cell r="AE124">
            <v>1</v>
          </cell>
          <cell r="AF124" t="str">
            <v>NA</v>
          </cell>
          <cell r="AG124" t="str">
            <v>NA</v>
          </cell>
          <cell r="AH124" t="str">
            <v>NA</v>
          </cell>
          <cell r="AI124">
            <v>40</v>
          </cell>
          <cell r="AJ124">
            <v>200</v>
          </cell>
          <cell r="AK124">
            <v>40</v>
          </cell>
          <cell r="AO124">
            <v>31218</v>
          </cell>
          <cell r="AP124">
            <v>461000</v>
          </cell>
          <cell r="AQ124">
            <v>9900</v>
          </cell>
          <cell r="AR124">
            <v>227016.3</v>
          </cell>
          <cell r="AS124">
            <v>0</v>
          </cell>
          <cell r="AT124">
            <v>0</v>
          </cell>
          <cell r="AU124">
            <v>0</v>
          </cell>
          <cell r="AV124">
            <v>0</v>
          </cell>
          <cell r="AW124">
            <v>13830</v>
          </cell>
          <cell r="AX124">
            <v>5940</v>
          </cell>
          <cell r="AY124">
            <v>4540</v>
          </cell>
          <cell r="AZ124">
            <v>0</v>
          </cell>
          <cell r="BA124">
            <v>0</v>
          </cell>
          <cell r="BB124">
            <v>0</v>
          </cell>
          <cell r="BC124">
            <v>0</v>
          </cell>
          <cell r="BD124">
            <v>25526</v>
          </cell>
          <cell r="BE124">
            <v>23278</v>
          </cell>
          <cell r="BF124">
            <v>21737</v>
          </cell>
          <cell r="BG124">
            <v>0</v>
          </cell>
          <cell r="BH124">
            <v>0</v>
          </cell>
          <cell r="BI124">
            <v>0</v>
          </cell>
          <cell r="BJ124">
            <v>116</v>
          </cell>
          <cell r="BK124">
            <v>543</v>
          </cell>
          <cell r="BL124">
            <v>0</v>
          </cell>
          <cell r="BM124">
            <v>0</v>
          </cell>
          <cell r="BN124">
            <v>0</v>
          </cell>
          <cell r="BO124">
            <v>659</v>
          </cell>
          <cell r="BP124">
            <v>184062</v>
          </cell>
          <cell r="BQ124">
            <v>164508</v>
          </cell>
          <cell r="BR124">
            <v>0</v>
          </cell>
          <cell r="BS124">
            <v>0</v>
          </cell>
          <cell r="BT124">
            <v>0</v>
          </cell>
          <cell r="BU124">
            <v>920</v>
          </cell>
          <cell r="BV124">
            <v>4113</v>
          </cell>
          <cell r="BW124">
            <v>0</v>
          </cell>
          <cell r="BX124">
            <v>0</v>
          </cell>
          <cell r="BY124">
            <v>0</v>
          </cell>
          <cell r="BZ124">
            <v>5033</v>
          </cell>
          <cell r="CA124">
            <v>659</v>
          </cell>
          <cell r="CB124">
            <v>5692</v>
          </cell>
          <cell r="CC124">
            <v>0.05</v>
          </cell>
          <cell r="CD124">
            <v>31218</v>
          </cell>
        </row>
        <row r="125">
          <cell r="B125" t="str">
            <v>R1012</v>
          </cell>
          <cell r="C125" t="str">
            <v>CAP03</v>
          </cell>
          <cell r="D125" t="str">
            <v>En andén baldosa                   (AB)</v>
          </cell>
          <cell r="E125" t="str">
            <v>m</v>
          </cell>
          <cell r="F125" t="str">
            <v>MOC027</v>
          </cell>
          <cell r="G125" t="str">
            <v>MOC015</v>
          </cell>
          <cell r="H125" t="str">
            <v>MOC086</v>
          </cell>
          <cell r="I125" t="str">
            <v>NA</v>
          </cell>
          <cell r="J125" t="str">
            <v>NA</v>
          </cell>
          <cell r="K125" t="str">
            <v>NA</v>
          </cell>
          <cell r="L125" t="str">
            <v>NA</v>
          </cell>
          <cell r="M125">
            <v>0.03</v>
          </cell>
          <cell r="N125">
            <v>0.5</v>
          </cell>
          <cell r="O125">
            <v>0.01</v>
          </cell>
          <cell r="P125" t="str">
            <v>NA</v>
          </cell>
          <cell r="Q125" t="str">
            <v>NA</v>
          </cell>
          <cell r="R125" t="str">
            <v>NA</v>
          </cell>
          <cell r="S125" t="str">
            <v>NA</v>
          </cell>
          <cell r="T125" t="str">
            <v>CEC013</v>
          </cell>
          <cell r="U125" t="str">
            <v>CEC014</v>
          </cell>
          <cell r="V125" t="str">
            <v>NA</v>
          </cell>
          <cell r="W125" t="str">
            <v>NA</v>
          </cell>
          <cell r="X125" t="str">
            <v>NA</v>
          </cell>
          <cell r="Y125" t="str">
            <v>CMC009</v>
          </cell>
          <cell r="Z125" t="str">
            <v>CMC010</v>
          </cell>
          <cell r="AA125" t="str">
            <v>NA</v>
          </cell>
          <cell r="AB125" t="str">
            <v>NA</v>
          </cell>
          <cell r="AC125" t="str">
            <v>NA</v>
          </cell>
          <cell r="AD125">
            <v>0.3</v>
          </cell>
          <cell r="AE125">
            <v>1</v>
          </cell>
          <cell r="AF125" t="str">
            <v>NA</v>
          </cell>
          <cell r="AG125" t="str">
            <v>NA</v>
          </cell>
          <cell r="AH125" t="str">
            <v>NA</v>
          </cell>
          <cell r="AI125">
            <v>90</v>
          </cell>
          <cell r="AJ125">
            <v>300</v>
          </cell>
          <cell r="AK125">
            <v>90</v>
          </cell>
          <cell r="AO125">
            <v>24865</v>
          </cell>
          <cell r="AP125">
            <v>461000</v>
          </cell>
          <cell r="AQ125">
            <v>9900</v>
          </cell>
          <cell r="AR125">
            <v>227016.3</v>
          </cell>
          <cell r="AS125">
            <v>0</v>
          </cell>
          <cell r="AT125">
            <v>0</v>
          </cell>
          <cell r="AU125">
            <v>0</v>
          </cell>
          <cell r="AV125">
            <v>0</v>
          </cell>
          <cell r="AW125">
            <v>13830</v>
          </cell>
          <cell r="AX125">
            <v>4950</v>
          </cell>
          <cell r="AY125">
            <v>2270</v>
          </cell>
          <cell r="AZ125">
            <v>0</v>
          </cell>
          <cell r="BA125">
            <v>0</v>
          </cell>
          <cell r="BB125">
            <v>0</v>
          </cell>
          <cell r="BC125">
            <v>0</v>
          </cell>
          <cell r="BD125">
            <v>22103</v>
          </cell>
          <cell r="BE125">
            <v>23278</v>
          </cell>
          <cell r="BF125">
            <v>21737</v>
          </cell>
          <cell r="BG125">
            <v>0</v>
          </cell>
          <cell r="BH125">
            <v>0</v>
          </cell>
          <cell r="BI125">
            <v>0</v>
          </cell>
          <cell r="BJ125">
            <v>78</v>
          </cell>
          <cell r="BK125">
            <v>242</v>
          </cell>
          <cell r="BL125">
            <v>0</v>
          </cell>
          <cell r="BM125">
            <v>0</v>
          </cell>
          <cell r="BN125">
            <v>0</v>
          </cell>
          <cell r="BO125">
            <v>320</v>
          </cell>
          <cell r="BP125">
            <v>184062</v>
          </cell>
          <cell r="BQ125">
            <v>164508</v>
          </cell>
          <cell r="BR125">
            <v>0</v>
          </cell>
          <cell r="BS125">
            <v>0</v>
          </cell>
          <cell r="BT125">
            <v>0</v>
          </cell>
          <cell r="BU125">
            <v>614</v>
          </cell>
          <cell r="BV125">
            <v>1828</v>
          </cell>
          <cell r="BW125">
            <v>0</v>
          </cell>
          <cell r="BX125">
            <v>0</v>
          </cell>
          <cell r="BY125">
            <v>0</v>
          </cell>
          <cell r="BZ125">
            <v>2442</v>
          </cell>
          <cell r="CA125">
            <v>320</v>
          </cell>
          <cell r="CB125">
            <v>2762</v>
          </cell>
          <cell r="CC125">
            <v>0.05</v>
          </cell>
          <cell r="CD125">
            <v>24865</v>
          </cell>
        </row>
        <row r="126">
          <cell r="C126" t="str">
            <v>CAP03</v>
          </cell>
          <cell r="D126" t="str">
            <v>En Anden Concreto</v>
          </cell>
          <cell r="E126" t="str">
            <v>m2</v>
          </cell>
          <cell r="F126" t="str">
            <v>MOC026</v>
          </cell>
          <cell r="G126" t="str">
            <v>MRD353</v>
          </cell>
          <cell r="H126" t="str">
            <v>NA</v>
          </cell>
          <cell r="I126" t="str">
            <v>NA</v>
          </cell>
          <cell r="J126" t="str">
            <v>NA</v>
          </cell>
          <cell r="K126" t="str">
            <v>NA</v>
          </cell>
          <cell r="L126" t="str">
            <v>NA</v>
          </cell>
          <cell r="M126">
            <v>0.1</v>
          </cell>
          <cell r="N126">
            <v>0.6</v>
          </cell>
          <cell r="O126" t="str">
            <v>NA</v>
          </cell>
          <cell r="P126" t="str">
            <v>NA</v>
          </cell>
          <cell r="Q126" t="str">
            <v>NA</v>
          </cell>
          <cell r="R126" t="str">
            <v>NA</v>
          </cell>
          <cell r="S126" t="str">
            <v>NA</v>
          </cell>
          <cell r="T126" t="str">
            <v>CEC013</v>
          </cell>
          <cell r="U126" t="str">
            <v>NA</v>
          </cell>
          <cell r="V126" t="str">
            <v>NA</v>
          </cell>
          <cell r="W126" t="str">
            <v>NA</v>
          </cell>
          <cell r="X126" t="str">
            <v>NA</v>
          </cell>
          <cell r="Y126" t="str">
            <v>CMC009</v>
          </cell>
          <cell r="Z126" t="str">
            <v>NA</v>
          </cell>
          <cell r="AA126" t="str">
            <v>NA</v>
          </cell>
          <cell r="AB126" t="str">
            <v>NA</v>
          </cell>
          <cell r="AC126" t="str">
            <v>NA</v>
          </cell>
          <cell r="AD126">
            <v>1</v>
          </cell>
          <cell r="AE126" t="str">
            <v>NA</v>
          </cell>
          <cell r="AF126" t="str">
            <v>NA</v>
          </cell>
          <cell r="AG126" t="str">
            <v>NA</v>
          </cell>
          <cell r="AH126" t="str">
            <v>NA</v>
          </cell>
          <cell r="AI126">
            <v>35</v>
          </cell>
          <cell r="AJ126">
            <v>35</v>
          </cell>
          <cell r="AO126">
            <v>32006</v>
          </cell>
          <cell r="AP126">
            <v>234000</v>
          </cell>
          <cell r="AQ126">
            <v>2400</v>
          </cell>
          <cell r="AR126">
            <v>0</v>
          </cell>
          <cell r="AS126">
            <v>0</v>
          </cell>
          <cell r="AT126">
            <v>0</v>
          </cell>
          <cell r="AU126">
            <v>0</v>
          </cell>
          <cell r="AV126">
            <v>0</v>
          </cell>
          <cell r="AW126">
            <v>23400</v>
          </cell>
          <cell r="AX126">
            <v>1440</v>
          </cell>
          <cell r="AY126">
            <v>0</v>
          </cell>
          <cell r="AZ126">
            <v>0</v>
          </cell>
          <cell r="BA126">
            <v>0</v>
          </cell>
          <cell r="BB126">
            <v>0</v>
          </cell>
          <cell r="BC126">
            <v>0</v>
          </cell>
          <cell r="BD126">
            <v>26082</v>
          </cell>
          <cell r="BE126">
            <v>23278</v>
          </cell>
          <cell r="BF126">
            <v>0</v>
          </cell>
          <cell r="BG126">
            <v>0</v>
          </cell>
          <cell r="BH126">
            <v>0</v>
          </cell>
          <cell r="BI126">
            <v>0</v>
          </cell>
          <cell r="BJ126">
            <v>665</v>
          </cell>
          <cell r="BK126">
            <v>0</v>
          </cell>
          <cell r="BL126">
            <v>0</v>
          </cell>
          <cell r="BM126">
            <v>0</v>
          </cell>
          <cell r="BN126">
            <v>0</v>
          </cell>
          <cell r="BO126">
            <v>665</v>
          </cell>
          <cell r="BP126">
            <v>184062</v>
          </cell>
          <cell r="BQ126">
            <v>0</v>
          </cell>
          <cell r="BR126">
            <v>0</v>
          </cell>
          <cell r="BS126">
            <v>0</v>
          </cell>
          <cell r="BT126">
            <v>0</v>
          </cell>
          <cell r="BU126">
            <v>5259</v>
          </cell>
          <cell r="BV126">
            <v>0</v>
          </cell>
          <cell r="BW126">
            <v>0</v>
          </cell>
          <cell r="BX126">
            <v>0</v>
          </cell>
          <cell r="BY126">
            <v>0</v>
          </cell>
          <cell r="BZ126">
            <v>5259</v>
          </cell>
          <cell r="CA126">
            <v>665</v>
          </cell>
          <cell r="CB126">
            <v>5924</v>
          </cell>
          <cell r="CC126">
            <v>0.05</v>
          </cell>
          <cell r="CD126">
            <v>32006</v>
          </cell>
        </row>
        <row r="127">
          <cell r="B127" t="str">
            <v>R1009</v>
          </cell>
          <cell r="C127" t="str">
            <v>CAP03</v>
          </cell>
          <cell r="D127" t="str">
            <v>En Andén concreto</v>
          </cell>
          <cell r="E127" t="str">
            <v>m</v>
          </cell>
          <cell r="F127" t="str">
            <v>MOC026</v>
          </cell>
          <cell r="G127" t="str">
            <v>MRD353</v>
          </cell>
          <cell r="H127" t="str">
            <v>NA</v>
          </cell>
          <cell r="I127" t="str">
            <v>NA</v>
          </cell>
          <cell r="J127" t="str">
            <v>NA</v>
          </cell>
          <cell r="K127" t="str">
            <v>NA</v>
          </cell>
          <cell r="L127" t="str">
            <v>NA</v>
          </cell>
          <cell r="M127">
            <v>0.06</v>
          </cell>
          <cell r="N127">
            <v>0.6</v>
          </cell>
          <cell r="O127" t="str">
            <v>NA</v>
          </cell>
          <cell r="P127" t="str">
            <v>NA</v>
          </cell>
          <cell r="Q127" t="str">
            <v>NA</v>
          </cell>
          <cell r="R127" t="str">
            <v>NA</v>
          </cell>
          <cell r="S127" t="str">
            <v>NA</v>
          </cell>
          <cell r="T127" t="str">
            <v>CEC013</v>
          </cell>
          <cell r="U127" t="str">
            <v>NA</v>
          </cell>
          <cell r="V127" t="str">
            <v>NA</v>
          </cell>
          <cell r="W127" t="str">
            <v>NA</v>
          </cell>
          <cell r="X127" t="str">
            <v>NA</v>
          </cell>
          <cell r="Y127" t="str">
            <v>CMC009</v>
          </cell>
          <cell r="Z127" t="str">
            <v>NA</v>
          </cell>
          <cell r="AA127" t="str">
            <v>NA</v>
          </cell>
          <cell r="AB127" t="str">
            <v>NA</v>
          </cell>
          <cell r="AC127" t="str">
            <v>NA</v>
          </cell>
          <cell r="AD127">
            <v>1</v>
          </cell>
          <cell r="AE127" t="str">
            <v>NA</v>
          </cell>
          <cell r="AF127" t="str">
            <v>NA</v>
          </cell>
          <cell r="AG127" t="str">
            <v>NA</v>
          </cell>
          <cell r="AH127" t="str">
            <v>NA</v>
          </cell>
          <cell r="AI127">
            <v>111</v>
          </cell>
          <cell r="AJ127">
            <v>111</v>
          </cell>
          <cell r="AO127">
            <v>18122</v>
          </cell>
          <cell r="AP127">
            <v>234000</v>
          </cell>
          <cell r="AQ127">
            <v>2400</v>
          </cell>
          <cell r="AR127">
            <v>0</v>
          </cell>
          <cell r="AS127">
            <v>0</v>
          </cell>
          <cell r="AT127">
            <v>0</v>
          </cell>
          <cell r="AU127">
            <v>0</v>
          </cell>
          <cell r="AV127">
            <v>0</v>
          </cell>
          <cell r="AW127">
            <v>14040</v>
          </cell>
          <cell r="AX127">
            <v>1440</v>
          </cell>
          <cell r="AY127">
            <v>0</v>
          </cell>
          <cell r="AZ127">
            <v>0</v>
          </cell>
          <cell r="BA127">
            <v>0</v>
          </cell>
          <cell r="BB127">
            <v>0</v>
          </cell>
          <cell r="BC127">
            <v>0</v>
          </cell>
          <cell r="BD127">
            <v>16254</v>
          </cell>
          <cell r="BE127">
            <v>23278</v>
          </cell>
          <cell r="BF127">
            <v>0</v>
          </cell>
          <cell r="BG127">
            <v>0</v>
          </cell>
          <cell r="BH127">
            <v>0</v>
          </cell>
          <cell r="BI127">
            <v>0</v>
          </cell>
          <cell r="BJ127">
            <v>210</v>
          </cell>
          <cell r="BK127">
            <v>0</v>
          </cell>
          <cell r="BL127">
            <v>0</v>
          </cell>
          <cell r="BM127">
            <v>0</v>
          </cell>
          <cell r="BN127">
            <v>0</v>
          </cell>
          <cell r="BO127">
            <v>210</v>
          </cell>
          <cell r="BP127">
            <v>184062</v>
          </cell>
          <cell r="BQ127">
            <v>0</v>
          </cell>
          <cell r="BR127">
            <v>0</v>
          </cell>
          <cell r="BS127">
            <v>0</v>
          </cell>
          <cell r="BT127">
            <v>0</v>
          </cell>
          <cell r="BU127">
            <v>1658</v>
          </cell>
          <cell r="BV127">
            <v>0</v>
          </cell>
          <cell r="BW127">
            <v>0</v>
          </cell>
          <cell r="BX127">
            <v>0</v>
          </cell>
          <cell r="BY127">
            <v>0</v>
          </cell>
          <cell r="BZ127">
            <v>1658</v>
          </cell>
          <cell r="CA127">
            <v>210</v>
          </cell>
          <cell r="CB127">
            <v>1868</v>
          </cell>
          <cell r="CC127">
            <v>0.05</v>
          </cell>
          <cell r="CD127">
            <v>18122</v>
          </cell>
        </row>
        <row r="128">
          <cell r="B128" t="str">
            <v>R2009</v>
          </cell>
          <cell r="C128" t="str">
            <v>CAP03</v>
          </cell>
          <cell r="D128" t="str">
            <v>En Andén concreto</v>
          </cell>
          <cell r="E128" t="str">
            <v>m</v>
          </cell>
          <cell r="F128" t="str">
            <v>MOC014</v>
          </cell>
          <cell r="G128" t="str">
            <v>MOC026</v>
          </cell>
          <cell r="H128" t="str">
            <v>MOC108</v>
          </cell>
          <cell r="I128" t="str">
            <v>MOC129</v>
          </cell>
          <cell r="J128" t="str">
            <v>NA</v>
          </cell>
          <cell r="K128" t="str">
            <v>NA</v>
          </cell>
          <cell r="L128" t="str">
            <v>NA</v>
          </cell>
          <cell r="M128">
            <v>0.13</v>
          </cell>
          <cell r="N128">
            <v>0.06</v>
          </cell>
          <cell r="O128">
            <v>0.16</v>
          </cell>
          <cell r="P128">
            <v>0.1</v>
          </cell>
          <cell r="Q128" t="str">
            <v>NA</v>
          </cell>
          <cell r="R128" t="str">
            <v>NA</v>
          </cell>
          <cell r="S128" t="str">
            <v>NA</v>
          </cell>
          <cell r="T128" t="str">
            <v>CEC013</v>
          </cell>
          <cell r="U128" t="str">
            <v>NA</v>
          </cell>
          <cell r="V128" t="str">
            <v>NA</v>
          </cell>
          <cell r="W128" t="str">
            <v>NA</v>
          </cell>
          <cell r="X128" t="str">
            <v>NA</v>
          </cell>
          <cell r="Y128" t="str">
            <v>CMC009</v>
          </cell>
          <cell r="Z128" t="str">
            <v>NA</v>
          </cell>
          <cell r="AA128" t="str">
            <v>NA</v>
          </cell>
          <cell r="AB128" t="str">
            <v>NA</v>
          </cell>
          <cell r="AC128" t="str">
            <v>NA</v>
          </cell>
          <cell r="AD128">
            <v>1</v>
          </cell>
          <cell r="AE128" t="str">
            <v>NA</v>
          </cell>
          <cell r="AF128" t="str">
            <v>NA</v>
          </cell>
          <cell r="AG128" t="str">
            <v>NA</v>
          </cell>
          <cell r="AH128" t="str">
            <v>NA</v>
          </cell>
          <cell r="AI128">
            <v>67.5</v>
          </cell>
          <cell r="AJ128">
            <v>67.5</v>
          </cell>
          <cell r="AO128">
            <v>18888</v>
          </cell>
          <cell r="AP128">
            <v>4800</v>
          </cell>
          <cell r="AQ128">
            <v>234000</v>
          </cell>
          <cell r="AR128">
            <v>560</v>
          </cell>
          <cell r="AS128">
            <v>3090</v>
          </cell>
          <cell r="AT128">
            <v>0</v>
          </cell>
          <cell r="AU128">
            <v>0</v>
          </cell>
          <cell r="AV128">
            <v>0</v>
          </cell>
          <cell r="AW128">
            <v>624</v>
          </cell>
          <cell r="AX128">
            <v>14040</v>
          </cell>
          <cell r="AY128">
            <v>90</v>
          </cell>
          <cell r="AZ128">
            <v>309</v>
          </cell>
          <cell r="BA128">
            <v>0</v>
          </cell>
          <cell r="BB128">
            <v>0</v>
          </cell>
          <cell r="BC128">
            <v>0</v>
          </cell>
          <cell r="BD128">
            <v>15816</v>
          </cell>
          <cell r="BE128">
            <v>23278</v>
          </cell>
          <cell r="BF128">
            <v>0</v>
          </cell>
          <cell r="BG128">
            <v>0</v>
          </cell>
          <cell r="BH128">
            <v>0</v>
          </cell>
          <cell r="BI128">
            <v>0</v>
          </cell>
          <cell r="BJ128">
            <v>345</v>
          </cell>
          <cell r="BK128">
            <v>0</v>
          </cell>
          <cell r="BL128">
            <v>0</v>
          </cell>
          <cell r="BM128">
            <v>0</v>
          </cell>
          <cell r="BN128">
            <v>0</v>
          </cell>
          <cell r="BO128">
            <v>345</v>
          </cell>
          <cell r="BP128">
            <v>184062</v>
          </cell>
          <cell r="BQ128">
            <v>0</v>
          </cell>
          <cell r="BR128">
            <v>0</v>
          </cell>
          <cell r="BS128">
            <v>0</v>
          </cell>
          <cell r="BT128">
            <v>0</v>
          </cell>
          <cell r="BU128">
            <v>2727</v>
          </cell>
          <cell r="BV128">
            <v>0</v>
          </cell>
          <cell r="BW128">
            <v>0</v>
          </cell>
          <cell r="BX128">
            <v>0</v>
          </cell>
          <cell r="BY128">
            <v>0</v>
          </cell>
          <cell r="BZ128">
            <v>2727</v>
          </cell>
          <cell r="CA128">
            <v>345</v>
          </cell>
          <cell r="CB128">
            <v>3072</v>
          </cell>
          <cell r="CC128">
            <v>0.05</v>
          </cell>
          <cell r="CD128">
            <v>18888</v>
          </cell>
        </row>
        <row r="129">
          <cell r="B129" t="str">
            <v>R1009</v>
          </cell>
          <cell r="C129" t="str">
            <v>CAP03</v>
          </cell>
          <cell r="D129" t="str">
            <v>En andén concreto                  (AC)</v>
          </cell>
          <cell r="E129" t="str">
            <v>m</v>
          </cell>
          <cell r="F129" t="str">
            <v>MOC014</v>
          </cell>
          <cell r="G129" t="str">
            <v>MOC027</v>
          </cell>
          <cell r="H129" t="str">
            <v>MOC108</v>
          </cell>
          <cell r="I129" t="str">
            <v>MOC129</v>
          </cell>
          <cell r="J129" t="str">
            <v>MRD353</v>
          </cell>
          <cell r="K129" t="str">
            <v>NA</v>
          </cell>
          <cell r="L129" t="str">
            <v>NA</v>
          </cell>
          <cell r="M129">
            <v>0.01</v>
          </cell>
          <cell r="N129">
            <v>0.05</v>
          </cell>
          <cell r="O129">
            <v>0.10666666666666667</v>
          </cell>
          <cell r="P129">
            <v>6.666666666666668E-2</v>
          </cell>
          <cell r="Q129">
            <v>0.25</v>
          </cell>
          <cell r="R129" t="str">
            <v>NA</v>
          </cell>
          <cell r="S129" t="str">
            <v>NA</v>
          </cell>
          <cell r="T129" t="str">
            <v>CEC013</v>
          </cell>
          <cell r="U129" t="str">
            <v>NA</v>
          </cell>
          <cell r="V129" t="str">
            <v>NA</v>
          </cell>
          <cell r="W129" t="str">
            <v>NA</v>
          </cell>
          <cell r="X129" t="str">
            <v>NA</v>
          </cell>
          <cell r="Y129" t="str">
            <v>CMC009</v>
          </cell>
          <cell r="Z129" t="str">
            <v>NA</v>
          </cell>
          <cell r="AA129" t="str">
            <v>NA</v>
          </cell>
          <cell r="AB129" t="str">
            <v>NA</v>
          </cell>
          <cell r="AC129" t="str">
            <v>NA</v>
          </cell>
          <cell r="AD129">
            <v>1</v>
          </cell>
          <cell r="AE129" t="str">
            <v>NA</v>
          </cell>
          <cell r="AF129" t="str">
            <v>NA</v>
          </cell>
          <cell r="AG129" t="str">
            <v>NA</v>
          </cell>
          <cell r="AH129" t="str">
            <v>NA</v>
          </cell>
          <cell r="AI129">
            <v>135</v>
          </cell>
          <cell r="AJ129">
            <v>135</v>
          </cell>
          <cell r="AO129">
            <v>26697</v>
          </cell>
          <cell r="AP129">
            <v>4800</v>
          </cell>
          <cell r="AQ129">
            <v>461000</v>
          </cell>
          <cell r="AR129">
            <v>560</v>
          </cell>
          <cell r="AS129">
            <v>3090</v>
          </cell>
          <cell r="AT129">
            <v>2400</v>
          </cell>
          <cell r="AU129">
            <v>0</v>
          </cell>
          <cell r="AV129">
            <v>0</v>
          </cell>
          <cell r="AW129">
            <v>48</v>
          </cell>
          <cell r="AX129">
            <v>23050</v>
          </cell>
          <cell r="AY129">
            <v>60</v>
          </cell>
          <cell r="AZ129">
            <v>206</v>
          </cell>
          <cell r="BA129">
            <v>600</v>
          </cell>
          <cell r="BB129">
            <v>0</v>
          </cell>
          <cell r="BC129">
            <v>0</v>
          </cell>
          <cell r="BD129">
            <v>25162</v>
          </cell>
          <cell r="BE129">
            <v>23278</v>
          </cell>
          <cell r="BF129">
            <v>0</v>
          </cell>
          <cell r="BG129">
            <v>0</v>
          </cell>
          <cell r="BH129">
            <v>0</v>
          </cell>
          <cell r="BI129">
            <v>0</v>
          </cell>
          <cell r="BJ129">
            <v>172</v>
          </cell>
          <cell r="BK129">
            <v>0</v>
          </cell>
          <cell r="BL129">
            <v>0</v>
          </cell>
          <cell r="BM129">
            <v>0</v>
          </cell>
          <cell r="BN129">
            <v>0</v>
          </cell>
          <cell r="BO129">
            <v>172</v>
          </cell>
          <cell r="BP129">
            <v>184062</v>
          </cell>
          <cell r="BQ129">
            <v>0</v>
          </cell>
          <cell r="BR129">
            <v>0</v>
          </cell>
          <cell r="BS129">
            <v>0</v>
          </cell>
          <cell r="BT129">
            <v>0</v>
          </cell>
          <cell r="BU129">
            <v>1363</v>
          </cell>
          <cell r="BV129">
            <v>0</v>
          </cell>
          <cell r="BW129">
            <v>0</v>
          </cell>
          <cell r="BX129">
            <v>0</v>
          </cell>
          <cell r="BY129">
            <v>0</v>
          </cell>
          <cell r="BZ129">
            <v>1363</v>
          </cell>
          <cell r="CA129">
            <v>172</v>
          </cell>
          <cell r="CB129">
            <v>1535</v>
          </cell>
          <cell r="CC129">
            <v>0.05</v>
          </cell>
          <cell r="CD129">
            <v>26697</v>
          </cell>
        </row>
        <row r="130">
          <cell r="B130" t="str">
            <v>R1010</v>
          </cell>
          <cell r="C130" t="str">
            <v>CAP03</v>
          </cell>
          <cell r="D130" t="str">
            <v>En Andén empedrado</v>
          </cell>
          <cell r="E130" t="str">
            <v>m</v>
          </cell>
          <cell r="F130" t="str">
            <v>MOC086</v>
          </cell>
          <cell r="G130" t="str">
            <v>NA</v>
          </cell>
          <cell r="H130" t="str">
            <v>NA</v>
          </cell>
          <cell r="I130" t="str">
            <v>NA</v>
          </cell>
          <cell r="J130" t="str">
            <v>NA</v>
          </cell>
          <cell r="K130" t="str">
            <v>NA</v>
          </cell>
          <cell r="L130" t="str">
            <v>NA</v>
          </cell>
          <cell r="M130">
            <v>0.01</v>
          </cell>
          <cell r="N130" t="str">
            <v>NA</v>
          </cell>
          <cell r="O130" t="str">
            <v>NA</v>
          </cell>
          <cell r="P130" t="str">
            <v>NA</v>
          </cell>
          <cell r="Q130" t="str">
            <v>NA</v>
          </cell>
          <cell r="R130" t="str">
            <v>NA</v>
          </cell>
          <cell r="S130" t="str">
            <v>NA</v>
          </cell>
          <cell r="T130" t="str">
            <v>CEC014</v>
          </cell>
          <cell r="U130" t="str">
            <v>NA</v>
          </cell>
          <cell r="V130" t="str">
            <v>NA</v>
          </cell>
          <cell r="W130" t="str">
            <v>NA</v>
          </cell>
          <cell r="X130" t="str">
            <v>NA</v>
          </cell>
          <cell r="Y130" t="str">
            <v>CMC010</v>
          </cell>
          <cell r="Z130" t="str">
            <v>NA</v>
          </cell>
          <cell r="AA130" t="str">
            <v>NA</v>
          </cell>
          <cell r="AB130" t="str">
            <v>NA</v>
          </cell>
          <cell r="AC130" t="str">
            <v>NA</v>
          </cell>
          <cell r="AD130">
            <v>1</v>
          </cell>
          <cell r="AE130" t="str">
            <v>NA</v>
          </cell>
          <cell r="AF130" t="str">
            <v>NA</v>
          </cell>
          <cell r="AG130" t="str">
            <v>NA</v>
          </cell>
          <cell r="AH130" t="str">
            <v>NA</v>
          </cell>
          <cell r="AI130">
            <v>35</v>
          </cell>
          <cell r="AJ130">
            <v>35</v>
          </cell>
          <cell r="AO130">
            <v>7705</v>
          </cell>
          <cell r="AP130">
            <v>227016.3</v>
          </cell>
          <cell r="AQ130">
            <v>0</v>
          </cell>
          <cell r="AR130">
            <v>0</v>
          </cell>
          <cell r="AS130">
            <v>0</v>
          </cell>
          <cell r="AT130">
            <v>0</v>
          </cell>
          <cell r="AU130">
            <v>0</v>
          </cell>
          <cell r="AV130">
            <v>0</v>
          </cell>
          <cell r="AW130">
            <v>2270</v>
          </cell>
          <cell r="AX130">
            <v>0</v>
          </cell>
          <cell r="AY130">
            <v>0</v>
          </cell>
          <cell r="AZ130">
            <v>0</v>
          </cell>
          <cell r="BA130">
            <v>0</v>
          </cell>
          <cell r="BB130">
            <v>0</v>
          </cell>
          <cell r="BC130">
            <v>0</v>
          </cell>
          <cell r="BD130">
            <v>2384</v>
          </cell>
          <cell r="BE130">
            <v>21737</v>
          </cell>
          <cell r="BF130">
            <v>0</v>
          </cell>
          <cell r="BG130">
            <v>0</v>
          </cell>
          <cell r="BH130">
            <v>0</v>
          </cell>
          <cell r="BI130">
            <v>0</v>
          </cell>
          <cell r="BJ130">
            <v>621</v>
          </cell>
          <cell r="BK130">
            <v>0</v>
          </cell>
          <cell r="BL130">
            <v>0</v>
          </cell>
          <cell r="BM130">
            <v>0</v>
          </cell>
          <cell r="BN130">
            <v>0</v>
          </cell>
          <cell r="BO130">
            <v>621</v>
          </cell>
          <cell r="BP130">
            <v>164508</v>
          </cell>
          <cell r="BQ130">
            <v>0</v>
          </cell>
          <cell r="BR130">
            <v>0</v>
          </cell>
          <cell r="BS130">
            <v>0</v>
          </cell>
          <cell r="BT130">
            <v>0</v>
          </cell>
          <cell r="BU130">
            <v>4700</v>
          </cell>
          <cell r="BV130">
            <v>0</v>
          </cell>
          <cell r="BW130">
            <v>0</v>
          </cell>
          <cell r="BX130">
            <v>0</v>
          </cell>
          <cell r="BY130">
            <v>0</v>
          </cell>
          <cell r="BZ130">
            <v>4700</v>
          </cell>
          <cell r="CA130">
            <v>621</v>
          </cell>
          <cell r="CB130">
            <v>5321</v>
          </cell>
          <cell r="CC130">
            <v>0.05</v>
          </cell>
          <cell r="CD130">
            <v>7705</v>
          </cell>
        </row>
        <row r="131">
          <cell r="B131" t="str">
            <v>R1010</v>
          </cell>
          <cell r="C131" t="str">
            <v>CAP03</v>
          </cell>
          <cell r="D131" t="str">
            <v>En andén empedrado               (AE)</v>
          </cell>
          <cell r="E131" t="str">
            <v>m</v>
          </cell>
          <cell r="F131" t="str">
            <v>MOC086</v>
          </cell>
          <cell r="G131" t="str">
            <v>NA</v>
          </cell>
          <cell r="H131" t="str">
            <v>NA</v>
          </cell>
          <cell r="I131" t="str">
            <v>NA</v>
          </cell>
          <cell r="J131" t="str">
            <v>NA</v>
          </cell>
          <cell r="K131" t="str">
            <v>NA</v>
          </cell>
          <cell r="L131" t="str">
            <v>NA</v>
          </cell>
          <cell r="M131">
            <v>0.01</v>
          </cell>
          <cell r="N131" t="str">
            <v>NA</v>
          </cell>
          <cell r="O131" t="str">
            <v>NA</v>
          </cell>
          <cell r="P131" t="str">
            <v>NA</v>
          </cell>
          <cell r="Q131" t="str">
            <v>NA</v>
          </cell>
          <cell r="R131" t="str">
            <v>NA</v>
          </cell>
          <cell r="S131" t="str">
            <v>NA</v>
          </cell>
          <cell r="T131" t="str">
            <v>CEC014</v>
          </cell>
          <cell r="U131" t="str">
            <v>NA</v>
          </cell>
          <cell r="V131" t="str">
            <v>NA</v>
          </cell>
          <cell r="W131" t="str">
            <v>NA</v>
          </cell>
          <cell r="X131" t="str">
            <v>NA</v>
          </cell>
          <cell r="Y131" t="str">
            <v>CMC010</v>
          </cell>
          <cell r="Z131" t="str">
            <v>NA</v>
          </cell>
          <cell r="AA131" t="str">
            <v>NA</v>
          </cell>
          <cell r="AB131" t="str">
            <v>NA</v>
          </cell>
          <cell r="AC131" t="str">
            <v>NA</v>
          </cell>
          <cell r="AD131">
            <v>1</v>
          </cell>
          <cell r="AE131" t="str">
            <v>NA</v>
          </cell>
          <cell r="AF131" t="str">
            <v>NA</v>
          </cell>
          <cell r="AG131" t="str">
            <v>NA</v>
          </cell>
          <cell r="AH131" t="str">
            <v>NA</v>
          </cell>
          <cell r="AI131">
            <v>65</v>
          </cell>
          <cell r="AJ131">
            <v>65</v>
          </cell>
          <cell r="AO131">
            <v>5249</v>
          </cell>
          <cell r="AP131">
            <v>227016.3</v>
          </cell>
          <cell r="AQ131">
            <v>0</v>
          </cell>
          <cell r="AR131">
            <v>0</v>
          </cell>
          <cell r="AS131">
            <v>0</v>
          </cell>
          <cell r="AT131">
            <v>0</v>
          </cell>
          <cell r="AU131">
            <v>0</v>
          </cell>
          <cell r="AV131">
            <v>0</v>
          </cell>
          <cell r="AW131">
            <v>2270</v>
          </cell>
          <cell r="AX131">
            <v>0</v>
          </cell>
          <cell r="AY131">
            <v>0</v>
          </cell>
          <cell r="AZ131">
            <v>0</v>
          </cell>
          <cell r="BA131">
            <v>0</v>
          </cell>
          <cell r="BB131">
            <v>0</v>
          </cell>
          <cell r="BC131">
            <v>0</v>
          </cell>
          <cell r="BD131">
            <v>2384</v>
          </cell>
          <cell r="BE131">
            <v>21737</v>
          </cell>
          <cell r="BF131">
            <v>0</v>
          </cell>
          <cell r="BG131">
            <v>0</v>
          </cell>
          <cell r="BH131">
            <v>0</v>
          </cell>
          <cell r="BI131">
            <v>0</v>
          </cell>
          <cell r="BJ131">
            <v>334</v>
          </cell>
          <cell r="BK131">
            <v>0</v>
          </cell>
          <cell r="BL131">
            <v>0</v>
          </cell>
          <cell r="BM131">
            <v>0</v>
          </cell>
          <cell r="BN131">
            <v>0</v>
          </cell>
          <cell r="BO131">
            <v>334</v>
          </cell>
          <cell r="BP131">
            <v>164508</v>
          </cell>
          <cell r="BQ131">
            <v>0</v>
          </cell>
          <cell r="BR131">
            <v>0</v>
          </cell>
          <cell r="BS131">
            <v>0</v>
          </cell>
          <cell r="BT131">
            <v>0</v>
          </cell>
          <cell r="BU131">
            <v>2531</v>
          </cell>
          <cell r="BV131">
            <v>0</v>
          </cell>
          <cell r="BW131">
            <v>0</v>
          </cell>
          <cell r="BX131">
            <v>0</v>
          </cell>
          <cell r="BY131">
            <v>0</v>
          </cell>
          <cell r="BZ131">
            <v>2531</v>
          </cell>
          <cell r="CA131">
            <v>334</v>
          </cell>
          <cell r="CB131">
            <v>2865</v>
          </cell>
          <cell r="CC131">
            <v>0.05</v>
          </cell>
          <cell r="CD131">
            <v>5249</v>
          </cell>
        </row>
        <row r="132">
          <cell r="C132" t="str">
            <v>CAP03</v>
          </cell>
          <cell r="D132" t="str">
            <v>En anden granito</v>
          </cell>
          <cell r="E132" t="str">
            <v>m2</v>
          </cell>
          <cell r="F132" t="str">
            <v>MOC066</v>
          </cell>
          <cell r="G132" t="str">
            <v>MOC026</v>
          </cell>
          <cell r="H132" t="str">
            <v>MOC022</v>
          </cell>
          <cell r="I132" t="str">
            <v>MOC044</v>
          </cell>
          <cell r="J132" t="str">
            <v>NA</v>
          </cell>
          <cell r="K132" t="str">
            <v>NA</v>
          </cell>
          <cell r="L132" t="str">
            <v>NA</v>
          </cell>
          <cell r="M132">
            <v>1</v>
          </cell>
          <cell r="N132">
            <v>0.05</v>
          </cell>
          <cell r="O132">
            <v>10</v>
          </cell>
          <cell r="P132">
            <v>2</v>
          </cell>
          <cell r="Q132" t="str">
            <v>NA</v>
          </cell>
          <cell r="R132" t="str">
            <v>NA</v>
          </cell>
          <cell r="S132" t="str">
            <v>NA</v>
          </cell>
          <cell r="T132" t="str">
            <v>CEC013</v>
          </cell>
          <cell r="U132" t="str">
            <v>CEC014</v>
          </cell>
          <cell r="V132" t="str">
            <v>CEC010</v>
          </cell>
          <cell r="W132" t="str">
            <v>NA</v>
          </cell>
          <cell r="X132" t="str">
            <v>NA</v>
          </cell>
          <cell r="Y132" t="str">
            <v>CMC009</v>
          </cell>
          <cell r="Z132" t="str">
            <v>CMC010</v>
          </cell>
          <cell r="AA132" t="str">
            <v>NA</v>
          </cell>
          <cell r="AB132" t="str">
            <v>NA</v>
          </cell>
          <cell r="AC132" t="str">
            <v>NA</v>
          </cell>
          <cell r="AD132">
            <v>1</v>
          </cell>
          <cell r="AE132">
            <v>1</v>
          </cell>
          <cell r="AF132">
            <v>0.88</v>
          </cell>
          <cell r="AG132" t="str">
            <v>NA</v>
          </cell>
          <cell r="AH132" t="str">
            <v>NA</v>
          </cell>
          <cell r="AI132">
            <v>35</v>
          </cell>
          <cell r="AJ132">
            <v>35</v>
          </cell>
          <cell r="AK132">
            <v>35</v>
          </cell>
          <cell r="AL132">
            <v>40</v>
          </cell>
          <cell r="AO132">
            <v>51361</v>
          </cell>
          <cell r="AP132">
            <v>10800</v>
          </cell>
          <cell r="AQ132">
            <v>234000</v>
          </cell>
          <cell r="AR132">
            <v>750</v>
          </cell>
          <cell r="AS132">
            <v>3700</v>
          </cell>
          <cell r="AT132">
            <v>0</v>
          </cell>
          <cell r="AU132">
            <v>0</v>
          </cell>
          <cell r="AV132">
            <v>0</v>
          </cell>
          <cell r="AW132">
            <v>10800</v>
          </cell>
          <cell r="AX132">
            <v>11700</v>
          </cell>
          <cell r="AY132">
            <v>7500</v>
          </cell>
          <cell r="AZ132">
            <v>7400</v>
          </cell>
          <cell r="BA132">
            <v>0</v>
          </cell>
          <cell r="BB132">
            <v>0</v>
          </cell>
          <cell r="BC132">
            <v>0</v>
          </cell>
          <cell r="BD132">
            <v>39270</v>
          </cell>
          <cell r="BE132">
            <v>23278</v>
          </cell>
          <cell r="BF132">
            <v>21737</v>
          </cell>
          <cell r="BG132">
            <v>33634</v>
          </cell>
          <cell r="BH132">
            <v>0</v>
          </cell>
          <cell r="BI132">
            <v>0</v>
          </cell>
          <cell r="BJ132">
            <v>665</v>
          </cell>
          <cell r="BK132">
            <v>621</v>
          </cell>
          <cell r="BL132">
            <v>846</v>
          </cell>
          <cell r="BM132">
            <v>0</v>
          </cell>
          <cell r="BN132">
            <v>0</v>
          </cell>
          <cell r="BO132">
            <v>2132</v>
          </cell>
          <cell r="BP132">
            <v>184062</v>
          </cell>
          <cell r="BQ132">
            <v>164508</v>
          </cell>
          <cell r="BR132">
            <v>0</v>
          </cell>
          <cell r="BS132">
            <v>0</v>
          </cell>
          <cell r="BT132">
            <v>0</v>
          </cell>
          <cell r="BU132">
            <v>5259</v>
          </cell>
          <cell r="BV132">
            <v>4700</v>
          </cell>
          <cell r="BW132">
            <v>0</v>
          </cell>
          <cell r="BX132">
            <v>0</v>
          </cell>
          <cell r="BY132">
            <v>0</v>
          </cell>
          <cell r="BZ132">
            <v>9959</v>
          </cell>
          <cell r="CA132">
            <v>2132</v>
          </cell>
          <cell r="CB132">
            <v>12091</v>
          </cell>
          <cell r="CC132">
            <v>0.05</v>
          </cell>
          <cell r="CD132">
            <v>51361</v>
          </cell>
        </row>
        <row r="133">
          <cell r="B133" t="str">
            <v>R1016</v>
          </cell>
          <cell r="C133" t="str">
            <v>CAP03</v>
          </cell>
          <cell r="D133" t="str">
            <v>En andén granito                     (AG)</v>
          </cell>
          <cell r="E133" t="str">
            <v>m</v>
          </cell>
          <cell r="F133" t="str">
            <v>MOC066</v>
          </cell>
          <cell r="G133" t="str">
            <v>MOC027</v>
          </cell>
          <cell r="H133" t="str">
            <v>MOC022</v>
          </cell>
          <cell r="I133" t="str">
            <v>MOC044</v>
          </cell>
          <cell r="J133" t="str">
            <v>NA</v>
          </cell>
          <cell r="K133" t="str">
            <v>NA</v>
          </cell>
          <cell r="L133" t="str">
            <v>NA</v>
          </cell>
          <cell r="M133">
            <v>0.4</v>
          </cell>
          <cell r="N133">
            <v>0.03</v>
          </cell>
          <cell r="O133">
            <v>10.5</v>
          </cell>
          <cell r="P133">
            <v>0.24</v>
          </cell>
          <cell r="Q133" t="str">
            <v>NA</v>
          </cell>
          <cell r="R133" t="str">
            <v>NA</v>
          </cell>
          <cell r="S133" t="str">
            <v>NA</v>
          </cell>
          <cell r="T133" t="str">
            <v>CEC013</v>
          </cell>
          <cell r="U133" t="str">
            <v>CEC014</v>
          </cell>
          <cell r="V133" t="str">
            <v>NA</v>
          </cell>
          <cell r="W133" t="str">
            <v>NA</v>
          </cell>
          <cell r="X133" t="str">
            <v>NA</v>
          </cell>
          <cell r="Y133" t="str">
            <v>CMC009</v>
          </cell>
          <cell r="Z133" t="str">
            <v>CMC010</v>
          </cell>
          <cell r="AA133" t="str">
            <v>NA</v>
          </cell>
          <cell r="AB133" t="str">
            <v>NA</v>
          </cell>
          <cell r="AC133" t="str">
            <v>NA</v>
          </cell>
          <cell r="AD133">
            <v>0.44</v>
          </cell>
          <cell r="AE133">
            <v>1</v>
          </cell>
          <cell r="AF133" t="str">
            <v>NA</v>
          </cell>
          <cell r="AG133" t="str">
            <v>NA</v>
          </cell>
          <cell r="AH133" t="str">
            <v>NA</v>
          </cell>
          <cell r="AI133">
            <v>35</v>
          </cell>
          <cell r="AJ133">
            <v>80</v>
          </cell>
          <cell r="AK133">
            <v>35</v>
          </cell>
          <cell r="AO133">
            <v>36187</v>
          </cell>
          <cell r="AP133">
            <v>10800</v>
          </cell>
          <cell r="AQ133">
            <v>461000</v>
          </cell>
          <cell r="AR133">
            <v>750</v>
          </cell>
          <cell r="AS133">
            <v>3700</v>
          </cell>
          <cell r="AT133">
            <v>0</v>
          </cell>
          <cell r="AU133">
            <v>0</v>
          </cell>
          <cell r="AV133">
            <v>0</v>
          </cell>
          <cell r="AW133">
            <v>4320</v>
          </cell>
          <cell r="AX133">
            <v>13830</v>
          </cell>
          <cell r="AY133">
            <v>7875</v>
          </cell>
          <cell r="AZ133">
            <v>888</v>
          </cell>
          <cell r="BA133">
            <v>0</v>
          </cell>
          <cell r="BB133">
            <v>0</v>
          </cell>
          <cell r="BC133">
            <v>0</v>
          </cell>
          <cell r="BD133">
            <v>28259</v>
          </cell>
          <cell r="BE133">
            <v>23278</v>
          </cell>
          <cell r="BF133">
            <v>21737</v>
          </cell>
          <cell r="BG133">
            <v>0</v>
          </cell>
          <cell r="BH133">
            <v>0</v>
          </cell>
          <cell r="BI133">
            <v>0</v>
          </cell>
          <cell r="BJ133">
            <v>293</v>
          </cell>
          <cell r="BK133">
            <v>621</v>
          </cell>
          <cell r="BL133">
            <v>0</v>
          </cell>
          <cell r="BM133">
            <v>0</v>
          </cell>
          <cell r="BN133">
            <v>0</v>
          </cell>
          <cell r="BO133">
            <v>914</v>
          </cell>
          <cell r="BP133">
            <v>184062</v>
          </cell>
          <cell r="BQ133">
            <v>164508</v>
          </cell>
          <cell r="BR133">
            <v>0</v>
          </cell>
          <cell r="BS133">
            <v>0</v>
          </cell>
          <cell r="BT133">
            <v>0</v>
          </cell>
          <cell r="BU133">
            <v>2314</v>
          </cell>
          <cell r="BV133">
            <v>4700</v>
          </cell>
          <cell r="BW133">
            <v>0</v>
          </cell>
          <cell r="BX133">
            <v>0</v>
          </cell>
          <cell r="BY133">
            <v>0</v>
          </cell>
          <cell r="BZ133">
            <v>7014</v>
          </cell>
          <cell r="CA133">
            <v>914</v>
          </cell>
          <cell r="CB133">
            <v>7928</v>
          </cell>
          <cell r="CC133">
            <v>0.05</v>
          </cell>
          <cell r="CD133">
            <v>36187</v>
          </cell>
        </row>
        <row r="134">
          <cell r="B134" t="str">
            <v>R1015</v>
          </cell>
          <cell r="C134" t="str">
            <v>CAP03</v>
          </cell>
          <cell r="D134" t="str">
            <v>En Andén granito (china lavada)</v>
          </cell>
          <cell r="E134" t="str">
            <v>m</v>
          </cell>
          <cell r="F134" t="str">
            <v>MOC026</v>
          </cell>
          <cell r="G134" t="str">
            <v>MOC066</v>
          </cell>
          <cell r="H134" t="str">
            <v>NA</v>
          </cell>
          <cell r="I134" t="str">
            <v>NA</v>
          </cell>
          <cell r="J134" t="str">
            <v>NA</v>
          </cell>
          <cell r="K134" t="str">
            <v>NA</v>
          </cell>
          <cell r="L134" t="str">
            <v>NA</v>
          </cell>
          <cell r="M134">
            <v>0.03</v>
          </cell>
          <cell r="N134">
            <v>0.6</v>
          </cell>
          <cell r="O134" t="str">
            <v>NA</v>
          </cell>
          <cell r="P134" t="str">
            <v>NA</v>
          </cell>
          <cell r="Q134" t="str">
            <v>NA</v>
          </cell>
          <cell r="R134" t="str">
            <v>NA</v>
          </cell>
          <cell r="S134" t="str">
            <v>NA</v>
          </cell>
          <cell r="T134" t="str">
            <v>CEC013</v>
          </cell>
          <cell r="U134" t="str">
            <v>CEC014</v>
          </cell>
          <cell r="V134" t="str">
            <v>NA</v>
          </cell>
          <cell r="W134" t="str">
            <v>NA</v>
          </cell>
          <cell r="X134" t="str">
            <v>NA</v>
          </cell>
          <cell r="Y134" t="str">
            <v>CMC009</v>
          </cell>
          <cell r="Z134" t="str">
            <v>CMC010</v>
          </cell>
          <cell r="AA134" t="str">
            <v>NA</v>
          </cell>
          <cell r="AB134" t="str">
            <v>NA</v>
          </cell>
          <cell r="AC134" t="str">
            <v>NA</v>
          </cell>
          <cell r="AD134">
            <v>0.45</v>
          </cell>
          <cell r="AE134">
            <v>1</v>
          </cell>
          <cell r="AF134" t="str">
            <v>NA</v>
          </cell>
          <cell r="AG134" t="str">
            <v>NA</v>
          </cell>
          <cell r="AH134" t="str">
            <v>NA</v>
          </cell>
          <cell r="AI134">
            <v>45</v>
          </cell>
          <cell r="AJ134">
            <v>100</v>
          </cell>
          <cell r="AK134">
            <v>45</v>
          </cell>
          <cell r="AO134">
            <v>20388</v>
          </cell>
          <cell r="AP134">
            <v>234000</v>
          </cell>
          <cell r="AQ134">
            <v>10800</v>
          </cell>
          <cell r="AR134">
            <v>0</v>
          </cell>
          <cell r="AS134">
            <v>0</v>
          </cell>
          <cell r="AT134">
            <v>0</v>
          </cell>
          <cell r="AU134">
            <v>0</v>
          </cell>
          <cell r="AV134">
            <v>0</v>
          </cell>
          <cell r="AW134">
            <v>7020</v>
          </cell>
          <cell r="AX134">
            <v>6480</v>
          </cell>
          <cell r="AY134">
            <v>0</v>
          </cell>
          <cell r="AZ134">
            <v>0</v>
          </cell>
          <cell r="BA134">
            <v>0</v>
          </cell>
          <cell r="BB134">
            <v>0</v>
          </cell>
          <cell r="BC134">
            <v>0</v>
          </cell>
          <cell r="BD134">
            <v>14175</v>
          </cell>
          <cell r="BE134">
            <v>23278</v>
          </cell>
          <cell r="BF134">
            <v>21737</v>
          </cell>
          <cell r="BG134">
            <v>0</v>
          </cell>
          <cell r="BH134">
            <v>0</v>
          </cell>
          <cell r="BI134">
            <v>0</v>
          </cell>
          <cell r="BJ134">
            <v>233</v>
          </cell>
          <cell r="BK134">
            <v>483</v>
          </cell>
          <cell r="BL134">
            <v>0</v>
          </cell>
          <cell r="BM134">
            <v>0</v>
          </cell>
          <cell r="BN134">
            <v>0</v>
          </cell>
          <cell r="BO134">
            <v>716</v>
          </cell>
          <cell r="BP134">
            <v>184062</v>
          </cell>
          <cell r="BQ134">
            <v>164508</v>
          </cell>
          <cell r="BR134">
            <v>0</v>
          </cell>
          <cell r="BS134">
            <v>0</v>
          </cell>
          <cell r="BT134">
            <v>0</v>
          </cell>
          <cell r="BU134">
            <v>1841</v>
          </cell>
          <cell r="BV134">
            <v>3656</v>
          </cell>
          <cell r="BW134">
            <v>0</v>
          </cell>
          <cell r="BX134">
            <v>0</v>
          </cell>
          <cell r="BY134">
            <v>0</v>
          </cell>
          <cell r="BZ134">
            <v>5497</v>
          </cell>
          <cell r="CA134">
            <v>716</v>
          </cell>
          <cell r="CB134">
            <v>6213</v>
          </cell>
          <cell r="CC134">
            <v>0.05</v>
          </cell>
          <cell r="CD134">
            <v>20388</v>
          </cell>
        </row>
        <row r="135">
          <cell r="B135" t="str">
            <v>R1016</v>
          </cell>
          <cell r="C135" t="str">
            <v>CAP03</v>
          </cell>
          <cell r="D135" t="str">
            <v>En Andén granito pulido</v>
          </cell>
          <cell r="E135" t="str">
            <v>m</v>
          </cell>
          <cell r="F135" t="str">
            <v>MOC027</v>
          </cell>
          <cell r="G135" t="str">
            <v>MOC066</v>
          </cell>
          <cell r="H135" t="str">
            <v>NA</v>
          </cell>
          <cell r="I135" t="str">
            <v>NA</v>
          </cell>
          <cell r="J135" t="str">
            <v>NA</v>
          </cell>
          <cell r="K135" t="str">
            <v>NA</v>
          </cell>
          <cell r="L135" t="str">
            <v>NA</v>
          </cell>
          <cell r="M135">
            <v>0.04</v>
          </cell>
          <cell r="N135">
            <v>0.6</v>
          </cell>
          <cell r="O135" t="str">
            <v>NA</v>
          </cell>
          <cell r="P135" t="str">
            <v>NA</v>
          </cell>
          <cell r="Q135" t="str">
            <v>NA</v>
          </cell>
          <cell r="R135" t="str">
            <v>NA</v>
          </cell>
          <cell r="S135" t="str">
            <v>NA</v>
          </cell>
          <cell r="T135" t="str">
            <v>CEC013</v>
          </cell>
          <cell r="U135" t="str">
            <v>CEC014</v>
          </cell>
          <cell r="V135" t="str">
            <v>NA</v>
          </cell>
          <cell r="W135" t="str">
            <v>NA</v>
          </cell>
          <cell r="X135" t="str">
            <v>NA</v>
          </cell>
          <cell r="Y135" t="str">
            <v>CMC009</v>
          </cell>
          <cell r="Z135" t="str">
            <v>CMC010</v>
          </cell>
          <cell r="AA135" t="str">
            <v>NA</v>
          </cell>
          <cell r="AB135" t="str">
            <v>NA</v>
          </cell>
          <cell r="AC135" t="str">
            <v>NA</v>
          </cell>
          <cell r="AD135">
            <v>0.5</v>
          </cell>
          <cell r="AE135">
            <v>1</v>
          </cell>
          <cell r="AF135" t="str">
            <v>NA</v>
          </cell>
          <cell r="AG135" t="str">
            <v>NA</v>
          </cell>
          <cell r="AH135" t="str">
            <v>NA</v>
          </cell>
          <cell r="AI135">
            <v>35</v>
          </cell>
          <cell r="AJ135">
            <v>70</v>
          </cell>
          <cell r="AK135">
            <v>35</v>
          </cell>
          <cell r="AO135">
            <v>34449</v>
          </cell>
          <cell r="AP135">
            <v>461000</v>
          </cell>
          <cell r="AQ135">
            <v>10800</v>
          </cell>
          <cell r="AR135">
            <v>0</v>
          </cell>
          <cell r="AS135">
            <v>0</v>
          </cell>
          <cell r="AT135">
            <v>0</v>
          </cell>
          <cell r="AU135">
            <v>0</v>
          </cell>
          <cell r="AV135">
            <v>0</v>
          </cell>
          <cell r="AW135">
            <v>18440</v>
          </cell>
          <cell r="AX135">
            <v>6480</v>
          </cell>
          <cell r="AY135">
            <v>0</v>
          </cell>
          <cell r="AZ135">
            <v>0</v>
          </cell>
          <cell r="BA135">
            <v>0</v>
          </cell>
          <cell r="BB135">
            <v>0</v>
          </cell>
          <cell r="BC135">
            <v>0</v>
          </cell>
          <cell r="BD135">
            <v>26166</v>
          </cell>
          <cell r="BE135">
            <v>23278</v>
          </cell>
          <cell r="BF135">
            <v>21737</v>
          </cell>
          <cell r="BG135">
            <v>0</v>
          </cell>
          <cell r="BH135">
            <v>0</v>
          </cell>
          <cell r="BI135">
            <v>0</v>
          </cell>
          <cell r="BJ135">
            <v>333</v>
          </cell>
          <cell r="BK135">
            <v>621</v>
          </cell>
          <cell r="BL135">
            <v>0</v>
          </cell>
          <cell r="BM135">
            <v>0</v>
          </cell>
          <cell r="BN135">
            <v>0</v>
          </cell>
          <cell r="BO135">
            <v>954</v>
          </cell>
          <cell r="BP135">
            <v>184062</v>
          </cell>
          <cell r="BQ135">
            <v>164508</v>
          </cell>
          <cell r="BR135">
            <v>0</v>
          </cell>
          <cell r="BS135">
            <v>0</v>
          </cell>
          <cell r="BT135">
            <v>0</v>
          </cell>
          <cell r="BU135">
            <v>2629</v>
          </cell>
          <cell r="BV135">
            <v>4700</v>
          </cell>
          <cell r="BW135">
            <v>0</v>
          </cell>
          <cell r="BX135">
            <v>0</v>
          </cell>
          <cell r="BY135">
            <v>0</v>
          </cell>
          <cell r="BZ135">
            <v>7329</v>
          </cell>
          <cell r="CA135">
            <v>954</v>
          </cell>
          <cell r="CB135">
            <v>8283</v>
          </cell>
          <cell r="CC135">
            <v>0.05</v>
          </cell>
          <cell r="CD135">
            <v>34449</v>
          </cell>
        </row>
        <row r="136">
          <cell r="B136" t="str">
            <v>R1015</v>
          </cell>
          <cell r="C136" t="str">
            <v>CAP03</v>
          </cell>
          <cell r="D136" t="str">
            <v>En andén granito-tableta         (AGT)</v>
          </cell>
          <cell r="E136" t="str">
            <v>m</v>
          </cell>
          <cell r="F136" t="str">
            <v>MOC066</v>
          </cell>
          <cell r="G136" t="str">
            <v>MOC027</v>
          </cell>
          <cell r="H136" t="str">
            <v>MOC106</v>
          </cell>
          <cell r="I136" t="str">
            <v>MOC086</v>
          </cell>
          <cell r="J136" t="str">
            <v>NA</v>
          </cell>
          <cell r="K136" t="str">
            <v>NA</v>
          </cell>
          <cell r="L136" t="str">
            <v>NA</v>
          </cell>
          <cell r="M136">
            <v>0.15000000000000002</v>
          </cell>
          <cell r="N136">
            <v>7.4999999999999997E-3</v>
          </cell>
          <cell r="O136">
            <v>0.85</v>
          </cell>
          <cell r="P136">
            <v>1.7000000000000001E-2</v>
          </cell>
          <cell r="Q136" t="str">
            <v>NA</v>
          </cell>
          <cell r="R136" t="str">
            <v>NA</v>
          </cell>
          <cell r="S136" t="str">
            <v>NA</v>
          </cell>
          <cell r="T136" t="str">
            <v>CEC013</v>
          </cell>
          <cell r="U136" t="str">
            <v>CEC014</v>
          </cell>
          <cell r="V136" t="str">
            <v>NA</v>
          </cell>
          <cell r="W136" t="str">
            <v>NA</v>
          </cell>
          <cell r="X136" t="str">
            <v>NA</v>
          </cell>
          <cell r="Y136" t="str">
            <v>CMC009</v>
          </cell>
          <cell r="Z136" t="str">
            <v>CMC010</v>
          </cell>
          <cell r="AA136" t="str">
            <v>NA</v>
          </cell>
          <cell r="AB136" t="str">
            <v>NA</v>
          </cell>
          <cell r="AC136" t="str">
            <v>NA</v>
          </cell>
          <cell r="AD136">
            <v>0.5</v>
          </cell>
          <cell r="AE136">
            <v>1</v>
          </cell>
          <cell r="AF136" t="str">
            <v>NA</v>
          </cell>
          <cell r="AG136" t="str">
            <v>NA</v>
          </cell>
          <cell r="AH136" t="str">
            <v>NA</v>
          </cell>
          <cell r="AI136">
            <v>35</v>
          </cell>
          <cell r="AJ136">
            <v>70</v>
          </cell>
          <cell r="AK136">
            <v>35</v>
          </cell>
          <cell r="AO136">
            <v>26503</v>
          </cell>
          <cell r="AP136">
            <v>10800</v>
          </cell>
          <cell r="AQ136">
            <v>461000</v>
          </cell>
          <cell r="AR136">
            <v>9900</v>
          </cell>
          <cell r="AS136">
            <v>227016.3</v>
          </cell>
          <cell r="AT136">
            <v>0</v>
          </cell>
          <cell r="AU136">
            <v>0</v>
          </cell>
          <cell r="AV136">
            <v>0</v>
          </cell>
          <cell r="AW136">
            <v>1620</v>
          </cell>
          <cell r="AX136">
            <v>3458</v>
          </cell>
          <cell r="AY136">
            <v>8415</v>
          </cell>
          <cell r="AZ136">
            <v>3859</v>
          </cell>
          <cell r="BA136">
            <v>0</v>
          </cell>
          <cell r="BB136">
            <v>0</v>
          </cell>
          <cell r="BC136">
            <v>0</v>
          </cell>
          <cell r="BD136">
            <v>18220</v>
          </cell>
          <cell r="BE136">
            <v>23278</v>
          </cell>
          <cell r="BF136">
            <v>21737</v>
          </cell>
          <cell r="BG136">
            <v>0</v>
          </cell>
          <cell r="BH136">
            <v>0</v>
          </cell>
          <cell r="BI136">
            <v>0</v>
          </cell>
          <cell r="BJ136">
            <v>333</v>
          </cell>
          <cell r="BK136">
            <v>621</v>
          </cell>
          <cell r="BL136">
            <v>0</v>
          </cell>
          <cell r="BM136">
            <v>0</v>
          </cell>
          <cell r="BN136">
            <v>0</v>
          </cell>
          <cell r="BO136">
            <v>954</v>
          </cell>
          <cell r="BP136">
            <v>184062</v>
          </cell>
          <cell r="BQ136">
            <v>164508</v>
          </cell>
          <cell r="BR136">
            <v>0</v>
          </cell>
          <cell r="BS136">
            <v>0</v>
          </cell>
          <cell r="BT136">
            <v>0</v>
          </cell>
          <cell r="BU136">
            <v>2629</v>
          </cell>
          <cell r="BV136">
            <v>4700</v>
          </cell>
          <cell r="BW136">
            <v>0</v>
          </cell>
          <cell r="BX136">
            <v>0</v>
          </cell>
          <cell r="BY136">
            <v>0</v>
          </cell>
          <cell r="BZ136">
            <v>7329</v>
          </cell>
          <cell r="CA136">
            <v>954</v>
          </cell>
          <cell r="CB136">
            <v>8283</v>
          </cell>
          <cell r="CC136">
            <v>0.05</v>
          </cell>
          <cell r="CD136">
            <v>26503</v>
          </cell>
        </row>
        <row r="137">
          <cell r="B137" t="str">
            <v>R1013</v>
          </cell>
          <cell r="C137" t="str">
            <v>CAP03</v>
          </cell>
          <cell r="D137" t="str">
            <v>En Andén ladrillo</v>
          </cell>
          <cell r="E137" t="str">
            <v>m</v>
          </cell>
          <cell r="F137" t="str">
            <v>MOC026</v>
          </cell>
          <cell r="G137" t="str">
            <v>MOC086</v>
          </cell>
          <cell r="H137" t="str">
            <v>MOC078</v>
          </cell>
          <cell r="I137" t="str">
            <v>NA</v>
          </cell>
          <cell r="J137" t="str">
            <v>NA</v>
          </cell>
          <cell r="K137" t="str">
            <v>NA</v>
          </cell>
          <cell r="L137" t="str">
            <v>NA</v>
          </cell>
          <cell r="M137">
            <v>0.03</v>
          </cell>
          <cell r="N137">
            <v>0.01</v>
          </cell>
          <cell r="O137">
            <v>19</v>
          </cell>
          <cell r="P137" t="str">
            <v>NA</v>
          </cell>
          <cell r="Q137" t="str">
            <v>NA</v>
          </cell>
          <cell r="R137" t="str">
            <v>NA</v>
          </cell>
          <cell r="S137" t="str">
            <v>NA</v>
          </cell>
          <cell r="T137" t="str">
            <v>CEC014</v>
          </cell>
          <cell r="U137" t="str">
            <v>NA</v>
          </cell>
          <cell r="V137" t="str">
            <v>NA</v>
          </cell>
          <cell r="W137" t="str">
            <v>NA</v>
          </cell>
          <cell r="X137" t="str">
            <v>NA</v>
          </cell>
          <cell r="Y137" t="str">
            <v>CMC010</v>
          </cell>
          <cell r="Z137" t="str">
            <v>NA</v>
          </cell>
          <cell r="AA137" t="str">
            <v>NA</v>
          </cell>
          <cell r="AB137" t="str">
            <v>NA</v>
          </cell>
          <cell r="AC137" t="str">
            <v>NA</v>
          </cell>
          <cell r="AD137">
            <v>1</v>
          </cell>
          <cell r="AE137" t="str">
            <v>NA</v>
          </cell>
          <cell r="AF137" t="str">
            <v>NA</v>
          </cell>
          <cell r="AG137" t="str">
            <v>NA</v>
          </cell>
          <cell r="AH137" t="str">
            <v>NA</v>
          </cell>
          <cell r="AI137">
            <v>35</v>
          </cell>
          <cell r="AJ137">
            <v>35</v>
          </cell>
          <cell r="AO137">
            <v>21659</v>
          </cell>
          <cell r="AP137">
            <v>234000</v>
          </cell>
          <cell r="AQ137">
            <v>227016.3</v>
          </cell>
          <cell r="AR137">
            <v>330</v>
          </cell>
          <cell r="AS137">
            <v>0</v>
          </cell>
          <cell r="AT137">
            <v>0</v>
          </cell>
          <cell r="AU137">
            <v>0</v>
          </cell>
          <cell r="AV137">
            <v>0</v>
          </cell>
          <cell r="AW137">
            <v>7020</v>
          </cell>
          <cell r="AX137">
            <v>2270</v>
          </cell>
          <cell r="AY137">
            <v>6270</v>
          </cell>
          <cell r="AZ137">
            <v>0</v>
          </cell>
          <cell r="BA137">
            <v>0</v>
          </cell>
          <cell r="BB137">
            <v>0</v>
          </cell>
          <cell r="BC137">
            <v>0</v>
          </cell>
          <cell r="BD137">
            <v>16338</v>
          </cell>
          <cell r="BE137">
            <v>21737</v>
          </cell>
          <cell r="BF137">
            <v>0</v>
          </cell>
          <cell r="BG137">
            <v>0</v>
          </cell>
          <cell r="BH137">
            <v>0</v>
          </cell>
          <cell r="BI137">
            <v>0</v>
          </cell>
          <cell r="BJ137">
            <v>621</v>
          </cell>
          <cell r="BK137">
            <v>0</v>
          </cell>
          <cell r="BL137">
            <v>0</v>
          </cell>
          <cell r="BM137">
            <v>0</v>
          </cell>
          <cell r="BN137">
            <v>0</v>
          </cell>
          <cell r="BO137">
            <v>621</v>
          </cell>
          <cell r="BP137">
            <v>164508</v>
          </cell>
          <cell r="BQ137">
            <v>0</v>
          </cell>
          <cell r="BR137">
            <v>0</v>
          </cell>
          <cell r="BS137">
            <v>0</v>
          </cell>
          <cell r="BT137">
            <v>0</v>
          </cell>
          <cell r="BU137">
            <v>4700</v>
          </cell>
          <cell r="BV137">
            <v>0</v>
          </cell>
          <cell r="BW137">
            <v>0</v>
          </cell>
          <cell r="BX137">
            <v>0</v>
          </cell>
          <cell r="BY137">
            <v>0</v>
          </cell>
          <cell r="BZ137">
            <v>4700</v>
          </cell>
          <cell r="CA137">
            <v>621</v>
          </cell>
          <cell r="CB137">
            <v>5321</v>
          </cell>
          <cell r="CC137">
            <v>0.05</v>
          </cell>
          <cell r="CD137">
            <v>21659</v>
          </cell>
        </row>
        <row r="138">
          <cell r="B138" t="str">
            <v>R1013</v>
          </cell>
          <cell r="C138" t="str">
            <v>CAP03</v>
          </cell>
          <cell r="D138" t="str">
            <v>En andén ladrillo                      (AL)</v>
          </cell>
          <cell r="E138" t="str">
            <v>m</v>
          </cell>
          <cell r="F138" t="str">
            <v>MOC086</v>
          </cell>
          <cell r="G138" t="str">
            <v>MOC078</v>
          </cell>
          <cell r="H138" t="str">
            <v>NA</v>
          </cell>
          <cell r="I138" t="str">
            <v>NA</v>
          </cell>
          <cell r="J138" t="str">
            <v>NA</v>
          </cell>
          <cell r="K138" t="str">
            <v>NA</v>
          </cell>
          <cell r="L138" t="str">
            <v>NA</v>
          </cell>
          <cell r="M138">
            <v>0.01</v>
          </cell>
          <cell r="N138">
            <v>19</v>
          </cell>
          <cell r="O138" t="str">
            <v>NA</v>
          </cell>
          <cell r="P138" t="str">
            <v>NA</v>
          </cell>
          <cell r="Q138" t="str">
            <v>NA</v>
          </cell>
          <cell r="R138" t="str">
            <v>NA</v>
          </cell>
          <cell r="S138" t="str">
            <v>NA</v>
          </cell>
          <cell r="T138" t="str">
            <v>CEC014</v>
          </cell>
          <cell r="U138" t="str">
            <v>NA</v>
          </cell>
          <cell r="V138" t="str">
            <v>NA</v>
          </cell>
          <cell r="W138" t="str">
            <v>NA</v>
          </cell>
          <cell r="X138" t="str">
            <v>NA</v>
          </cell>
          <cell r="Y138" t="str">
            <v>CMC010</v>
          </cell>
          <cell r="Z138" t="str">
            <v>NA</v>
          </cell>
          <cell r="AA138" t="str">
            <v>NA</v>
          </cell>
          <cell r="AB138" t="str">
            <v>NA</v>
          </cell>
          <cell r="AC138" t="str">
            <v>NA</v>
          </cell>
          <cell r="AD138">
            <v>1</v>
          </cell>
          <cell r="AE138" t="str">
            <v>NA</v>
          </cell>
          <cell r="AF138" t="str">
            <v>NA</v>
          </cell>
          <cell r="AG138" t="str">
            <v>NA</v>
          </cell>
          <cell r="AH138" t="str">
            <v>NA</v>
          </cell>
          <cell r="AI138">
            <v>60</v>
          </cell>
          <cell r="AJ138">
            <v>60</v>
          </cell>
          <cell r="AO138">
            <v>12071</v>
          </cell>
          <cell r="AP138">
            <v>227016.3</v>
          </cell>
          <cell r="AQ138">
            <v>330</v>
          </cell>
          <cell r="AR138">
            <v>0</v>
          </cell>
          <cell r="AS138">
            <v>0</v>
          </cell>
          <cell r="AT138">
            <v>0</v>
          </cell>
          <cell r="AU138">
            <v>0</v>
          </cell>
          <cell r="AV138">
            <v>0</v>
          </cell>
          <cell r="AW138">
            <v>2270</v>
          </cell>
          <cell r="AX138">
            <v>6270</v>
          </cell>
          <cell r="AY138">
            <v>0</v>
          </cell>
          <cell r="AZ138">
            <v>0</v>
          </cell>
          <cell r="BA138">
            <v>0</v>
          </cell>
          <cell r="BB138">
            <v>0</v>
          </cell>
          <cell r="BC138">
            <v>0</v>
          </cell>
          <cell r="BD138">
            <v>8967</v>
          </cell>
          <cell r="BE138">
            <v>21737</v>
          </cell>
          <cell r="BF138">
            <v>0</v>
          </cell>
          <cell r="BG138">
            <v>0</v>
          </cell>
          <cell r="BH138">
            <v>0</v>
          </cell>
          <cell r="BI138">
            <v>0</v>
          </cell>
          <cell r="BJ138">
            <v>362</v>
          </cell>
          <cell r="BK138">
            <v>0</v>
          </cell>
          <cell r="BL138">
            <v>0</v>
          </cell>
          <cell r="BM138">
            <v>0</v>
          </cell>
          <cell r="BN138">
            <v>0</v>
          </cell>
          <cell r="BO138">
            <v>362</v>
          </cell>
          <cell r="BP138">
            <v>164508</v>
          </cell>
          <cell r="BQ138">
            <v>0</v>
          </cell>
          <cell r="BR138">
            <v>0</v>
          </cell>
          <cell r="BS138">
            <v>0</v>
          </cell>
          <cell r="BT138">
            <v>0</v>
          </cell>
          <cell r="BU138">
            <v>2742</v>
          </cell>
          <cell r="BV138">
            <v>0</v>
          </cell>
          <cell r="BW138">
            <v>0</v>
          </cell>
          <cell r="BX138">
            <v>0</v>
          </cell>
          <cell r="BY138">
            <v>0</v>
          </cell>
          <cell r="BZ138">
            <v>2742</v>
          </cell>
          <cell r="CA138">
            <v>362</v>
          </cell>
          <cell r="CB138">
            <v>3104</v>
          </cell>
          <cell r="CC138">
            <v>0.05</v>
          </cell>
          <cell r="CD138">
            <v>12071</v>
          </cell>
        </row>
        <row r="139">
          <cell r="B139" t="str">
            <v>Z1021</v>
          </cell>
          <cell r="C139" t="str">
            <v>CAP03</v>
          </cell>
          <cell r="D139" t="str">
            <v>En Andén parqueadero</v>
          </cell>
          <cell r="E139" t="str">
            <v>m</v>
          </cell>
          <cell r="F139" t="str">
            <v>MOC010</v>
          </cell>
          <cell r="G139" t="str">
            <v>MOC062</v>
          </cell>
          <cell r="H139" t="str">
            <v>MOC128</v>
          </cell>
          <cell r="I139" t="str">
            <v>NA</v>
          </cell>
          <cell r="J139" t="str">
            <v>NA</v>
          </cell>
          <cell r="K139" t="str">
            <v>NA</v>
          </cell>
          <cell r="L139" t="str">
            <v>NA</v>
          </cell>
          <cell r="M139">
            <v>0.1</v>
          </cell>
          <cell r="N139">
            <v>0.5</v>
          </cell>
          <cell r="O139">
            <v>0.37</v>
          </cell>
          <cell r="P139" t="str">
            <v>NA</v>
          </cell>
          <cell r="Q139" t="str">
            <v>NA</v>
          </cell>
          <cell r="R139" t="str">
            <v>NA</v>
          </cell>
          <cell r="S139" t="str">
            <v>NA</v>
          </cell>
          <cell r="T139" t="str">
            <v>CEC002</v>
          </cell>
          <cell r="U139" t="str">
            <v>CEC004</v>
          </cell>
          <cell r="V139" t="str">
            <v>CEC008</v>
          </cell>
          <cell r="W139" t="str">
            <v>CEC011</v>
          </cell>
          <cell r="X139" t="str">
            <v>NA</v>
          </cell>
          <cell r="Y139" t="str">
            <v>CMC002</v>
          </cell>
          <cell r="Z139" t="str">
            <v>CMC004</v>
          </cell>
          <cell r="AA139" t="str">
            <v>CMC007</v>
          </cell>
          <cell r="AB139" t="str">
            <v>CMC008</v>
          </cell>
          <cell r="AC139" t="str">
            <v>NA</v>
          </cell>
          <cell r="AD139">
            <v>1</v>
          </cell>
          <cell r="AE139">
            <v>1</v>
          </cell>
          <cell r="AF139">
            <v>1</v>
          </cell>
          <cell r="AG139">
            <v>1</v>
          </cell>
          <cell r="AH139" t="str">
            <v>NA</v>
          </cell>
          <cell r="AI139">
            <v>118</v>
          </cell>
          <cell r="AJ139">
            <v>118</v>
          </cell>
          <cell r="AK139">
            <v>118</v>
          </cell>
          <cell r="AL139">
            <v>118</v>
          </cell>
          <cell r="AM139">
            <v>118</v>
          </cell>
          <cell r="AO139">
            <v>19733</v>
          </cell>
          <cell r="AP139">
            <v>24000</v>
          </cell>
          <cell r="AQ139">
            <v>300</v>
          </cell>
          <cell r="AR139">
            <v>20000</v>
          </cell>
          <cell r="AS139">
            <v>0</v>
          </cell>
          <cell r="AT139">
            <v>0</v>
          </cell>
          <cell r="AU139">
            <v>0</v>
          </cell>
          <cell r="AV139">
            <v>0</v>
          </cell>
          <cell r="AW139">
            <v>2400</v>
          </cell>
          <cell r="AX139">
            <v>150</v>
          </cell>
          <cell r="AY139">
            <v>7400</v>
          </cell>
          <cell r="AZ139">
            <v>0</v>
          </cell>
          <cell r="BA139">
            <v>0</v>
          </cell>
          <cell r="BB139">
            <v>0</v>
          </cell>
          <cell r="BC139">
            <v>0</v>
          </cell>
          <cell r="BD139">
            <v>10448</v>
          </cell>
          <cell r="BE139">
            <v>584715</v>
          </cell>
          <cell r="BF139">
            <v>2893</v>
          </cell>
          <cell r="BG139">
            <v>90067</v>
          </cell>
          <cell r="BH139">
            <v>20668</v>
          </cell>
          <cell r="BI139">
            <v>0</v>
          </cell>
          <cell r="BJ139">
            <v>4955</v>
          </cell>
          <cell r="BK139">
            <v>25</v>
          </cell>
          <cell r="BL139">
            <v>763</v>
          </cell>
          <cell r="BM139">
            <v>175</v>
          </cell>
          <cell r="BN139">
            <v>0</v>
          </cell>
          <cell r="BO139">
            <v>5918</v>
          </cell>
          <cell r="BP139">
            <v>89116</v>
          </cell>
          <cell r="BQ139">
            <v>128224</v>
          </cell>
          <cell r="BR139">
            <v>39108</v>
          </cell>
          <cell r="BS139">
            <v>140891</v>
          </cell>
          <cell r="BT139">
            <v>0</v>
          </cell>
          <cell r="BU139">
            <v>755</v>
          </cell>
          <cell r="BV139">
            <v>1087</v>
          </cell>
          <cell r="BW139">
            <v>331</v>
          </cell>
          <cell r="BX139">
            <v>1194</v>
          </cell>
          <cell r="BY139">
            <v>0</v>
          </cell>
          <cell r="BZ139">
            <v>3367</v>
          </cell>
          <cell r="CA139">
            <v>5918</v>
          </cell>
          <cell r="CB139">
            <v>9285</v>
          </cell>
          <cell r="CC139">
            <v>0.05</v>
          </cell>
          <cell r="CD139">
            <v>19733</v>
          </cell>
        </row>
        <row r="140">
          <cell r="C140" t="str">
            <v>CAP03</v>
          </cell>
          <cell r="D140" t="str">
            <v>En anden piedra coralina</v>
          </cell>
          <cell r="E140" t="str">
            <v>m2</v>
          </cell>
          <cell r="F140" t="str">
            <v>MRD359</v>
          </cell>
          <cell r="G140" t="str">
            <v>MOC086</v>
          </cell>
          <cell r="H140" t="str">
            <v>NA</v>
          </cell>
          <cell r="I140" t="str">
            <v>NA</v>
          </cell>
          <cell r="J140" t="str">
            <v>NA</v>
          </cell>
          <cell r="K140" t="str">
            <v>NA</v>
          </cell>
          <cell r="L140" t="str">
            <v>NA</v>
          </cell>
          <cell r="M140">
            <v>1</v>
          </cell>
          <cell r="N140">
            <v>2.5000000000000001E-2</v>
          </cell>
          <cell r="O140" t="str">
            <v>NA</v>
          </cell>
          <cell r="P140" t="str">
            <v>NA</v>
          </cell>
          <cell r="Q140" t="str">
            <v>NA</v>
          </cell>
          <cell r="R140" t="str">
            <v>NA</v>
          </cell>
          <cell r="S140" t="str">
            <v>NA</v>
          </cell>
          <cell r="T140" t="str">
            <v>CEC014</v>
          </cell>
          <cell r="U140" t="str">
            <v>NA</v>
          </cell>
          <cell r="V140" t="str">
            <v>NA</v>
          </cell>
          <cell r="W140" t="str">
            <v>NA</v>
          </cell>
          <cell r="X140" t="str">
            <v>NA</v>
          </cell>
          <cell r="Y140" t="str">
            <v>CMC010</v>
          </cell>
          <cell r="Z140" t="str">
            <v>NA</v>
          </cell>
          <cell r="AA140" t="str">
            <v>NA</v>
          </cell>
          <cell r="AB140" t="str">
            <v>NA</v>
          </cell>
          <cell r="AC140" t="str">
            <v>NA</v>
          </cell>
          <cell r="AD140">
            <v>1</v>
          </cell>
          <cell r="AE140" t="str">
            <v>NA</v>
          </cell>
          <cell r="AF140" t="str">
            <v>NA</v>
          </cell>
          <cell r="AG140" t="str">
            <v>NA</v>
          </cell>
          <cell r="AH140" t="str">
            <v>NA</v>
          </cell>
          <cell r="AI140">
            <v>30</v>
          </cell>
          <cell r="AJ140">
            <v>30</v>
          </cell>
          <cell r="AO140">
            <v>59418</v>
          </cell>
          <cell r="AP140">
            <v>45000</v>
          </cell>
          <cell r="AQ140">
            <v>227016.3</v>
          </cell>
          <cell r="AR140">
            <v>0</v>
          </cell>
          <cell r="AS140">
            <v>0</v>
          </cell>
          <cell r="AT140">
            <v>0</v>
          </cell>
          <cell r="AU140">
            <v>0</v>
          </cell>
          <cell r="AV140">
            <v>0</v>
          </cell>
          <cell r="AW140">
            <v>45000</v>
          </cell>
          <cell r="AX140">
            <v>5675</v>
          </cell>
          <cell r="AY140">
            <v>0</v>
          </cell>
          <cell r="AZ140">
            <v>0</v>
          </cell>
          <cell r="BA140">
            <v>0</v>
          </cell>
          <cell r="BB140">
            <v>0</v>
          </cell>
          <cell r="BC140">
            <v>0</v>
          </cell>
          <cell r="BD140">
            <v>53209</v>
          </cell>
          <cell r="BE140">
            <v>21737</v>
          </cell>
          <cell r="BF140">
            <v>0</v>
          </cell>
          <cell r="BG140">
            <v>0</v>
          </cell>
          <cell r="BH140">
            <v>0</v>
          </cell>
          <cell r="BI140">
            <v>0</v>
          </cell>
          <cell r="BJ140">
            <v>725</v>
          </cell>
          <cell r="BK140">
            <v>0</v>
          </cell>
          <cell r="BL140">
            <v>0</v>
          </cell>
          <cell r="BM140">
            <v>0</v>
          </cell>
          <cell r="BN140">
            <v>0</v>
          </cell>
          <cell r="BO140">
            <v>725</v>
          </cell>
          <cell r="BP140">
            <v>164508</v>
          </cell>
          <cell r="BQ140">
            <v>0</v>
          </cell>
          <cell r="BR140">
            <v>0</v>
          </cell>
          <cell r="BS140">
            <v>0</v>
          </cell>
          <cell r="BT140">
            <v>0</v>
          </cell>
          <cell r="BU140">
            <v>5484</v>
          </cell>
          <cell r="BV140">
            <v>0</v>
          </cell>
          <cell r="BW140">
            <v>0</v>
          </cell>
          <cell r="BX140">
            <v>0</v>
          </cell>
          <cell r="BY140">
            <v>0</v>
          </cell>
          <cell r="BZ140">
            <v>5484</v>
          </cell>
          <cell r="CA140">
            <v>725</v>
          </cell>
          <cell r="CB140">
            <v>6209</v>
          </cell>
          <cell r="CC140">
            <v>0.05</v>
          </cell>
          <cell r="CD140">
            <v>59418</v>
          </cell>
        </row>
        <row r="141">
          <cell r="B141" t="str">
            <v>R1014</v>
          </cell>
          <cell r="C141" t="str">
            <v>CAP03</v>
          </cell>
          <cell r="D141" t="str">
            <v>En andén tableta                     (AT)</v>
          </cell>
          <cell r="E141" t="str">
            <v>m</v>
          </cell>
          <cell r="F141" t="str">
            <v>MOC027</v>
          </cell>
          <cell r="G141" t="str">
            <v>MOC106</v>
          </cell>
          <cell r="H141" t="str">
            <v>MOC086</v>
          </cell>
          <cell r="I141" t="str">
            <v>NA</v>
          </cell>
          <cell r="J141" t="str">
            <v>NA</v>
          </cell>
          <cell r="K141" t="str">
            <v>NA</v>
          </cell>
          <cell r="L141" t="str">
            <v>NA</v>
          </cell>
          <cell r="M141">
            <v>0.03</v>
          </cell>
          <cell r="N141">
            <v>0.53</v>
          </cell>
          <cell r="O141">
            <v>0.01</v>
          </cell>
          <cell r="P141" t="str">
            <v>NA</v>
          </cell>
          <cell r="Q141" t="str">
            <v>NA</v>
          </cell>
          <cell r="R141" t="str">
            <v>NA</v>
          </cell>
          <cell r="S141" t="str">
            <v>NA</v>
          </cell>
          <cell r="T141" t="str">
            <v>CEC013</v>
          </cell>
          <cell r="U141" t="str">
            <v>CEC014</v>
          </cell>
          <cell r="V141" t="str">
            <v>NA</v>
          </cell>
          <cell r="W141" t="str">
            <v>NA</v>
          </cell>
          <cell r="X141" t="str">
            <v>NA</v>
          </cell>
          <cell r="Y141" t="str">
            <v>CMC009</v>
          </cell>
          <cell r="Z141" t="str">
            <v>CMC010</v>
          </cell>
          <cell r="AA141" t="str">
            <v>NA</v>
          </cell>
          <cell r="AB141" t="str">
            <v>NA</v>
          </cell>
          <cell r="AC141" t="str">
            <v>NA</v>
          </cell>
          <cell r="AD141">
            <v>0.3</v>
          </cell>
          <cell r="AE141">
            <v>1</v>
          </cell>
          <cell r="AF141" t="str">
            <v>NA</v>
          </cell>
          <cell r="AG141" t="str">
            <v>NA</v>
          </cell>
          <cell r="AH141" t="str">
            <v>NA</v>
          </cell>
          <cell r="AI141">
            <v>90</v>
          </cell>
          <cell r="AJ141">
            <v>300</v>
          </cell>
          <cell r="AK141">
            <v>90</v>
          </cell>
          <cell r="AO141">
            <v>25176</v>
          </cell>
          <cell r="AP141">
            <v>461000</v>
          </cell>
          <cell r="AQ141">
            <v>9900</v>
          </cell>
          <cell r="AR141">
            <v>227016.3</v>
          </cell>
          <cell r="AS141">
            <v>0</v>
          </cell>
          <cell r="AT141">
            <v>0</v>
          </cell>
          <cell r="AU141">
            <v>0</v>
          </cell>
          <cell r="AV141">
            <v>0</v>
          </cell>
          <cell r="AW141">
            <v>13830</v>
          </cell>
          <cell r="AX141">
            <v>5247</v>
          </cell>
          <cell r="AY141">
            <v>2270</v>
          </cell>
          <cell r="AZ141">
            <v>0</v>
          </cell>
          <cell r="BA141">
            <v>0</v>
          </cell>
          <cell r="BB141">
            <v>0</v>
          </cell>
          <cell r="BC141">
            <v>0</v>
          </cell>
          <cell r="BD141">
            <v>22414</v>
          </cell>
          <cell r="BE141">
            <v>23278</v>
          </cell>
          <cell r="BF141">
            <v>21737</v>
          </cell>
          <cell r="BG141">
            <v>0</v>
          </cell>
          <cell r="BH141">
            <v>0</v>
          </cell>
          <cell r="BI141">
            <v>0</v>
          </cell>
          <cell r="BJ141">
            <v>78</v>
          </cell>
          <cell r="BK141">
            <v>242</v>
          </cell>
          <cell r="BL141">
            <v>0</v>
          </cell>
          <cell r="BM141">
            <v>0</v>
          </cell>
          <cell r="BN141">
            <v>0</v>
          </cell>
          <cell r="BO141">
            <v>320</v>
          </cell>
          <cell r="BP141">
            <v>184062</v>
          </cell>
          <cell r="BQ141">
            <v>164508</v>
          </cell>
          <cell r="BR141">
            <v>0</v>
          </cell>
          <cell r="BS141">
            <v>0</v>
          </cell>
          <cell r="BT141">
            <v>0</v>
          </cell>
          <cell r="BU141">
            <v>614</v>
          </cell>
          <cell r="BV141">
            <v>1828</v>
          </cell>
          <cell r="BW141">
            <v>0</v>
          </cell>
          <cell r="BX141">
            <v>0</v>
          </cell>
          <cell r="BY141">
            <v>0</v>
          </cell>
          <cell r="BZ141">
            <v>2442</v>
          </cell>
          <cell r="CA141">
            <v>320</v>
          </cell>
          <cell r="CB141">
            <v>2762</v>
          </cell>
          <cell r="CC141">
            <v>0.05</v>
          </cell>
          <cell r="CD141">
            <v>25176</v>
          </cell>
        </row>
        <row r="142">
          <cell r="C142" t="str">
            <v>CAP03</v>
          </cell>
          <cell r="D142" t="str">
            <v>En anden tablon</v>
          </cell>
          <cell r="E142" t="str">
            <v>m2</v>
          </cell>
          <cell r="F142" t="str">
            <v>MOC026</v>
          </cell>
          <cell r="G142" t="str">
            <v>MOC106</v>
          </cell>
          <cell r="H142" t="str">
            <v>MOC086</v>
          </cell>
          <cell r="I142" t="str">
            <v>NA</v>
          </cell>
          <cell r="J142" t="str">
            <v>NA</v>
          </cell>
          <cell r="K142" t="str">
            <v>NA</v>
          </cell>
          <cell r="L142" t="str">
            <v>NA</v>
          </cell>
          <cell r="M142">
            <v>0.05</v>
          </cell>
          <cell r="N142">
            <v>1</v>
          </cell>
          <cell r="O142">
            <v>2.5000000000000001E-2</v>
          </cell>
          <cell r="P142" t="str">
            <v>NA</v>
          </cell>
          <cell r="Q142" t="str">
            <v>NA</v>
          </cell>
          <cell r="R142" t="str">
            <v>NA</v>
          </cell>
          <cell r="S142" t="str">
            <v>NA</v>
          </cell>
          <cell r="T142" t="str">
            <v>CEC013</v>
          </cell>
          <cell r="U142" t="str">
            <v>CEC014</v>
          </cell>
          <cell r="V142" t="str">
            <v>NA</v>
          </cell>
          <cell r="W142" t="str">
            <v>NA</v>
          </cell>
          <cell r="X142" t="str">
            <v>NA</v>
          </cell>
          <cell r="Y142" t="str">
            <v>CMC009</v>
          </cell>
          <cell r="Z142" t="str">
            <v>CMC010</v>
          </cell>
          <cell r="AA142" t="str">
            <v>NA</v>
          </cell>
          <cell r="AB142" t="str">
            <v>NA</v>
          </cell>
          <cell r="AC142" t="str">
            <v>NA</v>
          </cell>
          <cell r="AD142">
            <v>0.3</v>
          </cell>
          <cell r="AE142">
            <v>1</v>
          </cell>
          <cell r="AF142" t="str">
            <v>NA</v>
          </cell>
          <cell r="AG142" t="str">
            <v>NA</v>
          </cell>
          <cell r="AH142" t="str">
            <v>NA</v>
          </cell>
          <cell r="AI142">
            <v>36</v>
          </cell>
          <cell r="AJ142">
            <v>120</v>
          </cell>
          <cell r="AK142">
            <v>36</v>
          </cell>
          <cell r="AO142">
            <v>35541</v>
          </cell>
          <cell r="AP142">
            <v>234000</v>
          </cell>
          <cell r="AQ142">
            <v>9900</v>
          </cell>
          <cell r="AR142">
            <v>227016.3</v>
          </cell>
          <cell r="AS142">
            <v>0</v>
          </cell>
          <cell r="AT142">
            <v>0</v>
          </cell>
          <cell r="AU142">
            <v>0</v>
          </cell>
          <cell r="AV142">
            <v>0</v>
          </cell>
          <cell r="AW142">
            <v>11700</v>
          </cell>
          <cell r="AX142">
            <v>9900</v>
          </cell>
          <cell r="AY142">
            <v>5675</v>
          </cell>
          <cell r="AZ142">
            <v>0</v>
          </cell>
          <cell r="BA142">
            <v>0</v>
          </cell>
          <cell r="BB142">
            <v>0</v>
          </cell>
          <cell r="BC142">
            <v>0</v>
          </cell>
          <cell r="BD142">
            <v>28639</v>
          </cell>
          <cell r="BE142">
            <v>23278</v>
          </cell>
          <cell r="BF142">
            <v>21737</v>
          </cell>
          <cell r="BG142">
            <v>0</v>
          </cell>
          <cell r="BH142">
            <v>0</v>
          </cell>
          <cell r="BI142">
            <v>0</v>
          </cell>
          <cell r="BJ142">
            <v>194</v>
          </cell>
          <cell r="BK142">
            <v>604</v>
          </cell>
          <cell r="BL142">
            <v>0</v>
          </cell>
          <cell r="BM142">
            <v>0</v>
          </cell>
          <cell r="BN142">
            <v>0</v>
          </cell>
          <cell r="BO142">
            <v>798</v>
          </cell>
          <cell r="BP142">
            <v>184062</v>
          </cell>
          <cell r="BQ142">
            <v>164508</v>
          </cell>
          <cell r="BR142">
            <v>0</v>
          </cell>
          <cell r="BS142">
            <v>0</v>
          </cell>
          <cell r="BT142">
            <v>0</v>
          </cell>
          <cell r="BU142">
            <v>1534</v>
          </cell>
          <cell r="BV142">
            <v>4570</v>
          </cell>
          <cell r="BW142">
            <v>0</v>
          </cell>
          <cell r="BX142">
            <v>0</v>
          </cell>
          <cell r="BY142">
            <v>0</v>
          </cell>
          <cell r="BZ142">
            <v>6104</v>
          </cell>
          <cell r="CA142">
            <v>798</v>
          </cell>
          <cell r="CB142">
            <v>6902</v>
          </cell>
          <cell r="CC142">
            <v>0.05</v>
          </cell>
          <cell r="CD142">
            <v>35541</v>
          </cell>
        </row>
        <row r="143">
          <cell r="B143" t="str">
            <v>R1014</v>
          </cell>
          <cell r="C143" t="str">
            <v>CAP03</v>
          </cell>
          <cell r="D143" t="str">
            <v>En Andén tablón</v>
          </cell>
          <cell r="E143" t="str">
            <v>m</v>
          </cell>
          <cell r="F143" t="str">
            <v>MOC026</v>
          </cell>
          <cell r="G143" t="str">
            <v>MOC106</v>
          </cell>
          <cell r="H143" t="str">
            <v>MOC086</v>
          </cell>
          <cell r="I143" t="str">
            <v>NA</v>
          </cell>
          <cell r="J143" t="str">
            <v>NA</v>
          </cell>
          <cell r="K143" t="str">
            <v>NA</v>
          </cell>
          <cell r="L143" t="str">
            <v>NA</v>
          </cell>
          <cell r="M143">
            <v>0.03</v>
          </cell>
          <cell r="N143">
            <v>0.6</v>
          </cell>
          <cell r="O143">
            <v>0.01</v>
          </cell>
          <cell r="P143" t="str">
            <v>NA</v>
          </cell>
          <cell r="Q143" t="str">
            <v>NA</v>
          </cell>
          <cell r="R143" t="str">
            <v>NA</v>
          </cell>
          <cell r="S143" t="str">
            <v>NA</v>
          </cell>
          <cell r="T143" t="str">
            <v>CEC013</v>
          </cell>
          <cell r="U143" t="str">
            <v>CEC014</v>
          </cell>
          <cell r="V143" t="str">
            <v>NA</v>
          </cell>
          <cell r="W143" t="str">
            <v>NA</v>
          </cell>
          <cell r="X143" t="str">
            <v>NA</v>
          </cell>
          <cell r="Y143" t="str">
            <v>CMC009</v>
          </cell>
          <cell r="Z143" t="str">
            <v>CMC010</v>
          </cell>
          <cell r="AA143" t="str">
            <v>NA</v>
          </cell>
          <cell r="AB143" t="str">
            <v>NA</v>
          </cell>
          <cell r="AC143" t="str">
            <v>NA</v>
          </cell>
          <cell r="AD143">
            <v>0.2</v>
          </cell>
          <cell r="AE143">
            <v>1</v>
          </cell>
          <cell r="AF143" t="str">
            <v>NA</v>
          </cell>
          <cell r="AG143" t="str">
            <v>NA</v>
          </cell>
          <cell r="AH143" t="str">
            <v>NA</v>
          </cell>
          <cell r="AI143">
            <v>40</v>
          </cell>
          <cell r="AJ143">
            <v>200</v>
          </cell>
          <cell r="AK143">
            <v>40</v>
          </cell>
          <cell r="AO143">
            <v>21684</v>
          </cell>
          <cell r="AP143">
            <v>234000</v>
          </cell>
          <cell r="AQ143">
            <v>9900</v>
          </cell>
          <cell r="AR143">
            <v>227016.3</v>
          </cell>
          <cell r="AS143">
            <v>0</v>
          </cell>
          <cell r="AT143">
            <v>0</v>
          </cell>
          <cell r="AU143">
            <v>0</v>
          </cell>
          <cell r="AV143">
            <v>0</v>
          </cell>
          <cell r="AW143">
            <v>7020</v>
          </cell>
          <cell r="AX143">
            <v>5940</v>
          </cell>
          <cell r="AY143">
            <v>2270</v>
          </cell>
          <cell r="AZ143">
            <v>0</v>
          </cell>
          <cell r="BA143">
            <v>0</v>
          </cell>
          <cell r="BB143">
            <v>0</v>
          </cell>
          <cell r="BC143">
            <v>0</v>
          </cell>
          <cell r="BD143">
            <v>15992</v>
          </cell>
          <cell r="BE143">
            <v>23278</v>
          </cell>
          <cell r="BF143">
            <v>21737</v>
          </cell>
          <cell r="BG143">
            <v>0</v>
          </cell>
          <cell r="BH143">
            <v>0</v>
          </cell>
          <cell r="BI143">
            <v>0</v>
          </cell>
          <cell r="BJ143">
            <v>116</v>
          </cell>
          <cell r="BK143">
            <v>543</v>
          </cell>
          <cell r="BL143">
            <v>0</v>
          </cell>
          <cell r="BM143">
            <v>0</v>
          </cell>
          <cell r="BN143">
            <v>0</v>
          </cell>
          <cell r="BO143">
            <v>659</v>
          </cell>
          <cell r="BP143">
            <v>184062</v>
          </cell>
          <cell r="BQ143">
            <v>164508</v>
          </cell>
          <cell r="BR143">
            <v>0</v>
          </cell>
          <cell r="BS143">
            <v>0</v>
          </cell>
          <cell r="BT143">
            <v>0</v>
          </cell>
          <cell r="BU143">
            <v>920</v>
          </cell>
          <cell r="BV143">
            <v>4113</v>
          </cell>
          <cell r="BW143">
            <v>0</v>
          </cell>
          <cell r="BX143">
            <v>0</v>
          </cell>
          <cell r="BY143">
            <v>0</v>
          </cell>
          <cell r="BZ143">
            <v>5033</v>
          </cell>
          <cell r="CA143">
            <v>659</v>
          </cell>
          <cell r="CB143">
            <v>5692</v>
          </cell>
          <cell r="CC143">
            <v>0.05</v>
          </cell>
          <cell r="CD143">
            <v>21684</v>
          </cell>
        </row>
        <row r="144">
          <cell r="B144" t="str">
            <v>R1006</v>
          </cell>
          <cell r="C144" t="str">
            <v>CAP03</v>
          </cell>
          <cell r="D144" t="str">
            <v>En berma asfalto</v>
          </cell>
          <cell r="E144" t="str">
            <v>m</v>
          </cell>
          <cell r="F144" t="str">
            <v>MOC016</v>
          </cell>
          <cell r="G144" t="str">
            <v>NA</v>
          </cell>
          <cell r="H144" t="str">
            <v>NA</v>
          </cell>
          <cell r="I144" t="str">
            <v>NA</v>
          </cell>
          <cell r="J144" t="str">
            <v>NA</v>
          </cell>
          <cell r="K144" t="str">
            <v>NA</v>
          </cell>
          <cell r="L144" t="str">
            <v>NA</v>
          </cell>
          <cell r="M144">
            <v>0.05</v>
          </cell>
          <cell r="N144" t="str">
            <v>NA</v>
          </cell>
          <cell r="O144" t="str">
            <v>NA</v>
          </cell>
          <cell r="P144" t="str">
            <v>NA</v>
          </cell>
          <cell r="Q144" t="str">
            <v>NA</v>
          </cell>
          <cell r="R144" t="str">
            <v>NA</v>
          </cell>
          <cell r="S144" t="str">
            <v>NA</v>
          </cell>
          <cell r="T144" t="str">
            <v>CEC012</v>
          </cell>
          <cell r="U144" t="str">
            <v>NA</v>
          </cell>
          <cell r="V144" t="str">
            <v>NA</v>
          </cell>
          <cell r="W144" t="str">
            <v>NA</v>
          </cell>
          <cell r="X144" t="str">
            <v>NA</v>
          </cell>
          <cell r="Y144" t="str">
            <v>CMC009</v>
          </cell>
          <cell r="Z144" t="str">
            <v>NA</v>
          </cell>
          <cell r="AA144" t="str">
            <v>NA</v>
          </cell>
          <cell r="AB144" t="str">
            <v>NA</v>
          </cell>
          <cell r="AC144" t="str">
            <v>NA</v>
          </cell>
          <cell r="AD144">
            <v>1</v>
          </cell>
          <cell r="AE144" t="str">
            <v>NA</v>
          </cell>
          <cell r="AF144" t="str">
            <v>NA</v>
          </cell>
          <cell r="AG144" t="str">
            <v>NA</v>
          </cell>
          <cell r="AH144" t="str">
            <v>NA</v>
          </cell>
          <cell r="AI144">
            <v>55</v>
          </cell>
          <cell r="AJ144">
            <v>55</v>
          </cell>
          <cell r="AO144">
            <v>16456</v>
          </cell>
          <cell r="AP144">
            <v>230000</v>
          </cell>
          <cell r="AQ144">
            <v>0</v>
          </cell>
          <cell r="AR144">
            <v>0</v>
          </cell>
          <cell r="AS144">
            <v>0</v>
          </cell>
          <cell r="AT144">
            <v>0</v>
          </cell>
          <cell r="AU144">
            <v>0</v>
          </cell>
          <cell r="AV144">
            <v>0</v>
          </cell>
          <cell r="AW144">
            <v>11500</v>
          </cell>
          <cell r="AX144">
            <v>0</v>
          </cell>
          <cell r="AY144">
            <v>0</v>
          </cell>
          <cell r="AZ144">
            <v>0</v>
          </cell>
          <cell r="BA144">
            <v>0</v>
          </cell>
          <cell r="BB144">
            <v>0</v>
          </cell>
          <cell r="BC144">
            <v>0</v>
          </cell>
          <cell r="BD144">
            <v>12075</v>
          </cell>
          <cell r="BE144">
            <v>56846</v>
          </cell>
          <cell r="BF144">
            <v>0</v>
          </cell>
          <cell r="BG144">
            <v>0</v>
          </cell>
          <cell r="BH144">
            <v>0</v>
          </cell>
          <cell r="BI144">
            <v>0</v>
          </cell>
          <cell r="BJ144">
            <v>1034</v>
          </cell>
          <cell r="BK144">
            <v>0</v>
          </cell>
          <cell r="BL144">
            <v>0</v>
          </cell>
          <cell r="BM144">
            <v>0</v>
          </cell>
          <cell r="BN144">
            <v>0</v>
          </cell>
          <cell r="BO144">
            <v>1034</v>
          </cell>
          <cell r="BP144">
            <v>184062</v>
          </cell>
          <cell r="BQ144">
            <v>0</v>
          </cell>
          <cell r="BR144">
            <v>0</v>
          </cell>
          <cell r="BS144">
            <v>0</v>
          </cell>
          <cell r="BT144">
            <v>0</v>
          </cell>
          <cell r="BU144">
            <v>3347</v>
          </cell>
          <cell r="BV144">
            <v>0</v>
          </cell>
          <cell r="BW144">
            <v>0</v>
          </cell>
          <cell r="BX144">
            <v>0</v>
          </cell>
          <cell r="BY144">
            <v>0</v>
          </cell>
          <cell r="BZ144">
            <v>3347</v>
          </cell>
          <cell r="CA144">
            <v>1034</v>
          </cell>
          <cell r="CB144">
            <v>4381</v>
          </cell>
          <cell r="CC144">
            <v>0.05</v>
          </cell>
          <cell r="CD144">
            <v>16456</v>
          </cell>
        </row>
        <row r="145">
          <cell r="B145" t="str">
            <v>R2006</v>
          </cell>
          <cell r="C145" t="str">
            <v>CAP03</v>
          </cell>
          <cell r="D145" t="str">
            <v>En berma asfalto</v>
          </cell>
          <cell r="E145" t="str">
            <v>m</v>
          </cell>
          <cell r="F145" t="str">
            <v>MOC016</v>
          </cell>
          <cell r="G145" t="str">
            <v>NA</v>
          </cell>
          <cell r="H145" t="str">
            <v>NA</v>
          </cell>
          <cell r="I145" t="str">
            <v>NA</v>
          </cell>
          <cell r="J145" t="str">
            <v>NA</v>
          </cell>
          <cell r="K145" t="str">
            <v>NA</v>
          </cell>
          <cell r="L145" t="str">
            <v>NA</v>
          </cell>
          <cell r="M145">
            <v>0.06</v>
          </cell>
          <cell r="N145" t="str">
            <v>NA</v>
          </cell>
          <cell r="O145" t="str">
            <v>NA</v>
          </cell>
          <cell r="P145" t="str">
            <v>NA</v>
          </cell>
          <cell r="Q145" t="str">
            <v>NA</v>
          </cell>
          <cell r="R145" t="str">
            <v>NA</v>
          </cell>
          <cell r="S145" t="str">
            <v>NA</v>
          </cell>
          <cell r="T145" t="str">
            <v>CEC012</v>
          </cell>
          <cell r="U145" t="str">
            <v>NA</v>
          </cell>
          <cell r="V145" t="str">
            <v>NA</v>
          </cell>
          <cell r="W145" t="str">
            <v>NA</v>
          </cell>
          <cell r="X145" t="str">
            <v>NA</v>
          </cell>
          <cell r="Y145" t="str">
            <v>CMC009</v>
          </cell>
          <cell r="Z145" t="str">
            <v>NA</v>
          </cell>
          <cell r="AA145" t="str">
            <v>NA</v>
          </cell>
          <cell r="AB145" t="str">
            <v>NA</v>
          </cell>
          <cell r="AC145" t="str">
            <v>NA</v>
          </cell>
          <cell r="AD145">
            <v>1</v>
          </cell>
          <cell r="AE145" t="str">
            <v>NA</v>
          </cell>
          <cell r="AF145" t="str">
            <v>NA</v>
          </cell>
          <cell r="AG145" t="str">
            <v>NA</v>
          </cell>
          <cell r="AH145" t="str">
            <v>NA</v>
          </cell>
          <cell r="AI145">
            <v>52.5</v>
          </cell>
          <cell r="AJ145">
            <v>52.5</v>
          </cell>
          <cell r="AO145">
            <v>19079</v>
          </cell>
          <cell r="AP145">
            <v>230000</v>
          </cell>
          <cell r="AQ145">
            <v>0</v>
          </cell>
          <cell r="AR145">
            <v>0</v>
          </cell>
          <cell r="AS145">
            <v>0</v>
          </cell>
          <cell r="AT145">
            <v>0</v>
          </cell>
          <cell r="AU145">
            <v>0</v>
          </cell>
          <cell r="AV145">
            <v>0</v>
          </cell>
          <cell r="AW145">
            <v>13800</v>
          </cell>
          <cell r="AX145">
            <v>0</v>
          </cell>
          <cell r="AY145">
            <v>0</v>
          </cell>
          <cell r="AZ145">
            <v>0</v>
          </cell>
          <cell r="BA145">
            <v>0</v>
          </cell>
          <cell r="BB145">
            <v>0</v>
          </cell>
          <cell r="BC145">
            <v>0</v>
          </cell>
          <cell r="BD145">
            <v>14490</v>
          </cell>
          <cell r="BE145">
            <v>56846</v>
          </cell>
          <cell r="BF145">
            <v>0</v>
          </cell>
          <cell r="BG145">
            <v>0</v>
          </cell>
          <cell r="BH145">
            <v>0</v>
          </cell>
          <cell r="BI145">
            <v>0</v>
          </cell>
          <cell r="BJ145">
            <v>1083</v>
          </cell>
          <cell r="BK145">
            <v>0</v>
          </cell>
          <cell r="BL145">
            <v>0</v>
          </cell>
          <cell r="BM145">
            <v>0</v>
          </cell>
          <cell r="BN145">
            <v>0</v>
          </cell>
          <cell r="BO145">
            <v>1083</v>
          </cell>
          <cell r="BP145">
            <v>184062</v>
          </cell>
          <cell r="BQ145">
            <v>0</v>
          </cell>
          <cell r="BR145">
            <v>0</v>
          </cell>
          <cell r="BS145">
            <v>0</v>
          </cell>
          <cell r="BT145">
            <v>0</v>
          </cell>
          <cell r="BU145">
            <v>3506</v>
          </cell>
          <cell r="BV145">
            <v>0</v>
          </cell>
          <cell r="BW145">
            <v>0</v>
          </cell>
          <cell r="BX145">
            <v>0</v>
          </cell>
          <cell r="BY145">
            <v>0</v>
          </cell>
          <cell r="BZ145">
            <v>3506</v>
          </cell>
          <cell r="CA145">
            <v>1083</v>
          </cell>
          <cell r="CB145">
            <v>4589</v>
          </cell>
          <cell r="CC145">
            <v>0.05</v>
          </cell>
          <cell r="CD145">
            <v>19079</v>
          </cell>
        </row>
        <row r="146">
          <cell r="B146" t="str">
            <v>R1006</v>
          </cell>
          <cell r="C146" t="str">
            <v>CAP03</v>
          </cell>
          <cell r="D146" t="str">
            <v>En berma asfalto                    (BA)</v>
          </cell>
          <cell r="E146" t="str">
            <v>m</v>
          </cell>
          <cell r="F146" t="str">
            <v>MOC016</v>
          </cell>
          <cell r="G146" t="str">
            <v>NA</v>
          </cell>
          <cell r="H146" t="str">
            <v>NA</v>
          </cell>
          <cell r="I146" t="str">
            <v>NA</v>
          </cell>
          <cell r="J146" t="str">
            <v>NA</v>
          </cell>
          <cell r="K146" t="str">
            <v>NA</v>
          </cell>
          <cell r="L146" t="str">
            <v>NA</v>
          </cell>
          <cell r="M146">
            <v>0.05</v>
          </cell>
          <cell r="N146" t="str">
            <v>NA</v>
          </cell>
          <cell r="O146" t="str">
            <v>NA</v>
          </cell>
          <cell r="P146" t="str">
            <v>NA</v>
          </cell>
          <cell r="Q146" t="str">
            <v>NA</v>
          </cell>
          <cell r="R146" t="str">
            <v>NA</v>
          </cell>
          <cell r="S146" t="str">
            <v>NA</v>
          </cell>
          <cell r="T146" t="str">
            <v>CEC012</v>
          </cell>
          <cell r="U146" t="str">
            <v>NA</v>
          </cell>
          <cell r="V146" t="str">
            <v>NA</v>
          </cell>
          <cell r="W146" t="str">
            <v>NA</v>
          </cell>
          <cell r="X146" t="str">
            <v>NA</v>
          </cell>
          <cell r="Y146" t="str">
            <v>CMC009</v>
          </cell>
          <cell r="Z146" t="str">
            <v>NA</v>
          </cell>
          <cell r="AA146" t="str">
            <v>NA</v>
          </cell>
          <cell r="AB146" t="str">
            <v>NA</v>
          </cell>
          <cell r="AC146" t="str">
            <v>NA</v>
          </cell>
          <cell r="AD146">
            <v>1</v>
          </cell>
          <cell r="AE146" t="str">
            <v>NA</v>
          </cell>
          <cell r="AF146" t="str">
            <v>NA</v>
          </cell>
          <cell r="AG146" t="str">
            <v>NA</v>
          </cell>
          <cell r="AH146" t="str">
            <v>NA</v>
          </cell>
          <cell r="AI146">
            <v>60</v>
          </cell>
          <cell r="AJ146">
            <v>60</v>
          </cell>
          <cell r="AO146">
            <v>16090</v>
          </cell>
          <cell r="AP146">
            <v>230000</v>
          </cell>
          <cell r="AQ146">
            <v>0</v>
          </cell>
          <cell r="AR146">
            <v>0</v>
          </cell>
          <cell r="AS146">
            <v>0</v>
          </cell>
          <cell r="AT146">
            <v>0</v>
          </cell>
          <cell r="AU146">
            <v>0</v>
          </cell>
          <cell r="AV146">
            <v>0</v>
          </cell>
          <cell r="AW146">
            <v>11500</v>
          </cell>
          <cell r="AX146">
            <v>0</v>
          </cell>
          <cell r="AY146">
            <v>0</v>
          </cell>
          <cell r="AZ146">
            <v>0</v>
          </cell>
          <cell r="BA146">
            <v>0</v>
          </cell>
          <cell r="BB146">
            <v>0</v>
          </cell>
          <cell r="BC146">
            <v>0</v>
          </cell>
          <cell r="BD146">
            <v>12075</v>
          </cell>
          <cell r="BE146">
            <v>56846</v>
          </cell>
          <cell r="BF146">
            <v>0</v>
          </cell>
          <cell r="BG146">
            <v>0</v>
          </cell>
          <cell r="BH146">
            <v>0</v>
          </cell>
          <cell r="BI146">
            <v>0</v>
          </cell>
          <cell r="BJ146">
            <v>947</v>
          </cell>
          <cell r="BK146">
            <v>0</v>
          </cell>
          <cell r="BL146">
            <v>0</v>
          </cell>
          <cell r="BM146">
            <v>0</v>
          </cell>
          <cell r="BN146">
            <v>0</v>
          </cell>
          <cell r="BO146">
            <v>947</v>
          </cell>
          <cell r="BP146">
            <v>184062</v>
          </cell>
          <cell r="BQ146">
            <v>0</v>
          </cell>
          <cell r="BR146">
            <v>0</v>
          </cell>
          <cell r="BS146">
            <v>0</v>
          </cell>
          <cell r="BT146">
            <v>0</v>
          </cell>
          <cell r="BU146">
            <v>3068</v>
          </cell>
          <cell r="BV146">
            <v>0</v>
          </cell>
          <cell r="BW146">
            <v>0</v>
          </cell>
          <cell r="BX146">
            <v>0</v>
          </cell>
          <cell r="BY146">
            <v>0</v>
          </cell>
          <cell r="BZ146">
            <v>3068</v>
          </cell>
          <cell r="CA146">
            <v>947</v>
          </cell>
          <cell r="CB146">
            <v>4015</v>
          </cell>
          <cell r="CC146">
            <v>0.05</v>
          </cell>
          <cell r="CD146">
            <v>16090</v>
          </cell>
        </row>
        <row r="147">
          <cell r="B147" t="str">
            <v>R1007</v>
          </cell>
          <cell r="C147" t="str">
            <v>CAP03</v>
          </cell>
          <cell r="D147" t="str">
            <v>En berma concreto</v>
          </cell>
          <cell r="E147" t="str">
            <v>m</v>
          </cell>
          <cell r="F147" t="str">
            <v>MOC026</v>
          </cell>
          <cell r="G147" t="str">
            <v>NA</v>
          </cell>
          <cell r="H147" t="str">
            <v>NA</v>
          </cell>
          <cell r="I147" t="str">
            <v>NA</v>
          </cell>
          <cell r="J147" t="str">
            <v>NA</v>
          </cell>
          <cell r="K147" t="str">
            <v>NA</v>
          </cell>
          <cell r="L147" t="str">
            <v>NA</v>
          </cell>
          <cell r="M147">
            <v>0.11</v>
          </cell>
          <cell r="N147" t="str">
            <v>NA</v>
          </cell>
          <cell r="O147" t="str">
            <v>NA</v>
          </cell>
          <cell r="P147" t="str">
            <v>NA</v>
          </cell>
          <cell r="Q147" t="str">
            <v>NA</v>
          </cell>
          <cell r="R147" t="str">
            <v>NA</v>
          </cell>
          <cell r="S147" t="str">
            <v>NA</v>
          </cell>
          <cell r="T147" t="str">
            <v>CEC013</v>
          </cell>
          <cell r="U147" t="str">
            <v>NA</v>
          </cell>
          <cell r="V147" t="str">
            <v>NA</v>
          </cell>
          <cell r="W147" t="str">
            <v>NA</v>
          </cell>
          <cell r="X147" t="str">
            <v>NA</v>
          </cell>
          <cell r="Y147" t="str">
            <v>CMC009</v>
          </cell>
          <cell r="Z147" t="str">
            <v>NA</v>
          </cell>
          <cell r="AA147" t="str">
            <v>NA</v>
          </cell>
          <cell r="AB147" t="str">
            <v>NA</v>
          </cell>
          <cell r="AC147" t="str">
            <v>NA</v>
          </cell>
          <cell r="AD147">
            <v>1</v>
          </cell>
          <cell r="AE147" t="str">
            <v>NA</v>
          </cell>
          <cell r="AF147" t="str">
            <v>NA</v>
          </cell>
          <cell r="AG147" t="str">
            <v>NA</v>
          </cell>
          <cell r="AH147" t="str">
            <v>NA</v>
          </cell>
          <cell r="AI147">
            <v>70</v>
          </cell>
          <cell r="AJ147">
            <v>70</v>
          </cell>
          <cell r="AO147">
            <v>29989</v>
          </cell>
          <cell r="AP147">
            <v>234000</v>
          </cell>
          <cell r="AQ147">
            <v>0</v>
          </cell>
          <cell r="AR147">
            <v>0</v>
          </cell>
          <cell r="AS147">
            <v>0</v>
          </cell>
          <cell r="AT147">
            <v>0</v>
          </cell>
          <cell r="AU147">
            <v>0</v>
          </cell>
          <cell r="AV147">
            <v>0</v>
          </cell>
          <cell r="AW147">
            <v>25740</v>
          </cell>
          <cell r="AX147">
            <v>0</v>
          </cell>
          <cell r="AY147">
            <v>0</v>
          </cell>
          <cell r="AZ147">
            <v>0</v>
          </cell>
          <cell r="BA147">
            <v>0</v>
          </cell>
          <cell r="BB147">
            <v>0</v>
          </cell>
          <cell r="BC147">
            <v>0</v>
          </cell>
          <cell r="BD147">
            <v>27027</v>
          </cell>
          <cell r="BE147">
            <v>23278</v>
          </cell>
          <cell r="BF147">
            <v>0</v>
          </cell>
          <cell r="BG147">
            <v>0</v>
          </cell>
          <cell r="BH147">
            <v>0</v>
          </cell>
          <cell r="BI147">
            <v>0</v>
          </cell>
          <cell r="BJ147">
            <v>333</v>
          </cell>
          <cell r="BK147">
            <v>0</v>
          </cell>
          <cell r="BL147">
            <v>0</v>
          </cell>
          <cell r="BM147">
            <v>0</v>
          </cell>
          <cell r="BN147">
            <v>0</v>
          </cell>
          <cell r="BO147">
            <v>333</v>
          </cell>
          <cell r="BP147">
            <v>184062</v>
          </cell>
          <cell r="BQ147">
            <v>0</v>
          </cell>
          <cell r="BR147">
            <v>0</v>
          </cell>
          <cell r="BS147">
            <v>0</v>
          </cell>
          <cell r="BT147">
            <v>0</v>
          </cell>
          <cell r="BU147">
            <v>2629</v>
          </cell>
          <cell r="BV147">
            <v>0</v>
          </cell>
          <cell r="BW147">
            <v>0</v>
          </cell>
          <cell r="BX147">
            <v>0</v>
          </cell>
          <cell r="BY147">
            <v>0</v>
          </cell>
          <cell r="BZ147">
            <v>2629</v>
          </cell>
          <cell r="CA147">
            <v>333</v>
          </cell>
          <cell r="CB147">
            <v>2962</v>
          </cell>
          <cell r="CC147">
            <v>0.05</v>
          </cell>
          <cell r="CD147">
            <v>29989</v>
          </cell>
        </row>
        <row r="148">
          <cell r="B148" t="str">
            <v>R2007</v>
          </cell>
          <cell r="C148" t="str">
            <v>CAP03</v>
          </cell>
          <cell r="D148" t="str">
            <v>En berma concreto</v>
          </cell>
          <cell r="E148" t="str">
            <v>m</v>
          </cell>
          <cell r="F148" t="str">
            <v>MOC026</v>
          </cell>
          <cell r="G148" t="str">
            <v>NA</v>
          </cell>
          <cell r="H148" t="str">
            <v>NA</v>
          </cell>
          <cell r="I148" t="str">
            <v>NA</v>
          </cell>
          <cell r="J148" t="str">
            <v>NA</v>
          </cell>
          <cell r="K148" t="str">
            <v>NA</v>
          </cell>
          <cell r="L148" t="str">
            <v>NA</v>
          </cell>
          <cell r="M148">
            <v>0.13</v>
          </cell>
          <cell r="N148" t="str">
            <v>NA</v>
          </cell>
          <cell r="O148" t="str">
            <v>NA</v>
          </cell>
          <cell r="P148" t="str">
            <v>NA</v>
          </cell>
          <cell r="Q148" t="str">
            <v>NA</v>
          </cell>
          <cell r="R148" t="str">
            <v>NA</v>
          </cell>
          <cell r="S148" t="str">
            <v>NA</v>
          </cell>
          <cell r="T148" t="str">
            <v>CEC013</v>
          </cell>
          <cell r="U148" t="str">
            <v>NA</v>
          </cell>
          <cell r="V148" t="str">
            <v>NA</v>
          </cell>
          <cell r="W148" t="str">
            <v>NA</v>
          </cell>
          <cell r="X148" t="str">
            <v>NA</v>
          </cell>
          <cell r="Y148" t="str">
            <v>CMC009</v>
          </cell>
          <cell r="Z148" t="str">
            <v>NA</v>
          </cell>
          <cell r="AA148" t="str">
            <v>NA</v>
          </cell>
          <cell r="AB148" t="str">
            <v>NA</v>
          </cell>
          <cell r="AC148" t="str">
            <v>NA</v>
          </cell>
          <cell r="AD148">
            <v>1</v>
          </cell>
          <cell r="AE148" t="str">
            <v>NA</v>
          </cell>
          <cell r="AF148" t="str">
            <v>NA</v>
          </cell>
          <cell r="AG148" t="str">
            <v>NA</v>
          </cell>
          <cell r="AH148" t="str">
            <v>NA</v>
          </cell>
          <cell r="AI148">
            <v>67.5</v>
          </cell>
          <cell r="AJ148">
            <v>67.5</v>
          </cell>
          <cell r="AO148">
            <v>35013</v>
          </cell>
          <cell r="AP148">
            <v>234000</v>
          </cell>
          <cell r="AQ148">
            <v>0</v>
          </cell>
          <cell r="AR148">
            <v>0</v>
          </cell>
          <cell r="AS148">
            <v>0</v>
          </cell>
          <cell r="AT148">
            <v>0</v>
          </cell>
          <cell r="AU148">
            <v>0</v>
          </cell>
          <cell r="AV148">
            <v>0</v>
          </cell>
          <cell r="AW148">
            <v>30420</v>
          </cell>
          <cell r="AX148">
            <v>0</v>
          </cell>
          <cell r="AY148">
            <v>0</v>
          </cell>
          <cell r="AZ148">
            <v>0</v>
          </cell>
          <cell r="BA148">
            <v>0</v>
          </cell>
          <cell r="BB148">
            <v>0</v>
          </cell>
          <cell r="BC148">
            <v>0</v>
          </cell>
          <cell r="BD148">
            <v>31941</v>
          </cell>
          <cell r="BE148">
            <v>23278</v>
          </cell>
          <cell r="BF148">
            <v>0</v>
          </cell>
          <cell r="BG148">
            <v>0</v>
          </cell>
          <cell r="BH148">
            <v>0</v>
          </cell>
          <cell r="BI148">
            <v>0</v>
          </cell>
          <cell r="BJ148">
            <v>345</v>
          </cell>
          <cell r="BK148">
            <v>0</v>
          </cell>
          <cell r="BL148">
            <v>0</v>
          </cell>
          <cell r="BM148">
            <v>0</v>
          </cell>
          <cell r="BN148">
            <v>0</v>
          </cell>
          <cell r="BO148">
            <v>345</v>
          </cell>
          <cell r="BP148">
            <v>184062</v>
          </cell>
          <cell r="BQ148">
            <v>0</v>
          </cell>
          <cell r="BR148">
            <v>0</v>
          </cell>
          <cell r="BS148">
            <v>0</v>
          </cell>
          <cell r="BT148">
            <v>0</v>
          </cell>
          <cell r="BU148">
            <v>2727</v>
          </cell>
          <cell r="BV148">
            <v>0</v>
          </cell>
          <cell r="BW148">
            <v>0</v>
          </cell>
          <cell r="BX148">
            <v>0</v>
          </cell>
          <cell r="BY148">
            <v>0</v>
          </cell>
          <cell r="BZ148">
            <v>2727</v>
          </cell>
          <cell r="CA148">
            <v>345</v>
          </cell>
          <cell r="CB148">
            <v>3072</v>
          </cell>
          <cell r="CC148">
            <v>0.05</v>
          </cell>
          <cell r="CD148">
            <v>35013</v>
          </cell>
        </row>
        <row r="149">
          <cell r="B149" t="str">
            <v>R1007</v>
          </cell>
          <cell r="C149" t="str">
            <v>CAP03</v>
          </cell>
          <cell r="D149" t="str">
            <v>En berma concreto                  (BC)</v>
          </cell>
          <cell r="E149" t="str">
            <v>m</v>
          </cell>
          <cell r="F149" t="str">
            <v>MOC026</v>
          </cell>
          <cell r="G149" t="str">
            <v>NA</v>
          </cell>
          <cell r="H149" t="str">
            <v>NA</v>
          </cell>
          <cell r="I149" t="str">
            <v>NA</v>
          </cell>
          <cell r="J149" t="str">
            <v>NA</v>
          </cell>
          <cell r="K149" t="str">
            <v>NA</v>
          </cell>
          <cell r="L149" t="str">
            <v>NA</v>
          </cell>
          <cell r="M149">
            <v>0.11</v>
          </cell>
          <cell r="N149" t="str">
            <v>NA</v>
          </cell>
          <cell r="O149" t="str">
            <v>NA</v>
          </cell>
          <cell r="P149" t="str">
            <v>NA</v>
          </cell>
          <cell r="Q149" t="str">
            <v>NA</v>
          </cell>
          <cell r="R149" t="str">
            <v>NA</v>
          </cell>
          <cell r="S149" t="str">
            <v>NA</v>
          </cell>
          <cell r="T149" t="str">
            <v>CEC013</v>
          </cell>
          <cell r="U149" t="str">
            <v>NA</v>
          </cell>
          <cell r="V149" t="str">
            <v>NA</v>
          </cell>
          <cell r="W149" t="str">
            <v>NA</v>
          </cell>
          <cell r="X149" t="str">
            <v>NA</v>
          </cell>
          <cell r="Y149" t="str">
            <v>CMC009</v>
          </cell>
          <cell r="Z149" t="str">
            <v>NA</v>
          </cell>
          <cell r="AA149" t="str">
            <v>NA</v>
          </cell>
          <cell r="AB149" t="str">
            <v>NA</v>
          </cell>
          <cell r="AC149" t="str">
            <v>NA</v>
          </cell>
          <cell r="AD149">
            <v>1</v>
          </cell>
          <cell r="AE149" t="str">
            <v>NA</v>
          </cell>
          <cell r="AF149" t="str">
            <v>NA</v>
          </cell>
          <cell r="AG149" t="str">
            <v>NA</v>
          </cell>
          <cell r="AH149" t="str">
            <v>NA</v>
          </cell>
          <cell r="AI149">
            <v>100</v>
          </cell>
          <cell r="AJ149">
            <v>100</v>
          </cell>
          <cell r="AO149">
            <v>29101</v>
          </cell>
          <cell r="AP149">
            <v>234000</v>
          </cell>
          <cell r="AQ149">
            <v>0</v>
          </cell>
          <cell r="AR149">
            <v>0</v>
          </cell>
          <cell r="AS149">
            <v>0</v>
          </cell>
          <cell r="AT149">
            <v>0</v>
          </cell>
          <cell r="AU149">
            <v>0</v>
          </cell>
          <cell r="AV149">
            <v>0</v>
          </cell>
          <cell r="AW149">
            <v>25740</v>
          </cell>
          <cell r="AX149">
            <v>0</v>
          </cell>
          <cell r="AY149">
            <v>0</v>
          </cell>
          <cell r="AZ149">
            <v>0</v>
          </cell>
          <cell r="BA149">
            <v>0</v>
          </cell>
          <cell r="BB149">
            <v>0</v>
          </cell>
          <cell r="BC149">
            <v>0</v>
          </cell>
          <cell r="BD149">
            <v>27027</v>
          </cell>
          <cell r="BE149">
            <v>23278</v>
          </cell>
          <cell r="BF149">
            <v>0</v>
          </cell>
          <cell r="BG149">
            <v>0</v>
          </cell>
          <cell r="BH149">
            <v>0</v>
          </cell>
          <cell r="BI149">
            <v>0</v>
          </cell>
          <cell r="BJ149">
            <v>233</v>
          </cell>
          <cell r="BK149">
            <v>0</v>
          </cell>
          <cell r="BL149">
            <v>0</v>
          </cell>
          <cell r="BM149">
            <v>0</v>
          </cell>
          <cell r="BN149">
            <v>0</v>
          </cell>
          <cell r="BO149">
            <v>233</v>
          </cell>
          <cell r="BP149">
            <v>184062</v>
          </cell>
          <cell r="BQ149">
            <v>0</v>
          </cell>
          <cell r="BR149">
            <v>0</v>
          </cell>
          <cell r="BS149">
            <v>0</v>
          </cell>
          <cell r="BT149">
            <v>0</v>
          </cell>
          <cell r="BU149">
            <v>1841</v>
          </cell>
          <cell r="BV149">
            <v>0</v>
          </cell>
          <cell r="BW149">
            <v>0</v>
          </cell>
          <cell r="BX149">
            <v>0</v>
          </cell>
          <cell r="BY149">
            <v>0</v>
          </cell>
          <cell r="BZ149">
            <v>1841</v>
          </cell>
          <cell r="CA149">
            <v>233</v>
          </cell>
          <cell r="CB149">
            <v>2074</v>
          </cell>
          <cell r="CC149">
            <v>0.05</v>
          </cell>
          <cell r="CD149">
            <v>29101</v>
          </cell>
        </row>
        <row r="150">
          <cell r="B150" t="str">
            <v>R1005</v>
          </cell>
          <cell r="C150" t="str">
            <v>CAP03</v>
          </cell>
          <cell r="D150" t="str">
            <v>En calzada adoquinada</v>
          </cell>
          <cell r="E150" t="str">
            <v>m</v>
          </cell>
          <cell r="F150" t="str">
            <v>MOC010</v>
          </cell>
          <cell r="G150" t="str">
            <v>MOC005</v>
          </cell>
          <cell r="H150" t="str">
            <v>NA</v>
          </cell>
          <cell r="I150" t="str">
            <v>NA</v>
          </cell>
          <cell r="J150" t="str">
            <v>NA</v>
          </cell>
          <cell r="K150" t="str">
            <v>NA</v>
          </cell>
          <cell r="L150" t="str">
            <v>NA</v>
          </cell>
          <cell r="M150">
            <v>0.52</v>
          </cell>
          <cell r="N150">
            <v>0.4</v>
          </cell>
          <cell r="O150" t="str">
            <v>NA</v>
          </cell>
          <cell r="P150" t="str">
            <v>NA</v>
          </cell>
          <cell r="Q150" t="str">
            <v>NA</v>
          </cell>
          <cell r="R150" t="str">
            <v>NA</v>
          </cell>
          <cell r="S150" t="str">
            <v>NA</v>
          </cell>
          <cell r="T150" t="str">
            <v>CEC010</v>
          </cell>
          <cell r="U150" t="str">
            <v>CEC014</v>
          </cell>
          <cell r="V150" t="str">
            <v>NA</v>
          </cell>
          <cell r="W150" t="str">
            <v>NA</v>
          </cell>
          <cell r="X150" t="str">
            <v>NA</v>
          </cell>
          <cell r="Y150" t="str">
            <v>CMC009</v>
          </cell>
          <cell r="Z150" t="str">
            <v>CMC010</v>
          </cell>
          <cell r="AA150" t="str">
            <v>NA</v>
          </cell>
          <cell r="AB150" t="str">
            <v>NA</v>
          </cell>
          <cell r="AC150" t="str">
            <v>NA</v>
          </cell>
          <cell r="AD150">
            <v>1</v>
          </cell>
          <cell r="AE150">
            <v>1</v>
          </cell>
          <cell r="AF150" t="str">
            <v>NA</v>
          </cell>
          <cell r="AG150" t="str">
            <v>NA</v>
          </cell>
          <cell r="AH150" t="str">
            <v>NA</v>
          </cell>
          <cell r="AI150">
            <v>90</v>
          </cell>
          <cell r="AJ150">
            <v>90</v>
          </cell>
          <cell r="AK150">
            <v>90</v>
          </cell>
          <cell r="AO150">
            <v>27253</v>
          </cell>
          <cell r="AP150">
            <v>24000</v>
          </cell>
          <cell r="AQ150">
            <v>23000</v>
          </cell>
          <cell r="AR150">
            <v>0</v>
          </cell>
          <cell r="AS150">
            <v>0</v>
          </cell>
          <cell r="AT150">
            <v>0</v>
          </cell>
          <cell r="AU150">
            <v>0</v>
          </cell>
          <cell r="AV150">
            <v>0</v>
          </cell>
          <cell r="AW150">
            <v>12480</v>
          </cell>
          <cell r="AX150">
            <v>9200</v>
          </cell>
          <cell r="AY150">
            <v>0</v>
          </cell>
          <cell r="AZ150">
            <v>0</v>
          </cell>
          <cell r="BA150">
            <v>0</v>
          </cell>
          <cell r="BB150">
            <v>0</v>
          </cell>
          <cell r="BC150">
            <v>0</v>
          </cell>
          <cell r="BD150">
            <v>22764</v>
          </cell>
          <cell r="BE150">
            <v>33634</v>
          </cell>
          <cell r="BF150">
            <v>21737</v>
          </cell>
          <cell r="BG150">
            <v>0</v>
          </cell>
          <cell r="BH150">
            <v>0</v>
          </cell>
          <cell r="BI150">
            <v>0</v>
          </cell>
          <cell r="BJ150">
            <v>374</v>
          </cell>
          <cell r="BK150">
            <v>242</v>
          </cell>
          <cell r="BL150">
            <v>0</v>
          </cell>
          <cell r="BM150">
            <v>0</v>
          </cell>
          <cell r="BN150">
            <v>0</v>
          </cell>
          <cell r="BO150">
            <v>616</v>
          </cell>
          <cell r="BP150">
            <v>184062</v>
          </cell>
          <cell r="BQ150">
            <v>164508</v>
          </cell>
          <cell r="BR150">
            <v>0</v>
          </cell>
          <cell r="BS150">
            <v>0</v>
          </cell>
          <cell r="BT150">
            <v>0</v>
          </cell>
          <cell r="BU150">
            <v>2045</v>
          </cell>
          <cell r="BV150">
            <v>1828</v>
          </cell>
          <cell r="BW150">
            <v>0</v>
          </cell>
          <cell r="BX150">
            <v>0</v>
          </cell>
          <cell r="BY150">
            <v>0</v>
          </cell>
          <cell r="BZ150">
            <v>3873</v>
          </cell>
          <cell r="CA150">
            <v>616</v>
          </cell>
          <cell r="CB150">
            <v>4489</v>
          </cell>
          <cell r="CC150">
            <v>0.05</v>
          </cell>
          <cell r="CD150">
            <v>27253</v>
          </cell>
        </row>
        <row r="151">
          <cell r="B151" t="str">
            <v>R2005</v>
          </cell>
          <cell r="C151" t="str">
            <v>CAP03</v>
          </cell>
          <cell r="D151" t="str">
            <v>En calzada adoquinada</v>
          </cell>
          <cell r="E151" t="str">
            <v>m</v>
          </cell>
          <cell r="F151" t="str">
            <v>NA</v>
          </cell>
          <cell r="G151" t="str">
            <v>NA</v>
          </cell>
          <cell r="H151" t="str">
            <v>NA</v>
          </cell>
          <cell r="I151" t="str">
            <v>NA</v>
          </cell>
          <cell r="J151" t="str">
            <v>NA</v>
          </cell>
          <cell r="K151" t="str">
            <v>NA</v>
          </cell>
          <cell r="L151" t="str">
            <v>NA</v>
          </cell>
          <cell r="M151" t="str">
            <v>NA</v>
          </cell>
          <cell r="N151" t="str">
            <v>NA</v>
          </cell>
          <cell r="O151" t="str">
            <v>NA</v>
          </cell>
          <cell r="P151" t="str">
            <v>NA</v>
          </cell>
          <cell r="Q151" t="str">
            <v>NA</v>
          </cell>
          <cell r="R151" t="str">
            <v>NA</v>
          </cell>
          <cell r="S151" t="str">
            <v>NA</v>
          </cell>
          <cell r="T151" t="str">
            <v>NA</v>
          </cell>
          <cell r="U151" t="str">
            <v>NA</v>
          </cell>
          <cell r="V151" t="str">
            <v>NA</v>
          </cell>
          <cell r="W151" t="str">
            <v>NA</v>
          </cell>
          <cell r="X151" t="str">
            <v>NA</v>
          </cell>
          <cell r="Y151" t="str">
            <v>NA</v>
          </cell>
          <cell r="Z151" t="str">
            <v>NA</v>
          </cell>
          <cell r="AA151" t="str">
            <v>NA</v>
          </cell>
          <cell r="AB151" t="str">
            <v>NA</v>
          </cell>
          <cell r="AC151" t="str">
            <v>NA</v>
          </cell>
          <cell r="AD151" t="str">
            <v>NA</v>
          </cell>
          <cell r="AE151" t="str">
            <v>NA</v>
          </cell>
          <cell r="AF151" t="str">
            <v>NA</v>
          </cell>
          <cell r="AG151" t="str">
            <v>NA</v>
          </cell>
          <cell r="AH151" t="str">
            <v>NA</v>
          </cell>
          <cell r="AI151">
            <v>0</v>
          </cell>
          <cell r="AO151">
            <v>0</v>
          </cell>
          <cell r="AP151">
            <v>0</v>
          </cell>
          <cell r="AQ151">
            <v>0</v>
          </cell>
          <cell r="AR151">
            <v>0</v>
          </cell>
          <cell r="AS151">
            <v>0</v>
          </cell>
          <cell r="AT151">
            <v>0</v>
          </cell>
          <cell r="AU151">
            <v>0</v>
          </cell>
          <cell r="AV151">
            <v>0</v>
          </cell>
          <cell r="AW151">
            <v>0</v>
          </cell>
          <cell r="AX151">
            <v>0</v>
          </cell>
          <cell r="AY151">
            <v>0</v>
          </cell>
          <cell r="AZ151">
            <v>0</v>
          </cell>
          <cell r="BA151">
            <v>0</v>
          </cell>
          <cell r="BB151">
            <v>0</v>
          </cell>
          <cell r="BC151">
            <v>0</v>
          </cell>
          <cell r="BD151">
            <v>0</v>
          </cell>
          <cell r="BE151">
            <v>0</v>
          </cell>
          <cell r="BF151">
            <v>0</v>
          </cell>
          <cell r="BG151">
            <v>0</v>
          </cell>
          <cell r="BH151">
            <v>0</v>
          </cell>
          <cell r="BI151">
            <v>0</v>
          </cell>
          <cell r="BJ151">
            <v>0</v>
          </cell>
          <cell r="BK151">
            <v>0</v>
          </cell>
          <cell r="BL151">
            <v>0</v>
          </cell>
          <cell r="BM151">
            <v>0</v>
          </cell>
          <cell r="BN151">
            <v>0</v>
          </cell>
          <cell r="BO151">
            <v>0</v>
          </cell>
          <cell r="BP151">
            <v>0</v>
          </cell>
          <cell r="BQ151">
            <v>0</v>
          </cell>
          <cell r="BR151">
            <v>0</v>
          </cell>
          <cell r="BS151">
            <v>0</v>
          </cell>
          <cell r="BT151">
            <v>0</v>
          </cell>
          <cell r="BU151">
            <v>0</v>
          </cell>
          <cell r="BV151">
            <v>0</v>
          </cell>
          <cell r="BW151">
            <v>0</v>
          </cell>
          <cell r="BX151">
            <v>0</v>
          </cell>
          <cell r="BY151">
            <v>0</v>
          </cell>
          <cell r="BZ151">
            <v>0</v>
          </cell>
          <cell r="CA151">
            <v>0</v>
          </cell>
          <cell r="CB151">
            <v>0</v>
          </cell>
          <cell r="CC151">
            <v>0.05</v>
          </cell>
          <cell r="CD151">
            <v>0</v>
          </cell>
        </row>
        <row r="152">
          <cell r="B152" t="str">
            <v>R1005</v>
          </cell>
          <cell r="C152" t="str">
            <v>CAP03</v>
          </cell>
          <cell r="D152" t="str">
            <v>En calzada adoquinada          (CAd)</v>
          </cell>
          <cell r="E152" t="str">
            <v>m</v>
          </cell>
          <cell r="F152" t="str">
            <v>MOC010</v>
          </cell>
          <cell r="G152" t="str">
            <v>MOC005</v>
          </cell>
          <cell r="H152" t="str">
            <v>MOC086</v>
          </cell>
          <cell r="I152" t="str">
            <v>NA</v>
          </cell>
          <cell r="J152" t="str">
            <v>NA</v>
          </cell>
          <cell r="K152" t="str">
            <v>NA</v>
          </cell>
          <cell r="L152" t="str">
            <v>NA</v>
          </cell>
          <cell r="M152">
            <v>0.01</v>
          </cell>
          <cell r="N152">
            <v>0.5</v>
          </cell>
          <cell r="O152">
            <v>3.0000000000000001E-3</v>
          </cell>
          <cell r="P152" t="str">
            <v>NA</v>
          </cell>
          <cell r="Q152" t="str">
            <v>NA</v>
          </cell>
          <cell r="R152" t="str">
            <v>NA</v>
          </cell>
          <cell r="S152" t="str">
            <v>NA</v>
          </cell>
          <cell r="T152" t="str">
            <v>CEC010</v>
          </cell>
          <cell r="U152" t="str">
            <v>CEC014</v>
          </cell>
          <cell r="V152" t="str">
            <v>NA</v>
          </cell>
          <cell r="W152" t="str">
            <v>NA</v>
          </cell>
          <cell r="X152" t="str">
            <v>NA</v>
          </cell>
          <cell r="Y152" t="str">
            <v>CMC009</v>
          </cell>
          <cell r="Z152" t="str">
            <v>CMC010</v>
          </cell>
          <cell r="AA152" t="str">
            <v>NA</v>
          </cell>
          <cell r="AB152" t="str">
            <v>NA</v>
          </cell>
          <cell r="AC152" t="str">
            <v>NA</v>
          </cell>
          <cell r="AD152">
            <v>1</v>
          </cell>
          <cell r="AE152">
            <v>1</v>
          </cell>
          <cell r="AF152" t="str">
            <v>NA</v>
          </cell>
          <cell r="AG152" t="str">
            <v>NA</v>
          </cell>
          <cell r="AH152" t="str">
            <v>NA</v>
          </cell>
          <cell r="AI152">
            <v>100</v>
          </cell>
          <cell r="AJ152">
            <v>100</v>
          </cell>
          <cell r="AK152">
            <v>100</v>
          </cell>
          <cell r="AO152">
            <v>17081</v>
          </cell>
          <cell r="AP152">
            <v>24000</v>
          </cell>
          <cell r="AQ152">
            <v>23000</v>
          </cell>
          <cell r="AR152">
            <v>227016.3</v>
          </cell>
          <cell r="AS152">
            <v>0</v>
          </cell>
          <cell r="AT152">
            <v>0</v>
          </cell>
          <cell r="AU152">
            <v>0</v>
          </cell>
          <cell r="AV152">
            <v>0</v>
          </cell>
          <cell r="AW152">
            <v>240</v>
          </cell>
          <cell r="AX152">
            <v>11500</v>
          </cell>
          <cell r="AY152">
            <v>681</v>
          </cell>
          <cell r="AZ152">
            <v>0</v>
          </cell>
          <cell r="BA152">
            <v>0</v>
          </cell>
          <cell r="BB152">
            <v>0</v>
          </cell>
          <cell r="BC152">
            <v>0</v>
          </cell>
          <cell r="BD152">
            <v>13042</v>
          </cell>
          <cell r="BE152">
            <v>33634</v>
          </cell>
          <cell r="BF152">
            <v>21737</v>
          </cell>
          <cell r="BG152">
            <v>0</v>
          </cell>
          <cell r="BH152">
            <v>0</v>
          </cell>
          <cell r="BI152">
            <v>0</v>
          </cell>
          <cell r="BJ152">
            <v>336</v>
          </cell>
          <cell r="BK152">
            <v>217</v>
          </cell>
          <cell r="BL152">
            <v>0</v>
          </cell>
          <cell r="BM152">
            <v>0</v>
          </cell>
          <cell r="BN152">
            <v>0</v>
          </cell>
          <cell r="BO152">
            <v>553</v>
          </cell>
          <cell r="BP152">
            <v>184062</v>
          </cell>
          <cell r="BQ152">
            <v>164508</v>
          </cell>
          <cell r="BR152">
            <v>0</v>
          </cell>
          <cell r="BS152">
            <v>0</v>
          </cell>
          <cell r="BT152">
            <v>0</v>
          </cell>
          <cell r="BU152">
            <v>1841</v>
          </cell>
          <cell r="BV152">
            <v>1645</v>
          </cell>
          <cell r="BW152">
            <v>0</v>
          </cell>
          <cell r="BX152">
            <v>0</v>
          </cell>
          <cell r="BY152">
            <v>0</v>
          </cell>
          <cell r="BZ152">
            <v>3486</v>
          </cell>
          <cell r="CA152">
            <v>553</v>
          </cell>
          <cell r="CB152">
            <v>4039</v>
          </cell>
          <cell r="CC152">
            <v>0.05</v>
          </cell>
          <cell r="CD152">
            <v>17081</v>
          </cell>
        </row>
        <row r="153">
          <cell r="B153" t="str">
            <v>R1001</v>
          </cell>
          <cell r="C153" t="str">
            <v>CAP03</v>
          </cell>
          <cell r="D153" t="str">
            <v>En calzada asfalto</v>
          </cell>
          <cell r="E153" t="str">
            <v>m</v>
          </cell>
          <cell r="F153" t="str">
            <v>MOC016</v>
          </cell>
          <cell r="G153" t="str">
            <v>MOC104</v>
          </cell>
          <cell r="H153" t="str">
            <v>NA</v>
          </cell>
          <cell r="I153" t="str">
            <v>NA</v>
          </cell>
          <cell r="J153" t="str">
            <v>NA</v>
          </cell>
          <cell r="K153" t="str">
            <v>NA</v>
          </cell>
          <cell r="L153" t="str">
            <v>NA</v>
          </cell>
          <cell r="M153">
            <v>7.0000000000000007E-2</v>
          </cell>
          <cell r="N153">
            <v>0.03</v>
          </cell>
          <cell r="O153" t="str">
            <v>NA</v>
          </cell>
          <cell r="P153" t="str">
            <v>NA</v>
          </cell>
          <cell r="Q153" t="str">
            <v>NA</v>
          </cell>
          <cell r="R153" t="str">
            <v>NA</v>
          </cell>
          <cell r="S153" t="str">
            <v>NA</v>
          </cell>
          <cell r="T153" t="str">
            <v>CEC012</v>
          </cell>
          <cell r="U153" t="str">
            <v>NA</v>
          </cell>
          <cell r="V153" t="str">
            <v>NA</v>
          </cell>
          <cell r="W153" t="str">
            <v>NA</v>
          </cell>
          <cell r="X153" t="str">
            <v>NA</v>
          </cell>
          <cell r="Y153" t="str">
            <v>CMC009</v>
          </cell>
          <cell r="Z153" t="str">
            <v>NA</v>
          </cell>
          <cell r="AA153" t="str">
            <v>NA</v>
          </cell>
          <cell r="AB153" t="str">
            <v>NA</v>
          </cell>
          <cell r="AC153" t="str">
            <v>NA</v>
          </cell>
          <cell r="AD153">
            <v>1</v>
          </cell>
          <cell r="AE153" t="str">
            <v>NA</v>
          </cell>
          <cell r="AF153" t="str">
            <v>NA</v>
          </cell>
          <cell r="AG153" t="str">
            <v>NA</v>
          </cell>
          <cell r="AH153" t="str">
            <v>NA</v>
          </cell>
          <cell r="AI153">
            <v>65</v>
          </cell>
          <cell r="AJ153">
            <v>65</v>
          </cell>
          <cell r="AO153">
            <v>25810</v>
          </cell>
          <cell r="AP153">
            <v>230000</v>
          </cell>
          <cell r="AQ153">
            <v>165000</v>
          </cell>
          <cell r="AR153">
            <v>0</v>
          </cell>
          <cell r="AS153">
            <v>0</v>
          </cell>
          <cell r="AT153">
            <v>0</v>
          </cell>
          <cell r="AU153">
            <v>0</v>
          </cell>
          <cell r="AV153">
            <v>0</v>
          </cell>
          <cell r="AW153">
            <v>16100</v>
          </cell>
          <cell r="AX153">
            <v>4950</v>
          </cell>
          <cell r="AY153">
            <v>0</v>
          </cell>
          <cell r="AZ153">
            <v>0</v>
          </cell>
          <cell r="BA153">
            <v>0</v>
          </cell>
          <cell r="BB153">
            <v>0</v>
          </cell>
          <cell r="BC153">
            <v>0</v>
          </cell>
          <cell r="BD153">
            <v>22103</v>
          </cell>
          <cell r="BE153">
            <v>56846</v>
          </cell>
          <cell r="BF153">
            <v>0</v>
          </cell>
          <cell r="BG153">
            <v>0</v>
          </cell>
          <cell r="BH153">
            <v>0</v>
          </cell>
          <cell r="BI153">
            <v>0</v>
          </cell>
          <cell r="BJ153">
            <v>875</v>
          </cell>
          <cell r="BK153">
            <v>0</v>
          </cell>
          <cell r="BL153">
            <v>0</v>
          </cell>
          <cell r="BM153">
            <v>0</v>
          </cell>
          <cell r="BN153">
            <v>0</v>
          </cell>
          <cell r="BO153">
            <v>875</v>
          </cell>
          <cell r="BP153">
            <v>184062</v>
          </cell>
          <cell r="BQ153">
            <v>0</v>
          </cell>
          <cell r="BR153">
            <v>0</v>
          </cell>
          <cell r="BS153">
            <v>0</v>
          </cell>
          <cell r="BT153">
            <v>0</v>
          </cell>
          <cell r="BU153">
            <v>2832</v>
          </cell>
          <cell r="BV153">
            <v>0</v>
          </cell>
          <cell r="BW153">
            <v>0</v>
          </cell>
          <cell r="BX153">
            <v>0</v>
          </cell>
          <cell r="BY153">
            <v>0</v>
          </cell>
          <cell r="BZ153">
            <v>2832</v>
          </cell>
          <cell r="CA153">
            <v>875</v>
          </cell>
          <cell r="CB153">
            <v>3707</v>
          </cell>
          <cell r="CC153">
            <v>0.05</v>
          </cell>
          <cell r="CD153">
            <v>25810</v>
          </cell>
        </row>
        <row r="154">
          <cell r="B154" t="str">
            <v>R2001</v>
          </cell>
          <cell r="C154" t="str">
            <v>CAP03</v>
          </cell>
          <cell r="D154" t="str">
            <v>En calzada asfalto</v>
          </cell>
          <cell r="E154" t="str">
            <v>m</v>
          </cell>
          <cell r="F154" t="str">
            <v>MOC016</v>
          </cell>
          <cell r="G154" t="str">
            <v>MOC104</v>
          </cell>
          <cell r="H154" t="str">
            <v>NA</v>
          </cell>
          <cell r="I154" t="str">
            <v>NA</v>
          </cell>
          <cell r="J154" t="str">
            <v>NA</v>
          </cell>
          <cell r="K154" t="str">
            <v>NA</v>
          </cell>
          <cell r="L154" t="str">
            <v>NA</v>
          </cell>
          <cell r="M154">
            <v>0.06</v>
          </cell>
          <cell r="N154">
            <v>0.02</v>
          </cell>
          <cell r="O154" t="str">
            <v>NA</v>
          </cell>
          <cell r="P154" t="str">
            <v>NA</v>
          </cell>
          <cell r="Q154" t="str">
            <v>NA</v>
          </cell>
          <cell r="R154" t="str">
            <v>NA</v>
          </cell>
          <cell r="S154" t="str">
            <v>NA</v>
          </cell>
          <cell r="T154" t="str">
            <v>CEC012</v>
          </cell>
          <cell r="U154" t="str">
            <v>NA</v>
          </cell>
          <cell r="V154" t="str">
            <v>NA</v>
          </cell>
          <cell r="W154" t="str">
            <v>NA</v>
          </cell>
          <cell r="X154" t="str">
            <v>NA</v>
          </cell>
          <cell r="Y154" t="str">
            <v>CMC009</v>
          </cell>
          <cell r="Z154" t="str">
            <v>NA</v>
          </cell>
          <cell r="AA154" t="str">
            <v>NA</v>
          </cell>
          <cell r="AB154" t="str">
            <v>NA</v>
          </cell>
          <cell r="AC154" t="str">
            <v>NA</v>
          </cell>
          <cell r="AD154">
            <v>1</v>
          </cell>
          <cell r="AE154" t="str">
            <v>NA</v>
          </cell>
          <cell r="AF154" t="str">
            <v>NA</v>
          </cell>
          <cell r="AG154" t="str">
            <v>NA</v>
          </cell>
          <cell r="AH154" t="str">
            <v>NA</v>
          </cell>
          <cell r="AI154">
            <v>18</v>
          </cell>
          <cell r="AJ154">
            <v>18</v>
          </cell>
          <cell r="AO154">
            <v>31339</v>
          </cell>
          <cell r="AP154">
            <v>230000</v>
          </cell>
          <cell r="AQ154">
            <v>165000</v>
          </cell>
          <cell r="AR154">
            <v>0</v>
          </cell>
          <cell r="AS154">
            <v>0</v>
          </cell>
          <cell r="AT154">
            <v>0</v>
          </cell>
          <cell r="AU154">
            <v>0</v>
          </cell>
          <cell r="AV154">
            <v>0</v>
          </cell>
          <cell r="AW154">
            <v>13800</v>
          </cell>
          <cell r="AX154">
            <v>3300</v>
          </cell>
          <cell r="AY154">
            <v>0</v>
          </cell>
          <cell r="AZ154">
            <v>0</v>
          </cell>
          <cell r="BA154">
            <v>0</v>
          </cell>
          <cell r="BB154">
            <v>0</v>
          </cell>
          <cell r="BC154">
            <v>0</v>
          </cell>
          <cell r="BD154">
            <v>17955</v>
          </cell>
          <cell r="BE154">
            <v>56846</v>
          </cell>
          <cell r="BF154">
            <v>0</v>
          </cell>
          <cell r="BG154">
            <v>0</v>
          </cell>
          <cell r="BH154">
            <v>0</v>
          </cell>
          <cell r="BI154">
            <v>0</v>
          </cell>
          <cell r="BJ154">
            <v>3158</v>
          </cell>
          <cell r="BK154">
            <v>0</v>
          </cell>
          <cell r="BL154">
            <v>0</v>
          </cell>
          <cell r="BM154">
            <v>0</v>
          </cell>
          <cell r="BN154">
            <v>0</v>
          </cell>
          <cell r="BO154">
            <v>3158</v>
          </cell>
          <cell r="BP154">
            <v>184062</v>
          </cell>
          <cell r="BQ154">
            <v>0</v>
          </cell>
          <cell r="BR154">
            <v>0</v>
          </cell>
          <cell r="BS154">
            <v>0</v>
          </cell>
          <cell r="BT154">
            <v>0</v>
          </cell>
          <cell r="BU154">
            <v>10226</v>
          </cell>
          <cell r="BV154">
            <v>0</v>
          </cell>
          <cell r="BW154">
            <v>0</v>
          </cell>
          <cell r="BX154">
            <v>0</v>
          </cell>
          <cell r="BY154">
            <v>0</v>
          </cell>
          <cell r="BZ154">
            <v>10226</v>
          </cell>
          <cell r="CA154">
            <v>3158</v>
          </cell>
          <cell r="CB154">
            <v>13384</v>
          </cell>
          <cell r="CC154">
            <v>0.05</v>
          </cell>
          <cell r="CD154">
            <v>31339</v>
          </cell>
        </row>
        <row r="155">
          <cell r="B155" t="str">
            <v>R2001</v>
          </cell>
          <cell r="C155" t="str">
            <v>CAP03</v>
          </cell>
          <cell r="D155" t="str">
            <v>En calzada asfalto</v>
          </cell>
          <cell r="E155" t="str">
            <v>m</v>
          </cell>
          <cell r="F155" t="str">
            <v>MOC016</v>
          </cell>
          <cell r="G155" t="str">
            <v>MOC104</v>
          </cell>
          <cell r="H155" t="str">
            <v>NA</v>
          </cell>
          <cell r="I155" t="str">
            <v>NA</v>
          </cell>
          <cell r="J155" t="str">
            <v>NA</v>
          </cell>
          <cell r="K155" t="str">
            <v>NA</v>
          </cell>
          <cell r="L155" t="str">
            <v>NA</v>
          </cell>
          <cell r="M155">
            <v>0.08</v>
          </cell>
          <cell r="N155">
            <v>0.03</v>
          </cell>
          <cell r="O155" t="str">
            <v>NA</v>
          </cell>
          <cell r="P155" t="str">
            <v>NA</v>
          </cell>
          <cell r="Q155" t="str">
            <v>NA</v>
          </cell>
          <cell r="R155" t="str">
            <v>NA</v>
          </cell>
          <cell r="S155" t="str">
            <v>NA</v>
          </cell>
          <cell r="T155" t="str">
            <v>CEC012</v>
          </cell>
          <cell r="U155" t="str">
            <v>NA</v>
          </cell>
          <cell r="V155" t="str">
            <v>NA</v>
          </cell>
          <cell r="W155" t="str">
            <v>NA</v>
          </cell>
          <cell r="X155" t="str">
            <v>NA</v>
          </cell>
          <cell r="Y155" t="str">
            <v>CMC009</v>
          </cell>
          <cell r="Z155" t="str">
            <v>NA</v>
          </cell>
          <cell r="AA155" t="str">
            <v>NA</v>
          </cell>
          <cell r="AB155" t="str">
            <v>NA</v>
          </cell>
          <cell r="AC155" t="str">
            <v>NA</v>
          </cell>
          <cell r="AD155">
            <v>1</v>
          </cell>
          <cell r="AE155" t="str">
            <v>NA</v>
          </cell>
          <cell r="AF155" t="str">
            <v>NA</v>
          </cell>
          <cell r="AG155" t="str">
            <v>NA</v>
          </cell>
          <cell r="AH155" t="str">
            <v>NA</v>
          </cell>
          <cell r="AI155">
            <v>62.5</v>
          </cell>
          <cell r="AJ155">
            <v>62.5</v>
          </cell>
          <cell r="AO155">
            <v>28373</v>
          </cell>
          <cell r="AP155">
            <v>230000</v>
          </cell>
          <cell r="AQ155">
            <v>165000</v>
          </cell>
          <cell r="AR155">
            <v>0</v>
          </cell>
          <cell r="AS155">
            <v>0</v>
          </cell>
          <cell r="AT155">
            <v>0</v>
          </cell>
          <cell r="AU155">
            <v>0</v>
          </cell>
          <cell r="AV155">
            <v>0</v>
          </cell>
          <cell r="AW155">
            <v>18400</v>
          </cell>
          <cell r="AX155">
            <v>4950</v>
          </cell>
          <cell r="AY155">
            <v>0</v>
          </cell>
          <cell r="AZ155">
            <v>0</v>
          </cell>
          <cell r="BA155">
            <v>0</v>
          </cell>
          <cell r="BB155">
            <v>0</v>
          </cell>
          <cell r="BC155">
            <v>0</v>
          </cell>
          <cell r="BD155">
            <v>24518</v>
          </cell>
          <cell r="BE155">
            <v>56846</v>
          </cell>
          <cell r="BF155">
            <v>0</v>
          </cell>
          <cell r="BG155">
            <v>0</v>
          </cell>
          <cell r="BH155">
            <v>0</v>
          </cell>
          <cell r="BI155">
            <v>0</v>
          </cell>
          <cell r="BJ155">
            <v>910</v>
          </cell>
          <cell r="BK155">
            <v>0</v>
          </cell>
          <cell r="BL155">
            <v>0</v>
          </cell>
          <cell r="BM155">
            <v>0</v>
          </cell>
          <cell r="BN155">
            <v>0</v>
          </cell>
          <cell r="BO155">
            <v>910</v>
          </cell>
          <cell r="BP155">
            <v>184062</v>
          </cell>
          <cell r="BQ155">
            <v>0</v>
          </cell>
          <cell r="BR155">
            <v>0</v>
          </cell>
          <cell r="BS155">
            <v>0</v>
          </cell>
          <cell r="BT155">
            <v>0</v>
          </cell>
          <cell r="BU155">
            <v>2945</v>
          </cell>
          <cell r="BV155">
            <v>0</v>
          </cell>
          <cell r="BW155">
            <v>0</v>
          </cell>
          <cell r="BX155">
            <v>0</v>
          </cell>
          <cell r="BY155">
            <v>0</v>
          </cell>
          <cell r="BZ155">
            <v>2945</v>
          </cell>
          <cell r="CA155">
            <v>910</v>
          </cell>
          <cell r="CB155">
            <v>3855</v>
          </cell>
          <cell r="CC155">
            <v>0.05</v>
          </cell>
          <cell r="CD155">
            <v>28373</v>
          </cell>
        </row>
        <row r="156">
          <cell r="C156" t="str">
            <v>CAP03</v>
          </cell>
          <cell r="D156" t="str">
            <v>En Calzada Asfalto</v>
          </cell>
          <cell r="E156" t="str">
            <v>m2</v>
          </cell>
          <cell r="F156" t="str">
            <v>MOC016</v>
          </cell>
          <cell r="G156" t="str">
            <v>MOC104</v>
          </cell>
          <cell r="H156" t="str">
            <v>NA</v>
          </cell>
          <cell r="I156" t="str">
            <v>NA</v>
          </cell>
          <cell r="J156" t="str">
            <v>NA</v>
          </cell>
          <cell r="K156" t="str">
            <v>NA</v>
          </cell>
          <cell r="L156" t="str">
            <v>NA</v>
          </cell>
          <cell r="M156">
            <v>0.05</v>
          </cell>
          <cell r="N156">
            <v>2.5000000000000001E-2</v>
          </cell>
          <cell r="O156" t="str">
            <v>NA</v>
          </cell>
          <cell r="P156" t="str">
            <v>NA</v>
          </cell>
          <cell r="Q156" t="str">
            <v>NA</v>
          </cell>
          <cell r="R156" t="str">
            <v>NA</v>
          </cell>
          <cell r="S156" t="str">
            <v>NA</v>
          </cell>
          <cell r="T156" t="str">
            <v>CEC012</v>
          </cell>
          <cell r="U156" t="str">
            <v>NA</v>
          </cell>
          <cell r="V156" t="str">
            <v>NA</v>
          </cell>
          <cell r="W156" t="str">
            <v>NA</v>
          </cell>
          <cell r="X156" t="str">
            <v>NA</v>
          </cell>
          <cell r="Y156" t="str">
            <v>CMC009</v>
          </cell>
          <cell r="Z156" t="str">
            <v>NA</v>
          </cell>
          <cell r="AA156" t="str">
            <v>NA</v>
          </cell>
          <cell r="AB156" t="str">
            <v>NA</v>
          </cell>
          <cell r="AC156" t="str">
            <v>NA</v>
          </cell>
          <cell r="AD156">
            <v>1</v>
          </cell>
          <cell r="AE156" t="str">
            <v>NA</v>
          </cell>
          <cell r="AF156" t="str">
            <v>NA</v>
          </cell>
          <cell r="AG156" t="str">
            <v>NA</v>
          </cell>
          <cell r="AH156" t="str">
            <v>NA</v>
          </cell>
          <cell r="AI156">
            <v>30</v>
          </cell>
          <cell r="AJ156">
            <v>30</v>
          </cell>
          <cell r="AO156">
            <v>24436</v>
          </cell>
          <cell r="AP156">
            <v>230000</v>
          </cell>
          <cell r="AQ156">
            <v>165000</v>
          </cell>
          <cell r="AR156">
            <v>0</v>
          </cell>
          <cell r="AS156">
            <v>0</v>
          </cell>
          <cell r="AT156">
            <v>0</v>
          </cell>
          <cell r="AU156">
            <v>0</v>
          </cell>
          <cell r="AV156">
            <v>0</v>
          </cell>
          <cell r="AW156">
            <v>11500</v>
          </cell>
          <cell r="AX156">
            <v>4125</v>
          </cell>
          <cell r="AY156">
            <v>0</v>
          </cell>
          <cell r="AZ156">
            <v>0</v>
          </cell>
          <cell r="BA156">
            <v>0</v>
          </cell>
          <cell r="BB156">
            <v>0</v>
          </cell>
          <cell r="BC156">
            <v>0</v>
          </cell>
          <cell r="BD156">
            <v>16406</v>
          </cell>
          <cell r="BE156">
            <v>56846</v>
          </cell>
          <cell r="BF156">
            <v>0</v>
          </cell>
          <cell r="BG156">
            <v>0</v>
          </cell>
          <cell r="BH156">
            <v>0</v>
          </cell>
          <cell r="BI156">
            <v>0</v>
          </cell>
          <cell r="BJ156">
            <v>1895</v>
          </cell>
          <cell r="BK156">
            <v>0</v>
          </cell>
          <cell r="BL156">
            <v>0</v>
          </cell>
          <cell r="BM156">
            <v>0</v>
          </cell>
          <cell r="BN156">
            <v>0</v>
          </cell>
          <cell r="BO156">
            <v>1895</v>
          </cell>
          <cell r="BP156">
            <v>184062</v>
          </cell>
          <cell r="BQ156">
            <v>0</v>
          </cell>
          <cell r="BR156">
            <v>0</v>
          </cell>
          <cell r="BS156">
            <v>0</v>
          </cell>
          <cell r="BT156">
            <v>0</v>
          </cell>
          <cell r="BU156">
            <v>6135</v>
          </cell>
          <cell r="BV156">
            <v>0</v>
          </cell>
          <cell r="BW156">
            <v>0</v>
          </cell>
          <cell r="BX156">
            <v>0</v>
          </cell>
          <cell r="BY156">
            <v>0</v>
          </cell>
          <cell r="BZ156">
            <v>6135</v>
          </cell>
          <cell r="CA156">
            <v>1895</v>
          </cell>
          <cell r="CB156">
            <v>8030</v>
          </cell>
          <cell r="CC156">
            <v>0.05</v>
          </cell>
          <cell r="CD156">
            <v>24436</v>
          </cell>
        </row>
        <row r="157">
          <cell r="B157" t="str">
            <v>R1001</v>
          </cell>
          <cell r="C157" t="str">
            <v>CAP03</v>
          </cell>
          <cell r="D157" t="str">
            <v>En calzada asfalto                 (CA)</v>
          </cell>
          <cell r="E157" t="str">
            <v>m</v>
          </cell>
          <cell r="F157" t="str">
            <v>MOC016</v>
          </cell>
          <cell r="G157" t="str">
            <v>MOC104</v>
          </cell>
          <cell r="H157" t="str">
            <v>NA</v>
          </cell>
          <cell r="I157" t="str">
            <v>NA</v>
          </cell>
          <cell r="J157" t="str">
            <v>NA</v>
          </cell>
          <cell r="K157" t="str">
            <v>NA</v>
          </cell>
          <cell r="L157" t="str">
            <v>NA</v>
          </cell>
          <cell r="M157">
            <v>0.05</v>
          </cell>
          <cell r="N157">
            <v>0.02</v>
          </cell>
          <cell r="O157" t="str">
            <v>NA</v>
          </cell>
          <cell r="P157" t="str">
            <v>NA</v>
          </cell>
          <cell r="Q157" t="str">
            <v>NA</v>
          </cell>
          <cell r="R157" t="str">
            <v>NA</v>
          </cell>
          <cell r="S157" t="str">
            <v>NA</v>
          </cell>
          <cell r="T157" t="str">
            <v>CEC012</v>
          </cell>
          <cell r="U157" t="str">
            <v>NA</v>
          </cell>
          <cell r="V157" t="str">
            <v>NA</v>
          </cell>
          <cell r="W157" t="str">
            <v>NA</v>
          </cell>
          <cell r="X157" t="str">
            <v>NA</v>
          </cell>
          <cell r="Y157" t="str">
            <v>CMC009</v>
          </cell>
          <cell r="Z157" t="str">
            <v>NA</v>
          </cell>
          <cell r="AA157" t="str">
            <v>NA</v>
          </cell>
          <cell r="AB157" t="str">
            <v>NA</v>
          </cell>
          <cell r="AC157" t="str">
            <v>NA</v>
          </cell>
          <cell r="AD157">
            <v>1</v>
          </cell>
          <cell r="AE157" t="str">
            <v>NA</v>
          </cell>
          <cell r="AF157" t="str">
            <v>NA</v>
          </cell>
          <cell r="AG157" t="str">
            <v>NA</v>
          </cell>
          <cell r="AH157" t="str">
            <v>NA</v>
          </cell>
          <cell r="AI157">
            <v>75</v>
          </cell>
          <cell r="AJ157">
            <v>75</v>
          </cell>
          <cell r="AO157">
            <v>18752</v>
          </cell>
          <cell r="AP157">
            <v>230000</v>
          </cell>
          <cell r="AQ157">
            <v>165000</v>
          </cell>
          <cell r="AR157">
            <v>0</v>
          </cell>
          <cell r="AS157">
            <v>0</v>
          </cell>
          <cell r="AT157">
            <v>0</v>
          </cell>
          <cell r="AU157">
            <v>0</v>
          </cell>
          <cell r="AV157">
            <v>0</v>
          </cell>
          <cell r="AW157">
            <v>11500</v>
          </cell>
          <cell r="AX157">
            <v>3300</v>
          </cell>
          <cell r="AY157">
            <v>0</v>
          </cell>
          <cell r="AZ157">
            <v>0</v>
          </cell>
          <cell r="BA157">
            <v>0</v>
          </cell>
          <cell r="BB157">
            <v>0</v>
          </cell>
          <cell r="BC157">
            <v>0</v>
          </cell>
          <cell r="BD157">
            <v>15540</v>
          </cell>
          <cell r="BE157">
            <v>56846</v>
          </cell>
          <cell r="BF157">
            <v>0</v>
          </cell>
          <cell r="BG157">
            <v>0</v>
          </cell>
          <cell r="BH157">
            <v>0</v>
          </cell>
          <cell r="BI157">
            <v>0</v>
          </cell>
          <cell r="BJ157">
            <v>758</v>
          </cell>
          <cell r="BK157">
            <v>0</v>
          </cell>
          <cell r="BL157">
            <v>0</v>
          </cell>
          <cell r="BM157">
            <v>0</v>
          </cell>
          <cell r="BN157">
            <v>0</v>
          </cell>
          <cell r="BO157">
            <v>758</v>
          </cell>
          <cell r="BP157">
            <v>184062</v>
          </cell>
          <cell r="BQ157">
            <v>0</v>
          </cell>
          <cell r="BR157">
            <v>0</v>
          </cell>
          <cell r="BS157">
            <v>0</v>
          </cell>
          <cell r="BT157">
            <v>0</v>
          </cell>
          <cell r="BU157">
            <v>2454</v>
          </cell>
          <cell r="BV157">
            <v>0</v>
          </cell>
          <cell r="BW157">
            <v>0</v>
          </cell>
          <cell r="BX157">
            <v>0</v>
          </cell>
          <cell r="BY157">
            <v>0</v>
          </cell>
          <cell r="BZ157">
            <v>2454</v>
          </cell>
          <cell r="CA157">
            <v>758</v>
          </cell>
          <cell r="CB157">
            <v>3212</v>
          </cell>
          <cell r="CC157">
            <v>0.05</v>
          </cell>
          <cell r="CD157">
            <v>18752</v>
          </cell>
        </row>
        <row r="158">
          <cell r="B158" t="str">
            <v>R1003</v>
          </cell>
          <cell r="C158" t="str">
            <v>CAP03</v>
          </cell>
          <cell r="D158" t="str">
            <v>En calzada asfalto-concreto</v>
          </cell>
          <cell r="E158" t="str">
            <v>m</v>
          </cell>
          <cell r="F158" t="str">
            <v>NA</v>
          </cell>
          <cell r="G158" t="str">
            <v>NA</v>
          </cell>
          <cell r="H158" t="str">
            <v>NA</v>
          </cell>
          <cell r="I158" t="str">
            <v>NA</v>
          </cell>
          <cell r="J158" t="str">
            <v>NA</v>
          </cell>
          <cell r="K158" t="str">
            <v>NA</v>
          </cell>
          <cell r="L158" t="str">
            <v>NA</v>
          </cell>
          <cell r="M158" t="str">
            <v>NA</v>
          </cell>
          <cell r="N158" t="str">
            <v>NA</v>
          </cell>
          <cell r="O158" t="str">
            <v>NA</v>
          </cell>
          <cell r="P158" t="str">
            <v>NA</v>
          </cell>
          <cell r="Q158" t="str">
            <v>NA</v>
          </cell>
          <cell r="R158" t="str">
            <v>NA</v>
          </cell>
          <cell r="S158" t="str">
            <v>NA</v>
          </cell>
          <cell r="T158" t="str">
            <v>NA</v>
          </cell>
          <cell r="U158" t="str">
            <v>NA</v>
          </cell>
          <cell r="V158" t="str">
            <v>NA</v>
          </cell>
          <cell r="W158" t="str">
            <v>NA</v>
          </cell>
          <cell r="X158" t="str">
            <v>NA</v>
          </cell>
          <cell r="Y158" t="str">
            <v>NA</v>
          </cell>
          <cell r="Z158" t="str">
            <v>NA</v>
          </cell>
          <cell r="AA158" t="str">
            <v>NA</v>
          </cell>
          <cell r="AB158" t="str">
            <v>NA</v>
          </cell>
          <cell r="AC158" t="str">
            <v>NA</v>
          </cell>
          <cell r="AD158">
            <v>1</v>
          </cell>
          <cell r="AE158" t="str">
            <v>NA</v>
          </cell>
          <cell r="AF158" t="str">
            <v>NA</v>
          </cell>
          <cell r="AG158" t="str">
            <v>NA</v>
          </cell>
          <cell r="AH158" t="str">
            <v>NA</v>
          </cell>
          <cell r="AI158">
            <v>60</v>
          </cell>
          <cell r="AJ158">
            <v>60</v>
          </cell>
          <cell r="AO158">
            <v>0</v>
          </cell>
          <cell r="AP158">
            <v>0</v>
          </cell>
          <cell r="AQ158">
            <v>0</v>
          </cell>
          <cell r="AR158">
            <v>0</v>
          </cell>
          <cell r="AS158">
            <v>0</v>
          </cell>
          <cell r="AT158">
            <v>0</v>
          </cell>
          <cell r="AU158">
            <v>0</v>
          </cell>
          <cell r="AV158">
            <v>0</v>
          </cell>
          <cell r="AW158">
            <v>0</v>
          </cell>
          <cell r="AX158">
            <v>0</v>
          </cell>
          <cell r="AY158">
            <v>0</v>
          </cell>
          <cell r="AZ158">
            <v>0</v>
          </cell>
          <cell r="BA158">
            <v>0</v>
          </cell>
          <cell r="BB158">
            <v>0</v>
          </cell>
          <cell r="BC158">
            <v>0</v>
          </cell>
          <cell r="BD158">
            <v>0</v>
          </cell>
          <cell r="BE158">
            <v>0</v>
          </cell>
          <cell r="BF158">
            <v>0</v>
          </cell>
          <cell r="BG158">
            <v>0</v>
          </cell>
          <cell r="BH158">
            <v>0</v>
          </cell>
          <cell r="BI158">
            <v>0</v>
          </cell>
          <cell r="BJ158">
            <v>0</v>
          </cell>
          <cell r="BK158">
            <v>0</v>
          </cell>
          <cell r="BL158">
            <v>0</v>
          </cell>
          <cell r="BM158">
            <v>0</v>
          </cell>
          <cell r="BN158">
            <v>0</v>
          </cell>
          <cell r="BO158">
            <v>0</v>
          </cell>
          <cell r="BP158">
            <v>0</v>
          </cell>
          <cell r="BQ158">
            <v>0</v>
          </cell>
          <cell r="BR158">
            <v>0</v>
          </cell>
          <cell r="BS158">
            <v>0</v>
          </cell>
          <cell r="BT158">
            <v>0</v>
          </cell>
          <cell r="BU158">
            <v>0</v>
          </cell>
          <cell r="BV158">
            <v>0</v>
          </cell>
          <cell r="BW158">
            <v>0</v>
          </cell>
          <cell r="BX158">
            <v>0</v>
          </cell>
          <cell r="BY158">
            <v>0</v>
          </cell>
          <cell r="BZ158">
            <v>0</v>
          </cell>
          <cell r="CA158">
            <v>0</v>
          </cell>
          <cell r="CB158">
            <v>0</v>
          </cell>
          <cell r="CC158">
            <v>0.05</v>
          </cell>
          <cell r="CD158">
            <v>0</v>
          </cell>
        </row>
        <row r="159">
          <cell r="B159" t="str">
            <v>R2003</v>
          </cell>
          <cell r="C159" t="str">
            <v>CAP03</v>
          </cell>
          <cell r="D159" t="str">
            <v>En calzada asfalto-concreto</v>
          </cell>
          <cell r="E159" t="str">
            <v>m</v>
          </cell>
          <cell r="F159" t="str">
            <v>NA</v>
          </cell>
          <cell r="G159" t="str">
            <v>NA</v>
          </cell>
          <cell r="H159" t="str">
            <v>NA</v>
          </cell>
          <cell r="I159" t="str">
            <v>NA</v>
          </cell>
          <cell r="J159" t="str">
            <v>NA</v>
          </cell>
          <cell r="K159" t="str">
            <v>NA</v>
          </cell>
          <cell r="L159" t="str">
            <v>NA</v>
          </cell>
          <cell r="M159" t="str">
            <v>NA</v>
          </cell>
          <cell r="N159" t="str">
            <v>NA</v>
          </cell>
          <cell r="O159" t="str">
            <v>NA</v>
          </cell>
          <cell r="P159" t="str">
            <v>NA</v>
          </cell>
          <cell r="Q159" t="str">
            <v>NA</v>
          </cell>
          <cell r="R159" t="str">
            <v>NA</v>
          </cell>
          <cell r="S159" t="str">
            <v>NA</v>
          </cell>
          <cell r="T159" t="str">
            <v>NA</v>
          </cell>
          <cell r="U159" t="str">
            <v>NA</v>
          </cell>
          <cell r="V159" t="str">
            <v>NA</v>
          </cell>
          <cell r="W159" t="str">
            <v>NA</v>
          </cell>
          <cell r="X159" t="str">
            <v>NA</v>
          </cell>
          <cell r="Y159" t="str">
            <v>NA</v>
          </cell>
          <cell r="Z159" t="str">
            <v>NA</v>
          </cell>
          <cell r="AA159" t="str">
            <v>NA</v>
          </cell>
          <cell r="AB159" t="str">
            <v>NA</v>
          </cell>
          <cell r="AC159" t="str">
            <v>NA</v>
          </cell>
          <cell r="AD159" t="str">
            <v>NA</v>
          </cell>
          <cell r="AE159" t="str">
            <v>NA</v>
          </cell>
          <cell r="AF159" t="str">
            <v>NA</v>
          </cell>
          <cell r="AG159" t="str">
            <v>NA</v>
          </cell>
          <cell r="AH159" t="str">
            <v>NA</v>
          </cell>
          <cell r="AI159">
            <v>0</v>
          </cell>
          <cell r="AO159">
            <v>0</v>
          </cell>
          <cell r="AP159">
            <v>0</v>
          </cell>
          <cell r="AQ159">
            <v>0</v>
          </cell>
          <cell r="AR159">
            <v>0</v>
          </cell>
          <cell r="AS159">
            <v>0</v>
          </cell>
          <cell r="AT159">
            <v>0</v>
          </cell>
          <cell r="AU159">
            <v>0</v>
          </cell>
          <cell r="AV159">
            <v>0</v>
          </cell>
          <cell r="AW159">
            <v>0</v>
          </cell>
          <cell r="AX159">
            <v>0</v>
          </cell>
          <cell r="AY159">
            <v>0</v>
          </cell>
          <cell r="AZ159">
            <v>0</v>
          </cell>
          <cell r="BA159">
            <v>0</v>
          </cell>
          <cell r="BB159">
            <v>0</v>
          </cell>
          <cell r="BC159">
            <v>0</v>
          </cell>
          <cell r="BD159">
            <v>0</v>
          </cell>
          <cell r="BE159">
            <v>0</v>
          </cell>
          <cell r="BF159">
            <v>0</v>
          </cell>
          <cell r="BG159">
            <v>0</v>
          </cell>
          <cell r="BH159">
            <v>0</v>
          </cell>
          <cell r="BI159">
            <v>0</v>
          </cell>
          <cell r="BJ159">
            <v>0</v>
          </cell>
          <cell r="BK159">
            <v>0</v>
          </cell>
          <cell r="BL159">
            <v>0</v>
          </cell>
          <cell r="BM159">
            <v>0</v>
          </cell>
          <cell r="BN159">
            <v>0</v>
          </cell>
          <cell r="BO159">
            <v>0</v>
          </cell>
          <cell r="BP159">
            <v>0</v>
          </cell>
          <cell r="BQ159">
            <v>0</v>
          </cell>
          <cell r="BR159">
            <v>0</v>
          </cell>
          <cell r="BS159">
            <v>0</v>
          </cell>
          <cell r="BT159">
            <v>0</v>
          </cell>
          <cell r="BU159">
            <v>0</v>
          </cell>
          <cell r="BV159">
            <v>0</v>
          </cell>
          <cell r="BW159">
            <v>0</v>
          </cell>
          <cell r="BX159">
            <v>0</v>
          </cell>
          <cell r="BY159">
            <v>0</v>
          </cell>
          <cell r="BZ159">
            <v>0</v>
          </cell>
          <cell r="CA159">
            <v>0</v>
          </cell>
          <cell r="CB159">
            <v>0</v>
          </cell>
          <cell r="CC159">
            <v>0.05</v>
          </cell>
          <cell r="CD159">
            <v>0</v>
          </cell>
        </row>
        <row r="160">
          <cell r="B160" t="str">
            <v>R1002</v>
          </cell>
          <cell r="C160" t="str">
            <v>CAP03</v>
          </cell>
          <cell r="D160" t="str">
            <v>En calzada concreto</v>
          </cell>
          <cell r="E160" t="str">
            <v>m</v>
          </cell>
          <cell r="F160" t="str">
            <v>MOC027</v>
          </cell>
          <cell r="G160" t="str">
            <v>NA</v>
          </cell>
          <cell r="H160" t="str">
            <v>NA</v>
          </cell>
          <cell r="I160" t="str">
            <v>NA</v>
          </cell>
          <cell r="J160" t="str">
            <v>NA</v>
          </cell>
          <cell r="K160" t="str">
            <v>NA</v>
          </cell>
          <cell r="L160" t="str">
            <v>NA</v>
          </cell>
          <cell r="M160">
            <v>0.12</v>
          </cell>
          <cell r="N160" t="str">
            <v>NA</v>
          </cell>
          <cell r="O160" t="str">
            <v>NA</v>
          </cell>
          <cell r="P160" t="str">
            <v>NA</v>
          </cell>
          <cell r="Q160" t="str">
            <v>NA</v>
          </cell>
          <cell r="R160" t="str">
            <v>NA</v>
          </cell>
          <cell r="S160" t="str">
            <v>NA</v>
          </cell>
          <cell r="T160" t="str">
            <v>CEC013</v>
          </cell>
          <cell r="U160" t="str">
            <v>NA</v>
          </cell>
          <cell r="V160" t="str">
            <v>NA</v>
          </cell>
          <cell r="W160" t="str">
            <v>NA</v>
          </cell>
          <cell r="X160" t="str">
            <v>NA</v>
          </cell>
          <cell r="Y160" t="str">
            <v>CMC009</v>
          </cell>
          <cell r="Z160" t="str">
            <v>NA</v>
          </cell>
          <cell r="AA160" t="str">
            <v>NA</v>
          </cell>
          <cell r="AB160" t="str">
            <v>NA</v>
          </cell>
          <cell r="AC160" t="str">
            <v>NA</v>
          </cell>
          <cell r="AD160">
            <v>1</v>
          </cell>
          <cell r="AE160" t="str">
            <v>NA</v>
          </cell>
          <cell r="AF160" t="str">
            <v>NA</v>
          </cell>
          <cell r="AG160" t="str">
            <v>NA</v>
          </cell>
          <cell r="AH160" t="str">
            <v>NA</v>
          </cell>
          <cell r="AI160">
            <v>111</v>
          </cell>
          <cell r="AJ160">
            <v>111</v>
          </cell>
          <cell r="AO160">
            <v>57188</v>
          </cell>
          <cell r="AP160">
            <v>461000</v>
          </cell>
          <cell r="AQ160">
            <v>0</v>
          </cell>
          <cell r="AR160">
            <v>0</v>
          </cell>
          <cell r="AS160">
            <v>0</v>
          </cell>
          <cell r="AT160">
            <v>0</v>
          </cell>
          <cell r="AU160">
            <v>0</v>
          </cell>
          <cell r="AV160">
            <v>0</v>
          </cell>
          <cell r="AW160">
            <v>55320</v>
          </cell>
          <cell r="AX160">
            <v>0</v>
          </cell>
          <cell r="AY160">
            <v>0</v>
          </cell>
          <cell r="AZ160">
            <v>0</v>
          </cell>
          <cell r="BA160">
            <v>0</v>
          </cell>
          <cell r="BB160">
            <v>0</v>
          </cell>
          <cell r="BC160">
            <v>0</v>
          </cell>
          <cell r="BD160">
            <v>55320</v>
          </cell>
          <cell r="BE160">
            <v>23278</v>
          </cell>
          <cell r="BF160">
            <v>0</v>
          </cell>
          <cell r="BG160">
            <v>0</v>
          </cell>
          <cell r="BH160">
            <v>0</v>
          </cell>
          <cell r="BI160">
            <v>0</v>
          </cell>
          <cell r="BJ160">
            <v>210</v>
          </cell>
          <cell r="BK160">
            <v>0</v>
          </cell>
          <cell r="BL160">
            <v>0</v>
          </cell>
          <cell r="BM160">
            <v>0</v>
          </cell>
          <cell r="BN160">
            <v>0</v>
          </cell>
          <cell r="BO160">
            <v>210</v>
          </cell>
          <cell r="BP160">
            <v>184062</v>
          </cell>
          <cell r="BQ160">
            <v>0</v>
          </cell>
          <cell r="BR160">
            <v>0</v>
          </cell>
          <cell r="BS160">
            <v>0</v>
          </cell>
          <cell r="BT160">
            <v>0</v>
          </cell>
          <cell r="BU160">
            <v>1658</v>
          </cell>
          <cell r="BV160">
            <v>0</v>
          </cell>
          <cell r="BW160">
            <v>0</v>
          </cell>
          <cell r="BX160">
            <v>0</v>
          </cell>
          <cell r="BY160">
            <v>0</v>
          </cell>
          <cell r="BZ160">
            <v>1658</v>
          </cell>
          <cell r="CA160">
            <v>210</v>
          </cell>
          <cell r="CB160">
            <v>1868</v>
          </cell>
          <cell r="CD160">
            <v>57188</v>
          </cell>
        </row>
        <row r="161">
          <cell r="B161" t="str">
            <v>R1002</v>
          </cell>
          <cell r="C161" t="str">
            <v>CAP03</v>
          </cell>
          <cell r="D161" t="str">
            <v>En calzada concreto</v>
          </cell>
          <cell r="E161" t="str">
            <v>m</v>
          </cell>
          <cell r="F161" t="str">
            <v>MOC014</v>
          </cell>
          <cell r="G161" t="str">
            <v>MOC026</v>
          </cell>
          <cell r="H161" t="str">
            <v>MOC109</v>
          </cell>
          <cell r="I161" t="str">
            <v>MOC129</v>
          </cell>
          <cell r="J161" t="str">
            <v>MRD353</v>
          </cell>
          <cell r="K161" t="str">
            <v>NA</v>
          </cell>
          <cell r="L161" t="str">
            <v>NA</v>
          </cell>
          <cell r="M161">
            <v>0.4</v>
          </cell>
          <cell r="N161">
            <v>0.11</v>
          </cell>
          <cell r="O161">
            <v>0.16</v>
          </cell>
          <cell r="P161">
            <v>0.1</v>
          </cell>
          <cell r="Q161">
            <v>0.45</v>
          </cell>
          <cell r="R161" t="str">
            <v>NA</v>
          </cell>
          <cell r="S161" t="str">
            <v>NA</v>
          </cell>
          <cell r="T161" t="str">
            <v>CEC013</v>
          </cell>
          <cell r="U161" t="str">
            <v>NA</v>
          </cell>
          <cell r="V161" t="str">
            <v>NA</v>
          </cell>
          <cell r="W161" t="str">
            <v>NA</v>
          </cell>
          <cell r="X161" t="str">
            <v>NA</v>
          </cell>
          <cell r="Y161" t="str">
            <v>CMC009</v>
          </cell>
          <cell r="Z161" t="str">
            <v>NA</v>
          </cell>
          <cell r="AA161" t="str">
            <v>NA</v>
          </cell>
          <cell r="AB161" t="str">
            <v>NA</v>
          </cell>
          <cell r="AC161" t="str">
            <v>NA</v>
          </cell>
          <cell r="AD161">
            <v>1</v>
          </cell>
          <cell r="AE161" t="str">
            <v>NA</v>
          </cell>
          <cell r="AF161" t="str">
            <v>NA</v>
          </cell>
          <cell r="AG161" t="str">
            <v>NA</v>
          </cell>
          <cell r="AH161" t="str">
            <v>NA</v>
          </cell>
          <cell r="AI161">
            <v>70</v>
          </cell>
          <cell r="AJ161">
            <v>70</v>
          </cell>
          <cell r="AO161">
            <v>33649</v>
          </cell>
          <cell r="AP161">
            <v>4800</v>
          </cell>
          <cell r="AQ161">
            <v>234000</v>
          </cell>
          <cell r="AR161">
            <v>1104</v>
          </cell>
          <cell r="AS161">
            <v>3090</v>
          </cell>
          <cell r="AT161">
            <v>2400</v>
          </cell>
          <cell r="AU161">
            <v>0</v>
          </cell>
          <cell r="AV161">
            <v>0</v>
          </cell>
          <cell r="AW161">
            <v>1920</v>
          </cell>
          <cell r="AX161">
            <v>25740</v>
          </cell>
          <cell r="AY161">
            <v>177</v>
          </cell>
          <cell r="AZ161">
            <v>309</v>
          </cell>
          <cell r="BA161">
            <v>1080</v>
          </cell>
          <cell r="BB161">
            <v>0</v>
          </cell>
          <cell r="BC161">
            <v>0</v>
          </cell>
          <cell r="BD161">
            <v>30687</v>
          </cell>
          <cell r="BE161">
            <v>23278</v>
          </cell>
          <cell r="BF161">
            <v>0</v>
          </cell>
          <cell r="BG161">
            <v>0</v>
          </cell>
          <cell r="BH161">
            <v>0</v>
          </cell>
          <cell r="BI161">
            <v>0</v>
          </cell>
          <cell r="BJ161">
            <v>333</v>
          </cell>
          <cell r="BK161">
            <v>0</v>
          </cell>
          <cell r="BL161">
            <v>0</v>
          </cell>
          <cell r="BM161">
            <v>0</v>
          </cell>
          <cell r="BN161">
            <v>0</v>
          </cell>
          <cell r="BO161">
            <v>333</v>
          </cell>
          <cell r="BP161">
            <v>184062</v>
          </cell>
          <cell r="BQ161">
            <v>0</v>
          </cell>
          <cell r="BR161">
            <v>0</v>
          </cell>
          <cell r="BS161">
            <v>0</v>
          </cell>
          <cell r="BT161">
            <v>0</v>
          </cell>
          <cell r="BU161">
            <v>2629</v>
          </cell>
          <cell r="BV161">
            <v>0</v>
          </cell>
          <cell r="BW161">
            <v>0</v>
          </cell>
          <cell r="BX161">
            <v>0</v>
          </cell>
          <cell r="BY161">
            <v>0</v>
          </cell>
          <cell r="BZ161">
            <v>2629</v>
          </cell>
          <cell r="CA161">
            <v>333</v>
          </cell>
          <cell r="CB161">
            <v>2962</v>
          </cell>
          <cell r="CC161">
            <v>0.05</v>
          </cell>
          <cell r="CD161">
            <v>33649</v>
          </cell>
        </row>
        <row r="162">
          <cell r="B162" t="str">
            <v>R1002</v>
          </cell>
          <cell r="C162" t="str">
            <v>CAP03</v>
          </cell>
          <cell r="D162" t="str">
            <v>En calzada concreto</v>
          </cell>
          <cell r="E162" t="str">
            <v>m</v>
          </cell>
          <cell r="F162" t="str">
            <v>MOC014</v>
          </cell>
          <cell r="G162" t="str">
            <v>MOC026</v>
          </cell>
          <cell r="H162" t="str">
            <v>MRD353</v>
          </cell>
          <cell r="I162" t="str">
            <v>NA</v>
          </cell>
          <cell r="J162" t="str">
            <v>NA</v>
          </cell>
          <cell r="K162" t="str">
            <v>NA</v>
          </cell>
          <cell r="L162" t="str">
            <v>NA</v>
          </cell>
          <cell r="M162">
            <v>0.25</v>
          </cell>
          <cell r="N162">
            <v>0.12</v>
          </cell>
          <cell r="O162">
            <v>0.6</v>
          </cell>
          <cell r="P162" t="str">
            <v>NA</v>
          </cell>
          <cell r="Q162" t="str">
            <v>NA</v>
          </cell>
          <cell r="R162" t="str">
            <v>NA</v>
          </cell>
          <cell r="S162" t="str">
            <v>NA</v>
          </cell>
          <cell r="T162" t="str">
            <v>CEC013</v>
          </cell>
          <cell r="U162" t="str">
            <v>NA</v>
          </cell>
          <cell r="V162" t="str">
            <v>NA</v>
          </cell>
          <cell r="W162" t="str">
            <v>NA</v>
          </cell>
          <cell r="X162" t="str">
            <v>NA</v>
          </cell>
          <cell r="Y162" t="str">
            <v>CMC009</v>
          </cell>
          <cell r="Z162" t="str">
            <v>NA</v>
          </cell>
          <cell r="AA162" t="str">
            <v>NA</v>
          </cell>
          <cell r="AB162" t="str">
            <v>NA</v>
          </cell>
          <cell r="AC162" t="str">
            <v>NA</v>
          </cell>
          <cell r="AD162">
            <v>1</v>
          </cell>
          <cell r="AE162" t="str">
            <v>NA</v>
          </cell>
          <cell r="AF162" t="str">
            <v>NA</v>
          </cell>
          <cell r="AG162" t="str">
            <v>NA</v>
          </cell>
          <cell r="AH162" t="str">
            <v>NA</v>
          </cell>
          <cell r="AI162">
            <v>60</v>
          </cell>
          <cell r="AJ162">
            <v>60</v>
          </cell>
          <cell r="AO162">
            <v>35712</v>
          </cell>
          <cell r="AP162">
            <v>4800</v>
          </cell>
          <cell r="AQ162">
            <v>234000</v>
          </cell>
          <cell r="AR162">
            <v>2400</v>
          </cell>
          <cell r="AS162">
            <v>0</v>
          </cell>
          <cell r="AT162">
            <v>0</v>
          </cell>
          <cell r="AU162">
            <v>0</v>
          </cell>
          <cell r="AV162">
            <v>0</v>
          </cell>
          <cell r="AW162">
            <v>1200</v>
          </cell>
          <cell r="AX162">
            <v>28080</v>
          </cell>
          <cell r="AY162">
            <v>1440</v>
          </cell>
          <cell r="AZ162">
            <v>0</v>
          </cell>
          <cell r="BA162">
            <v>0</v>
          </cell>
          <cell r="BB162">
            <v>0</v>
          </cell>
          <cell r="BC162">
            <v>0</v>
          </cell>
          <cell r="BD162">
            <v>32256</v>
          </cell>
          <cell r="BE162">
            <v>23278</v>
          </cell>
          <cell r="BF162">
            <v>0</v>
          </cell>
          <cell r="BG162">
            <v>0</v>
          </cell>
          <cell r="BH162">
            <v>0</v>
          </cell>
          <cell r="BI162">
            <v>0</v>
          </cell>
          <cell r="BJ162">
            <v>388</v>
          </cell>
          <cell r="BK162">
            <v>0</v>
          </cell>
          <cell r="BL162">
            <v>0</v>
          </cell>
          <cell r="BM162">
            <v>0</v>
          </cell>
          <cell r="BN162">
            <v>0</v>
          </cell>
          <cell r="BO162">
            <v>388</v>
          </cell>
          <cell r="BP162">
            <v>184062</v>
          </cell>
          <cell r="BQ162">
            <v>0</v>
          </cell>
          <cell r="BR162">
            <v>0</v>
          </cell>
          <cell r="BS162">
            <v>0</v>
          </cell>
          <cell r="BT162">
            <v>0</v>
          </cell>
          <cell r="BU162">
            <v>3068</v>
          </cell>
          <cell r="BV162">
            <v>0</v>
          </cell>
          <cell r="BW162">
            <v>0</v>
          </cell>
          <cell r="BX162">
            <v>0</v>
          </cell>
          <cell r="BY162">
            <v>0</v>
          </cell>
          <cell r="BZ162">
            <v>3068</v>
          </cell>
          <cell r="CA162">
            <v>388</v>
          </cell>
          <cell r="CB162">
            <v>3456</v>
          </cell>
          <cell r="CC162">
            <v>0.05</v>
          </cell>
          <cell r="CD162">
            <v>35712</v>
          </cell>
        </row>
        <row r="163">
          <cell r="B163" t="str">
            <v>R2002</v>
          </cell>
          <cell r="C163" t="str">
            <v>CAP03</v>
          </cell>
          <cell r="D163" t="str">
            <v>En calzada concreto</v>
          </cell>
          <cell r="E163" t="str">
            <v>m</v>
          </cell>
          <cell r="F163" t="str">
            <v>MOC014</v>
          </cell>
          <cell r="G163" t="str">
            <v>MOC026</v>
          </cell>
          <cell r="H163" t="str">
            <v>MOC109</v>
          </cell>
          <cell r="I163" t="str">
            <v>MOC129</v>
          </cell>
          <cell r="J163" t="str">
            <v>MRD353</v>
          </cell>
          <cell r="K163" t="str">
            <v>NA</v>
          </cell>
          <cell r="L163" t="str">
            <v>NA</v>
          </cell>
          <cell r="M163">
            <v>0.25</v>
          </cell>
          <cell r="N163">
            <v>0.13</v>
          </cell>
          <cell r="O163">
            <v>0.16</v>
          </cell>
          <cell r="P163">
            <v>0.1</v>
          </cell>
          <cell r="Q163">
            <v>0.6</v>
          </cell>
          <cell r="R163" t="str">
            <v>NA</v>
          </cell>
          <cell r="S163" t="str">
            <v>NA</v>
          </cell>
          <cell r="T163" t="str">
            <v>CEC013</v>
          </cell>
          <cell r="U163" t="str">
            <v>NA</v>
          </cell>
          <cell r="V163" t="str">
            <v>NA</v>
          </cell>
          <cell r="W163" t="str">
            <v>NA</v>
          </cell>
          <cell r="X163" t="str">
            <v>NA</v>
          </cell>
          <cell r="Y163" t="str">
            <v>CMC009</v>
          </cell>
          <cell r="Z163" t="str">
            <v>NA</v>
          </cell>
          <cell r="AA163" t="str">
            <v>NA</v>
          </cell>
          <cell r="AB163" t="str">
            <v>NA</v>
          </cell>
          <cell r="AC163" t="str">
            <v>NA</v>
          </cell>
          <cell r="AD163">
            <v>1</v>
          </cell>
          <cell r="AE163" t="str">
            <v>NA</v>
          </cell>
          <cell r="AF163" t="str">
            <v>NA</v>
          </cell>
          <cell r="AG163" t="str">
            <v>NA</v>
          </cell>
          <cell r="AH163" t="str">
            <v>NA</v>
          </cell>
          <cell r="AI163">
            <v>47.5</v>
          </cell>
          <cell r="AJ163">
            <v>47.5</v>
          </cell>
          <cell r="AO163">
            <v>39588</v>
          </cell>
          <cell r="AP163">
            <v>4800</v>
          </cell>
          <cell r="AQ163">
            <v>234000</v>
          </cell>
          <cell r="AR163">
            <v>1104</v>
          </cell>
          <cell r="AS163">
            <v>3090</v>
          </cell>
          <cell r="AT163">
            <v>2400</v>
          </cell>
          <cell r="AU163">
            <v>0</v>
          </cell>
          <cell r="AV163">
            <v>0</v>
          </cell>
          <cell r="AW163">
            <v>1200</v>
          </cell>
          <cell r="AX163">
            <v>30420</v>
          </cell>
          <cell r="AY163">
            <v>177</v>
          </cell>
          <cell r="AZ163">
            <v>309</v>
          </cell>
          <cell r="BA163">
            <v>1440</v>
          </cell>
          <cell r="BB163">
            <v>0</v>
          </cell>
          <cell r="BC163">
            <v>0</v>
          </cell>
          <cell r="BD163">
            <v>35223</v>
          </cell>
          <cell r="BE163">
            <v>23278</v>
          </cell>
          <cell r="BF163">
            <v>0</v>
          </cell>
          <cell r="BG163">
            <v>0</v>
          </cell>
          <cell r="BH163">
            <v>0</v>
          </cell>
          <cell r="BI163">
            <v>0</v>
          </cell>
          <cell r="BJ163">
            <v>490</v>
          </cell>
          <cell r="BK163">
            <v>0</v>
          </cell>
          <cell r="BL163">
            <v>0</v>
          </cell>
          <cell r="BM163">
            <v>0</v>
          </cell>
          <cell r="BN163">
            <v>0</v>
          </cell>
          <cell r="BO163">
            <v>490</v>
          </cell>
          <cell r="BP163">
            <v>184062</v>
          </cell>
          <cell r="BQ163">
            <v>0</v>
          </cell>
          <cell r="BR163">
            <v>0</v>
          </cell>
          <cell r="BS163">
            <v>0</v>
          </cell>
          <cell r="BT163">
            <v>0</v>
          </cell>
          <cell r="BU163">
            <v>3875</v>
          </cell>
          <cell r="BV163">
            <v>0</v>
          </cell>
          <cell r="BW163">
            <v>0</v>
          </cell>
          <cell r="BX163">
            <v>0</v>
          </cell>
          <cell r="BY163">
            <v>0</v>
          </cell>
          <cell r="BZ163">
            <v>3875</v>
          </cell>
          <cell r="CA163">
            <v>490</v>
          </cell>
          <cell r="CB163">
            <v>4365</v>
          </cell>
          <cell r="CC163">
            <v>0.05</v>
          </cell>
          <cell r="CD163">
            <v>39588</v>
          </cell>
        </row>
        <row r="164">
          <cell r="C164" t="str">
            <v>CAP03</v>
          </cell>
          <cell r="D164" t="str">
            <v>En Calzada Concreto (Fastrack a 24 Horas)</v>
          </cell>
          <cell r="E164" t="str">
            <v>m2</v>
          </cell>
          <cell r="F164" t="str">
            <v>MOC027</v>
          </cell>
          <cell r="G164" t="str">
            <v>MRD353</v>
          </cell>
          <cell r="H164" t="str">
            <v>NA</v>
          </cell>
          <cell r="I164" t="str">
            <v>NA</v>
          </cell>
          <cell r="J164" t="str">
            <v>NA</v>
          </cell>
          <cell r="K164" t="str">
            <v>NA</v>
          </cell>
          <cell r="L164" t="str">
            <v>NA</v>
          </cell>
          <cell r="M164">
            <v>0.2</v>
          </cell>
          <cell r="N164">
            <v>0.6</v>
          </cell>
          <cell r="O164" t="str">
            <v>NA</v>
          </cell>
          <cell r="P164" t="str">
            <v>NA</v>
          </cell>
          <cell r="Q164" t="str">
            <v>NA</v>
          </cell>
          <cell r="R164" t="str">
            <v>NA</v>
          </cell>
          <cell r="S164" t="str">
            <v>NA</v>
          </cell>
          <cell r="T164" t="str">
            <v>CEC013</v>
          </cell>
          <cell r="U164" t="str">
            <v>NA</v>
          </cell>
          <cell r="V164" t="str">
            <v>NA</v>
          </cell>
          <cell r="W164" t="str">
            <v>NA</v>
          </cell>
          <cell r="X164" t="str">
            <v>NA</v>
          </cell>
          <cell r="Y164" t="str">
            <v>CMC009</v>
          </cell>
          <cell r="Z164" t="str">
            <v>NA</v>
          </cell>
          <cell r="AA164" t="str">
            <v>NA</v>
          </cell>
          <cell r="AB164" t="str">
            <v>NA</v>
          </cell>
          <cell r="AC164" t="str">
            <v>NA</v>
          </cell>
          <cell r="AD164">
            <v>1</v>
          </cell>
          <cell r="AE164" t="str">
            <v>NA</v>
          </cell>
          <cell r="AF164" t="str">
            <v>NA</v>
          </cell>
          <cell r="AG164" t="str">
            <v>NA</v>
          </cell>
          <cell r="AH164" t="str">
            <v>NA</v>
          </cell>
          <cell r="AI164">
            <v>32</v>
          </cell>
          <cell r="AJ164">
            <v>32</v>
          </cell>
          <cell r="AO164">
            <v>104801</v>
          </cell>
          <cell r="AP164">
            <v>461000</v>
          </cell>
          <cell r="AQ164">
            <v>2400</v>
          </cell>
          <cell r="AR164">
            <v>0</v>
          </cell>
          <cell r="AS164">
            <v>0</v>
          </cell>
          <cell r="AT164">
            <v>0</v>
          </cell>
          <cell r="AU164">
            <v>0</v>
          </cell>
          <cell r="AV164">
            <v>0</v>
          </cell>
          <cell r="AW164">
            <v>92200</v>
          </cell>
          <cell r="AX164">
            <v>1440</v>
          </cell>
          <cell r="AY164">
            <v>0</v>
          </cell>
          <cell r="AZ164">
            <v>0</v>
          </cell>
          <cell r="BA164">
            <v>0</v>
          </cell>
          <cell r="BB164">
            <v>0</v>
          </cell>
          <cell r="BC164">
            <v>0</v>
          </cell>
          <cell r="BD164">
            <v>98322</v>
          </cell>
          <cell r="BE164">
            <v>23278</v>
          </cell>
          <cell r="BF164">
            <v>0</v>
          </cell>
          <cell r="BG164">
            <v>0</v>
          </cell>
          <cell r="BH164">
            <v>0</v>
          </cell>
          <cell r="BI164">
            <v>0</v>
          </cell>
          <cell r="BJ164">
            <v>727</v>
          </cell>
          <cell r="BK164">
            <v>0</v>
          </cell>
          <cell r="BL164">
            <v>0</v>
          </cell>
          <cell r="BM164">
            <v>0</v>
          </cell>
          <cell r="BN164">
            <v>0</v>
          </cell>
          <cell r="BO164">
            <v>727</v>
          </cell>
          <cell r="BP164">
            <v>184062</v>
          </cell>
          <cell r="BQ164">
            <v>0</v>
          </cell>
          <cell r="BR164">
            <v>0</v>
          </cell>
          <cell r="BS164">
            <v>0</v>
          </cell>
          <cell r="BT164">
            <v>0</v>
          </cell>
          <cell r="BU164">
            <v>5752</v>
          </cell>
          <cell r="BV164">
            <v>0</v>
          </cell>
          <cell r="BW164">
            <v>0</v>
          </cell>
          <cell r="BX164">
            <v>0</v>
          </cell>
          <cell r="BY164">
            <v>0</v>
          </cell>
          <cell r="BZ164">
            <v>5752</v>
          </cell>
          <cell r="CA164">
            <v>727</v>
          </cell>
          <cell r="CB164">
            <v>6479</v>
          </cell>
          <cell r="CC164">
            <v>0.05</v>
          </cell>
          <cell r="CD164">
            <v>104801</v>
          </cell>
        </row>
        <row r="165">
          <cell r="B165" t="str">
            <v>R1004</v>
          </cell>
          <cell r="C165" t="str">
            <v>CAP03</v>
          </cell>
          <cell r="D165" t="str">
            <v>En calzada empedrada</v>
          </cell>
          <cell r="E165" t="str">
            <v>m</v>
          </cell>
          <cell r="F165" t="str">
            <v>NA</v>
          </cell>
          <cell r="G165" t="str">
            <v>NA</v>
          </cell>
          <cell r="H165" t="str">
            <v>NA</v>
          </cell>
          <cell r="I165" t="str">
            <v>NA</v>
          </cell>
          <cell r="J165" t="str">
            <v>NA</v>
          </cell>
          <cell r="K165" t="str">
            <v>NA</v>
          </cell>
          <cell r="L165" t="str">
            <v>NA</v>
          </cell>
          <cell r="M165" t="str">
            <v>NA</v>
          </cell>
          <cell r="N165" t="str">
            <v>NA</v>
          </cell>
          <cell r="O165" t="str">
            <v>NA</v>
          </cell>
          <cell r="P165" t="str">
            <v>NA</v>
          </cell>
          <cell r="Q165" t="str">
            <v>NA</v>
          </cell>
          <cell r="R165" t="str">
            <v>NA</v>
          </cell>
          <cell r="S165" t="str">
            <v>NA</v>
          </cell>
          <cell r="T165" t="str">
            <v>NA</v>
          </cell>
          <cell r="U165" t="str">
            <v>NA</v>
          </cell>
          <cell r="V165" t="str">
            <v>NA</v>
          </cell>
          <cell r="W165" t="str">
            <v>NA</v>
          </cell>
          <cell r="X165" t="str">
            <v>NA</v>
          </cell>
          <cell r="Y165" t="str">
            <v>NA</v>
          </cell>
          <cell r="Z165" t="str">
            <v>NA</v>
          </cell>
          <cell r="AA165" t="str">
            <v>NA</v>
          </cell>
          <cell r="AB165" t="str">
            <v>NA</v>
          </cell>
          <cell r="AC165" t="str">
            <v>NA</v>
          </cell>
          <cell r="AD165" t="str">
            <v>NA</v>
          </cell>
          <cell r="AE165" t="str">
            <v>NA</v>
          </cell>
          <cell r="AF165" t="str">
            <v>NA</v>
          </cell>
          <cell r="AG165" t="str">
            <v>NA</v>
          </cell>
          <cell r="AH165" t="str">
            <v>NA</v>
          </cell>
          <cell r="AI165">
            <v>0</v>
          </cell>
          <cell r="AO165">
            <v>0</v>
          </cell>
          <cell r="AP165">
            <v>0</v>
          </cell>
          <cell r="AQ165">
            <v>0</v>
          </cell>
          <cell r="AR165">
            <v>0</v>
          </cell>
          <cell r="AS165">
            <v>0</v>
          </cell>
          <cell r="AT165">
            <v>0</v>
          </cell>
          <cell r="AU165">
            <v>0</v>
          </cell>
          <cell r="AV165">
            <v>0</v>
          </cell>
          <cell r="AW165">
            <v>0</v>
          </cell>
          <cell r="AX165">
            <v>0</v>
          </cell>
          <cell r="AY165">
            <v>0</v>
          </cell>
          <cell r="AZ165">
            <v>0</v>
          </cell>
          <cell r="BA165">
            <v>0</v>
          </cell>
          <cell r="BB165">
            <v>0</v>
          </cell>
          <cell r="BC165">
            <v>0</v>
          </cell>
          <cell r="BD165">
            <v>0</v>
          </cell>
          <cell r="BE165">
            <v>0</v>
          </cell>
          <cell r="BF165">
            <v>0</v>
          </cell>
          <cell r="BG165">
            <v>0</v>
          </cell>
          <cell r="BH165">
            <v>0</v>
          </cell>
          <cell r="BI165">
            <v>0</v>
          </cell>
          <cell r="BJ165">
            <v>0</v>
          </cell>
          <cell r="BK165">
            <v>0</v>
          </cell>
          <cell r="BL165">
            <v>0</v>
          </cell>
          <cell r="BM165">
            <v>0</v>
          </cell>
          <cell r="BN165">
            <v>0</v>
          </cell>
          <cell r="BO165">
            <v>0</v>
          </cell>
          <cell r="BP165">
            <v>0</v>
          </cell>
          <cell r="BQ165">
            <v>0</v>
          </cell>
          <cell r="BR165">
            <v>0</v>
          </cell>
          <cell r="BS165">
            <v>0</v>
          </cell>
          <cell r="BT165">
            <v>0</v>
          </cell>
          <cell r="BU165">
            <v>0</v>
          </cell>
          <cell r="BV165">
            <v>0</v>
          </cell>
          <cell r="BW165">
            <v>0</v>
          </cell>
          <cell r="BX165">
            <v>0</v>
          </cell>
          <cell r="BY165">
            <v>0</v>
          </cell>
          <cell r="BZ165">
            <v>0</v>
          </cell>
          <cell r="CA165">
            <v>0</v>
          </cell>
          <cell r="CB165">
            <v>0</v>
          </cell>
          <cell r="CC165">
            <v>0.05</v>
          </cell>
          <cell r="CD165">
            <v>0</v>
          </cell>
        </row>
        <row r="166">
          <cell r="B166" t="str">
            <v>R2004</v>
          </cell>
          <cell r="C166" t="str">
            <v>CAP03</v>
          </cell>
          <cell r="D166" t="str">
            <v>En calzada empedrada</v>
          </cell>
          <cell r="E166" t="str">
            <v>m</v>
          </cell>
          <cell r="F166" t="str">
            <v>NA</v>
          </cell>
          <cell r="G166" t="str">
            <v>NA</v>
          </cell>
          <cell r="H166" t="str">
            <v>NA</v>
          </cell>
          <cell r="I166" t="str">
            <v>NA</v>
          </cell>
          <cell r="J166" t="str">
            <v>NA</v>
          </cell>
          <cell r="K166" t="str">
            <v>NA</v>
          </cell>
          <cell r="L166" t="str">
            <v>NA</v>
          </cell>
          <cell r="M166" t="str">
            <v>NA</v>
          </cell>
          <cell r="N166" t="str">
            <v>NA</v>
          </cell>
          <cell r="O166" t="str">
            <v>NA</v>
          </cell>
          <cell r="P166" t="str">
            <v>NA</v>
          </cell>
          <cell r="Q166" t="str">
            <v>NA</v>
          </cell>
          <cell r="R166" t="str">
            <v>NA</v>
          </cell>
          <cell r="S166" t="str">
            <v>NA</v>
          </cell>
          <cell r="T166" t="str">
            <v>NA</v>
          </cell>
          <cell r="U166" t="str">
            <v>NA</v>
          </cell>
          <cell r="V166" t="str">
            <v>NA</v>
          </cell>
          <cell r="W166" t="str">
            <v>NA</v>
          </cell>
          <cell r="X166" t="str">
            <v>NA</v>
          </cell>
          <cell r="Y166" t="str">
            <v>NA</v>
          </cell>
          <cell r="Z166" t="str">
            <v>NA</v>
          </cell>
          <cell r="AA166" t="str">
            <v>NA</v>
          </cell>
          <cell r="AB166" t="str">
            <v>NA</v>
          </cell>
          <cell r="AC166" t="str">
            <v>NA</v>
          </cell>
          <cell r="AD166" t="str">
            <v>NA</v>
          </cell>
          <cell r="AE166" t="str">
            <v>NA</v>
          </cell>
          <cell r="AF166" t="str">
            <v>NA</v>
          </cell>
          <cell r="AG166" t="str">
            <v>NA</v>
          </cell>
          <cell r="AH166" t="str">
            <v>NA</v>
          </cell>
          <cell r="AI166">
            <v>0</v>
          </cell>
          <cell r="AO166">
            <v>0</v>
          </cell>
          <cell r="AP166">
            <v>0</v>
          </cell>
          <cell r="AQ166">
            <v>0</v>
          </cell>
          <cell r="AR166">
            <v>0</v>
          </cell>
          <cell r="AS166">
            <v>0</v>
          </cell>
          <cell r="AT166">
            <v>0</v>
          </cell>
          <cell r="AU166">
            <v>0</v>
          </cell>
          <cell r="AV166">
            <v>0</v>
          </cell>
          <cell r="AW166">
            <v>0</v>
          </cell>
          <cell r="AX166">
            <v>0</v>
          </cell>
          <cell r="AY166">
            <v>0</v>
          </cell>
          <cell r="AZ166">
            <v>0</v>
          </cell>
          <cell r="BA166">
            <v>0</v>
          </cell>
          <cell r="BB166">
            <v>0</v>
          </cell>
          <cell r="BC166">
            <v>0</v>
          </cell>
          <cell r="BD166">
            <v>0</v>
          </cell>
          <cell r="BE166">
            <v>0</v>
          </cell>
          <cell r="BF166">
            <v>0</v>
          </cell>
          <cell r="BG166">
            <v>0</v>
          </cell>
          <cell r="BH166">
            <v>0</v>
          </cell>
          <cell r="BI166">
            <v>0</v>
          </cell>
          <cell r="BJ166">
            <v>0</v>
          </cell>
          <cell r="BK166">
            <v>0</v>
          </cell>
          <cell r="BL166">
            <v>0</v>
          </cell>
          <cell r="BM166">
            <v>0</v>
          </cell>
          <cell r="BN166">
            <v>0</v>
          </cell>
          <cell r="BO166">
            <v>0</v>
          </cell>
          <cell r="BP166">
            <v>0</v>
          </cell>
          <cell r="BQ166">
            <v>0</v>
          </cell>
          <cell r="BR166">
            <v>0</v>
          </cell>
          <cell r="BS166">
            <v>0</v>
          </cell>
          <cell r="BT166">
            <v>0</v>
          </cell>
          <cell r="BU166">
            <v>0</v>
          </cell>
          <cell r="BV166">
            <v>0</v>
          </cell>
          <cell r="BW166">
            <v>0</v>
          </cell>
          <cell r="BX166">
            <v>0</v>
          </cell>
          <cell r="BY166">
            <v>0</v>
          </cell>
          <cell r="BZ166">
            <v>0</v>
          </cell>
          <cell r="CA166">
            <v>0</v>
          </cell>
          <cell r="CB166">
            <v>0</v>
          </cell>
          <cell r="CC166">
            <v>0.05</v>
          </cell>
          <cell r="CD166">
            <v>0</v>
          </cell>
        </row>
        <row r="167">
          <cell r="B167" t="str">
            <v>R1004</v>
          </cell>
          <cell r="C167" t="str">
            <v>CAP03</v>
          </cell>
          <cell r="D167" t="str">
            <v xml:space="preserve">En calzada empedrada           (CE) </v>
          </cell>
          <cell r="E167" t="str">
            <v>U</v>
          </cell>
          <cell r="F167" t="str">
            <v>MOC086</v>
          </cell>
          <cell r="G167" t="str">
            <v>NA</v>
          </cell>
          <cell r="H167" t="str">
            <v>NA</v>
          </cell>
          <cell r="I167" t="str">
            <v>NA</v>
          </cell>
          <cell r="J167" t="str">
            <v>NA</v>
          </cell>
          <cell r="K167" t="str">
            <v>NA</v>
          </cell>
          <cell r="L167" t="str">
            <v>NA</v>
          </cell>
          <cell r="M167">
            <v>0.01</v>
          </cell>
          <cell r="N167" t="str">
            <v>NA</v>
          </cell>
          <cell r="O167" t="str">
            <v>NA</v>
          </cell>
          <cell r="P167" t="str">
            <v>NA</v>
          </cell>
          <cell r="Q167" t="str">
            <v>NA</v>
          </cell>
          <cell r="R167" t="str">
            <v>NA</v>
          </cell>
          <cell r="S167" t="str">
            <v>NA</v>
          </cell>
          <cell r="T167" t="str">
            <v>CEC014</v>
          </cell>
          <cell r="U167" t="str">
            <v>NA</v>
          </cell>
          <cell r="V167" t="str">
            <v>NA</v>
          </cell>
          <cell r="W167" t="str">
            <v>NA</v>
          </cell>
          <cell r="X167" t="str">
            <v>NA</v>
          </cell>
          <cell r="Y167" t="str">
            <v>CMC010</v>
          </cell>
          <cell r="Z167" t="str">
            <v>NA</v>
          </cell>
          <cell r="AA167" t="str">
            <v>NA</v>
          </cell>
          <cell r="AB167" t="str">
            <v>NA</v>
          </cell>
          <cell r="AC167" t="str">
            <v>NA</v>
          </cell>
          <cell r="AD167">
            <v>1</v>
          </cell>
          <cell r="AE167" t="str">
            <v>NA</v>
          </cell>
          <cell r="AF167" t="str">
            <v>NA</v>
          </cell>
          <cell r="AG167" t="str">
            <v>NA</v>
          </cell>
          <cell r="AH167" t="str">
            <v>NA</v>
          </cell>
          <cell r="AI167">
            <v>33</v>
          </cell>
          <cell r="AJ167">
            <v>33</v>
          </cell>
          <cell r="AO167">
            <v>8028</v>
          </cell>
          <cell r="AP167">
            <v>227016.3</v>
          </cell>
          <cell r="AQ167">
            <v>0</v>
          </cell>
          <cell r="AR167">
            <v>0</v>
          </cell>
          <cell r="AS167">
            <v>0</v>
          </cell>
          <cell r="AT167">
            <v>0</v>
          </cell>
          <cell r="AU167">
            <v>0</v>
          </cell>
          <cell r="AV167">
            <v>0</v>
          </cell>
          <cell r="AW167">
            <v>2270</v>
          </cell>
          <cell r="AX167">
            <v>0</v>
          </cell>
          <cell r="AY167">
            <v>0</v>
          </cell>
          <cell r="AZ167">
            <v>0</v>
          </cell>
          <cell r="BA167">
            <v>0</v>
          </cell>
          <cell r="BB167">
            <v>0</v>
          </cell>
          <cell r="BC167">
            <v>0</v>
          </cell>
          <cell r="BD167">
            <v>2384</v>
          </cell>
          <cell r="BE167">
            <v>21737</v>
          </cell>
          <cell r="BF167">
            <v>0</v>
          </cell>
          <cell r="BG167">
            <v>0</v>
          </cell>
          <cell r="BH167">
            <v>0</v>
          </cell>
          <cell r="BI167">
            <v>0</v>
          </cell>
          <cell r="BJ167">
            <v>659</v>
          </cell>
          <cell r="BK167">
            <v>0</v>
          </cell>
          <cell r="BL167">
            <v>0</v>
          </cell>
          <cell r="BM167">
            <v>0</v>
          </cell>
          <cell r="BN167">
            <v>0</v>
          </cell>
          <cell r="BO167">
            <v>659</v>
          </cell>
          <cell r="BP167">
            <v>164508</v>
          </cell>
          <cell r="BQ167">
            <v>0</v>
          </cell>
          <cell r="BR167">
            <v>0</v>
          </cell>
          <cell r="BS167">
            <v>0</v>
          </cell>
          <cell r="BT167">
            <v>0</v>
          </cell>
          <cell r="BU167">
            <v>4985</v>
          </cell>
          <cell r="BV167">
            <v>0</v>
          </cell>
          <cell r="BW167">
            <v>0</v>
          </cell>
          <cell r="BX167">
            <v>0</v>
          </cell>
          <cell r="BY167">
            <v>0</v>
          </cell>
          <cell r="BZ167">
            <v>4985</v>
          </cell>
          <cell r="CA167">
            <v>659</v>
          </cell>
          <cell r="CB167">
            <v>5644</v>
          </cell>
          <cell r="CC167">
            <v>0.05</v>
          </cell>
          <cell r="CD167">
            <v>8028</v>
          </cell>
        </row>
        <row r="168">
          <cell r="B168" t="str">
            <v>R2009</v>
          </cell>
          <cell r="C168" t="str">
            <v>CAP03</v>
          </cell>
          <cell r="D168" t="str">
            <v>REPAV. En Andén concreto</v>
          </cell>
          <cell r="E168" t="str">
            <v>m</v>
          </cell>
          <cell r="F168" t="str">
            <v>MOC014</v>
          </cell>
          <cell r="G168" t="str">
            <v>MOC026</v>
          </cell>
          <cell r="H168" t="str">
            <v>MOC108</v>
          </cell>
          <cell r="I168" t="str">
            <v>MOC129</v>
          </cell>
          <cell r="J168" t="str">
            <v>NA</v>
          </cell>
          <cell r="K168" t="str">
            <v>NA</v>
          </cell>
          <cell r="L168" t="str">
            <v>NA</v>
          </cell>
          <cell r="M168">
            <v>0.13</v>
          </cell>
          <cell r="N168">
            <v>0.06</v>
          </cell>
          <cell r="O168">
            <v>0.16</v>
          </cell>
          <cell r="P168">
            <v>0.1</v>
          </cell>
          <cell r="Q168" t="str">
            <v>NA</v>
          </cell>
          <cell r="R168" t="str">
            <v>NA</v>
          </cell>
          <cell r="S168" t="str">
            <v>NA</v>
          </cell>
          <cell r="T168" t="str">
            <v>CEC013</v>
          </cell>
          <cell r="U168" t="str">
            <v>NA</v>
          </cell>
          <cell r="V168" t="str">
            <v>NA</v>
          </cell>
          <cell r="W168" t="str">
            <v>NA</v>
          </cell>
          <cell r="X168" t="str">
            <v>NA</v>
          </cell>
          <cell r="Y168" t="str">
            <v>CMC009</v>
          </cell>
          <cell r="Z168" t="str">
            <v>NA</v>
          </cell>
          <cell r="AA168" t="str">
            <v>NA</v>
          </cell>
          <cell r="AB168" t="str">
            <v>NA</v>
          </cell>
          <cell r="AC168" t="str">
            <v>NA</v>
          </cell>
          <cell r="AD168">
            <v>1</v>
          </cell>
          <cell r="AE168" t="str">
            <v>NA</v>
          </cell>
          <cell r="AF168" t="str">
            <v>NA</v>
          </cell>
          <cell r="AG168" t="str">
            <v>NA</v>
          </cell>
          <cell r="AH168" t="str">
            <v>NA</v>
          </cell>
          <cell r="AI168">
            <v>111</v>
          </cell>
          <cell r="AJ168">
            <v>111</v>
          </cell>
          <cell r="AO168">
            <v>17684</v>
          </cell>
          <cell r="AP168">
            <v>4800</v>
          </cell>
          <cell r="AQ168">
            <v>234000</v>
          </cell>
          <cell r="AR168">
            <v>560</v>
          </cell>
          <cell r="AS168">
            <v>3090</v>
          </cell>
          <cell r="AT168">
            <v>0</v>
          </cell>
          <cell r="AU168">
            <v>0</v>
          </cell>
          <cell r="AV168">
            <v>0</v>
          </cell>
          <cell r="AW168">
            <v>624</v>
          </cell>
          <cell r="AX168">
            <v>14040</v>
          </cell>
          <cell r="AY168">
            <v>90</v>
          </cell>
          <cell r="AZ168">
            <v>309</v>
          </cell>
          <cell r="BA168">
            <v>0</v>
          </cell>
          <cell r="BB168">
            <v>0</v>
          </cell>
          <cell r="BC168">
            <v>0</v>
          </cell>
          <cell r="BD168">
            <v>15816</v>
          </cell>
          <cell r="BE168">
            <v>23278</v>
          </cell>
          <cell r="BF168">
            <v>0</v>
          </cell>
          <cell r="BG168">
            <v>0</v>
          </cell>
          <cell r="BH168">
            <v>0</v>
          </cell>
          <cell r="BI168">
            <v>0</v>
          </cell>
          <cell r="BJ168">
            <v>210</v>
          </cell>
          <cell r="BK168">
            <v>0</v>
          </cell>
          <cell r="BL168">
            <v>0</v>
          </cell>
          <cell r="BM168">
            <v>0</v>
          </cell>
          <cell r="BN168">
            <v>0</v>
          </cell>
          <cell r="BO168">
            <v>210</v>
          </cell>
          <cell r="BP168">
            <v>184062</v>
          </cell>
          <cell r="BQ168">
            <v>0</v>
          </cell>
          <cell r="BR168">
            <v>0</v>
          </cell>
          <cell r="BS168">
            <v>0</v>
          </cell>
          <cell r="BT168">
            <v>0</v>
          </cell>
          <cell r="BU168">
            <v>1658</v>
          </cell>
          <cell r="BV168">
            <v>0</v>
          </cell>
          <cell r="BW168">
            <v>0</v>
          </cell>
          <cell r="BX168">
            <v>0</v>
          </cell>
          <cell r="BY168">
            <v>0</v>
          </cell>
          <cell r="BZ168">
            <v>1658</v>
          </cell>
          <cell r="CA168">
            <v>210</v>
          </cell>
          <cell r="CB168">
            <v>1868</v>
          </cell>
          <cell r="CC168">
            <v>0.05</v>
          </cell>
          <cell r="CD168">
            <v>17684</v>
          </cell>
        </row>
        <row r="169">
          <cell r="B169" t="str">
            <v>R1017</v>
          </cell>
          <cell r="C169" t="str">
            <v>CAP03</v>
          </cell>
          <cell r="D169" t="str">
            <v>REPAV. En Andén parqueadero</v>
          </cell>
          <cell r="E169" t="str">
            <v>m</v>
          </cell>
          <cell r="F169" t="str">
            <v>MOC014</v>
          </cell>
          <cell r="G169" t="str">
            <v>MOC026</v>
          </cell>
          <cell r="H169" t="str">
            <v>MOC108</v>
          </cell>
          <cell r="I169" t="str">
            <v>MOC129</v>
          </cell>
          <cell r="J169" t="str">
            <v>NA</v>
          </cell>
          <cell r="K169" t="str">
            <v>NA</v>
          </cell>
          <cell r="L169" t="str">
            <v>NA</v>
          </cell>
          <cell r="M169">
            <v>0.1</v>
          </cell>
          <cell r="N169">
            <v>0.05</v>
          </cell>
          <cell r="O169">
            <v>0.13</v>
          </cell>
          <cell r="P169">
            <v>0.1</v>
          </cell>
          <cell r="Q169" t="str">
            <v>NA</v>
          </cell>
          <cell r="R169" t="str">
            <v>NA</v>
          </cell>
          <cell r="S169" t="str">
            <v>NA</v>
          </cell>
          <cell r="T169" t="str">
            <v>CEC013</v>
          </cell>
          <cell r="U169" t="str">
            <v>NA</v>
          </cell>
          <cell r="V169" t="str">
            <v>NA</v>
          </cell>
          <cell r="W169" t="str">
            <v>NA</v>
          </cell>
          <cell r="X169" t="str">
            <v>NA</v>
          </cell>
          <cell r="Y169" t="str">
            <v>CMC009</v>
          </cell>
          <cell r="Z169" t="str">
            <v>NA</v>
          </cell>
          <cell r="AA169" t="str">
            <v>NA</v>
          </cell>
          <cell r="AB169" t="str">
            <v>NA</v>
          </cell>
          <cell r="AC169" t="str">
            <v>NA</v>
          </cell>
          <cell r="AD169">
            <v>1</v>
          </cell>
          <cell r="AE169" t="str">
            <v>NA</v>
          </cell>
          <cell r="AF169" t="str">
            <v>NA</v>
          </cell>
          <cell r="AG169" t="str">
            <v>NA</v>
          </cell>
          <cell r="AH169" t="str">
            <v>NA</v>
          </cell>
          <cell r="AI169">
            <v>23.5</v>
          </cell>
          <cell r="AJ169">
            <v>23.5</v>
          </cell>
          <cell r="AO169">
            <v>22013</v>
          </cell>
          <cell r="AP169">
            <v>4800</v>
          </cell>
          <cell r="AQ169">
            <v>234000</v>
          </cell>
          <cell r="AR169">
            <v>560</v>
          </cell>
          <cell r="AS169">
            <v>3090</v>
          </cell>
          <cell r="AT169">
            <v>0</v>
          </cell>
          <cell r="AU169">
            <v>0</v>
          </cell>
          <cell r="AV169">
            <v>0</v>
          </cell>
          <cell r="AW169">
            <v>480</v>
          </cell>
          <cell r="AX169">
            <v>11700</v>
          </cell>
          <cell r="AY169">
            <v>73</v>
          </cell>
          <cell r="AZ169">
            <v>309</v>
          </cell>
          <cell r="BA169">
            <v>0</v>
          </cell>
          <cell r="BB169">
            <v>0</v>
          </cell>
          <cell r="BC169">
            <v>0</v>
          </cell>
          <cell r="BD169">
            <v>13190</v>
          </cell>
          <cell r="BE169">
            <v>23278</v>
          </cell>
          <cell r="BF169">
            <v>0</v>
          </cell>
          <cell r="BG169">
            <v>0</v>
          </cell>
          <cell r="BH169">
            <v>0</v>
          </cell>
          <cell r="BI169">
            <v>0</v>
          </cell>
          <cell r="BJ169">
            <v>991</v>
          </cell>
          <cell r="BK169">
            <v>0</v>
          </cell>
          <cell r="BL169">
            <v>0</v>
          </cell>
          <cell r="BM169">
            <v>0</v>
          </cell>
          <cell r="BN169">
            <v>0</v>
          </cell>
          <cell r="BO169">
            <v>991</v>
          </cell>
          <cell r="BP169">
            <v>184062</v>
          </cell>
          <cell r="BQ169">
            <v>0</v>
          </cell>
          <cell r="BR169">
            <v>0</v>
          </cell>
          <cell r="BS169">
            <v>0</v>
          </cell>
          <cell r="BT169">
            <v>0</v>
          </cell>
          <cell r="BU169">
            <v>7832</v>
          </cell>
          <cell r="BV169">
            <v>0</v>
          </cell>
          <cell r="BW169">
            <v>0</v>
          </cell>
          <cell r="BX169">
            <v>0</v>
          </cell>
          <cell r="BY169">
            <v>0</v>
          </cell>
          <cell r="BZ169">
            <v>7832</v>
          </cell>
          <cell r="CA169">
            <v>991</v>
          </cell>
          <cell r="CB169">
            <v>8823</v>
          </cell>
          <cell r="CC169">
            <v>0.05</v>
          </cell>
          <cell r="CD169">
            <v>22013</v>
          </cell>
        </row>
        <row r="170">
          <cell r="C170" t="str">
            <v>CAP04</v>
          </cell>
          <cell r="D170" t="str">
            <v>De 1-1/2" para ducto de 4"</v>
          </cell>
          <cell r="E170" t="str">
            <v>m</v>
          </cell>
          <cell r="F170" t="str">
            <v>MRD379</v>
          </cell>
          <cell r="G170" t="str">
            <v>MRD385</v>
          </cell>
          <cell r="H170" t="str">
            <v>NA</v>
          </cell>
          <cell r="I170" t="str">
            <v>NA</v>
          </cell>
          <cell r="J170" t="str">
            <v>NA</v>
          </cell>
          <cell r="K170" t="str">
            <v>NA</v>
          </cell>
          <cell r="L170" t="str">
            <v>NA</v>
          </cell>
          <cell r="M170">
            <v>1</v>
          </cell>
          <cell r="N170">
            <v>2.9000000000000001E-2</v>
          </cell>
          <cell r="O170" t="str">
            <v>NA</v>
          </cell>
          <cell r="P170" t="str">
            <v>NA</v>
          </cell>
          <cell r="Q170" t="str">
            <v>NA</v>
          </cell>
          <cell r="R170" t="str">
            <v>NA</v>
          </cell>
          <cell r="S170" t="str">
            <v>NA</v>
          </cell>
          <cell r="T170" t="str">
            <v>CEC005</v>
          </cell>
          <cell r="U170" t="str">
            <v>NA</v>
          </cell>
          <cell r="V170" t="str">
            <v>NA</v>
          </cell>
          <cell r="W170" t="str">
            <v>NA</v>
          </cell>
          <cell r="X170" t="str">
            <v>NA</v>
          </cell>
          <cell r="Y170" t="str">
            <v>CMC005</v>
          </cell>
          <cell r="Z170" t="str">
            <v>NA</v>
          </cell>
          <cell r="AA170" t="str">
            <v>NA</v>
          </cell>
          <cell r="AB170" t="str">
            <v>NA</v>
          </cell>
          <cell r="AC170" t="str">
            <v>NA</v>
          </cell>
          <cell r="AD170">
            <v>1</v>
          </cell>
          <cell r="AE170" t="str">
            <v>NA</v>
          </cell>
          <cell r="AF170" t="str">
            <v>NA</v>
          </cell>
          <cell r="AG170" t="str">
            <v>NA</v>
          </cell>
          <cell r="AH170" t="str">
            <v>NA</v>
          </cell>
          <cell r="AI170">
            <v>170</v>
          </cell>
          <cell r="AJ170">
            <v>170</v>
          </cell>
          <cell r="AO170">
            <v>5810</v>
          </cell>
          <cell r="AP170">
            <v>4500</v>
          </cell>
          <cell r="AQ170">
            <v>14147</v>
          </cell>
          <cell r="AR170">
            <v>0</v>
          </cell>
          <cell r="AS170">
            <v>0</v>
          </cell>
          <cell r="AT170">
            <v>0</v>
          </cell>
          <cell r="AU170">
            <v>0</v>
          </cell>
          <cell r="AV170">
            <v>0</v>
          </cell>
          <cell r="AW170">
            <v>4500</v>
          </cell>
          <cell r="AX170">
            <v>410</v>
          </cell>
          <cell r="AY170">
            <v>0</v>
          </cell>
          <cell r="AZ170">
            <v>0</v>
          </cell>
          <cell r="BA170">
            <v>0</v>
          </cell>
          <cell r="BB170">
            <v>0</v>
          </cell>
          <cell r="BC170">
            <v>0</v>
          </cell>
          <cell r="BD170">
            <v>5156</v>
          </cell>
          <cell r="BE170">
            <v>4261</v>
          </cell>
          <cell r="BF170">
            <v>0</v>
          </cell>
          <cell r="BG170">
            <v>0</v>
          </cell>
          <cell r="BH170">
            <v>0</v>
          </cell>
          <cell r="BI170">
            <v>0</v>
          </cell>
          <cell r="BJ170">
            <v>25</v>
          </cell>
          <cell r="BK170">
            <v>0</v>
          </cell>
          <cell r="BL170">
            <v>0</v>
          </cell>
          <cell r="BM170">
            <v>0</v>
          </cell>
          <cell r="BN170">
            <v>0</v>
          </cell>
          <cell r="BO170">
            <v>25</v>
          </cell>
          <cell r="BP170">
            <v>106852</v>
          </cell>
          <cell r="BQ170">
            <v>0</v>
          </cell>
          <cell r="BR170">
            <v>0</v>
          </cell>
          <cell r="BS170">
            <v>0</v>
          </cell>
          <cell r="BT170">
            <v>0</v>
          </cell>
          <cell r="BU170">
            <v>629</v>
          </cell>
          <cell r="BV170">
            <v>0</v>
          </cell>
          <cell r="BW170">
            <v>0</v>
          </cell>
          <cell r="BX170">
            <v>0</v>
          </cell>
          <cell r="BY170">
            <v>0</v>
          </cell>
          <cell r="BZ170">
            <v>629</v>
          </cell>
          <cell r="CA170">
            <v>25</v>
          </cell>
          <cell r="CB170">
            <v>654</v>
          </cell>
          <cell r="CC170">
            <v>0.05</v>
          </cell>
          <cell r="CD170">
            <v>5810</v>
          </cell>
        </row>
        <row r="171">
          <cell r="B171" t="str">
            <v>DU017</v>
          </cell>
          <cell r="C171" t="str">
            <v>CAP04</v>
          </cell>
          <cell r="D171" t="str">
            <v>De cuatro (IV) Vías 3" PVC</v>
          </cell>
          <cell r="E171" t="str">
            <v>m</v>
          </cell>
          <cell r="F171" t="str">
            <v>MOC055</v>
          </cell>
          <cell r="G171" t="str">
            <v>NA</v>
          </cell>
          <cell r="H171" t="str">
            <v>NA</v>
          </cell>
          <cell r="I171" t="str">
            <v>NA</v>
          </cell>
          <cell r="J171" t="str">
            <v>NA</v>
          </cell>
          <cell r="K171" t="str">
            <v>NA</v>
          </cell>
          <cell r="L171" t="str">
            <v>NA</v>
          </cell>
          <cell r="M171">
            <v>4</v>
          </cell>
          <cell r="N171" t="str">
            <v>NA</v>
          </cell>
          <cell r="O171" t="str">
            <v>NA</v>
          </cell>
          <cell r="P171" t="str">
            <v>NA</v>
          </cell>
          <cell r="Q171" t="str">
            <v>NA</v>
          </cell>
          <cell r="R171" t="str">
            <v>NA</v>
          </cell>
          <cell r="S171" t="str">
            <v>NA</v>
          </cell>
          <cell r="T171" t="str">
            <v>CEC006</v>
          </cell>
          <cell r="U171" t="str">
            <v>NA</v>
          </cell>
          <cell r="V171" t="str">
            <v>NA</v>
          </cell>
          <cell r="W171" t="str">
            <v>NA</v>
          </cell>
          <cell r="X171" t="str">
            <v>NA</v>
          </cell>
          <cell r="Y171" t="str">
            <v>CMC005</v>
          </cell>
          <cell r="Z171" t="str">
            <v>NA</v>
          </cell>
          <cell r="AA171" t="str">
            <v>NA</v>
          </cell>
          <cell r="AB171" t="str">
            <v>NA</v>
          </cell>
          <cell r="AC171" t="str">
            <v>NA</v>
          </cell>
          <cell r="AD171">
            <v>1</v>
          </cell>
          <cell r="AE171" t="str">
            <v>NA</v>
          </cell>
          <cell r="AF171" t="str">
            <v>NA</v>
          </cell>
          <cell r="AG171" t="str">
            <v>NA</v>
          </cell>
          <cell r="AH171" t="str">
            <v>NA</v>
          </cell>
          <cell r="AI171">
            <v>150</v>
          </cell>
          <cell r="AJ171">
            <v>150</v>
          </cell>
          <cell r="AO171">
            <v>50728</v>
          </cell>
          <cell r="AP171">
            <v>11774</v>
          </cell>
          <cell r="AQ171">
            <v>0</v>
          </cell>
          <cell r="AR171">
            <v>0</v>
          </cell>
          <cell r="AS171">
            <v>0</v>
          </cell>
          <cell r="AT171">
            <v>0</v>
          </cell>
          <cell r="AU171">
            <v>0</v>
          </cell>
          <cell r="AV171">
            <v>0</v>
          </cell>
          <cell r="AW171">
            <v>47096</v>
          </cell>
          <cell r="AX171">
            <v>0</v>
          </cell>
          <cell r="AY171">
            <v>0</v>
          </cell>
          <cell r="AZ171">
            <v>0</v>
          </cell>
          <cell r="BA171">
            <v>0</v>
          </cell>
          <cell r="BB171">
            <v>0</v>
          </cell>
          <cell r="BC171">
            <v>0</v>
          </cell>
          <cell r="BD171">
            <v>49451</v>
          </cell>
          <cell r="BE171">
            <v>84698</v>
          </cell>
          <cell r="BF171">
            <v>0</v>
          </cell>
          <cell r="BG171">
            <v>0</v>
          </cell>
          <cell r="BH171">
            <v>0</v>
          </cell>
          <cell r="BI171">
            <v>0</v>
          </cell>
          <cell r="BJ171">
            <v>565</v>
          </cell>
          <cell r="BK171">
            <v>0</v>
          </cell>
          <cell r="BL171">
            <v>0</v>
          </cell>
          <cell r="BM171">
            <v>0</v>
          </cell>
          <cell r="BN171">
            <v>0</v>
          </cell>
          <cell r="BO171">
            <v>565</v>
          </cell>
          <cell r="BP171">
            <v>106852</v>
          </cell>
          <cell r="BQ171">
            <v>0</v>
          </cell>
          <cell r="BR171">
            <v>0</v>
          </cell>
          <cell r="BS171">
            <v>0</v>
          </cell>
          <cell r="BT171">
            <v>0</v>
          </cell>
          <cell r="BU171">
            <v>712</v>
          </cell>
          <cell r="BV171">
            <v>0</v>
          </cell>
          <cell r="BW171">
            <v>0</v>
          </cell>
          <cell r="BX171">
            <v>0</v>
          </cell>
          <cell r="BY171">
            <v>0</v>
          </cell>
          <cell r="BZ171">
            <v>712</v>
          </cell>
          <cell r="CA171">
            <v>565</v>
          </cell>
          <cell r="CB171">
            <v>1277</v>
          </cell>
          <cell r="CC171">
            <v>0.05</v>
          </cell>
          <cell r="CD171">
            <v>50728</v>
          </cell>
        </row>
        <row r="172">
          <cell r="B172" t="str">
            <v>DU004</v>
          </cell>
          <cell r="C172" t="str">
            <v>CAP04</v>
          </cell>
          <cell r="D172" t="str">
            <v>De cuatro (IV) vías 4" PVC</v>
          </cell>
          <cell r="E172" t="str">
            <v>m</v>
          </cell>
          <cell r="F172" t="str">
            <v>MOC056</v>
          </cell>
          <cell r="G172" t="str">
            <v>NA</v>
          </cell>
          <cell r="H172" t="str">
            <v>NA</v>
          </cell>
          <cell r="I172" t="str">
            <v>NA</v>
          </cell>
          <cell r="J172" t="str">
            <v>NA</v>
          </cell>
          <cell r="K172" t="str">
            <v>NA</v>
          </cell>
          <cell r="L172" t="str">
            <v>NA</v>
          </cell>
          <cell r="M172">
            <v>4</v>
          </cell>
          <cell r="N172" t="str">
            <v>NA</v>
          </cell>
          <cell r="O172" t="str">
            <v>NA</v>
          </cell>
          <cell r="P172" t="str">
            <v>NA</v>
          </cell>
          <cell r="Q172" t="str">
            <v>NA</v>
          </cell>
          <cell r="R172" t="str">
            <v>NA</v>
          </cell>
          <cell r="S172" t="str">
            <v>NA</v>
          </cell>
          <cell r="T172" t="str">
            <v>CEC005</v>
          </cell>
          <cell r="U172" t="str">
            <v>NA</v>
          </cell>
          <cell r="V172" t="str">
            <v>NA</v>
          </cell>
          <cell r="W172" t="str">
            <v>NA</v>
          </cell>
          <cell r="X172" t="str">
            <v>NA</v>
          </cell>
          <cell r="Y172" t="str">
            <v>CMC005</v>
          </cell>
          <cell r="Z172" t="str">
            <v>NA</v>
          </cell>
          <cell r="AA172" t="str">
            <v>NA</v>
          </cell>
          <cell r="AB172" t="str">
            <v>NA</v>
          </cell>
          <cell r="AC172" t="str">
            <v>NA</v>
          </cell>
          <cell r="AD172">
            <v>1</v>
          </cell>
          <cell r="AE172" t="str">
            <v>NA</v>
          </cell>
          <cell r="AF172" t="str">
            <v>NA</v>
          </cell>
          <cell r="AG172" t="str">
            <v>NA</v>
          </cell>
          <cell r="AH172" t="str">
            <v>NA</v>
          </cell>
          <cell r="AI172">
            <v>125</v>
          </cell>
          <cell r="AJ172">
            <v>125</v>
          </cell>
          <cell r="AO172">
            <v>45829</v>
          </cell>
          <cell r="AP172">
            <v>10700</v>
          </cell>
          <cell r="AQ172">
            <v>0</v>
          </cell>
          <cell r="AR172">
            <v>0</v>
          </cell>
          <cell r="AS172">
            <v>0</v>
          </cell>
          <cell r="AT172">
            <v>0</v>
          </cell>
          <cell r="AU172">
            <v>0</v>
          </cell>
          <cell r="AV172">
            <v>0</v>
          </cell>
          <cell r="AW172">
            <v>42800</v>
          </cell>
          <cell r="AX172">
            <v>0</v>
          </cell>
          <cell r="AY172">
            <v>0</v>
          </cell>
          <cell r="AZ172">
            <v>0</v>
          </cell>
          <cell r="BA172">
            <v>0</v>
          </cell>
          <cell r="BB172">
            <v>0</v>
          </cell>
          <cell r="BC172">
            <v>0</v>
          </cell>
          <cell r="BD172">
            <v>44940</v>
          </cell>
          <cell r="BE172">
            <v>4261</v>
          </cell>
          <cell r="BF172">
            <v>0</v>
          </cell>
          <cell r="BG172">
            <v>0</v>
          </cell>
          <cell r="BH172">
            <v>0</v>
          </cell>
          <cell r="BI172">
            <v>0</v>
          </cell>
          <cell r="BJ172">
            <v>34</v>
          </cell>
          <cell r="BK172">
            <v>0</v>
          </cell>
          <cell r="BL172">
            <v>0</v>
          </cell>
          <cell r="BM172">
            <v>0</v>
          </cell>
          <cell r="BN172">
            <v>0</v>
          </cell>
          <cell r="BO172">
            <v>34</v>
          </cell>
          <cell r="BP172">
            <v>106852</v>
          </cell>
          <cell r="BQ172">
            <v>0</v>
          </cell>
          <cell r="BR172">
            <v>0</v>
          </cell>
          <cell r="BS172">
            <v>0</v>
          </cell>
          <cell r="BT172">
            <v>0</v>
          </cell>
          <cell r="BU172">
            <v>855</v>
          </cell>
          <cell r="BV172">
            <v>0</v>
          </cell>
          <cell r="BW172">
            <v>0</v>
          </cell>
          <cell r="BX172">
            <v>0</v>
          </cell>
          <cell r="BY172">
            <v>0</v>
          </cell>
          <cell r="BZ172">
            <v>855</v>
          </cell>
          <cell r="CA172">
            <v>34</v>
          </cell>
          <cell r="CB172">
            <v>889</v>
          </cell>
          <cell r="CC172">
            <v>0.05</v>
          </cell>
          <cell r="CD172">
            <v>45829</v>
          </cell>
        </row>
        <row r="173">
          <cell r="B173" t="str">
            <v>DU009</v>
          </cell>
          <cell r="C173" t="str">
            <v>CAP04</v>
          </cell>
          <cell r="D173" t="str">
            <v>De dieciséis (XVI) Vías 4" PVC</v>
          </cell>
          <cell r="E173" t="str">
            <v>m</v>
          </cell>
          <cell r="F173" t="str">
            <v>MOC056</v>
          </cell>
          <cell r="G173" t="str">
            <v>NA</v>
          </cell>
          <cell r="H173" t="str">
            <v>NA</v>
          </cell>
          <cell r="I173" t="str">
            <v>NA</v>
          </cell>
          <cell r="J173" t="str">
            <v>NA</v>
          </cell>
          <cell r="K173" t="str">
            <v>NA</v>
          </cell>
          <cell r="L173" t="str">
            <v>NA</v>
          </cell>
          <cell r="M173">
            <v>16</v>
          </cell>
          <cell r="N173" t="str">
            <v>NA</v>
          </cell>
          <cell r="O173" t="str">
            <v>NA</v>
          </cell>
          <cell r="P173" t="str">
            <v>NA</v>
          </cell>
          <cell r="Q173" t="str">
            <v>NA</v>
          </cell>
          <cell r="R173" t="str">
            <v>NA</v>
          </cell>
          <cell r="S173" t="str">
            <v>NA</v>
          </cell>
          <cell r="T173" t="str">
            <v>CEC005</v>
          </cell>
          <cell r="U173" t="str">
            <v>NA</v>
          </cell>
          <cell r="V173" t="str">
            <v>NA</v>
          </cell>
          <cell r="W173" t="str">
            <v>NA</v>
          </cell>
          <cell r="X173" t="str">
            <v>NA</v>
          </cell>
          <cell r="Y173" t="str">
            <v>CMC005</v>
          </cell>
          <cell r="Z173" t="str">
            <v>NA</v>
          </cell>
          <cell r="AA173" t="str">
            <v>NA</v>
          </cell>
          <cell r="AB173" t="str">
            <v>NA</v>
          </cell>
          <cell r="AC173" t="str">
            <v>NA</v>
          </cell>
          <cell r="AD173">
            <v>1</v>
          </cell>
          <cell r="AE173" t="str">
            <v>NA</v>
          </cell>
          <cell r="AF173" t="str">
            <v>NA</v>
          </cell>
          <cell r="AG173" t="str">
            <v>NA</v>
          </cell>
          <cell r="AH173" t="str">
            <v>NA</v>
          </cell>
          <cell r="AI173">
            <v>37.5</v>
          </cell>
          <cell r="AJ173">
            <v>37.5</v>
          </cell>
          <cell r="AO173">
            <v>182723</v>
          </cell>
          <cell r="AP173">
            <v>10700</v>
          </cell>
          <cell r="AQ173">
            <v>0</v>
          </cell>
          <cell r="AR173">
            <v>0</v>
          </cell>
          <cell r="AS173">
            <v>0</v>
          </cell>
          <cell r="AT173">
            <v>0</v>
          </cell>
          <cell r="AU173">
            <v>0</v>
          </cell>
          <cell r="AV173">
            <v>0</v>
          </cell>
          <cell r="AW173">
            <v>171200</v>
          </cell>
          <cell r="AX173">
            <v>0</v>
          </cell>
          <cell r="AY173">
            <v>0</v>
          </cell>
          <cell r="AZ173">
            <v>0</v>
          </cell>
          <cell r="BA173">
            <v>0</v>
          </cell>
          <cell r="BB173">
            <v>0</v>
          </cell>
          <cell r="BC173">
            <v>0</v>
          </cell>
          <cell r="BD173">
            <v>179760</v>
          </cell>
          <cell r="BE173">
            <v>4261</v>
          </cell>
          <cell r="BF173">
            <v>0</v>
          </cell>
          <cell r="BG173">
            <v>0</v>
          </cell>
          <cell r="BH173">
            <v>0</v>
          </cell>
          <cell r="BI173">
            <v>0</v>
          </cell>
          <cell r="BJ173">
            <v>114</v>
          </cell>
          <cell r="BK173">
            <v>0</v>
          </cell>
          <cell r="BL173">
            <v>0</v>
          </cell>
          <cell r="BM173">
            <v>0</v>
          </cell>
          <cell r="BN173">
            <v>0</v>
          </cell>
          <cell r="BO173">
            <v>114</v>
          </cell>
          <cell r="BP173">
            <v>106852</v>
          </cell>
          <cell r="BQ173">
            <v>0</v>
          </cell>
          <cell r="BR173">
            <v>0</v>
          </cell>
          <cell r="BS173">
            <v>0</v>
          </cell>
          <cell r="BT173">
            <v>0</v>
          </cell>
          <cell r="BU173">
            <v>2849</v>
          </cell>
          <cell r="BV173">
            <v>0</v>
          </cell>
          <cell r="BW173">
            <v>0</v>
          </cell>
          <cell r="BX173">
            <v>0</v>
          </cell>
          <cell r="BY173">
            <v>0</v>
          </cell>
          <cell r="BZ173">
            <v>2849</v>
          </cell>
          <cell r="CA173">
            <v>114</v>
          </cell>
          <cell r="CB173">
            <v>2963</v>
          </cell>
          <cell r="CC173">
            <v>0.05</v>
          </cell>
          <cell r="CD173">
            <v>182723</v>
          </cell>
        </row>
        <row r="174">
          <cell r="B174" t="str">
            <v>DU008</v>
          </cell>
          <cell r="C174" t="str">
            <v>CAP04</v>
          </cell>
          <cell r="D174" t="str">
            <v>De doce (XII) Vías 4" PVC</v>
          </cell>
          <cell r="E174" t="str">
            <v>m</v>
          </cell>
          <cell r="F174" t="str">
            <v>MOC056</v>
          </cell>
          <cell r="G174" t="str">
            <v>NA</v>
          </cell>
          <cell r="H174" t="str">
            <v>NA</v>
          </cell>
          <cell r="I174" t="str">
            <v>NA</v>
          </cell>
          <cell r="J174" t="str">
            <v>NA</v>
          </cell>
          <cell r="K174" t="str">
            <v>NA</v>
          </cell>
          <cell r="L174" t="str">
            <v>NA</v>
          </cell>
          <cell r="M174">
            <v>12</v>
          </cell>
          <cell r="N174" t="str">
            <v>NA</v>
          </cell>
          <cell r="O174" t="str">
            <v>NA</v>
          </cell>
          <cell r="P174" t="str">
            <v>NA</v>
          </cell>
          <cell r="Q174" t="str">
            <v>NA</v>
          </cell>
          <cell r="R174" t="str">
            <v>NA</v>
          </cell>
          <cell r="S174" t="str">
            <v>NA</v>
          </cell>
          <cell r="T174" t="str">
            <v>CEC005</v>
          </cell>
          <cell r="U174" t="str">
            <v>NA</v>
          </cell>
          <cell r="V174" t="str">
            <v>NA</v>
          </cell>
          <cell r="W174" t="str">
            <v>NA</v>
          </cell>
          <cell r="X174" t="str">
            <v>NA</v>
          </cell>
          <cell r="Y174" t="str">
            <v>CMC005</v>
          </cell>
          <cell r="Z174" t="str">
            <v>NA</v>
          </cell>
          <cell r="AA174" t="str">
            <v>NA</v>
          </cell>
          <cell r="AB174" t="str">
            <v>NA</v>
          </cell>
          <cell r="AC174" t="str">
            <v>NA</v>
          </cell>
          <cell r="AD174">
            <v>1</v>
          </cell>
          <cell r="AE174" t="str">
            <v>NA</v>
          </cell>
          <cell r="AF174" t="str">
            <v>NA</v>
          </cell>
          <cell r="AG174" t="str">
            <v>NA</v>
          </cell>
          <cell r="AH174" t="str">
            <v>NA</v>
          </cell>
          <cell r="AI174">
            <v>50</v>
          </cell>
          <cell r="AJ174">
            <v>50</v>
          </cell>
          <cell r="AO174">
            <v>137042</v>
          </cell>
          <cell r="AP174">
            <v>10700</v>
          </cell>
          <cell r="AQ174">
            <v>0</v>
          </cell>
          <cell r="AR174">
            <v>0</v>
          </cell>
          <cell r="AS174">
            <v>0</v>
          </cell>
          <cell r="AT174">
            <v>0</v>
          </cell>
          <cell r="AU174">
            <v>0</v>
          </cell>
          <cell r="AV174">
            <v>0</v>
          </cell>
          <cell r="AW174">
            <v>128400</v>
          </cell>
          <cell r="AX174">
            <v>0</v>
          </cell>
          <cell r="AY174">
            <v>0</v>
          </cell>
          <cell r="AZ174">
            <v>0</v>
          </cell>
          <cell r="BA174">
            <v>0</v>
          </cell>
          <cell r="BB174">
            <v>0</v>
          </cell>
          <cell r="BC174">
            <v>0</v>
          </cell>
          <cell r="BD174">
            <v>134820</v>
          </cell>
          <cell r="BE174">
            <v>4261</v>
          </cell>
          <cell r="BF174">
            <v>0</v>
          </cell>
          <cell r="BG174">
            <v>0</v>
          </cell>
          <cell r="BH174">
            <v>0</v>
          </cell>
          <cell r="BI174">
            <v>0</v>
          </cell>
          <cell r="BJ174">
            <v>85</v>
          </cell>
          <cell r="BK174">
            <v>0</v>
          </cell>
          <cell r="BL174">
            <v>0</v>
          </cell>
          <cell r="BM174">
            <v>0</v>
          </cell>
          <cell r="BN174">
            <v>0</v>
          </cell>
          <cell r="BO174">
            <v>85</v>
          </cell>
          <cell r="BP174">
            <v>106852</v>
          </cell>
          <cell r="BQ174">
            <v>0</v>
          </cell>
          <cell r="BR174">
            <v>0</v>
          </cell>
          <cell r="BS174">
            <v>0</v>
          </cell>
          <cell r="BT174">
            <v>0</v>
          </cell>
          <cell r="BU174">
            <v>2137</v>
          </cell>
          <cell r="BV174">
            <v>0</v>
          </cell>
          <cell r="BW174">
            <v>0</v>
          </cell>
          <cell r="BX174">
            <v>0</v>
          </cell>
          <cell r="BY174">
            <v>0</v>
          </cell>
          <cell r="BZ174">
            <v>2137</v>
          </cell>
          <cell r="CA174">
            <v>85</v>
          </cell>
          <cell r="CB174">
            <v>2222</v>
          </cell>
          <cell r="CC174">
            <v>0.05</v>
          </cell>
          <cell r="CD174">
            <v>137042</v>
          </cell>
        </row>
        <row r="175">
          <cell r="B175" t="str">
            <v>DU015</v>
          </cell>
          <cell r="C175" t="str">
            <v>CAP04</v>
          </cell>
          <cell r="D175" t="str">
            <v>De dos (II) Vías 3" PVC</v>
          </cell>
          <cell r="E175" t="str">
            <v>m</v>
          </cell>
          <cell r="F175" t="str">
            <v>MOC055</v>
          </cell>
          <cell r="G175" t="str">
            <v>NA</v>
          </cell>
          <cell r="H175" t="str">
            <v>NA</v>
          </cell>
          <cell r="I175" t="str">
            <v>NA</v>
          </cell>
          <cell r="J175" t="str">
            <v>NA</v>
          </cell>
          <cell r="K175" t="str">
            <v>NA</v>
          </cell>
          <cell r="L175" t="str">
            <v>NA</v>
          </cell>
          <cell r="M175">
            <v>2</v>
          </cell>
          <cell r="N175" t="str">
            <v>NA</v>
          </cell>
          <cell r="O175" t="str">
            <v>NA</v>
          </cell>
          <cell r="P175" t="str">
            <v>NA</v>
          </cell>
          <cell r="Q175" t="str">
            <v>NA</v>
          </cell>
          <cell r="R175" t="str">
            <v>NA</v>
          </cell>
          <cell r="S175" t="str">
            <v>NA</v>
          </cell>
          <cell r="T175" t="str">
            <v>CEC005</v>
          </cell>
          <cell r="U175" t="str">
            <v>NA</v>
          </cell>
          <cell r="V175" t="str">
            <v>NA</v>
          </cell>
          <cell r="W175" t="str">
            <v>NA</v>
          </cell>
          <cell r="X175" t="str">
            <v>NA</v>
          </cell>
          <cell r="Y175" t="str">
            <v>CMC005</v>
          </cell>
          <cell r="Z175" t="str">
            <v>NA</v>
          </cell>
          <cell r="AA175" t="str">
            <v>NA</v>
          </cell>
          <cell r="AB175" t="str">
            <v>NA</v>
          </cell>
          <cell r="AC175" t="str">
            <v>NA</v>
          </cell>
          <cell r="AD175">
            <v>1</v>
          </cell>
          <cell r="AE175" t="str">
            <v>NA</v>
          </cell>
          <cell r="AF175" t="str">
            <v>NA</v>
          </cell>
          <cell r="AG175" t="str">
            <v>NA</v>
          </cell>
          <cell r="AH175" t="str">
            <v>NA</v>
          </cell>
          <cell r="AI175">
            <v>300</v>
          </cell>
          <cell r="AJ175">
            <v>300</v>
          </cell>
          <cell r="AO175">
            <v>25095</v>
          </cell>
          <cell r="AP175">
            <v>11774</v>
          </cell>
          <cell r="AQ175">
            <v>0</v>
          </cell>
          <cell r="AR175">
            <v>0</v>
          </cell>
          <cell r="AS175">
            <v>0</v>
          </cell>
          <cell r="AT175">
            <v>0</v>
          </cell>
          <cell r="AU175">
            <v>0</v>
          </cell>
          <cell r="AV175">
            <v>0</v>
          </cell>
          <cell r="AW175">
            <v>23548</v>
          </cell>
          <cell r="AX175">
            <v>0</v>
          </cell>
          <cell r="AY175">
            <v>0</v>
          </cell>
          <cell r="AZ175">
            <v>0</v>
          </cell>
          <cell r="BA175">
            <v>0</v>
          </cell>
          <cell r="BB175">
            <v>0</v>
          </cell>
          <cell r="BC175">
            <v>0</v>
          </cell>
          <cell r="BD175">
            <v>24725</v>
          </cell>
          <cell r="BE175">
            <v>4261</v>
          </cell>
          <cell r="BF175">
            <v>0</v>
          </cell>
          <cell r="BG175">
            <v>0</v>
          </cell>
          <cell r="BH175">
            <v>0</v>
          </cell>
          <cell r="BI175">
            <v>0</v>
          </cell>
          <cell r="BJ175">
            <v>14</v>
          </cell>
          <cell r="BK175">
            <v>0</v>
          </cell>
          <cell r="BL175">
            <v>0</v>
          </cell>
          <cell r="BM175">
            <v>0</v>
          </cell>
          <cell r="BN175">
            <v>0</v>
          </cell>
          <cell r="BO175">
            <v>14</v>
          </cell>
          <cell r="BP175">
            <v>106852</v>
          </cell>
          <cell r="BQ175">
            <v>0</v>
          </cell>
          <cell r="BR175">
            <v>0</v>
          </cell>
          <cell r="BS175">
            <v>0</v>
          </cell>
          <cell r="BT175">
            <v>0</v>
          </cell>
          <cell r="BU175">
            <v>356</v>
          </cell>
          <cell r="BV175">
            <v>0</v>
          </cell>
          <cell r="BW175">
            <v>0</v>
          </cell>
          <cell r="BX175">
            <v>0</v>
          </cell>
          <cell r="BY175">
            <v>0</v>
          </cell>
          <cell r="BZ175">
            <v>356</v>
          </cell>
          <cell r="CA175">
            <v>14</v>
          </cell>
          <cell r="CB175">
            <v>370</v>
          </cell>
          <cell r="CC175">
            <v>0.05</v>
          </cell>
          <cell r="CD175">
            <v>25095</v>
          </cell>
        </row>
        <row r="176">
          <cell r="B176" t="str">
            <v>DU002</v>
          </cell>
          <cell r="C176" t="str">
            <v>CAP04</v>
          </cell>
          <cell r="D176" t="str">
            <v>De dos (II) Vías 4" PVC</v>
          </cell>
          <cell r="E176" t="str">
            <v>m</v>
          </cell>
          <cell r="F176" t="str">
            <v>MOC056</v>
          </cell>
          <cell r="G176" t="str">
            <v>NA</v>
          </cell>
          <cell r="H176" t="str">
            <v>NA</v>
          </cell>
          <cell r="I176" t="str">
            <v>NA</v>
          </cell>
          <cell r="J176" t="str">
            <v>NA</v>
          </cell>
          <cell r="K176" t="str">
            <v>NA</v>
          </cell>
          <cell r="L176" t="str">
            <v>NA</v>
          </cell>
          <cell r="M176">
            <v>2</v>
          </cell>
          <cell r="N176" t="str">
            <v>NA</v>
          </cell>
          <cell r="O176" t="str">
            <v>NA</v>
          </cell>
          <cell r="P176" t="str">
            <v>NA</v>
          </cell>
          <cell r="Q176" t="str">
            <v>NA</v>
          </cell>
          <cell r="R176" t="str">
            <v>NA</v>
          </cell>
          <cell r="S176" t="str">
            <v>NA</v>
          </cell>
          <cell r="T176" t="str">
            <v>CEC005</v>
          </cell>
          <cell r="U176" t="str">
            <v>NA</v>
          </cell>
          <cell r="V176" t="str">
            <v>NA</v>
          </cell>
          <cell r="W176" t="str">
            <v>NA</v>
          </cell>
          <cell r="X176" t="str">
            <v>NA</v>
          </cell>
          <cell r="Y176" t="str">
            <v>CMC005</v>
          </cell>
          <cell r="Z176" t="str">
            <v>NA</v>
          </cell>
          <cell r="AA176" t="str">
            <v>NA</v>
          </cell>
          <cell r="AB176" t="str">
            <v>NA</v>
          </cell>
          <cell r="AC176" t="str">
            <v>NA</v>
          </cell>
          <cell r="AD176">
            <v>1</v>
          </cell>
          <cell r="AE176" t="str">
            <v>NA</v>
          </cell>
          <cell r="AF176" t="str">
            <v>NA</v>
          </cell>
          <cell r="AG176" t="str">
            <v>NA</v>
          </cell>
          <cell r="AH176" t="str">
            <v>NA</v>
          </cell>
          <cell r="AI176">
            <v>150</v>
          </cell>
          <cell r="AJ176">
            <v>150</v>
          </cell>
          <cell r="AO176">
            <v>23210</v>
          </cell>
          <cell r="AP176">
            <v>10700</v>
          </cell>
          <cell r="AQ176">
            <v>0</v>
          </cell>
          <cell r="AR176">
            <v>0</v>
          </cell>
          <cell r="AS176">
            <v>0</v>
          </cell>
          <cell r="AT176">
            <v>0</v>
          </cell>
          <cell r="AU176">
            <v>0</v>
          </cell>
          <cell r="AV176">
            <v>0</v>
          </cell>
          <cell r="AW176">
            <v>21400</v>
          </cell>
          <cell r="AX176">
            <v>0</v>
          </cell>
          <cell r="AY176">
            <v>0</v>
          </cell>
          <cell r="AZ176">
            <v>0</v>
          </cell>
          <cell r="BA176">
            <v>0</v>
          </cell>
          <cell r="BB176">
            <v>0</v>
          </cell>
          <cell r="BC176">
            <v>0</v>
          </cell>
          <cell r="BD176">
            <v>22470</v>
          </cell>
          <cell r="BE176">
            <v>4261</v>
          </cell>
          <cell r="BF176">
            <v>0</v>
          </cell>
          <cell r="BG176">
            <v>0</v>
          </cell>
          <cell r="BH176">
            <v>0</v>
          </cell>
          <cell r="BI176">
            <v>0</v>
          </cell>
          <cell r="BJ176">
            <v>28</v>
          </cell>
          <cell r="BK176">
            <v>0</v>
          </cell>
          <cell r="BL176">
            <v>0</v>
          </cell>
          <cell r="BM176">
            <v>0</v>
          </cell>
          <cell r="BN176">
            <v>0</v>
          </cell>
          <cell r="BO176">
            <v>28</v>
          </cell>
          <cell r="BP176">
            <v>106852</v>
          </cell>
          <cell r="BQ176">
            <v>0</v>
          </cell>
          <cell r="BR176">
            <v>0</v>
          </cell>
          <cell r="BS176">
            <v>0</v>
          </cell>
          <cell r="BT176">
            <v>0</v>
          </cell>
          <cell r="BU176">
            <v>712</v>
          </cell>
          <cell r="BV176">
            <v>0</v>
          </cell>
          <cell r="BW176">
            <v>0</v>
          </cell>
          <cell r="BX176">
            <v>0</v>
          </cell>
          <cell r="BY176">
            <v>0</v>
          </cell>
          <cell r="BZ176">
            <v>712</v>
          </cell>
          <cell r="CA176">
            <v>28</v>
          </cell>
          <cell r="CB176">
            <v>740</v>
          </cell>
          <cell r="CC176">
            <v>0.05</v>
          </cell>
          <cell r="CD176">
            <v>23210</v>
          </cell>
        </row>
        <row r="177">
          <cell r="B177" t="str">
            <v>DU003</v>
          </cell>
          <cell r="C177" t="str">
            <v>CAP04</v>
          </cell>
          <cell r="D177" t="str">
            <v>De dos (II) Vías 4" PVC</v>
          </cell>
          <cell r="E177" t="str">
            <v>m</v>
          </cell>
          <cell r="F177" t="str">
            <v>MOC056</v>
          </cell>
          <cell r="G177" t="str">
            <v>NA</v>
          </cell>
          <cell r="H177" t="str">
            <v>NA</v>
          </cell>
          <cell r="I177" t="str">
            <v>NA</v>
          </cell>
          <cell r="J177" t="str">
            <v>NA</v>
          </cell>
          <cell r="K177" t="str">
            <v>NA</v>
          </cell>
          <cell r="L177" t="str">
            <v>NA</v>
          </cell>
          <cell r="M177">
            <v>2</v>
          </cell>
          <cell r="N177" t="str">
            <v>NA</v>
          </cell>
          <cell r="O177" t="str">
            <v>NA</v>
          </cell>
          <cell r="P177" t="str">
            <v>NA</v>
          </cell>
          <cell r="Q177" t="str">
            <v>NA</v>
          </cell>
          <cell r="R177" t="str">
            <v>NA</v>
          </cell>
          <cell r="S177" t="str">
            <v>NA</v>
          </cell>
          <cell r="T177" t="str">
            <v>CEC005</v>
          </cell>
          <cell r="U177" t="str">
            <v>NA</v>
          </cell>
          <cell r="V177" t="str">
            <v>NA</v>
          </cell>
          <cell r="W177" t="str">
            <v>NA</v>
          </cell>
          <cell r="X177" t="str">
            <v>NA</v>
          </cell>
          <cell r="Y177" t="str">
            <v>CMC005</v>
          </cell>
          <cell r="Z177" t="str">
            <v>NA</v>
          </cell>
          <cell r="AA177" t="str">
            <v>NA</v>
          </cell>
          <cell r="AB177" t="str">
            <v>NA</v>
          </cell>
          <cell r="AC177" t="str">
            <v>NA</v>
          </cell>
          <cell r="AD177">
            <v>1</v>
          </cell>
          <cell r="AE177" t="str">
            <v>NA</v>
          </cell>
          <cell r="AF177" t="str">
            <v>NA</v>
          </cell>
          <cell r="AG177" t="str">
            <v>NA</v>
          </cell>
          <cell r="AH177" t="str">
            <v>NA</v>
          </cell>
          <cell r="AI177">
            <v>307</v>
          </cell>
          <cell r="AJ177">
            <v>307</v>
          </cell>
          <cell r="AO177">
            <v>21762</v>
          </cell>
          <cell r="AP177">
            <v>10700</v>
          </cell>
          <cell r="AQ177">
            <v>0</v>
          </cell>
          <cell r="AR177">
            <v>0</v>
          </cell>
          <cell r="AS177">
            <v>0</v>
          </cell>
          <cell r="AT177">
            <v>0</v>
          </cell>
          <cell r="AU177">
            <v>0</v>
          </cell>
          <cell r="AV177">
            <v>0</v>
          </cell>
          <cell r="AW177">
            <v>21400</v>
          </cell>
          <cell r="AX177">
            <v>0</v>
          </cell>
          <cell r="AY177">
            <v>0</v>
          </cell>
          <cell r="AZ177">
            <v>0</v>
          </cell>
          <cell r="BA177">
            <v>0</v>
          </cell>
          <cell r="BB177">
            <v>0</v>
          </cell>
          <cell r="BC177">
            <v>0</v>
          </cell>
          <cell r="BD177">
            <v>21400</v>
          </cell>
          <cell r="BE177">
            <v>4261</v>
          </cell>
          <cell r="BF177">
            <v>0</v>
          </cell>
          <cell r="BG177">
            <v>0</v>
          </cell>
          <cell r="BH177">
            <v>0</v>
          </cell>
          <cell r="BI177">
            <v>0</v>
          </cell>
          <cell r="BJ177">
            <v>14</v>
          </cell>
          <cell r="BK177">
            <v>0</v>
          </cell>
          <cell r="BL177">
            <v>0</v>
          </cell>
          <cell r="BM177">
            <v>0</v>
          </cell>
          <cell r="BN177">
            <v>0</v>
          </cell>
          <cell r="BO177">
            <v>14</v>
          </cell>
          <cell r="BP177">
            <v>106852</v>
          </cell>
          <cell r="BQ177">
            <v>0</v>
          </cell>
          <cell r="BR177">
            <v>0</v>
          </cell>
          <cell r="BS177">
            <v>0</v>
          </cell>
          <cell r="BT177">
            <v>0</v>
          </cell>
          <cell r="BU177">
            <v>348</v>
          </cell>
          <cell r="BV177">
            <v>0</v>
          </cell>
          <cell r="BW177">
            <v>0</v>
          </cell>
          <cell r="BX177">
            <v>0</v>
          </cell>
          <cell r="BY177">
            <v>0</v>
          </cell>
          <cell r="BZ177">
            <v>348</v>
          </cell>
          <cell r="CA177">
            <v>14</v>
          </cell>
          <cell r="CB177">
            <v>362</v>
          </cell>
          <cell r="CD177">
            <v>21762</v>
          </cell>
        </row>
        <row r="178">
          <cell r="C178" t="str">
            <v>CAP04</v>
          </cell>
          <cell r="D178" t="str">
            <v>De Dos (II) Vías de 4" PVC</v>
          </cell>
          <cell r="E178" t="str">
            <v>m</v>
          </cell>
          <cell r="F178" t="str">
            <v>MOC056</v>
          </cell>
          <cell r="G178" t="str">
            <v>NA</v>
          </cell>
          <cell r="H178" t="str">
            <v>NA</v>
          </cell>
          <cell r="I178" t="str">
            <v>NA</v>
          </cell>
          <cell r="J178" t="str">
            <v>NA</v>
          </cell>
          <cell r="K178" t="str">
            <v>NA</v>
          </cell>
          <cell r="L178" t="str">
            <v>NA</v>
          </cell>
          <cell r="M178">
            <v>2</v>
          </cell>
          <cell r="N178" t="str">
            <v>NA</v>
          </cell>
          <cell r="O178" t="str">
            <v>NA</v>
          </cell>
          <cell r="P178" t="str">
            <v>NA</v>
          </cell>
          <cell r="Q178" t="str">
            <v>NA</v>
          </cell>
          <cell r="R178" t="str">
            <v>NA</v>
          </cell>
          <cell r="S178" t="str">
            <v>NA</v>
          </cell>
          <cell r="T178" t="str">
            <v>CEC005</v>
          </cell>
          <cell r="U178" t="str">
            <v>NA</v>
          </cell>
          <cell r="V178" t="str">
            <v>NA</v>
          </cell>
          <cell r="W178" t="str">
            <v>NA</v>
          </cell>
          <cell r="X178" t="str">
            <v>NA</v>
          </cell>
          <cell r="Y178" t="str">
            <v>CMC005</v>
          </cell>
          <cell r="Z178" t="str">
            <v>NA</v>
          </cell>
          <cell r="AA178" t="str">
            <v>NA</v>
          </cell>
          <cell r="AB178" t="str">
            <v>NA</v>
          </cell>
          <cell r="AC178" t="str">
            <v>NA</v>
          </cell>
          <cell r="AD178">
            <v>1</v>
          </cell>
          <cell r="AE178" t="str">
            <v>NA</v>
          </cell>
          <cell r="AF178" t="str">
            <v>NA</v>
          </cell>
          <cell r="AG178" t="str">
            <v>NA</v>
          </cell>
          <cell r="AH178" t="str">
            <v>NA</v>
          </cell>
          <cell r="AI178">
            <v>315</v>
          </cell>
          <cell r="AJ178">
            <v>315</v>
          </cell>
          <cell r="AO178">
            <v>21967</v>
          </cell>
          <cell r="AP178">
            <v>10700</v>
          </cell>
          <cell r="AQ178">
            <v>0</v>
          </cell>
          <cell r="AR178">
            <v>0</v>
          </cell>
          <cell r="AS178">
            <v>0</v>
          </cell>
          <cell r="AT178">
            <v>0</v>
          </cell>
          <cell r="AU178">
            <v>0</v>
          </cell>
          <cell r="AV178">
            <v>0</v>
          </cell>
          <cell r="AW178">
            <v>21400</v>
          </cell>
          <cell r="AX178">
            <v>0</v>
          </cell>
          <cell r="AY178">
            <v>0</v>
          </cell>
          <cell r="AZ178">
            <v>0</v>
          </cell>
          <cell r="BA178">
            <v>0</v>
          </cell>
          <cell r="BB178">
            <v>0</v>
          </cell>
          <cell r="BC178">
            <v>0</v>
          </cell>
          <cell r="BD178">
            <v>21614</v>
          </cell>
          <cell r="BE178">
            <v>4261</v>
          </cell>
          <cell r="BF178">
            <v>0</v>
          </cell>
          <cell r="BG178">
            <v>0</v>
          </cell>
          <cell r="BH178">
            <v>0</v>
          </cell>
          <cell r="BI178">
            <v>0</v>
          </cell>
          <cell r="BJ178">
            <v>14</v>
          </cell>
          <cell r="BK178">
            <v>0</v>
          </cell>
          <cell r="BL178">
            <v>0</v>
          </cell>
          <cell r="BM178">
            <v>0</v>
          </cell>
          <cell r="BN178">
            <v>0</v>
          </cell>
          <cell r="BO178">
            <v>14</v>
          </cell>
          <cell r="BP178">
            <v>106852</v>
          </cell>
          <cell r="BQ178">
            <v>0</v>
          </cell>
          <cell r="BR178">
            <v>0</v>
          </cell>
          <cell r="BS178">
            <v>0</v>
          </cell>
          <cell r="BT178">
            <v>0</v>
          </cell>
          <cell r="BU178">
            <v>339</v>
          </cell>
          <cell r="BV178">
            <v>0</v>
          </cell>
          <cell r="BW178">
            <v>0</v>
          </cell>
          <cell r="BX178">
            <v>0</v>
          </cell>
          <cell r="BY178">
            <v>0</v>
          </cell>
          <cell r="BZ178">
            <v>339</v>
          </cell>
          <cell r="CA178">
            <v>14</v>
          </cell>
          <cell r="CB178">
            <v>353</v>
          </cell>
          <cell r="CC178">
            <v>0.01</v>
          </cell>
          <cell r="CD178">
            <v>21967</v>
          </cell>
        </row>
        <row r="179">
          <cell r="C179" t="str">
            <v>CAP04</v>
          </cell>
          <cell r="D179" t="str">
            <v>De Dos (II) Víasde 2" PVC</v>
          </cell>
          <cell r="E179" t="str">
            <v>m</v>
          </cell>
          <cell r="F179" t="str">
            <v>MOC052</v>
          </cell>
          <cell r="G179" t="str">
            <v>NA</v>
          </cell>
          <cell r="H179" t="str">
            <v>NA</v>
          </cell>
          <cell r="I179" t="str">
            <v>NA</v>
          </cell>
          <cell r="J179" t="str">
            <v>NA</v>
          </cell>
          <cell r="K179" t="str">
            <v>NA</v>
          </cell>
          <cell r="L179" t="str">
            <v>NA</v>
          </cell>
          <cell r="M179">
            <v>2</v>
          </cell>
          <cell r="N179" t="str">
            <v>NA</v>
          </cell>
          <cell r="O179" t="str">
            <v>NA</v>
          </cell>
          <cell r="P179" t="str">
            <v>NA</v>
          </cell>
          <cell r="Q179" t="str">
            <v>NA</v>
          </cell>
          <cell r="R179" t="str">
            <v>NA</v>
          </cell>
          <cell r="S179" t="str">
            <v>NA</v>
          </cell>
          <cell r="T179" t="str">
            <v>CEC006</v>
          </cell>
          <cell r="U179" t="str">
            <v>NA</v>
          </cell>
          <cell r="V179" t="str">
            <v>NA</v>
          </cell>
          <cell r="W179" t="str">
            <v>NA</v>
          </cell>
          <cell r="X179" t="str">
            <v>NA</v>
          </cell>
          <cell r="Y179" t="str">
            <v>CMC005</v>
          </cell>
          <cell r="Z179" t="str">
            <v>NA</v>
          </cell>
          <cell r="AA179" t="str">
            <v>NA</v>
          </cell>
          <cell r="AB179" t="str">
            <v>NA</v>
          </cell>
          <cell r="AC179" t="str">
            <v>NA</v>
          </cell>
          <cell r="AD179">
            <v>1</v>
          </cell>
          <cell r="AE179" t="str">
            <v>NA</v>
          </cell>
          <cell r="AF179" t="str">
            <v>NA</v>
          </cell>
          <cell r="AG179" t="str">
            <v>NA</v>
          </cell>
          <cell r="AH179" t="str">
            <v>NA</v>
          </cell>
          <cell r="AI179">
            <v>300</v>
          </cell>
          <cell r="AJ179">
            <v>300</v>
          </cell>
          <cell r="AO179">
            <v>8112</v>
          </cell>
          <cell r="AP179">
            <v>3700</v>
          </cell>
          <cell r="AQ179">
            <v>0</v>
          </cell>
          <cell r="AR179">
            <v>0</v>
          </cell>
          <cell r="AS179">
            <v>0</v>
          </cell>
          <cell r="AT179">
            <v>0</v>
          </cell>
          <cell r="AU179">
            <v>0</v>
          </cell>
          <cell r="AV179">
            <v>0</v>
          </cell>
          <cell r="AW179">
            <v>7400</v>
          </cell>
          <cell r="AX179">
            <v>0</v>
          </cell>
          <cell r="AY179">
            <v>0</v>
          </cell>
          <cell r="AZ179">
            <v>0</v>
          </cell>
          <cell r="BA179">
            <v>0</v>
          </cell>
          <cell r="BB179">
            <v>0</v>
          </cell>
          <cell r="BC179">
            <v>0</v>
          </cell>
          <cell r="BD179">
            <v>7474</v>
          </cell>
          <cell r="BE179">
            <v>84698</v>
          </cell>
          <cell r="BF179">
            <v>0</v>
          </cell>
          <cell r="BG179">
            <v>0</v>
          </cell>
          <cell r="BH179">
            <v>0</v>
          </cell>
          <cell r="BI179">
            <v>0</v>
          </cell>
          <cell r="BJ179">
            <v>282</v>
          </cell>
          <cell r="BK179">
            <v>0</v>
          </cell>
          <cell r="BL179">
            <v>0</v>
          </cell>
          <cell r="BM179">
            <v>0</v>
          </cell>
          <cell r="BN179">
            <v>0</v>
          </cell>
          <cell r="BO179">
            <v>282</v>
          </cell>
          <cell r="BP179">
            <v>106852</v>
          </cell>
          <cell r="BQ179">
            <v>0</v>
          </cell>
          <cell r="BR179">
            <v>0</v>
          </cell>
          <cell r="BS179">
            <v>0</v>
          </cell>
          <cell r="BT179">
            <v>0</v>
          </cell>
          <cell r="BU179">
            <v>356</v>
          </cell>
          <cell r="BV179">
            <v>0</v>
          </cell>
          <cell r="BW179">
            <v>0</v>
          </cell>
          <cell r="BX179">
            <v>0</v>
          </cell>
          <cell r="BY179">
            <v>0</v>
          </cell>
          <cell r="BZ179">
            <v>356</v>
          </cell>
          <cell r="CA179">
            <v>282</v>
          </cell>
          <cell r="CB179">
            <v>638</v>
          </cell>
          <cell r="CC179">
            <v>0.01</v>
          </cell>
          <cell r="CD179">
            <v>8112</v>
          </cell>
        </row>
        <row r="180">
          <cell r="B180" t="str">
            <v>DU007</v>
          </cell>
          <cell r="C180" t="str">
            <v>CAP04</v>
          </cell>
          <cell r="D180" t="str">
            <v>De nueve (IX) Vías 4" PVC</v>
          </cell>
          <cell r="E180" t="str">
            <v>m</v>
          </cell>
          <cell r="F180" t="str">
            <v>MOC056</v>
          </cell>
          <cell r="G180" t="str">
            <v>NA</v>
          </cell>
          <cell r="H180" t="str">
            <v>NA</v>
          </cell>
          <cell r="I180" t="str">
            <v>NA</v>
          </cell>
          <cell r="J180" t="str">
            <v>NA</v>
          </cell>
          <cell r="K180" t="str">
            <v>NA</v>
          </cell>
          <cell r="L180" t="str">
            <v>NA</v>
          </cell>
          <cell r="M180">
            <v>9</v>
          </cell>
          <cell r="N180" t="str">
            <v>NA</v>
          </cell>
          <cell r="O180" t="str">
            <v>NA</v>
          </cell>
          <cell r="P180" t="str">
            <v>NA</v>
          </cell>
          <cell r="Q180" t="str">
            <v>NA</v>
          </cell>
          <cell r="R180" t="str">
            <v>NA</v>
          </cell>
          <cell r="S180" t="str">
            <v>NA</v>
          </cell>
          <cell r="T180" t="str">
            <v>CEC005</v>
          </cell>
          <cell r="U180" t="str">
            <v>NA</v>
          </cell>
          <cell r="V180" t="str">
            <v>NA</v>
          </cell>
          <cell r="W180" t="str">
            <v>NA</v>
          </cell>
          <cell r="X180" t="str">
            <v>NA</v>
          </cell>
          <cell r="Y180" t="str">
            <v>CMC005</v>
          </cell>
          <cell r="Z180" t="str">
            <v>NA</v>
          </cell>
          <cell r="AA180" t="str">
            <v>NA</v>
          </cell>
          <cell r="AB180" t="str">
            <v>NA</v>
          </cell>
          <cell r="AC180" t="str">
            <v>NA</v>
          </cell>
          <cell r="AD180">
            <v>1</v>
          </cell>
          <cell r="AE180" t="str">
            <v>NA</v>
          </cell>
          <cell r="AF180" t="str">
            <v>NA</v>
          </cell>
          <cell r="AG180" t="str">
            <v>NA</v>
          </cell>
          <cell r="AH180" t="str">
            <v>NA</v>
          </cell>
          <cell r="AI180">
            <v>66.67</v>
          </cell>
          <cell r="AJ180">
            <v>66.67</v>
          </cell>
          <cell r="AO180">
            <v>102782</v>
          </cell>
          <cell r="AP180">
            <v>10700</v>
          </cell>
          <cell r="AQ180">
            <v>0</v>
          </cell>
          <cell r="AR180">
            <v>0</v>
          </cell>
          <cell r="AS180">
            <v>0</v>
          </cell>
          <cell r="AT180">
            <v>0</v>
          </cell>
          <cell r="AU180">
            <v>0</v>
          </cell>
          <cell r="AV180">
            <v>0</v>
          </cell>
          <cell r="AW180">
            <v>96300</v>
          </cell>
          <cell r="AX180">
            <v>0</v>
          </cell>
          <cell r="AY180">
            <v>0</v>
          </cell>
          <cell r="AZ180">
            <v>0</v>
          </cell>
          <cell r="BA180">
            <v>0</v>
          </cell>
          <cell r="BB180">
            <v>0</v>
          </cell>
          <cell r="BC180">
            <v>0</v>
          </cell>
          <cell r="BD180">
            <v>101115</v>
          </cell>
          <cell r="BE180">
            <v>4261</v>
          </cell>
          <cell r="BF180">
            <v>0</v>
          </cell>
          <cell r="BG180">
            <v>0</v>
          </cell>
          <cell r="BH180">
            <v>0</v>
          </cell>
          <cell r="BI180">
            <v>0</v>
          </cell>
          <cell r="BJ180">
            <v>64</v>
          </cell>
          <cell r="BK180">
            <v>0</v>
          </cell>
          <cell r="BL180">
            <v>0</v>
          </cell>
          <cell r="BM180">
            <v>0</v>
          </cell>
          <cell r="BN180">
            <v>0</v>
          </cell>
          <cell r="BO180">
            <v>64</v>
          </cell>
          <cell r="BP180">
            <v>106852</v>
          </cell>
          <cell r="BQ180">
            <v>0</v>
          </cell>
          <cell r="BR180">
            <v>0</v>
          </cell>
          <cell r="BS180">
            <v>0</v>
          </cell>
          <cell r="BT180">
            <v>0</v>
          </cell>
          <cell r="BU180">
            <v>1603</v>
          </cell>
          <cell r="BV180">
            <v>0</v>
          </cell>
          <cell r="BW180">
            <v>0</v>
          </cell>
          <cell r="BX180">
            <v>0</v>
          </cell>
          <cell r="BY180">
            <v>0</v>
          </cell>
          <cell r="BZ180">
            <v>1603</v>
          </cell>
          <cell r="CA180">
            <v>64</v>
          </cell>
          <cell r="CB180">
            <v>1667</v>
          </cell>
          <cell r="CC180">
            <v>0.05</v>
          </cell>
          <cell r="CD180">
            <v>102782</v>
          </cell>
        </row>
        <row r="181">
          <cell r="B181" t="str">
            <v>DU006</v>
          </cell>
          <cell r="C181" t="str">
            <v>CAP04</v>
          </cell>
          <cell r="D181" t="str">
            <v>De ocho (VIII) Vías 4" PVC</v>
          </cell>
          <cell r="E181" t="str">
            <v>m</v>
          </cell>
          <cell r="F181" t="str">
            <v>MOC056</v>
          </cell>
          <cell r="G181" t="str">
            <v>NA</v>
          </cell>
          <cell r="H181" t="str">
            <v>NA</v>
          </cell>
          <cell r="I181" t="str">
            <v>NA</v>
          </cell>
          <cell r="J181" t="str">
            <v>NA</v>
          </cell>
          <cell r="K181" t="str">
            <v>NA</v>
          </cell>
          <cell r="L181" t="str">
            <v>NA</v>
          </cell>
          <cell r="M181">
            <v>8</v>
          </cell>
          <cell r="N181" t="str">
            <v>NA</v>
          </cell>
          <cell r="O181" t="str">
            <v>NA</v>
          </cell>
          <cell r="P181" t="str">
            <v>NA</v>
          </cell>
          <cell r="Q181" t="str">
            <v>NA</v>
          </cell>
          <cell r="R181" t="str">
            <v>NA</v>
          </cell>
          <cell r="S181" t="str">
            <v>NA</v>
          </cell>
          <cell r="T181" t="str">
            <v>CEC005</v>
          </cell>
          <cell r="U181" t="str">
            <v>NA</v>
          </cell>
          <cell r="V181" t="str">
            <v>NA</v>
          </cell>
          <cell r="W181" t="str">
            <v>NA</v>
          </cell>
          <cell r="X181" t="str">
            <v>NA</v>
          </cell>
          <cell r="Y181" t="str">
            <v>CMC005</v>
          </cell>
          <cell r="Z181" t="str">
            <v>NA</v>
          </cell>
          <cell r="AA181" t="str">
            <v>NA</v>
          </cell>
          <cell r="AB181" t="str">
            <v>NA</v>
          </cell>
          <cell r="AC181" t="str">
            <v>NA</v>
          </cell>
          <cell r="AD181">
            <v>1</v>
          </cell>
          <cell r="AE181" t="str">
            <v>NA</v>
          </cell>
          <cell r="AF181" t="str">
            <v>NA</v>
          </cell>
          <cell r="AG181" t="str">
            <v>NA</v>
          </cell>
          <cell r="AH181" t="str">
            <v>NA</v>
          </cell>
          <cell r="AI181">
            <v>75</v>
          </cell>
          <cell r="AJ181">
            <v>75</v>
          </cell>
          <cell r="AO181">
            <v>91362</v>
          </cell>
          <cell r="AP181">
            <v>10700</v>
          </cell>
          <cell r="AQ181">
            <v>0</v>
          </cell>
          <cell r="AR181">
            <v>0</v>
          </cell>
          <cell r="AS181">
            <v>0</v>
          </cell>
          <cell r="AT181">
            <v>0</v>
          </cell>
          <cell r="AU181">
            <v>0</v>
          </cell>
          <cell r="AV181">
            <v>0</v>
          </cell>
          <cell r="AW181">
            <v>85600</v>
          </cell>
          <cell r="AX181">
            <v>0</v>
          </cell>
          <cell r="AY181">
            <v>0</v>
          </cell>
          <cell r="AZ181">
            <v>0</v>
          </cell>
          <cell r="BA181">
            <v>0</v>
          </cell>
          <cell r="BB181">
            <v>0</v>
          </cell>
          <cell r="BC181">
            <v>0</v>
          </cell>
          <cell r="BD181">
            <v>89880</v>
          </cell>
          <cell r="BE181">
            <v>4261</v>
          </cell>
          <cell r="BF181">
            <v>0</v>
          </cell>
          <cell r="BG181">
            <v>0</v>
          </cell>
          <cell r="BH181">
            <v>0</v>
          </cell>
          <cell r="BI181">
            <v>0</v>
          </cell>
          <cell r="BJ181">
            <v>57</v>
          </cell>
          <cell r="BK181">
            <v>0</v>
          </cell>
          <cell r="BL181">
            <v>0</v>
          </cell>
          <cell r="BM181">
            <v>0</v>
          </cell>
          <cell r="BN181">
            <v>0</v>
          </cell>
          <cell r="BO181">
            <v>57</v>
          </cell>
          <cell r="BP181">
            <v>106852</v>
          </cell>
          <cell r="BQ181">
            <v>0</v>
          </cell>
          <cell r="BR181">
            <v>0</v>
          </cell>
          <cell r="BS181">
            <v>0</v>
          </cell>
          <cell r="BT181">
            <v>0</v>
          </cell>
          <cell r="BU181">
            <v>1425</v>
          </cell>
          <cell r="BV181">
            <v>0</v>
          </cell>
          <cell r="BW181">
            <v>0</v>
          </cell>
          <cell r="BX181">
            <v>0</v>
          </cell>
          <cell r="BY181">
            <v>0</v>
          </cell>
          <cell r="BZ181">
            <v>1425</v>
          </cell>
          <cell r="CA181">
            <v>57</v>
          </cell>
          <cell r="CB181">
            <v>1482</v>
          </cell>
          <cell r="CC181">
            <v>0.05</v>
          </cell>
          <cell r="CD181">
            <v>91362</v>
          </cell>
        </row>
        <row r="182">
          <cell r="B182" t="str">
            <v>DU005</v>
          </cell>
          <cell r="C182" t="str">
            <v>CAP04</v>
          </cell>
          <cell r="D182" t="str">
            <v>De seis (VI) Vías 4" PVC</v>
          </cell>
          <cell r="E182" t="str">
            <v>m</v>
          </cell>
          <cell r="F182" t="str">
            <v>MOC056</v>
          </cell>
          <cell r="G182" t="str">
            <v>NA</v>
          </cell>
          <cell r="H182" t="str">
            <v>NA</v>
          </cell>
          <cell r="I182" t="str">
            <v>NA</v>
          </cell>
          <cell r="J182" t="str">
            <v>NA</v>
          </cell>
          <cell r="K182" t="str">
            <v>NA</v>
          </cell>
          <cell r="L182" t="str">
            <v>NA</v>
          </cell>
          <cell r="M182">
            <v>6</v>
          </cell>
          <cell r="N182" t="str">
            <v>NA</v>
          </cell>
          <cell r="O182" t="str">
            <v>NA</v>
          </cell>
          <cell r="P182" t="str">
            <v>NA</v>
          </cell>
          <cell r="Q182" t="str">
            <v>NA</v>
          </cell>
          <cell r="R182" t="str">
            <v>NA</v>
          </cell>
          <cell r="S182" t="str">
            <v>NA</v>
          </cell>
          <cell r="T182" t="str">
            <v>CEC005</v>
          </cell>
          <cell r="U182" t="str">
            <v>NA</v>
          </cell>
          <cell r="V182" t="str">
            <v>NA</v>
          </cell>
          <cell r="W182" t="str">
            <v>NA</v>
          </cell>
          <cell r="X182" t="str">
            <v>NA</v>
          </cell>
          <cell r="Y182" t="str">
            <v>CMC005</v>
          </cell>
          <cell r="Z182" t="str">
            <v>NA</v>
          </cell>
          <cell r="AA182" t="str">
            <v>NA</v>
          </cell>
          <cell r="AB182" t="str">
            <v>NA</v>
          </cell>
          <cell r="AC182" t="str">
            <v>NA</v>
          </cell>
          <cell r="AD182">
            <v>1</v>
          </cell>
          <cell r="AE182" t="str">
            <v>NA</v>
          </cell>
          <cell r="AF182" t="str">
            <v>NA</v>
          </cell>
          <cell r="AG182" t="str">
            <v>NA</v>
          </cell>
          <cell r="AH182" t="str">
            <v>NA</v>
          </cell>
          <cell r="AI182">
            <v>90</v>
          </cell>
          <cell r="AJ182">
            <v>90</v>
          </cell>
          <cell r="AO182">
            <v>68644</v>
          </cell>
          <cell r="AP182">
            <v>10700</v>
          </cell>
          <cell r="AQ182">
            <v>0</v>
          </cell>
          <cell r="AR182">
            <v>0</v>
          </cell>
          <cell r="AS182">
            <v>0</v>
          </cell>
          <cell r="AT182">
            <v>0</v>
          </cell>
          <cell r="AU182">
            <v>0</v>
          </cell>
          <cell r="AV182">
            <v>0</v>
          </cell>
          <cell r="AW182">
            <v>64200</v>
          </cell>
          <cell r="AX182">
            <v>0</v>
          </cell>
          <cell r="AY182">
            <v>0</v>
          </cell>
          <cell r="AZ182">
            <v>0</v>
          </cell>
          <cell r="BA182">
            <v>0</v>
          </cell>
          <cell r="BB182">
            <v>0</v>
          </cell>
          <cell r="BC182">
            <v>0</v>
          </cell>
          <cell r="BD182">
            <v>67410</v>
          </cell>
          <cell r="BE182">
            <v>4261</v>
          </cell>
          <cell r="BF182">
            <v>0</v>
          </cell>
          <cell r="BG182">
            <v>0</v>
          </cell>
          <cell r="BH182">
            <v>0</v>
          </cell>
          <cell r="BI182">
            <v>0</v>
          </cell>
          <cell r="BJ182">
            <v>47</v>
          </cell>
          <cell r="BK182">
            <v>0</v>
          </cell>
          <cell r="BL182">
            <v>0</v>
          </cell>
          <cell r="BM182">
            <v>0</v>
          </cell>
          <cell r="BN182">
            <v>0</v>
          </cell>
          <cell r="BO182">
            <v>47</v>
          </cell>
          <cell r="BP182">
            <v>106852</v>
          </cell>
          <cell r="BQ182">
            <v>0</v>
          </cell>
          <cell r="BR182">
            <v>0</v>
          </cell>
          <cell r="BS182">
            <v>0</v>
          </cell>
          <cell r="BT182">
            <v>0</v>
          </cell>
          <cell r="BU182">
            <v>1187</v>
          </cell>
          <cell r="BV182">
            <v>0</v>
          </cell>
          <cell r="BW182">
            <v>0</v>
          </cell>
          <cell r="BX182">
            <v>0</v>
          </cell>
          <cell r="BY182">
            <v>0</v>
          </cell>
          <cell r="BZ182">
            <v>1187</v>
          </cell>
          <cell r="CA182">
            <v>47</v>
          </cell>
          <cell r="CB182">
            <v>1234</v>
          </cell>
          <cell r="CC182">
            <v>0.05</v>
          </cell>
          <cell r="CD182">
            <v>68644</v>
          </cell>
        </row>
        <row r="183">
          <cell r="B183" t="str">
            <v>DU005</v>
          </cell>
          <cell r="C183" t="str">
            <v>CAP04</v>
          </cell>
          <cell r="D183" t="str">
            <v>De seis (VI) Vías 4" PVC</v>
          </cell>
          <cell r="E183" t="str">
            <v>m</v>
          </cell>
          <cell r="F183" t="str">
            <v>MOC056</v>
          </cell>
          <cell r="G183" t="str">
            <v>NA</v>
          </cell>
          <cell r="H183" t="str">
            <v>NA</v>
          </cell>
          <cell r="I183" t="str">
            <v>NA</v>
          </cell>
          <cell r="J183" t="str">
            <v>NA</v>
          </cell>
          <cell r="K183" t="str">
            <v>NA</v>
          </cell>
          <cell r="L183" t="str">
            <v>NA</v>
          </cell>
          <cell r="M183">
            <v>6</v>
          </cell>
          <cell r="N183" t="str">
            <v>NA</v>
          </cell>
          <cell r="O183" t="str">
            <v>NA</v>
          </cell>
          <cell r="P183" t="str">
            <v>NA</v>
          </cell>
          <cell r="Q183" t="str">
            <v>NA</v>
          </cell>
          <cell r="R183" t="str">
            <v>NA</v>
          </cell>
          <cell r="S183" t="str">
            <v>NA</v>
          </cell>
          <cell r="T183" t="str">
            <v>CEC005</v>
          </cell>
          <cell r="U183" t="str">
            <v>NA</v>
          </cell>
          <cell r="V183" t="str">
            <v>NA</v>
          </cell>
          <cell r="W183" t="str">
            <v>NA</v>
          </cell>
          <cell r="X183" t="str">
            <v>NA</v>
          </cell>
          <cell r="Y183" t="str">
            <v>CMC005</v>
          </cell>
          <cell r="Z183" t="str">
            <v>NA</v>
          </cell>
          <cell r="AA183" t="str">
            <v>NA</v>
          </cell>
          <cell r="AB183" t="str">
            <v>NA</v>
          </cell>
          <cell r="AC183" t="str">
            <v>NA</v>
          </cell>
          <cell r="AD183">
            <v>1</v>
          </cell>
          <cell r="AE183" t="str">
            <v>NA</v>
          </cell>
          <cell r="AF183" t="str">
            <v>NA</v>
          </cell>
          <cell r="AG183" t="str">
            <v>NA</v>
          </cell>
          <cell r="AH183" t="str">
            <v>NA</v>
          </cell>
          <cell r="AI183">
            <v>90</v>
          </cell>
          <cell r="AJ183">
            <v>90</v>
          </cell>
          <cell r="AO183">
            <v>68644</v>
          </cell>
          <cell r="AP183">
            <v>10700</v>
          </cell>
          <cell r="AQ183">
            <v>0</v>
          </cell>
          <cell r="AR183">
            <v>0</v>
          </cell>
          <cell r="AS183">
            <v>0</v>
          </cell>
          <cell r="AT183">
            <v>0</v>
          </cell>
          <cell r="AU183">
            <v>0</v>
          </cell>
          <cell r="AV183">
            <v>0</v>
          </cell>
          <cell r="AW183">
            <v>64200</v>
          </cell>
          <cell r="AX183">
            <v>0</v>
          </cell>
          <cell r="AY183">
            <v>0</v>
          </cell>
          <cell r="AZ183">
            <v>0</v>
          </cell>
          <cell r="BA183">
            <v>0</v>
          </cell>
          <cell r="BB183">
            <v>0</v>
          </cell>
          <cell r="BC183">
            <v>0</v>
          </cell>
          <cell r="BD183">
            <v>67410</v>
          </cell>
          <cell r="BE183">
            <v>4261</v>
          </cell>
          <cell r="BF183">
            <v>0</v>
          </cell>
          <cell r="BG183">
            <v>0</v>
          </cell>
          <cell r="BH183">
            <v>0</v>
          </cell>
          <cell r="BI183">
            <v>0</v>
          </cell>
          <cell r="BJ183">
            <v>47</v>
          </cell>
          <cell r="BK183">
            <v>0</v>
          </cell>
          <cell r="BL183">
            <v>0</v>
          </cell>
          <cell r="BM183">
            <v>0</v>
          </cell>
          <cell r="BN183">
            <v>0</v>
          </cell>
          <cell r="BO183">
            <v>47</v>
          </cell>
          <cell r="BP183">
            <v>106852</v>
          </cell>
          <cell r="BQ183">
            <v>0</v>
          </cell>
          <cell r="BR183">
            <v>0</v>
          </cell>
          <cell r="BS183">
            <v>0</v>
          </cell>
          <cell r="BT183">
            <v>0</v>
          </cell>
          <cell r="BU183">
            <v>1187</v>
          </cell>
          <cell r="BV183">
            <v>0</v>
          </cell>
          <cell r="BW183">
            <v>0</v>
          </cell>
          <cell r="BX183">
            <v>0</v>
          </cell>
          <cell r="BY183">
            <v>0</v>
          </cell>
          <cell r="BZ183">
            <v>1187</v>
          </cell>
          <cell r="CA183">
            <v>47</v>
          </cell>
          <cell r="CB183">
            <v>1234</v>
          </cell>
          <cell r="CC183">
            <v>0.05</v>
          </cell>
          <cell r="CD183">
            <v>68644</v>
          </cell>
        </row>
        <row r="184">
          <cell r="B184" t="str">
            <v>DU012</v>
          </cell>
          <cell r="C184" t="str">
            <v>CAP04</v>
          </cell>
          <cell r="D184" t="str">
            <v>De treinta (XXX) Vías 4" PVC</v>
          </cell>
          <cell r="E184" t="str">
            <v>m</v>
          </cell>
          <cell r="F184" t="str">
            <v>MOC056</v>
          </cell>
          <cell r="G184" t="str">
            <v>NA</v>
          </cell>
          <cell r="H184" t="str">
            <v>NA</v>
          </cell>
          <cell r="I184" t="str">
            <v>NA</v>
          </cell>
          <cell r="J184" t="str">
            <v>NA</v>
          </cell>
          <cell r="K184" t="str">
            <v>NA</v>
          </cell>
          <cell r="L184" t="str">
            <v>NA</v>
          </cell>
          <cell r="M184">
            <v>30</v>
          </cell>
          <cell r="N184" t="str">
            <v>NA</v>
          </cell>
          <cell r="O184" t="str">
            <v>NA</v>
          </cell>
          <cell r="P184" t="str">
            <v>NA</v>
          </cell>
          <cell r="Q184" t="str">
            <v>NA</v>
          </cell>
          <cell r="R184" t="str">
            <v>NA</v>
          </cell>
          <cell r="S184" t="str">
            <v>NA</v>
          </cell>
          <cell r="T184" t="str">
            <v>CEC005</v>
          </cell>
          <cell r="U184" t="str">
            <v>NA</v>
          </cell>
          <cell r="V184" t="str">
            <v>NA</v>
          </cell>
          <cell r="W184" t="str">
            <v>NA</v>
          </cell>
          <cell r="X184" t="str">
            <v>NA</v>
          </cell>
          <cell r="Y184" t="str">
            <v>CMC005</v>
          </cell>
          <cell r="Z184" t="str">
            <v>NA</v>
          </cell>
          <cell r="AA184" t="str">
            <v>NA</v>
          </cell>
          <cell r="AB184" t="str">
            <v>NA</v>
          </cell>
          <cell r="AC184" t="str">
            <v>NA</v>
          </cell>
          <cell r="AD184">
            <v>1</v>
          </cell>
          <cell r="AE184" t="str">
            <v>NA</v>
          </cell>
          <cell r="AF184" t="str">
            <v>NA</v>
          </cell>
          <cell r="AG184" t="str">
            <v>NA</v>
          </cell>
          <cell r="AH184" t="str">
            <v>NA</v>
          </cell>
          <cell r="AI184">
            <v>20</v>
          </cell>
          <cell r="AJ184">
            <v>20</v>
          </cell>
          <cell r="AO184">
            <v>342606</v>
          </cell>
          <cell r="AP184">
            <v>10700</v>
          </cell>
          <cell r="AQ184">
            <v>0</v>
          </cell>
          <cell r="AR184">
            <v>0</v>
          </cell>
          <cell r="AS184">
            <v>0</v>
          </cell>
          <cell r="AT184">
            <v>0</v>
          </cell>
          <cell r="AU184">
            <v>0</v>
          </cell>
          <cell r="AV184">
            <v>0</v>
          </cell>
          <cell r="AW184">
            <v>321000</v>
          </cell>
          <cell r="AX184">
            <v>0</v>
          </cell>
          <cell r="AY184">
            <v>0</v>
          </cell>
          <cell r="AZ184">
            <v>0</v>
          </cell>
          <cell r="BA184">
            <v>0</v>
          </cell>
          <cell r="BB184">
            <v>0</v>
          </cell>
          <cell r="BC184">
            <v>0</v>
          </cell>
          <cell r="BD184">
            <v>337050</v>
          </cell>
          <cell r="BE184">
            <v>4261</v>
          </cell>
          <cell r="BF184">
            <v>0</v>
          </cell>
          <cell r="BG184">
            <v>0</v>
          </cell>
          <cell r="BH184">
            <v>0</v>
          </cell>
          <cell r="BI184">
            <v>0</v>
          </cell>
          <cell r="BJ184">
            <v>213</v>
          </cell>
          <cell r="BK184">
            <v>0</v>
          </cell>
          <cell r="BL184">
            <v>0</v>
          </cell>
          <cell r="BM184">
            <v>0</v>
          </cell>
          <cell r="BN184">
            <v>0</v>
          </cell>
          <cell r="BO184">
            <v>213</v>
          </cell>
          <cell r="BP184">
            <v>106852</v>
          </cell>
          <cell r="BQ184">
            <v>0</v>
          </cell>
          <cell r="BR184">
            <v>0</v>
          </cell>
          <cell r="BS184">
            <v>0</v>
          </cell>
          <cell r="BT184">
            <v>0</v>
          </cell>
          <cell r="BU184">
            <v>5343</v>
          </cell>
          <cell r="BV184">
            <v>0</v>
          </cell>
          <cell r="BW184">
            <v>0</v>
          </cell>
          <cell r="BX184">
            <v>0</v>
          </cell>
          <cell r="BY184">
            <v>0</v>
          </cell>
          <cell r="BZ184">
            <v>5343</v>
          </cell>
          <cell r="CA184">
            <v>213</v>
          </cell>
          <cell r="CB184">
            <v>5556</v>
          </cell>
          <cell r="CC184">
            <v>0.05</v>
          </cell>
          <cell r="CD184">
            <v>342606</v>
          </cell>
        </row>
        <row r="185">
          <cell r="B185" t="str">
            <v>DU013</v>
          </cell>
          <cell r="C185" t="str">
            <v>CAP04</v>
          </cell>
          <cell r="D185" t="str">
            <v>De treintiséis (XXXVI) Vías 4" PVC</v>
          </cell>
          <cell r="E185" t="str">
            <v>m</v>
          </cell>
          <cell r="F185" t="str">
            <v>MOC056</v>
          </cell>
          <cell r="G185" t="str">
            <v>NA</v>
          </cell>
          <cell r="H185" t="str">
            <v>NA</v>
          </cell>
          <cell r="I185" t="str">
            <v>NA</v>
          </cell>
          <cell r="J185" t="str">
            <v>NA</v>
          </cell>
          <cell r="K185" t="str">
            <v>NA</v>
          </cell>
          <cell r="L185" t="str">
            <v>NA</v>
          </cell>
          <cell r="M185">
            <v>36</v>
          </cell>
          <cell r="N185" t="str">
            <v>NA</v>
          </cell>
          <cell r="O185" t="str">
            <v>NA</v>
          </cell>
          <cell r="P185" t="str">
            <v>NA</v>
          </cell>
          <cell r="Q185" t="str">
            <v>NA</v>
          </cell>
          <cell r="R185" t="str">
            <v>NA</v>
          </cell>
          <cell r="S185" t="str">
            <v>NA</v>
          </cell>
          <cell r="T185" t="str">
            <v>CEC005</v>
          </cell>
          <cell r="U185" t="str">
            <v>NA</v>
          </cell>
          <cell r="V185" t="str">
            <v>NA</v>
          </cell>
          <cell r="W185" t="str">
            <v>NA</v>
          </cell>
          <cell r="X185" t="str">
            <v>NA</v>
          </cell>
          <cell r="Y185" t="str">
            <v>CMC005</v>
          </cell>
          <cell r="Z185" t="str">
            <v>NA</v>
          </cell>
          <cell r="AA185" t="str">
            <v>NA</v>
          </cell>
          <cell r="AB185" t="str">
            <v>NA</v>
          </cell>
          <cell r="AC185" t="str">
            <v>NA</v>
          </cell>
          <cell r="AD185">
            <v>1</v>
          </cell>
          <cell r="AE185" t="str">
            <v>NA</v>
          </cell>
          <cell r="AF185" t="str">
            <v>NA</v>
          </cell>
          <cell r="AG185" t="str">
            <v>NA</v>
          </cell>
          <cell r="AH185" t="str">
            <v>NA</v>
          </cell>
          <cell r="AI185">
            <v>15</v>
          </cell>
          <cell r="AJ185">
            <v>15</v>
          </cell>
          <cell r="AO185">
            <v>411867</v>
          </cell>
          <cell r="AP185">
            <v>10700</v>
          </cell>
          <cell r="AQ185">
            <v>0</v>
          </cell>
          <cell r="AR185">
            <v>0</v>
          </cell>
          <cell r="AS185">
            <v>0</v>
          </cell>
          <cell r="AT185">
            <v>0</v>
          </cell>
          <cell r="AU185">
            <v>0</v>
          </cell>
          <cell r="AV185">
            <v>0</v>
          </cell>
          <cell r="AW185">
            <v>385200</v>
          </cell>
          <cell r="AX185">
            <v>0</v>
          </cell>
          <cell r="AY185">
            <v>0</v>
          </cell>
          <cell r="AZ185">
            <v>0</v>
          </cell>
          <cell r="BA185">
            <v>0</v>
          </cell>
          <cell r="BB185">
            <v>0</v>
          </cell>
          <cell r="BC185">
            <v>0</v>
          </cell>
          <cell r="BD185">
            <v>404460</v>
          </cell>
          <cell r="BE185">
            <v>4261</v>
          </cell>
          <cell r="BF185">
            <v>0</v>
          </cell>
          <cell r="BG185">
            <v>0</v>
          </cell>
          <cell r="BH185">
            <v>0</v>
          </cell>
          <cell r="BI185">
            <v>0</v>
          </cell>
          <cell r="BJ185">
            <v>284</v>
          </cell>
          <cell r="BK185">
            <v>0</v>
          </cell>
          <cell r="BL185">
            <v>0</v>
          </cell>
          <cell r="BM185">
            <v>0</v>
          </cell>
          <cell r="BN185">
            <v>0</v>
          </cell>
          <cell r="BO185">
            <v>284</v>
          </cell>
          <cell r="BP185">
            <v>106852</v>
          </cell>
          <cell r="BQ185">
            <v>0</v>
          </cell>
          <cell r="BR185">
            <v>0</v>
          </cell>
          <cell r="BS185">
            <v>0</v>
          </cell>
          <cell r="BT185">
            <v>0</v>
          </cell>
          <cell r="BU185">
            <v>7123</v>
          </cell>
          <cell r="BV185">
            <v>0</v>
          </cell>
          <cell r="BW185">
            <v>0</v>
          </cell>
          <cell r="BX185">
            <v>0</v>
          </cell>
          <cell r="BY185">
            <v>0</v>
          </cell>
          <cell r="BZ185">
            <v>7123</v>
          </cell>
          <cell r="CA185">
            <v>284</v>
          </cell>
          <cell r="CB185">
            <v>7407</v>
          </cell>
          <cell r="CC185">
            <v>0.05</v>
          </cell>
          <cell r="CD185">
            <v>411867</v>
          </cell>
        </row>
        <row r="186">
          <cell r="B186" t="str">
            <v>DU016</v>
          </cell>
          <cell r="C186" t="str">
            <v>CAP04</v>
          </cell>
          <cell r="D186" t="str">
            <v>De tres (III) Vías 3" PVC</v>
          </cell>
          <cell r="E186" t="str">
            <v>m</v>
          </cell>
          <cell r="F186" t="str">
            <v>MOC055</v>
          </cell>
          <cell r="G186" t="str">
            <v>NA</v>
          </cell>
          <cell r="H186" t="str">
            <v>NA</v>
          </cell>
          <cell r="I186" t="str">
            <v>NA</v>
          </cell>
          <cell r="J186" t="str">
            <v>NA</v>
          </cell>
          <cell r="K186" t="str">
            <v>NA</v>
          </cell>
          <cell r="L186" t="str">
            <v>NA</v>
          </cell>
          <cell r="M186">
            <v>3</v>
          </cell>
          <cell r="N186" t="str">
            <v>NA</v>
          </cell>
          <cell r="O186" t="str">
            <v>NA</v>
          </cell>
          <cell r="P186" t="str">
            <v>NA</v>
          </cell>
          <cell r="Q186" t="str">
            <v>NA</v>
          </cell>
          <cell r="R186" t="str">
            <v>NA</v>
          </cell>
          <cell r="S186" t="str">
            <v>NA</v>
          </cell>
          <cell r="T186" t="str">
            <v>CEC006</v>
          </cell>
          <cell r="U186" t="str">
            <v>NA</v>
          </cell>
          <cell r="V186" t="str">
            <v>NA</v>
          </cell>
          <cell r="W186" t="str">
            <v>NA</v>
          </cell>
          <cell r="X186" t="str">
            <v>NA</v>
          </cell>
          <cell r="Y186" t="str">
            <v>CMC005</v>
          </cell>
          <cell r="Z186" t="str">
            <v>NA</v>
          </cell>
          <cell r="AA186" t="str">
            <v>NA</v>
          </cell>
          <cell r="AB186" t="str">
            <v>NA</v>
          </cell>
          <cell r="AC186" t="str">
            <v>NA</v>
          </cell>
          <cell r="AD186">
            <v>1</v>
          </cell>
          <cell r="AE186" t="str">
            <v>NA</v>
          </cell>
          <cell r="AF186" t="str">
            <v>NA</v>
          </cell>
          <cell r="AG186" t="str">
            <v>NA</v>
          </cell>
          <cell r="AH186" t="str">
            <v>NA</v>
          </cell>
          <cell r="AI186">
            <v>200</v>
          </cell>
          <cell r="AJ186">
            <v>200</v>
          </cell>
          <cell r="AO186">
            <v>38045</v>
          </cell>
          <cell r="AP186">
            <v>11774</v>
          </cell>
          <cell r="AQ186">
            <v>0</v>
          </cell>
          <cell r="AR186">
            <v>0</v>
          </cell>
          <cell r="AS186">
            <v>0</v>
          </cell>
          <cell r="AT186">
            <v>0</v>
          </cell>
          <cell r="AU186">
            <v>0</v>
          </cell>
          <cell r="AV186">
            <v>0</v>
          </cell>
          <cell r="AW186">
            <v>35322</v>
          </cell>
          <cell r="AX186">
            <v>0</v>
          </cell>
          <cell r="AY186">
            <v>0</v>
          </cell>
          <cell r="AZ186">
            <v>0</v>
          </cell>
          <cell r="BA186">
            <v>0</v>
          </cell>
          <cell r="BB186">
            <v>0</v>
          </cell>
          <cell r="BC186">
            <v>0</v>
          </cell>
          <cell r="BD186">
            <v>37088</v>
          </cell>
          <cell r="BE186">
            <v>84698</v>
          </cell>
          <cell r="BF186">
            <v>0</v>
          </cell>
          <cell r="BG186">
            <v>0</v>
          </cell>
          <cell r="BH186">
            <v>0</v>
          </cell>
          <cell r="BI186">
            <v>0</v>
          </cell>
          <cell r="BJ186">
            <v>423</v>
          </cell>
          <cell r="BK186">
            <v>0</v>
          </cell>
          <cell r="BL186">
            <v>0</v>
          </cell>
          <cell r="BM186">
            <v>0</v>
          </cell>
          <cell r="BN186">
            <v>0</v>
          </cell>
          <cell r="BO186">
            <v>423</v>
          </cell>
          <cell r="BP186">
            <v>106852</v>
          </cell>
          <cell r="BQ186">
            <v>0</v>
          </cell>
          <cell r="BR186">
            <v>0</v>
          </cell>
          <cell r="BS186">
            <v>0</v>
          </cell>
          <cell r="BT186">
            <v>0</v>
          </cell>
          <cell r="BU186">
            <v>534</v>
          </cell>
          <cell r="BV186">
            <v>0</v>
          </cell>
          <cell r="BW186">
            <v>0</v>
          </cell>
          <cell r="BX186">
            <v>0</v>
          </cell>
          <cell r="BY186">
            <v>0</v>
          </cell>
          <cell r="BZ186">
            <v>534</v>
          </cell>
          <cell r="CA186">
            <v>423</v>
          </cell>
          <cell r="CB186">
            <v>957</v>
          </cell>
          <cell r="CC186">
            <v>0.05</v>
          </cell>
          <cell r="CD186">
            <v>38045</v>
          </cell>
        </row>
        <row r="187">
          <cell r="B187" t="str">
            <v>DU014</v>
          </cell>
          <cell r="C187" t="str">
            <v>CAP04</v>
          </cell>
          <cell r="D187" t="str">
            <v>De una (I) vía 3" PVC</v>
          </cell>
          <cell r="E187" t="str">
            <v>m</v>
          </cell>
          <cell r="F187" t="str">
            <v>MOC055</v>
          </cell>
          <cell r="G187" t="str">
            <v>NA</v>
          </cell>
          <cell r="H187" t="str">
            <v>NA</v>
          </cell>
          <cell r="I187" t="str">
            <v>NA</v>
          </cell>
          <cell r="J187" t="str">
            <v>NA</v>
          </cell>
          <cell r="K187" t="str">
            <v>NA</v>
          </cell>
          <cell r="L187" t="str">
            <v>NA</v>
          </cell>
          <cell r="M187">
            <v>1</v>
          </cell>
          <cell r="N187" t="str">
            <v>NA</v>
          </cell>
          <cell r="O187" t="str">
            <v>NA</v>
          </cell>
          <cell r="P187" t="str">
            <v>NA</v>
          </cell>
          <cell r="Q187" t="str">
            <v>NA</v>
          </cell>
          <cell r="R187" t="str">
            <v>NA</v>
          </cell>
          <cell r="S187" t="str">
            <v>NA</v>
          </cell>
          <cell r="T187" t="str">
            <v>CEC005</v>
          </cell>
          <cell r="U187" t="str">
            <v>NA</v>
          </cell>
          <cell r="V187" t="str">
            <v>NA</v>
          </cell>
          <cell r="W187" t="str">
            <v>NA</v>
          </cell>
          <cell r="X187" t="str">
            <v>NA</v>
          </cell>
          <cell r="Y187" t="str">
            <v>CMC005</v>
          </cell>
          <cell r="Z187" t="str">
            <v>NA</v>
          </cell>
          <cell r="AA187" t="str">
            <v>NA</v>
          </cell>
          <cell r="AB187" t="str">
            <v>NA</v>
          </cell>
          <cell r="AC187" t="str">
            <v>NA</v>
          </cell>
          <cell r="AD187">
            <v>1</v>
          </cell>
          <cell r="AE187" t="str">
            <v>NA</v>
          </cell>
          <cell r="AF187" t="str">
            <v>NA</v>
          </cell>
          <cell r="AG187" t="str">
            <v>NA</v>
          </cell>
          <cell r="AH187" t="str">
            <v>NA</v>
          </cell>
          <cell r="AI187">
            <v>550</v>
          </cell>
          <cell r="AJ187">
            <v>550</v>
          </cell>
          <cell r="AO187">
            <v>12565</v>
          </cell>
          <cell r="AP187">
            <v>11774</v>
          </cell>
          <cell r="AQ187">
            <v>0</v>
          </cell>
          <cell r="AR187">
            <v>0</v>
          </cell>
          <cell r="AS187">
            <v>0</v>
          </cell>
          <cell r="AT187">
            <v>0</v>
          </cell>
          <cell r="AU187">
            <v>0</v>
          </cell>
          <cell r="AV187">
            <v>0</v>
          </cell>
          <cell r="AW187">
            <v>11774</v>
          </cell>
          <cell r="AX187">
            <v>0</v>
          </cell>
          <cell r="AY187">
            <v>0</v>
          </cell>
          <cell r="AZ187">
            <v>0</v>
          </cell>
          <cell r="BA187">
            <v>0</v>
          </cell>
          <cell r="BB187">
            <v>0</v>
          </cell>
          <cell r="BC187">
            <v>0</v>
          </cell>
          <cell r="BD187">
            <v>12363</v>
          </cell>
          <cell r="BE187">
            <v>4261</v>
          </cell>
          <cell r="BF187">
            <v>0</v>
          </cell>
          <cell r="BG187">
            <v>0</v>
          </cell>
          <cell r="BH187">
            <v>0</v>
          </cell>
          <cell r="BI187">
            <v>0</v>
          </cell>
          <cell r="BJ187">
            <v>8</v>
          </cell>
          <cell r="BK187">
            <v>0</v>
          </cell>
          <cell r="BL187">
            <v>0</v>
          </cell>
          <cell r="BM187">
            <v>0</v>
          </cell>
          <cell r="BN187">
            <v>0</v>
          </cell>
          <cell r="BO187">
            <v>8</v>
          </cell>
          <cell r="BP187">
            <v>106852</v>
          </cell>
          <cell r="BQ187">
            <v>0</v>
          </cell>
          <cell r="BR187">
            <v>0</v>
          </cell>
          <cell r="BS187">
            <v>0</v>
          </cell>
          <cell r="BT187">
            <v>0</v>
          </cell>
          <cell r="BU187">
            <v>194</v>
          </cell>
          <cell r="BV187">
            <v>0</v>
          </cell>
          <cell r="BW187">
            <v>0</v>
          </cell>
          <cell r="BX187">
            <v>0</v>
          </cell>
          <cell r="BY187">
            <v>0</v>
          </cell>
          <cell r="BZ187">
            <v>194</v>
          </cell>
          <cell r="CA187">
            <v>8</v>
          </cell>
          <cell r="CB187">
            <v>202</v>
          </cell>
          <cell r="CC187">
            <v>0.05</v>
          </cell>
          <cell r="CD187">
            <v>12565</v>
          </cell>
        </row>
        <row r="188">
          <cell r="A188" t="str">
            <v>3.1</v>
          </cell>
          <cell r="B188" t="str">
            <v>DU001</v>
          </cell>
          <cell r="C188" t="str">
            <v>CAP04</v>
          </cell>
          <cell r="D188" t="str">
            <v>De una (I) Vía 4" PVC</v>
          </cell>
          <cell r="E188" t="str">
            <v>m</v>
          </cell>
          <cell r="F188" t="str">
            <v>MOC056</v>
          </cell>
          <cell r="G188" t="str">
            <v>NA</v>
          </cell>
          <cell r="H188" t="str">
            <v>NA</v>
          </cell>
          <cell r="I188" t="str">
            <v>NA</v>
          </cell>
          <cell r="J188" t="str">
            <v>NA</v>
          </cell>
          <cell r="K188" t="str">
            <v>NA</v>
          </cell>
          <cell r="L188" t="str">
            <v>NA</v>
          </cell>
          <cell r="M188">
            <v>1</v>
          </cell>
          <cell r="N188" t="str">
            <v>NA</v>
          </cell>
          <cell r="O188" t="str">
            <v>NA</v>
          </cell>
          <cell r="P188" t="str">
            <v>NA</v>
          </cell>
          <cell r="Q188" t="str">
            <v>NA</v>
          </cell>
          <cell r="R188" t="str">
            <v>NA</v>
          </cell>
          <cell r="S188" t="str">
            <v>NA</v>
          </cell>
          <cell r="T188" t="str">
            <v>CEC005</v>
          </cell>
          <cell r="U188" t="str">
            <v>NA</v>
          </cell>
          <cell r="V188" t="str">
            <v>NA</v>
          </cell>
          <cell r="W188" t="str">
            <v>NA</v>
          </cell>
          <cell r="X188" t="str">
            <v>NA</v>
          </cell>
          <cell r="Y188" t="str">
            <v>CMC005</v>
          </cell>
          <cell r="Z188" t="str">
            <v>NA</v>
          </cell>
          <cell r="AA188" t="str">
            <v>NA</v>
          </cell>
          <cell r="AB188" t="str">
            <v>NA</v>
          </cell>
          <cell r="AC188" t="str">
            <v>NA</v>
          </cell>
          <cell r="AD188">
            <v>1</v>
          </cell>
          <cell r="AE188" t="str">
            <v>NA</v>
          </cell>
          <cell r="AF188" t="str">
            <v>NA</v>
          </cell>
          <cell r="AG188" t="str">
            <v>NA</v>
          </cell>
          <cell r="AH188" t="str">
            <v>NA</v>
          </cell>
          <cell r="AI188">
            <v>500</v>
          </cell>
          <cell r="AJ188">
            <v>500</v>
          </cell>
          <cell r="AO188">
            <v>11458</v>
          </cell>
          <cell r="AP188">
            <v>10700</v>
          </cell>
          <cell r="AQ188">
            <v>0</v>
          </cell>
          <cell r="AR188">
            <v>0</v>
          </cell>
          <cell r="AS188">
            <v>0</v>
          </cell>
          <cell r="AT188">
            <v>0</v>
          </cell>
          <cell r="AU188">
            <v>0</v>
          </cell>
          <cell r="AV188">
            <v>0</v>
          </cell>
          <cell r="AW188">
            <v>10700</v>
          </cell>
          <cell r="AX188">
            <v>0</v>
          </cell>
          <cell r="AY188">
            <v>0</v>
          </cell>
          <cell r="AZ188">
            <v>0</v>
          </cell>
          <cell r="BA188">
            <v>0</v>
          </cell>
          <cell r="BB188">
            <v>0</v>
          </cell>
          <cell r="BC188">
            <v>0</v>
          </cell>
          <cell r="BD188">
            <v>11235</v>
          </cell>
          <cell r="BE188">
            <v>4261</v>
          </cell>
          <cell r="BF188">
            <v>0</v>
          </cell>
          <cell r="BG188">
            <v>0</v>
          </cell>
          <cell r="BH188">
            <v>0</v>
          </cell>
          <cell r="BI188">
            <v>0</v>
          </cell>
          <cell r="BJ188">
            <v>9</v>
          </cell>
          <cell r="BK188">
            <v>0</v>
          </cell>
          <cell r="BL188">
            <v>0</v>
          </cell>
          <cell r="BM188">
            <v>0</v>
          </cell>
          <cell r="BN188">
            <v>0</v>
          </cell>
          <cell r="BO188">
            <v>9</v>
          </cell>
          <cell r="BP188">
            <v>106852</v>
          </cell>
          <cell r="BQ188">
            <v>0</v>
          </cell>
          <cell r="BR188">
            <v>0</v>
          </cell>
          <cell r="BS188">
            <v>0</v>
          </cell>
          <cell r="BT188">
            <v>0</v>
          </cell>
          <cell r="BU188">
            <v>214</v>
          </cell>
          <cell r="BV188">
            <v>0</v>
          </cell>
          <cell r="BW188">
            <v>0</v>
          </cell>
          <cell r="BX188">
            <v>0</v>
          </cell>
          <cell r="BY188">
            <v>0</v>
          </cell>
          <cell r="BZ188">
            <v>214</v>
          </cell>
          <cell r="CA188">
            <v>9</v>
          </cell>
          <cell r="CB188">
            <v>223</v>
          </cell>
          <cell r="CC188">
            <v>0.05</v>
          </cell>
          <cell r="CD188">
            <v>11458</v>
          </cell>
        </row>
        <row r="189">
          <cell r="C189" t="str">
            <v>CAP04</v>
          </cell>
          <cell r="D189" t="str">
            <v>De Una (I) Vía de 1" PVC</v>
          </cell>
          <cell r="E189" t="str">
            <v>m</v>
          </cell>
          <cell r="F189" t="str">
            <v>MOC059</v>
          </cell>
          <cell r="G189" t="str">
            <v>NA</v>
          </cell>
          <cell r="H189" t="str">
            <v>NA</v>
          </cell>
          <cell r="I189" t="str">
            <v>NA</v>
          </cell>
          <cell r="J189" t="str">
            <v>NA</v>
          </cell>
          <cell r="K189" t="str">
            <v>NA</v>
          </cell>
          <cell r="L189" t="str">
            <v>NA</v>
          </cell>
          <cell r="M189">
            <v>1</v>
          </cell>
          <cell r="N189" t="str">
            <v>NA</v>
          </cell>
          <cell r="O189" t="str">
            <v>NA</v>
          </cell>
          <cell r="P189" t="str">
            <v>NA</v>
          </cell>
          <cell r="Q189" t="str">
            <v>NA</v>
          </cell>
          <cell r="R189" t="str">
            <v>NA</v>
          </cell>
          <cell r="S189" t="str">
            <v>NA</v>
          </cell>
          <cell r="T189" t="str">
            <v>CEC006</v>
          </cell>
          <cell r="U189" t="str">
            <v>NA</v>
          </cell>
          <cell r="V189" t="str">
            <v>NA</v>
          </cell>
          <cell r="W189" t="str">
            <v>NA</v>
          </cell>
          <cell r="X189" t="str">
            <v>NA</v>
          </cell>
          <cell r="Y189" t="str">
            <v>CMC005</v>
          </cell>
          <cell r="Z189" t="str">
            <v>NA</v>
          </cell>
          <cell r="AA189" t="str">
            <v>NA</v>
          </cell>
          <cell r="AB189" t="str">
            <v>NA</v>
          </cell>
          <cell r="AC189" t="str">
            <v>NA</v>
          </cell>
          <cell r="AD189">
            <v>1</v>
          </cell>
          <cell r="AE189" t="str">
            <v>NA</v>
          </cell>
          <cell r="AF189" t="str">
            <v>NA</v>
          </cell>
          <cell r="AG189" t="str">
            <v>NA</v>
          </cell>
          <cell r="AH189" t="str">
            <v>NA</v>
          </cell>
          <cell r="AI189">
            <v>600</v>
          </cell>
          <cell r="AJ189">
            <v>600</v>
          </cell>
          <cell r="AO189">
            <v>2844</v>
          </cell>
          <cell r="AP189">
            <v>2500</v>
          </cell>
          <cell r="AQ189">
            <v>0</v>
          </cell>
          <cell r="AR189">
            <v>0</v>
          </cell>
          <cell r="AS189">
            <v>0</v>
          </cell>
          <cell r="AT189">
            <v>0</v>
          </cell>
          <cell r="AU189">
            <v>0</v>
          </cell>
          <cell r="AV189">
            <v>0</v>
          </cell>
          <cell r="AW189">
            <v>2500</v>
          </cell>
          <cell r="AX189">
            <v>0</v>
          </cell>
          <cell r="AY189">
            <v>0</v>
          </cell>
          <cell r="AZ189">
            <v>0</v>
          </cell>
          <cell r="BA189">
            <v>0</v>
          </cell>
          <cell r="BB189">
            <v>0</v>
          </cell>
          <cell r="BC189">
            <v>0</v>
          </cell>
          <cell r="BD189">
            <v>2525</v>
          </cell>
          <cell r="BE189">
            <v>84698</v>
          </cell>
          <cell r="BF189">
            <v>0</v>
          </cell>
          <cell r="BG189">
            <v>0</v>
          </cell>
          <cell r="BH189">
            <v>0</v>
          </cell>
          <cell r="BI189">
            <v>0</v>
          </cell>
          <cell r="BJ189">
            <v>141</v>
          </cell>
          <cell r="BK189">
            <v>0</v>
          </cell>
          <cell r="BL189">
            <v>0</v>
          </cell>
          <cell r="BM189">
            <v>0</v>
          </cell>
          <cell r="BN189">
            <v>0</v>
          </cell>
          <cell r="BO189">
            <v>141</v>
          </cell>
          <cell r="BP189">
            <v>106852</v>
          </cell>
          <cell r="BQ189">
            <v>0</v>
          </cell>
          <cell r="BR189">
            <v>0</v>
          </cell>
          <cell r="BS189">
            <v>0</v>
          </cell>
          <cell r="BT189">
            <v>0</v>
          </cell>
          <cell r="BU189">
            <v>178</v>
          </cell>
          <cell r="BV189">
            <v>0</v>
          </cell>
          <cell r="BW189">
            <v>0</v>
          </cell>
          <cell r="BX189">
            <v>0</v>
          </cell>
          <cell r="BY189">
            <v>0</v>
          </cell>
          <cell r="BZ189">
            <v>178</v>
          </cell>
          <cell r="CA189">
            <v>141</v>
          </cell>
          <cell r="CB189">
            <v>319</v>
          </cell>
          <cell r="CC189">
            <v>0.01</v>
          </cell>
          <cell r="CD189">
            <v>2844</v>
          </cell>
        </row>
        <row r="190">
          <cell r="C190" t="str">
            <v>CAP04</v>
          </cell>
          <cell r="D190" t="str">
            <v>De Una (I) Vía de 2" PVC</v>
          </cell>
          <cell r="E190" t="str">
            <v>m</v>
          </cell>
          <cell r="F190" t="str">
            <v>MOC052</v>
          </cell>
          <cell r="G190" t="str">
            <v>NA</v>
          </cell>
          <cell r="H190" t="str">
            <v>NA</v>
          </cell>
          <cell r="I190" t="str">
            <v>NA</v>
          </cell>
          <cell r="J190" t="str">
            <v>NA</v>
          </cell>
          <cell r="K190" t="str">
            <v>NA</v>
          </cell>
          <cell r="L190" t="str">
            <v>NA</v>
          </cell>
          <cell r="M190">
            <v>1</v>
          </cell>
          <cell r="N190" t="str">
            <v>NA</v>
          </cell>
          <cell r="O190" t="str">
            <v>NA</v>
          </cell>
          <cell r="P190" t="str">
            <v>NA</v>
          </cell>
          <cell r="Q190" t="str">
            <v>NA</v>
          </cell>
          <cell r="R190" t="str">
            <v>NA</v>
          </cell>
          <cell r="S190" t="str">
            <v>NA</v>
          </cell>
          <cell r="T190" t="str">
            <v>CEC006</v>
          </cell>
          <cell r="U190" t="str">
            <v>NA</v>
          </cell>
          <cell r="V190" t="str">
            <v>NA</v>
          </cell>
          <cell r="W190" t="str">
            <v>NA</v>
          </cell>
          <cell r="X190" t="str">
            <v>NA</v>
          </cell>
          <cell r="Y190" t="str">
            <v>CMC005</v>
          </cell>
          <cell r="Z190" t="str">
            <v>NA</v>
          </cell>
          <cell r="AA190" t="str">
            <v>NA</v>
          </cell>
          <cell r="AB190" t="str">
            <v>NA</v>
          </cell>
          <cell r="AC190" t="str">
            <v>NA</v>
          </cell>
          <cell r="AD190">
            <v>1</v>
          </cell>
          <cell r="AE190" t="str">
            <v>NA</v>
          </cell>
          <cell r="AF190" t="str">
            <v>NA</v>
          </cell>
          <cell r="AG190" t="str">
            <v>NA</v>
          </cell>
          <cell r="AH190" t="str">
            <v>NA</v>
          </cell>
          <cell r="AI190">
            <v>500</v>
          </cell>
          <cell r="AJ190">
            <v>500</v>
          </cell>
          <cell r="AO190">
            <v>4120</v>
          </cell>
          <cell r="AP190">
            <v>3700</v>
          </cell>
          <cell r="AQ190">
            <v>0</v>
          </cell>
          <cell r="AR190">
            <v>0</v>
          </cell>
          <cell r="AS190">
            <v>0</v>
          </cell>
          <cell r="AT190">
            <v>0</v>
          </cell>
          <cell r="AU190">
            <v>0</v>
          </cell>
          <cell r="AV190">
            <v>0</v>
          </cell>
          <cell r="AW190">
            <v>3700</v>
          </cell>
          <cell r="AX190">
            <v>0</v>
          </cell>
          <cell r="AY190">
            <v>0</v>
          </cell>
          <cell r="AZ190">
            <v>0</v>
          </cell>
          <cell r="BA190">
            <v>0</v>
          </cell>
          <cell r="BB190">
            <v>0</v>
          </cell>
          <cell r="BC190">
            <v>0</v>
          </cell>
          <cell r="BD190">
            <v>3737</v>
          </cell>
          <cell r="BE190">
            <v>84698</v>
          </cell>
          <cell r="BF190">
            <v>0</v>
          </cell>
          <cell r="BG190">
            <v>0</v>
          </cell>
          <cell r="BH190">
            <v>0</v>
          </cell>
          <cell r="BI190">
            <v>0</v>
          </cell>
          <cell r="BJ190">
            <v>169</v>
          </cell>
          <cell r="BK190">
            <v>0</v>
          </cell>
          <cell r="BL190">
            <v>0</v>
          </cell>
          <cell r="BM190">
            <v>0</v>
          </cell>
          <cell r="BN190">
            <v>0</v>
          </cell>
          <cell r="BO190">
            <v>169</v>
          </cell>
          <cell r="BP190">
            <v>106852</v>
          </cell>
          <cell r="BQ190">
            <v>0</v>
          </cell>
          <cell r="BR190">
            <v>0</v>
          </cell>
          <cell r="BS190">
            <v>0</v>
          </cell>
          <cell r="BT190">
            <v>0</v>
          </cell>
          <cell r="BU190">
            <v>214</v>
          </cell>
          <cell r="BV190">
            <v>0</v>
          </cell>
          <cell r="BW190">
            <v>0</v>
          </cell>
          <cell r="BX190">
            <v>0</v>
          </cell>
          <cell r="BY190">
            <v>0</v>
          </cell>
          <cell r="BZ190">
            <v>214</v>
          </cell>
          <cell r="CA190">
            <v>169</v>
          </cell>
          <cell r="CB190">
            <v>383</v>
          </cell>
          <cell r="CC190">
            <v>0.01</v>
          </cell>
          <cell r="CD190">
            <v>4120</v>
          </cell>
        </row>
        <row r="191">
          <cell r="C191" t="str">
            <v>CAP04</v>
          </cell>
          <cell r="D191" t="str">
            <v>De Una (I) Vía de 4" HG</v>
          </cell>
          <cell r="E191" t="str">
            <v>m</v>
          </cell>
          <cell r="F191" t="str">
            <v>MOC122</v>
          </cell>
          <cell r="G191" t="str">
            <v>MOC125</v>
          </cell>
          <cell r="H191" t="str">
            <v>NA</v>
          </cell>
          <cell r="I191" t="str">
            <v>NA</v>
          </cell>
          <cell r="J191" t="str">
            <v>NA</v>
          </cell>
          <cell r="K191" t="str">
            <v>NA</v>
          </cell>
          <cell r="L191" t="str">
            <v>NA</v>
          </cell>
          <cell r="M191">
            <v>1</v>
          </cell>
          <cell r="N191">
            <v>0.17</v>
          </cell>
          <cell r="O191" t="str">
            <v>NA</v>
          </cell>
          <cell r="P191" t="str">
            <v>NA</v>
          </cell>
          <cell r="Q191" t="str">
            <v>NA</v>
          </cell>
          <cell r="R191" t="str">
            <v>NA</v>
          </cell>
          <cell r="S191" t="str">
            <v>NA</v>
          </cell>
          <cell r="T191" t="str">
            <v>CEC006</v>
          </cell>
          <cell r="U191" t="str">
            <v>NA</v>
          </cell>
          <cell r="V191" t="str">
            <v>NA</v>
          </cell>
          <cell r="W191" t="str">
            <v>NA</v>
          </cell>
          <cell r="X191" t="str">
            <v>NA</v>
          </cell>
          <cell r="Y191" t="str">
            <v>CMC005</v>
          </cell>
          <cell r="Z191" t="str">
            <v>NA</v>
          </cell>
          <cell r="AA191" t="str">
            <v>NA</v>
          </cell>
          <cell r="AB191" t="str">
            <v>NA</v>
          </cell>
          <cell r="AC191" t="str">
            <v>NA</v>
          </cell>
          <cell r="AD191">
            <v>1</v>
          </cell>
          <cell r="AE191" t="str">
            <v>NA</v>
          </cell>
          <cell r="AF191" t="str">
            <v>NA</v>
          </cell>
          <cell r="AG191" t="str">
            <v>NA</v>
          </cell>
          <cell r="AH191" t="str">
            <v>NA</v>
          </cell>
          <cell r="AI191">
            <v>60</v>
          </cell>
          <cell r="AJ191">
            <v>60</v>
          </cell>
          <cell r="AO191">
            <v>94194</v>
          </cell>
          <cell r="AP191">
            <v>85000</v>
          </cell>
          <cell r="AQ191">
            <v>30000</v>
          </cell>
          <cell r="AR191">
            <v>0</v>
          </cell>
          <cell r="AS191">
            <v>0</v>
          </cell>
          <cell r="AT191">
            <v>0</v>
          </cell>
          <cell r="AU191">
            <v>0</v>
          </cell>
          <cell r="AV191">
            <v>0</v>
          </cell>
          <cell r="AW191">
            <v>85000</v>
          </cell>
          <cell r="AX191">
            <v>5100</v>
          </cell>
          <cell r="AY191">
            <v>0</v>
          </cell>
          <cell r="AZ191">
            <v>0</v>
          </cell>
          <cell r="BA191">
            <v>0</v>
          </cell>
          <cell r="BB191">
            <v>0</v>
          </cell>
          <cell r="BC191">
            <v>0</v>
          </cell>
          <cell r="BD191">
            <v>91001</v>
          </cell>
          <cell r="BE191">
            <v>84698</v>
          </cell>
          <cell r="BF191">
            <v>0</v>
          </cell>
          <cell r="BG191">
            <v>0</v>
          </cell>
          <cell r="BH191">
            <v>0</v>
          </cell>
          <cell r="BI191">
            <v>0</v>
          </cell>
          <cell r="BJ191">
            <v>1412</v>
          </cell>
          <cell r="BK191">
            <v>0</v>
          </cell>
          <cell r="BL191">
            <v>0</v>
          </cell>
          <cell r="BM191">
            <v>0</v>
          </cell>
          <cell r="BN191">
            <v>0</v>
          </cell>
          <cell r="BO191">
            <v>1412</v>
          </cell>
          <cell r="BP191">
            <v>106852</v>
          </cell>
          <cell r="BQ191">
            <v>0</v>
          </cell>
          <cell r="BR191">
            <v>0</v>
          </cell>
          <cell r="BS191">
            <v>0</v>
          </cell>
          <cell r="BT191">
            <v>0</v>
          </cell>
          <cell r="BU191">
            <v>1781</v>
          </cell>
          <cell r="BV191">
            <v>0</v>
          </cell>
          <cell r="BW191">
            <v>0</v>
          </cell>
          <cell r="BX191">
            <v>0</v>
          </cell>
          <cell r="BY191">
            <v>0</v>
          </cell>
          <cell r="BZ191">
            <v>1781</v>
          </cell>
          <cell r="CA191">
            <v>1412</v>
          </cell>
          <cell r="CB191">
            <v>3193</v>
          </cell>
          <cell r="CC191">
            <v>0.01</v>
          </cell>
          <cell r="CD191">
            <v>94194</v>
          </cell>
        </row>
        <row r="192">
          <cell r="C192" t="str">
            <v>CAP04</v>
          </cell>
          <cell r="D192" t="str">
            <v>De Una (I) Vía de 4" PVC</v>
          </cell>
          <cell r="E192" t="str">
            <v>m</v>
          </cell>
          <cell r="F192" t="str">
            <v>MOC056</v>
          </cell>
          <cell r="G192" t="str">
            <v>NA</v>
          </cell>
          <cell r="H192" t="str">
            <v>NA</v>
          </cell>
          <cell r="I192" t="str">
            <v>NA</v>
          </cell>
          <cell r="J192" t="str">
            <v>NA</v>
          </cell>
          <cell r="K192" t="str">
            <v>NA</v>
          </cell>
          <cell r="L192" t="str">
            <v>NA</v>
          </cell>
          <cell r="M192">
            <v>1</v>
          </cell>
          <cell r="N192" t="str">
            <v>NA</v>
          </cell>
          <cell r="O192" t="str">
            <v>NA</v>
          </cell>
          <cell r="P192" t="str">
            <v>NA</v>
          </cell>
          <cell r="Q192" t="str">
            <v>NA</v>
          </cell>
          <cell r="R192" t="str">
            <v>NA</v>
          </cell>
          <cell r="S192" t="str">
            <v>NA</v>
          </cell>
          <cell r="T192" t="str">
            <v>CEC005</v>
          </cell>
          <cell r="U192" t="str">
            <v>NA</v>
          </cell>
          <cell r="V192" t="str">
            <v>NA</v>
          </cell>
          <cell r="W192" t="str">
            <v>NA</v>
          </cell>
          <cell r="X192" t="str">
            <v>NA</v>
          </cell>
          <cell r="Y192" t="str">
            <v>CMC005</v>
          </cell>
          <cell r="Z192" t="str">
            <v>NA</v>
          </cell>
          <cell r="AA192" t="str">
            <v>NA</v>
          </cell>
          <cell r="AB192" t="str">
            <v>NA</v>
          </cell>
          <cell r="AC192" t="str">
            <v>NA</v>
          </cell>
          <cell r="AD192">
            <v>1</v>
          </cell>
          <cell r="AE192" t="str">
            <v>NA</v>
          </cell>
          <cell r="AF192" t="str">
            <v>NA</v>
          </cell>
          <cell r="AG192" t="str">
            <v>NA</v>
          </cell>
          <cell r="AH192" t="str">
            <v>NA</v>
          </cell>
          <cell r="AI192">
            <v>625</v>
          </cell>
          <cell r="AJ192">
            <v>625</v>
          </cell>
          <cell r="AO192">
            <v>10985</v>
          </cell>
          <cell r="AP192">
            <v>10700</v>
          </cell>
          <cell r="AQ192">
            <v>0</v>
          </cell>
          <cell r="AR192">
            <v>0</v>
          </cell>
          <cell r="AS192">
            <v>0</v>
          </cell>
          <cell r="AT192">
            <v>0</v>
          </cell>
          <cell r="AU192">
            <v>0</v>
          </cell>
          <cell r="AV192">
            <v>0</v>
          </cell>
          <cell r="AW192">
            <v>10700</v>
          </cell>
          <cell r="AX192">
            <v>0</v>
          </cell>
          <cell r="AY192">
            <v>0</v>
          </cell>
          <cell r="AZ192">
            <v>0</v>
          </cell>
          <cell r="BA192">
            <v>0</v>
          </cell>
          <cell r="BB192">
            <v>0</v>
          </cell>
          <cell r="BC192">
            <v>0</v>
          </cell>
          <cell r="BD192">
            <v>10807</v>
          </cell>
          <cell r="BE192">
            <v>4261</v>
          </cell>
          <cell r="BF192">
            <v>0</v>
          </cell>
          <cell r="BG192">
            <v>0</v>
          </cell>
          <cell r="BH192">
            <v>0</v>
          </cell>
          <cell r="BI192">
            <v>0</v>
          </cell>
          <cell r="BJ192">
            <v>7</v>
          </cell>
          <cell r="BK192">
            <v>0</v>
          </cell>
          <cell r="BL192">
            <v>0</v>
          </cell>
          <cell r="BM192">
            <v>0</v>
          </cell>
          <cell r="BN192">
            <v>0</v>
          </cell>
          <cell r="BO192">
            <v>7</v>
          </cell>
          <cell r="BP192">
            <v>106852</v>
          </cell>
          <cell r="BQ192">
            <v>0</v>
          </cell>
          <cell r="BR192">
            <v>0</v>
          </cell>
          <cell r="BS192">
            <v>0</v>
          </cell>
          <cell r="BT192">
            <v>0</v>
          </cell>
          <cell r="BU192">
            <v>171</v>
          </cell>
          <cell r="BV192">
            <v>0</v>
          </cell>
          <cell r="BW192">
            <v>0</v>
          </cell>
          <cell r="BX192">
            <v>0</v>
          </cell>
          <cell r="BY192">
            <v>0</v>
          </cell>
          <cell r="BZ192">
            <v>171</v>
          </cell>
          <cell r="CA192">
            <v>7</v>
          </cell>
          <cell r="CB192">
            <v>178</v>
          </cell>
          <cell r="CC192">
            <v>0.01</v>
          </cell>
          <cell r="CD192">
            <v>10985</v>
          </cell>
        </row>
        <row r="193">
          <cell r="B193" t="str">
            <v>DU010</v>
          </cell>
          <cell r="C193" t="str">
            <v>CAP04</v>
          </cell>
          <cell r="D193" t="str">
            <v>De veinte (XX) Vías 4" PVC</v>
          </cell>
          <cell r="E193" t="str">
            <v>m</v>
          </cell>
          <cell r="F193" t="str">
            <v>MOC056</v>
          </cell>
          <cell r="G193" t="str">
            <v>NA</v>
          </cell>
          <cell r="H193" t="str">
            <v>NA</v>
          </cell>
          <cell r="I193" t="str">
            <v>NA</v>
          </cell>
          <cell r="J193" t="str">
            <v>NA</v>
          </cell>
          <cell r="K193" t="str">
            <v>NA</v>
          </cell>
          <cell r="L193" t="str">
            <v>NA</v>
          </cell>
          <cell r="M193">
            <v>20</v>
          </cell>
          <cell r="N193" t="str">
            <v>NA</v>
          </cell>
          <cell r="O193" t="str">
            <v>NA</v>
          </cell>
          <cell r="P193" t="str">
            <v>NA</v>
          </cell>
          <cell r="Q193" t="str">
            <v>NA</v>
          </cell>
          <cell r="R193" t="str">
            <v>NA</v>
          </cell>
          <cell r="S193" t="str">
            <v>NA</v>
          </cell>
          <cell r="T193" t="str">
            <v>CEC005</v>
          </cell>
          <cell r="U193" t="str">
            <v>NA</v>
          </cell>
          <cell r="V193" t="str">
            <v>NA</v>
          </cell>
          <cell r="W193" t="str">
            <v>NA</v>
          </cell>
          <cell r="X193" t="str">
            <v>NA</v>
          </cell>
          <cell r="Y193" t="str">
            <v>CMC005</v>
          </cell>
          <cell r="Z193" t="str">
            <v>NA</v>
          </cell>
          <cell r="AA193" t="str">
            <v>NA</v>
          </cell>
          <cell r="AB193" t="str">
            <v>NA</v>
          </cell>
          <cell r="AC193" t="str">
            <v>NA</v>
          </cell>
          <cell r="AD193">
            <v>1</v>
          </cell>
          <cell r="AE193" t="str">
            <v>NA</v>
          </cell>
          <cell r="AF193" t="str">
            <v>NA</v>
          </cell>
          <cell r="AG193" t="str">
            <v>NA</v>
          </cell>
          <cell r="AH193" t="str">
            <v>NA</v>
          </cell>
          <cell r="AI193">
            <v>30</v>
          </cell>
          <cell r="AJ193">
            <v>30</v>
          </cell>
          <cell r="AO193">
            <v>228404</v>
          </cell>
          <cell r="AP193">
            <v>10700</v>
          </cell>
          <cell r="AQ193">
            <v>0</v>
          </cell>
          <cell r="AR193">
            <v>0</v>
          </cell>
          <cell r="AS193">
            <v>0</v>
          </cell>
          <cell r="AT193">
            <v>0</v>
          </cell>
          <cell r="AU193">
            <v>0</v>
          </cell>
          <cell r="AV193">
            <v>0</v>
          </cell>
          <cell r="AW193">
            <v>214000</v>
          </cell>
          <cell r="AX193">
            <v>0</v>
          </cell>
          <cell r="AY193">
            <v>0</v>
          </cell>
          <cell r="AZ193">
            <v>0</v>
          </cell>
          <cell r="BA193">
            <v>0</v>
          </cell>
          <cell r="BB193">
            <v>0</v>
          </cell>
          <cell r="BC193">
            <v>0</v>
          </cell>
          <cell r="BD193">
            <v>224700</v>
          </cell>
          <cell r="BE193">
            <v>4261</v>
          </cell>
          <cell r="BF193">
            <v>0</v>
          </cell>
          <cell r="BG193">
            <v>0</v>
          </cell>
          <cell r="BH193">
            <v>0</v>
          </cell>
          <cell r="BI193">
            <v>0</v>
          </cell>
          <cell r="BJ193">
            <v>142</v>
          </cell>
          <cell r="BK193">
            <v>0</v>
          </cell>
          <cell r="BL193">
            <v>0</v>
          </cell>
          <cell r="BM193">
            <v>0</v>
          </cell>
          <cell r="BN193">
            <v>0</v>
          </cell>
          <cell r="BO193">
            <v>142</v>
          </cell>
          <cell r="BP193">
            <v>106852</v>
          </cell>
          <cell r="BQ193">
            <v>0</v>
          </cell>
          <cell r="BR193">
            <v>0</v>
          </cell>
          <cell r="BS193">
            <v>0</v>
          </cell>
          <cell r="BT193">
            <v>0</v>
          </cell>
          <cell r="BU193">
            <v>3562</v>
          </cell>
          <cell r="BV193">
            <v>0</v>
          </cell>
          <cell r="BW193">
            <v>0</v>
          </cell>
          <cell r="BX193">
            <v>0</v>
          </cell>
          <cell r="BY193">
            <v>0</v>
          </cell>
          <cell r="BZ193">
            <v>3562</v>
          </cell>
          <cell r="CA193">
            <v>142</v>
          </cell>
          <cell r="CB193">
            <v>3704</v>
          </cell>
          <cell r="CC193">
            <v>0.05</v>
          </cell>
          <cell r="CD193">
            <v>228404</v>
          </cell>
        </row>
        <row r="194">
          <cell r="B194" t="str">
            <v>DU011</v>
          </cell>
          <cell r="C194" t="str">
            <v>CAP04</v>
          </cell>
          <cell r="D194" t="str">
            <v>De veinticuatro (XXIV) Vías 4" PVC</v>
          </cell>
          <cell r="E194" t="str">
            <v>m</v>
          </cell>
          <cell r="F194" t="str">
            <v>MOC056</v>
          </cell>
          <cell r="G194" t="str">
            <v>NA</v>
          </cell>
          <cell r="H194" t="str">
            <v>NA</v>
          </cell>
          <cell r="I194" t="str">
            <v>NA</v>
          </cell>
          <cell r="J194" t="str">
            <v>NA</v>
          </cell>
          <cell r="K194" t="str">
            <v>NA</v>
          </cell>
          <cell r="L194" t="str">
            <v>NA</v>
          </cell>
          <cell r="M194">
            <v>24</v>
          </cell>
          <cell r="N194" t="str">
            <v>NA</v>
          </cell>
          <cell r="O194" t="str">
            <v>NA</v>
          </cell>
          <cell r="P194" t="str">
            <v>NA</v>
          </cell>
          <cell r="Q194" t="str">
            <v>NA</v>
          </cell>
          <cell r="R194" t="str">
            <v>NA</v>
          </cell>
          <cell r="S194" t="str">
            <v>NA</v>
          </cell>
          <cell r="T194" t="str">
            <v>CEC005</v>
          </cell>
          <cell r="U194" t="str">
            <v>NA</v>
          </cell>
          <cell r="V194" t="str">
            <v>NA</v>
          </cell>
          <cell r="W194" t="str">
            <v>NA</v>
          </cell>
          <cell r="X194" t="str">
            <v>NA</v>
          </cell>
          <cell r="Y194" t="str">
            <v>CMC005</v>
          </cell>
          <cell r="Z194" t="str">
            <v>NA</v>
          </cell>
          <cell r="AA194" t="str">
            <v>NA</v>
          </cell>
          <cell r="AB194" t="str">
            <v>NA</v>
          </cell>
          <cell r="AC194" t="str">
            <v>NA</v>
          </cell>
          <cell r="AD194">
            <v>1</v>
          </cell>
          <cell r="AE194" t="str">
            <v>NA</v>
          </cell>
          <cell r="AF194" t="str">
            <v>NA</v>
          </cell>
          <cell r="AG194" t="str">
            <v>NA</v>
          </cell>
          <cell r="AH194" t="str">
            <v>NA</v>
          </cell>
          <cell r="AI194">
            <v>25</v>
          </cell>
          <cell r="AJ194">
            <v>25</v>
          </cell>
          <cell r="AO194">
            <v>274084</v>
          </cell>
          <cell r="AP194">
            <v>10700</v>
          </cell>
          <cell r="AQ194">
            <v>0</v>
          </cell>
          <cell r="AR194">
            <v>0</v>
          </cell>
          <cell r="AS194">
            <v>0</v>
          </cell>
          <cell r="AT194">
            <v>0</v>
          </cell>
          <cell r="AU194">
            <v>0</v>
          </cell>
          <cell r="AV194">
            <v>0</v>
          </cell>
          <cell r="AW194">
            <v>256800</v>
          </cell>
          <cell r="AX194">
            <v>0</v>
          </cell>
          <cell r="AY194">
            <v>0</v>
          </cell>
          <cell r="AZ194">
            <v>0</v>
          </cell>
          <cell r="BA194">
            <v>0</v>
          </cell>
          <cell r="BB194">
            <v>0</v>
          </cell>
          <cell r="BC194">
            <v>0</v>
          </cell>
          <cell r="BD194">
            <v>269640</v>
          </cell>
          <cell r="BE194">
            <v>4261</v>
          </cell>
          <cell r="BF194">
            <v>0</v>
          </cell>
          <cell r="BG194">
            <v>0</v>
          </cell>
          <cell r="BH194">
            <v>0</v>
          </cell>
          <cell r="BI194">
            <v>0</v>
          </cell>
          <cell r="BJ194">
            <v>170</v>
          </cell>
          <cell r="BK194">
            <v>0</v>
          </cell>
          <cell r="BL194">
            <v>0</v>
          </cell>
          <cell r="BM194">
            <v>0</v>
          </cell>
          <cell r="BN194">
            <v>0</v>
          </cell>
          <cell r="BO194">
            <v>170</v>
          </cell>
          <cell r="BP194">
            <v>106852</v>
          </cell>
          <cell r="BQ194">
            <v>0</v>
          </cell>
          <cell r="BR194">
            <v>0</v>
          </cell>
          <cell r="BS194">
            <v>0</v>
          </cell>
          <cell r="BT194">
            <v>0</v>
          </cell>
          <cell r="BU194">
            <v>4274</v>
          </cell>
          <cell r="BV194">
            <v>0</v>
          </cell>
          <cell r="BW194">
            <v>0</v>
          </cell>
          <cell r="BX194">
            <v>0</v>
          </cell>
          <cell r="BY194">
            <v>0</v>
          </cell>
          <cell r="BZ194">
            <v>4274</v>
          </cell>
          <cell r="CA194">
            <v>170</v>
          </cell>
          <cell r="CB194">
            <v>4444</v>
          </cell>
          <cell r="CC194">
            <v>0.05</v>
          </cell>
          <cell r="CD194">
            <v>274084</v>
          </cell>
        </row>
        <row r="195">
          <cell r="B195" t="str">
            <v>DU018</v>
          </cell>
          <cell r="C195" t="str">
            <v>CAP04</v>
          </cell>
          <cell r="D195" t="str">
            <v>DUCTERÍA de una (I) vía 2" PVC</v>
          </cell>
          <cell r="E195" t="str">
            <v>m</v>
          </cell>
          <cell r="F195" t="str">
            <v>MOC052</v>
          </cell>
          <cell r="G195" t="str">
            <v>NA</v>
          </cell>
          <cell r="H195" t="str">
            <v>NA</v>
          </cell>
          <cell r="I195" t="str">
            <v>NA</v>
          </cell>
          <cell r="J195" t="str">
            <v>NA</v>
          </cell>
          <cell r="K195" t="str">
            <v>NA</v>
          </cell>
          <cell r="L195" t="str">
            <v>NA</v>
          </cell>
          <cell r="M195">
            <v>1</v>
          </cell>
          <cell r="N195" t="str">
            <v>NA</v>
          </cell>
          <cell r="O195" t="str">
            <v>NA</v>
          </cell>
          <cell r="P195" t="str">
            <v>NA</v>
          </cell>
          <cell r="Q195" t="str">
            <v>NA</v>
          </cell>
          <cell r="R195" t="str">
            <v>NA</v>
          </cell>
          <cell r="S195" t="str">
            <v>NA</v>
          </cell>
          <cell r="T195" t="str">
            <v>CEC006</v>
          </cell>
          <cell r="U195" t="str">
            <v>NA</v>
          </cell>
          <cell r="V195" t="str">
            <v>NA</v>
          </cell>
          <cell r="W195" t="str">
            <v>NA</v>
          </cell>
          <cell r="X195" t="str">
            <v>NA</v>
          </cell>
          <cell r="Y195" t="str">
            <v>CMC005</v>
          </cell>
          <cell r="Z195" t="str">
            <v>NA</v>
          </cell>
          <cell r="AA195" t="str">
            <v>NA</v>
          </cell>
          <cell r="AB195" t="str">
            <v>NA</v>
          </cell>
          <cell r="AC195" t="str">
            <v>NA</v>
          </cell>
          <cell r="AD195">
            <v>1</v>
          </cell>
          <cell r="AE195" t="str">
            <v>NA</v>
          </cell>
          <cell r="AF195" t="str">
            <v>NA</v>
          </cell>
          <cell r="AG195" t="str">
            <v>NA</v>
          </cell>
          <cell r="AH195" t="str">
            <v>NA</v>
          </cell>
          <cell r="AI195">
            <v>180</v>
          </cell>
          <cell r="AJ195">
            <v>180</v>
          </cell>
          <cell r="AO195">
            <v>4765</v>
          </cell>
          <cell r="AP195">
            <v>3700</v>
          </cell>
          <cell r="AQ195">
            <v>0</v>
          </cell>
          <cell r="AR195">
            <v>0</v>
          </cell>
          <cell r="AS195">
            <v>0</v>
          </cell>
          <cell r="AT195">
            <v>0</v>
          </cell>
          <cell r="AU195">
            <v>0</v>
          </cell>
          <cell r="AV195">
            <v>0</v>
          </cell>
          <cell r="AW195">
            <v>3700</v>
          </cell>
          <cell r="AX195">
            <v>0</v>
          </cell>
          <cell r="AY195">
            <v>0</v>
          </cell>
          <cell r="AZ195">
            <v>0</v>
          </cell>
          <cell r="BA195">
            <v>0</v>
          </cell>
          <cell r="BB195">
            <v>0</v>
          </cell>
          <cell r="BC195">
            <v>0</v>
          </cell>
          <cell r="BD195">
            <v>3700</v>
          </cell>
          <cell r="BE195">
            <v>84698</v>
          </cell>
          <cell r="BF195">
            <v>0</v>
          </cell>
          <cell r="BG195">
            <v>0</v>
          </cell>
          <cell r="BH195">
            <v>0</v>
          </cell>
          <cell r="BI195">
            <v>0</v>
          </cell>
          <cell r="BJ195">
            <v>471</v>
          </cell>
          <cell r="BK195">
            <v>0</v>
          </cell>
          <cell r="BL195">
            <v>0</v>
          </cell>
          <cell r="BM195">
            <v>0</v>
          </cell>
          <cell r="BN195">
            <v>0</v>
          </cell>
          <cell r="BO195">
            <v>471</v>
          </cell>
          <cell r="BP195">
            <v>106852</v>
          </cell>
          <cell r="BQ195">
            <v>0</v>
          </cell>
          <cell r="BR195">
            <v>0</v>
          </cell>
          <cell r="BS195">
            <v>0</v>
          </cell>
          <cell r="BT195">
            <v>0</v>
          </cell>
          <cell r="BU195">
            <v>594</v>
          </cell>
          <cell r="BV195">
            <v>0</v>
          </cell>
          <cell r="BW195">
            <v>0</v>
          </cell>
          <cell r="BX195">
            <v>0</v>
          </cell>
          <cell r="BY195">
            <v>0</v>
          </cell>
          <cell r="BZ195">
            <v>594</v>
          </cell>
          <cell r="CA195">
            <v>471</v>
          </cell>
          <cell r="CB195">
            <v>1065</v>
          </cell>
          <cell r="CD195">
            <v>4765</v>
          </cell>
        </row>
        <row r="196">
          <cell r="C196" t="str">
            <v>CAP04</v>
          </cell>
          <cell r="D196" t="str">
            <v>DUCTERIA Incluye suministro e instalacion</v>
          </cell>
          <cell r="CD196">
            <v>0</v>
          </cell>
        </row>
        <row r="197">
          <cell r="B197" t="str">
            <v>AC012</v>
          </cell>
          <cell r="C197" t="str">
            <v>CAP04</v>
          </cell>
          <cell r="D197" t="str">
            <v>En Andén concreto</v>
          </cell>
          <cell r="E197" t="str">
            <v>m</v>
          </cell>
          <cell r="F197" t="str">
            <v>MOC010</v>
          </cell>
          <cell r="G197" t="str">
            <v>MOC062</v>
          </cell>
          <cell r="H197" t="str">
            <v>MOC128</v>
          </cell>
          <cell r="I197" t="str">
            <v>NA</v>
          </cell>
          <cell r="J197" t="str">
            <v>NA</v>
          </cell>
          <cell r="K197" t="str">
            <v>NA</v>
          </cell>
          <cell r="L197" t="str">
            <v>NA</v>
          </cell>
          <cell r="M197">
            <v>0.05</v>
          </cell>
          <cell r="N197">
            <v>0.3</v>
          </cell>
          <cell r="O197">
            <v>0.24</v>
          </cell>
          <cell r="P197" t="str">
            <v>NA</v>
          </cell>
          <cell r="Q197" t="str">
            <v>NA</v>
          </cell>
          <cell r="R197" t="str">
            <v>NA</v>
          </cell>
          <cell r="S197" t="str">
            <v>NA</v>
          </cell>
          <cell r="T197" t="str">
            <v>CEC002</v>
          </cell>
          <cell r="U197" t="str">
            <v>CEC004</v>
          </cell>
          <cell r="V197" t="str">
            <v>CEC011</v>
          </cell>
          <cell r="W197" t="str">
            <v>CEC008</v>
          </cell>
          <cell r="X197" t="str">
            <v>NA</v>
          </cell>
          <cell r="Y197" t="str">
            <v>CMC002</v>
          </cell>
          <cell r="Z197" t="str">
            <v>CMC004</v>
          </cell>
          <cell r="AA197" t="str">
            <v>CMC008</v>
          </cell>
          <cell r="AB197" t="str">
            <v>CMC007</v>
          </cell>
          <cell r="AC197" t="str">
            <v>NA</v>
          </cell>
          <cell r="AD197">
            <v>1</v>
          </cell>
          <cell r="AE197">
            <v>1</v>
          </cell>
          <cell r="AF197">
            <v>1</v>
          </cell>
          <cell r="AG197">
            <v>1</v>
          </cell>
          <cell r="AH197" t="str">
            <v>NA</v>
          </cell>
          <cell r="AI197">
            <v>134</v>
          </cell>
          <cell r="AJ197">
            <v>134</v>
          </cell>
          <cell r="AK197">
            <v>134</v>
          </cell>
          <cell r="AL197">
            <v>134</v>
          </cell>
          <cell r="AM197">
            <v>134</v>
          </cell>
          <cell r="AO197">
            <v>14572</v>
          </cell>
          <cell r="AP197">
            <v>24000</v>
          </cell>
          <cell r="AQ197">
            <v>300</v>
          </cell>
          <cell r="AR197">
            <v>20000</v>
          </cell>
          <cell r="AS197">
            <v>0</v>
          </cell>
          <cell r="AT197">
            <v>0</v>
          </cell>
          <cell r="AU197">
            <v>0</v>
          </cell>
          <cell r="AV197">
            <v>0</v>
          </cell>
          <cell r="AW197">
            <v>1200</v>
          </cell>
          <cell r="AX197">
            <v>90</v>
          </cell>
          <cell r="AY197">
            <v>4800</v>
          </cell>
          <cell r="AZ197">
            <v>0</v>
          </cell>
          <cell r="BA197">
            <v>0</v>
          </cell>
          <cell r="BB197">
            <v>0</v>
          </cell>
          <cell r="BC197">
            <v>0</v>
          </cell>
          <cell r="BD197">
            <v>6395</v>
          </cell>
          <cell r="BE197">
            <v>584715</v>
          </cell>
          <cell r="BF197">
            <v>2893</v>
          </cell>
          <cell r="BG197">
            <v>20668</v>
          </cell>
          <cell r="BH197">
            <v>90067</v>
          </cell>
          <cell r="BI197">
            <v>0</v>
          </cell>
          <cell r="BJ197">
            <v>4364</v>
          </cell>
          <cell r="BK197">
            <v>22</v>
          </cell>
          <cell r="BL197">
            <v>154</v>
          </cell>
          <cell r="BM197">
            <v>672</v>
          </cell>
          <cell r="BN197">
            <v>0</v>
          </cell>
          <cell r="BO197">
            <v>5212</v>
          </cell>
          <cell r="BP197">
            <v>89116</v>
          </cell>
          <cell r="BQ197">
            <v>128224</v>
          </cell>
          <cell r="BR197">
            <v>140891</v>
          </cell>
          <cell r="BS197">
            <v>39108</v>
          </cell>
          <cell r="BT197">
            <v>0</v>
          </cell>
          <cell r="BU197">
            <v>665</v>
          </cell>
          <cell r="BV197">
            <v>957</v>
          </cell>
          <cell r="BW197">
            <v>1051</v>
          </cell>
          <cell r="BX197">
            <v>292</v>
          </cell>
          <cell r="BY197">
            <v>0</v>
          </cell>
          <cell r="BZ197">
            <v>2965</v>
          </cell>
          <cell r="CA197">
            <v>5212</v>
          </cell>
          <cell r="CB197">
            <v>8177</v>
          </cell>
          <cell r="CC197">
            <v>0.05</v>
          </cell>
          <cell r="CD197">
            <v>14572</v>
          </cell>
        </row>
        <row r="198">
          <cell r="B198" t="str">
            <v>AC010</v>
          </cell>
          <cell r="C198" t="str">
            <v>CAP04</v>
          </cell>
          <cell r="D198" t="str">
            <v>En Andén destapado</v>
          </cell>
          <cell r="E198" t="str">
            <v>m</v>
          </cell>
          <cell r="F198" t="str">
            <v>MOC010</v>
          </cell>
          <cell r="G198" t="str">
            <v>MOC062</v>
          </cell>
          <cell r="H198" t="str">
            <v>MOC128</v>
          </cell>
          <cell r="I198" t="str">
            <v>NA</v>
          </cell>
          <cell r="J198" t="str">
            <v>NA</v>
          </cell>
          <cell r="K198" t="str">
            <v>NA</v>
          </cell>
          <cell r="L198" t="str">
            <v>NA</v>
          </cell>
          <cell r="M198">
            <v>0.05</v>
          </cell>
          <cell r="N198">
            <v>0.3</v>
          </cell>
          <cell r="O198">
            <v>0.24</v>
          </cell>
          <cell r="P198" t="str">
            <v>NA</v>
          </cell>
          <cell r="Q198" t="str">
            <v>NA</v>
          </cell>
          <cell r="R198" t="str">
            <v>NA</v>
          </cell>
          <cell r="S198" t="str">
            <v>NA</v>
          </cell>
          <cell r="T198" t="str">
            <v>CEC004</v>
          </cell>
          <cell r="U198" t="str">
            <v>CEC010</v>
          </cell>
          <cell r="V198" t="str">
            <v>CEC008</v>
          </cell>
          <cell r="W198" t="str">
            <v>NA</v>
          </cell>
          <cell r="X198" t="str">
            <v>NA</v>
          </cell>
          <cell r="Y198" t="str">
            <v>CMC004</v>
          </cell>
          <cell r="Z198" t="str">
            <v>CMC008</v>
          </cell>
          <cell r="AA198" t="str">
            <v>CMC007</v>
          </cell>
          <cell r="AB198" t="str">
            <v>NA</v>
          </cell>
          <cell r="AC198" t="str">
            <v>NA</v>
          </cell>
          <cell r="AD198">
            <v>1</v>
          </cell>
          <cell r="AE198">
            <v>1</v>
          </cell>
          <cell r="AF198">
            <v>1</v>
          </cell>
          <cell r="AG198" t="str">
            <v>NA</v>
          </cell>
          <cell r="AH198" t="str">
            <v>NA</v>
          </cell>
          <cell r="AI198">
            <v>260</v>
          </cell>
          <cell r="AJ198">
            <v>260</v>
          </cell>
          <cell r="AK198">
            <v>260</v>
          </cell>
          <cell r="AL198">
            <v>260</v>
          </cell>
          <cell r="AO198">
            <v>8066</v>
          </cell>
          <cell r="AP198">
            <v>24000</v>
          </cell>
          <cell r="AQ198">
            <v>300</v>
          </cell>
          <cell r="AR198">
            <v>20000</v>
          </cell>
          <cell r="AS198">
            <v>0</v>
          </cell>
          <cell r="AT198">
            <v>0</v>
          </cell>
          <cell r="AU198">
            <v>0</v>
          </cell>
          <cell r="AV198">
            <v>0</v>
          </cell>
          <cell r="AW198">
            <v>1200</v>
          </cell>
          <cell r="AX198">
            <v>90</v>
          </cell>
          <cell r="AY198">
            <v>4800</v>
          </cell>
          <cell r="AZ198">
            <v>0</v>
          </cell>
          <cell r="BA198">
            <v>0</v>
          </cell>
          <cell r="BB198">
            <v>0</v>
          </cell>
          <cell r="BC198">
            <v>0</v>
          </cell>
          <cell r="BD198">
            <v>6395</v>
          </cell>
          <cell r="BE198">
            <v>2893</v>
          </cell>
          <cell r="BF198">
            <v>33634</v>
          </cell>
          <cell r="BG198">
            <v>90067</v>
          </cell>
          <cell r="BH198">
            <v>0</v>
          </cell>
          <cell r="BI198">
            <v>0</v>
          </cell>
          <cell r="BJ198">
            <v>11</v>
          </cell>
          <cell r="BK198">
            <v>129</v>
          </cell>
          <cell r="BL198">
            <v>346</v>
          </cell>
          <cell r="BM198">
            <v>0</v>
          </cell>
          <cell r="BN198">
            <v>0</v>
          </cell>
          <cell r="BO198">
            <v>486</v>
          </cell>
          <cell r="BP198">
            <v>128224</v>
          </cell>
          <cell r="BQ198">
            <v>140891</v>
          </cell>
          <cell r="BR198">
            <v>39108</v>
          </cell>
          <cell r="BS198">
            <v>0</v>
          </cell>
          <cell r="BT198">
            <v>0</v>
          </cell>
          <cell r="BU198">
            <v>493</v>
          </cell>
          <cell r="BV198">
            <v>542</v>
          </cell>
          <cell r="BW198">
            <v>150</v>
          </cell>
          <cell r="BX198">
            <v>0</v>
          </cell>
          <cell r="BY198">
            <v>0</v>
          </cell>
          <cell r="BZ198">
            <v>1185</v>
          </cell>
          <cell r="CA198">
            <v>486</v>
          </cell>
          <cell r="CB198">
            <v>1671</v>
          </cell>
          <cell r="CC198">
            <v>0.05</v>
          </cell>
          <cell r="CD198">
            <v>8066</v>
          </cell>
        </row>
        <row r="199">
          <cell r="C199" t="str">
            <v>CAP04</v>
          </cell>
          <cell r="D199" t="str">
            <v>Monotubo de  1-1/4" para subductar</v>
          </cell>
          <cell r="E199" t="str">
            <v>m</v>
          </cell>
          <cell r="F199" t="str">
            <v>MRD362</v>
          </cell>
          <cell r="G199" t="str">
            <v>MRD361</v>
          </cell>
          <cell r="H199" t="str">
            <v>NA</v>
          </cell>
          <cell r="I199" t="str">
            <v>NA</v>
          </cell>
          <cell r="J199" t="str">
            <v>NA</v>
          </cell>
          <cell r="K199" t="str">
            <v>NA</v>
          </cell>
          <cell r="L199" t="str">
            <v>NA</v>
          </cell>
          <cell r="M199">
            <v>1</v>
          </cell>
          <cell r="N199">
            <v>2.9000000000000001E-2</v>
          </cell>
          <cell r="O199" t="str">
            <v>NA</v>
          </cell>
          <cell r="P199" t="str">
            <v>NA</v>
          </cell>
          <cell r="Q199" t="str">
            <v>NA</v>
          </cell>
          <cell r="R199" t="str">
            <v>NA</v>
          </cell>
          <cell r="S199" t="str">
            <v>NA</v>
          </cell>
          <cell r="T199" t="str">
            <v>CEC005</v>
          </cell>
          <cell r="U199" t="str">
            <v>NA</v>
          </cell>
          <cell r="V199" t="str">
            <v>NA</v>
          </cell>
          <cell r="W199" t="str">
            <v>NA</v>
          </cell>
          <cell r="X199" t="str">
            <v>NA</v>
          </cell>
          <cell r="Y199" t="str">
            <v>CMC005</v>
          </cell>
          <cell r="Z199" t="str">
            <v>NA</v>
          </cell>
          <cell r="AA199" t="str">
            <v>NA</v>
          </cell>
          <cell r="AB199" t="str">
            <v>NA</v>
          </cell>
          <cell r="AC199" t="str">
            <v>NA</v>
          </cell>
          <cell r="AD199">
            <v>1</v>
          </cell>
          <cell r="AE199" t="str">
            <v>NA</v>
          </cell>
          <cell r="AF199" t="str">
            <v>NA</v>
          </cell>
          <cell r="AG199" t="str">
            <v>NA</v>
          </cell>
          <cell r="AH199" t="str">
            <v>NA</v>
          </cell>
          <cell r="AI199">
            <v>250</v>
          </cell>
          <cell r="AJ199">
            <v>250</v>
          </cell>
          <cell r="AO199">
            <v>2729</v>
          </cell>
          <cell r="AP199">
            <v>2000</v>
          </cell>
          <cell r="AQ199">
            <v>6080</v>
          </cell>
          <cell r="AR199">
            <v>0</v>
          </cell>
          <cell r="AS199">
            <v>0</v>
          </cell>
          <cell r="AT199">
            <v>0</v>
          </cell>
          <cell r="AU199">
            <v>0</v>
          </cell>
          <cell r="AV199">
            <v>0</v>
          </cell>
          <cell r="AW199">
            <v>2000</v>
          </cell>
          <cell r="AX199">
            <v>176</v>
          </cell>
          <cell r="AY199">
            <v>0</v>
          </cell>
          <cell r="AZ199">
            <v>0</v>
          </cell>
          <cell r="BA199">
            <v>0</v>
          </cell>
          <cell r="BB199">
            <v>0</v>
          </cell>
          <cell r="BC199">
            <v>0</v>
          </cell>
          <cell r="BD199">
            <v>2285</v>
          </cell>
          <cell r="BE199">
            <v>4261</v>
          </cell>
          <cell r="BF199">
            <v>0</v>
          </cell>
          <cell r="BG199">
            <v>0</v>
          </cell>
          <cell r="BH199">
            <v>0</v>
          </cell>
          <cell r="BI199">
            <v>0</v>
          </cell>
          <cell r="BJ199">
            <v>17</v>
          </cell>
          <cell r="BK199">
            <v>0</v>
          </cell>
          <cell r="BL199">
            <v>0</v>
          </cell>
          <cell r="BM199">
            <v>0</v>
          </cell>
          <cell r="BN199">
            <v>0</v>
          </cell>
          <cell r="BO199">
            <v>17</v>
          </cell>
          <cell r="BP199">
            <v>106852</v>
          </cell>
          <cell r="BQ199">
            <v>0</v>
          </cell>
          <cell r="BR199">
            <v>0</v>
          </cell>
          <cell r="BS199">
            <v>0</v>
          </cell>
          <cell r="BT199">
            <v>0</v>
          </cell>
          <cell r="BU199">
            <v>427</v>
          </cell>
          <cell r="BV199">
            <v>0</v>
          </cell>
          <cell r="BW199">
            <v>0</v>
          </cell>
          <cell r="BX199">
            <v>0</v>
          </cell>
          <cell r="BY199">
            <v>0</v>
          </cell>
          <cell r="BZ199">
            <v>427</v>
          </cell>
          <cell r="CA199">
            <v>17</v>
          </cell>
          <cell r="CB199">
            <v>444</v>
          </cell>
          <cell r="CC199">
            <v>0.05</v>
          </cell>
          <cell r="CD199">
            <v>2729</v>
          </cell>
        </row>
        <row r="200">
          <cell r="B200" t="str">
            <v>RA009</v>
          </cell>
          <cell r="C200" t="str">
            <v>CAP04</v>
          </cell>
          <cell r="D200" t="str">
            <v>REPAV. En andén concreto</v>
          </cell>
          <cell r="E200" t="str">
            <v>m</v>
          </cell>
          <cell r="F200" t="str">
            <v>MOC014</v>
          </cell>
          <cell r="G200" t="str">
            <v>MOC026</v>
          </cell>
          <cell r="H200" t="str">
            <v>MOC108</v>
          </cell>
          <cell r="I200" t="str">
            <v>NA</v>
          </cell>
          <cell r="J200" t="str">
            <v>NA</v>
          </cell>
          <cell r="K200" t="str">
            <v>NA</v>
          </cell>
          <cell r="L200" t="str">
            <v>NA</v>
          </cell>
          <cell r="M200">
            <v>0.17</v>
          </cell>
          <cell r="N200">
            <v>0.04</v>
          </cell>
          <cell r="O200">
            <v>0.11</v>
          </cell>
          <cell r="P200" t="str">
            <v>NA</v>
          </cell>
          <cell r="Q200" t="str">
            <v>NA</v>
          </cell>
          <cell r="R200" t="str">
            <v>NA</v>
          </cell>
          <cell r="S200" t="str">
            <v>NA</v>
          </cell>
          <cell r="T200" t="str">
            <v>CEC013</v>
          </cell>
          <cell r="U200" t="str">
            <v>NA</v>
          </cell>
          <cell r="V200" t="str">
            <v>NA</v>
          </cell>
          <cell r="W200" t="str">
            <v>NA</v>
          </cell>
          <cell r="X200" t="str">
            <v>NA</v>
          </cell>
          <cell r="Y200" t="str">
            <v>CMC009</v>
          </cell>
          <cell r="Z200" t="str">
            <v>NA</v>
          </cell>
          <cell r="AA200" t="str">
            <v>NA</v>
          </cell>
          <cell r="AB200" t="str">
            <v>NA</v>
          </cell>
          <cell r="AC200" t="str">
            <v>NA</v>
          </cell>
          <cell r="AD200">
            <v>1</v>
          </cell>
          <cell r="AE200" t="str">
            <v>NA</v>
          </cell>
          <cell r="AF200" t="str">
            <v>NA</v>
          </cell>
          <cell r="AG200" t="str">
            <v>NA</v>
          </cell>
          <cell r="AH200" t="str">
            <v>NA</v>
          </cell>
          <cell r="AI200">
            <v>150</v>
          </cell>
          <cell r="AJ200">
            <v>150</v>
          </cell>
          <cell r="AO200">
            <v>12132</v>
          </cell>
          <cell r="AP200">
            <v>4800</v>
          </cell>
          <cell r="AQ200">
            <v>234000</v>
          </cell>
          <cell r="AR200">
            <v>560</v>
          </cell>
          <cell r="AS200">
            <v>0</v>
          </cell>
          <cell r="AT200">
            <v>0</v>
          </cell>
          <cell r="AU200">
            <v>0</v>
          </cell>
          <cell r="AV200">
            <v>0</v>
          </cell>
          <cell r="AW200">
            <v>816</v>
          </cell>
          <cell r="AX200">
            <v>9360</v>
          </cell>
          <cell r="AY200">
            <v>62</v>
          </cell>
          <cell r="AZ200">
            <v>0</v>
          </cell>
          <cell r="BA200">
            <v>0</v>
          </cell>
          <cell r="BB200">
            <v>0</v>
          </cell>
          <cell r="BC200">
            <v>0</v>
          </cell>
          <cell r="BD200">
            <v>10750</v>
          </cell>
          <cell r="BE200">
            <v>23278</v>
          </cell>
          <cell r="BF200">
            <v>0</v>
          </cell>
          <cell r="BG200">
            <v>0</v>
          </cell>
          <cell r="BH200">
            <v>0</v>
          </cell>
          <cell r="BI200">
            <v>0</v>
          </cell>
          <cell r="BJ200">
            <v>155</v>
          </cell>
          <cell r="BK200">
            <v>0</v>
          </cell>
          <cell r="BL200">
            <v>0</v>
          </cell>
          <cell r="BM200">
            <v>0</v>
          </cell>
          <cell r="BN200">
            <v>0</v>
          </cell>
          <cell r="BO200">
            <v>155</v>
          </cell>
          <cell r="BP200">
            <v>184062</v>
          </cell>
          <cell r="BQ200">
            <v>0</v>
          </cell>
          <cell r="BR200">
            <v>0</v>
          </cell>
          <cell r="BS200">
            <v>0</v>
          </cell>
          <cell r="BT200">
            <v>0</v>
          </cell>
          <cell r="BU200">
            <v>1227</v>
          </cell>
          <cell r="BV200">
            <v>0</v>
          </cell>
          <cell r="BW200">
            <v>0</v>
          </cell>
          <cell r="BX200">
            <v>0</v>
          </cell>
          <cell r="BY200">
            <v>0</v>
          </cell>
          <cell r="BZ200">
            <v>1227</v>
          </cell>
          <cell r="CA200">
            <v>155</v>
          </cell>
          <cell r="CB200">
            <v>1382</v>
          </cell>
          <cell r="CC200">
            <v>0.05</v>
          </cell>
          <cell r="CD200">
            <v>12132</v>
          </cell>
        </row>
        <row r="201">
          <cell r="B201" t="str">
            <v>RA017</v>
          </cell>
          <cell r="C201" t="str">
            <v>CAP04</v>
          </cell>
          <cell r="D201" t="str">
            <v>REPAV. En Andén parqueadero</v>
          </cell>
          <cell r="E201" t="str">
            <v>m</v>
          </cell>
          <cell r="F201" t="str">
            <v>MOC014</v>
          </cell>
          <cell r="G201" t="str">
            <v>MOC026</v>
          </cell>
          <cell r="H201" t="str">
            <v>MOC108</v>
          </cell>
          <cell r="I201" t="str">
            <v>MOC129</v>
          </cell>
          <cell r="J201" t="str">
            <v>NA</v>
          </cell>
          <cell r="K201" t="str">
            <v>NA</v>
          </cell>
          <cell r="L201" t="str">
            <v>NA</v>
          </cell>
          <cell r="M201">
            <v>0.08</v>
          </cell>
          <cell r="N201">
            <v>0.04</v>
          </cell>
          <cell r="O201">
            <v>0.11</v>
          </cell>
          <cell r="P201">
            <v>0.1</v>
          </cell>
          <cell r="Q201" t="str">
            <v>NA</v>
          </cell>
          <cell r="R201" t="str">
            <v>NA</v>
          </cell>
          <cell r="S201" t="str">
            <v>NA</v>
          </cell>
          <cell r="T201" t="str">
            <v>CEC013</v>
          </cell>
          <cell r="U201" t="str">
            <v>NA</v>
          </cell>
          <cell r="V201" t="str">
            <v>NA</v>
          </cell>
          <cell r="W201" t="str">
            <v>NA</v>
          </cell>
          <cell r="X201" t="str">
            <v>NA</v>
          </cell>
          <cell r="Y201" t="str">
            <v>CMC009</v>
          </cell>
          <cell r="Z201" t="str">
            <v>NA</v>
          </cell>
          <cell r="AA201" t="str">
            <v>NA</v>
          </cell>
          <cell r="AB201" t="str">
            <v>NA</v>
          </cell>
          <cell r="AC201" t="str">
            <v>NA</v>
          </cell>
          <cell r="AD201">
            <v>1</v>
          </cell>
          <cell r="AE201" t="str">
            <v>NA</v>
          </cell>
          <cell r="AF201" t="str">
            <v>NA</v>
          </cell>
          <cell r="AG201" t="str">
            <v>NA</v>
          </cell>
          <cell r="AH201" t="str">
            <v>NA</v>
          </cell>
          <cell r="AI201">
            <v>33</v>
          </cell>
          <cell r="AJ201">
            <v>33</v>
          </cell>
          <cell r="AO201">
            <v>16904</v>
          </cell>
          <cell r="AP201">
            <v>4800</v>
          </cell>
          <cell r="AQ201">
            <v>234000</v>
          </cell>
          <cell r="AR201">
            <v>560</v>
          </cell>
          <cell r="AS201">
            <v>3090</v>
          </cell>
          <cell r="AT201">
            <v>0</v>
          </cell>
          <cell r="AU201">
            <v>0</v>
          </cell>
          <cell r="AV201">
            <v>0</v>
          </cell>
          <cell r="AW201">
            <v>384</v>
          </cell>
          <cell r="AX201">
            <v>9360</v>
          </cell>
          <cell r="AY201">
            <v>62</v>
          </cell>
          <cell r="AZ201">
            <v>309</v>
          </cell>
          <cell r="BA201">
            <v>0</v>
          </cell>
          <cell r="BB201">
            <v>0</v>
          </cell>
          <cell r="BC201">
            <v>0</v>
          </cell>
          <cell r="BD201">
            <v>10621</v>
          </cell>
          <cell r="BE201">
            <v>23278</v>
          </cell>
          <cell r="BF201">
            <v>0</v>
          </cell>
          <cell r="BG201">
            <v>0</v>
          </cell>
          <cell r="BH201">
            <v>0</v>
          </cell>
          <cell r="BI201">
            <v>0</v>
          </cell>
          <cell r="BJ201">
            <v>705</v>
          </cell>
          <cell r="BK201">
            <v>0</v>
          </cell>
          <cell r="BL201">
            <v>0</v>
          </cell>
          <cell r="BM201">
            <v>0</v>
          </cell>
          <cell r="BN201">
            <v>0</v>
          </cell>
          <cell r="BO201">
            <v>705</v>
          </cell>
          <cell r="BP201">
            <v>184062</v>
          </cell>
          <cell r="BQ201">
            <v>0</v>
          </cell>
          <cell r="BR201">
            <v>0</v>
          </cell>
          <cell r="BS201">
            <v>0</v>
          </cell>
          <cell r="BT201">
            <v>0</v>
          </cell>
          <cell r="BU201">
            <v>5578</v>
          </cell>
          <cell r="BV201">
            <v>0</v>
          </cell>
          <cell r="BW201">
            <v>0</v>
          </cell>
          <cell r="BX201">
            <v>0</v>
          </cell>
          <cell r="BY201">
            <v>0</v>
          </cell>
          <cell r="BZ201">
            <v>5578</v>
          </cell>
          <cell r="CA201">
            <v>705</v>
          </cell>
          <cell r="CB201">
            <v>6283</v>
          </cell>
          <cell r="CC201">
            <v>0.05</v>
          </cell>
          <cell r="CD201">
            <v>16904</v>
          </cell>
        </row>
        <row r="202">
          <cell r="C202" t="str">
            <v>CAP04</v>
          </cell>
          <cell r="D202" t="str">
            <v>Sistema de sujeción ducto en cámara</v>
          </cell>
          <cell r="E202" t="str">
            <v>U</v>
          </cell>
          <cell r="F202" t="str">
            <v>MRD386</v>
          </cell>
          <cell r="G202" t="str">
            <v>NA</v>
          </cell>
          <cell r="H202" t="str">
            <v>NA</v>
          </cell>
          <cell r="I202" t="str">
            <v>NA</v>
          </cell>
          <cell r="J202" t="str">
            <v>NA</v>
          </cell>
          <cell r="K202" t="str">
            <v>NA</v>
          </cell>
          <cell r="L202" t="str">
            <v>NA</v>
          </cell>
          <cell r="M202">
            <v>1</v>
          </cell>
          <cell r="N202" t="str">
            <v>NA</v>
          </cell>
          <cell r="O202" t="str">
            <v>NA</v>
          </cell>
          <cell r="P202" t="str">
            <v>NA</v>
          </cell>
          <cell r="Q202" t="str">
            <v>NA</v>
          </cell>
          <cell r="R202" t="str">
            <v>NA</v>
          </cell>
          <cell r="S202" t="str">
            <v>NA</v>
          </cell>
          <cell r="T202" t="str">
            <v>CEC005</v>
          </cell>
          <cell r="U202" t="str">
            <v>NA</v>
          </cell>
          <cell r="V202" t="str">
            <v>NA</v>
          </cell>
          <cell r="W202" t="str">
            <v>NA</v>
          </cell>
          <cell r="X202" t="str">
            <v>NA</v>
          </cell>
          <cell r="Y202" t="str">
            <v>CMC005</v>
          </cell>
          <cell r="Z202" t="str">
            <v>NA</v>
          </cell>
          <cell r="AA202" t="str">
            <v>NA</v>
          </cell>
          <cell r="AB202" t="str">
            <v>NA</v>
          </cell>
          <cell r="AC202" t="str">
            <v>NA</v>
          </cell>
          <cell r="AD202">
            <v>1</v>
          </cell>
          <cell r="AE202" t="str">
            <v>NA</v>
          </cell>
          <cell r="AF202" t="str">
            <v>NA</v>
          </cell>
          <cell r="AG202" t="str">
            <v>NA</v>
          </cell>
          <cell r="AH202" t="str">
            <v>NA</v>
          </cell>
          <cell r="AI202">
            <v>170</v>
          </cell>
          <cell r="AJ202">
            <v>170</v>
          </cell>
          <cell r="AO202">
            <v>12524</v>
          </cell>
          <cell r="AP202">
            <v>11305</v>
          </cell>
          <cell r="AQ202">
            <v>0</v>
          </cell>
          <cell r="AR202">
            <v>0</v>
          </cell>
          <cell r="AS202">
            <v>0</v>
          </cell>
          <cell r="AT202">
            <v>0</v>
          </cell>
          <cell r="AU202">
            <v>0</v>
          </cell>
          <cell r="AV202">
            <v>0</v>
          </cell>
          <cell r="AW202">
            <v>11305</v>
          </cell>
          <cell r="AX202">
            <v>0</v>
          </cell>
          <cell r="AY202">
            <v>0</v>
          </cell>
          <cell r="AZ202">
            <v>0</v>
          </cell>
          <cell r="BA202">
            <v>0</v>
          </cell>
          <cell r="BB202">
            <v>0</v>
          </cell>
          <cell r="BC202">
            <v>0</v>
          </cell>
          <cell r="BD202">
            <v>11870</v>
          </cell>
          <cell r="BE202">
            <v>4261</v>
          </cell>
          <cell r="BF202">
            <v>0</v>
          </cell>
          <cell r="BG202">
            <v>0</v>
          </cell>
          <cell r="BH202">
            <v>0</v>
          </cell>
          <cell r="BI202">
            <v>0</v>
          </cell>
          <cell r="BJ202">
            <v>25</v>
          </cell>
          <cell r="BK202">
            <v>0</v>
          </cell>
          <cell r="BL202">
            <v>0</v>
          </cell>
          <cell r="BM202">
            <v>0</v>
          </cell>
          <cell r="BN202">
            <v>0</v>
          </cell>
          <cell r="BO202">
            <v>25</v>
          </cell>
          <cell r="BP202">
            <v>106852</v>
          </cell>
          <cell r="BQ202">
            <v>0</v>
          </cell>
          <cell r="BR202">
            <v>0</v>
          </cell>
          <cell r="BS202">
            <v>0</v>
          </cell>
          <cell r="BT202">
            <v>0</v>
          </cell>
          <cell r="BU202">
            <v>629</v>
          </cell>
          <cell r="BV202">
            <v>0</v>
          </cell>
          <cell r="BW202">
            <v>0</v>
          </cell>
          <cell r="BX202">
            <v>0</v>
          </cell>
          <cell r="BY202">
            <v>0</v>
          </cell>
          <cell r="BZ202">
            <v>629</v>
          </cell>
          <cell r="CA202">
            <v>25</v>
          </cell>
          <cell r="CB202">
            <v>654</v>
          </cell>
          <cell r="CC202">
            <v>0.05</v>
          </cell>
          <cell r="CD202">
            <v>12524</v>
          </cell>
        </row>
        <row r="203">
          <cell r="B203" t="str">
            <v>DU001</v>
          </cell>
          <cell r="C203" t="str">
            <v>CAP04</v>
          </cell>
          <cell r="D203" t="str">
            <v>Tubería de una (1) vía</v>
          </cell>
          <cell r="E203" t="str">
            <v>m</v>
          </cell>
          <cell r="F203" t="str">
            <v>MOC056</v>
          </cell>
          <cell r="G203" t="str">
            <v>NA</v>
          </cell>
          <cell r="H203" t="str">
            <v>NA</v>
          </cell>
          <cell r="I203" t="str">
            <v>NA</v>
          </cell>
          <cell r="J203" t="str">
            <v>NA</v>
          </cell>
          <cell r="K203" t="str">
            <v>NA</v>
          </cell>
          <cell r="L203" t="str">
            <v>NA</v>
          </cell>
          <cell r="M203">
            <v>1</v>
          </cell>
          <cell r="N203" t="str">
            <v>NA</v>
          </cell>
          <cell r="O203" t="str">
            <v>NA</v>
          </cell>
          <cell r="P203" t="str">
            <v>NA</v>
          </cell>
          <cell r="Q203" t="str">
            <v>NA</v>
          </cell>
          <cell r="R203" t="str">
            <v>NA</v>
          </cell>
          <cell r="S203" t="str">
            <v>NA</v>
          </cell>
          <cell r="T203" t="str">
            <v>CEC005</v>
          </cell>
          <cell r="U203" t="str">
            <v>NA</v>
          </cell>
          <cell r="V203" t="str">
            <v>NA</v>
          </cell>
          <cell r="W203" t="str">
            <v>NA</v>
          </cell>
          <cell r="X203" t="str">
            <v>NA</v>
          </cell>
          <cell r="Y203" t="str">
            <v>CMC005</v>
          </cell>
          <cell r="Z203" t="str">
            <v>NA</v>
          </cell>
          <cell r="AA203" t="str">
            <v>NA</v>
          </cell>
          <cell r="AB203" t="str">
            <v>NA</v>
          </cell>
          <cell r="AC203" t="str">
            <v>NA</v>
          </cell>
          <cell r="AD203">
            <v>1</v>
          </cell>
          <cell r="AE203" t="str">
            <v>NA</v>
          </cell>
          <cell r="AF203" t="str">
            <v>NA</v>
          </cell>
          <cell r="AG203" t="str">
            <v>NA</v>
          </cell>
          <cell r="AH203" t="str">
            <v>NA</v>
          </cell>
          <cell r="AI203">
            <v>500</v>
          </cell>
          <cell r="AJ203">
            <v>500</v>
          </cell>
          <cell r="AO203">
            <v>11458</v>
          </cell>
          <cell r="AP203">
            <v>10700</v>
          </cell>
          <cell r="AQ203">
            <v>0</v>
          </cell>
          <cell r="AR203">
            <v>0</v>
          </cell>
          <cell r="AS203">
            <v>0</v>
          </cell>
          <cell r="AT203">
            <v>0</v>
          </cell>
          <cell r="AU203">
            <v>0</v>
          </cell>
          <cell r="AV203">
            <v>0</v>
          </cell>
          <cell r="AW203">
            <v>10700</v>
          </cell>
          <cell r="AX203">
            <v>0</v>
          </cell>
          <cell r="AY203">
            <v>0</v>
          </cell>
          <cell r="AZ203">
            <v>0</v>
          </cell>
          <cell r="BA203">
            <v>0</v>
          </cell>
          <cell r="BB203">
            <v>0</v>
          </cell>
          <cell r="BC203">
            <v>0</v>
          </cell>
          <cell r="BD203">
            <v>11235</v>
          </cell>
          <cell r="BE203">
            <v>4261</v>
          </cell>
          <cell r="BF203">
            <v>0</v>
          </cell>
          <cell r="BG203">
            <v>0</v>
          </cell>
          <cell r="BH203">
            <v>0</v>
          </cell>
          <cell r="BI203">
            <v>0</v>
          </cell>
          <cell r="BJ203">
            <v>9</v>
          </cell>
          <cell r="BK203">
            <v>0</v>
          </cell>
          <cell r="BL203">
            <v>0</v>
          </cell>
          <cell r="BM203">
            <v>0</v>
          </cell>
          <cell r="BN203">
            <v>0</v>
          </cell>
          <cell r="BO203">
            <v>9</v>
          </cell>
          <cell r="BP203">
            <v>106852</v>
          </cell>
          <cell r="BQ203">
            <v>0</v>
          </cell>
          <cell r="BR203">
            <v>0</v>
          </cell>
          <cell r="BS203">
            <v>0</v>
          </cell>
          <cell r="BT203">
            <v>0</v>
          </cell>
          <cell r="BU203">
            <v>214</v>
          </cell>
          <cell r="BV203">
            <v>0</v>
          </cell>
          <cell r="BW203">
            <v>0</v>
          </cell>
          <cell r="BX203">
            <v>0</v>
          </cell>
          <cell r="BY203">
            <v>0</v>
          </cell>
          <cell r="BZ203">
            <v>214</v>
          </cell>
          <cell r="CA203">
            <v>9</v>
          </cell>
          <cell r="CB203">
            <v>223</v>
          </cell>
          <cell r="CC203">
            <v>0.05</v>
          </cell>
          <cell r="CD203">
            <v>11458</v>
          </cell>
        </row>
        <row r="204">
          <cell r="C204" t="str">
            <v>CAP04</v>
          </cell>
          <cell r="D204" t="str">
            <v>Tubería de una (1) vía (2")</v>
          </cell>
          <cell r="E204" t="str">
            <v>m</v>
          </cell>
          <cell r="F204" t="str">
            <v>MOC121</v>
          </cell>
          <cell r="G204" t="str">
            <v>MOC124</v>
          </cell>
          <cell r="H204" t="str">
            <v>MOC067</v>
          </cell>
          <cell r="I204" t="str">
            <v>NA</v>
          </cell>
          <cell r="J204" t="str">
            <v>NA</v>
          </cell>
          <cell r="K204" t="str">
            <v>NA</v>
          </cell>
          <cell r="L204" t="str">
            <v>NA</v>
          </cell>
          <cell r="M204">
            <v>1</v>
          </cell>
          <cell r="N204">
            <v>0.17</v>
          </cell>
          <cell r="O204">
            <v>0.3</v>
          </cell>
          <cell r="P204" t="str">
            <v>NA</v>
          </cell>
          <cell r="Q204" t="str">
            <v>NA</v>
          </cell>
          <cell r="R204" t="str">
            <v>NA</v>
          </cell>
          <cell r="S204" t="str">
            <v>NA</v>
          </cell>
          <cell r="T204" t="str">
            <v>CEC006</v>
          </cell>
          <cell r="U204" t="str">
            <v>NA</v>
          </cell>
          <cell r="V204" t="str">
            <v>NA</v>
          </cell>
          <cell r="W204" t="str">
            <v>NA</v>
          </cell>
          <cell r="X204" t="str">
            <v>NA</v>
          </cell>
          <cell r="Y204" t="str">
            <v>CMC005</v>
          </cell>
          <cell r="Z204" t="str">
            <v>NA</v>
          </cell>
          <cell r="AA204" t="str">
            <v>NA</v>
          </cell>
          <cell r="AB204" t="str">
            <v>NA</v>
          </cell>
          <cell r="AC204" t="str">
            <v>NA</v>
          </cell>
          <cell r="AD204">
            <v>1</v>
          </cell>
          <cell r="AE204" t="str">
            <v>NA</v>
          </cell>
          <cell r="AF204" t="str">
            <v>NA</v>
          </cell>
          <cell r="AG204" t="str">
            <v>NA</v>
          </cell>
          <cell r="AH204" t="str">
            <v>NA</v>
          </cell>
          <cell r="AI204">
            <v>30</v>
          </cell>
          <cell r="AJ204">
            <v>30</v>
          </cell>
          <cell r="AO204">
            <v>27094</v>
          </cell>
          <cell r="AP204">
            <v>10300</v>
          </cell>
          <cell r="AQ204">
            <v>18729</v>
          </cell>
          <cell r="AR204">
            <v>20798</v>
          </cell>
          <cell r="AS204">
            <v>0</v>
          </cell>
          <cell r="AT204">
            <v>0</v>
          </cell>
          <cell r="AU204">
            <v>0</v>
          </cell>
          <cell r="AV204">
            <v>0</v>
          </cell>
          <cell r="AW204">
            <v>10300</v>
          </cell>
          <cell r="AX204">
            <v>3184</v>
          </cell>
          <cell r="AY204">
            <v>6239</v>
          </cell>
          <cell r="AZ204">
            <v>0</v>
          </cell>
          <cell r="BA204">
            <v>0</v>
          </cell>
          <cell r="BB204">
            <v>0</v>
          </cell>
          <cell r="BC204">
            <v>0</v>
          </cell>
          <cell r="BD204">
            <v>20709</v>
          </cell>
          <cell r="BE204">
            <v>84698</v>
          </cell>
          <cell r="BF204">
            <v>0</v>
          </cell>
          <cell r="BG204">
            <v>0</v>
          </cell>
          <cell r="BH204">
            <v>0</v>
          </cell>
          <cell r="BI204">
            <v>0</v>
          </cell>
          <cell r="BJ204">
            <v>2823</v>
          </cell>
          <cell r="BK204">
            <v>0</v>
          </cell>
          <cell r="BL204">
            <v>0</v>
          </cell>
          <cell r="BM204">
            <v>0</v>
          </cell>
          <cell r="BN204">
            <v>0</v>
          </cell>
          <cell r="BO204">
            <v>2823</v>
          </cell>
          <cell r="BP204">
            <v>106852</v>
          </cell>
          <cell r="BQ204">
            <v>0</v>
          </cell>
          <cell r="BR204">
            <v>0</v>
          </cell>
          <cell r="BS204">
            <v>0</v>
          </cell>
          <cell r="BT204">
            <v>0</v>
          </cell>
          <cell r="BU204">
            <v>3562</v>
          </cell>
          <cell r="BV204">
            <v>0</v>
          </cell>
          <cell r="BW204">
            <v>0</v>
          </cell>
          <cell r="BX204">
            <v>0</v>
          </cell>
          <cell r="BY204">
            <v>0</v>
          </cell>
          <cell r="BZ204">
            <v>3562</v>
          </cell>
          <cell r="CA204">
            <v>2823</v>
          </cell>
          <cell r="CB204">
            <v>6385</v>
          </cell>
          <cell r="CC204">
            <v>0.05</v>
          </cell>
          <cell r="CD204">
            <v>27094</v>
          </cell>
        </row>
        <row r="205">
          <cell r="C205" t="str">
            <v>CAP05</v>
          </cell>
          <cell r="D205" t="str">
            <v>Apoyado sobre aletas del pontón y recub. con concreto los puntos de apoyo</v>
          </cell>
          <cell r="E205" t="str">
            <v>m</v>
          </cell>
          <cell r="F205" t="str">
            <v>MOC027</v>
          </cell>
          <cell r="G205" t="str">
            <v>MOC073</v>
          </cell>
          <cell r="H205" t="str">
            <v>MOC007</v>
          </cell>
          <cell r="I205" t="str">
            <v>MOC063</v>
          </cell>
          <cell r="J205" t="str">
            <v>NA</v>
          </cell>
          <cell r="K205" t="str">
            <v>NA</v>
          </cell>
          <cell r="L205" t="str">
            <v>NA</v>
          </cell>
          <cell r="M205">
            <v>0.15</v>
          </cell>
          <cell r="N205">
            <v>2</v>
          </cell>
          <cell r="O205">
            <v>0.25</v>
          </cell>
          <cell r="P205">
            <v>1.1000000000000001</v>
          </cell>
          <cell r="Q205" t="str">
            <v>NA</v>
          </cell>
          <cell r="R205" t="str">
            <v>NA</v>
          </cell>
          <cell r="S205" t="str">
            <v>NA</v>
          </cell>
          <cell r="T205" t="str">
            <v>CEC006</v>
          </cell>
          <cell r="U205" t="str">
            <v>NA</v>
          </cell>
          <cell r="V205" t="str">
            <v>NA</v>
          </cell>
          <cell r="W205" t="str">
            <v>NA</v>
          </cell>
          <cell r="X205" t="str">
            <v>NA</v>
          </cell>
          <cell r="Y205" t="str">
            <v>CMC005</v>
          </cell>
          <cell r="Z205" t="str">
            <v>NA</v>
          </cell>
          <cell r="AA205" t="str">
            <v>NA</v>
          </cell>
          <cell r="AB205" t="str">
            <v>NA</v>
          </cell>
          <cell r="AC205" t="str">
            <v>NA</v>
          </cell>
          <cell r="AD205">
            <v>1</v>
          </cell>
          <cell r="AE205" t="str">
            <v>NA</v>
          </cell>
          <cell r="AF205" t="str">
            <v>NA</v>
          </cell>
          <cell r="AG205" t="str">
            <v>NA</v>
          </cell>
          <cell r="AH205" t="str">
            <v>NA</v>
          </cell>
          <cell r="AI205">
            <v>18</v>
          </cell>
          <cell r="AJ205">
            <v>18</v>
          </cell>
          <cell r="AO205">
            <v>103137</v>
          </cell>
          <cell r="AP205">
            <v>461000</v>
          </cell>
          <cell r="AQ205">
            <v>1700</v>
          </cell>
          <cell r="AR205">
            <v>1445</v>
          </cell>
          <cell r="AS205">
            <v>13800</v>
          </cell>
          <cell r="AT205">
            <v>0</v>
          </cell>
          <cell r="AU205">
            <v>0</v>
          </cell>
          <cell r="AV205">
            <v>0</v>
          </cell>
          <cell r="AW205">
            <v>69150</v>
          </cell>
          <cell r="AX205">
            <v>3400</v>
          </cell>
          <cell r="AY205">
            <v>361</v>
          </cell>
          <cell r="AZ205">
            <v>15180</v>
          </cell>
          <cell r="BA205">
            <v>0</v>
          </cell>
          <cell r="BB205">
            <v>0</v>
          </cell>
          <cell r="BC205">
            <v>0</v>
          </cell>
          <cell r="BD205">
            <v>92496</v>
          </cell>
          <cell r="BE205">
            <v>84698</v>
          </cell>
          <cell r="BF205">
            <v>0</v>
          </cell>
          <cell r="BG205">
            <v>0</v>
          </cell>
          <cell r="BH205">
            <v>0</v>
          </cell>
          <cell r="BI205">
            <v>0</v>
          </cell>
          <cell r="BJ205">
            <v>4705</v>
          </cell>
          <cell r="BK205">
            <v>0</v>
          </cell>
          <cell r="BL205">
            <v>0</v>
          </cell>
          <cell r="BM205">
            <v>0</v>
          </cell>
          <cell r="BN205">
            <v>0</v>
          </cell>
          <cell r="BO205">
            <v>4705</v>
          </cell>
          <cell r="BP205">
            <v>106852</v>
          </cell>
          <cell r="BQ205">
            <v>0</v>
          </cell>
          <cell r="BR205">
            <v>0</v>
          </cell>
          <cell r="BS205">
            <v>0</v>
          </cell>
          <cell r="BT205">
            <v>0</v>
          </cell>
          <cell r="BU205">
            <v>5936</v>
          </cell>
          <cell r="BV205">
            <v>0</v>
          </cell>
          <cell r="BW205">
            <v>0</v>
          </cell>
          <cell r="BX205">
            <v>0</v>
          </cell>
          <cell r="BY205">
            <v>0</v>
          </cell>
          <cell r="BZ205">
            <v>5936</v>
          </cell>
          <cell r="CA205">
            <v>4705</v>
          </cell>
          <cell r="CB205">
            <v>10641</v>
          </cell>
          <cell r="CC205">
            <v>0.05</v>
          </cell>
          <cell r="CD205">
            <v>103137</v>
          </cell>
        </row>
        <row r="206">
          <cell r="B206" t="str">
            <v>CM022</v>
          </cell>
          <cell r="C206" t="str">
            <v>CAP05</v>
          </cell>
          <cell r="D206" t="str">
            <v>Cámara Tipo D</v>
          </cell>
          <cell r="E206" t="str">
            <v>U</v>
          </cell>
          <cell r="F206" t="str">
            <v>MOC137</v>
          </cell>
          <cell r="G206" t="str">
            <v>NA</v>
          </cell>
          <cell r="H206" t="str">
            <v>NA</v>
          </cell>
          <cell r="I206" t="str">
            <v>NA</v>
          </cell>
          <cell r="J206" t="str">
            <v>NA</v>
          </cell>
          <cell r="K206" t="str">
            <v>NA</v>
          </cell>
          <cell r="L206" t="str">
            <v>NA</v>
          </cell>
          <cell r="M206">
            <v>1</v>
          </cell>
          <cell r="N206" t="str">
            <v>NA</v>
          </cell>
          <cell r="O206" t="str">
            <v>NA</v>
          </cell>
          <cell r="P206" t="str">
            <v>NA</v>
          </cell>
          <cell r="Q206" t="str">
            <v>NA</v>
          </cell>
          <cell r="R206" t="str">
            <v>NA</v>
          </cell>
          <cell r="S206" t="str">
            <v>NA</v>
          </cell>
          <cell r="T206" t="str">
            <v>CEC004</v>
          </cell>
          <cell r="U206" t="str">
            <v>CEC007</v>
          </cell>
          <cell r="V206" t="str">
            <v>CEC011</v>
          </cell>
          <cell r="W206" t="str">
            <v>CEC008</v>
          </cell>
          <cell r="X206" t="str">
            <v>NA</v>
          </cell>
          <cell r="Y206" t="str">
            <v>CMC004</v>
          </cell>
          <cell r="Z206" t="str">
            <v>CMC006</v>
          </cell>
          <cell r="AA206" t="str">
            <v>CMC008</v>
          </cell>
          <cell r="AB206" t="str">
            <v>CMC007</v>
          </cell>
          <cell r="AC206" t="str">
            <v>NA</v>
          </cell>
          <cell r="AD206">
            <v>1</v>
          </cell>
          <cell r="AE206">
            <v>1</v>
          </cell>
          <cell r="AF206">
            <v>0.04</v>
          </cell>
          <cell r="AG206">
            <v>0.04</v>
          </cell>
          <cell r="AH206" t="str">
            <v>NA</v>
          </cell>
          <cell r="AI206">
            <v>3.75</v>
          </cell>
          <cell r="AJ206">
            <v>3.75</v>
          </cell>
          <cell r="AK206">
            <v>3.75</v>
          </cell>
          <cell r="AL206">
            <v>100</v>
          </cell>
          <cell r="AM206">
            <v>100</v>
          </cell>
          <cell r="AO206">
            <v>1570205</v>
          </cell>
          <cell r="AP206">
            <v>1501054</v>
          </cell>
          <cell r="AQ206">
            <v>0</v>
          </cell>
          <cell r="AR206">
            <v>0</v>
          </cell>
          <cell r="AS206">
            <v>0</v>
          </cell>
          <cell r="AT206">
            <v>0</v>
          </cell>
          <cell r="AU206">
            <v>0</v>
          </cell>
          <cell r="AV206">
            <v>0</v>
          </cell>
          <cell r="AW206">
            <v>1501054</v>
          </cell>
          <cell r="AX206">
            <v>0</v>
          </cell>
          <cell r="AY206">
            <v>0</v>
          </cell>
          <cell r="AZ206">
            <v>0</v>
          </cell>
          <cell r="BA206">
            <v>0</v>
          </cell>
          <cell r="BB206">
            <v>0</v>
          </cell>
          <cell r="BC206">
            <v>0</v>
          </cell>
          <cell r="BD206">
            <v>1501054</v>
          </cell>
          <cell r="BE206">
            <v>2893</v>
          </cell>
          <cell r="BF206">
            <v>17038</v>
          </cell>
          <cell r="BG206">
            <v>20668</v>
          </cell>
          <cell r="BH206">
            <v>90067</v>
          </cell>
          <cell r="BI206">
            <v>0</v>
          </cell>
          <cell r="BJ206">
            <v>771</v>
          </cell>
          <cell r="BK206">
            <v>4543</v>
          </cell>
          <cell r="BL206">
            <v>220</v>
          </cell>
          <cell r="BM206">
            <v>961</v>
          </cell>
          <cell r="BN206">
            <v>0</v>
          </cell>
          <cell r="BO206">
            <v>6495</v>
          </cell>
          <cell r="BP206">
            <v>128224</v>
          </cell>
          <cell r="BQ206">
            <v>99537</v>
          </cell>
          <cell r="BR206">
            <v>140891</v>
          </cell>
          <cell r="BS206">
            <v>39108</v>
          </cell>
          <cell r="BT206">
            <v>0</v>
          </cell>
          <cell r="BU206">
            <v>34193</v>
          </cell>
          <cell r="BV206">
            <v>26543</v>
          </cell>
          <cell r="BW206">
            <v>1503</v>
          </cell>
          <cell r="BX206">
            <v>417</v>
          </cell>
          <cell r="BY206">
            <v>0</v>
          </cell>
          <cell r="BZ206">
            <v>62656</v>
          </cell>
          <cell r="CA206">
            <v>6495</v>
          </cell>
          <cell r="CB206">
            <v>69151</v>
          </cell>
          <cell r="CD206">
            <v>1570205</v>
          </cell>
        </row>
        <row r="207">
          <cell r="C207" t="str">
            <v>CAP05</v>
          </cell>
          <cell r="D207" t="str">
            <v>EMBOQUILLADOS</v>
          </cell>
          <cell r="CB207">
            <v>0</v>
          </cell>
          <cell r="CD207">
            <v>0</v>
          </cell>
        </row>
        <row r="208">
          <cell r="C208" t="str">
            <v>CAP05</v>
          </cell>
          <cell r="D208" t="str">
            <v>Emboquillados de I, II, III, IV vias para cámaras existentes</v>
          </cell>
          <cell r="E208" t="str">
            <v>U</v>
          </cell>
          <cell r="F208" t="str">
            <v>MOC087</v>
          </cell>
          <cell r="G208" t="str">
            <v>NA</v>
          </cell>
          <cell r="H208" t="str">
            <v>NA</v>
          </cell>
          <cell r="I208" t="str">
            <v>NA</v>
          </cell>
          <cell r="J208" t="str">
            <v>NA</v>
          </cell>
          <cell r="K208" t="str">
            <v>NA</v>
          </cell>
          <cell r="L208" t="str">
            <v>NA</v>
          </cell>
          <cell r="M208">
            <v>7.0000000000000007E-2</v>
          </cell>
          <cell r="N208" t="str">
            <v>NA</v>
          </cell>
          <cell r="O208" t="str">
            <v>NA</v>
          </cell>
          <cell r="P208" t="str">
            <v>NA</v>
          </cell>
          <cell r="Q208" t="str">
            <v>NA</v>
          </cell>
          <cell r="R208" t="str">
            <v>NA</v>
          </cell>
          <cell r="S208" t="str">
            <v>NA</v>
          </cell>
          <cell r="T208" t="str">
            <v>CEC015</v>
          </cell>
          <cell r="U208" t="str">
            <v>NA</v>
          </cell>
          <cell r="V208" t="str">
            <v>NA</v>
          </cell>
          <cell r="W208" t="str">
            <v>NA</v>
          </cell>
          <cell r="X208" t="str">
            <v>NA</v>
          </cell>
          <cell r="Y208" t="str">
            <v>CMC022</v>
          </cell>
          <cell r="Z208" t="str">
            <v>NA</v>
          </cell>
          <cell r="AA208" t="str">
            <v>NA</v>
          </cell>
          <cell r="AB208" t="str">
            <v>NA</v>
          </cell>
          <cell r="AC208" t="str">
            <v>NA</v>
          </cell>
          <cell r="AD208">
            <v>1</v>
          </cell>
          <cell r="AE208" t="str">
            <v>NA</v>
          </cell>
          <cell r="AF208" t="str">
            <v>NA</v>
          </cell>
          <cell r="AG208" t="str">
            <v>NA</v>
          </cell>
          <cell r="AH208" t="str">
            <v>NA</v>
          </cell>
          <cell r="AI208">
            <v>35</v>
          </cell>
          <cell r="AJ208">
            <v>35</v>
          </cell>
          <cell r="AO208">
            <v>20025</v>
          </cell>
          <cell r="AP208">
            <v>197010.45</v>
          </cell>
          <cell r="AQ208">
            <v>0</v>
          </cell>
          <cell r="AR208">
            <v>0</v>
          </cell>
          <cell r="AS208">
            <v>0</v>
          </cell>
          <cell r="AT208">
            <v>0</v>
          </cell>
          <cell r="AU208">
            <v>0</v>
          </cell>
          <cell r="AV208">
            <v>0</v>
          </cell>
          <cell r="AW208">
            <v>13791</v>
          </cell>
          <cell r="AX208">
            <v>0</v>
          </cell>
          <cell r="AY208">
            <v>0</v>
          </cell>
          <cell r="AZ208">
            <v>0</v>
          </cell>
          <cell r="BA208">
            <v>0</v>
          </cell>
          <cell r="BB208">
            <v>0</v>
          </cell>
          <cell r="BC208">
            <v>0</v>
          </cell>
          <cell r="BD208">
            <v>14481</v>
          </cell>
          <cell r="BE208">
            <v>28837</v>
          </cell>
          <cell r="BF208">
            <v>0</v>
          </cell>
          <cell r="BG208">
            <v>0</v>
          </cell>
          <cell r="BH208">
            <v>0</v>
          </cell>
          <cell r="BI208">
            <v>0</v>
          </cell>
          <cell r="BJ208">
            <v>824</v>
          </cell>
          <cell r="BK208">
            <v>0</v>
          </cell>
          <cell r="BL208">
            <v>0</v>
          </cell>
          <cell r="BM208">
            <v>0</v>
          </cell>
          <cell r="BN208">
            <v>0</v>
          </cell>
          <cell r="BO208">
            <v>824</v>
          </cell>
          <cell r="BP208">
            <v>165187</v>
          </cell>
          <cell r="BQ208">
            <v>0</v>
          </cell>
          <cell r="BR208">
            <v>0</v>
          </cell>
          <cell r="BS208">
            <v>0</v>
          </cell>
          <cell r="BT208">
            <v>0</v>
          </cell>
          <cell r="BU208">
            <v>4720</v>
          </cell>
          <cell r="BV208">
            <v>0</v>
          </cell>
          <cell r="BW208">
            <v>0</v>
          </cell>
          <cell r="BX208">
            <v>0</v>
          </cell>
          <cell r="BY208">
            <v>0</v>
          </cell>
          <cell r="BZ208">
            <v>4720</v>
          </cell>
          <cell r="CA208">
            <v>824</v>
          </cell>
          <cell r="CB208">
            <v>5544</v>
          </cell>
          <cell r="CC208">
            <v>0.05</v>
          </cell>
          <cell r="CD208">
            <v>20025</v>
          </cell>
        </row>
        <row r="209">
          <cell r="C209" t="str">
            <v>CAP05</v>
          </cell>
          <cell r="D209" t="str">
            <v>Por medio de una cercha entre los puntos de apoyo</v>
          </cell>
          <cell r="E209" t="str">
            <v>m</v>
          </cell>
          <cell r="F209" t="str">
            <v>MOC170</v>
          </cell>
          <cell r="G209" t="str">
            <v>MOC130</v>
          </cell>
          <cell r="H209" t="str">
            <v>NA</v>
          </cell>
          <cell r="I209" t="str">
            <v>NA</v>
          </cell>
          <cell r="J209" t="str">
            <v>NA</v>
          </cell>
          <cell r="K209" t="str">
            <v>NA</v>
          </cell>
          <cell r="L209" t="str">
            <v>NA</v>
          </cell>
          <cell r="M209">
            <v>1</v>
          </cell>
          <cell r="N209">
            <v>0.3</v>
          </cell>
          <cell r="O209" t="str">
            <v>NA</v>
          </cell>
          <cell r="P209" t="str">
            <v>NA</v>
          </cell>
          <cell r="Q209" t="str">
            <v>NA</v>
          </cell>
          <cell r="R209" t="str">
            <v>NA</v>
          </cell>
          <cell r="S209" t="str">
            <v>NA</v>
          </cell>
          <cell r="T209" t="str">
            <v>CEC006</v>
          </cell>
          <cell r="U209" t="str">
            <v>NA</v>
          </cell>
          <cell r="V209" t="str">
            <v>NA</v>
          </cell>
          <cell r="W209" t="str">
            <v>NA</v>
          </cell>
          <cell r="X209" t="str">
            <v>NA</v>
          </cell>
          <cell r="Y209" t="str">
            <v>CMC005</v>
          </cell>
          <cell r="Z209" t="str">
            <v>NA</v>
          </cell>
          <cell r="AA209" t="str">
            <v>NA</v>
          </cell>
          <cell r="AB209" t="str">
            <v>NA</v>
          </cell>
          <cell r="AC209" t="str">
            <v>NA</v>
          </cell>
          <cell r="AD209">
            <v>1</v>
          </cell>
          <cell r="AE209" t="str">
            <v>NA</v>
          </cell>
          <cell r="AF209" t="str">
            <v>NA</v>
          </cell>
          <cell r="AG209" t="str">
            <v>NA</v>
          </cell>
          <cell r="AH209" t="str">
            <v>NA</v>
          </cell>
          <cell r="AI209">
            <v>36</v>
          </cell>
          <cell r="AJ209">
            <v>36</v>
          </cell>
          <cell r="AO209">
            <v>31641</v>
          </cell>
          <cell r="AP209">
            <v>13600</v>
          </cell>
          <cell r="AQ209">
            <v>38222</v>
          </cell>
          <cell r="AR209">
            <v>0</v>
          </cell>
          <cell r="AS209">
            <v>0</v>
          </cell>
          <cell r="AT209">
            <v>0</v>
          </cell>
          <cell r="AU209">
            <v>0</v>
          </cell>
          <cell r="AV209">
            <v>0</v>
          </cell>
          <cell r="AW209">
            <v>13600</v>
          </cell>
          <cell r="AX209">
            <v>11467</v>
          </cell>
          <cell r="AY209">
            <v>0</v>
          </cell>
          <cell r="AZ209">
            <v>0</v>
          </cell>
          <cell r="BA209">
            <v>0</v>
          </cell>
          <cell r="BB209">
            <v>0</v>
          </cell>
          <cell r="BC209">
            <v>0</v>
          </cell>
          <cell r="BD209">
            <v>26320</v>
          </cell>
          <cell r="BE209">
            <v>84698</v>
          </cell>
          <cell r="BF209">
            <v>0</v>
          </cell>
          <cell r="BG209">
            <v>0</v>
          </cell>
          <cell r="BH209">
            <v>0</v>
          </cell>
          <cell r="BI209">
            <v>0</v>
          </cell>
          <cell r="BJ209">
            <v>2353</v>
          </cell>
          <cell r="BK209">
            <v>0</v>
          </cell>
          <cell r="BL209">
            <v>0</v>
          </cell>
          <cell r="BM209">
            <v>0</v>
          </cell>
          <cell r="BN209">
            <v>0</v>
          </cell>
          <cell r="BO209">
            <v>2353</v>
          </cell>
          <cell r="BP209">
            <v>106852</v>
          </cell>
          <cell r="BQ209">
            <v>0</v>
          </cell>
          <cell r="BR209">
            <v>0</v>
          </cell>
          <cell r="BS209">
            <v>0</v>
          </cell>
          <cell r="BT209">
            <v>0</v>
          </cell>
          <cell r="BU209">
            <v>2968</v>
          </cell>
          <cell r="BV209">
            <v>0</v>
          </cell>
          <cell r="BW209">
            <v>0</v>
          </cell>
          <cell r="BX209">
            <v>0</v>
          </cell>
          <cell r="BY209">
            <v>0</v>
          </cell>
          <cell r="BZ209">
            <v>2968</v>
          </cell>
          <cell r="CA209">
            <v>2353</v>
          </cell>
          <cell r="CB209">
            <v>5321</v>
          </cell>
          <cell r="CC209">
            <v>0.05</v>
          </cell>
          <cell r="CD209">
            <v>31641</v>
          </cell>
        </row>
        <row r="210">
          <cell r="B210" t="str">
            <v>CM028</v>
          </cell>
          <cell r="C210" t="str">
            <v>CAP05</v>
          </cell>
          <cell r="D210" t="str">
            <v>Tipo 2F</v>
          </cell>
          <cell r="E210" t="str">
            <v>U</v>
          </cell>
          <cell r="F210" t="str">
            <v>MOC140</v>
          </cell>
          <cell r="G210" t="str">
            <v>NA</v>
          </cell>
          <cell r="H210" t="str">
            <v>NA</v>
          </cell>
          <cell r="I210" t="str">
            <v>NA</v>
          </cell>
          <cell r="J210" t="str">
            <v>NA</v>
          </cell>
          <cell r="K210" t="str">
            <v>NA</v>
          </cell>
          <cell r="L210" t="str">
            <v>NA</v>
          </cell>
          <cell r="M210">
            <v>1</v>
          </cell>
          <cell r="N210" t="str">
            <v>NA</v>
          </cell>
          <cell r="O210" t="str">
            <v>NA</v>
          </cell>
          <cell r="P210" t="str">
            <v>NA</v>
          </cell>
          <cell r="Q210" t="str">
            <v>NA</v>
          </cell>
          <cell r="R210" t="str">
            <v>NA</v>
          </cell>
          <cell r="S210" t="str">
            <v>NA</v>
          </cell>
          <cell r="T210" t="str">
            <v>CEC002</v>
          </cell>
          <cell r="U210" t="str">
            <v>CEC004</v>
          </cell>
          <cell r="V210" t="str">
            <v>CEC007</v>
          </cell>
          <cell r="W210" t="str">
            <v>CEC011</v>
          </cell>
          <cell r="X210" t="str">
            <v>CEC008</v>
          </cell>
          <cell r="Y210" t="str">
            <v>CMC002</v>
          </cell>
          <cell r="Z210" t="str">
            <v>CMC004</v>
          </cell>
          <cell r="AA210" t="str">
            <v>CMC006</v>
          </cell>
          <cell r="AB210" t="str">
            <v>CMC008</v>
          </cell>
          <cell r="AC210" t="str">
            <v>CMC007</v>
          </cell>
          <cell r="AD210">
            <v>0.03</v>
          </cell>
          <cell r="AE210">
            <v>0.03</v>
          </cell>
          <cell r="AF210">
            <v>1</v>
          </cell>
          <cell r="AG210">
            <v>0.02</v>
          </cell>
          <cell r="AH210">
            <v>0.03</v>
          </cell>
          <cell r="AI210">
            <v>2</v>
          </cell>
          <cell r="AJ210">
            <v>63</v>
          </cell>
          <cell r="AK210">
            <v>63</v>
          </cell>
          <cell r="AL210">
            <v>2</v>
          </cell>
          <cell r="AM210">
            <v>126</v>
          </cell>
          <cell r="AN210">
            <v>63</v>
          </cell>
          <cell r="AO210">
            <v>368957</v>
          </cell>
          <cell r="AP210">
            <v>280991</v>
          </cell>
          <cell r="AQ210">
            <v>0</v>
          </cell>
          <cell r="AR210">
            <v>0</v>
          </cell>
          <cell r="AS210">
            <v>0</v>
          </cell>
          <cell r="AT210">
            <v>0</v>
          </cell>
          <cell r="AU210">
            <v>0</v>
          </cell>
          <cell r="AV210">
            <v>0</v>
          </cell>
          <cell r="AW210">
            <v>280991</v>
          </cell>
          <cell r="AX210">
            <v>0</v>
          </cell>
          <cell r="AY210">
            <v>0</v>
          </cell>
          <cell r="AZ210">
            <v>0</v>
          </cell>
          <cell r="BA210">
            <v>0</v>
          </cell>
          <cell r="BB210">
            <v>0</v>
          </cell>
          <cell r="BC210">
            <v>0</v>
          </cell>
          <cell r="BD210">
            <v>295041</v>
          </cell>
          <cell r="BE210">
            <v>584715</v>
          </cell>
          <cell r="BF210">
            <v>2893</v>
          </cell>
          <cell r="BG210">
            <v>17038</v>
          </cell>
          <cell r="BH210">
            <v>20668</v>
          </cell>
          <cell r="BI210">
            <v>90067</v>
          </cell>
          <cell r="BJ210">
            <v>8771</v>
          </cell>
          <cell r="BK210">
            <v>43</v>
          </cell>
          <cell r="BL210">
            <v>8519</v>
          </cell>
          <cell r="BM210">
            <v>207</v>
          </cell>
          <cell r="BN210">
            <v>1351</v>
          </cell>
          <cell r="BO210">
            <v>18891</v>
          </cell>
          <cell r="BP210">
            <v>89116</v>
          </cell>
          <cell r="BQ210">
            <v>128224</v>
          </cell>
          <cell r="BR210">
            <v>99537</v>
          </cell>
          <cell r="BS210">
            <v>140891</v>
          </cell>
          <cell r="BT210">
            <v>39108</v>
          </cell>
          <cell r="BU210">
            <v>1337</v>
          </cell>
          <cell r="BV210">
            <v>1923</v>
          </cell>
          <cell r="BW210">
            <v>49769</v>
          </cell>
          <cell r="BX210">
            <v>1409</v>
          </cell>
          <cell r="BY210">
            <v>587</v>
          </cell>
          <cell r="BZ210">
            <v>55025</v>
          </cell>
          <cell r="CA210">
            <v>18891</v>
          </cell>
          <cell r="CB210">
            <v>73916</v>
          </cell>
          <cell r="CC210">
            <v>0.05</v>
          </cell>
          <cell r="CD210">
            <v>368957</v>
          </cell>
        </row>
        <row r="211">
          <cell r="C211" t="str">
            <v>CAP06</v>
          </cell>
          <cell r="D211" t="str">
            <v>Cámara Tipo 2F Incluye Emboquillados</v>
          </cell>
          <cell r="E211" t="str">
            <v>U</v>
          </cell>
          <cell r="F211" t="str">
            <v>MOC140</v>
          </cell>
          <cell r="G211" t="str">
            <v>NA</v>
          </cell>
          <cell r="H211" t="str">
            <v>NA</v>
          </cell>
          <cell r="I211" t="str">
            <v>NA</v>
          </cell>
          <cell r="J211" t="str">
            <v>NA</v>
          </cell>
          <cell r="K211" t="str">
            <v>NA</v>
          </cell>
          <cell r="L211" t="str">
            <v>NA</v>
          </cell>
          <cell r="M211">
            <v>1</v>
          </cell>
          <cell r="N211" t="str">
            <v>NA</v>
          </cell>
          <cell r="O211" t="str">
            <v>NA</v>
          </cell>
          <cell r="P211" t="str">
            <v>NA</v>
          </cell>
          <cell r="Q211" t="str">
            <v>NA</v>
          </cell>
          <cell r="R211" t="str">
            <v>NA</v>
          </cell>
          <cell r="S211" t="str">
            <v>NA</v>
          </cell>
          <cell r="T211" t="str">
            <v>CEC004</v>
          </cell>
          <cell r="U211" t="str">
            <v>CEC007</v>
          </cell>
          <cell r="V211" t="str">
            <v>CEC011</v>
          </cell>
          <cell r="W211" t="str">
            <v>NA</v>
          </cell>
          <cell r="X211" t="str">
            <v>NA</v>
          </cell>
          <cell r="Y211" t="str">
            <v>CMC004</v>
          </cell>
          <cell r="Z211" t="str">
            <v>CMC006</v>
          </cell>
          <cell r="AA211" t="str">
            <v>CMC008</v>
          </cell>
          <cell r="AB211" t="str">
            <v>NA</v>
          </cell>
          <cell r="AC211" t="str">
            <v>NA</v>
          </cell>
          <cell r="AD211">
            <v>0.5</v>
          </cell>
          <cell r="AE211">
            <v>1</v>
          </cell>
          <cell r="AF211">
            <v>0.2</v>
          </cell>
          <cell r="AG211" t="str">
            <v>NA</v>
          </cell>
          <cell r="AH211" t="str">
            <v>NA</v>
          </cell>
          <cell r="AI211">
            <v>3</v>
          </cell>
          <cell r="AJ211">
            <v>6</v>
          </cell>
          <cell r="AK211">
            <v>3</v>
          </cell>
          <cell r="AL211">
            <v>15</v>
          </cell>
          <cell r="AO211">
            <v>366523</v>
          </cell>
          <cell r="AP211">
            <v>280991</v>
          </cell>
          <cell r="AQ211">
            <v>0</v>
          </cell>
          <cell r="AR211">
            <v>0</v>
          </cell>
          <cell r="AS211">
            <v>0</v>
          </cell>
          <cell r="AT211">
            <v>0</v>
          </cell>
          <cell r="AU211">
            <v>0</v>
          </cell>
          <cell r="AV211">
            <v>0</v>
          </cell>
          <cell r="AW211">
            <v>280991</v>
          </cell>
          <cell r="AX211">
            <v>0</v>
          </cell>
          <cell r="AY211">
            <v>0</v>
          </cell>
          <cell r="AZ211">
            <v>0</v>
          </cell>
          <cell r="BA211">
            <v>0</v>
          </cell>
          <cell r="BB211">
            <v>0</v>
          </cell>
          <cell r="BC211">
            <v>0</v>
          </cell>
          <cell r="BD211">
            <v>295041</v>
          </cell>
          <cell r="BE211">
            <v>2893</v>
          </cell>
          <cell r="BF211">
            <v>17038</v>
          </cell>
          <cell r="BG211">
            <v>20668</v>
          </cell>
          <cell r="BH211">
            <v>0</v>
          </cell>
          <cell r="BI211">
            <v>0</v>
          </cell>
          <cell r="BJ211">
            <v>482</v>
          </cell>
          <cell r="BK211">
            <v>5679</v>
          </cell>
          <cell r="BL211">
            <v>1378</v>
          </cell>
          <cell r="BM211">
            <v>0</v>
          </cell>
          <cell r="BN211">
            <v>0</v>
          </cell>
          <cell r="BO211">
            <v>7539</v>
          </cell>
          <cell r="BP211">
            <v>128224</v>
          </cell>
          <cell r="BQ211">
            <v>99537</v>
          </cell>
          <cell r="BR211">
            <v>140891</v>
          </cell>
          <cell r="BS211">
            <v>0</v>
          </cell>
          <cell r="BT211">
            <v>0</v>
          </cell>
          <cell r="BU211">
            <v>21371</v>
          </cell>
          <cell r="BV211">
            <v>33179</v>
          </cell>
          <cell r="BW211">
            <v>9393</v>
          </cell>
          <cell r="BX211">
            <v>0</v>
          </cell>
          <cell r="BY211">
            <v>0</v>
          </cell>
          <cell r="BZ211">
            <v>63943</v>
          </cell>
          <cell r="CA211">
            <v>7539</v>
          </cell>
          <cell r="CB211">
            <v>71482</v>
          </cell>
          <cell r="CC211">
            <v>0.05</v>
          </cell>
          <cell r="CD211">
            <v>366523</v>
          </cell>
        </row>
        <row r="212">
          <cell r="C212" t="str">
            <v>CAP06</v>
          </cell>
          <cell r="D212" t="str">
            <v>Cámara Tipo F Incluye Emboquillados</v>
          </cell>
          <cell r="E212" t="str">
            <v>U</v>
          </cell>
          <cell r="F212" t="str">
            <v>MOC139</v>
          </cell>
          <cell r="G212" t="str">
            <v>NA</v>
          </cell>
          <cell r="H212" t="str">
            <v>NA</v>
          </cell>
          <cell r="I212" t="str">
            <v>NA</v>
          </cell>
          <cell r="J212" t="str">
            <v>NA</v>
          </cell>
          <cell r="K212" t="str">
            <v>NA</v>
          </cell>
          <cell r="L212" t="str">
            <v>NA</v>
          </cell>
          <cell r="M212">
            <v>1</v>
          </cell>
          <cell r="N212" t="str">
            <v>NA</v>
          </cell>
          <cell r="O212" t="str">
            <v>NA</v>
          </cell>
          <cell r="P212" t="str">
            <v>NA</v>
          </cell>
          <cell r="Q212" t="str">
            <v>NA</v>
          </cell>
          <cell r="R212" t="str">
            <v>NA</v>
          </cell>
          <cell r="S212" t="str">
            <v>NA</v>
          </cell>
          <cell r="T212" t="str">
            <v>CEC004</v>
          </cell>
          <cell r="U212" t="str">
            <v>CEC007</v>
          </cell>
          <cell r="V212" t="str">
            <v>CEC011</v>
          </cell>
          <cell r="W212" t="str">
            <v>NA</v>
          </cell>
          <cell r="X212" t="str">
            <v>NA</v>
          </cell>
          <cell r="Y212" t="str">
            <v>CMC004</v>
          </cell>
          <cell r="Z212" t="str">
            <v>CMC006</v>
          </cell>
          <cell r="AA212" t="str">
            <v>CMC008</v>
          </cell>
          <cell r="AB212" t="str">
            <v>NA</v>
          </cell>
          <cell r="AC212" t="str">
            <v>NA</v>
          </cell>
          <cell r="AD212">
            <v>0.25</v>
          </cell>
          <cell r="AE212">
            <v>1</v>
          </cell>
          <cell r="AF212">
            <v>0.25</v>
          </cell>
          <cell r="AG212" t="str">
            <v>NA</v>
          </cell>
          <cell r="AH212" t="str">
            <v>NA</v>
          </cell>
          <cell r="AI212">
            <v>5</v>
          </cell>
          <cell r="AJ212">
            <v>20</v>
          </cell>
          <cell r="AK212">
            <v>5</v>
          </cell>
          <cell r="AL212">
            <v>20</v>
          </cell>
          <cell r="AO212">
            <v>240313</v>
          </cell>
          <cell r="AP212">
            <v>192728</v>
          </cell>
          <cell r="AQ212">
            <v>0</v>
          </cell>
          <cell r="AR212">
            <v>0</v>
          </cell>
          <cell r="AS212">
            <v>0</v>
          </cell>
          <cell r="AT212">
            <v>0</v>
          </cell>
          <cell r="AU212">
            <v>0</v>
          </cell>
          <cell r="AV212">
            <v>0</v>
          </cell>
          <cell r="AW212">
            <v>192728</v>
          </cell>
          <cell r="AX212">
            <v>0</v>
          </cell>
          <cell r="AY212">
            <v>0</v>
          </cell>
          <cell r="AZ212">
            <v>0</v>
          </cell>
          <cell r="BA212">
            <v>0</v>
          </cell>
          <cell r="BB212">
            <v>0</v>
          </cell>
          <cell r="BC212">
            <v>0</v>
          </cell>
          <cell r="BD212">
            <v>202364</v>
          </cell>
          <cell r="BE212">
            <v>2893</v>
          </cell>
          <cell r="BF212">
            <v>17038</v>
          </cell>
          <cell r="BG212">
            <v>20668</v>
          </cell>
          <cell r="BH212">
            <v>0</v>
          </cell>
          <cell r="BI212">
            <v>0</v>
          </cell>
          <cell r="BJ212">
            <v>145</v>
          </cell>
          <cell r="BK212">
            <v>3408</v>
          </cell>
          <cell r="BL212">
            <v>1033</v>
          </cell>
          <cell r="BM212">
            <v>0</v>
          </cell>
          <cell r="BN212">
            <v>0</v>
          </cell>
          <cell r="BO212">
            <v>4586</v>
          </cell>
          <cell r="BP212">
            <v>128224</v>
          </cell>
          <cell r="BQ212">
            <v>99537</v>
          </cell>
          <cell r="BR212">
            <v>140891</v>
          </cell>
          <cell r="BS212">
            <v>0</v>
          </cell>
          <cell r="BT212">
            <v>0</v>
          </cell>
          <cell r="BU212">
            <v>6411</v>
          </cell>
          <cell r="BV212">
            <v>19907</v>
          </cell>
          <cell r="BW212">
            <v>7045</v>
          </cell>
          <cell r="BX212">
            <v>0</v>
          </cell>
          <cell r="BY212">
            <v>0</v>
          </cell>
          <cell r="BZ212">
            <v>33363</v>
          </cell>
          <cell r="CA212">
            <v>4586</v>
          </cell>
          <cell r="CB212">
            <v>37949</v>
          </cell>
          <cell r="CC212">
            <v>0.05</v>
          </cell>
          <cell r="CD212">
            <v>240313</v>
          </cell>
        </row>
        <row r="213">
          <cell r="B213" t="str">
            <v>Cámara Tipo F2 Incluye Emboquillados</v>
          </cell>
          <cell r="C213" t="str">
            <v>CAP06</v>
          </cell>
          <cell r="D213" t="str">
            <v>Cámara Tipo F2 Incluye Emboquillados</v>
          </cell>
          <cell r="E213" t="str">
            <v>U</v>
          </cell>
          <cell r="F213" t="str">
            <v>MOC138</v>
          </cell>
          <cell r="G213" t="str">
            <v>NA</v>
          </cell>
          <cell r="H213" t="str">
            <v>NA</v>
          </cell>
          <cell r="I213" t="str">
            <v>NA</v>
          </cell>
          <cell r="J213" t="str">
            <v>NA</v>
          </cell>
          <cell r="K213" t="str">
            <v>NA</v>
          </cell>
          <cell r="L213" t="str">
            <v>NA</v>
          </cell>
          <cell r="M213">
            <v>1</v>
          </cell>
          <cell r="N213" t="str">
            <v>NA</v>
          </cell>
          <cell r="O213" t="str">
            <v>NA</v>
          </cell>
          <cell r="P213" t="str">
            <v>NA</v>
          </cell>
          <cell r="Q213" t="str">
            <v>NA</v>
          </cell>
          <cell r="R213" t="str">
            <v>NA</v>
          </cell>
          <cell r="S213" t="str">
            <v>NA</v>
          </cell>
          <cell r="T213" t="str">
            <v>CEC004</v>
          </cell>
          <cell r="U213" t="str">
            <v>CEC007</v>
          </cell>
          <cell r="V213" t="str">
            <v>CEC011</v>
          </cell>
          <cell r="W213" t="str">
            <v>NA</v>
          </cell>
          <cell r="X213" t="str">
            <v>NA</v>
          </cell>
          <cell r="Y213" t="str">
            <v>CMC004</v>
          </cell>
          <cell r="Z213" t="str">
            <v>CMC006</v>
          </cell>
          <cell r="AA213" t="str">
            <v>CMC008</v>
          </cell>
          <cell r="AB213" t="str">
            <v>NA</v>
          </cell>
          <cell r="AC213" t="str">
            <v>NA</v>
          </cell>
          <cell r="AD213">
            <v>0.5</v>
          </cell>
          <cell r="AE213">
            <v>1</v>
          </cell>
          <cell r="AF213">
            <v>0.21</v>
          </cell>
          <cell r="AG213" t="str">
            <v>NA</v>
          </cell>
          <cell r="AH213" t="str">
            <v>NA</v>
          </cell>
          <cell r="AI213">
            <v>7.5</v>
          </cell>
          <cell r="AJ213">
            <v>15</v>
          </cell>
          <cell r="AK213">
            <v>7.5</v>
          </cell>
          <cell r="AL213">
            <v>35</v>
          </cell>
          <cell r="AO213">
            <v>128975</v>
          </cell>
          <cell r="AP213">
            <v>95396</v>
          </cell>
          <cell r="AQ213">
            <v>0</v>
          </cell>
          <cell r="AR213">
            <v>0</v>
          </cell>
          <cell r="AS213">
            <v>0</v>
          </cell>
          <cell r="AT213">
            <v>0</v>
          </cell>
          <cell r="AU213">
            <v>0</v>
          </cell>
          <cell r="AV213">
            <v>0</v>
          </cell>
          <cell r="AW213">
            <v>95396</v>
          </cell>
          <cell r="AX213">
            <v>0</v>
          </cell>
          <cell r="AY213">
            <v>0</v>
          </cell>
          <cell r="AZ213">
            <v>0</v>
          </cell>
          <cell r="BA213">
            <v>0</v>
          </cell>
          <cell r="BB213">
            <v>0</v>
          </cell>
          <cell r="BC213">
            <v>0</v>
          </cell>
          <cell r="BD213">
            <v>100166</v>
          </cell>
          <cell r="BE213">
            <v>2893</v>
          </cell>
          <cell r="BF213">
            <v>17038</v>
          </cell>
          <cell r="BG213">
            <v>20668</v>
          </cell>
          <cell r="BH213">
            <v>0</v>
          </cell>
          <cell r="BI213">
            <v>0</v>
          </cell>
          <cell r="BJ213">
            <v>193</v>
          </cell>
          <cell r="BK213">
            <v>2272</v>
          </cell>
          <cell r="BL213">
            <v>579</v>
          </cell>
          <cell r="BM213">
            <v>0</v>
          </cell>
          <cell r="BN213">
            <v>0</v>
          </cell>
          <cell r="BO213">
            <v>3044</v>
          </cell>
          <cell r="BP213">
            <v>128224</v>
          </cell>
          <cell r="BQ213">
            <v>99537</v>
          </cell>
          <cell r="BR213">
            <v>140891</v>
          </cell>
          <cell r="BS213">
            <v>0</v>
          </cell>
          <cell r="BT213">
            <v>0</v>
          </cell>
          <cell r="BU213">
            <v>8548</v>
          </cell>
          <cell r="BV213">
            <v>13272</v>
          </cell>
          <cell r="BW213">
            <v>3945</v>
          </cell>
          <cell r="BX213">
            <v>0</v>
          </cell>
          <cell r="BY213">
            <v>0</v>
          </cell>
          <cell r="BZ213">
            <v>25765</v>
          </cell>
          <cell r="CA213">
            <v>3044</v>
          </cell>
          <cell r="CB213">
            <v>28809</v>
          </cell>
          <cell r="CC213">
            <v>0.05</v>
          </cell>
          <cell r="CD213">
            <v>128975</v>
          </cell>
        </row>
        <row r="214">
          <cell r="C214" t="str">
            <v>CAP06</v>
          </cell>
          <cell r="D214" t="str">
            <v>CAMARAS</v>
          </cell>
          <cell r="CB214">
            <v>0</v>
          </cell>
          <cell r="CD214">
            <v>0</v>
          </cell>
        </row>
        <row r="215">
          <cell r="B215" t="str">
            <v>CU001</v>
          </cell>
          <cell r="C215" t="str">
            <v>CAP06</v>
          </cell>
          <cell r="D215" t="str">
            <v>De 90° -2" en ducto norma Icontec 3363</v>
          </cell>
          <cell r="E215" t="str">
            <v>U</v>
          </cell>
          <cell r="F215" t="str">
            <v>MOC042</v>
          </cell>
          <cell r="G215" t="str">
            <v>MOC079</v>
          </cell>
          <cell r="H215" t="str">
            <v>MOC089</v>
          </cell>
          <cell r="I215" t="str">
            <v>NA</v>
          </cell>
          <cell r="J215" t="str">
            <v>NA</v>
          </cell>
          <cell r="K215" t="str">
            <v>NA</v>
          </cell>
          <cell r="L215" t="str">
            <v>NA</v>
          </cell>
          <cell r="M215">
            <v>1</v>
          </cell>
          <cell r="N215">
            <v>5.9999999999999995E-4</v>
          </cell>
          <cell r="O215">
            <v>1.1999999999999999E-3</v>
          </cell>
          <cell r="P215" t="str">
            <v>NA</v>
          </cell>
          <cell r="Q215" t="str">
            <v>NA</v>
          </cell>
          <cell r="R215" t="str">
            <v>NA</v>
          </cell>
          <cell r="S215" t="str">
            <v>NA</v>
          </cell>
          <cell r="T215" t="str">
            <v>CEC005</v>
          </cell>
          <cell r="U215" t="str">
            <v>NA</v>
          </cell>
          <cell r="V215" t="str">
            <v>NA</v>
          </cell>
          <cell r="W215" t="str">
            <v>NA</v>
          </cell>
          <cell r="X215" t="str">
            <v>NA</v>
          </cell>
          <cell r="Y215" t="str">
            <v>CMC005</v>
          </cell>
          <cell r="Z215" t="str">
            <v>NA</v>
          </cell>
          <cell r="AA215" t="str">
            <v>NA</v>
          </cell>
          <cell r="AB215" t="str">
            <v>NA</v>
          </cell>
          <cell r="AC215" t="str">
            <v>NA</v>
          </cell>
          <cell r="AD215">
            <v>1</v>
          </cell>
          <cell r="AE215" t="str">
            <v>NA</v>
          </cell>
          <cell r="AF215" t="str">
            <v>NA</v>
          </cell>
          <cell r="AG215" t="str">
            <v>NA</v>
          </cell>
          <cell r="AH215" t="str">
            <v>NA</v>
          </cell>
          <cell r="AI215">
            <v>250</v>
          </cell>
          <cell r="AJ215">
            <v>250</v>
          </cell>
          <cell r="AO215">
            <v>10630</v>
          </cell>
          <cell r="AP215">
            <v>9600</v>
          </cell>
          <cell r="AQ215">
            <v>16388</v>
          </cell>
          <cell r="AR215">
            <v>75558</v>
          </cell>
          <cell r="AS215">
            <v>0</v>
          </cell>
          <cell r="AT215">
            <v>0</v>
          </cell>
          <cell r="AU215">
            <v>0</v>
          </cell>
          <cell r="AV215">
            <v>0</v>
          </cell>
          <cell r="AW215">
            <v>9600</v>
          </cell>
          <cell r="AX215">
            <v>10</v>
          </cell>
          <cell r="AY215">
            <v>91</v>
          </cell>
          <cell r="AZ215">
            <v>0</v>
          </cell>
          <cell r="BA215">
            <v>0</v>
          </cell>
          <cell r="BB215">
            <v>0</v>
          </cell>
          <cell r="BC215">
            <v>0</v>
          </cell>
          <cell r="BD215">
            <v>10186</v>
          </cell>
          <cell r="BE215">
            <v>4261</v>
          </cell>
          <cell r="BF215">
            <v>0</v>
          </cell>
          <cell r="BG215">
            <v>0</v>
          </cell>
          <cell r="BH215">
            <v>0</v>
          </cell>
          <cell r="BI215">
            <v>0</v>
          </cell>
          <cell r="BJ215">
            <v>17</v>
          </cell>
          <cell r="BK215">
            <v>0</v>
          </cell>
          <cell r="BL215">
            <v>0</v>
          </cell>
          <cell r="BM215">
            <v>0</v>
          </cell>
          <cell r="BN215">
            <v>0</v>
          </cell>
          <cell r="BO215">
            <v>17</v>
          </cell>
          <cell r="BP215">
            <v>106852</v>
          </cell>
          <cell r="BQ215">
            <v>0</v>
          </cell>
          <cell r="BR215">
            <v>0</v>
          </cell>
          <cell r="BS215">
            <v>0</v>
          </cell>
          <cell r="BT215">
            <v>0</v>
          </cell>
          <cell r="BU215">
            <v>427</v>
          </cell>
          <cell r="BV215">
            <v>0</v>
          </cell>
          <cell r="BW215">
            <v>0</v>
          </cell>
          <cell r="BX215">
            <v>0</v>
          </cell>
          <cell r="BY215">
            <v>0</v>
          </cell>
          <cell r="BZ215">
            <v>427</v>
          </cell>
          <cell r="CA215">
            <v>17</v>
          </cell>
          <cell r="CB215">
            <v>444</v>
          </cell>
          <cell r="CC215">
            <v>0.05</v>
          </cell>
          <cell r="CD215">
            <v>10630</v>
          </cell>
        </row>
        <row r="216">
          <cell r="B216" t="str">
            <v>CU001</v>
          </cell>
          <cell r="C216" t="str">
            <v>CAP06</v>
          </cell>
          <cell r="D216" t="str">
            <v>DE 90º  de  2"</v>
          </cell>
          <cell r="E216" t="str">
            <v>U</v>
          </cell>
          <cell r="F216" t="str">
            <v>MOC042</v>
          </cell>
          <cell r="G216" t="str">
            <v>MOC079</v>
          </cell>
          <cell r="H216" t="str">
            <v>MOC089</v>
          </cell>
          <cell r="I216" t="str">
            <v>NA</v>
          </cell>
          <cell r="J216" t="str">
            <v>NA</v>
          </cell>
          <cell r="K216" t="str">
            <v>NA</v>
          </cell>
          <cell r="L216" t="str">
            <v>NA</v>
          </cell>
          <cell r="M216">
            <v>1</v>
          </cell>
          <cell r="N216">
            <v>5.9999999999999995E-4</v>
          </cell>
          <cell r="O216">
            <v>1.1999999999999999E-3</v>
          </cell>
          <cell r="P216" t="str">
            <v>NA</v>
          </cell>
          <cell r="Q216" t="str">
            <v>NA</v>
          </cell>
          <cell r="R216" t="str">
            <v>NA</v>
          </cell>
          <cell r="S216" t="str">
            <v>NA</v>
          </cell>
          <cell r="T216" t="str">
            <v>CEC005</v>
          </cell>
          <cell r="U216" t="str">
            <v>NA</v>
          </cell>
          <cell r="V216" t="str">
            <v>NA</v>
          </cell>
          <cell r="W216" t="str">
            <v>NA</v>
          </cell>
          <cell r="X216" t="str">
            <v>NA</v>
          </cell>
          <cell r="Y216" t="str">
            <v>CMC005</v>
          </cell>
          <cell r="Z216" t="str">
            <v>NA</v>
          </cell>
          <cell r="AA216" t="str">
            <v>NA</v>
          </cell>
          <cell r="AB216" t="str">
            <v>NA</v>
          </cell>
          <cell r="AC216" t="str">
            <v>NA</v>
          </cell>
          <cell r="AD216">
            <v>1</v>
          </cell>
          <cell r="AE216" t="str">
            <v>NA</v>
          </cell>
          <cell r="AF216" t="str">
            <v>NA</v>
          </cell>
          <cell r="AG216" t="str">
            <v>NA</v>
          </cell>
          <cell r="AH216" t="str">
            <v>NA</v>
          </cell>
          <cell r="AI216">
            <v>150</v>
          </cell>
          <cell r="AJ216">
            <v>150</v>
          </cell>
          <cell r="AO216">
            <v>10926</v>
          </cell>
          <cell r="AP216">
            <v>9600</v>
          </cell>
          <cell r="AQ216">
            <v>16388</v>
          </cell>
          <cell r="AR216">
            <v>75558</v>
          </cell>
          <cell r="AS216">
            <v>0</v>
          </cell>
          <cell r="AT216">
            <v>0</v>
          </cell>
          <cell r="AU216">
            <v>0</v>
          </cell>
          <cell r="AV216">
            <v>0</v>
          </cell>
          <cell r="AW216">
            <v>9600</v>
          </cell>
          <cell r="AX216">
            <v>10</v>
          </cell>
          <cell r="AY216">
            <v>91</v>
          </cell>
          <cell r="AZ216">
            <v>0</v>
          </cell>
          <cell r="BA216">
            <v>0</v>
          </cell>
          <cell r="BB216">
            <v>0</v>
          </cell>
          <cell r="BC216">
            <v>0</v>
          </cell>
          <cell r="BD216">
            <v>10186</v>
          </cell>
          <cell r="BE216">
            <v>4261</v>
          </cell>
          <cell r="BF216">
            <v>0</v>
          </cell>
          <cell r="BG216">
            <v>0</v>
          </cell>
          <cell r="BH216">
            <v>0</v>
          </cell>
          <cell r="BI216">
            <v>0</v>
          </cell>
          <cell r="BJ216">
            <v>28</v>
          </cell>
          <cell r="BK216">
            <v>0</v>
          </cell>
          <cell r="BL216">
            <v>0</v>
          </cell>
          <cell r="BM216">
            <v>0</v>
          </cell>
          <cell r="BN216">
            <v>0</v>
          </cell>
          <cell r="BO216">
            <v>28</v>
          </cell>
          <cell r="BP216">
            <v>106852</v>
          </cell>
          <cell r="BQ216">
            <v>0</v>
          </cell>
          <cell r="BR216">
            <v>0</v>
          </cell>
          <cell r="BS216">
            <v>0</v>
          </cell>
          <cell r="BT216">
            <v>0</v>
          </cell>
          <cell r="BU216">
            <v>712</v>
          </cell>
          <cell r="BV216">
            <v>0</v>
          </cell>
          <cell r="BW216">
            <v>0</v>
          </cell>
          <cell r="BX216">
            <v>0</v>
          </cell>
          <cell r="BY216">
            <v>0</v>
          </cell>
          <cell r="BZ216">
            <v>712</v>
          </cell>
          <cell r="CA216">
            <v>28</v>
          </cell>
          <cell r="CB216">
            <v>740</v>
          </cell>
          <cell r="CC216">
            <v>0.05</v>
          </cell>
          <cell r="CD216">
            <v>10926</v>
          </cell>
        </row>
        <row r="217">
          <cell r="B217" t="str">
            <v>CU002</v>
          </cell>
          <cell r="C217" t="str">
            <v>CAP06</v>
          </cell>
          <cell r="D217" t="str">
            <v>DE 90º  de  3"</v>
          </cell>
          <cell r="E217" t="str">
            <v>U</v>
          </cell>
          <cell r="F217" t="str">
            <v>MOC040</v>
          </cell>
          <cell r="G217" t="str">
            <v>MOC079</v>
          </cell>
          <cell r="H217" t="str">
            <v>MOC089</v>
          </cell>
          <cell r="I217" t="str">
            <v>NA</v>
          </cell>
          <cell r="J217" t="str">
            <v>NA</v>
          </cell>
          <cell r="K217" t="str">
            <v>NA</v>
          </cell>
          <cell r="L217" t="str">
            <v>NA</v>
          </cell>
          <cell r="M217">
            <v>1</v>
          </cell>
          <cell r="N217">
            <v>8.9999999999999998E-4</v>
          </cell>
          <cell r="O217">
            <v>1.5E-3</v>
          </cell>
          <cell r="P217" t="str">
            <v>NA</v>
          </cell>
          <cell r="Q217" t="str">
            <v>NA</v>
          </cell>
          <cell r="R217" t="str">
            <v>NA</v>
          </cell>
          <cell r="S217" t="str">
            <v>NA</v>
          </cell>
          <cell r="T217" t="str">
            <v>CEC005</v>
          </cell>
          <cell r="U217" t="str">
            <v>NA</v>
          </cell>
          <cell r="V217" t="str">
            <v>NA</v>
          </cell>
          <cell r="W217" t="str">
            <v>NA</v>
          </cell>
          <cell r="X217" t="str">
            <v>NA</v>
          </cell>
          <cell r="Y217" t="str">
            <v>CMC005</v>
          </cell>
          <cell r="Z217" t="str">
            <v>NA</v>
          </cell>
          <cell r="AA217" t="str">
            <v>NA</v>
          </cell>
          <cell r="AB217" t="str">
            <v>NA</v>
          </cell>
          <cell r="AC217" t="str">
            <v>NA</v>
          </cell>
          <cell r="AD217">
            <v>1</v>
          </cell>
          <cell r="AE217" t="str">
            <v>NA</v>
          </cell>
          <cell r="AF217" t="str">
            <v>NA</v>
          </cell>
          <cell r="AG217" t="str">
            <v>NA</v>
          </cell>
          <cell r="AH217" t="str">
            <v>NA</v>
          </cell>
          <cell r="AI217">
            <v>150</v>
          </cell>
          <cell r="AJ217">
            <v>150</v>
          </cell>
          <cell r="AO217">
            <v>12844</v>
          </cell>
          <cell r="AP217">
            <v>11400</v>
          </cell>
          <cell r="AQ217">
            <v>16388</v>
          </cell>
          <cell r="AR217">
            <v>75558</v>
          </cell>
          <cell r="AS217">
            <v>0</v>
          </cell>
          <cell r="AT217">
            <v>0</v>
          </cell>
          <cell r="AU217">
            <v>0</v>
          </cell>
          <cell r="AV217">
            <v>0</v>
          </cell>
          <cell r="AW217">
            <v>11400</v>
          </cell>
          <cell r="AX217">
            <v>15</v>
          </cell>
          <cell r="AY217">
            <v>113</v>
          </cell>
          <cell r="AZ217">
            <v>0</v>
          </cell>
          <cell r="BA217">
            <v>0</v>
          </cell>
          <cell r="BB217">
            <v>0</v>
          </cell>
          <cell r="BC217">
            <v>0</v>
          </cell>
          <cell r="BD217">
            <v>12104</v>
          </cell>
          <cell r="BE217">
            <v>4261</v>
          </cell>
          <cell r="BF217">
            <v>0</v>
          </cell>
          <cell r="BG217">
            <v>0</v>
          </cell>
          <cell r="BH217">
            <v>0</v>
          </cell>
          <cell r="BI217">
            <v>0</v>
          </cell>
          <cell r="BJ217">
            <v>28</v>
          </cell>
          <cell r="BK217">
            <v>0</v>
          </cell>
          <cell r="BL217">
            <v>0</v>
          </cell>
          <cell r="BM217">
            <v>0</v>
          </cell>
          <cell r="BN217">
            <v>0</v>
          </cell>
          <cell r="BO217">
            <v>28</v>
          </cell>
          <cell r="BP217">
            <v>106852</v>
          </cell>
          <cell r="BQ217">
            <v>0</v>
          </cell>
          <cell r="BR217">
            <v>0</v>
          </cell>
          <cell r="BS217">
            <v>0</v>
          </cell>
          <cell r="BT217">
            <v>0</v>
          </cell>
          <cell r="BU217">
            <v>712</v>
          </cell>
          <cell r="BV217">
            <v>0</v>
          </cell>
          <cell r="BW217">
            <v>0</v>
          </cell>
          <cell r="BX217">
            <v>0</v>
          </cell>
          <cell r="BY217">
            <v>0</v>
          </cell>
          <cell r="BZ217">
            <v>712</v>
          </cell>
          <cell r="CA217">
            <v>28</v>
          </cell>
          <cell r="CB217">
            <v>740</v>
          </cell>
          <cell r="CC217">
            <v>0.05</v>
          </cell>
          <cell r="CD217">
            <v>12844</v>
          </cell>
        </row>
        <row r="218">
          <cell r="B218" t="str">
            <v>CU003</v>
          </cell>
          <cell r="C218" t="str">
            <v>CAP06</v>
          </cell>
          <cell r="D218" t="str">
            <v>DE 90º  de  4"</v>
          </cell>
          <cell r="E218" t="str">
            <v>U</v>
          </cell>
          <cell r="F218" t="str">
            <v>MOC041</v>
          </cell>
          <cell r="G218" t="str">
            <v>MOC079</v>
          </cell>
          <cell r="H218" t="str">
            <v>MOC089</v>
          </cell>
          <cell r="I218" t="str">
            <v>NA</v>
          </cell>
          <cell r="J218" t="str">
            <v>NA</v>
          </cell>
          <cell r="K218" t="str">
            <v>NA</v>
          </cell>
          <cell r="L218" t="str">
            <v>NA</v>
          </cell>
          <cell r="M218">
            <v>1</v>
          </cell>
          <cell r="N218">
            <v>1.1999999999999999E-3</v>
          </cell>
          <cell r="O218">
            <v>2.3999999999999998E-3</v>
          </cell>
          <cell r="P218" t="str">
            <v>NA</v>
          </cell>
          <cell r="Q218" t="str">
            <v>NA</v>
          </cell>
          <cell r="R218" t="str">
            <v>NA</v>
          </cell>
          <cell r="S218" t="str">
            <v>NA</v>
          </cell>
          <cell r="T218" t="str">
            <v>CEC005</v>
          </cell>
          <cell r="U218" t="str">
            <v>NA</v>
          </cell>
          <cell r="V218" t="str">
            <v>NA</v>
          </cell>
          <cell r="W218" t="str">
            <v>NA</v>
          </cell>
          <cell r="X218" t="str">
            <v>NA</v>
          </cell>
          <cell r="Y218" t="str">
            <v>CMC005</v>
          </cell>
          <cell r="Z218" t="str">
            <v>NA</v>
          </cell>
          <cell r="AA218" t="str">
            <v>NA</v>
          </cell>
          <cell r="AB218" t="str">
            <v>NA</v>
          </cell>
          <cell r="AC218" t="str">
            <v>NA</v>
          </cell>
          <cell r="AD218">
            <v>1</v>
          </cell>
          <cell r="AE218" t="str">
            <v>NA</v>
          </cell>
          <cell r="AF218" t="str">
            <v>NA</v>
          </cell>
          <cell r="AG218" t="str">
            <v>NA</v>
          </cell>
          <cell r="AH218" t="str">
            <v>NA</v>
          </cell>
          <cell r="AI218">
            <v>150</v>
          </cell>
          <cell r="AJ218">
            <v>150</v>
          </cell>
          <cell r="AO218">
            <v>60801</v>
          </cell>
          <cell r="AP218">
            <v>57000</v>
          </cell>
          <cell r="AQ218">
            <v>16388</v>
          </cell>
          <cell r="AR218">
            <v>75558</v>
          </cell>
          <cell r="AS218">
            <v>0</v>
          </cell>
          <cell r="AT218">
            <v>0</v>
          </cell>
          <cell r="AU218">
            <v>0</v>
          </cell>
          <cell r="AV218">
            <v>0</v>
          </cell>
          <cell r="AW218">
            <v>57000</v>
          </cell>
          <cell r="AX218">
            <v>20</v>
          </cell>
          <cell r="AY218">
            <v>181</v>
          </cell>
          <cell r="AZ218">
            <v>0</v>
          </cell>
          <cell r="BA218">
            <v>0</v>
          </cell>
          <cell r="BB218">
            <v>0</v>
          </cell>
          <cell r="BC218">
            <v>0</v>
          </cell>
          <cell r="BD218">
            <v>60061</v>
          </cell>
          <cell r="BE218">
            <v>4261</v>
          </cell>
          <cell r="BF218">
            <v>0</v>
          </cell>
          <cell r="BG218">
            <v>0</v>
          </cell>
          <cell r="BH218">
            <v>0</v>
          </cell>
          <cell r="BI218">
            <v>0</v>
          </cell>
          <cell r="BJ218">
            <v>28</v>
          </cell>
          <cell r="BK218">
            <v>0</v>
          </cell>
          <cell r="BL218">
            <v>0</v>
          </cell>
          <cell r="BM218">
            <v>0</v>
          </cell>
          <cell r="BN218">
            <v>0</v>
          </cell>
          <cell r="BO218">
            <v>28</v>
          </cell>
          <cell r="BP218">
            <v>106852</v>
          </cell>
          <cell r="BQ218">
            <v>0</v>
          </cell>
          <cell r="BR218">
            <v>0</v>
          </cell>
          <cell r="BS218">
            <v>0</v>
          </cell>
          <cell r="BT218">
            <v>0</v>
          </cell>
          <cell r="BU218">
            <v>712</v>
          </cell>
          <cell r="BV218">
            <v>0</v>
          </cell>
          <cell r="BW218">
            <v>0</v>
          </cell>
          <cell r="BX218">
            <v>0</v>
          </cell>
          <cell r="BY218">
            <v>0</v>
          </cell>
          <cell r="BZ218">
            <v>712</v>
          </cell>
          <cell r="CA218">
            <v>28</v>
          </cell>
          <cell r="CB218">
            <v>740</v>
          </cell>
          <cell r="CC218">
            <v>0.05</v>
          </cell>
          <cell r="CD218">
            <v>60801</v>
          </cell>
        </row>
        <row r="219">
          <cell r="B219" t="str">
            <v>VO010</v>
          </cell>
          <cell r="C219" t="str">
            <v>CAP06</v>
          </cell>
          <cell r="D219" t="str">
            <v>Demol. de reg. domic. de alcant.</v>
          </cell>
          <cell r="E219" t="str">
            <v>U</v>
          </cell>
          <cell r="F219" t="str">
            <v>NA</v>
          </cell>
          <cell r="G219" t="str">
            <v>NA</v>
          </cell>
          <cell r="H219" t="str">
            <v>NA</v>
          </cell>
          <cell r="I219" t="str">
            <v>NA</v>
          </cell>
          <cell r="J219" t="str">
            <v>NA</v>
          </cell>
          <cell r="K219" t="str">
            <v>NA</v>
          </cell>
          <cell r="L219" t="str">
            <v>NA</v>
          </cell>
          <cell r="M219" t="str">
            <v>NA</v>
          </cell>
          <cell r="N219" t="str">
            <v>NA</v>
          </cell>
          <cell r="O219" t="str">
            <v>NA</v>
          </cell>
          <cell r="P219" t="str">
            <v>NA</v>
          </cell>
          <cell r="Q219" t="str">
            <v>NA</v>
          </cell>
          <cell r="R219" t="str">
            <v>NA</v>
          </cell>
          <cell r="S219" t="str">
            <v>NA</v>
          </cell>
          <cell r="T219" t="str">
            <v>CEC015</v>
          </cell>
          <cell r="U219" t="str">
            <v>NA</v>
          </cell>
          <cell r="V219" t="str">
            <v>NA</v>
          </cell>
          <cell r="W219" t="str">
            <v>NA</v>
          </cell>
          <cell r="X219" t="str">
            <v>NA</v>
          </cell>
          <cell r="Y219" t="str">
            <v>CMC022</v>
          </cell>
          <cell r="Z219" t="str">
            <v>NA</v>
          </cell>
          <cell r="AA219" t="str">
            <v>NA</v>
          </cell>
          <cell r="AB219" t="str">
            <v>NA</v>
          </cell>
          <cell r="AC219" t="str">
            <v>NA</v>
          </cell>
          <cell r="AD219">
            <v>1</v>
          </cell>
          <cell r="AE219" t="str">
            <v>NA</v>
          </cell>
          <cell r="AF219" t="str">
            <v>NA</v>
          </cell>
          <cell r="AG219" t="str">
            <v>NA</v>
          </cell>
          <cell r="AH219" t="str">
            <v>NA</v>
          </cell>
          <cell r="AI219">
            <v>7.89</v>
          </cell>
          <cell r="AJ219">
            <v>7.89</v>
          </cell>
          <cell r="AO219">
            <v>24591</v>
          </cell>
          <cell r="AP219">
            <v>0</v>
          </cell>
          <cell r="AQ219">
            <v>0</v>
          </cell>
          <cell r="AR219">
            <v>0</v>
          </cell>
          <cell r="AS219">
            <v>0</v>
          </cell>
          <cell r="AT219">
            <v>0</v>
          </cell>
          <cell r="AU219">
            <v>0</v>
          </cell>
          <cell r="AV219">
            <v>0</v>
          </cell>
          <cell r="AW219">
            <v>0</v>
          </cell>
          <cell r="AX219">
            <v>0</v>
          </cell>
          <cell r="AY219">
            <v>0</v>
          </cell>
          <cell r="AZ219">
            <v>0</v>
          </cell>
          <cell r="BA219">
            <v>0</v>
          </cell>
          <cell r="BB219">
            <v>0</v>
          </cell>
          <cell r="BC219">
            <v>0</v>
          </cell>
          <cell r="BD219">
            <v>0</v>
          </cell>
          <cell r="BE219">
            <v>28837</v>
          </cell>
          <cell r="BF219">
            <v>0</v>
          </cell>
          <cell r="BG219">
            <v>0</v>
          </cell>
          <cell r="BH219">
            <v>0</v>
          </cell>
          <cell r="BI219">
            <v>0</v>
          </cell>
          <cell r="BJ219">
            <v>3655</v>
          </cell>
          <cell r="BK219">
            <v>0</v>
          </cell>
          <cell r="BL219">
            <v>0</v>
          </cell>
          <cell r="BM219">
            <v>0</v>
          </cell>
          <cell r="BN219">
            <v>0</v>
          </cell>
          <cell r="BO219">
            <v>3655</v>
          </cell>
          <cell r="BP219">
            <v>165187</v>
          </cell>
          <cell r="BQ219">
            <v>0</v>
          </cell>
          <cell r="BR219">
            <v>0</v>
          </cell>
          <cell r="BS219">
            <v>0</v>
          </cell>
          <cell r="BT219">
            <v>0</v>
          </cell>
          <cell r="BU219">
            <v>20936</v>
          </cell>
          <cell r="BV219">
            <v>0</v>
          </cell>
          <cell r="BW219">
            <v>0</v>
          </cell>
          <cell r="BX219">
            <v>0</v>
          </cell>
          <cell r="BY219">
            <v>0</v>
          </cell>
          <cell r="BZ219">
            <v>20936</v>
          </cell>
          <cell r="CA219">
            <v>3655</v>
          </cell>
          <cell r="CB219">
            <v>24591</v>
          </cell>
          <cell r="CD219">
            <v>24591</v>
          </cell>
        </row>
        <row r="220">
          <cell r="B220" t="str">
            <v>PO001</v>
          </cell>
          <cell r="C220" t="str">
            <v>CAP06</v>
          </cell>
          <cell r="D220" t="str">
            <v>Reubicación de poste</v>
          </cell>
          <cell r="E220" t="str">
            <v>U</v>
          </cell>
          <cell r="F220" t="str">
            <v>NA</v>
          </cell>
          <cell r="G220" t="str">
            <v>NA</v>
          </cell>
          <cell r="H220" t="str">
            <v>NA</v>
          </cell>
          <cell r="I220" t="str">
            <v>NA</v>
          </cell>
          <cell r="J220" t="str">
            <v>NA</v>
          </cell>
          <cell r="K220" t="str">
            <v>NA</v>
          </cell>
          <cell r="L220" t="str">
            <v>NA</v>
          </cell>
          <cell r="M220">
            <v>1</v>
          </cell>
          <cell r="N220">
            <v>0.12</v>
          </cell>
          <cell r="O220" t="str">
            <v>NA</v>
          </cell>
          <cell r="P220" t="str">
            <v>NA</v>
          </cell>
          <cell r="Q220" t="str">
            <v>NA</v>
          </cell>
          <cell r="R220" t="str">
            <v>NA</v>
          </cell>
          <cell r="S220" t="str">
            <v>NA</v>
          </cell>
          <cell r="T220" t="str">
            <v>CER012</v>
          </cell>
          <cell r="U220" t="str">
            <v>NA</v>
          </cell>
          <cell r="V220" t="str">
            <v>NA</v>
          </cell>
          <cell r="W220" t="str">
            <v>NA</v>
          </cell>
          <cell r="X220" t="str">
            <v>NA</v>
          </cell>
          <cell r="Y220" t="str">
            <v>CMC016</v>
          </cell>
          <cell r="Z220" t="str">
            <v>NA</v>
          </cell>
          <cell r="AA220" t="str">
            <v>NA</v>
          </cell>
          <cell r="AB220" t="str">
            <v>NA</v>
          </cell>
          <cell r="AC220" t="str">
            <v>NA</v>
          </cell>
          <cell r="AD220">
            <v>1</v>
          </cell>
          <cell r="AE220" t="str">
            <v>NA</v>
          </cell>
          <cell r="AF220" t="str">
            <v>NA</v>
          </cell>
          <cell r="AG220" t="str">
            <v>NA</v>
          </cell>
          <cell r="AH220" t="str">
            <v>NA</v>
          </cell>
          <cell r="AI220">
            <v>4.5</v>
          </cell>
          <cell r="AJ220">
            <v>4.5</v>
          </cell>
          <cell r="AO220">
            <v>75774</v>
          </cell>
          <cell r="AP220">
            <v>0</v>
          </cell>
          <cell r="AQ220">
            <v>0</v>
          </cell>
          <cell r="AR220">
            <v>0</v>
          </cell>
          <cell r="AS220">
            <v>0</v>
          </cell>
          <cell r="AT220">
            <v>0</v>
          </cell>
          <cell r="AU220">
            <v>0</v>
          </cell>
          <cell r="AV220">
            <v>0</v>
          </cell>
          <cell r="AW220">
            <v>0</v>
          </cell>
          <cell r="AX220">
            <v>0</v>
          </cell>
          <cell r="AY220">
            <v>0</v>
          </cell>
          <cell r="AZ220">
            <v>0</v>
          </cell>
          <cell r="BA220">
            <v>0</v>
          </cell>
          <cell r="BB220">
            <v>0</v>
          </cell>
          <cell r="BC220">
            <v>0</v>
          </cell>
          <cell r="BD220">
            <v>0</v>
          </cell>
          <cell r="BE220">
            <v>107695</v>
          </cell>
          <cell r="BF220">
            <v>0</v>
          </cell>
          <cell r="BG220">
            <v>0</v>
          </cell>
          <cell r="BH220">
            <v>0</v>
          </cell>
          <cell r="BI220">
            <v>0</v>
          </cell>
          <cell r="BJ220">
            <v>23932</v>
          </cell>
          <cell r="BK220">
            <v>0</v>
          </cell>
          <cell r="BL220">
            <v>0</v>
          </cell>
          <cell r="BM220">
            <v>0</v>
          </cell>
          <cell r="BN220">
            <v>0</v>
          </cell>
          <cell r="BO220">
            <v>23932</v>
          </cell>
          <cell r="BP220">
            <v>233291</v>
          </cell>
          <cell r="BQ220">
            <v>0</v>
          </cell>
          <cell r="BR220">
            <v>0</v>
          </cell>
          <cell r="BS220">
            <v>0</v>
          </cell>
          <cell r="BT220">
            <v>0</v>
          </cell>
          <cell r="BU220">
            <v>51842</v>
          </cell>
          <cell r="BV220">
            <v>0</v>
          </cell>
          <cell r="BW220">
            <v>0</v>
          </cell>
          <cell r="BX220">
            <v>0</v>
          </cell>
          <cell r="BY220">
            <v>0</v>
          </cell>
          <cell r="BZ220">
            <v>51842</v>
          </cell>
          <cell r="CA220">
            <v>23932</v>
          </cell>
          <cell r="CB220">
            <v>75774</v>
          </cell>
          <cell r="CD220">
            <v>75774</v>
          </cell>
        </row>
        <row r="221">
          <cell r="C221" t="str">
            <v>CAP07</v>
          </cell>
          <cell r="D221" t="str">
            <v>ACOMETIDA Incluye excavacion, arena, relleno en recebo y compactacion zanja</v>
          </cell>
          <cell r="CB221">
            <v>0</v>
          </cell>
          <cell r="CD221">
            <v>0</v>
          </cell>
        </row>
        <row r="222">
          <cell r="C222" t="str">
            <v>CAP07</v>
          </cell>
          <cell r="D222" t="str">
            <v>En anden  baldosa</v>
          </cell>
          <cell r="E222" t="str">
            <v>m</v>
          </cell>
          <cell r="F222" t="str">
            <v>MOC010</v>
          </cell>
          <cell r="G222" t="str">
            <v>MOC062</v>
          </cell>
          <cell r="H222" t="str">
            <v>MOC128</v>
          </cell>
          <cell r="I222" t="str">
            <v>NA</v>
          </cell>
          <cell r="J222" t="str">
            <v>NA</v>
          </cell>
          <cell r="K222" t="str">
            <v>NA</v>
          </cell>
          <cell r="L222" t="str">
            <v>NA</v>
          </cell>
          <cell r="M222">
            <v>0.1</v>
          </cell>
          <cell r="N222">
            <v>1</v>
          </cell>
          <cell r="O222">
            <v>0.18</v>
          </cell>
          <cell r="P222" t="str">
            <v>NA</v>
          </cell>
          <cell r="Q222" t="str">
            <v>NA</v>
          </cell>
          <cell r="R222" t="str">
            <v>NA</v>
          </cell>
          <cell r="S222" t="str">
            <v>NA</v>
          </cell>
          <cell r="T222" t="str">
            <v>CEC004</v>
          </cell>
          <cell r="U222" t="str">
            <v>CEC010</v>
          </cell>
          <cell r="V222" t="str">
            <v>NA</v>
          </cell>
          <cell r="W222" t="str">
            <v>NA</v>
          </cell>
          <cell r="X222" t="str">
            <v>NA</v>
          </cell>
          <cell r="Y222" t="str">
            <v>CMC004</v>
          </cell>
          <cell r="Z222" t="str">
            <v>CMC008</v>
          </cell>
          <cell r="AA222" t="str">
            <v>NA</v>
          </cell>
          <cell r="AB222" t="str">
            <v>NA</v>
          </cell>
          <cell r="AC222" t="str">
            <v>NA</v>
          </cell>
          <cell r="AD222">
            <v>1</v>
          </cell>
          <cell r="AE222">
            <v>1</v>
          </cell>
          <cell r="AF222" t="str">
            <v>NA</v>
          </cell>
          <cell r="AG222" t="str">
            <v>NA</v>
          </cell>
          <cell r="AH222" t="str">
            <v>NA</v>
          </cell>
          <cell r="AI222">
            <v>53</v>
          </cell>
          <cell r="AJ222">
            <v>53</v>
          </cell>
          <cell r="AK222">
            <v>53</v>
          </cell>
          <cell r="AO222">
            <v>12382</v>
          </cell>
          <cell r="AP222">
            <v>24000</v>
          </cell>
          <cell r="AQ222">
            <v>300</v>
          </cell>
          <cell r="AR222">
            <v>20000</v>
          </cell>
          <cell r="AS222">
            <v>0</v>
          </cell>
          <cell r="AT222">
            <v>0</v>
          </cell>
          <cell r="AU222">
            <v>0</v>
          </cell>
          <cell r="AV222">
            <v>0</v>
          </cell>
          <cell r="AW222">
            <v>2400</v>
          </cell>
          <cell r="AX222">
            <v>300</v>
          </cell>
          <cell r="AY222">
            <v>3600</v>
          </cell>
          <cell r="AZ222">
            <v>0</v>
          </cell>
          <cell r="BA222">
            <v>0</v>
          </cell>
          <cell r="BB222">
            <v>0</v>
          </cell>
          <cell r="BC222">
            <v>0</v>
          </cell>
          <cell r="BD222">
            <v>6615</v>
          </cell>
          <cell r="BE222">
            <v>2893</v>
          </cell>
          <cell r="BF222">
            <v>33634</v>
          </cell>
          <cell r="BG222">
            <v>0</v>
          </cell>
          <cell r="BH222">
            <v>0</v>
          </cell>
          <cell r="BI222">
            <v>0</v>
          </cell>
          <cell r="BJ222">
            <v>55</v>
          </cell>
          <cell r="BK222">
            <v>635</v>
          </cell>
          <cell r="BL222">
            <v>0</v>
          </cell>
          <cell r="BM222">
            <v>0</v>
          </cell>
          <cell r="BN222">
            <v>0</v>
          </cell>
          <cell r="BO222">
            <v>690</v>
          </cell>
          <cell r="BP222">
            <v>128224</v>
          </cell>
          <cell r="BQ222">
            <v>140891</v>
          </cell>
          <cell r="BR222">
            <v>0</v>
          </cell>
          <cell r="BS222">
            <v>0</v>
          </cell>
          <cell r="BT222">
            <v>0</v>
          </cell>
          <cell r="BU222">
            <v>2419</v>
          </cell>
          <cell r="BV222">
            <v>2658</v>
          </cell>
          <cell r="BW222">
            <v>0</v>
          </cell>
          <cell r="BX222">
            <v>0</v>
          </cell>
          <cell r="BY222">
            <v>0</v>
          </cell>
          <cell r="BZ222">
            <v>5077</v>
          </cell>
          <cell r="CA222">
            <v>690</v>
          </cell>
          <cell r="CB222">
            <v>5767</v>
          </cell>
          <cell r="CC222">
            <v>0.05</v>
          </cell>
          <cell r="CD222">
            <v>12382</v>
          </cell>
        </row>
        <row r="223">
          <cell r="C223" t="str">
            <v>CAP07</v>
          </cell>
          <cell r="D223" t="str">
            <v>En anden adoquin</v>
          </cell>
          <cell r="E223" t="str">
            <v>m</v>
          </cell>
          <cell r="F223" t="str">
            <v>MOC010</v>
          </cell>
          <cell r="G223" t="str">
            <v>MOC062</v>
          </cell>
          <cell r="H223" t="str">
            <v>MOC128</v>
          </cell>
          <cell r="I223" t="str">
            <v>NA</v>
          </cell>
          <cell r="J223" t="str">
            <v>NA</v>
          </cell>
          <cell r="K223" t="str">
            <v>NA</v>
          </cell>
          <cell r="L223" t="str">
            <v>NA</v>
          </cell>
          <cell r="M223">
            <v>0.1</v>
          </cell>
          <cell r="N223">
            <v>1</v>
          </cell>
          <cell r="O223">
            <v>0.18</v>
          </cell>
          <cell r="P223" t="str">
            <v>NA</v>
          </cell>
          <cell r="Q223" t="str">
            <v>NA</v>
          </cell>
          <cell r="R223" t="str">
            <v>NA</v>
          </cell>
          <cell r="S223" t="str">
            <v>NA</v>
          </cell>
          <cell r="T223" t="str">
            <v>CEC004</v>
          </cell>
          <cell r="U223" t="str">
            <v>CEC010</v>
          </cell>
          <cell r="V223" t="str">
            <v>NA</v>
          </cell>
          <cell r="W223" t="str">
            <v>NA</v>
          </cell>
          <cell r="X223" t="str">
            <v>NA</v>
          </cell>
          <cell r="Y223" t="str">
            <v>CMC004</v>
          </cell>
          <cell r="Z223" t="str">
            <v>CMC008</v>
          </cell>
          <cell r="AA223" t="str">
            <v>NA</v>
          </cell>
          <cell r="AB223" t="str">
            <v>NA</v>
          </cell>
          <cell r="AC223" t="str">
            <v>NA</v>
          </cell>
          <cell r="AD223">
            <v>1</v>
          </cell>
          <cell r="AE223">
            <v>1</v>
          </cell>
          <cell r="AF223" t="str">
            <v>NA</v>
          </cell>
          <cell r="AG223" t="str">
            <v>NA</v>
          </cell>
          <cell r="AH223" t="str">
            <v>NA</v>
          </cell>
          <cell r="AI223">
            <v>53</v>
          </cell>
          <cell r="AJ223">
            <v>53</v>
          </cell>
          <cell r="AK223">
            <v>53</v>
          </cell>
          <cell r="AO223">
            <v>12382</v>
          </cell>
          <cell r="AP223">
            <v>24000</v>
          </cell>
          <cell r="AQ223">
            <v>300</v>
          </cell>
          <cell r="AR223">
            <v>20000</v>
          </cell>
          <cell r="AS223">
            <v>0</v>
          </cell>
          <cell r="AT223">
            <v>0</v>
          </cell>
          <cell r="AU223">
            <v>0</v>
          </cell>
          <cell r="AV223">
            <v>0</v>
          </cell>
          <cell r="AW223">
            <v>2400</v>
          </cell>
          <cell r="AX223">
            <v>300</v>
          </cell>
          <cell r="AY223">
            <v>3600</v>
          </cell>
          <cell r="AZ223">
            <v>0</v>
          </cell>
          <cell r="BA223">
            <v>0</v>
          </cell>
          <cell r="BB223">
            <v>0</v>
          </cell>
          <cell r="BC223">
            <v>0</v>
          </cell>
          <cell r="BD223">
            <v>6615</v>
          </cell>
          <cell r="BE223">
            <v>2893</v>
          </cell>
          <cell r="BF223">
            <v>33634</v>
          </cell>
          <cell r="BG223">
            <v>0</v>
          </cell>
          <cell r="BH223">
            <v>0</v>
          </cell>
          <cell r="BI223">
            <v>0</v>
          </cell>
          <cell r="BJ223">
            <v>55</v>
          </cell>
          <cell r="BK223">
            <v>635</v>
          </cell>
          <cell r="BL223">
            <v>0</v>
          </cell>
          <cell r="BM223">
            <v>0</v>
          </cell>
          <cell r="BN223">
            <v>0</v>
          </cell>
          <cell r="BO223">
            <v>690</v>
          </cell>
          <cell r="BP223">
            <v>128224</v>
          </cell>
          <cell r="BQ223">
            <v>140891</v>
          </cell>
          <cell r="BR223">
            <v>0</v>
          </cell>
          <cell r="BS223">
            <v>0</v>
          </cell>
          <cell r="BT223">
            <v>0</v>
          </cell>
          <cell r="BU223">
            <v>2419</v>
          </cell>
          <cell r="BV223">
            <v>2658</v>
          </cell>
          <cell r="BW223">
            <v>0</v>
          </cell>
          <cell r="BX223">
            <v>0</v>
          </cell>
          <cell r="BY223">
            <v>0</v>
          </cell>
          <cell r="BZ223">
            <v>5077</v>
          </cell>
          <cell r="CA223">
            <v>690</v>
          </cell>
          <cell r="CB223">
            <v>5767</v>
          </cell>
          <cell r="CC223">
            <v>0.05</v>
          </cell>
          <cell r="CD223">
            <v>12382</v>
          </cell>
        </row>
        <row r="224">
          <cell r="B224" t="str">
            <v>R2011</v>
          </cell>
          <cell r="C224" t="str">
            <v>CAP07</v>
          </cell>
          <cell r="D224" t="str">
            <v>En Andén adoquinado</v>
          </cell>
          <cell r="E224" t="str">
            <v>m</v>
          </cell>
          <cell r="F224" t="str">
            <v>MOC005</v>
          </cell>
          <cell r="G224" t="str">
            <v>NA</v>
          </cell>
          <cell r="H224" t="str">
            <v>NA</v>
          </cell>
          <cell r="I224" t="str">
            <v>NA</v>
          </cell>
          <cell r="J224" t="str">
            <v>NA</v>
          </cell>
          <cell r="K224" t="str">
            <v>NA</v>
          </cell>
          <cell r="L224" t="str">
            <v>NA</v>
          </cell>
          <cell r="M224">
            <v>0.63</v>
          </cell>
          <cell r="N224" t="str">
            <v>NA</v>
          </cell>
          <cell r="O224" t="str">
            <v>NA</v>
          </cell>
          <cell r="P224" t="str">
            <v>NA</v>
          </cell>
          <cell r="Q224" t="str">
            <v>NA</v>
          </cell>
          <cell r="R224" t="str">
            <v>NA</v>
          </cell>
          <cell r="S224" t="str">
            <v>NA</v>
          </cell>
          <cell r="T224" t="str">
            <v>CEC014</v>
          </cell>
          <cell r="U224" t="str">
            <v>NA</v>
          </cell>
          <cell r="V224" t="str">
            <v>NA</v>
          </cell>
          <cell r="W224" t="str">
            <v>NA</v>
          </cell>
          <cell r="X224" t="str">
            <v>NA</v>
          </cell>
          <cell r="Y224" t="str">
            <v>CMC010</v>
          </cell>
          <cell r="Z224" t="str">
            <v>NA</v>
          </cell>
          <cell r="AA224" t="str">
            <v>NA</v>
          </cell>
          <cell r="AB224" t="str">
            <v>NA</v>
          </cell>
          <cell r="AC224" t="str">
            <v>NA</v>
          </cell>
          <cell r="AD224">
            <v>1</v>
          </cell>
          <cell r="AE224" t="str">
            <v>NA</v>
          </cell>
          <cell r="AF224" t="str">
            <v>NA</v>
          </cell>
          <cell r="AG224" t="str">
            <v>NA</v>
          </cell>
          <cell r="AH224" t="str">
            <v>NA</v>
          </cell>
          <cell r="AI224">
            <v>32.5</v>
          </cell>
          <cell r="AJ224">
            <v>32.5</v>
          </cell>
          <cell r="AO224">
            <v>20946</v>
          </cell>
          <cell r="AP224">
            <v>23000</v>
          </cell>
          <cell r="AQ224">
            <v>0</v>
          </cell>
          <cell r="AR224">
            <v>0</v>
          </cell>
          <cell r="AS224">
            <v>0</v>
          </cell>
          <cell r="AT224">
            <v>0</v>
          </cell>
          <cell r="AU224">
            <v>0</v>
          </cell>
          <cell r="AV224">
            <v>0</v>
          </cell>
          <cell r="AW224">
            <v>14490</v>
          </cell>
          <cell r="AX224">
            <v>0</v>
          </cell>
          <cell r="AY224">
            <v>0</v>
          </cell>
          <cell r="AZ224">
            <v>0</v>
          </cell>
          <cell r="BA224">
            <v>0</v>
          </cell>
          <cell r="BB224">
            <v>0</v>
          </cell>
          <cell r="BC224">
            <v>0</v>
          </cell>
          <cell r="BD224">
            <v>15215</v>
          </cell>
          <cell r="BE224">
            <v>21737</v>
          </cell>
          <cell r="BF224">
            <v>0</v>
          </cell>
          <cell r="BG224">
            <v>0</v>
          </cell>
          <cell r="BH224">
            <v>0</v>
          </cell>
          <cell r="BI224">
            <v>0</v>
          </cell>
          <cell r="BJ224">
            <v>669</v>
          </cell>
          <cell r="BK224">
            <v>0</v>
          </cell>
          <cell r="BL224">
            <v>0</v>
          </cell>
          <cell r="BM224">
            <v>0</v>
          </cell>
          <cell r="BN224">
            <v>0</v>
          </cell>
          <cell r="BO224">
            <v>669</v>
          </cell>
          <cell r="BP224">
            <v>164508</v>
          </cell>
          <cell r="BQ224">
            <v>0</v>
          </cell>
          <cell r="BR224">
            <v>0</v>
          </cell>
          <cell r="BS224">
            <v>0</v>
          </cell>
          <cell r="BT224">
            <v>0</v>
          </cell>
          <cell r="BU224">
            <v>5062</v>
          </cell>
          <cell r="BV224">
            <v>0</v>
          </cell>
          <cell r="BW224">
            <v>0</v>
          </cell>
          <cell r="BX224">
            <v>0</v>
          </cell>
          <cell r="BY224">
            <v>0</v>
          </cell>
          <cell r="BZ224">
            <v>5062</v>
          </cell>
          <cell r="CA224">
            <v>669</v>
          </cell>
          <cell r="CB224">
            <v>5731</v>
          </cell>
          <cell r="CC224">
            <v>0.05</v>
          </cell>
          <cell r="CD224">
            <v>20946</v>
          </cell>
        </row>
        <row r="225">
          <cell r="B225" t="str">
            <v>RA011</v>
          </cell>
          <cell r="C225" t="str">
            <v>CAP07</v>
          </cell>
          <cell r="D225" t="str">
            <v>En Andén adoquinado</v>
          </cell>
          <cell r="E225" t="str">
            <v>m</v>
          </cell>
          <cell r="F225" t="str">
            <v>MOC005</v>
          </cell>
          <cell r="G225" t="str">
            <v>MOC011</v>
          </cell>
          <cell r="H225" t="str">
            <v>NA</v>
          </cell>
          <cell r="I225" t="str">
            <v>NA</v>
          </cell>
          <cell r="J225" t="str">
            <v>NA</v>
          </cell>
          <cell r="K225" t="str">
            <v>NA</v>
          </cell>
          <cell r="L225" t="str">
            <v>NA</v>
          </cell>
          <cell r="M225">
            <v>0.42</v>
          </cell>
          <cell r="N225">
            <v>0.15</v>
          </cell>
          <cell r="O225" t="str">
            <v>NA</v>
          </cell>
          <cell r="P225" t="str">
            <v>NA</v>
          </cell>
          <cell r="Q225" t="str">
            <v>NA</v>
          </cell>
          <cell r="R225" t="str">
            <v>NA</v>
          </cell>
          <cell r="S225" t="str">
            <v>NA</v>
          </cell>
          <cell r="T225" t="str">
            <v>CEC014</v>
          </cell>
          <cell r="U225" t="str">
            <v>NA</v>
          </cell>
          <cell r="V225" t="str">
            <v>NA</v>
          </cell>
          <cell r="W225" t="str">
            <v>NA</v>
          </cell>
          <cell r="X225" t="str">
            <v>NA</v>
          </cell>
          <cell r="Y225" t="str">
            <v>CMC010</v>
          </cell>
          <cell r="Z225" t="str">
            <v>NA</v>
          </cell>
          <cell r="AA225" t="str">
            <v>NA</v>
          </cell>
          <cell r="AB225" t="str">
            <v>NA</v>
          </cell>
          <cell r="AC225" t="str">
            <v>NA</v>
          </cell>
          <cell r="AD225">
            <v>1</v>
          </cell>
          <cell r="AE225" t="str">
            <v>NA</v>
          </cell>
          <cell r="AF225" t="str">
            <v>NA</v>
          </cell>
          <cell r="AG225" t="str">
            <v>NA</v>
          </cell>
          <cell r="AH225" t="str">
            <v>NA</v>
          </cell>
          <cell r="AI225">
            <v>75</v>
          </cell>
          <cell r="AJ225">
            <v>75</v>
          </cell>
          <cell r="AO225">
            <v>19399</v>
          </cell>
          <cell r="AP225">
            <v>23000</v>
          </cell>
          <cell r="AQ225">
            <v>43000</v>
          </cell>
          <cell r="AR225">
            <v>0</v>
          </cell>
          <cell r="AS225">
            <v>0</v>
          </cell>
          <cell r="AT225">
            <v>0</v>
          </cell>
          <cell r="AU225">
            <v>0</v>
          </cell>
          <cell r="AV225">
            <v>0</v>
          </cell>
          <cell r="AW225">
            <v>9660</v>
          </cell>
          <cell r="AX225">
            <v>6450</v>
          </cell>
          <cell r="AY225">
            <v>0</v>
          </cell>
          <cell r="AZ225">
            <v>0</v>
          </cell>
          <cell r="BA225">
            <v>0</v>
          </cell>
          <cell r="BB225">
            <v>0</v>
          </cell>
          <cell r="BC225">
            <v>0</v>
          </cell>
          <cell r="BD225">
            <v>16916</v>
          </cell>
          <cell r="BE225">
            <v>21737</v>
          </cell>
          <cell r="BF225">
            <v>0</v>
          </cell>
          <cell r="BG225">
            <v>0</v>
          </cell>
          <cell r="BH225">
            <v>0</v>
          </cell>
          <cell r="BI225">
            <v>0</v>
          </cell>
          <cell r="BJ225">
            <v>290</v>
          </cell>
          <cell r="BK225">
            <v>0</v>
          </cell>
          <cell r="BL225">
            <v>0</v>
          </cell>
          <cell r="BM225">
            <v>0</v>
          </cell>
          <cell r="BN225">
            <v>0</v>
          </cell>
          <cell r="BO225">
            <v>290</v>
          </cell>
          <cell r="BP225">
            <v>164508</v>
          </cell>
          <cell r="BQ225">
            <v>0</v>
          </cell>
          <cell r="BR225">
            <v>0</v>
          </cell>
          <cell r="BS225">
            <v>0</v>
          </cell>
          <cell r="BT225">
            <v>0</v>
          </cell>
          <cell r="BU225">
            <v>2193</v>
          </cell>
          <cell r="BV225">
            <v>0</v>
          </cell>
          <cell r="BW225">
            <v>0</v>
          </cell>
          <cell r="BX225">
            <v>0</v>
          </cell>
          <cell r="BY225">
            <v>0</v>
          </cell>
          <cell r="BZ225">
            <v>2193</v>
          </cell>
          <cell r="CA225">
            <v>290</v>
          </cell>
          <cell r="CB225">
            <v>2483</v>
          </cell>
          <cell r="CC225">
            <v>0.05</v>
          </cell>
          <cell r="CD225">
            <v>19399</v>
          </cell>
        </row>
        <row r="226">
          <cell r="B226" t="str">
            <v>RA008</v>
          </cell>
          <cell r="C226" t="str">
            <v>CAP07</v>
          </cell>
          <cell r="D226" t="str">
            <v>En Andén asfalto</v>
          </cell>
          <cell r="E226" t="str">
            <v>m</v>
          </cell>
          <cell r="F226" t="str">
            <v>MOC016</v>
          </cell>
          <cell r="G226" t="str">
            <v>MOC104</v>
          </cell>
          <cell r="H226" t="str">
            <v>NA</v>
          </cell>
          <cell r="I226" t="str">
            <v>NA</v>
          </cell>
          <cell r="J226" t="str">
            <v>NA</v>
          </cell>
          <cell r="K226" t="str">
            <v>NA</v>
          </cell>
          <cell r="L226" t="str">
            <v>NA</v>
          </cell>
          <cell r="M226">
            <v>0.03</v>
          </cell>
          <cell r="N226">
            <v>0.02</v>
          </cell>
          <cell r="O226" t="str">
            <v>NA</v>
          </cell>
          <cell r="P226" t="str">
            <v>NA</v>
          </cell>
          <cell r="Q226" t="str">
            <v>NA</v>
          </cell>
          <cell r="R226" t="str">
            <v>NA</v>
          </cell>
          <cell r="S226" t="str">
            <v>NA</v>
          </cell>
          <cell r="T226" t="str">
            <v>CEC012</v>
          </cell>
          <cell r="U226" t="str">
            <v>NA</v>
          </cell>
          <cell r="V226" t="str">
            <v>NA</v>
          </cell>
          <cell r="W226" t="str">
            <v>NA</v>
          </cell>
          <cell r="X226" t="str">
            <v>NA</v>
          </cell>
          <cell r="Y226" t="str">
            <v>CMC009</v>
          </cell>
          <cell r="Z226" t="str">
            <v>NA</v>
          </cell>
          <cell r="AA226" t="str">
            <v>NA</v>
          </cell>
          <cell r="AB226" t="str">
            <v>NA</v>
          </cell>
          <cell r="AC226" t="str">
            <v>NA</v>
          </cell>
          <cell r="AD226">
            <v>1</v>
          </cell>
          <cell r="AE226" t="str">
            <v>NA</v>
          </cell>
          <cell r="AF226" t="str">
            <v>NA</v>
          </cell>
          <cell r="AG226" t="str">
            <v>NA</v>
          </cell>
          <cell r="AH226" t="str">
            <v>NA</v>
          </cell>
          <cell r="AI226">
            <v>95</v>
          </cell>
          <cell r="AJ226">
            <v>95</v>
          </cell>
          <cell r="AO226">
            <v>13245</v>
          </cell>
          <cell r="AP226">
            <v>230000</v>
          </cell>
          <cell r="AQ226">
            <v>165000</v>
          </cell>
          <cell r="AR226">
            <v>0</v>
          </cell>
          <cell r="AS226">
            <v>0</v>
          </cell>
          <cell r="AT226">
            <v>0</v>
          </cell>
          <cell r="AU226">
            <v>0</v>
          </cell>
          <cell r="AV226">
            <v>0</v>
          </cell>
          <cell r="AW226">
            <v>6900</v>
          </cell>
          <cell r="AX226">
            <v>3300</v>
          </cell>
          <cell r="AY226">
            <v>0</v>
          </cell>
          <cell r="AZ226">
            <v>0</v>
          </cell>
          <cell r="BA226">
            <v>0</v>
          </cell>
          <cell r="BB226">
            <v>0</v>
          </cell>
          <cell r="BC226">
            <v>0</v>
          </cell>
          <cell r="BD226">
            <v>10710</v>
          </cell>
          <cell r="BE226">
            <v>56846</v>
          </cell>
          <cell r="BF226">
            <v>0</v>
          </cell>
          <cell r="BG226">
            <v>0</v>
          </cell>
          <cell r="BH226">
            <v>0</v>
          </cell>
          <cell r="BI226">
            <v>0</v>
          </cell>
          <cell r="BJ226">
            <v>598</v>
          </cell>
          <cell r="BK226">
            <v>0</v>
          </cell>
          <cell r="BL226">
            <v>0</v>
          </cell>
          <cell r="BM226">
            <v>0</v>
          </cell>
          <cell r="BN226">
            <v>0</v>
          </cell>
          <cell r="BO226">
            <v>598</v>
          </cell>
          <cell r="BP226">
            <v>184062</v>
          </cell>
          <cell r="BQ226">
            <v>0</v>
          </cell>
          <cell r="BR226">
            <v>0</v>
          </cell>
          <cell r="BS226">
            <v>0</v>
          </cell>
          <cell r="BT226">
            <v>0</v>
          </cell>
          <cell r="BU226">
            <v>1937</v>
          </cell>
          <cell r="BV226">
            <v>0</v>
          </cell>
          <cell r="BW226">
            <v>0</v>
          </cell>
          <cell r="BX226">
            <v>0</v>
          </cell>
          <cell r="BY226">
            <v>0</v>
          </cell>
          <cell r="BZ226">
            <v>1937</v>
          </cell>
          <cell r="CA226">
            <v>598</v>
          </cell>
          <cell r="CB226">
            <v>2535</v>
          </cell>
          <cell r="CC226">
            <v>0.05</v>
          </cell>
          <cell r="CD226">
            <v>13245</v>
          </cell>
        </row>
        <row r="227">
          <cell r="B227" t="str">
            <v>R2012</v>
          </cell>
          <cell r="C227" t="str">
            <v>CAP07</v>
          </cell>
          <cell r="D227" t="str">
            <v>En Andén baldosa</v>
          </cell>
          <cell r="E227" t="str">
            <v>m</v>
          </cell>
          <cell r="F227" t="str">
            <v>MOC026</v>
          </cell>
          <cell r="G227" t="str">
            <v>MOC015</v>
          </cell>
          <cell r="H227" t="str">
            <v>MOC086</v>
          </cell>
          <cell r="I227" t="str">
            <v>NA</v>
          </cell>
          <cell r="J227" t="str">
            <v>NA</v>
          </cell>
          <cell r="K227" t="str">
            <v>NA</v>
          </cell>
          <cell r="L227" t="str">
            <v>NA</v>
          </cell>
          <cell r="M227">
            <v>0.04</v>
          </cell>
          <cell r="N227">
            <v>0.63</v>
          </cell>
          <cell r="O227">
            <v>0.01</v>
          </cell>
          <cell r="P227" t="str">
            <v>NA</v>
          </cell>
          <cell r="Q227" t="str">
            <v>NA</v>
          </cell>
          <cell r="R227" t="str">
            <v>NA</v>
          </cell>
          <cell r="S227" t="str">
            <v>NA</v>
          </cell>
          <cell r="T227" t="str">
            <v>CEC013</v>
          </cell>
          <cell r="U227" t="str">
            <v>CEC014</v>
          </cell>
          <cell r="V227" t="str">
            <v>NA</v>
          </cell>
          <cell r="W227" t="str">
            <v>NA</v>
          </cell>
          <cell r="X227" t="str">
            <v>NA</v>
          </cell>
          <cell r="Y227" t="str">
            <v>CMC009</v>
          </cell>
          <cell r="Z227" t="str">
            <v>CMC010</v>
          </cell>
          <cell r="AA227" t="str">
            <v>NA</v>
          </cell>
          <cell r="AB227" t="str">
            <v>NA</v>
          </cell>
          <cell r="AC227" t="str">
            <v>NA</v>
          </cell>
          <cell r="AD227">
            <v>0.19</v>
          </cell>
          <cell r="AE227">
            <v>1</v>
          </cell>
          <cell r="AF227" t="str">
            <v>NA</v>
          </cell>
          <cell r="AG227" t="str">
            <v>NA</v>
          </cell>
          <cell r="AH227" t="str">
            <v>NA</v>
          </cell>
          <cell r="AI227">
            <v>37.5</v>
          </cell>
          <cell r="AJ227">
            <v>195</v>
          </cell>
          <cell r="AK227">
            <v>37.5</v>
          </cell>
          <cell r="AO227">
            <v>24778</v>
          </cell>
          <cell r="AP227">
            <v>234000</v>
          </cell>
          <cell r="AQ227">
            <v>9900</v>
          </cell>
          <cell r="AR227">
            <v>227016.3</v>
          </cell>
          <cell r="AS227">
            <v>0</v>
          </cell>
          <cell r="AT227">
            <v>0</v>
          </cell>
          <cell r="AU227">
            <v>0</v>
          </cell>
          <cell r="AV227">
            <v>0</v>
          </cell>
          <cell r="AW227">
            <v>9360</v>
          </cell>
          <cell r="AX227">
            <v>6237</v>
          </cell>
          <cell r="AY227">
            <v>2270</v>
          </cell>
          <cell r="AZ227">
            <v>0</v>
          </cell>
          <cell r="BA227">
            <v>0</v>
          </cell>
          <cell r="BB227">
            <v>0</v>
          </cell>
          <cell r="BC227">
            <v>0</v>
          </cell>
          <cell r="BD227">
            <v>18760</v>
          </cell>
          <cell r="BE227">
            <v>23278</v>
          </cell>
          <cell r="BF227">
            <v>21737</v>
          </cell>
          <cell r="BG227">
            <v>0</v>
          </cell>
          <cell r="BH227">
            <v>0</v>
          </cell>
          <cell r="BI227">
            <v>0</v>
          </cell>
          <cell r="BJ227">
            <v>118</v>
          </cell>
          <cell r="BK227">
            <v>580</v>
          </cell>
          <cell r="BL227">
            <v>0</v>
          </cell>
          <cell r="BM227">
            <v>0</v>
          </cell>
          <cell r="BN227">
            <v>0</v>
          </cell>
          <cell r="BO227">
            <v>698</v>
          </cell>
          <cell r="BP227">
            <v>184062</v>
          </cell>
          <cell r="BQ227">
            <v>164508</v>
          </cell>
          <cell r="BR227">
            <v>0</v>
          </cell>
          <cell r="BS227">
            <v>0</v>
          </cell>
          <cell r="BT227">
            <v>0</v>
          </cell>
          <cell r="BU227">
            <v>933</v>
          </cell>
          <cell r="BV227">
            <v>4387</v>
          </cell>
          <cell r="BW227">
            <v>0</v>
          </cell>
          <cell r="BX227">
            <v>0</v>
          </cell>
          <cell r="BY227">
            <v>0</v>
          </cell>
          <cell r="BZ227">
            <v>5320</v>
          </cell>
          <cell r="CA227">
            <v>698</v>
          </cell>
          <cell r="CB227">
            <v>6018</v>
          </cell>
          <cell r="CC227">
            <v>0.05</v>
          </cell>
          <cell r="CD227">
            <v>24778</v>
          </cell>
        </row>
        <row r="228">
          <cell r="B228" t="str">
            <v>RA012</v>
          </cell>
          <cell r="C228" t="str">
            <v>CAP07</v>
          </cell>
          <cell r="D228" t="str">
            <v>En Andén baldosa</v>
          </cell>
          <cell r="E228" t="str">
            <v>m</v>
          </cell>
          <cell r="F228" t="str">
            <v>MOC027</v>
          </cell>
          <cell r="G228" t="str">
            <v>MOC015</v>
          </cell>
          <cell r="H228" t="str">
            <v>MOC086</v>
          </cell>
          <cell r="I228" t="str">
            <v>NA</v>
          </cell>
          <cell r="J228" t="str">
            <v>NA</v>
          </cell>
          <cell r="K228" t="str">
            <v>NA</v>
          </cell>
          <cell r="L228" t="str">
            <v>NA</v>
          </cell>
          <cell r="M228">
            <v>3.5000000000000003E-2</v>
          </cell>
          <cell r="N228">
            <v>0.43</v>
          </cell>
          <cell r="O228">
            <v>1.4999999999999999E-2</v>
          </cell>
          <cell r="P228" t="str">
            <v>NA</v>
          </cell>
          <cell r="Q228" t="str">
            <v>NA</v>
          </cell>
          <cell r="R228" t="str">
            <v>NA</v>
          </cell>
          <cell r="S228" t="str">
            <v>NA</v>
          </cell>
          <cell r="T228" t="str">
            <v>CEC013</v>
          </cell>
          <cell r="U228" t="str">
            <v>CEC014</v>
          </cell>
          <cell r="V228" t="str">
            <v>NA</v>
          </cell>
          <cell r="W228" t="str">
            <v>NA</v>
          </cell>
          <cell r="X228" t="str">
            <v>NA</v>
          </cell>
          <cell r="Y228" t="str">
            <v>CMC009</v>
          </cell>
          <cell r="Z228" t="str">
            <v>CMC010</v>
          </cell>
          <cell r="AA228" t="str">
            <v>NA</v>
          </cell>
          <cell r="AB228" t="str">
            <v>NA</v>
          </cell>
          <cell r="AC228" t="str">
            <v>NA</v>
          </cell>
          <cell r="AD228">
            <v>0.57999999999999996</v>
          </cell>
          <cell r="AE228">
            <v>1</v>
          </cell>
          <cell r="AF228" t="str">
            <v>NA</v>
          </cell>
          <cell r="AG228" t="str">
            <v>NA</v>
          </cell>
          <cell r="AH228" t="str">
            <v>NA</v>
          </cell>
          <cell r="AI228">
            <v>70</v>
          </cell>
          <cell r="AJ228">
            <v>120</v>
          </cell>
          <cell r="AK228">
            <v>70</v>
          </cell>
          <cell r="AO228">
            <v>29366</v>
          </cell>
          <cell r="AP228">
            <v>461000</v>
          </cell>
          <cell r="AQ228">
            <v>9900</v>
          </cell>
          <cell r="AR228">
            <v>227016.3</v>
          </cell>
          <cell r="AS228">
            <v>0</v>
          </cell>
          <cell r="AT228">
            <v>0</v>
          </cell>
          <cell r="AU228">
            <v>0</v>
          </cell>
          <cell r="AV228">
            <v>0</v>
          </cell>
          <cell r="AW228">
            <v>16135</v>
          </cell>
          <cell r="AX228">
            <v>4257</v>
          </cell>
          <cell r="AY228">
            <v>3405</v>
          </cell>
          <cell r="AZ228">
            <v>0</v>
          </cell>
          <cell r="BA228">
            <v>0</v>
          </cell>
          <cell r="BB228">
            <v>0</v>
          </cell>
          <cell r="BC228">
            <v>0</v>
          </cell>
          <cell r="BD228">
            <v>24987</v>
          </cell>
          <cell r="BE228">
            <v>23278</v>
          </cell>
          <cell r="BF228">
            <v>21737</v>
          </cell>
          <cell r="BG228">
            <v>0</v>
          </cell>
          <cell r="BH228">
            <v>0</v>
          </cell>
          <cell r="BI228">
            <v>0</v>
          </cell>
          <cell r="BJ228">
            <v>193</v>
          </cell>
          <cell r="BK228">
            <v>311</v>
          </cell>
          <cell r="BL228">
            <v>0</v>
          </cell>
          <cell r="BM228">
            <v>0</v>
          </cell>
          <cell r="BN228">
            <v>0</v>
          </cell>
          <cell r="BO228">
            <v>504</v>
          </cell>
          <cell r="BP228">
            <v>184062</v>
          </cell>
          <cell r="BQ228">
            <v>164508</v>
          </cell>
          <cell r="BR228">
            <v>0</v>
          </cell>
          <cell r="BS228">
            <v>0</v>
          </cell>
          <cell r="BT228">
            <v>0</v>
          </cell>
          <cell r="BU228">
            <v>1525</v>
          </cell>
          <cell r="BV228">
            <v>2350</v>
          </cell>
          <cell r="BW228">
            <v>0</v>
          </cell>
          <cell r="BX228">
            <v>0</v>
          </cell>
          <cell r="BY228">
            <v>0</v>
          </cell>
          <cell r="BZ228">
            <v>3875</v>
          </cell>
          <cell r="CA228">
            <v>504</v>
          </cell>
          <cell r="CB228">
            <v>4379</v>
          </cell>
          <cell r="CC228">
            <v>0.05</v>
          </cell>
          <cell r="CD228">
            <v>29366</v>
          </cell>
        </row>
        <row r="229">
          <cell r="C229" t="str">
            <v>CAP07</v>
          </cell>
          <cell r="D229" t="str">
            <v>En Anden Concreto</v>
          </cell>
          <cell r="E229" t="str">
            <v>m</v>
          </cell>
          <cell r="F229" t="str">
            <v>MOC010</v>
          </cell>
          <cell r="G229" t="str">
            <v>MOC062</v>
          </cell>
          <cell r="H229" t="str">
            <v>MOC128</v>
          </cell>
          <cell r="I229" t="str">
            <v>NA</v>
          </cell>
          <cell r="J229" t="str">
            <v>NA</v>
          </cell>
          <cell r="K229" t="str">
            <v>NA</v>
          </cell>
          <cell r="L229" t="str">
            <v>NA</v>
          </cell>
          <cell r="M229">
            <v>0.1</v>
          </cell>
          <cell r="N229">
            <v>1</v>
          </cell>
          <cell r="O229">
            <v>0.18</v>
          </cell>
          <cell r="P229" t="str">
            <v>NA</v>
          </cell>
          <cell r="Q229" t="str">
            <v>NA</v>
          </cell>
          <cell r="R229" t="str">
            <v>NA</v>
          </cell>
          <cell r="S229" t="str">
            <v>NA</v>
          </cell>
          <cell r="T229" t="str">
            <v>CEC004</v>
          </cell>
          <cell r="U229" t="str">
            <v>CEC010</v>
          </cell>
          <cell r="V229" t="str">
            <v>NA</v>
          </cell>
          <cell r="W229" t="str">
            <v>NA</v>
          </cell>
          <cell r="X229" t="str">
            <v>NA</v>
          </cell>
          <cell r="Y229" t="str">
            <v>CMC004</v>
          </cell>
          <cell r="Z229" t="str">
            <v>CMC008</v>
          </cell>
          <cell r="AA229" t="str">
            <v>NA</v>
          </cell>
          <cell r="AB229" t="str">
            <v>NA</v>
          </cell>
          <cell r="AC229" t="str">
            <v>NA</v>
          </cell>
          <cell r="AD229">
            <v>1</v>
          </cell>
          <cell r="AE229">
            <v>1</v>
          </cell>
          <cell r="AF229" t="str">
            <v>NA</v>
          </cell>
          <cell r="AG229" t="str">
            <v>NA</v>
          </cell>
          <cell r="AH229" t="str">
            <v>NA</v>
          </cell>
          <cell r="AI229">
            <v>67</v>
          </cell>
          <cell r="AJ229">
            <v>67</v>
          </cell>
          <cell r="AK229">
            <v>67</v>
          </cell>
          <cell r="AO229">
            <v>11177</v>
          </cell>
          <cell r="AP229">
            <v>24000</v>
          </cell>
          <cell r="AQ229">
            <v>300</v>
          </cell>
          <cell r="AR229">
            <v>20000</v>
          </cell>
          <cell r="AS229">
            <v>0</v>
          </cell>
          <cell r="AT229">
            <v>0</v>
          </cell>
          <cell r="AU229">
            <v>0</v>
          </cell>
          <cell r="AV229">
            <v>0</v>
          </cell>
          <cell r="AW229">
            <v>2400</v>
          </cell>
          <cell r="AX229">
            <v>300</v>
          </cell>
          <cell r="AY229">
            <v>3600</v>
          </cell>
          <cell r="AZ229">
            <v>0</v>
          </cell>
          <cell r="BA229">
            <v>0</v>
          </cell>
          <cell r="BB229">
            <v>0</v>
          </cell>
          <cell r="BC229">
            <v>0</v>
          </cell>
          <cell r="BD229">
            <v>6615</v>
          </cell>
          <cell r="BE229">
            <v>2893</v>
          </cell>
          <cell r="BF229">
            <v>33634</v>
          </cell>
          <cell r="BG229">
            <v>0</v>
          </cell>
          <cell r="BH229">
            <v>0</v>
          </cell>
          <cell r="BI229">
            <v>0</v>
          </cell>
          <cell r="BJ229">
            <v>43</v>
          </cell>
          <cell r="BK229">
            <v>502</v>
          </cell>
          <cell r="BL229">
            <v>0</v>
          </cell>
          <cell r="BM229">
            <v>0</v>
          </cell>
          <cell r="BN229">
            <v>0</v>
          </cell>
          <cell r="BO229">
            <v>545</v>
          </cell>
          <cell r="BP229">
            <v>128224</v>
          </cell>
          <cell r="BQ229">
            <v>140891</v>
          </cell>
          <cell r="BR229">
            <v>0</v>
          </cell>
          <cell r="BS229">
            <v>0</v>
          </cell>
          <cell r="BT229">
            <v>0</v>
          </cell>
          <cell r="BU229">
            <v>1914</v>
          </cell>
          <cell r="BV229">
            <v>2103</v>
          </cell>
          <cell r="BW229">
            <v>0</v>
          </cell>
          <cell r="BX229">
            <v>0</v>
          </cell>
          <cell r="BY229">
            <v>0</v>
          </cell>
          <cell r="BZ229">
            <v>4017</v>
          </cell>
          <cell r="CA229">
            <v>545</v>
          </cell>
          <cell r="CB229">
            <v>4562</v>
          </cell>
          <cell r="CC229">
            <v>0.05</v>
          </cell>
          <cell r="CD229">
            <v>11177</v>
          </cell>
        </row>
        <row r="230">
          <cell r="B230" t="str">
            <v>RA009</v>
          </cell>
          <cell r="C230" t="str">
            <v>CAP07</v>
          </cell>
          <cell r="D230" t="str">
            <v>En Andén concreto</v>
          </cell>
          <cell r="E230" t="str">
            <v>m</v>
          </cell>
          <cell r="F230" t="str">
            <v>MOC026</v>
          </cell>
          <cell r="G230" t="str">
            <v>MRD353</v>
          </cell>
          <cell r="H230" t="str">
            <v>NA</v>
          </cell>
          <cell r="I230" t="str">
            <v>NA</v>
          </cell>
          <cell r="J230" t="str">
            <v>NA</v>
          </cell>
          <cell r="K230" t="str">
            <v>NA</v>
          </cell>
          <cell r="L230" t="str">
            <v>NA</v>
          </cell>
          <cell r="M230">
            <v>0.05</v>
          </cell>
          <cell r="N230">
            <v>0.5</v>
          </cell>
          <cell r="O230" t="str">
            <v>NA</v>
          </cell>
          <cell r="P230" t="str">
            <v>NA</v>
          </cell>
          <cell r="Q230" t="str">
            <v>NA</v>
          </cell>
          <cell r="R230" t="str">
            <v>NA</v>
          </cell>
          <cell r="S230" t="str">
            <v>NA</v>
          </cell>
          <cell r="T230" t="str">
            <v>CEC013</v>
          </cell>
          <cell r="U230" t="str">
            <v>NA</v>
          </cell>
          <cell r="V230" t="str">
            <v>NA</v>
          </cell>
          <cell r="W230" t="str">
            <v>NA</v>
          </cell>
          <cell r="X230" t="str">
            <v>NA</v>
          </cell>
          <cell r="Y230" t="str">
            <v>CMC009</v>
          </cell>
          <cell r="Z230" t="str">
            <v>NA</v>
          </cell>
          <cell r="AA230" t="str">
            <v>NA</v>
          </cell>
          <cell r="AB230" t="str">
            <v>NA</v>
          </cell>
          <cell r="AC230" t="str">
            <v>NA</v>
          </cell>
          <cell r="AD230">
            <v>1</v>
          </cell>
          <cell r="AE230" t="str">
            <v>NA</v>
          </cell>
          <cell r="AF230" t="str">
            <v>NA</v>
          </cell>
          <cell r="AG230" t="str">
            <v>NA</v>
          </cell>
          <cell r="AH230" t="str">
            <v>NA</v>
          </cell>
          <cell r="AI230">
            <v>70</v>
          </cell>
          <cell r="AJ230">
            <v>70</v>
          </cell>
          <cell r="AO230">
            <v>16507</v>
          </cell>
          <cell r="AP230">
            <v>234000</v>
          </cell>
          <cell r="AQ230">
            <v>2400</v>
          </cell>
          <cell r="AR230">
            <v>0</v>
          </cell>
          <cell r="AS230">
            <v>0</v>
          </cell>
          <cell r="AT230">
            <v>0</v>
          </cell>
          <cell r="AU230">
            <v>0</v>
          </cell>
          <cell r="AV230">
            <v>0</v>
          </cell>
          <cell r="AW230">
            <v>11700</v>
          </cell>
          <cell r="AX230">
            <v>1200</v>
          </cell>
          <cell r="AY230">
            <v>0</v>
          </cell>
          <cell r="AZ230">
            <v>0</v>
          </cell>
          <cell r="BA230">
            <v>0</v>
          </cell>
          <cell r="BB230">
            <v>0</v>
          </cell>
          <cell r="BC230">
            <v>0</v>
          </cell>
          <cell r="BD230">
            <v>13545</v>
          </cell>
          <cell r="BE230">
            <v>23278</v>
          </cell>
          <cell r="BF230">
            <v>0</v>
          </cell>
          <cell r="BG230">
            <v>0</v>
          </cell>
          <cell r="BH230">
            <v>0</v>
          </cell>
          <cell r="BI230">
            <v>0</v>
          </cell>
          <cell r="BJ230">
            <v>333</v>
          </cell>
          <cell r="BK230">
            <v>0</v>
          </cell>
          <cell r="BL230">
            <v>0</v>
          </cell>
          <cell r="BM230">
            <v>0</v>
          </cell>
          <cell r="BN230">
            <v>0</v>
          </cell>
          <cell r="BO230">
            <v>333</v>
          </cell>
          <cell r="BP230">
            <v>184062</v>
          </cell>
          <cell r="BQ230">
            <v>0</v>
          </cell>
          <cell r="BR230">
            <v>0</v>
          </cell>
          <cell r="BS230">
            <v>0</v>
          </cell>
          <cell r="BT230">
            <v>0</v>
          </cell>
          <cell r="BU230">
            <v>2629</v>
          </cell>
          <cell r="BV230">
            <v>0</v>
          </cell>
          <cell r="BW230">
            <v>0</v>
          </cell>
          <cell r="BX230">
            <v>0</v>
          </cell>
          <cell r="BY230">
            <v>0</v>
          </cell>
          <cell r="BZ230">
            <v>2629</v>
          </cell>
          <cell r="CA230">
            <v>333</v>
          </cell>
          <cell r="CB230">
            <v>2962</v>
          </cell>
          <cell r="CC230">
            <v>0.05</v>
          </cell>
          <cell r="CD230">
            <v>16507</v>
          </cell>
        </row>
        <row r="231">
          <cell r="C231" t="str">
            <v>CAP07</v>
          </cell>
          <cell r="D231" t="str">
            <v>En Anden Destapado</v>
          </cell>
          <cell r="E231" t="str">
            <v>m</v>
          </cell>
          <cell r="F231" t="str">
            <v>MOC010</v>
          </cell>
          <cell r="G231" t="str">
            <v>MOC062</v>
          </cell>
          <cell r="H231" t="str">
            <v>MOC128</v>
          </cell>
          <cell r="I231" t="str">
            <v>NA</v>
          </cell>
          <cell r="J231" t="str">
            <v>NA</v>
          </cell>
          <cell r="K231" t="str">
            <v>NA</v>
          </cell>
          <cell r="L231" t="str">
            <v>NA</v>
          </cell>
          <cell r="M231">
            <v>0.1</v>
          </cell>
          <cell r="N231">
            <v>1</v>
          </cell>
          <cell r="O231">
            <v>0.18</v>
          </cell>
          <cell r="P231" t="str">
            <v>NA</v>
          </cell>
          <cell r="Q231" t="str">
            <v>NA</v>
          </cell>
          <cell r="R231" t="str">
            <v>NA</v>
          </cell>
          <cell r="S231" t="str">
            <v>NA</v>
          </cell>
          <cell r="T231" t="str">
            <v>CEC004</v>
          </cell>
          <cell r="U231" t="str">
            <v>CEC010</v>
          </cell>
          <cell r="V231" t="str">
            <v>NA</v>
          </cell>
          <cell r="W231" t="str">
            <v>NA</v>
          </cell>
          <cell r="X231" t="str">
            <v>NA</v>
          </cell>
          <cell r="Y231" t="str">
            <v>CMC004</v>
          </cell>
          <cell r="Z231" t="str">
            <v>CMC008</v>
          </cell>
          <cell r="AA231" t="str">
            <v>NA</v>
          </cell>
          <cell r="AB231" t="str">
            <v>NA</v>
          </cell>
          <cell r="AC231" t="str">
            <v>NA</v>
          </cell>
          <cell r="AD231">
            <v>1</v>
          </cell>
          <cell r="AE231">
            <v>1</v>
          </cell>
          <cell r="AF231" t="str">
            <v>NA</v>
          </cell>
          <cell r="AG231" t="str">
            <v>NA</v>
          </cell>
          <cell r="AH231" t="str">
            <v>NA</v>
          </cell>
          <cell r="AI231">
            <v>147</v>
          </cell>
          <cell r="AJ231">
            <v>147</v>
          </cell>
          <cell r="AK231">
            <v>147</v>
          </cell>
          <cell r="AO231">
            <v>8694</v>
          </cell>
          <cell r="AP231">
            <v>24000</v>
          </cell>
          <cell r="AQ231">
            <v>300</v>
          </cell>
          <cell r="AR231">
            <v>20000</v>
          </cell>
          <cell r="AS231">
            <v>0</v>
          </cell>
          <cell r="AT231">
            <v>0</v>
          </cell>
          <cell r="AU231">
            <v>0</v>
          </cell>
          <cell r="AV231">
            <v>0</v>
          </cell>
          <cell r="AW231">
            <v>2400</v>
          </cell>
          <cell r="AX231">
            <v>300</v>
          </cell>
          <cell r="AY231">
            <v>3600</v>
          </cell>
          <cell r="AZ231">
            <v>0</v>
          </cell>
          <cell r="BA231">
            <v>0</v>
          </cell>
          <cell r="BB231">
            <v>0</v>
          </cell>
          <cell r="BC231">
            <v>0</v>
          </cell>
          <cell r="BD231">
            <v>6615</v>
          </cell>
          <cell r="BE231">
            <v>2893</v>
          </cell>
          <cell r="BF231">
            <v>33634</v>
          </cell>
          <cell r="BG231">
            <v>0</v>
          </cell>
          <cell r="BH231">
            <v>0</v>
          </cell>
          <cell r="BI231">
            <v>0</v>
          </cell>
          <cell r="BJ231">
            <v>20</v>
          </cell>
          <cell r="BK231">
            <v>229</v>
          </cell>
          <cell r="BL231">
            <v>0</v>
          </cell>
          <cell r="BM231">
            <v>0</v>
          </cell>
          <cell r="BN231">
            <v>0</v>
          </cell>
          <cell r="BO231">
            <v>249</v>
          </cell>
          <cell r="BP231">
            <v>128224</v>
          </cell>
          <cell r="BQ231">
            <v>140891</v>
          </cell>
          <cell r="BR231">
            <v>0</v>
          </cell>
          <cell r="BS231">
            <v>0</v>
          </cell>
          <cell r="BT231">
            <v>0</v>
          </cell>
          <cell r="BU231">
            <v>872</v>
          </cell>
          <cell r="BV231">
            <v>958</v>
          </cell>
          <cell r="BW231">
            <v>0</v>
          </cell>
          <cell r="BX231">
            <v>0</v>
          </cell>
          <cell r="BY231">
            <v>0</v>
          </cell>
          <cell r="BZ231">
            <v>1830</v>
          </cell>
          <cell r="CA231">
            <v>249</v>
          </cell>
          <cell r="CB231">
            <v>2079</v>
          </cell>
          <cell r="CC231">
            <v>0.05</v>
          </cell>
          <cell r="CD231">
            <v>8694</v>
          </cell>
        </row>
        <row r="232">
          <cell r="B232" t="str">
            <v>R2010</v>
          </cell>
          <cell r="C232" t="str">
            <v>CAP07</v>
          </cell>
          <cell r="D232" t="str">
            <v>En Andén empedrado</v>
          </cell>
          <cell r="E232" t="str">
            <v>m</v>
          </cell>
          <cell r="F232" t="str">
            <v>MOC086</v>
          </cell>
          <cell r="G232" t="str">
            <v>NA</v>
          </cell>
          <cell r="H232" t="str">
            <v>NA</v>
          </cell>
          <cell r="I232" t="str">
            <v>NA</v>
          </cell>
          <cell r="J232" t="str">
            <v>NA</v>
          </cell>
          <cell r="K232" t="str">
            <v>NA</v>
          </cell>
          <cell r="L232" t="str">
            <v>NA</v>
          </cell>
          <cell r="M232">
            <v>0.01</v>
          </cell>
          <cell r="N232" t="str">
            <v>NA</v>
          </cell>
          <cell r="O232" t="str">
            <v>NA</v>
          </cell>
          <cell r="P232" t="str">
            <v>NA</v>
          </cell>
          <cell r="Q232" t="str">
            <v>NA</v>
          </cell>
          <cell r="R232" t="str">
            <v>NA</v>
          </cell>
          <cell r="S232" t="str">
            <v>NA</v>
          </cell>
          <cell r="T232" t="str">
            <v>CEC014</v>
          </cell>
          <cell r="U232" t="str">
            <v>NA</v>
          </cell>
          <cell r="V232" t="str">
            <v>NA</v>
          </cell>
          <cell r="W232" t="str">
            <v>NA</v>
          </cell>
          <cell r="X232" t="str">
            <v>NA</v>
          </cell>
          <cell r="Y232" t="str">
            <v>CMC010</v>
          </cell>
          <cell r="Z232" t="str">
            <v>NA</v>
          </cell>
          <cell r="AA232" t="str">
            <v>NA</v>
          </cell>
          <cell r="AB232" t="str">
            <v>NA</v>
          </cell>
          <cell r="AC232" t="str">
            <v>NA</v>
          </cell>
          <cell r="AD232">
            <v>1</v>
          </cell>
          <cell r="AE232" t="str">
            <v>NA</v>
          </cell>
          <cell r="AF232" t="str">
            <v>NA</v>
          </cell>
          <cell r="AG232" t="str">
            <v>NA</v>
          </cell>
          <cell r="AH232" t="str">
            <v>NA</v>
          </cell>
          <cell r="AI232">
            <v>32.5</v>
          </cell>
          <cell r="AJ232">
            <v>32.5</v>
          </cell>
          <cell r="AO232">
            <v>8115</v>
          </cell>
          <cell r="AP232">
            <v>227016.3</v>
          </cell>
          <cell r="AQ232">
            <v>0</v>
          </cell>
          <cell r="AR232">
            <v>0</v>
          </cell>
          <cell r="AS232">
            <v>0</v>
          </cell>
          <cell r="AT232">
            <v>0</v>
          </cell>
          <cell r="AU232">
            <v>0</v>
          </cell>
          <cell r="AV232">
            <v>0</v>
          </cell>
          <cell r="AW232">
            <v>2270</v>
          </cell>
          <cell r="AX232">
            <v>0</v>
          </cell>
          <cell r="AY232">
            <v>0</v>
          </cell>
          <cell r="AZ232">
            <v>0</v>
          </cell>
          <cell r="BA232">
            <v>0</v>
          </cell>
          <cell r="BB232">
            <v>0</v>
          </cell>
          <cell r="BC232">
            <v>0</v>
          </cell>
          <cell r="BD232">
            <v>2384</v>
          </cell>
          <cell r="BE232">
            <v>21737</v>
          </cell>
          <cell r="BF232">
            <v>0</v>
          </cell>
          <cell r="BG232">
            <v>0</v>
          </cell>
          <cell r="BH232">
            <v>0</v>
          </cell>
          <cell r="BI232">
            <v>0</v>
          </cell>
          <cell r="BJ232">
            <v>669</v>
          </cell>
          <cell r="BK232">
            <v>0</v>
          </cell>
          <cell r="BL232">
            <v>0</v>
          </cell>
          <cell r="BM232">
            <v>0</v>
          </cell>
          <cell r="BN232">
            <v>0</v>
          </cell>
          <cell r="BO232">
            <v>669</v>
          </cell>
          <cell r="BP232">
            <v>164508</v>
          </cell>
          <cell r="BQ232">
            <v>0</v>
          </cell>
          <cell r="BR232">
            <v>0</v>
          </cell>
          <cell r="BS232">
            <v>0</v>
          </cell>
          <cell r="BT232">
            <v>0</v>
          </cell>
          <cell r="BU232">
            <v>5062</v>
          </cell>
          <cell r="BV232">
            <v>0</v>
          </cell>
          <cell r="BW232">
            <v>0</v>
          </cell>
          <cell r="BX232">
            <v>0</v>
          </cell>
          <cell r="BY232">
            <v>0</v>
          </cell>
          <cell r="BZ232">
            <v>5062</v>
          </cell>
          <cell r="CA232">
            <v>669</v>
          </cell>
          <cell r="CB232">
            <v>5731</v>
          </cell>
          <cell r="CC232">
            <v>0.05</v>
          </cell>
          <cell r="CD232">
            <v>8115</v>
          </cell>
        </row>
        <row r="233">
          <cell r="B233" t="str">
            <v>RA010</v>
          </cell>
          <cell r="C233" t="str">
            <v>CAP07</v>
          </cell>
          <cell r="D233" t="str">
            <v>En Andén empedrado</v>
          </cell>
          <cell r="E233" t="str">
            <v>m</v>
          </cell>
          <cell r="F233" t="str">
            <v>MOC086</v>
          </cell>
          <cell r="G233" t="str">
            <v>NA</v>
          </cell>
          <cell r="H233" t="str">
            <v>NA</v>
          </cell>
          <cell r="I233" t="str">
            <v>NA</v>
          </cell>
          <cell r="J233" t="str">
            <v>NA</v>
          </cell>
          <cell r="K233" t="str">
            <v>NA</v>
          </cell>
          <cell r="L233" t="str">
            <v>NA</v>
          </cell>
          <cell r="M233">
            <v>0.01</v>
          </cell>
          <cell r="N233" t="str">
            <v>NA</v>
          </cell>
          <cell r="O233" t="str">
            <v>NA</v>
          </cell>
          <cell r="P233" t="str">
            <v>NA</v>
          </cell>
          <cell r="Q233" t="str">
            <v>NA</v>
          </cell>
          <cell r="R233" t="str">
            <v>NA</v>
          </cell>
          <cell r="S233" t="str">
            <v>NA</v>
          </cell>
          <cell r="T233" t="str">
            <v>CEC014</v>
          </cell>
          <cell r="U233" t="str">
            <v>NA</v>
          </cell>
          <cell r="V233" t="str">
            <v>NA</v>
          </cell>
          <cell r="W233" t="str">
            <v>NA</v>
          </cell>
          <cell r="X233" t="str">
            <v>NA</v>
          </cell>
          <cell r="Y233" t="str">
            <v>CMC010</v>
          </cell>
          <cell r="Z233" t="str">
            <v>NA</v>
          </cell>
          <cell r="AA233" t="str">
            <v>NA</v>
          </cell>
          <cell r="AB233" t="str">
            <v>NA</v>
          </cell>
          <cell r="AC233" t="str">
            <v>NA</v>
          </cell>
          <cell r="AD233">
            <v>1</v>
          </cell>
          <cell r="AE233" t="str">
            <v>NA</v>
          </cell>
          <cell r="AF233" t="str">
            <v>NA</v>
          </cell>
          <cell r="AG233" t="str">
            <v>NA</v>
          </cell>
          <cell r="AH233" t="str">
            <v>NA</v>
          </cell>
          <cell r="AI233">
            <v>75</v>
          </cell>
          <cell r="AJ233">
            <v>75</v>
          </cell>
          <cell r="AO233">
            <v>4867</v>
          </cell>
          <cell r="AP233">
            <v>227016.3</v>
          </cell>
          <cell r="AQ233">
            <v>0</v>
          </cell>
          <cell r="AR233">
            <v>0</v>
          </cell>
          <cell r="AS233">
            <v>0</v>
          </cell>
          <cell r="AT233">
            <v>0</v>
          </cell>
          <cell r="AU233">
            <v>0</v>
          </cell>
          <cell r="AV233">
            <v>0</v>
          </cell>
          <cell r="AW233">
            <v>2270</v>
          </cell>
          <cell r="AX233">
            <v>0</v>
          </cell>
          <cell r="AY233">
            <v>0</v>
          </cell>
          <cell r="AZ233">
            <v>0</v>
          </cell>
          <cell r="BA233">
            <v>0</v>
          </cell>
          <cell r="BB233">
            <v>0</v>
          </cell>
          <cell r="BC233">
            <v>0</v>
          </cell>
          <cell r="BD233">
            <v>2384</v>
          </cell>
          <cell r="BE233">
            <v>21737</v>
          </cell>
          <cell r="BF233">
            <v>0</v>
          </cell>
          <cell r="BG233">
            <v>0</v>
          </cell>
          <cell r="BH233">
            <v>0</v>
          </cell>
          <cell r="BI233">
            <v>0</v>
          </cell>
          <cell r="BJ233">
            <v>290</v>
          </cell>
          <cell r="BK233">
            <v>0</v>
          </cell>
          <cell r="BL233">
            <v>0</v>
          </cell>
          <cell r="BM233">
            <v>0</v>
          </cell>
          <cell r="BN233">
            <v>0</v>
          </cell>
          <cell r="BO233">
            <v>290</v>
          </cell>
          <cell r="BP233">
            <v>164508</v>
          </cell>
          <cell r="BQ233">
            <v>0</v>
          </cell>
          <cell r="BR233">
            <v>0</v>
          </cell>
          <cell r="BS233">
            <v>0</v>
          </cell>
          <cell r="BT233">
            <v>0</v>
          </cell>
          <cell r="BU233">
            <v>2193</v>
          </cell>
          <cell r="BV233">
            <v>0</v>
          </cell>
          <cell r="BW233">
            <v>0</v>
          </cell>
          <cell r="BX233">
            <v>0</v>
          </cell>
          <cell r="BY233">
            <v>0</v>
          </cell>
          <cell r="BZ233">
            <v>2193</v>
          </cell>
          <cell r="CA233">
            <v>290</v>
          </cell>
          <cell r="CB233">
            <v>2483</v>
          </cell>
          <cell r="CC233">
            <v>0.05</v>
          </cell>
          <cell r="CD233">
            <v>4867</v>
          </cell>
        </row>
        <row r="234">
          <cell r="C234" t="str">
            <v>CAP07</v>
          </cell>
          <cell r="D234" t="str">
            <v>En anden granito</v>
          </cell>
          <cell r="E234" t="str">
            <v>m</v>
          </cell>
          <cell r="F234" t="str">
            <v>MOC010</v>
          </cell>
          <cell r="G234" t="str">
            <v>MOC062</v>
          </cell>
          <cell r="H234" t="str">
            <v>MOC128</v>
          </cell>
          <cell r="I234" t="str">
            <v>NA</v>
          </cell>
          <cell r="J234" t="str">
            <v>NA</v>
          </cell>
          <cell r="K234" t="str">
            <v>NA</v>
          </cell>
          <cell r="L234" t="str">
            <v>NA</v>
          </cell>
          <cell r="M234">
            <v>0.1</v>
          </cell>
          <cell r="N234">
            <v>1</v>
          </cell>
          <cell r="O234">
            <v>0.18</v>
          </cell>
          <cell r="P234" t="str">
            <v>NA</v>
          </cell>
          <cell r="Q234" t="str">
            <v>NA</v>
          </cell>
          <cell r="R234" t="str">
            <v>NA</v>
          </cell>
          <cell r="S234" t="str">
            <v>NA</v>
          </cell>
          <cell r="T234" t="str">
            <v>CEC004</v>
          </cell>
          <cell r="U234" t="str">
            <v>CEC010</v>
          </cell>
          <cell r="V234" t="str">
            <v>NA</v>
          </cell>
          <cell r="W234" t="str">
            <v>NA</v>
          </cell>
          <cell r="X234" t="str">
            <v>NA</v>
          </cell>
          <cell r="Y234" t="str">
            <v>CMC004</v>
          </cell>
          <cell r="Z234" t="str">
            <v>CMC008</v>
          </cell>
          <cell r="AA234" t="str">
            <v>NA</v>
          </cell>
          <cell r="AB234" t="str">
            <v>NA</v>
          </cell>
          <cell r="AC234" t="str">
            <v>NA</v>
          </cell>
          <cell r="AD234">
            <v>1</v>
          </cell>
          <cell r="AE234">
            <v>1</v>
          </cell>
          <cell r="AF234" t="str">
            <v>NA</v>
          </cell>
          <cell r="AG234" t="str">
            <v>NA</v>
          </cell>
          <cell r="AH234" t="str">
            <v>NA</v>
          </cell>
          <cell r="AI234">
            <v>75</v>
          </cell>
          <cell r="AJ234">
            <v>75</v>
          </cell>
          <cell r="AK234">
            <v>75</v>
          </cell>
          <cell r="AO234">
            <v>10691</v>
          </cell>
          <cell r="AP234">
            <v>24000</v>
          </cell>
          <cell r="AQ234">
            <v>300</v>
          </cell>
          <cell r="AR234">
            <v>20000</v>
          </cell>
          <cell r="AS234">
            <v>0</v>
          </cell>
          <cell r="AT234">
            <v>0</v>
          </cell>
          <cell r="AU234">
            <v>0</v>
          </cell>
          <cell r="AV234">
            <v>0</v>
          </cell>
          <cell r="AW234">
            <v>2400</v>
          </cell>
          <cell r="AX234">
            <v>300</v>
          </cell>
          <cell r="AY234">
            <v>3600</v>
          </cell>
          <cell r="AZ234">
            <v>0</v>
          </cell>
          <cell r="BA234">
            <v>0</v>
          </cell>
          <cell r="BB234">
            <v>0</v>
          </cell>
          <cell r="BC234">
            <v>0</v>
          </cell>
          <cell r="BD234">
            <v>6615</v>
          </cell>
          <cell r="BE234">
            <v>2893</v>
          </cell>
          <cell r="BF234">
            <v>33634</v>
          </cell>
          <cell r="BG234">
            <v>0</v>
          </cell>
          <cell r="BH234">
            <v>0</v>
          </cell>
          <cell r="BI234">
            <v>0</v>
          </cell>
          <cell r="BJ234">
            <v>39</v>
          </cell>
          <cell r="BK234">
            <v>448</v>
          </cell>
          <cell r="BL234">
            <v>0</v>
          </cell>
          <cell r="BM234">
            <v>0</v>
          </cell>
          <cell r="BN234">
            <v>0</v>
          </cell>
          <cell r="BO234">
            <v>487</v>
          </cell>
          <cell r="BP234">
            <v>128224</v>
          </cell>
          <cell r="BQ234">
            <v>140891</v>
          </cell>
          <cell r="BR234">
            <v>0</v>
          </cell>
          <cell r="BS234">
            <v>0</v>
          </cell>
          <cell r="BT234">
            <v>0</v>
          </cell>
          <cell r="BU234">
            <v>1710</v>
          </cell>
          <cell r="BV234">
            <v>1879</v>
          </cell>
          <cell r="BW234">
            <v>0</v>
          </cell>
          <cell r="BX234">
            <v>0</v>
          </cell>
          <cell r="BY234">
            <v>0</v>
          </cell>
          <cell r="BZ234">
            <v>3589</v>
          </cell>
          <cell r="CA234">
            <v>487</v>
          </cell>
          <cell r="CB234">
            <v>4076</v>
          </cell>
          <cell r="CC234">
            <v>0.05</v>
          </cell>
          <cell r="CD234">
            <v>10691</v>
          </cell>
        </row>
        <row r="235">
          <cell r="B235" t="str">
            <v>R2015</v>
          </cell>
          <cell r="C235" t="str">
            <v>CAP07</v>
          </cell>
          <cell r="D235" t="str">
            <v>En Andén granito (china lavada)</v>
          </cell>
          <cell r="E235" t="str">
            <v>m</v>
          </cell>
          <cell r="F235" t="str">
            <v>MOC026</v>
          </cell>
          <cell r="G235" t="str">
            <v>MOC066</v>
          </cell>
          <cell r="H235" t="str">
            <v>NA</v>
          </cell>
          <cell r="I235" t="str">
            <v>NA</v>
          </cell>
          <cell r="J235" t="str">
            <v>NA</v>
          </cell>
          <cell r="K235" t="str">
            <v>NA</v>
          </cell>
          <cell r="L235" t="str">
            <v>NA</v>
          </cell>
          <cell r="M235">
            <v>0.04</v>
          </cell>
          <cell r="N235">
            <v>0.63</v>
          </cell>
          <cell r="O235" t="str">
            <v>NA</v>
          </cell>
          <cell r="P235" t="str">
            <v>NA</v>
          </cell>
          <cell r="Q235" t="str">
            <v>NA</v>
          </cell>
          <cell r="R235" t="str">
            <v>NA</v>
          </cell>
          <cell r="S235" t="str">
            <v>NA</v>
          </cell>
          <cell r="T235" t="str">
            <v>CEC013</v>
          </cell>
          <cell r="U235" t="str">
            <v>CEC014</v>
          </cell>
          <cell r="V235" t="str">
            <v>NA</v>
          </cell>
          <cell r="W235" t="str">
            <v>NA</v>
          </cell>
          <cell r="X235" t="str">
            <v>NA</v>
          </cell>
          <cell r="Y235" t="str">
            <v>CMC009</v>
          </cell>
          <cell r="Z235" t="str">
            <v>CMC010</v>
          </cell>
          <cell r="AA235" t="str">
            <v>NA</v>
          </cell>
          <cell r="AB235" t="str">
            <v>NA</v>
          </cell>
          <cell r="AC235" t="str">
            <v>NA</v>
          </cell>
          <cell r="AD235">
            <v>0.44</v>
          </cell>
          <cell r="AE235">
            <v>1</v>
          </cell>
          <cell r="AF235" t="str">
            <v>NA</v>
          </cell>
          <cell r="AG235" t="str">
            <v>NA</v>
          </cell>
          <cell r="AH235" t="str">
            <v>NA</v>
          </cell>
          <cell r="AI235">
            <v>42.5</v>
          </cell>
          <cell r="AJ235">
            <v>97.5</v>
          </cell>
          <cell r="AK235">
            <v>42.5</v>
          </cell>
          <cell r="AO235">
            <v>23501</v>
          </cell>
          <cell r="AP235">
            <v>234000</v>
          </cell>
          <cell r="AQ235">
            <v>10800</v>
          </cell>
          <cell r="AR235">
            <v>0</v>
          </cell>
          <cell r="AS235">
            <v>0</v>
          </cell>
          <cell r="AT235">
            <v>0</v>
          </cell>
          <cell r="AU235">
            <v>0</v>
          </cell>
          <cell r="AV235">
            <v>0</v>
          </cell>
          <cell r="AW235">
            <v>9360</v>
          </cell>
          <cell r="AX235">
            <v>6804</v>
          </cell>
          <cell r="AY235">
            <v>0</v>
          </cell>
          <cell r="AZ235">
            <v>0</v>
          </cell>
          <cell r="BA235">
            <v>0</v>
          </cell>
          <cell r="BB235">
            <v>0</v>
          </cell>
          <cell r="BC235">
            <v>0</v>
          </cell>
          <cell r="BD235">
            <v>16972</v>
          </cell>
          <cell r="BE235">
            <v>23278</v>
          </cell>
          <cell r="BF235">
            <v>21737</v>
          </cell>
          <cell r="BG235">
            <v>0</v>
          </cell>
          <cell r="BH235">
            <v>0</v>
          </cell>
          <cell r="BI235">
            <v>0</v>
          </cell>
          <cell r="BJ235">
            <v>241</v>
          </cell>
          <cell r="BK235">
            <v>511</v>
          </cell>
          <cell r="BL235">
            <v>0</v>
          </cell>
          <cell r="BM235">
            <v>0</v>
          </cell>
          <cell r="BN235">
            <v>0</v>
          </cell>
          <cell r="BO235">
            <v>752</v>
          </cell>
          <cell r="BP235">
            <v>184062</v>
          </cell>
          <cell r="BQ235">
            <v>164508</v>
          </cell>
          <cell r="BR235">
            <v>0</v>
          </cell>
          <cell r="BS235">
            <v>0</v>
          </cell>
          <cell r="BT235">
            <v>0</v>
          </cell>
          <cell r="BU235">
            <v>1906</v>
          </cell>
          <cell r="BV235">
            <v>3871</v>
          </cell>
          <cell r="BW235">
            <v>0</v>
          </cell>
          <cell r="BX235">
            <v>0</v>
          </cell>
          <cell r="BY235">
            <v>0</v>
          </cell>
          <cell r="BZ235">
            <v>5777</v>
          </cell>
          <cell r="CA235">
            <v>752</v>
          </cell>
          <cell r="CB235">
            <v>6529</v>
          </cell>
          <cell r="CC235">
            <v>0.05</v>
          </cell>
          <cell r="CD235">
            <v>23501</v>
          </cell>
        </row>
        <row r="236">
          <cell r="B236" t="str">
            <v>RA015</v>
          </cell>
          <cell r="C236" t="str">
            <v>CAP07</v>
          </cell>
          <cell r="D236" t="str">
            <v>En Andén granito (china lavada)</v>
          </cell>
          <cell r="E236" t="str">
            <v>m</v>
          </cell>
          <cell r="F236" t="str">
            <v>MOC026</v>
          </cell>
          <cell r="G236" t="str">
            <v>MOC066</v>
          </cell>
          <cell r="H236" t="str">
            <v>NA</v>
          </cell>
          <cell r="I236" t="str">
            <v>NA</v>
          </cell>
          <cell r="J236" t="str">
            <v>NA</v>
          </cell>
          <cell r="K236" t="str">
            <v>NA</v>
          </cell>
          <cell r="L236" t="str">
            <v>NA</v>
          </cell>
          <cell r="M236">
            <v>3.1E-2</v>
          </cell>
          <cell r="N236">
            <v>0.43</v>
          </cell>
          <cell r="O236" t="str">
            <v>NA</v>
          </cell>
          <cell r="P236" t="str">
            <v>NA</v>
          </cell>
          <cell r="Q236" t="str">
            <v>NA</v>
          </cell>
          <cell r="R236" t="str">
            <v>NA</v>
          </cell>
          <cell r="S236" t="str">
            <v>NA</v>
          </cell>
          <cell r="T236" t="str">
            <v>CEC013</v>
          </cell>
          <cell r="U236" t="str">
            <v>CEC014</v>
          </cell>
          <cell r="V236" t="str">
            <v>NA</v>
          </cell>
          <cell r="W236" t="str">
            <v>NA</v>
          </cell>
          <cell r="X236" t="str">
            <v>NA</v>
          </cell>
          <cell r="Y236" t="str">
            <v>CMC009</v>
          </cell>
          <cell r="Z236" t="str">
            <v>CMC010</v>
          </cell>
          <cell r="AA236" t="str">
            <v>NA</v>
          </cell>
          <cell r="AB236" t="str">
            <v>NA</v>
          </cell>
          <cell r="AC236" t="str">
            <v>NA</v>
          </cell>
          <cell r="AD236">
            <v>0.32</v>
          </cell>
          <cell r="AE236">
            <v>1</v>
          </cell>
          <cell r="AF236" t="str">
            <v>NA</v>
          </cell>
          <cell r="AG236" t="str">
            <v>NA</v>
          </cell>
          <cell r="AH236" t="str">
            <v>NA</v>
          </cell>
          <cell r="AI236">
            <v>40</v>
          </cell>
          <cell r="AJ236">
            <v>125</v>
          </cell>
          <cell r="AK236">
            <v>40</v>
          </cell>
          <cell r="AO236">
            <v>18807</v>
          </cell>
          <cell r="AP236">
            <v>234000</v>
          </cell>
          <cell r="AQ236">
            <v>10800</v>
          </cell>
          <cell r="AR236">
            <v>0</v>
          </cell>
          <cell r="AS236">
            <v>0</v>
          </cell>
          <cell r="AT236">
            <v>0</v>
          </cell>
          <cell r="AU236">
            <v>0</v>
          </cell>
          <cell r="AV236">
            <v>0</v>
          </cell>
          <cell r="AW236">
            <v>7254</v>
          </cell>
          <cell r="AX236">
            <v>4644</v>
          </cell>
          <cell r="AY236">
            <v>0</v>
          </cell>
          <cell r="AZ236">
            <v>0</v>
          </cell>
          <cell r="BA236">
            <v>0</v>
          </cell>
          <cell r="BB236">
            <v>0</v>
          </cell>
          <cell r="BC236">
            <v>0</v>
          </cell>
          <cell r="BD236">
            <v>12493</v>
          </cell>
          <cell r="BE236">
            <v>23278</v>
          </cell>
          <cell r="BF236">
            <v>21737</v>
          </cell>
          <cell r="BG236">
            <v>0</v>
          </cell>
          <cell r="BH236">
            <v>0</v>
          </cell>
          <cell r="BI236">
            <v>0</v>
          </cell>
          <cell r="BJ236">
            <v>186</v>
          </cell>
          <cell r="BK236">
            <v>543</v>
          </cell>
          <cell r="BL236">
            <v>0</v>
          </cell>
          <cell r="BM236">
            <v>0</v>
          </cell>
          <cell r="BN236">
            <v>0</v>
          </cell>
          <cell r="BO236">
            <v>729</v>
          </cell>
          <cell r="BP236">
            <v>184062</v>
          </cell>
          <cell r="BQ236">
            <v>164508</v>
          </cell>
          <cell r="BR236">
            <v>0</v>
          </cell>
          <cell r="BS236">
            <v>0</v>
          </cell>
          <cell r="BT236">
            <v>0</v>
          </cell>
          <cell r="BU236">
            <v>1472</v>
          </cell>
          <cell r="BV236">
            <v>4113</v>
          </cell>
          <cell r="BW236">
            <v>0</v>
          </cell>
          <cell r="BX236">
            <v>0</v>
          </cell>
          <cell r="BY236">
            <v>0</v>
          </cell>
          <cell r="BZ236">
            <v>5585</v>
          </cell>
          <cell r="CA236">
            <v>729</v>
          </cell>
          <cell r="CB236">
            <v>6314</v>
          </cell>
          <cell r="CC236">
            <v>0.05</v>
          </cell>
          <cell r="CD236">
            <v>18807</v>
          </cell>
        </row>
        <row r="237">
          <cell r="B237" t="str">
            <v>R2016</v>
          </cell>
          <cell r="C237" t="str">
            <v>CAP07</v>
          </cell>
          <cell r="D237" t="str">
            <v>En Andén granito pulido</v>
          </cell>
          <cell r="E237" t="str">
            <v>m</v>
          </cell>
          <cell r="F237" t="str">
            <v>NA</v>
          </cell>
          <cell r="G237" t="str">
            <v>NA</v>
          </cell>
          <cell r="H237" t="str">
            <v>NA</v>
          </cell>
          <cell r="I237" t="str">
            <v>NA</v>
          </cell>
          <cell r="J237" t="str">
            <v>NA</v>
          </cell>
          <cell r="K237" t="str">
            <v>NA</v>
          </cell>
          <cell r="L237" t="str">
            <v>NA</v>
          </cell>
          <cell r="M237" t="str">
            <v>NA</v>
          </cell>
          <cell r="N237" t="str">
            <v>NA</v>
          </cell>
          <cell r="O237" t="str">
            <v>NA</v>
          </cell>
          <cell r="P237" t="str">
            <v>NA</v>
          </cell>
          <cell r="Q237" t="str">
            <v>NA</v>
          </cell>
          <cell r="R237" t="str">
            <v>NA</v>
          </cell>
          <cell r="S237" t="str">
            <v>NA</v>
          </cell>
          <cell r="T237" t="str">
            <v>NA</v>
          </cell>
          <cell r="U237" t="str">
            <v>NA</v>
          </cell>
          <cell r="V237" t="str">
            <v>NA</v>
          </cell>
          <cell r="W237" t="str">
            <v>NA</v>
          </cell>
          <cell r="X237" t="str">
            <v>NA</v>
          </cell>
          <cell r="Y237" t="str">
            <v>NA</v>
          </cell>
          <cell r="Z237" t="str">
            <v>NA</v>
          </cell>
          <cell r="AA237" t="str">
            <v>NA</v>
          </cell>
          <cell r="AB237" t="str">
            <v>NA</v>
          </cell>
          <cell r="AC237" t="str">
            <v>NA</v>
          </cell>
          <cell r="AD237" t="str">
            <v>NA</v>
          </cell>
          <cell r="AE237" t="str">
            <v>NA</v>
          </cell>
          <cell r="AF237" t="str">
            <v>NA</v>
          </cell>
          <cell r="AG237" t="str">
            <v>NA</v>
          </cell>
          <cell r="AH237" t="str">
            <v>NA</v>
          </cell>
          <cell r="AI237">
            <v>0</v>
          </cell>
          <cell r="AO237">
            <v>0</v>
          </cell>
          <cell r="AP237">
            <v>0</v>
          </cell>
          <cell r="AQ237">
            <v>0</v>
          </cell>
          <cell r="AR237">
            <v>0</v>
          </cell>
          <cell r="AS237">
            <v>0</v>
          </cell>
          <cell r="AT237">
            <v>0</v>
          </cell>
          <cell r="AU237">
            <v>0</v>
          </cell>
          <cell r="AV237">
            <v>0</v>
          </cell>
          <cell r="AW237">
            <v>0</v>
          </cell>
          <cell r="AX237">
            <v>0</v>
          </cell>
          <cell r="AY237">
            <v>0</v>
          </cell>
          <cell r="AZ237">
            <v>0</v>
          </cell>
          <cell r="BA237">
            <v>0</v>
          </cell>
          <cell r="BB237">
            <v>0</v>
          </cell>
          <cell r="BC237">
            <v>0</v>
          </cell>
          <cell r="BD237">
            <v>0</v>
          </cell>
          <cell r="BE237">
            <v>0</v>
          </cell>
          <cell r="BF237">
            <v>0</v>
          </cell>
          <cell r="BG237">
            <v>0</v>
          </cell>
          <cell r="BH237">
            <v>0</v>
          </cell>
          <cell r="BI237">
            <v>0</v>
          </cell>
          <cell r="BJ237">
            <v>0</v>
          </cell>
          <cell r="BK237">
            <v>0</v>
          </cell>
          <cell r="BL237">
            <v>0</v>
          </cell>
          <cell r="BM237">
            <v>0</v>
          </cell>
          <cell r="BN237">
            <v>0</v>
          </cell>
          <cell r="BO237">
            <v>0</v>
          </cell>
          <cell r="BP237">
            <v>0</v>
          </cell>
          <cell r="BQ237">
            <v>0</v>
          </cell>
          <cell r="BR237">
            <v>0</v>
          </cell>
          <cell r="BS237">
            <v>0</v>
          </cell>
          <cell r="BT237">
            <v>0</v>
          </cell>
          <cell r="BU237">
            <v>0</v>
          </cell>
          <cell r="BV237">
            <v>0</v>
          </cell>
          <cell r="BW237">
            <v>0</v>
          </cell>
          <cell r="BX237">
            <v>0</v>
          </cell>
          <cell r="BY237">
            <v>0</v>
          </cell>
          <cell r="BZ237">
            <v>0</v>
          </cell>
          <cell r="CA237">
            <v>0</v>
          </cell>
          <cell r="CB237">
            <v>0</v>
          </cell>
          <cell r="CC237">
            <v>0.05</v>
          </cell>
          <cell r="CD237">
            <v>0</v>
          </cell>
        </row>
        <row r="238">
          <cell r="B238" t="str">
            <v>RA016</v>
          </cell>
          <cell r="C238" t="str">
            <v>CAP07</v>
          </cell>
          <cell r="D238" t="str">
            <v>En Andén granito pulido</v>
          </cell>
          <cell r="E238" t="str">
            <v>m</v>
          </cell>
          <cell r="F238" t="str">
            <v>MOC027</v>
          </cell>
          <cell r="G238" t="str">
            <v>MOC066</v>
          </cell>
          <cell r="H238" t="str">
            <v>NA</v>
          </cell>
          <cell r="I238" t="str">
            <v>NA</v>
          </cell>
          <cell r="J238" t="str">
            <v>NA</v>
          </cell>
          <cell r="K238" t="str">
            <v>NA</v>
          </cell>
          <cell r="L238" t="str">
            <v>NA</v>
          </cell>
          <cell r="M238">
            <v>3.5999999999999997E-2</v>
          </cell>
          <cell r="N238">
            <v>0.41</v>
          </cell>
          <cell r="O238" t="str">
            <v>NA</v>
          </cell>
          <cell r="P238" t="str">
            <v>NA</v>
          </cell>
          <cell r="Q238" t="str">
            <v>NA</v>
          </cell>
          <cell r="R238" t="str">
            <v>NA</v>
          </cell>
          <cell r="S238" t="str">
            <v>NA</v>
          </cell>
          <cell r="T238" t="str">
            <v>CEC013</v>
          </cell>
          <cell r="U238" t="str">
            <v>CEC014</v>
          </cell>
          <cell r="V238" t="str">
            <v>NA</v>
          </cell>
          <cell r="W238" t="str">
            <v>NA</v>
          </cell>
          <cell r="X238" t="str">
            <v>NA</v>
          </cell>
          <cell r="Y238" t="str">
            <v>CMC009</v>
          </cell>
          <cell r="Z238" t="str">
            <v>CMC010</v>
          </cell>
          <cell r="AA238" t="str">
            <v>NA</v>
          </cell>
          <cell r="AB238" t="str">
            <v>NA</v>
          </cell>
          <cell r="AC238" t="str">
            <v>NA</v>
          </cell>
          <cell r="AD238">
            <v>0.34</v>
          </cell>
          <cell r="AE238">
            <v>1</v>
          </cell>
          <cell r="AF238" t="str">
            <v>NA</v>
          </cell>
          <cell r="AG238" t="str">
            <v>NA</v>
          </cell>
          <cell r="AH238" t="str">
            <v>NA</v>
          </cell>
          <cell r="AI238">
            <v>40</v>
          </cell>
          <cell r="AJ238">
            <v>117</v>
          </cell>
          <cell r="AK238">
            <v>40</v>
          </cell>
          <cell r="AO238">
            <v>28494</v>
          </cell>
          <cell r="AP238">
            <v>461000</v>
          </cell>
          <cell r="AQ238">
            <v>10800</v>
          </cell>
          <cell r="AR238">
            <v>0</v>
          </cell>
          <cell r="AS238">
            <v>0</v>
          </cell>
          <cell r="AT238">
            <v>0</v>
          </cell>
          <cell r="AU238">
            <v>0</v>
          </cell>
          <cell r="AV238">
            <v>0</v>
          </cell>
          <cell r="AW238">
            <v>16596</v>
          </cell>
          <cell r="AX238">
            <v>4428</v>
          </cell>
          <cell r="AY238">
            <v>0</v>
          </cell>
          <cell r="AZ238">
            <v>0</v>
          </cell>
          <cell r="BA238">
            <v>0</v>
          </cell>
          <cell r="BB238">
            <v>0</v>
          </cell>
          <cell r="BC238">
            <v>0</v>
          </cell>
          <cell r="BD238">
            <v>22075</v>
          </cell>
          <cell r="BE238">
            <v>23278</v>
          </cell>
          <cell r="BF238">
            <v>21737</v>
          </cell>
          <cell r="BG238">
            <v>0</v>
          </cell>
          <cell r="BH238">
            <v>0</v>
          </cell>
          <cell r="BI238">
            <v>0</v>
          </cell>
          <cell r="BJ238">
            <v>198</v>
          </cell>
          <cell r="BK238">
            <v>543</v>
          </cell>
          <cell r="BL238">
            <v>0</v>
          </cell>
          <cell r="BM238">
            <v>0</v>
          </cell>
          <cell r="BN238">
            <v>0</v>
          </cell>
          <cell r="BO238">
            <v>741</v>
          </cell>
          <cell r="BP238">
            <v>184062</v>
          </cell>
          <cell r="BQ238">
            <v>164508</v>
          </cell>
          <cell r="BR238">
            <v>0</v>
          </cell>
          <cell r="BS238">
            <v>0</v>
          </cell>
          <cell r="BT238">
            <v>0</v>
          </cell>
          <cell r="BU238">
            <v>1565</v>
          </cell>
          <cell r="BV238">
            <v>4113</v>
          </cell>
          <cell r="BW238">
            <v>0</v>
          </cell>
          <cell r="BX238">
            <v>0</v>
          </cell>
          <cell r="BY238">
            <v>0</v>
          </cell>
          <cell r="BZ238">
            <v>5678</v>
          </cell>
          <cell r="CA238">
            <v>741</v>
          </cell>
          <cell r="CB238">
            <v>6419</v>
          </cell>
          <cell r="CC238">
            <v>0.05</v>
          </cell>
          <cell r="CD238">
            <v>28494</v>
          </cell>
        </row>
        <row r="239">
          <cell r="B239" t="str">
            <v>R2013</v>
          </cell>
          <cell r="C239" t="str">
            <v>CAP07</v>
          </cell>
          <cell r="D239" t="str">
            <v>En Andén ladrillo</v>
          </cell>
          <cell r="E239" t="str">
            <v>m</v>
          </cell>
          <cell r="F239" t="str">
            <v>MOC026</v>
          </cell>
          <cell r="G239" t="str">
            <v>MOC086</v>
          </cell>
          <cell r="H239" t="str">
            <v>MOC078</v>
          </cell>
          <cell r="I239" t="str">
            <v>NA</v>
          </cell>
          <cell r="J239" t="str">
            <v>NA</v>
          </cell>
          <cell r="K239" t="str">
            <v>NA</v>
          </cell>
          <cell r="L239" t="str">
            <v>NA</v>
          </cell>
          <cell r="M239">
            <v>0.04</v>
          </cell>
          <cell r="N239">
            <v>0.01</v>
          </cell>
          <cell r="O239">
            <v>22</v>
          </cell>
          <cell r="P239" t="str">
            <v>NA</v>
          </cell>
          <cell r="Q239" t="str">
            <v>NA</v>
          </cell>
          <cell r="R239" t="str">
            <v>NA</v>
          </cell>
          <cell r="S239" t="str">
            <v>NA</v>
          </cell>
          <cell r="T239" t="str">
            <v>CEC014</v>
          </cell>
          <cell r="U239" t="str">
            <v>NA</v>
          </cell>
          <cell r="V239" t="str">
            <v>NA</v>
          </cell>
          <cell r="W239" t="str">
            <v>NA</v>
          </cell>
          <cell r="X239" t="str">
            <v>NA</v>
          </cell>
          <cell r="Y239" t="str">
            <v>CMC010</v>
          </cell>
          <cell r="Z239" t="str">
            <v>NA</v>
          </cell>
          <cell r="AA239" t="str">
            <v>NA</v>
          </cell>
          <cell r="AB239" t="str">
            <v>NA</v>
          </cell>
          <cell r="AC239" t="str">
            <v>NA</v>
          </cell>
          <cell r="AD239">
            <v>1</v>
          </cell>
          <cell r="AE239" t="str">
            <v>NA</v>
          </cell>
          <cell r="AF239" t="str">
            <v>NA</v>
          </cell>
          <cell r="AG239" t="str">
            <v>NA</v>
          </cell>
          <cell r="AH239" t="str">
            <v>NA</v>
          </cell>
          <cell r="AI239">
            <v>32.5</v>
          </cell>
          <cell r="AJ239">
            <v>32.5</v>
          </cell>
          <cell r="AO239">
            <v>25566</v>
          </cell>
          <cell r="AP239">
            <v>234000</v>
          </cell>
          <cell r="AQ239">
            <v>227016.3</v>
          </cell>
          <cell r="AR239">
            <v>330</v>
          </cell>
          <cell r="AS239">
            <v>0</v>
          </cell>
          <cell r="AT239">
            <v>0</v>
          </cell>
          <cell r="AU239">
            <v>0</v>
          </cell>
          <cell r="AV239">
            <v>0</v>
          </cell>
          <cell r="AW239">
            <v>9360</v>
          </cell>
          <cell r="AX239">
            <v>2270</v>
          </cell>
          <cell r="AY239">
            <v>7260</v>
          </cell>
          <cell r="AZ239">
            <v>0</v>
          </cell>
          <cell r="BA239">
            <v>0</v>
          </cell>
          <cell r="BB239">
            <v>0</v>
          </cell>
          <cell r="BC239">
            <v>0</v>
          </cell>
          <cell r="BD239">
            <v>19835</v>
          </cell>
          <cell r="BE239">
            <v>21737</v>
          </cell>
          <cell r="BF239">
            <v>0</v>
          </cell>
          <cell r="BG239">
            <v>0</v>
          </cell>
          <cell r="BH239">
            <v>0</v>
          </cell>
          <cell r="BI239">
            <v>0</v>
          </cell>
          <cell r="BJ239">
            <v>669</v>
          </cell>
          <cell r="BK239">
            <v>0</v>
          </cell>
          <cell r="BL239">
            <v>0</v>
          </cell>
          <cell r="BM239">
            <v>0</v>
          </cell>
          <cell r="BN239">
            <v>0</v>
          </cell>
          <cell r="BO239">
            <v>669</v>
          </cell>
          <cell r="BP239">
            <v>164508</v>
          </cell>
          <cell r="BQ239">
            <v>0</v>
          </cell>
          <cell r="BR239">
            <v>0</v>
          </cell>
          <cell r="BS239">
            <v>0</v>
          </cell>
          <cell r="BT239">
            <v>0</v>
          </cell>
          <cell r="BU239">
            <v>5062</v>
          </cell>
          <cell r="BV239">
            <v>0</v>
          </cell>
          <cell r="BW239">
            <v>0</v>
          </cell>
          <cell r="BX239">
            <v>0</v>
          </cell>
          <cell r="BY239">
            <v>0</v>
          </cell>
          <cell r="BZ239">
            <v>5062</v>
          </cell>
          <cell r="CA239">
            <v>669</v>
          </cell>
          <cell r="CB239">
            <v>5731</v>
          </cell>
          <cell r="CC239">
            <v>0.05</v>
          </cell>
          <cell r="CD239">
            <v>25566</v>
          </cell>
        </row>
        <row r="240">
          <cell r="B240" t="str">
            <v>RA013</v>
          </cell>
          <cell r="C240" t="str">
            <v>CAP07</v>
          </cell>
          <cell r="D240" t="str">
            <v>En Andén ladrillo</v>
          </cell>
          <cell r="E240" t="str">
            <v>m</v>
          </cell>
          <cell r="F240" t="str">
            <v>MOC026</v>
          </cell>
          <cell r="G240" t="str">
            <v>MOC086</v>
          </cell>
          <cell r="H240" t="str">
            <v>MOC078</v>
          </cell>
          <cell r="I240" t="str">
            <v>NA</v>
          </cell>
          <cell r="J240" t="str">
            <v>NA</v>
          </cell>
          <cell r="K240" t="str">
            <v>NA</v>
          </cell>
          <cell r="L240" t="str">
            <v>NA</v>
          </cell>
          <cell r="M240">
            <v>2.4E-2</v>
          </cell>
          <cell r="N240">
            <v>8.0000000000000002E-3</v>
          </cell>
          <cell r="O240">
            <v>16</v>
          </cell>
          <cell r="P240" t="str">
            <v>NA</v>
          </cell>
          <cell r="Q240" t="str">
            <v>NA</v>
          </cell>
          <cell r="R240" t="str">
            <v>NA</v>
          </cell>
          <cell r="S240" t="str">
            <v>NA</v>
          </cell>
          <cell r="T240" t="str">
            <v>CEC014</v>
          </cell>
          <cell r="U240" t="str">
            <v>NA</v>
          </cell>
          <cell r="V240" t="str">
            <v>NA</v>
          </cell>
          <cell r="W240" t="str">
            <v>NA</v>
          </cell>
          <cell r="X240" t="str">
            <v>NA</v>
          </cell>
          <cell r="Y240" t="str">
            <v>CMC010</v>
          </cell>
          <cell r="Z240" t="str">
            <v>NA</v>
          </cell>
          <cell r="AA240" t="str">
            <v>NA</v>
          </cell>
          <cell r="AB240" t="str">
            <v>NA</v>
          </cell>
          <cell r="AC240" t="str">
            <v>NA</v>
          </cell>
          <cell r="AD240">
            <v>1</v>
          </cell>
          <cell r="AE240" t="str">
            <v>NA</v>
          </cell>
          <cell r="AF240" t="str">
            <v>NA</v>
          </cell>
          <cell r="AG240" t="str">
            <v>NA</v>
          </cell>
          <cell r="AH240" t="str">
            <v>NA</v>
          </cell>
          <cell r="AI240">
            <v>35</v>
          </cell>
          <cell r="AJ240">
            <v>35</v>
          </cell>
          <cell r="AO240">
            <v>18669</v>
          </cell>
          <cell r="AP240">
            <v>234000</v>
          </cell>
          <cell r="AQ240">
            <v>227016.3</v>
          </cell>
          <cell r="AR240">
            <v>330</v>
          </cell>
          <cell r="AS240">
            <v>0</v>
          </cell>
          <cell r="AT240">
            <v>0</v>
          </cell>
          <cell r="AU240">
            <v>0</v>
          </cell>
          <cell r="AV240">
            <v>0</v>
          </cell>
          <cell r="AW240">
            <v>5616</v>
          </cell>
          <cell r="AX240">
            <v>1816</v>
          </cell>
          <cell r="AY240">
            <v>5280</v>
          </cell>
          <cell r="AZ240">
            <v>0</v>
          </cell>
          <cell r="BA240">
            <v>0</v>
          </cell>
          <cell r="BB240">
            <v>0</v>
          </cell>
          <cell r="BC240">
            <v>0</v>
          </cell>
          <cell r="BD240">
            <v>13348</v>
          </cell>
          <cell r="BE240">
            <v>21737</v>
          </cell>
          <cell r="BF240">
            <v>0</v>
          </cell>
          <cell r="BG240">
            <v>0</v>
          </cell>
          <cell r="BH240">
            <v>0</v>
          </cell>
          <cell r="BI240">
            <v>0</v>
          </cell>
          <cell r="BJ240">
            <v>621</v>
          </cell>
          <cell r="BK240">
            <v>0</v>
          </cell>
          <cell r="BL240">
            <v>0</v>
          </cell>
          <cell r="BM240">
            <v>0</v>
          </cell>
          <cell r="BN240">
            <v>0</v>
          </cell>
          <cell r="BO240">
            <v>621</v>
          </cell>
          <cell r="BP240">
            <v>164508</v>
          </cell>
          <cell r="BQ240">
            <v>0</v>
          </cell>
          <cell r="BR240">
            <v>0</v>
          </cell>
          <cell r="BS240">
            <v>0</v>
          </cell>
          <cell r="BT240">
            <v>0</v>
          </cell>
          <cell r="BU240">
            <v>4700</v>
          </cell>
          <cell r="BV240">
            <v>0</v>
          </cell>
          <cell r="BW240">
            <v>0</v>
          </cell>
          <cell r="BX240">
            <v>0</v>
          </cell>
          <cell r="BY240">
            <v>0</v>
          </cell>
          <cell r="BZ240">
            <v>4700</v>
          </cell>
          <cell r="CA240">
            <v>621</v>
          </cell>
          <cell r="CB240">
            <v>5321</v>
          </cell>
          <cell r="CC240">
            <v>0.05</v>
          </cell>
          <cell r="CD240">
            <v>18669</v>
          </cell>
        </row>
        <row r="241">
          <cell r="B241" t="str">
            <v>R2017</v>
          </cell>
          <cell r="C241" t="str">
            <v>CAP07</v>
          </cell>
          <cell r="D241" t="str">
            <v>En Andén parqueadero</v>
          </cell>
          <cell r="E241" t="str">
            <v>m</v>
          </cell>
          <cell r="F241" t="str">
            <v>MOC014</v>
          </cell>
          <cell r="G241" t="str">
            <v>MOC026</v>
          </cell>
          <cell r="H241" t="str">
            <v>MOC108</v>
          </cell>
          <cell r="I241" t="str">
            <v>MOC129</v>
          </cell>
          <cell r="J241" t="str">
            <v>NA</v>
          </cell>
          <cell r="K241" t="str">
            <v>NA</v>
          </cell>
          <cell r="L241" t="str">
            <v>NA</v>
          </cell>
          <cell r="M241">
            <v>0.13</v>
          </cell>
          <cell r="N241">
            <v>0.06</v>
          </cell>
          <cell r="O241">
            <v>0.16</v>
          </cell>
          <cell r="P241">
            <v>0.1</v>
          </cell>
          <cell r="Q241" t="str">
            <v>NA</v>
          </cell>
          <cell r="R241" t="str">
            <v>NA</v>
          </cell>
          <cell r="S241" t="str">
            <v>NA</v>
          </cell>
          <cell r="T241" t="str">
            <v>CEC013</v>
          </cell>
          <cell r="U241" t="str">
            <v>NA</v>
          </cell>
          <cell r="V241" t="str">
            <v>NA</v>
          </cell>
          <cell r="W241" t="str">
            <v>NA</v>
          </cell>
          <cell r="X241" t="str">
            <v>NA</v>
          </cell>
          <cell r="Y241" t="str">
            <v>CMC009</v>
          </cell>
          <cell r="Z241" t="str">
            <v>NA</v>
          </cell>
          <cell r="AA241" t="str">
            <v>NA</v>
          </cell>
          <cell r="AB241" t="str">
            <v>NA</v>
          </cell>
          <cell r="AC241" t="str">
            <v>NA</v>
          </cell>
          <cell r="AD241">
            <v>1</v>
          </cell>
          <cell r="AE241" t="str">
            <v>NA</v>
          </cell>
          <cell r="AF241" t="str">
            <v>NA</v>
          </cell>
          <cell r="AG241" t="str">
            <v>NA</v>
          </cell>
          <cell r="AH241" t="str">
            <v>NA</v>
          </cell>
          <cell r="AI241">
            <v>45</v>
          </cell>
          <cell r="AJ241">
            <v>45</v>
          </cell>
          <cell r="AO241">
            <v>20423</v>
          </cell>
          <cell r="AP241">
            <v>4800</v>
          </cell>
          <cell r="AQ241">
            <v>234000</v>
          </cell>
          <cell r="AR241">
            <v>560</v>
          </cell>
          <cell r="AS241">
            <v>3090</v>
          </cell>
          <cell r="AT241">
            <v>0</v>
          </cell>
          <cell r="AU241">
            <v>0</v>
          </cell>
          <cell r="AV241">
            <v>0</v>
          </cell>
          <cell r="AW241">
            <v>624</v>
          </cell>
          <cell r="AX241">
            <v>14040</v>
          </cell>
          <cell r="AY241">
            <v>90</v>
          </cell>
          <cell r="AZ241">
            <v>309</v>
          </cell>
          <cell r="BA241">
            <v>0</v>
          </cell>
          <cell r="BB241">
            <v>0</v>
          </cell>
          <cell r="BC241">
            <v>0</v>
          </cell>
          <cell r="BD241">
            <v>15816</v>
          </cell>
          <cell r="BE241">
            <v>23278</v>
          </cell>
          <cell r="BF241">
            <v>0</v>
          </cell>
          <cell r="BG241">
            <v>0</v>
          </cell>
          <cell r="BH241">
            <v>0</v>
          </cell>
          <cell r="BI241">
            <v>0</v>
          </cell>
          <cell r="BJ241">
            <v>517</v>
          </cell>
          <cell r="BK241">
            <v>0</v>
          </cell>
          <cell r="BL241">
            <v>0</v>
          </cell>
          <cell r="BM241">
            <v>0</v>
          </cell>
          <cell r="BN241">
            <v>0</v>
          </cell>
          <cell r="BO241">
            <v>517</v>
          </cell>
          <cell r="BP241">
            <v>184062</v>
          </cell>
          <cell r="BQ241">
            <v>0</v>
          </cell>
          <cell r="BR241">
            <v>0</v>
          </cell>
          <cell r="BS241">
            <v>0</v>
          </cell>
          <cell r="BT241">
            <v>0</v>
          </cell>
          <cell r="BU241">
            <v>4090</v>
          </cell>
          <cell r="BV241">
            <v>0</v>
          </cell>
          <cell r="BW241">
            <v>0</v>
          </cell>
          <cell r="BX241">
            <v>0</v>
          </cell>
          <cell r="BY241">
            <v>0</v>
          </cell>
          <cell r="BZ241">
            <v>4090</v>
          </cell>
          <cell r="CA241">
            <v>517</v>
          </cell>
          <cell r="CB241">
            <v>4607</v>
          </cell>
          <cell r="CC241">
            <v>0.05</v>
          </cell>
          <cell r="CD241">
            <v>20423</v>
          </cell>
        </row>
        <row r="242">
          <cell r="C242" t="str">
            <v>CAP07</v>
          </cell>
          <cell r="D242" t="str">
            <v>En anden piedra coralina</v>
          </cell>
          <cell r="E242" t="str">
            <v>m</v>
          </cell>
          <cell r="F242" t="str">
            <v>MOC010</v>
          </cell>
          <cell r="G242" t="str">
            <v>MOC062</v>
          </cell>
          <cell r="H242" t="str">
            <v>MOC128</v>
          </cell>
          <cell r="I242" t="str">
            <v>NA</v>
          </cell>
          <cell r="J242" t="str">
            <v>NA</v>
          </cell>
          <cell r="K242" t="str">
            <v>NA</v>
          </cell>
          <cell r="L242" t="str">
            <v>NA</v>
          </cell>
          <cell r="M242">
            <v>0.1</v>
          </cell>
          <cell r="N242">
            <v>1</v>
          </cell>
          <cell r="O242">
            <v>0.18</v>
          </cell>
          <cell r="P242" t="str">
            <v>NA</v>
          </cell>
          <cell r="Q242" t="str">
            <v>NA</v>
          </cell>
          <cell r="R242" t="str">
            <v>NA</v>
          </cell>
          <cell r="S242" t="str">
            <v>NA</v>
          </cell>
          <cell r="T242" t="str">
            <v>CEC004</v>
          </cell>
          <cell r="U242" t="str">
            <v>CEC010</v>
          </cell>
          <cell r="V242" t="str">
            <v>NA</v>
          </cell>
          <cell r="W242" t="str">
            <v>NA</v>
          </cell>
          <cell r="X242" t="str">
            <v>NA</v>
          </cell>
          <cell r="Y242" t="str">
            <v>CMC004</v>
          </cell>
          <cell r="Z242" t="str">
            <v>CMC008</v>
          </cell>
          <cell r="AA242" t="str">
            <v>NA</v>
          </cell>
          <cell r="AB242" t="str">
            <v>NA</v>
          </cell>
          <cell r="AC242" t="str">
            <v>NA</v>
          </cell>
          <cell r="AD242">
            <v>1</v>
          </cell>
          <cell r="AE242">
            <v>1</v>
          </cell>
          <cell r="AF242" t="str">
            <v>NA</v>
          </cell>
          <cell r="AG242" t="str">
            <v>NA</v>
          </cell>
          <cell r="AH242" t="str">
            <v>NA</v>
          </cell>
          <cell r="AI242">
            <v>45</v>
          </cell>
          <cell r="AJ242">
            <v>45</v>
          </cell>
          <cell r="AK242">
            <v>45</v>
          </cell>
          <cell r="AO242">
            <v>13406</v>
          </cell>
          <cell r="AP242">
            <v>24000</v>
          </cell>
          <cell r="AQ242">
            <v>300</v>
          </cell>
          <cell r="AR242">
            <v>20000</v>
          </cell>
          <cell r="AS242">
            <v>0</v>
          </cell>
          <cell r="AT242">
            <v>0</v>
          </cell>
          <cell r="AU242">
            <v>0</v>
          </cell>
          <cell r="AV242">
            <v>0</v>
          </cell>
          <cell r="AW242">
            <v>2400</v>
          </cell>
          <cell r="AX242">
            <v>300</v>
          </cell>
          <cell r="AY242">
            <v>3600</v>
          </cell>
          <cell r="AZ242">
            <v>0</v>
          </cell>
          <cell r="BA242">
            <v>0</v>
          </cell>
          <cell r="BB242">
            <v>0</v>
          </cell>
          <cell r="BC242">
            <v>0</v>
          </cell>
          <cell r="BD242">
            <v>6615</v>
          </cell>
          <cell r="BE242">
            <v>2893</v>
          </cell>
          <cell r="BF242">
            <v>33634</v>
          </cell>
          <cell r="BG242">
            <v>0</v>
          </cell>
          <cell r="BH242">
            <v>0</v>
          </cell>
          <cell r="BI242">
            <v>0</v>
          </cell>
          <cell r="BJ242">
            <v>64</v>
          </cell>
          <cell r="BK242">
            <v>747</v>
          </cell>
          <cell r="BL242">
            <v>0</v>
          </cell>
          <cell r="BM242">
            <v>0</v>
          </cell>
          <cell r="BN242">
            <v>0</v>
          </cell>
          <cell r="BO242">
            <v>811</v>
          </cell>
          <cell r="BP242">
            <v>128224</v>
          </cell>
          <cell r="BQ242">
            <v>140891</v>
          </cell>
          <cell r="BR242">
            <v>0</v>
          </cell>
          <cell r="BS242">
            <v>0</v>
          </cell>
          <cell r="BT242">
            <v>0</v>
          </cell>
          <cell r="BU242">
            <v>2849</v>
          </cell>
          <cell r="BV242">
            <v>3131</v>
          </cell>
          <cell r="BW242">
            <v>0</v>
          </cell>
          <cell r="BX242">
            <v>0</v>
          </cell>
          <cell r="BY242">
            <v>0</v>
          </cell>
          <cell r="BZ242">
            <v>5980</v>
          </cell>
          <cell r="CA242">
            <v>811</v>
          </cell>
          <cell r="CB242">
            <v>6791</v>
          </cell>
          <cell r="CC242">
            <v>0.05</v>
          </cell>
          <cell r="CD242">
            <v>13406</v>
          </cell>
        </row>
        <row r="243">
          <cell r="C243" t="str">
            <v>CAP07</v>
          </cell>
          <cell r="D243" t="str">
            <v>En anden tablon</v>
          </cell>
          <cell r="E243" t="str">
            <v>m</v>
          </cell>
          <cell r="F243" t="str">
            <v>MOC010</v>
          </cell>
          <cell r="G243" t="str">
            <v>MOC062</v>
          </cell>
          <cell r="H243" t="str">
            <v>MOC128</v>
          </cell>
          <cell r="I243" t="str">
            <v>NA</v>
          </cell>
          <cell r="J243" t="str">
            <v>NA</v>
          </cell>
          <cell r="K243" t="str">
            <v>NA</v>
          </cell>
          <cell r="L243" t="str">
            <v>NA</v>
          </cell>
          <cell r="M243">
            <v>0.1</v>
          </cell>
          <cell r="N243">
            <v>1</v>
          </cell>
          <cell r="O243">
            <v>0.18</v>
          </cell>
          <cell r="P243" t="str">
            <v>NA</v>
          </cell>
          <cell r="Q243" t="str">
            <v>NA</v>
          </cell>
          <cell r="R243" t="str">
            <v>NA</v>
          </cell>
          <cell r="S243" t="str">
            <v>NA</v>
          </cell>
          <cell r="T243" t="str">
            <v>CEC004</v>
          </cell>
          <cell r="U243" t="str">
            <v>CEC010</v>
          </cell>
          <cell r="V243" t="str">
            <v>NA</v>
          </cell>
          <cell r="W243" t="str">
            <v>NA</v>
          </cell>
          <cell r="X243" t="str">
            <v>NA</v>
          </cell>
          <cell r="Y243" t="str">
            <v>CMC004</v>
          </cell>
          <cell r="Z243" t="str">
            <v>CMC008</v>
          </cell>
          <cell r="AA243" t="str">
            <v>NA</v>
          </cell>
          <cell r="AB243" t="str">
            <v>NA</v>
          </cell>
          <cell r="AC243" t="str">
            <v>NA</v>
          </cell>
          <cell r="AD243">
            <v>1</v>
          </cell>
          <cell r="AE243">
            <v>1</v>
          </cell>
          <cell r="AF243" t="str">
            <v>NA</v>
          </cell>
          <cell r="AG243" t="str">
            <v>NA</v>
          </cell>
          <cell r="AH243" t="str">
            <v>NA</v>
          </cell>
          <cell r="AI243">
            <v>45</v>
          </cell>
          <cell r="AJ243">
            <v>45</v>
          </cell>
          <cell r="AK243">
            <v>45</v>
          </cell>
          <cell r="AO243">
            <v>13406</v>
          </cell>
          <cell r="AP243">
            <v>24000</v>
          </cell>
          <cell r="AQ243">
            <v>300</v>
          </cell>
          <cell r="AR243">
            <v>20000</v>
          </cell>
          <cell r="AS243">
            <v>0</v>
          </cell>
          <cell r="AT243">
            <v>0</v>
          </cell>
          <cell r="AU243">
            <v>0</v>
          </cell>
          <cell r="AV243">
            <v>0</v>
          </cell>
          <cell r="AW243">
            <v>2400</v>
          </cell>
          <cell r="AX243">
            <v>300</v>
          </cell>
          <cell r="AY243">
            <v>3600</v>
          </cell>
          <cell r="AZ243">
            <v>0</v>
          </cell>
          <cell r="BA243">
            <v>0</v>
          </cell>
          <cell r="BB243">
            <v>0</v>
          </cell>
          <cell r="BC243">
            <v>0</v>
          </cell>
          <cell r="BD243">
            <v>6615</v>
          </cell>
          <cell r="BE243">
            <v>2893</v>
          </cell>
          <cell r="BF243">
            <v>33634</v>
          </cell>
          <cell r="BG243">
            <v>0</v>
          </cell>
          <cell r="BH243">
            <v>0</v>
          </cell>
          <cell r="BI243">
            <v>0</v>
          </cell>
          <cell r="BJ243">
            <v>64</v>
          </cell>
          <cell r="BK243">
            <v>747</v>
          </cell>
          <cell r="BL243">
            <v>0</v>
          </cell>
          <cell r="BM243">
            <v>0</v>
          </cell>
          <cell r="BN243">
            <v>0</v>
          </cell>
          <cell r="BO243">
            <v>811</v>
          </cell>
          <cell r="BP243">
            <v>128224</v>
          </cell>
          <cell r="BQ243">
            <v>140891</v>
          </cell>
          <cell r="BR243">
            <v>0</v>
          </cell>
          <cell r="BS243">
            <v>0</v>
          </cell>
          <cell r="BT243">
            <v>0</v>
          </cell>
          <cell r="BU243">
            <v>2849</v>
          </cell>
          <cell r="BV243">
            <v>3131</v>
          </cell>
          <cell r="BW243">
            <v>0</v>
          </cell>
          <cell r="BX243">
            <v>0</v>
          </cell>
          <cell r="BY243">
            <v>0</v>
          </cell>
          <cell r="BZ243">
            <v>5980</v>
          </cell>
          <cell r="CA243">
            <v>811</v>
          </cell>
          <cell r="CB243">
            <v>6791</v>
          </cell>
          <cell r="CC243">
            <v>0.05</v>
          </cell>
          <cell r="CD243">
            <v>13406</v>
          </cell>
        </row>
        <row r="244">
          <cell r="B244" t="str">
            <v>R2014</v>
          </cell>
          <cell r="C244" t="str">
            <v>CAP07</v>
          </cell>
          <cell r="D244" t="str">
            <v>En Andén tablón</v>
          </cell>
          <cell r="E244" t="str">
            <v>m</v>
          </cell>
          <cell r="F244" t="str">
            <v>MOC026</v>
          </cell>
          <cell r="G244" t="str">
            <v>MOC106</v>
          </cell>
          <cell r="H244" t="str">
            <v>MOC086</v>
          </cell>
          <cell r="I244" t="str">
            <v>NA</v>
          </cell>
          <cell r="J244" t="str">
            <v>NA</v>
          </cell>
          <cell r="K244" t="str">
            <v>NA</v>
          </cell>
          <cell r="L244" t="str">
            <v>NA</v>
          </cell>
          <cell r="M244">
            <v>0.04</v>
          </cell>
          <cell r="N244">
            <v>0.63</v>
          </cell>
          <cell r="O244">
            <v>0.01</v>
          </cell>
          <cell r="P244" t="str">
            <v>NA</v>
          </cell>
          <cell r="Q244" t="str">
            <v>NA</v>
          </cell>
          <cell r="R244" t="str">
            <v>NA</v>
          </cell>
          <cell r="S244" t="str">
            <v>NA</v>
          </cell>
          <cell r="T244" t="str">
            <v>CEC013</v>
          </cell>
          <cell r="U244" t="str">
            <v>CEC014</v>
          </cell>
          <cell r="V244" t="str">
            <v>NA</v>
          </cell>
          <cell r="W244" t="str">
            <v>NA</v>
          </cell>
          <cell r="X244" t="str">
            <v>NA</v>
          </cell>
          <cell r="Y244" t="str">
            <v>CMC009</v>
          </cell>
          <cell r="Z244" t="str">
            <v>CMC010</v>
          </cell>
          <cell r="AA244" t="str">
            <v>NA</v>
          </cell>
          <cell r="AB244" t="str">
            <v>NA</v>
          </cell>
          <cell r="AC244" t="str">
            <v>NA</v>
          </cell>
          <cell r="AD244">
            <v>1</v>
          </cell>
          <cell r="AE244">
            <v>1</v>
          </cell>
          <cell r="AF244" t="str">
            <v>NA</v>
          </cell>
          <cell r="AG244" t="str">
            <v>NA</v>
          </cell>
          <cell r="AH244" t="str">
            <v>NA</v>
          </cell>
          <cell r="AI244">
            <v>40</v>
          </cell>
          <cell r="AJ244">
            <v>40</v>
          </cell>
          <cell r="AK244">
            <v>40</v>
          </cell>
          <cell r="AO244">
            <v>28600</v>
          </cell>
          <cell r="AP244">
            <v>234000</v>
          </cell>
          <cell r="AQ244">
            <v>9900</v>
          </cell>
          <cell r="AR244">
            <v>227016.3</v>
          </cell>
          <cell r="AS244">
            <v>0</v>
          </cell>
          <cell r="AT244">
            <v>0</v>
          </cell>
          <cell r="AU244">
            <v>0</v>
          </cell>
          <cell r="AV244">
            <v>0</v>
          </cell>
          <cell r="AW244">
            <v>9360</v>
          </cell>
          <cell r="AX244">
            <v>6237</v>
          </cell>
          <cell r="AY244">
            <v>2270</v>
          </cell>
          <cell r="AZ244">
            <v>0</v>
          </cell>
          <cell r="BA244">
            <v>0</v>
          </cell>
          <cell r="BB244">
            <v>0</v>
          </cell>
          <cell r="BC244">
            <v>0</v>
          </cell>
          <cell r="BD244">
            <v>18760</v>
          </cell>
          <cell r="BE244">
            <v>23278</v>
          </cell>
          <cell r="BF244">
            <v>21737</v>
          </cell>
          <cell r="BG244">
            <v>0</v>
          </cell>
          <cell r="BH244">
            <v>0</v>
          </cell>
          <cell r="BI244">
            <v>0</v>
          </cell>
          <cell r="BJ244">
            <v>582</v>
          </cell>
          <cell r="BK244">
            <v>543</v>
          </cell>
          <cell r="BL244">
            <v>0</v>
          </cell>
          <cell r="BM244">
            <v>0</v>
          </cell>
          <cell r="BN244">
            <v>0</v>
          </cell>
          <cell r="BO244">
            <v>1125</v>
          </cell>
          <cell r="BP244">
            <v>184062</v>
          </cell>
          <cell r="BQ244">
            <v>164508</v>
          </cell>
          <cell r="BR244">
            <v>0</v>
          </cell>
          <cell r="BS244">
            <v>0</v>
          </cell>
          <cell r="BT244">
            <v>0</v>
          </cell>
          <cell r="BU244">
            <v>4602</v>
          </cell>
          <cell r="BV244">
            <v>4113</v>
          </cell>
          <cell r="BW244">
            <v>0</v>
          </cell>
          <cell r="BX244">
            <v>0</v>
          </cell>
          <cell r="BY244">
            <v>0</v>
          </cell>
          <cell r="BZ244">
            <v>8715</v>
          </cell>
          <cell r="CA244">
            <v>1125</v>
          </cell>
          <cell r="CB244">
            <v>9840</v>
          </cell>
          <cell r="CC244">
            <v>0.05</v>
          </cell>
          <cell r="CD244">
            <v>28600</v>
          </cell>
        </row>
        <row r="245">
          <cell r="B245" t="str">
            <v>RA014</v>
          </cell>
          <cell r="C245" t="str">
            <v>CAP07</v>
          </cell>
          <cell r="D245" t="str">
            <v>En Andén tablón</v>
          </cell>
          <cell r="E245" t="str">
            <v>m</v>
          </cell>
          <cell r="F245" t="str">
            <v>MOC026</v>
          </cell>
          <cell r="G245" t="str">
            <v>MOC106</v>
          </cell>
          <cell r="H245" t="str">
            <v>MOC086</v>
          </cell>
          <cell r="I245" t="str">
            <v>NA</v>
          </cell>
          <cell r="J245" t="str">
            <v>NA</v>
          </cell>
          <cell r="K245" t="str">
            <v>NA</v>
          </cell>
          <cell r="L245" t="str">
            <v>NA</v>
          </cell>
          <cell r="M245">
            <v>2.5000000000000001E-2</v>
          </cell>
          <cell r="N245">
            <v>0.43</v>
          </cell>
          <cell r="O245">
            <v>8.0000000000000002E-3</v>
          </cell>
          <cell r="P245" t="str">
            <v>NA</v>
          </cell>
          <cell r="Q245" t="str">
            <v>NA</v>
          </cell>
          <cell r="R245" t="str">
            <v>NA</v>
          </cell>
          <cell r="S245" t="str">
            <v>NA</v>
          </cell>
          <cell r="T245" t="str">
            <v>CEC013</v>
          </cell>
          <cell r="U245" t="str">
            <v>CEC014</v>
          </cell>
          <cell r="V245" t="str">
            <v>NA</v>
          </cell>
          <cell r="W245" t="str">
            <v>NA</v>
          </cell>
          <cell r="X245" t="str">
            <v>NA</v>
          </cell>
          <cell r="Y245" t="str">
            <v>CMC009</v>
          </cell>
          <cell r="Z245" t="str">
            <v>CMC010</v>
          </cell>
          <cell r="AA245" t="str">
            <v>NA</v>
          </cell>
          <cell r="AB245" t="str">
            <v>NA</v>
          </cell>
          <cell r="AC245" t="str">
            <v>NA</v>
          </cell>
          <cell r="AD245">
            <v>0.57999999999999996</v>
          </cell>
          <cell r="AE245">
            <v>1</v>
          </cell>
          <cell r="AF245" t="str">
            <v>NA</v>
          </cell>
          <cell r="AG245" t="str">
            <v>NA</v>
          </cell>
          <cell r="AH245" t="str">
            <v>NA</v>
          </cell>
          <cell r="AI245">
            <v>70</v>
          </cell>
          <cell r="AJ245">
            <v>120</v>
          </cell>
          <cell r="AK245">
            <v>70</v>
          </cell>
          <cell r="AO245">
            <v>16898</v>
          </cell>
          <cell r="AP245">
            <v>234000</v>
          </cell>
          <cell r="AQ245">
            <v>9900</v>
          </cell>
          <cell r="AR245">
            <v>227016.3</v>
          </cell>
          <cell r="AS245">
            <v>0</v>
          </cell>
          <cell r="AT245">
            <v>0</v>
          </cell>
          <cell r="AU245">
            <v>0</v>
          </cell>
          <cell r="AV245">
            <v>0</v>
          </cell>
          <cell r="AW245">
            <v>5850</v>
          </cell>
          <cell r="AX245">
            <v>4257</v>
          </cell>
          <cell r="AY245">
            <v>1816</v>
          </cell>
          <cell r="AZ245">
            <v>0</v>
          </cell>
          <cell r="BA245">
            <v>0</v>
          </cell>
          <cell r="BB245">
            <v>0</v>
          </cell>
          <cell r="BC245">
            <v>0</v>
          </cell>
          <cell r="BD245">
            <v>12519</v>
          </cell>
          <cell r="BE245">
            <v>23278</v>
          </cell>
          <cell r="BF245">
            <v>21737</v>
          </cell>
          <cell r="BG245">
            <v>0</v>
          </cell>
          <cell r="BH245">
            <v>0</v>
          </cell>
          <cell r="BI245">
            <v>0</v>
          </cell>
          <cell r="BJ245">
            <v>193</v>
          </cell>
          <cell r="BK245">
            <v>311</v>
          </cell>
          <cell r="BL245">
            <v>0</v>
          </cell>
          <cell r="BM245">
            <v>0</v>
          </cell>
          <cell r="BN245">
            <v>0</v>
          </cell>
          <cell r="BO245">
            <v>504</v>
          </cell>
          <cell r="BP245">
            <v>184062</v>
          </cell>
          <cell r="BQ245">
            <v>164508</v>
          </cell>
          <cell r="BR245">
            <v>0</v>
          </cell>
          <cell r="BS245">
            <v>0</v>
          </cell>
          <cell r="BT245">
            <v>0</v>
          </cell>
          <cell r="BU245">
            <v>1525</v>
          </cell>
          <cell r="BV245">
            <v>2350</v>
          </cell>
          <cell r="BW245">
            <v>0</v>
          </cell>
          <cell r="BX245">
            <v>0</v>
          </cell>
          <cell r="BY245">
            <v>0</v>
          </cell>
          <cell r="BZ245">
            <v>3875</v>
          </cell>
          <cell r="CA245">
            <v>504</v>
          </cell>
          <cell r="CB245">
            <v>4379</v>
          </cell>
          <cell r="CC245">
            <v>0.05</v>
          </cell>
          <cell r="CD245">
            <v>16898</v>
          </cell>
        </row>
        <row r="246">
          <cell r="B246" t="str">
            <v>RA006</v>
          </cell>
          <cell r="C246" t="str">
            <v>CAP07</v>
          </cell>
          <cell r="D246" t="str">
            <v>En berma asfalto</v>
          </cell>
          <cell r="E246" t="str">
            <v>m</v>
          </cell>
          <cell r="F246" t="str">
            <v>MOC016</v>
          </cell>
          <cell r="G246" t="str">
            <v>NA</v>
          </cell>
          <cell r="H246" t="str">
            <v>NA</v>
          </cell>
          <cell r="I246" t="str">
            <v>NA</v>
          </cell>
          <cell r="J246" t="str">
            <v>NA</v>
          </cell>
          <cell r="K246" t="str">
            <v>NA</v>
          </cell>
          <cell r="L246" t="str">
            <v>NA</v>
          </cell>
          <cell r="M246">
            <v>0.04</v>
          </cell>
          <cell r="N246" t="str">
            <v>NA</v>
          </cell>
          <cell r="O246" t="str">
            <v>NA</v>
          </cell>
          <cell r="P246" t="str">
            <v>NA</v>
          </cell>
          <cell r="Q246" t="str">
            <v>NA</v>
          </cell>
          <cell r="R246" t="str">
            <v>NA</v>
          </cell>
          <cell r="S246" t="str">
            <v>NA</v>
          </cell>
          <cell r="T246" t="str">
            <v>CEC012</v>
          </cell>
          <cell r="U246" t="str">
            <v>NA</v>
          </cell>
          <cell r="V246" t="str">
            <v>NA</v>
          </cell>
          <cell r="W246" t="str">
            <v>NA</v>
          </cell>
          <cell r="X246" t="str">
            <v>NA</v>
          </cell>
          <cell r="Y246" t="str">
            <v>CMC009</v>
          </cell>
          <cell r="Z246" t="str">
            <v>NA</v>
          </cell>
          <cell r="AA246" t="str">
            <v>NA</v>
          </cell>
          <cell r="AB246" t="str">
            <v>NA</v>
          </cell>
          <cell r="AC246" t="str">
            <v>NA</v>
          </cell>
          <cell r="AD246">
            <v>1</v>
          </cell>
          <cell r="AE246" t="str">
            <v>NA</v>
          </cell>
          <cell r="AF246" t="str">
            <v>NA</v>
          </cell>
          <cell r="AG246" t="str">
            <v>NA</v>
          </cell>
          <cell r="AH246" t="str">
            <v>NA</v>
          </cell>
          <cell r="AI246">
            <v>95</v>
          </cell>
          <cell r="AJ246">
            <v>95</v>
          </cell>
          <cell r="AO246">
            <v>12195</v>
          </cell>
          <cell r="AP246">
            <v>230000</v>
          </cell>
          <cell r="AQ246">
            <v>0</v>
          </cell>
          <cell r="AR246">
            <v>0</v>
          </cell>
          <cell r="AS246">
            <v>0</v>
          </cell>
          <cell r="AT246">
            <v>0</v>
          </cell>
          <cell r="AU246">
            <v>0</v>
          </cell>
          <cell r="AV246">
            <v>0</v>
          </cell>
          <cell r="AW246">
            <v>9200</v>
          </cell>
          <cell r="AX246">
            <v>0</v>
          </cell>
          <cell r="AY246">
            <v>0</v>
          </cell>
          <cell r="AZ246">
            <v>0</v>
          </cell>
          <cell r="BA246">
            <v>0</v>
          </cell>
          <cell r="BB246">
            <v>0</v>
          </cell>
          <cell r="BC246">
            <v>0</v>
          </cell>
          <cell r="BD246">
            <v>9660</v>
          </cell>
          <cell r="BE246">
            <v>56846</v>
          </cell>
          <cell r="BF246">
            <v>0</v>
          </cell>
          <cell r="BG246">
            <v>0</v>
          </cell>
          <cell r="BH246">
            <v>0</v>
          </cell>
          <cell r="BI246">
            <v>0</v>
          </cell>
          <cell r="BJ246">
            <v>598</v>
          </cell>
          <cell r="BK246">
            <v>0</v>
          </cell>
          <cell r="BL246">
            <v>0</v>
          </cell>
          <cell r="BM246">
            <v>0</v>
          </cell>
          <cell r="BN246">
            <v>0</v>
          </cell>
          <cell r="BO246">
            <v>598</v>
          </cell>
          <cell r="BP246">
            <v>184062</v>
          </cell>
          <cell r="BQ246">
            <v>0</v>
          </cell>
          <cell r="BR246">
            <v>0</v>
          </cell>
          <cell r="BS246">
            <v>0</v>
          </cell>
          <cell r="BT246">
            <v>0</v>
          </cell>
          <cell r="BU246">
            <v>1937</v>
          </cell>
          <cell r="BV246">
            <v>0</v>
          </cell>
          <cell r="BW246">
            <v>0</v>
          </cell>
          <cell r="BX246">
            <v>0</v>
          </cell>
          <cell r="BY246">
            <v>0</v>
          </cell>
          <cell r="BZ246">
            <v>1937</v>
          </cell>
          <cell r="CA246">
            <v>598</v>
          </cell>
          <cell r="CB246">
            <v>2535</v>
          </cell>
          <cell r="CC246">
            <v>0.05</v>
          </cell>
          <cell r="CD246">
            <v>12195</v>
          </cell>
        </row>
        <row r="247">
          <cell r="B247" t="str">
            <v>RA007</v>
          </cell>
          <cell r="C247" t="str">
            <v>CAP07</v>
          </cell>
          <cell r="D247" t="str">
            <v>En berma concreto</v>
          </cell>
          <cell r="E247" t="str">
            <v>m</v>
          </cell>
          <cell r="F247" t="str">
            <v>MOC026</v>
          </cell>
          <cell r="G247" t="str">
            <v>NA</v>
          </cell>
          <cell r="H247" t="str">
            <v>NA</v>
          </cell>
          <cell r="I247" t="str">
            <v>NA</v>
          </cell>
          <cell r="J247" t="str">
            <v>NA</v>
          </cell>
          <cell r="K247" t="str">
            <v>NA</v>
          </cell>
          <cell r="L247" t="str">
            <v>NA</v>
          </cell>
          <cell r="M247">
            <v>0.17</v>
          </cell>
          <cell r="N247" t="str">
            <v>NA</v>
          </cell>
          <cell r="O247" t="str">
            <v>NA</v>
          </cell>
          <cell r="P247" t="str">
            <v>NA</v>
          </cell>
          <cell r="Q247" t="str">
            <v>NA</v>
          </cell>
          <cell r="R247" t="str">
            <v>NA</v>
          </cell>
          <cell r="S247" t="str">
            <v>NA</v>
          </cell>
          <cell r="T247" t="str">
            <v>CEC013</v>
          </cell>
          <cell r="U247" t="str">
            <v>NA</v>
          </cell>
          <cell r="V247" t="str">
            <v>NA</v>
          </cell>
          <cell r="W247" t="str">
            <v>NA</v>
          </cell>
          <cell r="X247" t="str">
            <v>NA</v>
          </cell>
          <cell r="Y247" t="str">
            <v>CMC009</v>
          </cell>
          <cell r="Z247" t="str">
            <v>NA</v>
          </cell>
          <cell r="AA247" t="str">
            <v>NA</v>
          </cell>
          <cell r="AB247" t="str">
            <v>NA</v>
          </cell>
          <cell r="AC247" t="str">
            <v>NA</v>
          </cell>
          <cell r="AD247">
            <v>1</v>
          </cell>
          <cell r="AE247" t="str">
            <v>NA</v>
          </cell>
          <cell r="AF247" t="str">
            <v>NA</v>
          </cell>
          <cell r="AG247" t="str">
            <v>NA</v>
          </cell>
          <cell r="AH247" t="str">
            <v>NA</v>
          </cell>
          <cell r="AI247">
            <v>65</v>
          </cell>
          <cell r="AJ247">
            <v>65</v>
          </cell>
          <cell r="AO247">
            <v>44959</v>
          </cell>
          <cell r="AP247">
            <v>234000</v>
          </cell>
          <cell r="AQ247">
            <v>0</v>
          </cell>
          <cell r="AR247">
            <v>0</v>
          </cell>
          <cell r="AS247">
            <v>0</v>
          </cell>
          <cell r="AT247">
            <v>0</v>
          </cell>
          <cell r="AU247">
            <v>0</v>
          </cell>
          <cell r="AV247">
            <v>0</v>
          </cell>
          <cell r="AW247">
            <v>39780</v>
          </cell>
          <cell r="AX247">
            <v>0</v>
          </cell>
          <cell r="AY247">
            <v>0</v>
          </cell>
          <cell r="AZ247">
            <v>0</v>
          </cell>
          <cell r="BA247">
            <v>0</v>
          </cell>
          <cell r="BB247">
            <v>0</v>
          </cell>
          <cell r="BC247">
            <v>0</v>
          </cell>
          <cell r="BD247">
            <v>41769</v>
          </cell>
          <cell r="BE247">
            <v>23278</v>
          </cell>
          <cell r="BF247">
            <v>0</v>
          </cell>
          <cell r="BG247">
            <v>0</v>
          </cell>
          <cell r="BH247">
            <v>0</v>
          </cell>
          <cell r="BI247">
            <v>0</v>
          </cell>
          <cell r="BJ247">
            <v>358</v>
          </cell>
          <cell r="BK247">
            <v>0</v>
          </cell>
          <cell r="BL247">
            <v>0</v>
          </cell>
          <cell r="BM247">
            <v>0</v>
          </cell>
          <cell r="BN247">
            <v>0</v>
          </cell>
          <cell r="BO247">
            <v>358</v>
          </cell>
          <cell r="BP247">
            <v>184062</v>
          </cell>
          <cell r="BQ247">
            <v>0</v>
          </cell>
          <cell r="BR247">
            <v>0</v>
          </cell>
          <cell r="BS247">
            <v>0</v>
          </cell>
          <cell r="BT247">
            <v>0</v>
          </cell>
          <cell r="BU247">
            <v>2832</v>
          </cell>
          <cell r="BV247">
            <v>0</v>
          </cell>
          <cell r="BW247">
            <v>0</v>
          </cell>
          <cell r="BX247">
            <v>0</v>
          </cell>
          <cell r="BY247">
            <v>0</v>
          </cell>
          <cell r="BZ247">
            <v>2832</v>
          </cell>
          <cell r="CA247">
            <v>358</v>
          </cell>
          <cell r="CB247">
            <v>3190</v>
          </cell>
          <cell r="CC247">
            <v>0.05</v>
          </cell>
          <cell r="CD247">
            <v>44959</v>
          </cell>
        </row>
        <row r="248">
          <cell r="B248" t="str">
            <v>RA005</v>
          </cell>
          <cell r="C248" t="str">
            <v>CAP07</v>
          </cell>
          <cell r="D248" t="str">
            <v>En calzada adoquinada</v>
          </cell>
          <cell r="E248" t="str">
            <v>m</v>
          </cell>
          <cell r="F248" t="str">
            <v>NA</v>
          </cell>
          <cell r="G248" t="str">
            <v>NA</v>
          </cell>
          <cell r="H248" t="str">
            <v>NA</v>
          </cell>
          <cell r="I248" t="str">
            <v>NA</v>
          </cell>
          <cell r="J248" t="str">
            <v>NA</v>
          </cell>
          <cell r="K248" t="str">
            <v>NA</v>
          </cell>
          <cell r="L248" t="str">
            <v>NA</v>
          </cell>
          <cell r="M248" t="str">
            <v>NA</v>
          </cell>
          <cell r="N248" t="str">
            <v>NA</v>
          </cell>
          <cell r="O248" t="str">
            <v>NA</v>
          </cell>
          <cell r="P248" t="str">
            <v>NA</v>
          </cell>
          <cell r="Q248" t="str">
            <v>NA</v>
          </cell>
          <cell r="R248" t="str">
            <v>NA</v>
          </cell>
          <cell r="S248" t="str">
            <v>NA</v>
          </cell>
          <cell r="T248" t="str">
            <v>NA</v>
          </cell>
          <cell r="U248" t="str">
            <v>NA</v>
          </cell>
          <cell r="V248" t="str">
            <v>NA</v>
          </cell>
          <cell r="W248" t="str">
            <v>NA</v>
          </cell>
          <cell r="X248" t="str">
            <v>NA</v>
          </cell>
          <cell r="Y248" t="str">
            <v>NA</v>
          </cell>
          <cell r="Z248" t="str">
            <v>NA</v>
          </cell>
          <cell r="AA248" t="str">
            <v>NA</v>
          </cell>
          <cell r="AB248" t="str">
            <v>NA</v>
          </cell>
          <cell r="AC248" t="str">
            <v>NA</v>
          </cell>
          <cell r="AD248">
            <v>1</v>
          </cell>
          <cell r="AE248" t="str">
            <v>NA</v>
          </cell>
          <cell r="AF248" t="str">
            <v>NA</v>
          </cell>
          <cell r="AG248" t="str">
            <v>NA</v>
          </cell>
          <cell r="AH248" t="str">
            <v>NA</v>
          </cell>
          <cell r="AI248">
            <v>30</v>
          </cell>
          <cell r="AJ248">
            <v>30</v>
          </cell>
          <cell r="AO248">
            <v>0</v>
          </cell>
          <cell r="AP248">
            <v>0</v>
          </cell>
          <cell r="AQ248">
            <v>0</v>
          </cell>
          <cell r="AR248">
            <v>0</v>
          </cell>
          <cell r="AS248">
            <v>0</v>
          </cell>
          <cell r="AT248">
            <v>0</v>
          </cell>
          <cell r="AU248">
            <v>0</v>
          </cell>
          <cell r="AV248">
            <v>0</v>
          </cell>
          <cell r="AW248">
            <v>0</v>
          </cell>
          <cell r="AX248">
            <v>0</v>
          </cell>
          <cell r="AY248">
            <v>0</v>
          </cell>
          <cell r="AZ248">
            <v>0</v>
          </cell>
          <cell r="BA248">
            <v>0</v>
          </cell>
          <cell r="BB248">
            <v>0</v>
          </cell>
          <cell r="BC248">
            <v>0</v>
          </cell>
          <cell r="BD248">
            <v>0</v>
          </cell>
          <cell r="BE248">
            <v>0</v>
          </cell>
          <cell r="BF248">
            <v>0</v>
          </cell>
          <cell r="BG248">
            <v>0</v>
          </cell>
          <cell r="BH248">
            <v>0</v>
          </cell>
          <cell r="BI248">
            <v>0</v>
          </cell>
          <cell r="BJ248">
            <v>0</v>
          </cell>
          <cell r="BK248">
            <v>0</v>
          </cell>
          <cell r="BL248">
            <v>0</v>
          </cell>
          <cell r="BM248">
            <v>0</v>
          </cell>
          <cell r="BN248">
            <v>0</v>
          </cell>
          <cell r="BO248">
            <v>0</v>
          </cell>
          <cell r="BP248">
            <v>0</v>
          </cell>
          <cell r="BQ248">
            <v>0</v>
          </cell>
          <cell r="BR248">
            <v>0</v>
          </cell>
          <cell r="BS248">
            <v>0</v>
          </cell>
          <cell r="BT248">
            <v>0</v>
          </cell>
          <cell r="BU248">
            <v>0</v>
          </cell>
          <cell r="BV248">
            <v>0</v>
          </cell>
          <cell r="BW248">
            <v>0</v>
          </cell>
          <cell r="BX248">
            <v>0</v>
          </cell>
          <cell r="BY248">
            <v>0</v>
          </cell>
          <cell r="BZ248">
            <v>0</v>
          </cell>
          <cell r="CA248">
            <v>0</v>
          </cell>
          <cell r="CB248">
            <v>0</v>
          </cell>
          <cell r="CC248">
            <v>0.05</v>
          </cell>
          <cell r="CD248">
            <v>0</v>
          </cell>
        </row>
        <row r="249">
          <cell r="B249" t="str">
            <v>RA001</v>
          </cell>
          <cell r="C249" t="str">
            <v>CAP07</v>
          </cell>
          <cell r="D249" t="str">
            <v>En calzada asfalto</v>
          </cell>
          <cell r="E249" t="str">
            <v>m</v>
          </cell>
          <cell r="F249" t="str">
            <v>MOC016</v>
          </cell>
          <cell r="G249" t="str">
            <v>MOC104</v>
          </cell>
          <cell r="H249" t="str">
            <v>NA</v>
          </cell>
          <cell r="I249" t="str">
            <v>NA</v>
          </cell>
          <cell r="J249" t="str">
            <v>NA</v>
          </cell>
          <cell r="K249" t="str">
            <v>NA</v>
          </cell>
          <cell r="L249" t="str">
            <v>NA</v>
          </cell>
          <cell r="M249">
            <v>0.04</v>
          </cell>
          <cell r="N249">
            <v>0.04</v>
          </cell>
          <cell r="O249" t="str">
            <v>NA</v>
          </cell>
          <cell r="P249" t="str">
            <v>NA</v>
          </cell>
          <cell r="Q249" t="str">
            <v>NA</v>
          </cell>
          <cell r="R249" t="str">
            <v>NA</v>
          </cell>
          <cell r="S249" t="str">
            <v>NA</v>
          </cell>
          <cell r="T249" t="str">
            <v>CEC012</v>
          </cell>
          <cell r="U249" t="str">
            <v>NA</v>
          </cell>
          <cell r="V249" t="str">
            <v>NA</v>
          </cell>
          <cell r="W249" t="str">
            <v>NA</v>
          </cell>
          <cell r="X249" t="str">
            <v>NA</v>
          </cell>
          <cell r="Y249" t="str">
            <v>CMC009</v>
          </cell>
          <cell r="Z249" t="str">
            <v>NA</v>
          </cell>
          <cell r="AA249" t="str">
            <v>NA</v>
          </cell>
          <cell r="AB249" t="str">
            <v>NA</v>
          </cell>
          <cell r="AC249" t="str">
            <v>NA</v>
          </cell>
          <cell r="AD249">
            <v>1</v>
          </cell>
          <cell r="AE249" t="str">
            <v>NA</v>
          </cell>
          <cell r="AF249" t="str">
            <v>NA</v>
          </cell>
          <cell r="AG249" t="str">
            <v>NA</v>
          </cell>
          <cell r="AH249" t="str">
            <v>NA</v>
          </cell>
          <cell r="AI249">
            <v>90</v>
          </cell>
          <cell r="AJ249">
            <v>90</v>
          </cell>
          <cell r="AO249">
            <v>19267</v>
          </cell>
          <cell r="AP249">
            <v>230000</v>
          </cell>
          <cell r="AQ249">
            <v>165000</v>
          </cell>
          <cell r="AR249">
            <v>0</v>
          </cell>
          <cell r="AS249">
            <v>0</v>
          </cell>
          <cell r="AT249">
            <v>0</v>
          </cell>
          <cell r="AU249">
            <v>0</v>
          </cell>
          <cell r="AV249">
            <v>0</v>
          </cell>
          <cell r="AW249">
            <v>9200</v>
          </cell>
          <cell r="AX249">
            <v>6600</v>
          </cell>
          <cell r="AY249">
            <v>0</v>
          </cell>
          <cell r="AZ249">
            <v>0</v>
          </cell>
          <cell r="BA249">
            <v>0</v>
          </cell>
          <cell r="BB249">
            <v>0</v>
          </cell>
          <cell r="BC249">
            <v>0</v>
          </cell>
          <cell r="BD249">
            <v>16590</v>
          </cell>
          <cell r="BE249">
            <v>56846</v>
          </cell>
          <cell r="BF249">
            <v>0</v>
          </cell>
          <cell r="BG249">
            <v>0</v>
          </cell>
          <cell r="BH249">
            <v>0</v>
          </cell>
          <cell r="BI249">
            <v>0</v>
          </cell>
          <cell r="BJ249">
            <v>632</v>
          </cell>
          <cell r="BK249">
            <v>0</v>
          </cell>
          <cell r="BL249">
            <v>0</v>
          </cell>
          <cell r="BM249">
            <v>0</v>
          </cell>
          <cell r="BN249">
            <v>0</v>
          </cell>
          <cell r="BO249">
            <v>632</v>
          </cell>
          <cell r="BP249">
            <v>184062</v>
          </cell>
          <cell r="BQ249">
            <v>0</v>
          </cell>
          <cell r="BR249">
            <v>0</v>
          </cell>
          <cell r="BS249">
            <v>0</v>
          </cell>
          <cell r="BT249">
            <v>0</v>
          </cell>
          <cell r="BU249">
            <v>2045</v>
          </cell>
          <cell r="BV249">
            <v>0</v>
          </cell>
          <cell r="BW249">
            <v>0</v>
          </cell>
          <cell r="BX249">
            <v>0</v>
          </cell>
          <cell r="BY249">
            <v>0</v>
          </cell>
          <cell r="BZ249">
            <v>2045</v>
          </cell>
          <cell r="CA249">
            <v>632</v>
          </cell>
          <cell r="CB249">
            <v>2677</v>
          </cell>
          <cell r="CC249">
            <v>0.05</v>
          </cell>
          <cell r="CD249">
            <v>19267</v>
          </cell>
        </row>
        <row r="250">
          <cell r="C250" t="str">
            <v>CAP07</v>
          </cell>
          <cell r="D250" t="str">
            <v>En Calzada Asfalto</v>
          </cell>
          <cell r="E250" t="str">
            <v>m</v>
          </cell>
          <cell r="F250" t="str">
            <v>MOC010</v>
          </cell>
          <cell r="G250" t="str">
            <v>MOC062</v>
          </cell>
          <cell r="H250" t="str">
            <v>MOC128</v>
          </cell>
          <cell r="I250" t="str">
            <v>NA</v>
          </cell>
          <cell r="J250" t="str">
            <v>NA</v>
          </cell>
          <cell r="K250" t="str">
            <v>NA</v>
          </cell>
          <cell r="L250" t="str">
            <v>NA</v>
          </cell>
          <cell r="M250">
            <v>0.1</v>
          </cell>
          <cell r="N250">
            <v>1</v>
          </cell>
          <cell r="O250">
            <v>0.2</v>
          </cell>
          <cell r="P250" t="str">
            <v>NA</v>
          </cell>
          <cell r="Q250" t="str">
            <v>NA</v>
          </cell>
          <cell r="R250" t="str">
            <v>NA</v>
          </cell>
          <cell r="S250" t="str">
            <v>NA</v>
          </cell>
          <cell r="T250" t="str">
            <v>CEC004</v>
          </cell>
          <cell r="U250" t="str">
            <v>CEC009</v>
          </cell>
          <cell r="V250" t="str">
            <v>NA</v>
          </cell>
          <cell r="W250" t="str">
            <v>NA</v>
          </cell>
          <cell r="X250" t="str">
            <v>NA</v>
          </cell>
          <cell r="Y250" t="str">
            <v>CMC004</v>
          </cell>
          <cell r="Z250" t="str">
            <v>CMC008</v>
          </cell>
          <cell r="AA250" t="str">
            <v>NA</v>
          </cell>
          <cell r="AB250" t="str">
            <v>NA</v>
          </cell>
          <cell r="AC250" t="str">
            <v>NA</v>
          </cell>
          <cell r="AD250">
            <v>1</v>
          </cell>
          <cell r="AE250">
            <v>1</v>
          </cell>
          <cell r="AF250" t="str">
            <v>NA</v>
          </cell>
          <cell r="AG250" t="str">
            <v>NA</v>
          </cell>
          <cell r="AH250" t="str">
            <v>NA</v>
          </cell>
          <cell r="AI250">
            <v>56</v>
          </cell>
          <cell r="AJ250">
            <v>56</v>
          </cell>
          <cell r="AK250">
            <v>56</v>
          </cell>
          <cell r="AO250">
            <v>13525</v>
          </cell>
          <cell r="AP250">
            <v>24000</v>
          </cell>
          <cell r="AQ250">
            <v>300</v>
          </cell>
          <cell r="AR250">
            <v>20000</v>
          </cell>
          <cell r="AS250">
            <v>0</v>
          </cell>
          <cell r="AT250">
            <v>0</v>
          </cell>
          <cell r="AU250">
            <v>0</v>
          </cell>
          <cell r="AV250">
            <v>0</v>
          </cell>
          <cell r="AW250">
            <v>2400</v>
          </cell>
          <cell r="AX250">
            <v>300</v>
          </cell>
          <cell r="AY250">
            <v>4000</v>
          </cell>
          <cell r="AZ250">
            <v>0</v>
          </cell>
          <cell r="BA250">
            <v>0</v>
          </cell>
          <cell r="BB250">
            <v>0</v>
          </cell>
          <cell r="BC250">
            <v>0</v>
          </cell>
          <cell r="BD250">
            <v>7035</v>
          </cell>
          <cell r="BE250">
            <v>2893</v>
          </cell>
          <cell r="BF250">
            <v>91382</v>
          </cell>
          <cell r="BG250">
            <v>0</v>
          </cell>
          <cell r="BH250">
            <v>0</v>
          </cell>
          <cell r="BI250">
            <v>0</v>
          </cell>
          <cell r="BJ250">
            <v>52</v>
          </cell>
          <cell r="BK250">
            <v>1632</v>
          </cell>
          <cell r="BL250">
            <v>0</v>
          </cell>
          <cell r="BM250">
            <v>0</v>
          </cell>
          <cell r="BN250">
            <v>0</v>
          </cell>
          <cell r="BO250">
            <v>1684</v>
          </cell>
          <cell r="BP250">
            <v>128224</v>
          </cell>
          <cell r="BQ250">
            <v>140891</v>
          </cell>
          <cell r="BR250">
            <v>0</v>
          </cell>
          <cell r="BS250">
            <v>0</v>
          </cell>
          <cell r="BT250">
            <v>0</v>
          </cell>
          <cell r="BU250">
            <v>2290</v>
          </cell>
          <cell r="BV250">
            <v>2516</v>
          </cell>
          <cell r="BW250">
            <v>0</v>
          </cell>
          <cell r="BX250">
            <v>0</v>
          </cell>
          <cell r="BY250">
            <v>0</v>
          </cell>
          <cell r="BZ250">
            <v>4806</v>
          </cell>
          <cell r="CA250">
            <v>1684</v>
          </cell>
          <cell r="CB250">
            <v>6490</v>
          </cell>
          <cell r="CC250">
            <v>0.05</v>
          </cell>
          <cell r="CD250">
            <v>13525</v>
          </cell>
        </row>
        <row r="251">
          <cell r="B251" t="str">
            <v>RA003</v>
          </cell>
          <cell r="C251" t="str">
            <v>CAP07</v>
          </cell>
          <cell r="D251" t="str">
            <v>En calzada asfalto-concreto</v>
          </cell>
          <cell r="E251" t="str">
            <v>m</v>
          </cell>
          <cell r="F251" t="str">
            <v>NA</v>
          </cell>
          <cell r="G251" t="str">
            <v>NA</v>
          </cell>
          <cell r="H251" t="str">
            <v>NA</v>
          </cell>
          <cell r="I251" t="str">
            <v>NA</v>
          </cell>
          <cell r="J251" t="str">
            <v>NA</v>
          </cell>
          <cell r="K251" t="str">
            <v>NA</v>
          </cell>
          <cell r="L251" t="str">
            <v>NA</v>
          </cell>
          <cell r="M251" t="str">
            <v>NA</v>
          </cell>
          <cell r="N251" t="str">
            <v>NA</v>
          </cell>
          <cell r="O251" t="str">
            <v>NA</v>
          </cell>
          <cell r="P251" t="str">
            <v>NA</v>
          </cell>
          <cell r="Q251" t="str">
            <v>NA</v>
          </cell>
          <cell r="R251" t="str">
            <v>NA</v>
          </cell>
          <cell r="S251" t="str">
            <v>NA</v>
          </cell>
          <cell r="T251" t="str">
            <v>NA</v>
          </cell>
          <cell r="U251" t="str">
            <v>NA</v>
          </cell>
          <cell r="V251" t="str">
            <v>NA</v>
          </cell>
          <cell r="W251" t="str">
            <v>NA</v>
          </cell>
          <cell r="X251" t="str">
            <v>NA</v>
          </cell>
          <cell r="Y251" t="str">
            <v>NA</v>
          </cell>
          <cell r="Z251" t="str">
            <v>NA</v>
          </cell>
          <cell r="AA251" t="str">
            <v>NA</v>
          </cell>
          <cell r="AB251" t="str">
            <v>NA</v>
          </cell>
          <cell r="AC251" t="str">
            <v>NA</v>
          </cell>
          <cell r="AD251" t="str">
            <v>NA</v>
          </cell>
          <cell r="AE251" t="str">
            <v>NA</v>
          </cell>
          <cell r="AF251" t="str">
            <v>NA</v>
          </cell>
          <cell r="AG251" t="str">
            <v>NA</v>
          </cell>
          <cell r="AH251" t="str">
            <v>NA</v>
          </cell>
          <cell r="AI251">
            <v>0</v>
          </cell>
          <cell r="AO251">
            <v>0</v>
          </cell>
          <cell r="AP251">
            <v>0</v>
          </cell>
          <cell r="AQ251">
            <v>0</v>
          </cell>
          <cell r="AR251">
            <v>0</v>
          </cell>
          <cell r="AS251">
            <v>0</v>
          </cell>
          <cell r="AT251">
            <v>0</v>
          </cell>
          <cell r="AU251">
            <v>0</v>
          </cell>
          <cell r="AV251">
            <v>0</v>
          </cell>
          <cell r="AW251">
            <v>0</v>
          </cell>
          <cell r="AX251">
            <v>0</v>
          </cell>
          <cell r="AY251">
            <v>0</v>
          </cell>
          <cell r="AZ251">
            <v>0</v>
          </cell>
          <cell r="BA251">
            <v>0</v>
          </cell>
          <cell r="BB251">
            <v>0</v>
          </cell>
          <cell r="BC251">
            <v>0</v>
          </cell>
          <cell r="BD251">
            <v>0</v>
          </cell>
          <cell r="BE251">
            <v>0</v>
          </cell>
          <cell r="BF251">
            <v>0</v>
          </cell>
          <cell r="BG251">
            <v>0</v>
          </cell>
          <cell r="BH251">
            <v>0</v>
          </cell>
          <cell r="BI251">
            <v>0</v>
          </cell>
          <cell r="BJ251">
            <v>0</v>
          </cell>
          <cell r="BK251">
            <v>0</v>
          </cell>
          <cell r="BL251">
            <v>0</v>
          </cell>
          <cell r="BM251">
            <v>0</v>
          </cell>
          <cell r="BN251">
            <v>0</v>
          </cell>
          <cell r="BO251">
            <v>0</v>
          </cell>
          <cell r="BP251">
            <v>0</v>
          </cell>
          <cell r="BQ251">
            <v>0</v>
          </cell>
          <cell r="BR251">
            <v>0</v>
          </cell>
          <cell r="BS251">
            <v>0</v>
          </cell>
          <cell r="BT251">
            <v>0</v>
          </cell>
          <cell r="BU251">
            <v>0</v>
          </cell>
          <cell r="BV251">
            <v>0</v>
          </cell>
          <cell r="BW251">
            <v>0</v>
          </cell>
          <cell r="BX251">
            <v>0</v>
          </cell>
          <cell r="BY251">
            <v>0</v>
          </cell>
          <cell r="BZ251">
            <v>0</v>
          </cell>
          <cell r="CA251">
            <v>0</v>
          </cell>
          <cell r="CB251">
            <v>0</v>
          </cell>
          <cell r="CC251">
            <v>0.05</v>
          </cell>
          <cell r="CD251">
            <v>0</v>
          </cell>
        </row>
        <row r="252">
          <cell r="B252" t="str">
            <v>RA002</v>
          </cell>
          <cell r="C252" t="str">
            <v>CAP07</v>
          </cell>
          <cell r="D252" t="str">
            <v>En calzada concreto</v>
          </cell>
          <cell r="E252" t="str">
            <v>m</v>
          </cell>
          <cell r="F252" t="str">
            <v>MOC014</v>
          </cell>
          <cell r="G252" t="str">
            <v>MOC026</v>
          </cell>
          <cell r="H252" t="str">
            <v>NA</v>
          </cell>
          <cell r="I252" t="str">
            <v>NA</v>
          </cell>
          <cell r="J252" t="str">
            <v>NA</v>
          </cell>
          <cell r="K252" t="str">
            <v>NA</v>
          </cell>
          <cell r="L252" t="str">
            <v>NA</v>
          </cell>
          <cell r="M252">
            <v>0.17</v>
          </cell>
          <cell r="N252">
            <v>0.08</v>
          </cell>
          <cell r="O252" t="str">
            <v>NA</v>
          </cell>
          <cell r="P252" t="str">
            <v>NA</v>
          </cell>
          <cell r="Q252" t="str">
            <v>NA</v>
          </cell>
          <cell r="R252" t="str">
            <v>NA</v>
          </cell>
          <cell r="S252" t="str">
            <v>NA</v>
          </cell>
          <cell r="T252" t="str">
            <v>CEC013</v>
          </cell>
          <cell r="U252" t="str">
            <v>NA</v>
          </cell>
          <cell r="V252" t="str">
            <v>NA</v>
          </cell>
          <cell r="W252" t="str">
            <v>NA</v>
          </cell>
          <cell r="X252" t="str">
            <v>NA</v>
          </cell>
          <cell r="Y252" t="str">
            <v>CMC009</v>
          </cell>
          <cell r="Z252" t="str">
            <v>NA</v>
          </cell>
          <cell r="AA252" t="str">
            <v>NA</v>
          </cell>
          <cell r="AB252" t="str">
            <v>NA</v>
          </cell>
          <cell r="AC252" t="str">
            <v>NA</v>
          </cell>
          <cell r="AD252">
            <v>1</v>
          </cell>
          <cell r="AE252" t="str">
            <v>NA</v>
          </cell>
          <cell r="AF252" t="str">
            <v>NA</v>
          </cell>
          <cell r="AG252" t="str">
            <v>NA</v>
          </cell>
          <cell r="AH252" t="str">
            <v>NA</v>
          </cell>
          <cell r="AI252">
            <v>60</v>
          </cell>
          <cell r="AJ252">
            <v>60</v>
          </cell>
          <cell r="AO252">
            <v>23969</v>
          </cell>
          <cell r="AP252">
            <v>4800</v>
          </cell>
          <cell r="AQ252">
            <v>234000</v>
          </cell>
          <cell r="AR252">
            <v>0</v>
          </cell>
          <cell r="AS252">
            <v>0</v>
          </cell>
          <cell r="AT252">
            <v>0</v>
          </cell>
          <cell r="AU252">
            <v>0</v>
          </cell>
          <cell r="AV252">
            <v>0</v>
          </cell>
          <cell r="AW252">
            <v>816</v>
          </cell>
          <cell r="AX252">
            <v>18720</v>
          </cell>
          <cell r="AY252">
            <v>0</v>
          </cell>
          <cell r="AZ252">
            <v>0</v>
          </cell>
          <cell r="BA252">
            <v>0</v>
          </cell>
          <cell r="BB252">
            <v>0</v>
          </cell>
          <cell r="BC252">
            <v>0</v>
          </cell>
          <cell r="BD252">
            <v>20513</v>
          </cell>
          <cell r="BE252">
            <v>23278</v>
          </cell>
          <cell r="BF252">
            <v>0</v>
          </cell>
          <cell r="BG252">
            <v>0</v>
          </cell>
          <cell r="BH252">
            <v>0</v>
          </cell>
          <cell r="BI252">
            <v>0</v>
          </cell>
          <cell r="BJ252">
            <v>388</v>
          </cell>
          <cell r="BK252">
            <v>0</v>
          </cell>
          <cell r="BL252">
            <v>0</v>
          </cell>
          <cell r="BM252">
            <v>0</v>
          </cell>
          <cell r="BN252">
            <v>0</v>
          </cell>
          <cell r="BO252">
            <v>388</v>
          </cell>
          <cell r="BP252">
            <v>184062</v>
          </cell>
          <cell r="BQ252">
            <v>0</v>
          </cell>
          <cell r="BR252">
            <v>0</v>
          </cell>
          <cell r="BS252">
            <v>0</v>
          </cell>
          <cell r="BT252">
            <v>0</v>
          </cell>
          <cell r="BU252">
            <v>3068</v>
          </cell>
          <cell r="BV252">
            <v>0</v>
          </cell>
          <cell r="BW252">
            <v>0</v>
          </cell>
          <cell r="BX252">
            <v>0</v>
          </cell>
          <cell r="BY252">
            <v>0</v>
          </cell>
          <cell r="BZ252">
            <v>3068</v>
          </cell>
          <cell r="CA252">
            <v>388</v>
          </cell>
          <cell r="CB252">
            <v>3456</v>
          </cell>
          <cell r="CC252">
            <v>0.05</v>
          </cell>
          <cell r="CD252">
            <v>23969</v>
          </cell>
        </row>
        <row r="253">
          <cell r="C253" t="str">
            <v>CAP07</v>
          </cell>
          <cell r="D253" t="str">
            <v>En Calzada Concreto</v>
          </cell>
          <cell r="E253" t="str">
            <v>m</v>
          </cell>
          <cell r="F253" t="str">
            <v>MOC010</v>
          </cell>
          <cell r="G253" t="str">
            <v>MOC062</v>
          </cell>
          <cell r="H253" t="str">
            <v>MOC128</v>
          </cell>
          <cell r="I253" t="str">
            <v>NA</v>
          </cell>
          <cell r="J253" t="str">
            <v>NA</v>
          </cell>
          <cell r="K253" t="str">
            <v>NA</v>
          </cell>
          <cell r="L253" t="str">
            <v>NA</v>
          </cell>
          <cell r="M253">
            <v>0.1</v>
          </cell>
          <cell r="N253">
            <v>1</v>
          </cell>
          <cell r="O253">
            <v>0.13</v>
          </cell>
          <cell r="P253" t="str">
            <v>NA</v>
          </cell>
          <cell r="Q253" t="str">
            <v>NA</v>
          </cell>
          <cell r="R253" t="str">
            <v>NA</v>
          </cell>
          <cell r="S253" t="str">
            <v>NA</v>
          </cell>
          <cell r="T253" t="str">
            <v>CEC004</v>
          </cell>
          <cell r="U253" t="str">
            <v>CEC009</v>
          </cell>
          <cell r="V253" t="str">
            <v>NA</v>
          </cell>
          <cell r="W253" t="str">
            <v>NA</v>
          </cell>
          <cell r="X253" t="str">
            <v>NA</v>
          </cell>
          <cell r="Y253" t="str">
            <v>CMC004</v>
          </cell>
          <cell r="Z253" t="str">
            <v>CMC008</v>
          </cell>
          <cell r="AA253" t="str">
            <v>NA</v>
          </cell>
          <cell r="AB253" t="str">
            <v>NA</v>
          </cell>
          <cell r="AC253" t="str">
            <v>NA</v>
          </cell>
          <cell r="AD253">
            <v>1</v>
          </cell>
          <cell r="AE253">
            <v>1</v>
          </cell>
          <cell r="AF253" t="str">
            <v>NA</v>
          </cell>
          <cell r="AG253" t="str">
            <v>NA</v>
          </cell>
          <cell r="AH253" t="str">
            <v>NA</v>
          </cell>
          <cell r="AI253">
            <v>48</v>
          </cell>
          <cell r="AJ253">
            <v>48</v>
          </cell>
          <cell r="AK253">
            <v>48</v>
          </cell>
          <cell r="AO253">
            <v>13135</v>
          </cell>
          <cell r="AP253">
            <v>24000</v>
          </cell>
          <cell r="AQ253">
            <v>300</v>
          </cell>
          <cell r="AR253">
            <v>20000</v>
          </cell>
          <cell r="AS253">
            <v>0</v>
          </cell>
          <cell r="AT253">
            <v>0</v>
          </cell>
          <cell r="AU253">
            <v>0</v>
          </cell>
          <cell r="AV253">
            <v>0</v>
          </cell>
          <cell r="AW253">
            <v>2400</v>
          </cell>
          <cell r="AX253">
            <v>300</v>
          </cell>
          <cell r="AY253">
            <v>2600</v>
          </cell>
          <cell r="AZ253">
            <v>0</v>
          </cell>
          <cell r="BA253">
            <v>0</v>
          </cell>
          <cell r="BB253">
            <v>0</v>
          </cell>
          <cell r="BC253">
            <v>0</v>
          </cell>
          <cell r="BD253">
            <v>5565</v>
          </cell>
          <cell r="BE253">
            <v>2893</v>
          </cell>
          <cell r="BF253">
            <v>91382</v>
          </cell>
          <cell r="BG253">
            <v>0</v>
          </cell>
          <cell r="BH253">
            <v>0</v>
          </cell>
          <cell r="BI253">
            <v>0</v>
          </cell>
          <cell r="BJ253">
            <v>60</v>
          </cell>
          <cell r="BK253">
            <v>1904</v>
          </cell>
          <cell r="BL253">
            <v>0</v>
          </cell>
          <cell r="BM253">
            <v>0</v>
          </cell>
          <cell r="BN253">
            <v>0</v>
          </cell>
          <cell r="BO253">
            <v>1964</v>
          </cell>
          <cell r="BP253">
            <v>128224</v>
          </cell>
          <cell r="BQ253">
            <v>140891</v>
          </cell>
          <cell r="BR253">
            <v>0</v>
          </cell>
          <cell r="BS253">
            <v>0</v>
          </cell>
          <cell r="BT253">
            <v>0</v>
          </cell>
          <cell r="BU253">
            <v>2671</v>
          </cell>
          <cell r="BV253">
            <v>2935</v>
          </cell>
          <cell r="BW253">
            <v>0</v>
          </cell>
          <cell r="BX253">
            <v>0</v>
          </cell>
          <cell r="BY253">
            <v>0</v>
          </cell>
          <cell r="BZ253">
            <v>5606</v>
          </cell>
          <cell r="CA253">
            <v>1964</v>
          </cell>
          <cell r="CB253">
            <v>7570</v>
          </cell>
          <cell r="CC253">
            <v>0.05</v>
          </cell>
          <cell r="CD253">
            <v>13135</v>
          </cell>
        </row>
        <row r="254">
          <cell r="C254" t="str">
            <v>CAP07</v>
          </cell>
          <cell r="D254" t="str">
            <v>En Calzada Destapada</v>
          </cell>
          <cell r="E254" t="str">
            <v>m</v>
          </cell>
          <cell r="F254" t="str">
            <v>MOC010</v>
          </cell>
          <cell r="G254" t="str">
            <v>MOC062</v>
          </cell>
          <cell r="H254" t="str">
            <v>MOC128</v>
          </cell>
          <cell r="I254" t="str">
            <v>NA</v>
          </cell>
          <cell r="J254" t="str">
            <v>NA</v>
          </cell>
          <cell r="K254" t="str">
            <v>NA</v>
          </cell>
          <cell r="L254" t="str">
            <v>NA</v>
          </cell>
          <cell r="M254">
            <v>0.1</v>
          </cell>
          <cell r="N254">
            <v>1</v>
          </cell>
          <cell r="O254">
            <v>0.23</v>
          </cell>
          <cell r="P254" t="str">
            <v>NA</v>
          </cell>
          <cell r="Q254" t="str">
            <v>NA</v>
          </cell>
          <cell r="R254" t="str">
            <v>NA</v>
          </cell>
          <cell r="S254" t="str">
            <v>NA</v>
          </cell>
          <cell r="T254" t="str">
            <v>CEC004</v>
          </cell>
          <cell r="U254" t="str">
            <v>CEC009</v>
          </cell>
          <cell r="V254" t="str">
            <v>NA</v>
          </cell>
          <cell r="W254" t="str">
            <v>NA</v>
          </cell>
          <cell r="X254" t="str">
            <v>NA</v>
          </cell>
          <cell r="Y254" t="str">
            <v>CMC004</v>
          </cell>
          <cell r="Z254" t="str">
            <v>CMC008</v>
          </cell>
          <cell r="AA254" t="str">
            <v>NA</v>
          </cell>
          <cell r="AB254" t="str">
            <v>NA</v>
          </cell>
          <cell r="AC254" t="str">
            <v>NA</v>
          </cell>
          <cell r="AD254">
            <v>1</v>
          </cell>
          <cell r="AE254">
            <v>1</v>
          </cell>
          <cell r="AF254" t="str">
            <v>NA</v>
          </cell>
          <cell r="AG254" t="str">
            <v>NA</v>
          </cell>
          <cell r="AH254" t="str">
            <v>NA</v>
          </cell>
          <cell r="AI254">
            <v>94</v>
          </cell>
          <cell r="AJ254">
            <v>94</v>
          </cell>
          <cell r="AK254">
            <v>94</v>
          </cell>
          <cell r="AO254">
            <v>11531</v>
          </cell>
          <cell r="AP254">
            <v>24000</v>
          </cell>
          <cell r="AQ254">
            <v>300</v>
          </cell>
          <cell r="AR254">
            <v>20000</v>
          </cell>
          <cell r="AS254">
            <v>0</v>
          </cell>
          <cell r="AT254">
            <v>0</v>
          </cell>
          <cell r="AU254">
            <v>0</v>
          </cell>
          <cell r="AV254">
            <v>0</v>
          </cell>
          <cell r="AW254">
            <v>2400</v>
          </cell>
          <cell r="AX254">
            <v>300</v>
          </cell>
          <cell r="AY254">
            <v>4600</v>
          </cell>
          <cell r="AZ254">
            <v>0</v>
          </cell>
          <cell r="BA254">
            <v>0</v>
          </cell>
          <cell r="BB254">
            <v>0</v>
          </cell>
          <cell r="BC254">
            <v>0</v>
          </cell>
          <cell r="BD254">
            <v>7665</v>
          </cell>
          <cell r="BE254">
            <v>2893</v>
          </cell>
          <cell r="BF254">
            <v>91382</v>
          </cell>
          <cell r="BG254">
            <v>0</v>
          </cell>
          <cell r="BH254">
            <v>0</v>
          </cell>
          <cell r="BI254">
            <v>0</v>
          </cell>
          <cell r="BJ254">
            <v>31</v>
          </cell>
          <cell r="BK254">
            <v>972</v>
          </cell>
          <cell r="BL254">
            <v>0</v>
          </cell>
          <cell r="BM254">
            <v>0</v>
          </cell>
          <cell r="BN254">
            <v>0</v>
          </cell>
          <cell r="BO254">
            <v>1003</v>
          </cell>
          <cell r="BP254">
            <v>128224</v>
          </cell>
          <cell r="BQ254">
            <v>140891</v>
          </cell>
          <cell r="BR254">
            <v>0</v>
          </cell>
          <cell r="BS254">
            <v>0</v>
          </cell>
          <cell r="BT254">
            <v>0</v>
          </cell>
          <cell r="BU254">
            <v>1364</v>
          </cell>
          <cell r="BV254">
            <v>1499</v>
          </cell>
          <cell r="BW254">
            <v>0</v>
          </cell>
          <cell r="BX254">
            <v>0</v>
          </cell>
          <cell r="BY254">
            <v>0</v>
          </cell>
          <cell r="BZ254">
            <v>2863</v>
          </cell>
          <cell r="CA254">
            <v>1003</v>
          </cell>
          <cell r="CB254">
            <v>3866</v>
          </cell>
          <cell r="CC254">
            <v>0.05</v>
          </cell>
          <cell r="CD254">
            <v>11531</v>
          </cell>
        </row>
        <row r="255">
          <cell r="B255" t="str">
            <v>RA004</v>
          </cell>
          <cell r="C255" t="str">
            <v>CAP07</v>
          </cell>
          <cell r="D255" t="str">
            <v>En calzada empedrada</v>
          </cell>
          <cell r="E255" t="str">
            <v>m</v>
          </cell>
          <cell r="F255" t="str">
            <v>NA</v>
          </cell>
          <cell r="G255" t="str">
            <v>NA</v>
          </cell>
          <cell r="H255" t="str">
            <v>NA</v>
          </cell>
          <cell r="I255" t="str">
            <v>NA</v>
          </cell>
          <cell r="J255" t="str">
            <v>NA</v>
          </cell>
          <cell r="K255" t="str">
            <v>NA</v>
          </cell>
          <cell r="L255" t="str">
            <v>NA</v>
          </cell>
          <cell r="M255" t="str">
            <v>NA</v>
          </cell>
          <cell r="N255" t="str">
            <v>NA</v>
          </cell>
          <cell r="O255" t="str">
            <v>NA</v>
          </cell>
          <cell r="P255" t="str">
            <v>NA</v>
          </cell>
          <cell r="Q255" t="str">
            <v>NA</v>
          </cell>
          <cell r="R255" t="str">
            <v>NA</v>
          </cell>
          <cell r="S255" t="str">
            <v>NA</v>
          </cell>
          <cell r="T255" t="str">
            <v>NA</v>
          </cell>
          <cell r="U255" t="str">
            <v>NA</v>
          </cell>
          <cell r="V255" t="str">
            <v>NA</v>
          </cell>
          <cell r="W255" t="str">
            <v>NA</v>
          </cell>
          <cell r="X255" t="str">
            <v>NA</v>
          </cell>
          <cell r="Y255" t="str">
            <v>NA</v>
          </cell>
          <cell r="Z255" t="str">
            <v>NA</v>
          </cell>
          <cell r="AA255" t="str">
            <v>NA</v>
          </cell>
          <cell r="AB255" t="str">
            <v>NA</v>
          </cell>
          <cell r="AC255" t="str">
            <v>NA</v>
          </cell>
          <cell r="AD255" t="str">
            <v>NA</v>
          </cell>
          <cell r="AE255" t="str">
            <v>NA</v>
          </cell>
          <cell r="AF255" t="str">
            <v>NA</v>
          </cell>
          <cell r="AG255" t="str">
            <v>NA</v>
          </cell>
          <cell r="AH255" t="str">
            <v>NA</v>
          </cell>
          <cell r="AI255">
            <v>0</v>
          </cell>
          <cell r="AO255">
            <v>0</v>
          </cell>
          <cell r="AP255">
            <v>0</v>
          </cell>
          <cell r="AQ255">
            <v>0</v>
          </cell>
          <cell r="AR255">
            <v>0</v>
          </cell>
          <cell r="AS255">
            <v>0</v>
          </cell>
          <cell r="AT255">
            <v>0</v>
          </cell>
          <cell r="AU255">
            <v>0</v>
          </cell>
          <cell r="AV255">
            <v>0</v>
          </cell>
          <cell r="AW255">
            <v>0</v>
          </cell>
          <cell r="AX255">
            <v>0</v>
          </cell>
          <cell r="AY255">
            <v>0</v>
          </cell>
          <cell r="AZ255">
            <v>0</v>
          </cell>
          <cell r="BA255">
            <v>0</v>
          </cell>
          <cell r="BB255">
            <v>0</v>
          </cell>
          <cell r="BC255">
            <v>0</v>
          </cell>
          <cell r="BD255">
            <v>0</v>
          </cell>
          <cell r="BE255">
            <v>0</v>
          </cell>
          <cell r="BF255">
            <v>0</v>
          </cell>
          <cell r="BG255">
            <v>0</v>
          </cell>
          <cell r="BH255">
            <v>0</v>
          </cell>
          <cell r="BI255">
            <v>0</v>
          </cell>
          <cell r="BJ255">
            <v>0</v>
          </cell>
          <cell r="BK255">
            <v>0</v>
          </cell>
          <cell r="BL255">
            <v>0</v>
          </cell>
          <cell r="BM255">
            <v>0</v>
          </cell>
          <cell r="BN255">
            <v>0</v>
          </cell>
          <cell r="BO255">
            <v>0</v>
          </cell>
          <cell r="BP255">
            <v>0</v>
          </cell>
          <cell r="BQ255">
            <v>0</v>
          </cell>
          <cell r="BR255">
            <v>0</v>
          </cell>
          <cell r="BS255">
            <v>0</v>
          </cell>
          <cell r="BT255">
            <v>0</v>
          </cell>
          <cell r="BU255">
            <v>0</v>
          </cell>
          <cell r="BV255">
            <v>0</v>
          </cell>
          <cell r="BW255">
            <v>0</v>
          </cell>
          <cell r="BX255">
            <v>0</v>
          </cell>
          <cell r="BY255">
            <v>0</v>
          </cell>
          <cell r="BZ255">
            <v>0</v>
          </cell>
          <cell r="CA255">
            <v>0</v>
          </cell>
          <cell r="CB255">
            <v>0</v>
          </cell>
          <cell r="CC255">
            <v>0.05</v>
          </cell>
          <cell r="CD255">
            <v>0</v>
          </cell>
        </row>
        <row r="256">
          <cell r="C256" t="str">
            <v>CAP07</v>
          </cell>
          <cell r="D256" t="str">
            <v>En zona verde</v>
          </cell>
          <cell r="E256" t="str">
            <v>m</v>
          </cell>
          <cell r="F256" t="str">
            <v>MOC010</v>
          </cell>
          <cell r="G256" t="str">
            <v>MOC062</v>
          </cell>
          <cell r="H256" t="str">
            <v>MOC128</v>
          </cell>
          <cell r="I256" t="str">
            <v>NA</v>
          </cell>
          <cell r="J256" t="str">
            <v>NA</v>
          </cell>
          <cell r="K256" t="str">
            <v>NA</v>
          </cell>
          <cell r="L256" t="str">
            <v>NA</v>
          </cell>
          <cell r="M256">
            <v>0.1</v>
          </cell>
          <cell r="N256">
            <v>1</v>
          </cell>
          <cell r="O256">
            <v>0.18</v>
          </cell>
          <cell r="P256" t="str">
            <v>NA</v>
          </cell>
          <cell r="Q256" t="str">
            <v>NA</v>
          </cell>
          <cell r="R256" t="str">
            <v>NA</v>
          </cell>
          <cell r="S256" t="str">
            <v>NA</v>
          </cell>
          <cell r="T256" t="str">
            <v>CEC004</v>
          </cell>
          <cell r="U256" t="str">
            <v>CEC010</v>
          </cell>
          <cell r="V256" t="str">
            <v>NA</v>
          </cell>
          <cell r="W256" t="str">
            <v>NA</v>
          </cell>
          <cell r="X256" t="str">
            <v>NA</v>
          </cell>
          <cell r="Y256" t="str">
            <v>CMC004</v>
          </cell>
          <cell r="Z256" t="str">
            <v>CMC008</v>
          </cell>
          <cell r="AA256" t="str">
            <v>NA</v>
          </cell>
          <cell r="AB256" t="str">
            <v>NA</v>
          </cell>
          <cell r="AC256" t="str">
            <v>NA</v>
          </cell>
          <cell r="AD256" t="str">
            <v>NA</v>
          </cell>
          <cell r="AE256" t="str">
            <v>NA</v>
          </cell>
          <cell r="AF256" t="str">
            <v>NA</v>
          </cell>
          <cell r="AG256" t="str">
            <v>NA</v>
          </cell>
          <cell r="AH256" t="str">
            <v>NA</v>
          </cell>
          <cell r="AI256">
            <v>0</v>
          </cell>
          <cell r="AJ256">
            <v>0</v>
          </cell>
          <cell r="AK256">
            <v>0</v>
          </cell>
          <cell r="AO256" t="e">
            <v>#DIV/0!</v>
          </cell>
          <cell r="AP256">
            <v>24000</v>
          </cell>
          <cell r="AQ256">
            <v>300</v>
          </cell>
          <cell r="AR256">
            <v>20000</v>
          </cell>
          <cell r="AS256">
            <v>0</v>
          </cell>
          <cell r="AT256">
            <v>0</v>
          </cell>
          <cell r="AU256">
            <v>0</v>
          </cell>
          <cell r="AV256">
            <v>0</v>
          </cell>
          <cell r="AW256">
            <v>2400</v>
          </cell>
          <cell r="AX256">
            <v>300</v>
          </cell>
          <cell r="AY256">
            <v>3600</v>
          </cell>
          <cell r="AZ256">
            <v>0</v>
          </cell>
          <cell r="BA256">
            <v>0</v>
          </cell>
          <cell r="BB256">
            <v>0</v>
          </cell>
          <cell r="BC256">
            <v>0</v>
          </cell>
          <cell r="BD256">
            <v>6615</v>
          </cell>
          <cell r="BE256">
            <v>2893</v>
          </cell>
          <cell r="BF256">
            <v>33634</v>
          </cell>
          <cell r="BG256">
            <v>0</v>
          </cell>
          <cell r="BH256">
            <v>0</v>
          </cell>
          <cell r="BI256">
            <v>0</v>
          </cell>
          <cell r="BJ256" t="e">
            <v>#DIV/0!</v>
          </cell>
          <cell r="BK256" t="e">
            <v>#DIV/0!</v>
          </cell>
          <cell r="BL256">
            <v>0</v>
          </cell>
          <cell r="BM256">
            <v>0</v>
          </cell>
          <cell r="BN256">
            <v>0</v>
          </cell>
          <cell r="BO256" t="e">
            <v>#DIV/0!</v>
          </cell>
          <cell r="BP256">
            <v>128224</v>
          </cell>
          <cell r="BQ256">
            <v>140891</v>
          </cell>
          <cell r="BR256">
            <v>0</v>
          </cell>
          <cell r="BS256">
            <v>0</v>
          </cell>
          <cell r="BT256">
            <v>0</v>
          </cell>
          <cell r="BU256" t="e">
            <v>#DIV/0!</v>
          </cell>
          <cell r="BV256" t="e">
            <v>#DIV/0!</v>
          </cell>
          <cell r="BW256">
            <v>0</v>
          </cell>
          <cell r="BX256">
            <v>0</v>
          </cell>
          <cell r="BY256">
            <v>0</v>
          </cell>
          <cell r="BZ256" t="e">
            <v>#DIV/0!</v>
          </cell>
          <cell r="CA256" t="e">
            <v>#DIV/0!</v>
          </cell>
          <cell r="CB256" t="e">
            <v>#DIV/0!</v>
          </cell>
          <cell r="CC256">
            <v>0.05</v>
          </cell>
          <cell r="CD256" t="e">
            <v>#DIV/0!</v>
          </cell>
        </row>
        <row r="257">
          <cell r="B257" t="str">
            <v>MDF03</v>
          </cell>
          <cell r="C257" t="str">
            <v>CAP08</v>
          </cell>
          <cell r="D257" t="str">
            <v>Acces. p/fijar muflas al bastidor</v>
          </cell>
          <cell r="E257" t="str">
            <v>U</v>
          </cell>
          <cell r="F257" t="str">
            <v>MRD109</v>
          </cell>
          <cell r="G257" t="str">
            <v>MRD013</v>
          </cell>
          <cell r="H257" t="str">
            <v>MRD006</v>
          </cell>
          <cell r="I257" t="str">
            <v>MRD012</v>
          </cell>
          <cell r="J257" t="str">
            <v>NA</v>
          </cell>
          <cell r="K257" t="str">
            <v>NA</v>
          </cell>
          <cell r="L257" t="str">
            <v>NA</v>
          </cell>
          <cell r="M257">
            <v>1</v>
          </cell>
          <cell r="N257">
            <v>1</v>
          </cell>
          <cell r="O257">
            <v>1</v>
          </cell>
          <cell r="P257">
            <v>1</v>
          </cell>
          <cell r="Q257" t="str">
            <v>NA</v>
          </cell>
          <cell r="R257" t="str">
            <v>NA</v>
          </cell>
          <cell r="S257" t="str">
            <v>NA</v>
          </cell>
          <cell r="T257" t="str">
            <v>CER007</v>
          </cell>
          <cell r="U257" t="str">
            <v>NA</v>
          </cell>
          <cell r="V257" t="str">
            <v>NA</v>
          </cell>
          <cell r="W257" t="str">
            <v>NA</v>
          </cell>
          <cell r="X257" t="str">
            <v>NA</v>
          </cell>
          <cell r="Y257" t="str">
            <v>CMC017</v>
          </cell>
          <cell r="Z257" t="str">
            <v>NA</v>
          </cell>
          <cell r="AA257" t="str">
            <v>NA</v>
          </cell>
          <cell r="AB257" t="str">
            <v>NA</v>
          </cell>
          <cell r="AC257" t="str">
            <v>NA</v>
          </cell>
          <cell r="AD257">
            <v>1</v>
          </cell>
          <cell r="AE257" t="str">
            <v>NA</v>
          </cell>
          <cell r="AF257" t="str">
            <v>NA</v>
          </cell>
          <cell r="AG257" t="str">
            <v>NA</v>
          </cell>
          <cell r="AH257" t="str">
            <v>NA</v>
          </cell>
          <cell r="AI257">
            <v>8</v>
          </cell>
          <cell r="AJ257">
            <v>8</v>
          </cell>
          <cell r="AO257">
            <v>59941</v>
          </cell>
          <cell r="AP257">
            <v>3192</v>
          </cell>
          <cell r="AQ257">
            <v>13542</v>
          </cell>
          <cell r="AR257">
            <v>9936</v>
          </cell>
          <cell r="AS257">
            <v>10782</v>
          </cell>
          <cell r="AT257">
            <v>0</v>
          </cell>
          <cell r="AU257">
            <v>0</v>
          </cell>
          <cell r="AV257">
            <v>0</v>
          </cell>
          <cell r="AW257">
            <v>3192</v>
          </cell>
          <cell r="AX257">
            <v>13542</v>
          </cell>
          <cell r="AY257">
            <v>9936</v>
          </cell>
          <cell r="AZ257">
            <v>10782</v>
          </cell>
          <cell r="BA257">
            <v>0</v>
          </cell>
          <cell r="BB257">
            <v>0</v>
          </cell>
          <cell r="BC257">
            <v>0</v>
          </cell>
          <cell r="BD257">
            <v>39325</v>
          </cell>
          <cell r="BE257">
            <v>20418</v>
          </cell>
          <cell r="BF257">
            <v>0</v>
          </cell>
          <cell r="BG257">
            <v>0</v>
          </cell>
          <cell r="BH257">
            <v>0</v>
          </cell>
          <cell r="BI257">
            <v>0</v>
          </cell>
          <cell r="BJ257">
            <v>2552</v>
          </cell>
          <cell r="BK257">
            <v>0</v>
          </cell>
          <cell r="BL257">
            <v>0</v>
          </cell>
          <cell r="BM257">
            <v>0</v>
          </cell>
          <cell r="BN257">
            <v>0</v>
          </cell>
          <cell r="BO257">
            <v>2552</v>
          </cell>
          <cell r="BP257">
            <v>144513</v>
          </cell>
          <cell r="BQ257">
            <v>0</v>
          </cell>
          <cell r="BR257">
            <v>0</v>
          </cell>
          <cell r="BS257">
            <v>0</v>
          </cell>
          <cell r="BT257">
            <v>0</v>
          </cell>
          <cell r="BU257">
            <v>18064</v>
          </cell>
          <cell r="BV257">
            <v>0</v>
          </cell>
          <cell r="BW257">
            <v>0</v>
          </cell>
          <cell r="BX257">
            <v>0</v>
          </cell>
          <cell r="BY257">
            <v>0</v>
          </cell>
          <cell r="BZ257">
            <v>18064</v>
          </cell>
          <cell r="CA257">
            <v>2552</v>
          </cell>
          <cell r="CB257">
            <v>20616</v>
          </cell>
          <cell r="CC257">
            <v>0.05</v>
          </cell>
          <cell r="CD257">
            <v>59941</v>
          </cell>
        </row>
        <row r="258">
          <cell r="C258" t="str">
            <v>CAP08</v>
          </cell>
          <cell r="D258" t="str">
            <v>Ampliacion de camaras existente</v>
          </cell>
          <cell r="E258" t="str">
            <v>m2</v>
          </cell>
          <cell r="F258" t="str">
            <v>MOC142</v>
          </cell>
          <cell r="G258" t="str">
            <v>NA</v>
          </cell>
          <cell r="H258" t="str">
            <v>NA</v>
          </cell>
          <cell r="I258" t="str">
            <v>NA</v>
          </cell>
          <cell r="J258" t="str">
            <v>NA</v>
          </cell>
          <cell r="K258" t="str">
            <v>NA</v>
          </cell>
          <cell r="L258" t="str">
            <v>NA</v>
          </cell>
          <cell r="M258">
            <v>1</v>
          </cell>
          <cell r="N258" t="str">
            <v>NA</v>
          </cell>
          <cell r="O258" t="str">
            <v>NA</v>
          </cell>
          <cell r="P258" t="str">
            <v>NA</v>
          </cell>
          <cell r="Q258" t="str">
            <v>NA</v>
          </cell>
          <cell r="R258" t="str">
            <v>NA</v>
          </cell>
          <cell r="S258" t="str">
            <v>NA</v>
          </cell>
          <cell r="T258" t="str">
            <v>CEC004</v>
          </cell>
          <cell r="U258" t="str">
            <v>CEC007</v>
          </cell>
          <cell r="V258" t="str">
            <v>CEC011</v>
          </cell>
          <cell r="W258" t="str">
            <v>NA</v>
          </cell>
          <cell r="X258" t="str">
            <v>NA</v>
          </cell>
          <cell r="Y258" t="str">
            <v>CMC004</v>
          </cell>
          <cell r="Z258" t="str">
            <v>CMC006</v>
          </cell>
          <cell r="AA258" t="str">
            <v>CMC008</v>
          </cell>
          <cell r="AB258" t="str">
            <v>NA</v>
          </cell>
          <cell r="AC258" t="str">
            <v>NA</v>
          </cell>
          <cell r="AD258">
            <v>0.14000000000000001</v>
          </cell>
          <cell r="AE258">
            <v>1</v>
          </cell>
          <cell r="AF258">
            <v>0.01</v>
          </cell>
          <cell r="AG258" t="str">
            <v>NA</v>
          </cell>
          <cell r="AH258" t="str">
            <v>NA</v>
          </cell>
          <cell r="AI258">
            <v>0.7</v>
          </cell>
          <cell r="AJ258">
            <v>5</v>
          </cell>
          <cell r="AK258">
            <v>0.7</v>
          </cell>
          <cell r="AL258">
            <v>50</v>
          </cell>
          <cell r="AO258">
            <v>1797764</v>
          </cell>
          <cell r="AP258">
            <v>1526377</v>
          </cell>
          <cell r="AQ258">
            <v>0</v>
          </cell>
          <cell r="AR258">
            <v>0</v>
          </cell>
          <cell r="AS258">
            <v>0</v>
          </cell>
          <cell r="AT258">
            <v>0</v>
          </cell>
          <cell r="AU258">
            <v>0</v>
          </cell>
          <cell r="AV258">
            <v>0</v>
          </cell>
          <cell r="AW258">
            <v>1526377</v>
          </cell>
          <cell r="AX258">
            <v>0</v>
          </cell>
          <cell r="AY258">
            <v>0</v>
          </cell>
          <cell r="AZ258">
            <v>0</v>
          </cell>
          <cell r="BA258">
            <v>0</v>
          </cell>
          <cell r="BB258">
            <v>0</v>
          </cell>
          <cell r="BC258">
            <v>0</v>
          </cell>
          <cell r="BD258">
            <v>1602696</v>
          </cell>
          <cell r="BE258">
            <v>2893</v>
          </cell>
          <cell r="BF258">
            <v>17038</v>
          </cell>
          <cell r="BG258">
            <v>20668</v>
          </cell>
          <cell r="BH258">
            <v>0</v>
          </cell>
          <cell r="BI258">
            <v>0</v>
          </cell>
          <cell r="BJ258">
            <v>579</v>
          </cell>
          <cell r="BK258">
            <v>24340</v>
          </cell>
          <cell r="BL258">
            <v>295</v>
          </cell>
          <cell r="BM258">
            <v>0</v>
          </cell>
          <cell r="BN258">
            <v>0</v>
          </cell>
          <cell r="BO258">
            <v>25214</v>
          </cell>
          <cell r="BP258">
            <v>128224</v>
          </cell>
          <cell r="BQ258">
            <v>99537</v>
          </cell>
          <cell r="BR258">
            <v>140891</v>
          </cell>
          <cell r="BS258">
            <v>0</v>
          </cell>
          <cell r="BT258">
            <v>0</v>
          </cell>
          <cell r="BU258">
            <v>25645</v>
          </cell>
          <cell r="BV258">
            <v>142196</v>
          </cell>
          <cell r="BW258">
            <v>2013</v>
          </cell>
          <cell r="BX258">
            <v>0</v>
          </cell>
          <cell r="BY258">
            <v>0</v>
          </cell>
          <cell r="BZ258">
            <v>169854</v>
          </cell>
          <cell r="CA258">
            <v>25214</v>
          </cell>
          <cell r="CB258">
            <v>195068</v>
          </cell>
          <cell r="CC258">
            <v>0.05</v>
          </cell>
          <cell r="CD258">
            <v>1797764</v>
          </cell>
        </row>
        <row r="259">
          <cell r="B259" t="str">
            <v>MDF01</v>
          </cell>
          <cell r="C259" t="str">
            <v>CAP08</v>
          </cell>
          <cell r="D259" t="str">
            <v>Bastidor tipo pared de 1 módulo</v>
          </cell>
          <cell r="E259" t="str">
            <v>U</v>
          </cell>
          <cell r="F259" t="str">
            <v>MOC147</v>
          </cell>
          <cell r="G259" t="str">
            <v>NA</v>
          </cell>
          <cell r="H259" t="str">
            <v>NA</v>
          </cell>
          <cell r="I259" t="str">
            <v>NA</v>
          </cell>
          <cell r="J259" t="str">
            <v>NA</v>
          </cell>
          <cell r="K259" t="str">
            <v>NA</v>
          </cell>
          <cell r="L259" t="str">
            <v>NA</v>
          </cell>
          <cell r="M259">
            <v>1</v>
          </cell>
          <cell r="N259" t="str">
            <v>NA</v>
          </cell>
          <cell r="O259" t="str">
            <v>NA</v>
          </cell>
          <cell r="P259" t="str">
            <v>NA</v>
          </cell>
          <cell r="Q259" t="str">
            <v>NA</v>
          </cell>
          <cell r="R259" t="str">
            <v>NA</v>
          </cell>
          <cell r="S259" t="str">
            <v>NA</v>
          </cell>
          <cell r="T259" t="str">
            <v>CER007</v>
          </cell>
          <cell r="U259" t="str">
            <v>NA</v>
          </cell>
          <cell r="V259" t="str">
            <v>NA</v>
          </cell>
          <cell r="W259" t="str">
            <v>NA</v>
          </cell>
          <cell r="X259" t="str">
            <v>NA</v>
          </cell>
          <cell r="Y259" t="str">
            <v>CMC021</v>
          </cell>
          <cell r="Z259" t="str">
            <v>NA</v>
          </cell>
          <cell r="AA259" t="str">
            <v>NA</v>
          </cell>
          <cell r="AB259" t="str">
            <v>NA</v>
          </cell>
          <cell r="AC259" t="str">
            <v>NA</v>
          </cell>
          <cell r="AD259">
            <v>1</v>
          </cell>
          <cell r="AE259" t="str">
            <v>NA</v>
          </cell>
          <cell r="AF259" t="str">
            <v>NA</v>
          </cell>
          <cell r="AG259" t="str">
            <v>NA</v>
          </cell>
          <cell r="AH259" t="str">
            <v>NA</v>
          </cell>
          <cell r="AI259">
            <v>1</v>
          </cell>
          <cell r="AJ259">
            <v>1</v>
          </cell>
          <cell r="AO259">
            <v>1820308</v>
          </cell>
          <cell r="AP259">
            <v>1566834</v>
          </cell>
          <cell r="AQ259">
            <v>0</v>
          </cell>
          <cell r="AR259">
            <v>0</v>
          </cell>
          <cell r="AS259">
            <v>0</v>
          </cell>
          <cell r="AT259">
            <v>0</v>
          </cell>
          <cell r="AU259">
            <v>0</v>
          </cell>
          <cell r="AV259">
            <v>0</v>
          </cell>
          <cell r="AW259">
            <v>1566834</v>
          </cell>
          <cell r="AX259">
            <v>0</v>
          </cell>
          <cell r="AY259">
            <v>0</v>
          </cell>
          <cell r="AZ259">
            <v>0</v>
          </cell>
          <cell r="BA259">
            <v>0</v>
          </cell>
          <cell r="BB259">
            <v>0</v>
          </cell>
          <cell r="BC259">
            <v>0</v>
          </cell>
          <cell r="BD259">
            <v>1645176</v>
          </cell>
          <cell r="BE259">
            <v>20418</v>
          </cell>
          <cell r="BF259">
            <v>0</v>
          </cell>
          <cell r="BG259">
            <v>0</v>
          </cell>
          <cell r="BH259">
            <v>0</v>
          </cell>
          <cell r="BI259">
            <v>0</v>
          </cell>
          <cell r="BJ259">
            <v>20418</v>
          </cell>
          <cell r="BK259">
            <v>0</v>
          </cell>
          <cell r="BL259">
            <v>0</v>
          </cell>
          <cell r="BM259">
            <v>0</v>
          </cell>
          <cell r="BN259">
            <v>0</v>
          </cell>
          <cell r="BO259">
            <v>20418</v>
          </cell>
          <cell r="BP259">
            <v>154714</v>
          </cell>
          <cell r="BQ259">
            <v>0</v>
          </cell>
          <cell r="BR259">
            <v>0</v>
          </cell>
          <cell r="BS259">
            <v>0</v>
          </cell>
          <cell r="BT259">
            <v>0</v>
          </cell>
          <cell r="BU259">
            <v>154714</v>
          </cell>
          <cell r="BV259">
            <v>0</v>
          </cell>
          <cell r="BW259">
            <v>0</v>
          </cell>
          <cell r="BX259">
            <v>0</v>
          </cell>
          <cell r="BY259">
            <v>0</v>
          </cell>
          <cell r="BZ259">
            <v>154714</v>
          </cell>
          <cell r="CA259">
            <v>20418</v>
          </cell>
          <cell r="CB259">
            <v>175132</v>
          </cell>
          <cell r="CC259">
            <v>0.05</v>
          </cell>
          <cell r="CD259">
            <v>1820308</v>
          </cell>
        </row>
        <row r="260">
          <cell r="B260" t="str">
            <v>MDF02</v>
          </cell>
          <cell r="C260" t="str">
            <v>CAP08</v>
          </cell>
          <cell r="D260" t="str">
            <v>Cable AWG No. 4-AA</v>
          </cell>
          <cell r="E260" t="str">
            <v>m</v>
          </cell>
          <cell r="F260" t="str">
            <v>NA</v>
          </cell>
          <cell r="G260" t="str">
            <v>NA</v>
          </cell>
          <cell r="H260" t="str">
            <v>NA</v>
          </cell>
          <cell r="I260" t="str">
            <v>NA</v>
          </cell>
          <cell r="J260" t="str">
            <v>NA</v>
          </cell>
          <cell r="K260" t="str">
            <v>NA</v>
          </cell>
          <cell r="L260" t="str">
            <v>NA</v>
          </cell>
          <cell r="M260" t="str">
            <v>NA</v>
          </cell>
          <cell r="N260" t="str">
            <v>NA</v>
          </cell>
          <cell r="O260" t="str">
            <v>NA</v>
          </cell>
          <cell r="P260" t="str">
            <v>NA</v>
          </cell>
          <cell r="Q260" t="str">
            <v>NA</v>
          </cell>
          <cell r="R260" t="str">
            <v>NA</v>
          </cell>
          <cell r="S260" t="str">
            <v>NA</v>
          </cell>
          <cell r="T260" t="str">
            <v>NA</v>
          </cell>
          <cell r="U260" t="str">
            <v>NA</v>
          </cell>
          <cell r="V260" t="str">
            <v>NA</v>
          </cell>
          <cell r="W260" t="str">
            <v>NA</v>
          </cell>
          <cell r="X260" t="str">
            <v>NA</v>
          </cell>
          <cell r="Y260" t="str">
            <v>NA</v>
          </cell>
          <cell r="Z260" t="str">
            <v>NA</v>
          </cell>
          <cell r="AA260" t="str">
            <v>NA</v>
          </cell>
          <cell r="AB260" t="str">
            <v>NA</v>
          </cell>
          <cell r="AC260" t="str">
            <v>NA</v>
          </cell>
          <cell r="AD260" t="str">
            <v>NA</v>
          </cell>
          <cell r="AE260" t="str">
            <v>NA</v>
          </cell>
          <cell r="AF260" t="str">
            <v>NA</v>
          </cell>
          <cell r="AG260" t="str">
            <v>NA</v>
          </cell>
          <cell r="AH260" t="str">
            <v>NA</v>
          </cell>
          <cell r="AI260">
            <v>0</v>
          </cell>
          <cell r="AO260">
            <v>0</v>
          </cell>
          <cell r="AP260">
            <v>0</v>
          </cell>
          <cell r="AQ260">
            <v>0</v>
          </cell>
          <cell r="AR260">
            <v>0</v>
          </cell>
          <cell r="AS260">
            <v>0</v>
          </cell>
          <cell r="AT260">
            <v>0</v>
          </cell>
          <cell r="AU260">
            <v>0</v>
          </cell>
          <cell r="AV260">
            <v>0</v>
          </cell>
          <cell r="AW260">
            <v>0</v>
          </cell>
          <cell r="AX260">
            <v>0</v>
          </cell>
          <cell r="AY260">
            <v>0</v>
          </cell>
          <cell r="AZ260">
            <v>0</v>
          </cell>
          <cell r="BA260">
            <v>0</v>
          </cell>
          <cell r="BB260">
            <v>0</v>
          </cell>
          <cell r="BC260">
            <v>0</v>
          </cell>
          <cell r="BD260">
            <v>0</v>
          </cell>
          <cell r="BE260">
            <v>0</v>
          </cell>
          <cell r="BF260">
            <v>0</v>
          </cell>
          <cell r="BG260">
            <v>0</v>
          </cell>
          <cell r="BH260">
            <v>0</v>
          </cell>
          <cell r="BI260">
            <v>0</v>
          </cell>
          <cell r="BJ260">
            <v>0</v>
          </cell>
          <cell r="BK260">
            <v>0</v>
          </cell>
          <cell r="BL260">
            <v>0</v>
          </cell>
          <cell r="BM260">
            <v>0</v>
          </cell>
          <cell r="BN260">
            <v>0</v>
          </cell>
          <cell r="BO260">
            <v>0</v>
          </cell>
          <cell r="BP260">
            <v>0</v>
          </cell>
          <cell r="BQ260">
            <v>0</v>
          </cell>
          <cell r="BR260">
            <v>0</v>
          </cell>
          <cell r="BS260">
            <v>0</v>
          </cell>
          <cell r="BT260">
            <v>0</v>
          </cell>
          <cell r="BU260">
            <v>0</v>
          </cell>
          <cell r="BV260">
            <v>0</v>
          </cell>
          <cell r="BW260">
            <v>0</v>
          </cell>
          <cell r="BX260">
            <v>0</v>
          </cell>
          <cell r="BY260">
            <v>0</v>
          </cell>
          <cell r="BZ260">
            <v>0</v>
          </cell>
          <cell r="CA260">
            <v>0</v>
          </cell>
          <cell r="CB260">
            <v>0</v>
          </cell>
          <cell r="CC260">
            <v>0.05</v>
          </cell>
          <cell r="CD260">
            <v>0</v>
          </cell>
        </row>
        <row r="261">
          <cell r="B261" t="str">
            <v>MA002</v>
          </cell>
          <cell r="C261" t="str">
            <v>CAP08</v>
          </cell>
          <cell r="D261" t="str">
            <v>Cable mensajero (Incluye perros y herrajes necesarios)</v>
          </cell>
          <cell r="E261" t="str">
            <v>m</v>
          </cell>
          <cell r="F261" t="str">
            <v>MRD037</v>
          </cell>
          <cell r="G261" t="str">
            <v>NA</v>
          </cell>
          <cell r="H261" t="str">
            <v>NA</v>
          </cell>
          <cell r="I261" t="str">
            <v>NA</v>
          </cell>
          <cell r="J261" t="str">
            <v>NA</v>
          </cell>
          <cell r="K261" t="str">
            <v>NA</v>
          </cell>
          <cell r="L261" t="str">
            <v>NA</v>
          </cell>
          <cell r="M261">
            <v>1</v>
          </cell>
          <cell r="N261" t="str">
            <v>NA</v>
          </cell>
          <cell r="O261" t="str">
            <v>NA</v>
          </cell>
          <cell r="P261" t="str">
            <v>NA</v>
          </cell>
          <cell r="Q261" t="str">
            <v>NA</v>
          </cell>
          <cell r="R261" t="str">
            <v>NA</v>
          </cell>
          <cell r="S261" t="str">
            <v>NA</v>
          </cell>
          <cell r="T261" t="str">
            <v>CER006</v>
          </cell>
          <cell r="U261" t="str">
            <v>NA</v>
          </cell>
          <cell r="V261" t="str">
            <v>NA</v>
          </cell>
          <cell r="W261" t="str">
            <v>NA</v>
          </cell>
          <cell r="X261" t="str">
            <v>NA</v>
          </cell>
          <cell r="Y261" t="str">
            <v>CMC017</v>
          </cell>
          <cell r="Z261" t="str">
            <v>NA</v>
          </cell>
          <cell r="AA261" t="str">
            <v>NA</v>
          </cell>
          <cell r="AB261" t="str">
            <v>NA</v>
          </cell>
          <cell r="AC261" t="str">
            <v>NA</v>
          </cell>
          <cell r="AD261">
            <v>1</v>
          </cell>
          <cell r="AE261" t="str">
            <v>NA</v>
          </cell>
          <cell r="AF261" t="str">
            <v>NA</v>
          </cell>
          <cell r="AG261" t="str">
            <v>NA</v>
          </cell>
          <cell r="AH261" t="str">
            <v>NA</v>
          </cell>
          <cell r="AI261">
            <v>525</v>
          </cell>
          <cell r="AJ261">
            <v>525</v>
          </cell>
          <cell r="AO261">
            <v>1584</v>
          </cell>
          <cell r="AP261">
            <v>1160</v>
          </cell>
          <cell r="AQ261">
            <v>0</v>
          </cell>
          <cell r="AR261">
            <v>0</v>
          </cell>
          <cell r="AS261">
            <v>0</v>
          </cell>
          <cell r="AT261">
            <v>0</v>
          </cell>
          <cell r="AU261">
            <v>0</v>
          </cell>
          <cell r="AV261">
            <v>0</v>
          </cell>
          <cell r="AW261">
            <v>1160</v>
          </cell>
          <cell r="AX261">
            <v>0</v>
          </cell>
          <cell r="AY261">
            <v>0</v>
          </cell>
          <cell r="AZ261">
            <v>0</v>
          </cell>
          <cell r="BA261">
            <v>0</v>
          </cell>
          <cell r="BB261">
            <v>0</v>
          </cell>
          <cell r="BC261">
            <v>0</v>
          </cell>
          <cell r="BD261">
            <v>1218</v>
          </cell>
          <cell r="BE261">
            <v>47972</v>
          </cell>
          <cell r="BF261">
            <v>0</v>
          </cell>
          <cell r="BG261">
            <v>0</v>
          </cell>
          <cell r="BH261">
            <v>0</v>
          </cell>
          <cell r="BI261">
            <v>0</v>
          </cell>
          <cell r="BJ261">
            <v>91</v>
          </cell>
          <cell r="BK261">
            <v>0</v>
          </cell>
          <cell r="BL261">
            <v>0</v>
          </cell>
          <cell r="BM261">
            <v>0</v>
          </cell>
          <cell r="BN261">
            <v>0</v>
          </cell>
          <cell r="BO261">
            <v>91</v>
          </cell>
          <cell r="BP261">
            <v>144513</v>
          </cell>
          <cell r="BQ261">
            <v>0</v>
          </cell>
          <cell r="BR261">
            <v>0</v>
          </cell>
          <cell r="BS261">
            <v>0</v>
          </cell>
          <cell r="BT261">
            <v>0</v>
          </cell>
          <cell r="BU261">
            <v>275</v>
          </cell>
          <cell r="BV261">
            <v>0</v>
          </cell>
          <cell r="BW261">
            <v>0</v>
          </cell>
          <cell r="BX261">
            <v>0</v>
          </cell>
          <cell r="BY261">
            <v>0</v>
          </cell>
          <cell r="BZ261">
            <v>275</v>
          </cell>
          <cell r="CA261">
            <v>91</v>
          </cell>
          <cell r="CB261">
            <v>366</v>
          </cell>
          <cell r="CC261">
            <v>0.05</v>
          </cell>
          <cell r="CD261">
            <v>1584</v>
          </cell>
        </row>
        <row r="262">
          <cell r="C262" t="str">
            <v>CAP08</v>
          </cell>
          <cell r="D262" t="str">
            <v>Carcamo de recubrimiento</v>
          </cell>
          <cell r="E262" t="str">
            <v>m</v>
          </cell>
          <cell r="F262" t="str">
            <v>MOC026</v>
          </cell>
          <cell r="G262" t="str">
            <v>MRD353</v>
          </cell>
          <cell r="H262" t="str">
            <v>MOC076</v>
          </cell>
          <cell r="I262" t="str">
            <v>NA</v>
          </cell>
          <cell r="J262" t="str">
            <v>NA</v>
          </cell>
          <cell r="K262" t="str">
            <v>NA</v>
          </cell>
          <cell r="L262" t="str">
            <v>NA</v>
          </cell>
          <cell r="M262">
            <v>9.9999999999999992E-2</v>
          </cell>
          <cell r="N262">
            <v>0.6</v>
          </cell>
          <cell r="O262">
            <v>5</v>
          </cell>
          <cell r="P262" t="str">
            <v>NA</v>
          </cell>
          <cell r="Q262" t="str">
            <v>NA</v>
          </cell>
          <cell r="R262" t="str">
            <v>NA</v>
          </cell>
          <cell r="S262" t="str">
            <v>NA</v>
          </cell>
          <cell r="T262" t="str">
            <v>CEC013</v>
          </cell>
          <cell r="U262" t="str">
            <v>NA</v>
          </cell>
          <cell r="V262" t="str">
            <v>NA</v>
          </cell>
          <cell r="W262" t="str">
            <v>NA</v>
          </cell>
          <cell r="X262" t="str">
            <v>NA</v>
          </cell>
          <cell r="Y262" t="str">
            <v>CMC009</v>
          </cell>
          <cell r="Z262" t="str">
            <v>NA</v>
          </cell>
          <cell r="AA262" t="str">
            <v>NA</v>
          </cell>
          <cell r="AB262" t="str">
            <v>NA</v>
          </cell>
          <cell r="AC262" t="str">
            <v>NA</v>
          </cell>
          <cell r="AD262">
            <v>1</v>
          </cell>
          <cell r="AE262" t="str">
            <v>NA</v>
          </cell>
          <cell r="AF262" t="str">
            <v>NA</v>
          </cell>
          <cell r="AG262" t="str">
            <v>NA</v>
          </cell>
          <cell r="AH262" t="str">
            <v>NA</v>
          </cell>
          <cell r="AI262">
            <v>15</v>
          </cell>
          <cell r="AJ262">
            <v>15</v>
          </cell>
          <cell r="AO262">
            <v>48305</v>
          </cell>
          <cell r="AP262">
            <v>234000</v>
          </cell>
          <cell r="AQ262">
            <v>2400</v>
          </cell>
          <cell r="AR262">
            <v>1600</v>
          </cell>
          <cell r="AS262">
            <v>0</v>
          </cell>
          <cell r="AT262">
            <v>0</v>
          </cell>
          <cell r="AU262">
            <v>0</v>
          </cell>
          <cell r="AV262">
            <v>0</v>
          </cell>
          <cell r="AW262">
            <v>23400</v>
          </cell>
          <cell r="AX262">
            <v>1440</v>
          </cell>
          <cell r="AY262">
            <v>8000</v>
          </cell>
          <cell r="AZ262">
            <v>0</v>
          </cell>
          <cell r="BA262">
            <v>0</v>
          </cell>
          <cell r="BB262">
            <v>0</v>
          </cell>
          <cell r="BC262">
            <v>0</v>
          </cell>
          <cell r="BD262">
            <v>34482</v>
          </cell>
          <cell r="BE262">
            <v>23278</v>
          </cell>
          <cell r="BF262">
            <v>0</v>
          </cell>
          <cell r="BG262">
            <v>0</v>
          </cell>
          <cell r="BH262">
            <v>0</v>
          </cell>
          <cell r="BI262">
            <v>0</v>
          </cell>
          <cell r="BJ262">
            <v>1552</v>
          </cell>
          <cell r="BK262">
            <v>0</v>
          </cell>
          <cell r="BL262">
            <v>0</v>
          </cell>
          <cell r="BM262">
            <v>0</v>
          </cell>
          <cell r="BN262">
            <v>0</v>
          </cell>
          <cell r="BO262">
            <v>1552</v>
          </cell>
          <cell r="BP262">
            <v>184062</v>
          </cell>
          <cell r="BQ262">
            <v>0</v>
          </cell>
          <cell r="BR262">
            <v>0</v>
          </cell>
          <cell r="BS262">
            <v>0</v>
          </cell>
          <cell r="BT262">
            <v>0</v>
          </cell>
          <cell r="BU262">
            <v>12271</v>
          </cell>
          <cell r="BV262">
            <v>0</v>
          </cell>
          <cell r="BW262">
            <v>0</v>
          </cell>
          <cell r="BX262">
            <v>0</v>
          </cell>
          <cell r="BY262">
            <v>0</v>
          </cell>
          <cell r="BZ262">
            <v>12271</v>
          </cell>
          <cell r="CA262">
            <v>1552</v>
          </cell>
          <cell r="CB262">
            <v>13823</v>
          </cell>
          <cell r="CC262">
            <v>0.05</v>
          </cell>
          <cell r="CD262">
            <v>48305</v>
          </cell>
        </row>
        <row r="263">
          <cell r="B263" t="str">
            <v>MDF08</v>
          </cell>
          <cell r="C263" t="str">
            <v>CAP08</v>
          </cell>
          <cell r="D263" t="str">
            <v>Conexión a regletas MDF-PCM</v>
          </cell>
          <cell r="E263" t="str">
            <v>U</v>
          </cell>
          <cell r="F263" t="str">
            <v>NA</v>
          </cell>
          <cell r="G263" t="str">
            <v>NA</v>
          </cell>
          <cell r="H263" t="str">
            <v>NA</v>
          </cell>
          <cell r="I263" t="str">
            <v>NA</v>
          </cell>
          <cell r="J263" t="str">
            <v>NA</v>
          </cell>
          <cell r="K263" t="str">
            <v>NA</v>
          </cell>
          <cell r="L263" t="str">
            <v>NA</v>
          </cell>
          <cell r="M263" t="str">
            <v>NA</v>
          </cell>
          <cell r="N263" t="str">
            <v>NA</v>
          </cell>
          <cell r="O263" t="str">
            <v>NA</v>
          </cell>
          <cell r="P263" t="str">
            <v>NA</v>
          </cell>
          <cell r="Q263" t="str">
            <v>NA</v>
          </cell>
          <cell r="R263" t="str">
            <v>NA</v>
          </cell>
          <cell r="S263" t="str">
            <v>NA</v>
          </cell>
          <cell r="T263" t="str">
            <v>NA</v>
          </cell>
          <cell r="U263" t="str">
            <v>NA</v>
          </cell>
          <cell r="V263" t="str">
            <v>NA</v>
          </cell>
          <cell r="W263" t="str">
            <v>NA</v>
          </cell>
          <cell r="X263" t="str">
            <v>NA</v>
          </cell>
          <cell r="Y263" t="str">
            <v>NA</v>
          </cell>
          <cell r="Z263" t="str">
            <v>NA</v>
          </cell>
          <cell r="AA263" t="str">
            <v>NA</v>
          </cell>
          <cell r="AB263" t="str">
            <v>NA</v>
          </cell>
          <cell r="AC263" t="str">
            <v>NA</v>
          </cell>
          <cell r="AD263" t="str">
            <v>NA</v>
          </cell>
          <cell r="AE263" t="str">
            <v>NA</v>
          </cell>
          <cell r="AF263" t="str">
            <v>NA</v>
          </cell>
          <cell r="AG263" t="str">
            <v>NA</v>
          </cell>
          <cell r="AH263" t="str">
            <v>NA</v>
          </cell>
          <cell r="AI263">
            <v>0</v>
          </cell>
          <cell r="AO263">
            <v>0</v>
          </cell>
          <cell r="AP263">
            <v>0</v>
          </cell>
          <cell r="AQ263">
            <v>0</v>
          </cell>
          <cell r="AR263">
            <v>0</v>
          </cell>
          <cell r="AS263">
            <v>0</v>
          </cell>
          <cell r="AT263">
            <v>0</v>
          </cell>
          <cell r="AU263">
            <v>0</v>
          </cell>
          <cell r="AV263">
            <v>0</v>
          </cell>
          <cell r="AW263">
            <v>0</v>
          </cell>
          <cell r="AX263">
            <v>0</v>
          </cell>
          <cell r="AY263">
            <v>0</v>
          </cell>
          <cell r="AZ263">
            <v>0</v>
          </cell>
          <cell r="BA263">
            <v>0</v>
          </cell>
          <cell r="BB263">
            <v>0</v>
          </cell>
          <cell r="BC263">
            <v>0</v>
          </cell>
          <cell r="BD263">
            <v>0</v>
          </cell>
          <cell r="BE263">
            <v>0</v>
          </cell>
          <cell r="BF263">
            <v>0</v>
          </cell>
          <cell r="BG263">
            <v>0</v>
          </cell>
          <cell r="BH263">
            <v>0</v>
          </cell>
          <cell r="BI263">
            <v>0</v>
          </cell>
          <cell r="BJ263">
            <v>0</v>
          </cell>
          <cell r="BK263">
            <v>0</v>
          </cell>
          <cell r="BL263">
            <v>0</v>
          </cell>
          <cell r="BM263">
            <v>0</v>
          </cell>
          <cell r="BN263">
            <v>0</v>
          </cell>
          <cell r="BO263">
            <v>0</v>
          </cell>
          <cell r="BP263">
            <v>0</v>
          </cell>
          <cell r="BQ263">
            <v>0</v>
          </cell>
          <cell r="BR263">
            <v>0</v>
          </cell>
          <cell r="BS263">
            <v>0</v>
          </cell>
          <cell r="BT263">
            <v>0</v>
          </cell>
          <cell r="BU263">
            <v>0</v>
          </cell>
          <cell r="BV263">
            <v>0</v>
          </cell>
          <cell r="BW263">
            <v>0</v>
          </cell>
          <cell r="BX263">
            <v>0</v>
          </cell>
          <cell r="BY263">
            <v>0</v>
          </cell>
          <cell r="BZ263">
            <v>0</v>
          </cell>
          <cell r="CA263">
            <v>0</v>
          </cell>
          <cell r="CB263">
            <v>0</v>
          </cell>
          <cell r="CC263">
            <v>0.05</v>
          </cell>
          <cell r="CD263">
            <v>0</v>
          </cell>
        </row>
        <row r="264">
          <cell r="C264" t="str">
            <v>CAP08</v>
          </cell>
          <cell r="D264" t="str">
            <v>Construccion de bordillos</v>
          </cell>
          <cell r="E264" t="str">
            <v>m</v>
          </cell>
          <cell r="F264" t="str">
            <v>MOC026</v>
          </cell>
          <cell r="G264" t="str">
            <v>MOC076</v>
          </cell>
          <cell r="H264" t="str">
            <v>MOC063</v>
          </cell>
          <cell r="I264" t="str">
            <v>NA</v>
          </cell>
          <cell r="J264" t="str">
            <v>NA</v>
          </cell>
          <cell r="K264" t="str">
            <v>NA</v>
          </cell>
          <cell r="L264" t="str">
            <v>NA</v>
          </cell>
          <cell r="M264">
            <v>5.2499999999999998E-2</v>
          </cell>
          <cell r="N264">
            <v>1</v>
          </cell>
          <cell r="O264">
            <v>0.35</v>
          </cell>
          <cell r="P264" t="str">
            <v>NA</v>
          </cell>
          <cell r="Q264" t="str">
            <v>NA</v>
          </cell>
          <cell r="R264" t="str">
            <v>NA</v>
          </cell>
          <cell r="S264" t="str">
            <v>NA</v>
          </cell>
          <cell r="T264" t="str">
            <v>CEC013</v>
          </cell>
          <cell r="U264" t="str">
            <v>NA</v>
          </cell>
          <cell r="V264" t="str">
            <v>NA</v>
          </cell>
          <cell r="W264" t="str">
            <v>NA</v>
          </cell>
          <cell r="X264" t="str">
            <v>NA</v>
          </cell>
          <cell r="Y264" t="str">
            <v>CMC009</v>
          </cell>
          <cell r="Z264" t="str">
            <v>NA</v>
          </cell>
          <cell r="AA264" t="str">
            <v>NA</v>
          </cell>
          <cell r="AB264" t="str">
            <v>NA</v>
          </cell>
          <cell r="AC264" t="str">
            <v>NA</v>
          </cell>
          <cell r="AD264">
            <v>1</v>
          </cell>
          <cell r="AE264" t="str">
            <v>NA</v>
          </cell>
          <cell r="AF264" t="str">
            <v>NA</v>
          </cell>
          <cell r="AG264" t="str">
            <v>NA</v>
          </cell>
          <cell r="AH264" t="str">
            <v>NA</v>
          </cell>
          <cell r="AI264">
            <v>40</v>
          </cell>
          <cell r="AJ264">
            <v>40</v>
          </cell>
          <cell r="AO264">
            <v>24835</v>
          </cell>
          <cell r="AP264">
            <v>234000</v>
          </cell>
          <cell r="AQ264">
            <v>1600</v>
          </cell>
          <cell r="AR264">
            <v>13800</v>
          </cell>
          <cell r="AS264">
            <v>0</v>
          </cell>
          <cell r="AT264">
            <v>0</v>
          </cell>
          <cell r="AU264">
            <v>0</v>
          </cell>
          <cell r="AV264">
            <v>0</v>
          </cell>
          <cell r="AW264">
            <v>12285</v>
          </cell>
          <cell r="AX264">
            <v>1600</v>
          </cell>
          <cell r="AY264">
            <v>4830</v>
          </cell>
          <cell r="AZ264">
            <v>0</v>
          </cell>
          <cell r="BA264">
            <v>0</v>
          </cell>
          <cell r="BB264">
            <v>0</v>
          </cell>
          <cell r="BC264">
            <v>0</v>
          </cell>
          <cell r="BD264">
            <v>19651</v>
          </cell>
          <cell r="BE264">
            <v>23278</v>
          </cell>
          <cell r="BF264">
            <v>0</v>
          </cell>
          <cell r="BG264">
            <v>0</v>
          </cell>
          <cell r="BH264">
            <v>0</v>
          </cell>
          <cell r="BI264">
            <v>0</v>
          </cell>
          <cell r="BJ264">
            <v>582</v>
          </cell>
          <cell r="BK264">
            <v>0</v>
          </cell>
          <cell r="BL264">
            <v>0</v>
          </cell>
          <cell r="BM264">
            <v>0</v>
          </cell>
          <cell r="BN264">
            <v>0</v>
          </cell>
          <cell r="BO264">
            <v>582</v>
          </cell>
          <cell r="BP264">
            <v>184062</v>
          </cell>
          <cell r="BQ264">
            <v>0</v>
          </cell>
          <cell r="BR264">
            <v>0</v>
          </cell>
          <cell r="BS264">
            <v>0</v>
          </cell>
          <cell r="BT264">
            <v>0</v>
          </cell>
          <cell r="BU264">
            <v>4602</v>
          </cell>
          <cell r="BV264">
            <v>0</v>
          </cell>
          <cell r="BW264">
            <v>0</v>
          </cell>
          <cell r="BX264">
            <v>0</v>
          </cell>
          <cell r="BY264">
            <v>0</v>
          </cell>
          <cell r="BZ264">
            <v>4602</v>
          </cell>
          <cell r="CA264">
            <v>582</v>
          </cell>
          <cell r="CB264">
            <v>5184</v>
          </cell>
          <cell r="CC264">
            <v>0.05</v>
          </cell>
          <cell r="CD264">
            <v>24835</v>
          </cell>
        </row>
        <row r="265">
          <cell r="C265" t="str">
            <v>CAP08</v>
          </cell>
          <cell r="D265" t="str">
            <v>Corte y  Rotura calzada asfalto</v>
          </cell>
          <cell r="E265" t="str">
            <v>m</v>
          </cell>
          <cell r="F265" t="str">
            <v>NA</v>
          </cell>
          <cell r="G265" t="str">
            <v>NA</v>
          </cell>
          <cell r="H265" t="str">
            <v>NA</v>
          </cell>
          <cell r="I265" t="str">
            <v>NA</v>
          </cell>
          <cell r="J265" t="str">
            <v>NA</v>
          </cell>
          <cell r="K265" t="str">
            <v>NA</v>
          </cell>
          <cell r="L265" t="str">
            <v>NA</v>
          </cell>
          <cell r="M265" t="str">
            <v>NA</v>
          </cell>
          <cell r="N265" t="str">
            <v>NA</v>
          </cell>
          <cell r="O265" t="str">
            <v>NA</v>
          </cell>
          <cell r="P265" t="str">
            <v>NA</v>
          </cell>
          <cell r="Q265" t="str">
            <v>NA</v>
          </cell>
          <cell r="R265" t="str">
            <v>NA</v>
          </cell>
          <cell r="S265" t="str">
            <v>NA</v>
          </cell>
          <cell r="T265" t="str">
            <v>CEC001</v>
          </cell>
          <cell r="U265" t="str">
            <v>NA</v>
          </cell>
          <cell r="V265" t="str">
            <v>NA</v>
          </cell>
          <cell r="W265" t="str">
            <v>NA</v>
          </cell>
          <cell r="X265" t="str">
            <v>NA</v>
          </cell>
          <cell r="Y265" t="str">
            <v>CMC001</v>
          </cell>
          <cell r="Z265" t="str">
            <v>NA</v>
          </cell>
          <cell r="AA265" t="str">
            <v>NA</v>
          </cell>
          <cell r="AB265" t="str">
            <v>NA</v>
          </cell>
          <cell r="AC265" t="str">
            <v>NA</v>
          </cell>
          <cell r="AD265">
            <v>1</v>
          </cell>
          <cell r="AE265" t="str">
            <v>NA</v>
          </cell>
          <cell r="AF265" t="str">
            <v>NA</v>
          </cell>
          <cell r="AG265" t="str">
            <v>NA</v>
          </cell>
          <cell r="AH265" t="str">
            <v>NA</v>
          </cell>
          <cell r="AI265">
            <v>175</v>
          </cell>
          <cell r="AJ265">
            <v>175</v>
          </cell>
          <cell r="AO265">
            <v>5388</v>
          </cell>
          <cell r="AP265">
            <v>0</v>
          </cell>
          <cell r="AQ265">
            <v>0</v>
          </cell>
          <cell r="AR265">
            <v>0</v>
          </cell>
          <cell r="AS265">
            <v>0</v>
          </cell>
          <cell r="AT265">
            <v>0</v>
          </cell>
          <cell r="AU265">
            <v>0</v>
          </cell>
          <cell r="AV265">
            <v>0</v>
          </cell>
          <cell r="AW265">
            <v>0</v>
          </cell>
          <cell r="AX265">
            <v>0</v>
          </cell>
          <cell r="AY265">
            <v>0</v>
          </cell>
          <cell r="AZ265">
            <v>0</v>
          </cell>
          <cell r="BA265">
            <v>0</v>
          </cell>
          <cell r="BB265">
            <v>0</v>
          </cell>
          <cell r="BC265">
            <v>0</v>
          </cell>
          <cell r="BD265">
            <v>0</v>
          </cell>
          <cell r="BE265">
            <v>881948</v>
          </cell>
          <cell r="BF265">
            <v>0</v>
          </cell>
          <cell r="BG265">
            <v>0</v>
          </cell>
          <cell r="BH265">
            <v>0</v>
          </cell>
          <cell r="BI265">
            <v>0</v>
          </cell>
          <cell r="BJ265">
            <v>5040</v>
          </cell>
          <cell r="BK265">
            <v>0</v>
          </cell>
          <cell r="BL265">
            <v>0</v>
          </cell>
          <cell r="BM265">
            <v>0</v>
          </cell>
          <cell r="BN265">
            <v>0</v>
          </cell>
          <cell r="BO265">
            <v>5040</v>
          </cell>
          <cell r="BP265">
            <v>60908</v>
          </cell>
          <cell r="BQ265">
            <v>0</v>
          </cell>
          <cell r="BR265">
            <v>0</v>
          </cell>
          <cell r="BS265">
            <v>0</v>
          </cell>
          <cell r="BT265">
            <v>0</v>
          </cell>
          <cell r="BU265">
            <v>348</v>
          </cell>
          <cell r="BV265">
            <v>0</v>
          </cell>
          <cell r="BW265">
            <v>0</v>
          </cell>
          <cell r="BX265">
            <v>0</v>
          </cell>
          <cell r="BY265">
            <v>0</v>
          </cell>
          <cell r="BZ265">
            <v>348</v>
          </cell>
          <cell r="CA265">
            <v>5040</v>
          </cell>
          <cell r="CB265">
            <v>5388</v>
          </cell>
          <cell r="CD265">
            <v>5388</v>
          </cell>
        </row>
        <row r="266">
          <cell r="C266" t="str">
            <v>CAP08</v>
          </cell>
          <cell r="D266" t="str">
            <v>Corte y  Rotura en anden granito</v>
          </cell>
          <cell r="E266" t="str">
            <v>m</v>
          </cell>
          <cell r="F266" t="str">
            <v>NA</v>
          </cell>
          <cell r="G266" t="str">
            <v>NA</v>
          </cell>
          <cell r="H266" t="str">
            <v>NA</v>
          </cell>
          <cell r="I266" t="str">
            <v>NA</v>
          </cell>
          <cell r="J266" t="str">
            <v>NA</v>
          </cell>
          <cell r="K266" t="str">
            <v>NA</v>
          </cell>
          <cell r="L266" t="str">
            <v>NA</v>
          </cell>
          <cell r="M266" t="str">
            <v>NA</v>
          </cell>
          <cell r="N266" t="str">
            <v>NA</v>
          </cell>
          <cell r="O266" t="str">
            <v>NA</v>
          </cell>
          <cell r="P266" t="str">
            <v>NA</v>
          </cell>
          <cell r="Q266" t="str">
            <v>NA</v>
          </cell>
          <cell r="R266" t="str">
            <v>NA</v>
          </cell>
          <cell r="S266" t="str">
            <v>NA</v>
          </cell>
          <cell r="T266" t="str">
            <v>CEC002</v>
          </cell>
          <cell r="U266" t="str">
            <v>NA</v>
          </cell>
          <cell r="V266" t="str">
            <v>NA</v>
          </cell>
          <cell r="W266" t="str">
            <v>NA</v>
          </cell>
          <cell r="X266" t="str">
            <v>NA</v>
          </cell>
          <cell r="Y266" t="str">
            <v>CMC002</v>
          </cell>
          <cell r="Z266" t="str">
            <v>NA</v>
          </cell>
          <cell r="AA266" t="str">
            <v>NA</v>
          </cell>
          <cell r="AB266" t="str">
            <v>NA</v>
          </cell>
          <cell r="AC266" t="str">
            <v>NA</v>
          </cell>
          <cell r="AD266">
            <v>1</v>
          </cell>
          <cell r="AE266" t="str">
            <v>NA</v>
          </cell>
          <cell r="AF266" t="str">
            <v>NA</v>
          </cell>
          <cell r="AG266" t="str">
            <v>NA</v>
          </cell>
          <cell r="AH266" t="str">
            <v>NA</v>
          </cell>
          <cell r="AI266">
            <v>175</v>
          </cell>
          <cell r="AJ266">
            <v>175</v>
          </cell>
          <cell r="AO266">
            <v>3850</v>
          </cell>
          <cell r="AP266">
            <v>0</v>
          </cell>
          <cell r="AQ266">
            <v>0</v>
          </cell>
          <cell r="AR266">
            <v>0</v>
          </cell>
          <cell r="AS266">
            <v>0</v>
          </cell>
          <cell r="AT266">
            <v>0</v>
          </cell>
          <cell r="AU266">
            <v>0</v>
          </cell>
          <cell r="AV266">
            <v>0</v>
          </cell>
          <cell r="AW266">
            <v>0</v>
          </cell>
          <cell r="AX266">
            <v>0</v>
          </cell>
          <cell r="AY266">
            <v>0</v>
          </cell>
          <cell r="AZ266">
            <v>0</v>
          </cell>
          <cell r="BA266">
            <v>0</v>
          </cell>
          <cell r="BB266">
            <v>0</v>
          </cell>
          <cell r="BC266">
            <v>0</v>
          </cell>
          <cell r="BD266">
            <v>0</v>
          </cell>
          <cell r="BE266">
            <v>584715</v>
          </cell>
          <cell r="BF266">
            <v>0</v>
          </cell>
          <cell r="BG266">
            <v>0</v>
          </cell>
          <cell r="BH266">
            <v>0</v>
          </cell>
          <cell r="BI266">
            <v>0</v>
          </cell>
          <cell r="BJ266">
            <v>3341</v>
          </cell>
          <cell r="BK266">
            <v>0</v>
          </cell>
          <cell r="BL266">
            <v>0</v>
          </cell>
          <cell r="BM266">
            <v>0</v>
          </cell>
          <cell r="BN266">
            <v>0</v>
          </cell>
          <cell r="BO266">
            <v>3341</v>
          </cell>
          <cell r="BP266">
            <v>89116</v>
          </cell>
          <cell r="BQ266">
            <v>0</v>
          </cell>
          <cell r="BR266">
            <v>0</v>
          </cell>
          <cell r="BS266">
            <v>0</v>
          </cell>
          <cell r="BT266">
            <v>0</v>
          </cell>
          <cell r="BU266">
            <v>509</v>
          </cell>
          <cell r="BV266">
            <v>0</v>
          </cell>
          <cell r="BW266">
            <v>0</v>
          </cell>
          <cell r="BX266">
            <v>0</v>
          </cell>
          <cell r="BY266">
            <v>0</v>
          </cell>
          <cell r="BZ266">
            <v>509</v>
          </cell>
          <cell r="CA266">
            <v>3341</v>
          </cell>
          <cell r="CB266">
            <v>3850</v>
          </cell>
          <cell r="CD266">
            <v>3850</v>
          </cell>
        </row>
        <row r="267">
          <cell r="C267" t="str">
            <v>CAP08</v>
          </cell>
          <cell r="D267" t="str">
            <v>Corte y  Rotura en anden tablon</v>
          </cell>
          <cell r="E267" t="str">
            <v>m</v>
          </cell>
          <cell r="F267" t="str">
            <v>NA</v>
          </cell>
          <cell r="G267" t="str">
            <v>NA</v>
          </cell>
          <cell r="H267" t="str">
            <v>NA</v>
          </cell>
          <cell r="I267" t="str">
            <v>NA</v>
          </cell>
          <cell r="J267" t="str">
            <v>NA</v>
          </cell>
          <cell r="K267" t="str">
            <v>NA</v>
          </cell>
          <cell r="L267" t="str">
            <v>NA</v>
          </cell>
          <cell r="M267" t="str">
            <v>NA</v>
          </cell>
          <cell r="N267" t="str">
            <v>NA</v>
          </cell>
          <cell r="O267" t="str">
            <v>NA</v>
          </cell>
          <cell r="P267" t="str">
            <v>NA</v>
          </cell>
          <cell r="Q267" t="str">
            <v>NA</v>
          </cell>
          <cell r="R267" t="str">
            <v>NA</v>
          </cell>
          <cell r="S267" t="str">
            <v>NA</v>
          </cell>
          <cell r="T267" t="str">
            <v>CEC002</v>
          </cell>
          <cell r="U267" t="str">
            <v>NA</v>
          </cell>
          <cell r="V267" t="str">
            <v>NA</v>
          </cell>
          <cell r="W267" t="str">
            <v>NA</v>
          </cell>
          <cell r="X267" t="str">
            <v>NA</v>
          </cell>
          <cell r="Y267" t="str">
            <v>CMC002</v>
          </cell>
          <cell r="Z267" t="str">
            <v>NA</v>
          </cell>
          <cell r="AA267" t="str">
            <v>NA</v>
          </cell>
          <cell r="AB267" t="str">
            <v>NA</v>
          </cell>
          <cell r="AC267" t="str">
            <v>NA</v>
          </cell>
          <cell r="AD267">
            <v>1</v>
          </cell>
          <cell r="AE267" t="str">
            <v>NA</v>
          </cell>
          <cell r="AF267" t="str">
            <v>NA</v>
          </cell>
          <cell r="AG267" t="str">
            <v>NA</v>
          </cell>
          <cell r="AH267" t="str">
            <v>NA</v>
          </cell>
          <cell r="AI267">
            <v>175</v>
          </cell>
          <cell r="AJ267">
            <v>175</v>
          </cell>
          <cell r="AO267">
            <v>3850</v>
          </cell>
          <cell r="AP267">
            <v>0</v>
          </cell>
          <cell r="AQ267">
            <v>0</v>
          </cell>
          <cell r="AR267">
            <v>0</v>
          </cell>
          <cell r="AS267">
            <v>0</v>
          </cell>
          <cell r="AT267">
            <v>0</v>
          </cell>
          <cell r="AU267">
            <v>0</v>
          </cell>
          <cell r="AV267">
            <v>0</v>
          </cell>
          <cell r="AW267">
            <v>0</v>
          </cell>
          <cell r="AX267">
            <v>0</v>
          </cell>
          <cell r="AY267">
            <v>0</v>
          </cell>
          <cell r="AZ267">
            <v>0</v>
          </cell>
          <cell r="BA267">
            <v>0</v>
          </cell>
          <cell r="BB267">
            <v>0</v>
          </cell>
          <cell r="BC267">
            <v>0</v>
          </cell>
          <cell r="BD267">
            <v>0</v>
          </cell>
          <cell r="BE267">
            <v>584715</v>
          </cell>
          <cell r="BF267">
            <v>0</v>
          </cell>
          <cell r="BG267">
            <v>0</v>
          </cell>
          <cell r="BH267">
            <v>0</v>
          </cell>
          <cell r="BI267">
            <v>0</v>
          </cell>
          <cell r="BJ267">
            <v>3341</v>
          </cell>
          <cell r="BK267">
            <v>0</v>
          </cell>
          <cell r="BL267">
            <v>0</v>
          </cell>
          <cell r="BM267">
            <v>0</v>
          </cell>
          <cell r="BN267">
            <v>0</v>
          </cell>
          <cell r="BO267">
            <v>3341</v>
          </cell>
          <cell r="BP267">
            <v>89116</v>
          </cell>
          <cell r="BQ267">
            <v>0</v>
          </cell>
          <cell r="BR267">
            <v>0</v>
          </cell>
          <cell r="BS267">
            <v>0</v>
          </cell>
          <cell r="BT267">
            <v>0</v>
          </cell>
          <cell r="BU267">
            <v>509</v>
          </cell>
          <cell r="BV267">
            <v>0</v>
          </cell>
          <cell r="BW267">
            <v>0</v>
          </cell>
          <cell r="BX267">
            <v>0</v>
          </cell>
          <cell r="BY267">
            <v>0</v>
          </cell>
          <cell r="BZ267">
            <v>509</v>
          </cell>
          <cell r="CA267">
            <v>3341</v>
          </cell>
          <cell r="CB267">
            <v>3850</v>
          </cell>
          <cell r="CD267">
            <v>3850</v>
          </cell>
        </row>
        <row r="268">
          <cell r="C268" t="str">
            <v>CAP08</v>
          </cell>
          <cell r="D268" t="str">
            <v>Corte y Rotura anden  baldosa</v>
          </cell>
          <cell r="E268" t="str">
            <v>m</v>
          </cell>
          <cell r="F268" t="str">
            <v>NA</v>
          </cell>
          <cell r="G268" t="str">
            <v>NA</v>
          </cell>
          <cell r="H268" t="str">
            <v>NA</v>
          </cell>
          <cell r="I268" t="str">
            <v>NA</v>
          </cell>
          <cell r="J268" t="str">
            <v>NA</v>
          </cell>
          <cell r="K268" t="str">
            <v>NA</v>
          </cell>
          <cell r="L268" t="str">
            <v>NA</v>
          </cell>
          <cell r="M268" t="str">
            <v>NA</v>
          </cell>
          <cell r="N268" t="str">
            <v>NA</v>
          </cell>
          <cell r="O268" t="str">
            <v>NA</v>
          </cell>
          <cell r="P268" t="str">
            <v>NA</v>
          </cell>
          <cell r="Q268" t="str">
            <v>NA</v>
          </cell>
          <cell r="R268" t="str">
            <v>NA</v>
          </cell>
          <cell r="S268" t="str">
            <v>NA</v>
          </cell>
          <cell r="T268" t="str">
            <v>CEC002</v>
          </cell>
          <cell r="U268" t="str">
            <v>NA</v>
          </cell>
          <cell r="V268" t="str">
            <v>NA</v>
          </cell>
          <cell r="W268" t="str">
            <v>NA</v>
          </cell>
          <cell r="X268" t="str">
            <v>NA</v>
          </cell>
          <cell r="Y268" t="str">
            <v>CMC002</v>
          </cell>
          <cell r="Z268" t="str">
            <v>NA</v>
          </cell>
          <cell r="AA268" t="str">
            <v>NA</v>
          </cell>
          <cell r="AB268" t="str">
            <v>NA</v>
          </cell>
          <cell r="AC268" t="str">
            <v>NA</v>
          </cell>
          <cell r="AD268">
            <v>1</v>
          </cell>
          <cell r="AE268" t="str">
            <v>NA</v>
          </cell>
          <cell r="AF268" t="str">
            <v>NA</v>
          </cell>
          <cell r="AG268" t="str">
            <v>NA</v>
          </cell>
          <cell r="AH268" t="str">
            <v>NA</v>
          </cell>
          <cell r="AI268">
            <v>248</v>
          </cell>
          <cell r="AJ268">
            <v>248</v>
          </cell>
          <cell r="AO268">
            <v>2717</v>
          </cell>
          <cell r="AP268">
            <v>0</v>
          </cell>
          <cell r="AQ268">
            <v>0</v>
          </cell>
          <cell r="AR268">
            <v>0</v>
          </cell>
          <cell r="AS268">
            <v>0</v>
          </cell>
          <cell r="AT268">
            <v>0</v>
          </cell>
          <cell r="AU268">
            <v>0</v>
          </cell>
          <cell r="AV268">
            <v>0</v>
          </cell>
          <cell r="AW268">
            <v>0</v>
          </cell>
          <cell r="AX268">
            <v>0</v>
          </cell>
          <cell r="AY268">
            <v>0</v>
          </cell>
          <cell r="AZ268">
            <v>0</v>
          </cell>
          <cell r="BA268">
            <v>0</v>
          </cell>
          <cell r="BB268">
            <v>0</v>
          </cell>
          <cell r="BC268">
            <v>0</v>
          </cell>
          <cell r="BD268">
            <v>0</v>
          </cell>
          <cell r="BE268">
            <v>584715</v>
          </cell>
          <cell r="BF268">
            <v>0</v>
          </cell>
          <cell r="BG268">
            <v>0</v>
          </cell>
          <cell r="BH268">
            <v>0</v>
          </cell>
          <cell r="BI268">
            <v>0</v>
          </cell>
          <cell r="BJ268">
            <v>2358</v>
          </cell>
          <cell r="BK268">
            <v>0</v>
          </cell>
          <cell r="BL268">
            <v>0</v>
          </cell>
          <cell r="BM268">
            <v>0</v>
          </cell>
          <cell r="BN268">
            <v>0</v>
          </cell>
          <cell r="BO268">
            <v>2358</v>
          </cell>
          <cell r="BP268">
            <v>89116</v>
          </cell>
          <cell r="BQ268">
            <v>0</v>
          </cell>
          <cell r="BR268">
            <v>0</v>
          </cell>
          <cell r="BS268">
            <v>0</v>
          </cell>
          <cell r="BT268">
            <v>0</v>
          </cell>
          <cell r="BU268">
            <v>359</v>
          </cell>
          <cell r="BV268">
            <v>0</v>
          </cell>
          <cell r="BW268">
            <v>0</v>
          </cell>
          <cell r="BX268">
            <v>0</v>
          </cell>
          <cell r="BY268">
            <v>0</v>
          </cell>
          <cell r="BZ268">
            <v>359</v>
          </cell>
          <cell r="CA268">
            <v>2358</v>
          </cell>
          <cell r="CB268">
            <v>2717</v>
          </cell>
          <cell r="CD268">
            <v>2717</v>
          </cell>
        </row>
        <row r="269">
          <cell r="C269" t="str">
            <v>CAP08</v>
          </cell>
          <cell r="D269" t="str">
            <v xml:space="preserve">Corte y Rotura anden  concreto </v>
          </cell>
          <cell r="E269" t="str">
            <v>m</v>
          </cell>
          <cell r="F269" t="str">
            <v>NA</v>
          </cell>
          <cell r="G269" t="str">
            <v>NA</v>
          </cell>
          <cell r="H269" t="str">
            <v>NA</v>
          </cell>
          <cell r="I269" t="str">
            <v>NA</v>
          </cell>
          <cell r="J269" t="str">
            <v>NA</v>
          </cell>
          <cell r="K269" t="str">
            <v>NA</v>
          </cell>
          <cell r="L269" t="str">
            <v>NA</v>
          </cell>
          <cell r="M269" t="str">
            <v>NA</v>
          </cell>
          <cell r="N269" t="str">
            <v>NA</v>
          </cell>
          <cell r="O269" t="str">
            <v>NA</v>
          </cell>
          <cell r="P269" t="str">
            <v>NA</v>
          </cell>
          <cell r="Q269" t="str">
            <v>NA</v>
          </cell>
          <cell r="R269" t="str">
            <v>NA</v>
          </cell>
          <cell r="S269" t="str">
            <v>NA</v>
          </cell>
          <cell r="T269" t="str">
            <v>CEC002</v>
          </cell>
          <cell r="U269" t="str">
            <v>NA</v>
          </cell>
          <cell r="V269" t="str">
            <v>NA</v>
          </cell>
          <cell r="W269" t="str">
            <v>NA</v>
          </cell>
          <cell r="X269" t="str">
            <v>NA</v>
          </cell>
          <cell r="Y269" t="str">
            <v>CMC002</v>
          </cell>
          <cell r="Z269" t="str">
            <v>NA</v>
          </cell>
          <cell r="AA269" t="str">
            <v>NA</v>
          </cell>
          <cell r="AB269" t="str">
            <v>NA</v>
          </cell>
          <cell r="AC269" t="str">
            <v>NA</v>
          </cell>
          <cell r="AD269">
            <v>1</v>
          </cell>
          <cell r="AE269" t="str">
            <v>NA</v>
          </cell>
          <cell r="AF269" t="str">
            <v>NA</v>
          </cell>
          <cell r="AG269" t="str">
            <v>NA</v>
          </cell>
          <cell r="AH269" t="str">
            <v>NA</v>
          </cell>
          <cell r="AI269">
            <v>170</v>
          </cell>
          <cell r="AJ269">
            <v>170</v>
          </cell>
          <cell r="AO269">
            <v>3964</v>
          </cell>
          <cell r="AP269">
            <v>0</v>
          </cell>
          <cell r="AQ269">
            <v>0</v>
          </cell>
          <cell r="AR269">
            <v>0</v>
          </cell>
          <cell r="AS269">
            <v>0</v>
          </cell>
          <cell r="AT269">
            <v>0</v>
          </cell>
          <cell r="AU269">
            <v>0</v>
          </cell>
          <cell r="AV269">
            <v>0</v>
          </cell>
          <cell r="AW269">
            <v>0</v>
          </cell>
          <cell r="AX269">
            <v>0</v>
          </cell>
          <cell r="AY269">
            <v>0</v>
          </cell>
          <cell r="AZ269">
            <v>0</v>
          </cell>
          <cell r="BA269">
            <v>0</v>
          </cell>
          <cell r="BB269">
            <v>0</v>
          </cell>
          <cell r="BC269">
            <v>0</v>
          </cell>
          <cell r="BD269">
            <v>0</v>
          </cell>
          <cell r="BE269">
            <v>584715</v>
          </cell>
          <cell r="BF269">
            <v>0</v>
          </cell>
          <cell r="BG269">
            <v>0</v>
          </cell>
          <cell r="BH269">
            <v>0</v>
          </cell>
          <cell r="BI269">
            <v>0</v>
          </cell>
          <cell r="BJ269">
            <v>3440</v>
          </cell>
          <cell r="BK269">
            <v>0</v>
          </cell>
          <cell r="BL269">
            <v>0</v>
          </cell>
          <cell r="BM269">
            <v>0</v>
          </cell>
          <cell r="BN269">
            <v>0</v>
          </cell>
          <cell r="BO269">
            <v>3440</v>
          </cell>
          <cell r="BP269">
            <v>89116</v>
          </cell>
          <cell r="BQ269">
            <v>0</v>
          </cell>
          <cell r="BR269">
            <v>0</v>
          </cell>
          <cell r="BS269">
            <v>0</v>
          </cell>
          <cell r="BT269">
            <v>0</v>
          </cell>
          <cell r="BU269">
            <v>524</v>
          </cell>
          <cell r="BV269">
            <v>0</v>
          </cell>
          <cell r="BW269">
            <v>0</v>
          </cell>
          <cell r="BX269">
            <v>0</v>
          </cell>
          <cell r="BY269">
            <v>0</v>
          </cell>
          <cell r="BZ269">
            <v>524</v>
          </cell>
          <cell r="CA269">
            <v>3440</v>
          </cell>
          <cell r="CB269">
            <v>3964</v>
          </cell>
          <cell r="CD269">
            <v>3964</v>
          </cell>
        </row>
        <row r="270">
          <cell r="C270" t="str">
            <v>CAP08</v>
          </cell>
          <cell r="D270" t="str">
            <v>Corte y Rotura calzada concreto</v>
          </cell>
          <cell r="E270" t="str">
            <v>m</v>
          </cell>
          <cell r="F270" t="str">
            <v>NA</v>
          </cell>
          <cell r="G270" t="str">
            <v>NA</v>
          </cell>
          <cell r="H270" t="str">
            <v>NA</v>
          </cell>
          <cell r="I270" t="str">
            <v>NA</v>
          </cell>
          <cell r="J270" t="str">
            <v>NA</v>
          </cell>
          <cell r="K270" t="str">
            <v>NA</v>
          </cell>
          <cell r="L270" t="str">
            <v>NA</v>
          </cell>
          <cell r="M270" t="str">
            <v>NA</v>
          </cell>
          <cell r="N270" t="str">
            <v>NA</v>
          </cell>
          <cell r="O270" t="str">
            <v>NA</v>
          </cell>
          <cell r="P270" t="str">
            <v>NA</v>
          </cell>
          <cell r="Q270" t="str">
            <v>NA</v>
          </cell>
          <cell r="R270" t="str">
            <v>NA</v>
          </cell>
          <cell r="S270" t="str">
            <v>NA</v>
          </cell>
          <cell r="T270" t="str">
            <v>CEC001</v>
          </cell>
          <cell r="U270" t="str">
            <v>NA</v>
          </cell>
          <cell r="V270" t="str">
            <v>NA</v>
          </cell>
          <cell r="W270" t="str">
            <v>NA</v>
          </cell>
          <cell r="X270" t="str">
            <v>NA</v>
          </cell>
          <cell r="Y270" t="str">
            <v>CMC001</v>
          </cell>
          <cell r="Z270" t="str">
            <v>NA</v>
          </cell>
          <cell r="AA270" t="str">
            <v>NA</v>
          </cell>
          <cell r="AB270" t="str">
            <v>NA</v>
          </cell>
          <cell r="AC270" t="str">
            <v>NA</v>
          </cell>
          <cell r="AD270">
            <v>1</v>
          </cell>
          <cell r="AE270" t="str">
            <v>NA</v>
          </cell>
          <cell r="AF270" t="str">
            <v>NA</v>
          </cell>
          <cell r="AG270" t="str">
            <v>NA</v>
          </cell>
          <cell r="AH270" t="str">
            <v>NA</v>
          </cell>
          <cell r="AI270">
            <v>140</v>
          </cell>
          <cell r="AJ270">
            <v>140</v>
          </cell>
          <cell r="AO270">
            <v>6735</v>
          </cell>
          <cell r="AP270">
            <v>0</v>
          </cell>
          <cell r="AQ270">
            <v>0</v>
          </cell>
          <cell r="AR270">
            <v>0</v>
          </cell>
          <cell r="AS270">
            <v>0</v>
          </cell>
          <cell r="AT270">
            <v>0</v>
          </cell>
          <cell r="AU270">
            <v>0</v>
          </cell>
          <cell r="AV270">
            <v>0</v>
          </cell>
          <cell r="AW270">
            <v>0</v>
          </cell>
          <cell r="AX270">
            <v>0</v>
          </cell>
          <cell r="AY270">
            <v>0</v>
          </cell>
          <cell r="AZ270">
            <v>0</v>
          </cell>
          <cell r="BA270">
            <v>0</v>
          </cell>
          <cell r="BB270">
            <v>0</v>
          </cell>
          <cell r="BC270">
            <v>0</v>
          </cell>
          <cell r="BD270">
            <v>0</v>
          </cell>
          <cell r="BE270">
            <v>881948</v>
          </cell>
          <cell r="BF270">
            <v>0</v>
          </cell>
          <cell r="BG270">
            <v>0</v>
          </cell>
          <cell r="BH270">
            <v>0</v>
          </cell>
          <cell r="BI270">
            <v>0</v>
          </cell>
          <cell r="BJ270">
            <v>6300</v>
          </cell>
          <cell r="BK270">
            <v>0</v>
          </cell>
          <cell r="BL270">
            <v>0</v>
          </cell>
          <cell r="BM270">
            <v>0</v>
          </cell>
          <cell r="BN270">
            <v>0</v>
          </cell>
          <cell r="BO270">
            <v>6300</v>
          </cell>
          <cell r="BP270">
            <v>60908</v>
          </cell>
          <cell r="BQ270">
            <v>0</v>
          </cell>
          <cell r="BR270">
            <v>0</v>
          </cell>
          <cell r="BS270">
            <v>0</v>
          </cell>
          <cell r="BT270">
            <v>0</v>
          </cell>
          <cell r="BU270">
            <v>435</v>
          </cell>
          <cell r="BV270">
            <v>0</v>
          </cell>
          <cell r="BW270">
            <v>0</v>
          </cell>
          <cell r="BX270">
            <v>0</v>
          </cell>
          <cell r="BY270">
            <v>0</v>
          </cell>
          <cell r="BZ270">
            <v>435</v>
          </cell>
          <cell r="CA270">
            <v>6300</v>
          </cell>
          <cell r="CB270">
            <v>6735</v>
          </cell>
          <cell r="CD270">
            <v>6735</v>
          </cell>
        </row>
        <row r="271">
          <cell r="C271" t="str">
            <v>CAP08</v>
          </cell>
          <cell r="D271" t="str">
            <v>Corte y Rotura en anden adoquin</v>
          </cell>
          <cell r="E271" t="str">
            <v>m</v>
          </cell>
          <cell r="F271" t="str">
            <v>NA</v>
          </cell>
          <cell r="G271" t="str">
            <v>NA</v>
          </cell>
          <cell r="H271" t="str">
            <v>NA</v>
          </cell>
          <cell r="I271" t="str">
            <v>NA</v>
          </cell>
          <cell r="J271" t="str">
            <v>NA</v>
          </cell>
          <cell r="K271" t="str">
            <v>NA</v>
          </cell>
          <cell r="L271" t="str">
            <v>NA</v>
          </cell>
          <cell r="M271" t="str">
            <v>NA</v>
          </cell>
          <cell r="N271" t="str">
            <v>NA</v>
          </cell>
          <cell r="O271" t="str">
            <v>NA</v>
          </cell>
          <cell r="P271" t="str">
            <v>NA</v>
          </cell>
          <cell r="Q271" t="str">
            <v>NA</v>
          </cell>
          <cell r="R271" t="str">
            <v>NA</v>
          </cell>
          <cell r="S271" t="str">
            <v>NA</v>
          </cell>
          <cell r="T271" t="str">
            <v>CEC002</v>
          </cell>
          <cell r="U271" t="str">
            <v>NA</v>
          </cell>
          <cell r="V271" t="str">
            <v>NA</v>
          </cell>
          <cell r="W271" t="str">
            <v>NA</v>
          </cell>
          <cell r="X271" t="str">
            <v>NA</v>
          </cell>
          <cell r="Y271" t="str">
            <v>CMC002</v>
          </cell>
          <cell r="Z271" t="str">
            <v>NA</v>
          </cell>
          <cell r="AA271" t="str">
            <v>NA</v>
          </cell>
          <cell r="AB271" t="str">
            <v>NA</v>
          </cell>
          <cell r="AC271" t="str">
            <v>NA</v>
          </cell>
          <cell r="AD271">
            <v>1</v>
          </cell>
          <cell r="AE271" t="str">
            <v>NA</v>
          </cell>
          <cell r="AF271" t="str">
            <v>NA</v>
          </cell>
          <cell r="AG271" t="str">
            <v>NA</v>
          </cell>
          <cell r="AH271" t="str">
            <v>NA</v>
          </cell>
          <cell r="AI271">
            <v>140</v>
          </cell>
          <cell r="AJ271">
            <v>140</v>
          </cell>
          <cell r="AO271">
            <v>4814</v>
          </cell>
          <cell r="AP271">
            <v>0</v>
          </cell>
          <cell r="AQ271">
            <v>0</v>
          </cell>
          <cell r="AR271">
            <v>0</v>
          </cell>
          <cell r="AS271">
            <v>0</v>
          </cell>
          <cell r="AT271">
            <v>0</v>
          </cell>
          <cell r="AU271">
            <v>0</v>
          </cell>
          <cell r="AV271">
            <v>0</v>
          </cell>
          <cell r="AW271">
            <v>0</v>
          </cell>
          <cell r="AX271">
            <v>0</v>
          </cell>
          <cell r="AY271">
            <v>0</v>
          </cell>
          <cell r="AZ271">
            <v>0</v>
          </cell>
          <cell r="BA271">
            <v>0</v>
          </cell>
          <cell r="BB271">
            <v>0</v>
          </cell>
          <cell r="BC271">
            <v>0</v>
          </cell>
          <cell r="BD271">
            <v>0</v>
          </cell>
          <cell r="BE271">
            <v>584715</v>
          </cell>
          <cell r="BF271">
            <v>0</v>
          </cell>
          <cell r="BG271">
            <v>0</v>
          </cell>
          <cell r="BH271">
            <v>0</v>
          </cell>
          <cell r="BI271">
            <v>0</v>
          </cell>
          <cell r="BJ271">
            <v>4177</v>
          </cell>
          <cell r="BK271">
            <v>0</v>
          </cell>
          <cell r="BL271">
            <v>0</v>
          </cell>
          <cell r="BM271">
            <v>0</v>
          </cell>
          <cell r="BN271">
            <v>0</v>
          </cell>
          <cell r="BO271">
            <v>4177</v>
          </cell>
          <cell r="BP271">
            <v>89116</v>
          </cell>
          <cell r="BQ271">
            <v>0</v>
          </cell>
          <cell r="BR271">
            <v>0</v>
          </cell>
          <cell r="BS271">
            <v>0</v>
          </cell>
          <cell r="BT271">
            <v>0</v>
          </cell>
          <cell r="BU271">
            <v>637</v>
          </cell>
          <cell r="BV271">
            <v>0</v>
          </cell>
          <cell r="BW271">
            <v>0</v>
          </cell>
          <cell r="BX271">
            <v>0</v>
          </cell>
          <cell r="BY271">
            <v>0</v>
          </cell>
          <cell r="BZ271">
            <v>637</v>
          </cell>
          <cell r="CA271">
            <v>4177</v>
          </cell>
          <cell r="CB271">
            <v>4814</v>
          </cell>
          <cell r="CD271">
            <v>4814</v>
          </cell>
        </row>
        <row r="272">
          <cell r="C272" t="str">
            <v>CAP08</v>
          </cell>
          <cell r="D272" t="str">
            <v>Corte y Rotura en anden piedra coralina</v>
          </cell>
          <cell r="E272" t="str">
            <v>m</v>
          </cell>
          <cell r="F272" t="str">
            <v>NA</v>
          </cell>
          <cell r="G272" t="str">
            <v>NA</v>
          </cell>
          <cell r="H272" t="str">
            <v>NA</v>
          </cell>
          <cell r="I272" t="str">
            <v>NA</v>
          </cell>
          <cell r="J272" t="str">
            <v>NA</v>
          </cell>
          <cell r="K272" t="str">
            <v>NA</v>
          </cell>
          <cell r="L272" t="str">
            <v>NA</v>
          </cell>
          <cell r="M272" t="str">
            <v>NA</v>
          </cell>
          <cell r="N272" t="str">
            <v>NA</v>
          </cell>
          <cell r="O272" t="str">
            <v>NA</v>
          </cell>
          <cell r="P272" t="str">
            <v>NA</v>
          </cell>
          <cell r="Q272" t="str">
            <v>NA</v>
          </cell>
          <cell r="R272" t="str">
            <v>NA</v>
          </cell>
          <cell r="S272" t="str">
            <v>NA</v>
          </cell>
          <cell r="T272" t="str">
            <v>CEC002</v>
          </cell>
          <cell r="U272" t="str">
            <v>NA</v>
          </cell>
          <cell r="V272" t="str">
            <v>NA</v>
          </cell>
          <cell r="W272" t="str">
            <v>NA</v>
          </cell>
          <cell r="X272" t="str">
            <v>NA</v>
          </cell>
          <cell r="Y272" t="str">
            <v>CMC002</v>
          </cell>
          <cell r="Z272" t="str">
            <v>NA</v>
          </cell>
          <cell r="AA272" t="str">
            <v>NA</v>
          </cell>
          <cell r="AB272" t="str">
            <v>NA</v>
          </cell>
          <cell r="AC272" t="str">
            <v>NA</v>
          </cell>
          <cell r="AD272">
            <v>1</v>
          </cell>
          <cell r="AE272" t="str">
            <v>NA</v>
          </cell>
          <cell r="AF272" t="str">
            <v>NA</v>
          </cell>
          <cell r="AG272" t="str">
            <v>NA</v>
          </cell>
          <cell r="AH272" t="str">
            <v>NA</v>
          </cell>
          <cell r="AI272">
            <v>140</v>
          </cell>
          <cell r="AJ272">
            <v>140</v>
          </cell>
          <cell r="AO272">
            <v>4814</v>
          </cell>
          <cell r="AP272">
            <v>0</v>
          </cell>
          <cell r="AQ272">
            <v>0</v>
          </cell>
          <cell r="AR272">
            <v>0</v>
          </cell>
          <cell r="AS272">
            <v>0</v>
          </cell>
          <cell r="AT272">
            <v>0</v>
          </cell>
          <cell r="AU272">
            <v>0</v>
          </cell>
          <cell r="AV272">
            <v>0</v>
          </cell>
          <cell r="AW272">
            <v>0</v>
          </cell>
          <cell r="AX272">
            <v>0</v>
          </cell>
          <cell r="AY272">
            <v>0</v>
          </cell>
          <cell r="AZ272">
            <v>0</v>
          </cell>
          <cell r="BA272">
            <v>0</v>
          </cell>
          <cell r="BB272">
            <v>0</v>
          </cell>
          <cell r="BC272">
            <v>0</v>
          </cell>
          <cell r="BD272">
            <v>0</v>
          </cell>
          <cell r="BE272">
            <v>584715</v>
          </cell>
          <cell r="BF272">
            <v>0</v>
          </cell>
          <cell r="BG272">
            <v>0</v>
          </cell>
          <cell r="BH272">
            <v>0</v>
          </cell>
          <cell r="BI272">
            <v>0</v>
          </cell>
          <cell r="BJ272">
            <v>4177</v>
          </cell>
          <cell r="BK272">
            <v>0</v>
          </cell>
          <cell r="BL272">
            <v>0</v>
          </cell>
          <cell r="BM272">
            <v>0</v>
          </cell>
          <cell r="BN272">
            <v>0</v>
          </cell>
          <cell r="BO272">
            <v>4177</v>
          </cell>
          <cell r="BP272">
            <v>89116</v>
          </cell>
          <cell r="BQ272">
            <v>0</v>
          </cell>
          <cell r="BR272">
            <v>0</v>
          </cell>
          <cell r="BS272">
            <v>0</v>
          </cell>
          <cell r="BT272">
            <v>0</v>
          </cell>
          <cell r="BU272">
            <v>637</v>
          </cell>
          <cell r="BV272">
            <v>0</v>
          </cell>
          <cell r="BW272">
            <v>0</v>
          </cell>
          <cell r="BX272">
            <v>0</v>
          </cell>
          <cell r="BY272">
            <v>0</v>
          </cell>
          <cell r="BZ272">
            <v>637</v>
          </cell>
          <cell r="CA272">
            <v>4177</v>
          </cell>
          <cell r="CB272">
            <v>4814</v>
          </cell>
          <cell r="CD272">
            <v>4814</v>
          </cell>
        </row>
        <row r="273">
          <cell r="C273" t="str">
            <v>CAP08</v>
          </cell>
          <cell r="D273" t="str">
            <v>Cruce de vias con camisa de acero de 6" con topo Incluye subductada de la tuberia y camisa</v>
          </cell>
          <cell r="E273" t="str">
            <v>m</v>
          </cell>
          <cell r="F273" t="str">
            <v>MOC120</v>
          </cell>
          <cell r="G273" t="str">
            <v>MOC010</v>
          </cell>
          <cell r="H273" t="str">
            <v>MRD351</v>
          </cell>
          <cell r="I273" t="str">
            <v>MRD352</v>
          </cell>
          <cell r="J273" t="str">
            <v>NA</v>
          </cell>
          <cell r="K273" t="str">
            <v>NA</v>
          </cell>
          <cell r="L273" t="str">
            <v>NA</v>
          </cell>
          <cell r="M273">
            <v>1</v>
          </cell>
          <cell r="N273">
            <v>0.3</v>
          </cell>
          <cell r="O273">
            <v>1</v>
          </cell>
          <cell r="P273">
            <v>0.04</v>
          </cell>
          <cell r="Q273" t="str">
            <v>NA</v>
          </cell>
          <cell r="R273" t="str">
            <v>NA</v>
          </cell>
          <cell r="S273" t="str">
            <v>NA</v>
          </cell>
          <cell r="T273" t="str">
            <v>CEC004</v>
          </cell>
          <cell r="U273" t="str">
            <v>CEC016</v>
          </cell>
          <cell r="V273" t="str">
            <v>CEC010</v>
          </cell>
          <cell r="W273" t="str">
            <v>NA</v>
          </cell>
          <cell r="X273" t="str">
            <v>NA</v>
          </cell>
          <cell r="Y273" t="str">
            <v>CMC004</v>
          </cell>
          <cell r="Z273" t="str">
            <v>CMC005</v>
          </cell>
          <cell r="AA273" t="str">
            <v>CMC008</v>
          </cell>
          <cell r="AB273" t="str">
            <v>NA</v>
          </cell>
          <cell r="AC273" t="str">
            <v>NA</v>
          </cell>
          <cell r="AD273">
            <v>1</v>
          </cell>
          <cell r="AE273">
            <v>1</v>
          </cell>
          <cell r="AF273">
            <v>1</v>
          </cell>
          <cell r="AG273" t="str">
            <v>NA</v>
          </cell>
          <cell r="AH273" t="str">
            <v>NA</v>
          </cell>
          <cell r="AI273">
            <v>8</v>
          </cell>
          <cell r="AJ273">
            <v>8</v>
          </cell>
          <cell r="AK273">
            <v>8</v>
          </cell>
          <cell r="AL273">
            <v>8</v>
          </cell>
          <cell r="AO273">
            <v>128629</v>
          </cell>
          <cell r="AP273">
            <v>50000</v>
          </cell>
          <cell r="AQ273">
            <v>24000</v>
          </cell>
          <cell r="AR273">
            <v>10212</v>
          </cell>
          <cell r="AS273">
            <v>828</v>
          </cell>
          <cell r="AT273">
            <v>0</v>
          </cell>
          <cell r="AU273">
            <v>0</v>
          </cell>
          <cell r="AV273">
            <v>0</v>
          </cell>
          <cell r="AW273">
            <v>50000</v>
          </cell>
          <cell r="AX273">
            <v>7200</v>
          </cell>
          <cell r="AY273">
            <v>10212</v>
          </cell>
          <cell r="AZ273">
            <v>33</v>
          </cell>
          <cell r="BA273">
            <v>0</v>
          </cell>
          <cell r="BB273">
            <v>0</v>
          </cell>
          <cell r="BC273">
            <v>0</v>
          </cell>
          <cell r="BD273">
            <v>70817</v>
          </cell>
          <cell r="BE273">
            <v>2893</v>
          </cell>
          <cell r="BF273">
            <v>50000</v>
          </cell>
          <cell r="BG273">
            <v>33634</v>
          </cell>
          <cell r="BH273">
            <v>0</v>
          </cell>
          <cell r="BI273">
            <v>0</v>
          </cell>
          <cell r="BJ273">
            <v>362</v>
          </cell>
          <cell r="BK273">
            <v>6250</v>
          </cell>
          <cell r="BL273">
            <v>4204</v>
          </cell>
          <cell r="BM273">
            <v>0</v>
          </cell>
          <cell r="BN273">
            <v>0</v>
          </cell>
          <cell r="BO273">
            <v>10816</v>
          </cell>
          <cell r="BP273">
            <v>128224</v>
          </cell>
          <cell r="BQ273">
            <v>106852</v>
          </cell>
          <cell r="BR273">
            <v>140891</v>
          </cell>
          <cell r="BS273">
            <v>0</v>
          </cell>
          <cell r="BT273">
            <v>0</v>
          </cell>
          <cell r="BU273">
            <v>16028</v>
          </cell>
          <cell r="BV273">
            <v>13357</v>
          </cell>
          <cell r="BW273">
            <v>17611</v>
          </cell>
          <cell r="BX273">
            <v>0</v>
          </cell>
          <cell r="BY273">
            <v>0</v>
          </cell>
          <cell r="BZ273">
            <v>46996</v>
          </cell>
          <cell r="CA273">
            <v>10816</v>
          </cell>
          <cell r="CB273">
            <v>57812</v>
          </cell>
          <cell r="CC273">
            <v>0.05</v>
          </cell>
          <cell r="CD273">
            <v>128629</v>
          </cell>
        </row>
        <row r="274">
          <cell r="C274" t="str">
            <v>CAP08</v>
          </cell>
          <cell r="D274" t="str">
            <v>Cruce de vias con topo para tuberia de 4" Incluye el ducto</v>
          </cell>
          <cell r="E274" t="str">
            <v>m</v>
          </cell>
          <cell r="F274" t="str">
            <v>MOC056</v>
          </cell>
          <cell r="G274" t="str">
            <v>MOC010</v>
          </cell>
          <cell r="H274" t="str">
            <v>NA</v>
          </cell>
          <cell r="I274" t="str">
            <v>NA</v>
          </cell>
          <cell r="J274" t="str">
            <v>NA</v>
          </cell>
          <cell r="K274" t="str">
            <v>NA</v>
          </cell>
          <cell r="L274" t="str">
            <v>NA</v>
          </cell>
          <cell r="M274">
            <v>1</v>
          </cell>
          <cell r="N274">
            <v>0.3</v>
          </cell>
          <cell r="O274" t="str">
            <v>NA</v>
          </cell>
          <cell r="P274" t="str">
            <v>NA</v>
          </cell>
          <cell r="Q274" t="str">
            <v>NA</v>
          </cell>
          <cell r="R274" t="str">
            <v>NA</v>
          </cell>
          <cell r="S274" t="str">
            <v>NA</v>
          </cell>
          <cell r="T274" t="str">
            <v>CEC004</v>
          </cell>
          <cell r="U274" t="str">
            <v>CEC006</v>
          </cell>
          <cell r="V274" t="str">
            <v>CEC010</v>
          </cell>
          <cell r="W274" t="str">
            <v>NA</v>
          </cell>
          <cell r="X274" t="str">
            <v>NA</v>
          </cell>
          <cell r="Y274" t="str">
            <v>CMC004</v>
          </cell>
          <cell r="Z274" t="str">
            <v>CMC005</v>
          </cell>
          <cell r="AA274" t="str">
            <v>CMC008</v>
          </cell>
          <cell r="AB274" t="str">
            <v>NA</v>
          </cell>
          <cell r="AC274" t="str">
            <v>NA</v>
          </cell>
          <cell r="AD274">
            <v>1</v>
          </cell>
          <cell r="AE274">
            <v>1</v>
          </cell>
          <cell r="AF274">
            <v>1</v>
          </cell>
          <cell r="AG274" t="str">
            <v>NA</v>
          </cell>
          <cell r="AH274" t="str">
            <v>NA</v>
          </cell>
          <cell r="AI274">
            <v>7</v>
          </cell>
          <cell r="AJ274">
            <v>7</v>
          </cell>
          <cell r="AK274">
            <v>7</v>
          </cell>
          <cell r="AL274">
            <v>7</v>
          </cell>
          <cell r="AO274">
            <v>89823</v>
          </cell>
          <cell r="AP274">
            <v>10700</v>
          </cell>
          <cell r="AQ274">
            <v>24000</v>
          </cell>
          <cell r="AR274">
            <v>0</v>
          </cell>
          <cell r="AS274">
            <v>0</v>
          </cell>
          <cell r="AT274">
            <v>0</v>
          </cell>
          <cell r="AU274">
            <v>0</v>
          </cell>
          <cell r="AV274">
            <v>0</v>
          </cell>
          <cell r="AW274">
            <v>10700</v>
          </cell>
          <cell r="AX274">
            <v>7200</v>
          </cell>
          <cell r="AY274">
            <v>0</v>
          </cell>
          <cell r="AZ274">
            <v>0</v>
          </cell>
          <cell r="BA274">
            <v>0</v>
          </cell>
          <cell r="BB274">
            <v>0</v>
          </cell>
          <cell r="BC274">
            <v>0</v>
          </cell>
          <cell r="BD274">
            <v>18795</v>
          </cell>
          <cell r="BE274">
            <v>2893</v>
          </cell>
          <cell r="BF274">
            <v>84698</v>
          </cell>
          <cell r="BG274">
            <v>33634</v>
          </cell>
          <cell r="BH274">
            <v>0</v>
          </cell>
          <cell r="BI274">
            <v>0</v>
          </cell>
          <cell r="BJ274">
            <v>413</v>
          </cell>
          <cell r="BK274">
            <v>12100</v>
          </cell>
          <cell r="BL274">
            <v>4805</v>
          </cell>
          <cell r="BM274">
            <v>0</v>
          </cell>
          <cell r="BN274">
            <v>0</v>
          </cell>
          <cell r="BO274">
            <v>17318</v>
          </cell>
          <cell r="BP274">
            <v>128224</v>
          </cell>
          <cell r="BQ274">
            <v>106852</v>
          </cell>
          <cell r="BR274">
            <v>140891</v>
          </cell>
          <cell r="BS274">
            <v>0</v>
          </cell>
          <cell r="BT274">
            <v>0</v>
          </cell>
          <cell r="BU274">
            <v>18318</v>
          </cell>
          <cell r="BV274">
            <v>15265</v>
          </cell>
          <cell r="BW274">
            <v>20127</v>
          </cell>
          <cell r="BX274">
            <v>0</v>
          </cell>
          <cell r="BY274">
            <v>0</v>
          </cell>
          <cell r="BZ274">
            <v>53710</v>
          </cell>
          <cell r="CA274">
            <v>17318</v>
          </cell>
          <cell r="CB274">
            <v>71028</v>
          </cell>
          <cell r="CC274">
            <v>0.05</v>
          </cell>
          <cell r="CD274">
            <v>89823</v>
          </cell>
        </row>
        <row r="275">
          <cell r="B275" t="str">
            <v>PLM01</v>
          </cell>
          <cell r="C275" t="str">
            <v>CAP08</v>
          </cell>
          <cell r="D275" t="str">
            <v>De    10  pares</v>
          </cell>
          <cell r="E275" t="str">
            <v>m</v>
          </cell>
          <cell r="F275" t="str">
            <v>NA</v>
          </cell>
          <cell r="G275" t="str">
            <v>NA</v>
          </cell>
          <cell r="H275" t="str">
            <v>NA</v>
          </cell>
          <cell r="I275" t="str">
            <v>NA</v>
          </cell>
          <cell r="J275" t="str">
            <v>NA</v>
          </cell>
          <cell r="K275" t="str">
            <v>NA</v>
          </cell>
          <cell r="L275" t="str">
            <v>NA</v>
          </cell>
          <cell r="M275" t="str">
            <v>NA</v>
          </cell>
          <cell r="N275" t="str">
            <v>NA</v>
          </cell>
          <cell r="O275" t="str">
            <v>NA</v>
          </cell>
          <cell r="P275" t="str">
            <v>NA</v>
          </cell>
          <cell r="Q275" t="str">
            <v>NA</v>
          </cell>
          <cell r="R275" t="str">
            <v>NA</v>
          </cell>
          <cell r="S275" t="str">
            <v>NA</v>
          </cell>
          <cell r="T275" t="str">
            <v>CER002</v>
          </cell>
          <cell r="U275" t="str">
            <v>NA</v>
          </cell>
          <cell r="V275" t="str">
            <v>NA</v>
          </cell>
          <cell r="W275" t="str">
            <v>NA</v>
          </cell>
          <cell r="X275" t="str">
            <v>NA</v>
          </cell>
          <cell r="Y275" t="str">
            <v>CMC012</v>
          </cell>
          <cell r="Z275" t="str">
            <v>NA</v>
          </cell>
          <cell r="AA275" t="str">
            <v>NA</v>
          </cell>
          <cell r="AB275" t="str">
            <v>NA</v>
          </cell>
          <cell r="AC275" t="str">
            <v>NA</v>
          </cell>
          <cell r="AD275">
            <v>1</v>
          </cell>
          <cell r="AE275" t="str">
            <v>NA</v>
          </cell>
          <cell r="AF275" t="str">
            <v>NA</v>
          </cell>
          <cell r="AG275" t="str">
            <v>NA</v>
          </cell>
          <cell r="AH275" t="str">
            <v>NA</v>
          </cell>
          <cell r="AI275">
            <v>400</v>
          </cell>
          <cell r="AJ275">
            <v>400</v>
          </cell>
          <cell r="AO275">
            <v>366</v>
          </cell>
          <cell r="AP275">
            <v>0</v>
          </cell>
          <cell r="AQ275">
            <v>0</v>
          </cell>
          <cell r="AR275">
            <v>0</v>
          </cell>
          <cell r="AS275">
            <v>0</v>
          </cell>
          <cell r="AT275">
            <v>0</v>
          </cell>
          <cell r="AU275">
            <v>0</v>
          </cell>
          <cell r="AV275">
            <v>0</v>
          </cell>
          <cell r="AW275">
            <v>0</v>
          </cell>
          <cell r="AX275">
            <v>0</v>
          </cell>
          <cell r="AY275">
            <v>0</v>
          </cell>
          <cell r="AZ275">
            <v>0</v>
          </cell>
          <cell r="BA275">
            <v>0</v>
          </cell>
          <cell r="BB275">
            <v>0</v>
          </cell>
          <cell r="BC275">
            <v>0</v>
          </cell>
          <cell r="BD275">
            <v>0</v>
          </cell>
          <cell r="BE275">
            <v>48564</v>
          </cell>
          <cell r="BF275">
            <v>0</v>
          </cell>
          <cell r="BG275">
            <v>0</v>
          </cell>
          <cell r="BH275">
            <v>0</v>
          </cell>
          <cell r="BI275">
            <v>0</v>
          </cell>
          <cell r="BJ275">
            <v>121</v>
          </cell>
          <cell r="BK275">
            <v>0</v>
          </cell>
          <cell r="BL275">
            <v>0</v>
          </cell>
          <cell r="BM275">
            <v>0</v>
          </cell>
          <cell r="BN275">
            <v>0</v>
          </cell>
          <cell r="BO275">
            <v>121</v>
          </cell>
          <cell r="BP275">
            <v>98147</v>
          </cell>
          <cell r="BQ275">
            <v>0</v>
          </cell>
          <cell r="BR275">
            <v>0</v>
          </cell>
          <cell r="BS275">
            <v>0</v>
          </cell>
          <cell r="BT275">
            <v>0</v>
          </cell>
          <cell r="BU275">
            <v>245</v>
          </cell>
          <cell r="BV275">
            <v>0</v>
          </cell>
          <cell r="BW275">
            <v>0</v>
          </cell>
          <cell r="BX275">
            <v>0</v>
          </cell>
          <cell r="BY275">
            <v>0</v>
          </cell>
          <cell r="BZ275">
            <v>245</v>
          </cell>
          <cell r="CA275">
            <v>121</v>
          </cell>
          <cell r="CB275">
            <v>366</v>
          </cell>
          <cell r="CC275">
            <v>0.05</v>
          </cell>
          <cell r="CD275">
            <v>366</v>
          </cell>
        </row>
        <row r="276">
          <cell r="B276" t="str">
            <v>ELM01</v>
          </cell>
          <cell r="C276" t="str">
            <v>CAP08</v>
          </cell>
          <cell r="D276" t="str">
            <v>De    10  pares</v>
          </cell>
          <cell r="E276" t="str">
            <v>U</v>
          </cell>
          <cell r="F276" t="str">
            <v>MRD141</v>
          </cell>
          <cell r="G276" t="str">
            <v>MRD076</v>
          </cell>
          <cell r="H276" t="str">
            <v>NA</v>
          </cell>
          <cell r="I276" t="str">
            <v>NA</v>
          </cell>
          <cell r="J276" t="str">
            <v>NA</v>
          </cell>
          <cell r="K276" t="str">
            <v>NA</v>
          </cell>
          <cell r="L276" t="str">
            <v>NA</v>
          </cell>
          <cell r="M276">
            <v>1</v>
          </cell>
          <cell r="N276">
            <v>20</v>
          </cell>
          <cell r="O276" t="str">
            <v>NA</v>
          </cell>
          <cell r="P276" t="str">
            <v>NA</v>
          </cell>
          <cell r="Q276" t="str">
            <v>NA</v>
          </cell>
          <cell r="R276" t="str">
            <v>NA</v>
          </cell>
          <cell r="S276" t="str">
            <v>NA</v>
          </cell>
          <cell r="T276" t="str">
            <v>CER004</v>
          </cell>
          <cell r="U276" t="str">
            <v>NA</v>
          </cell>
          <cell r="V276" t="str">
            <v>NA</v>
          </cell>
          <cell r="W276" t="str">
            <v>NA</v>
          </cell>
          <cell r="X276" t="str">
            <v>NA</v>
          </cell>
          <cell r="Y276" t="str">
            <v>CMC013</v>
          </cell>
          <cell r="Z276" t="str">
            <v>NA</v>
          </cell>
          <cell r="AA276" t="str">
            <v>NA</v>
          </cell>
          <cell r="AB276" t="str">
            <v>NA</v>
          </cell>
          <cell r="AC276" t="str">
            <v>NA</v>
          </cell>
          <cell r="AD276">
            <v>1</v>
          </cell>
          <cell r="AE276" t="str">
            <v>NA</v>
          </cell>
          <cell r="AF276" t="str">
            <v>NA</v>
          </cell>
          <cell r="AG276" t="str">
            <v>NA</v>
          </cell>
          <cell r="AH276" t="str">
            <v>NA</v>
          </cell>
          <cell r="AI276">
            <v>54</v>
          </cell>
          <cell r="AJ276">
            <v>54</v>
          </cell>
          <cell r="AO276">
            <v>41045</v>
          </cell>
          <cell r="AP276">
            <v>33500</v>
          </cell>
          <cell r="AQ276">
            <v>85</v>
          </cell>
          <cell r="AR276">
            <v>0</v>
          </cell>
          <cell r="AS276">
            <v>0</v>
          </cell>
          <cell r="AT276">
            <v>0</v>
          </cell>
          <cell r="AU276">
            <v>0</v>
          </cell>
          <cell r="AV276">
            <v>0</v>
          </cell>
          <cell r="AW276">
            <v>33500</v>
          </cell>
          <cell r="AX276">
            <v>1700</v>
          </cell>
          <cell r="AY276">
            <v>0</v>
          </cell>
          <cell r="AZ276">
            <v>0</v>
          </cell>
          <cell r="BA276">
            <v>0</v>
          </cell>
          <cell r="BB276">
            <v>0</v>
          </cell>
          <cell r="BC276">
            <v>0</v>
          </cell>
          <cell r="BD276">
            <v>36960</v>
          </cell>
          <cell r="BE276">
            <v>114090</v>
          </cell>
          <cell r="BF276">
            <v>0</v>
          </cell>
          <cell r="BG276">
            <v>0</v>
          </cell>
          <cell r="BH276">
            <v>0</v>
          </cell>
          <cell r="BI276">
            <v>0</v>
          </cell>
          <cell r="BJ276">
            <v>2113</v>
          </cell>
          <cell r="BK276">
            <v>0</v>
          </cell>
          <cell r="BL276">
            <v>0</v>
          </cell>
          <cell r="BM276">
            <v>0</v>
          </cell>
          <cell r="BN276">
            <v>0</v>
          </cell>
          <cell r="BO276">
            <v>2113</v>
          </cell>
          <cell r="BP276">
            <v>106495</v>
          </cell>
          <cell r="BQ276">
            <v>0</v>
          </cell>
          <cell r="BR276">
            <v>0</v>
          </cell>
          <cell r="BS276">
            <v>0</v>
          </cell>
          <cell r="BT276">
            <v>0</v>
          </cell>
          <cell r="BU276">
            <v>1972</v>
          </cell>
          <cell r="BV276">
            <v>0</v>
          </cell>
          <cell r="BW276">
            <v>0</v>
          </cell>
          <cell r="BX276">
            <v>0</v>
          </cell>
          <cell r="BY276">
            <v>0</v>
          </cell>
          <cell r="BZ276">
            <v>1972</v>
          </cell>
          <cell r="CA276">
            <v>2113</v>
          </cell>
          <cell r="CB276">
            <v>4085</v>
          </cell>
          <cell r="CC276">
            <v>0.05</v>
          </cell>
          <cell r="CD276">
            <v>41045</v>
          </cell>
        </row>
        <row r="277">
          <cell r="B277" t="str">
            <v>EPA01</v>
          </cell>
          <cell r="C277" t="str">
            <v>CAP08</v>
          </cell>
          <cell r="D277" t="str">
            <v>De    10  pares</v>
          </cell>
          <cell r="E277" t="str">
            <v>U</v>
          </cell>
          <cell r="F277" t="str">
            <v>MRD244</v>
          </cell>
          <cell r="G277" t="str">
            <v>MRD215</v>
          </cell>
          <cell r="H277" t="str">
            <v>MRD252</v>
          </cell>
          <cell r="I277" t="str">
            <v>MRD046</v>
          </cell>
          <cell r="J277" t="str">
            <v>NA</v>
          </cell>
          <cell r="K277" t="str">
            <v>NA</v>
          </cell>
          <cell r="L277" t="str">
            <v>NA</v>
          </cell>
          <cell r="M277">
            <v>1</v>
          </cell>
          <cell r="N277">
            <v>0.1</v>
          </cell>
          <cell r="O277">
            <v>0.03</v>
          </cell>
          <cell r="P277">
            <v>20</v>
          </cell>
          <cell r="Q277" t="str">
            <v>NA</v>
          </cell>
          <cell r="R277" t="str">
            <v>NA</v>
          </cell>
          <cell r="S277" t="str">
            <v>NA</v>
          </cell>
          <cell r="T277" t="str">
            <v>CER004</v>
          </cell>
          <cell r="U277" t="str">
            <v>NA</v>
          </cell>
          <cell r="V277" t="str">
            <v>NA</v>
          </cell>
          <cell r="W277" t="str">
            <v>NA</v>
          </cell>
          <cell r="X277" t="str">
            <v>NA</v>
          </cell>
          <cell r="Y277" t="str">
            <v>CMC014</v>
          </cell>
          <cell r="Z277" t="str">
            <v>NA</v>
          </cell>
          <cell r="AA277" t="str">
            <v>NA</v>
          </cell>
          <cell r="AB277" t="str">
            <v>NA</v>
          </cell>
          <cell r="AC277" t="str">
            <v>NA</v>
          </cell>
          <cell r="AD277">
            <v>1</v>
          </cell>
          <cell r="AE277" t="str">
            <v>NA</v>
          </cell>
          <cell r="AF277" t="str">
            <v>NA</v>
          </cell>
          <cell r="AG277" t="str">
            <v>NA</v>
          </cell>
          <cell r="AH277" t="str">
            <v>NA</v>
          </cell>
          <cell r="AI277">
            <v>14.4</v>
          </cell>
          <cell r="AJ277">
            <v>14.4</v>
          </cell>
          <cell r="AO277">
            <v>35045</v>
          </cell>
          <cell r="AP277">
            <v>13542</v>
          </cell>
          <cell r="AQ277">
            <v>14663</v>
          </cell>
          <cell r="AR277">
            <v>25875</v>
          </cell>
          <cell r="AS277">
            <v>43</v>
          </cell>
          <cell r="AT277">
            <v>0</v>
          </cell>
          <cell r="AU277">
            <v>0</v>
          </cell>
          <cell r="AV277">
            <v>0</v>
          </cell>
          <cell r="AW277">
            <v>13542</v>
          </cell>
          <cell r="AX277">
            <v>1466</v>
          </cell>
          <cell r="AY277">
            <v>776</v>
          </cell>
          <cell r="AZ277">
            <v>860</v>
          </cell>
          <cell r="BA277">
            <v>0</v>
          </cell>
          <cell r="BB277">
            <v>0</v>
          </cell>
          <cell r="BC277">
            <v>0</v>
          </cell>
          <cell r="BD277">
            <v>17476</v>
          </cell>
          <cell r="BE277">
            <v>114090</v>
          </cell>
          <cell r="BF277">
            <v>0</v>
          </cell>
          <cell r="BG277">
            <v>0</v>
          </cell>
          <cell r="BH277">
            <v>0</v>
          </cell>
          <cell r="BI277">
            <v>0</v>
          </cell>
          <cell r="BJ277">
            <v>7923</v>
          </cell>
          <cell r="BK277">
            <v>0</v>
          </cell>
          <cell r="BL277">
            <v>0</v>
          </cell>
          <cell r="BM277">
            <v>0</v>
          </cell>
          <cell r="BN277">
            <v>0</v>
          </cell>
          <cell r="BO277">
            <v>7923</v>
          </cell>
          <cell r="BP277">
            <v>138896</v>
          </cell>
          <cell r="BQ277">
            <v>0</v>
          </cell>
          <cell r="BR277">
            <v>0</v>
          </cell>
          <cell r="BS277">
            <v>0</v>
          </cell>
          <cell r="BT277">
            <v>0</v>
          </cell>
          <cell r="BU277">
            <v>9646</v>
          </cell>
          <cell r="BV277">
            <v>0</v>
          </cell>
          <cell r="BW277">
            <v>0</v>
          </cell>
          <cell r="BX277">
            <v>0</v>
          </cell>
          <cell r="BY277">
            <v>0</v>
          </cell>
          <cell r="BZ277">
            <v>9646</v>
          </cell>
          <cell r="CA277">
            <v>7923</v>
          </cell>
          <cell r="CB277">
            <v>17569</v>
          </cell>
          <cell r="CC277">
            <v>0.05</v>
          </cell>
          <cell r="CD277">
            <v>35045</v>
          </cell>
        </row>
        <row r="278">
          <cell r="B278" t="str">
            <v>EPC01</v>
          </cell>
          <cell r="C278" t="str">
            <v>CAP08</v>
          </cell>
          <cell r="D278" t="str">
            <v>De    10  pares</v>
          </cell>
          <cell r="E278" t="str">
            <v>U</v>
          </cell>
          <cell r="F278" t="str">
            <v>MRD244</v>
          </cell>
          <cell r="G278" t="str">
            <v>MRD215</v>
          </cell>
          <cell r="H278" t="str">
            <v>MRD252</v>
          </cell>
          <cell r="I278" t="str">
            <v>MRD046</v>
          </cell>
          <cell r="J278" t="str">
            <v>NA</v>
          </cell>
          <cell r="K278" t="str">
            <v>NA</v>
          </cell>
          <cell r="L278" t="str">
            <v>NA</v>
          </cell>
          <cell r="M278">
            <v>1</v>
          </cell>
          <cell r="N278">
            <v>0.1</v>
          </cell>
          <cell r="O278">
            <v>0.03</v>
          </cell>
          <cell r="P278">
            <v>20</v>
          </cell>
          <cell r="Q278" t="str">
            <v>NA</v>
          </cell>
          <cell r="R278" t="str">
            <v>NA</v>
          </cell>
          <cell r="S278" t="str">
            <v>NA</v>
          </cell>
          <cell r="T278" t="str">
            <v>CER003</v>
          </cell>
          <cell r="U278" t="str">
            <v>NA</v>
          </cell>
          <cell r="V278" t="str">
            <v>NA</v>
          </cell>
          <cell r="W278" t="str">
            <v>NA</v>
          </cell>
          <cell r="X278" t="str">
            <v>NA</v>
          </cell>
          <cell r="Y278" t="str">
            <v>CMC013</v>
          </cell>
          <cell r="Z278" t="str">
            <v>NA</v>
          </cell>
          <cell r="AA278" t="str">
            <v>NA</v>
          </cell>
          <cell r="AB278" t="str">
            <v>NA</v>
          </cell>
          <cell r="AC278" t="str">
            <v>NA</v>
          </cell>
          <cell r="AD278">
            <v>1</v>
          </cell>
          <cell r="AE278" t="str">
            <v>NA</v>
          </cell>
          <cell r="AF278" t="str">
            <v>NA</v>
          </cell>
          <cell r="AG278" t="str">
            <v>NA</v>
          </cell>
          <cell r="AH278" t="str">
            <v>NA</v>
          </cell>
          <cell r="AI278">
            <v>16</v>
          </cell>
          <cell r="AJ278">
            <v>16</v>
          </cell>
          <cell r="AO278">
            <v>29326</v>
          </cell>
          <cell r="AP278">
            <v>13542</v>
          </cell>
          <cell r="AQ278">
            <v>14663</v>
          </cell>
          <cell r="AR278">
            <v>25875</v>
          </cell>
          <cell r="AS278">
            <v>43</v>
          </cell>
          <cell r="AT278">
            <v>0</v>
          </cell>
          <cell r="AU278">
            <v>0</v>
          </cell>
          <cell r="AV278">
            <v>0</v>
          </cell>
          <cell r="AW278">
            <v>13542</v>
          </cell>
          <cell r="AX278">
            <v>1466</v>
          </cell>
          <cell r="AY278">
            <v>776</v>
          </cell>
          <cell r="AZ278">
            <v>860</v>
          </cell>
          <cell r="BA278">
            <v>0</v>
          </cell>
          <cell r="BB278">
            <v>0</v>
          </cell>
          <cell r="BC278">
            <v>0</v>
          </cell>
          <cell r="BD278">
            <v>17476</v>
          </cell>
          <cell r="BE278">
            <v>83103</v>
          </cell>
          <cell r="BF278">
            <v>0</v>
          </cell>
          <cell r="BG278">
            <v>0</v>
          </cell>
          <cell r="BH278">
            <v>0</v>
          </cell>
          <cell r="BI278">
            <v>0</v>
          </cell>
          <cell r="BJ278">
            <v>5194</v>
          </cell>
          <cell r="BK278">
            <v>0</v>
          </cell>
          <cell r="BL278">
            <v>0</v>
          </cell>
          <cell r="BM278">
            <v>0</v>
          </cell>
          <cell r="BN278">
            <v>0</v>
          </cell>
          <cell r="BO278">
            <v>5194</v>
          </cell>
          <cell r="BP278">
            <v>106495</v>
          </cell>
          <cell r="BQ278">
            <v>0</v>
          </cell>
          <cell r="BR278">
            <v>0</v>
          </cell>
          <cell r="BS278">
            <v>0</v>
          </cell>
          <cell r="BT278">
            <v>0</v>
          </cell>
          <cell r="BU278">
            <v>6656</v>
          </cell>
          <cell r="BV278">
            <v>0</v>
          </cell>
          <cell r="BW278">
            <v>0</v>
          </cell>
          <cell r="BX278">
            <v>0</v>
          </cell>
          <cell r="BY278">
            <v>0</v>
          </cell>
          <cell r="BZ278">
            <v>6656</v>
          </cell>
          <cell r="CA278">
            <v>5194</v>
          </cell>
          <cell r="CB278">
            <v>11850</v>
          </cell>
          <cell r="CC278">
            <v>0.05</v>
          </cell>
          <cell r="CD278">
            <v>29326</v>
          </cell>
        </row>
        <row r="279">
          <cell r="B279" t="str">
            <v>EPM01</v>
          </cell>
          <cell r="C279" t="str">
            <v>CAP08</v>
          </cell>
          <cell r="D279" t="str">
            <v>De    10  pares</v>
          </cell>
          <cell r="E279" t="str">
            <v>U</v>
          </cell>
          <cell r="F279" t="str">
            <v>MRD244</v>
          </cell>
          <cell r="G279" t="str">
            <v>MRD215</v>
          </cell>
          <cell r="H279" t="str">
            <v>MRD252</v>
          </cell>
          <cell r="I279" t="str">
            <v>MRD046</v>
          </cell>
          <cell r="J279" t="str">
            <v>NA</v>
          </cell>
          <cell r="K279" t="str">
            <v>NA</v>
          </cell>
          <cell r="L279" t="str">
            <v>NA</v>
          </cell>
          <cell r="M279">
            <v>1</v>
          </cell>
          <cell r="N279">
            <v>0.1</v>
          </cell>
          <cell r="O279">
            <v>0.03</v>
          </cell>
          <cell r="P279">
            <v>20</v>
          </cell>
          <cell r="Q279" t="str">
            <v>NA</v>
          </cell>
          <cell r="R279" t="str">
            <v>NA</v>
          </cell>
          <cell r="S279" t="str">
            <v>NA</v>
          </cell>
          <cell r="T279" t="str">
            <v>CER004</v>
          </cell>
          <cell r="U279" t="str">
            <v>NA</v>
          </cell>
          <cell r="V279" t="str">
            <v>NA</v>
          </cell>
          <cell r="W279" t="str">
            <v>NA</v>
          </cell>
          <cell r="X279" t="str">
            <v>NA</v>
          </cell>
          <cell r="Y279" t="str">
            <v>CMC014</v>
          </cell>
          <cell r="Z279" t="str">
            <v>NA</v>
          </cell>
          <cell r="AA279" t="str">
            <v>NA</v>
          </cell>
          <cell r="AB279" t="str">
            <v>NA</v>
          </cell>
          <cell r="AC279" t="str">
            <v>NA</v>
          </cell>
          <cell r="AD279">
            <v>1</v>
          </cell>
          <cell r="AE279" t="str">
            <v>NA</v>
          </cell>
          <cell r="AF279" t="str">
            <v>NA</v>
          </cell>
          <cell r="AG279" t="str">
            <v>NA</v>
          </cell>
          <cell r="AH279" t="str">
            <v>NA</v>
          </cell>
          <cell r="AI279">
            <v>14.4</v>
          </cell>
          <cell r="AJ279">
            <v>14.4</v>
          </cell>
          <cell r="AO279">
            <v>35045</v>
          </cell>
          <cell r="AP279">
            <v>13542</v>
          </cell>
          <cell r="AQ279">
            <v>14663</v>
          </cell>
          <cell r="AR279">
            <v>25875</v>
          </cell>
          <cell r="AS279">
            <v>43</v>
          </cell>
          <cell r="AT279">
            <v>0</v>
          </cell>
          <cell r="AU279">
            <v>0</v>
          </cell>
          <cell r="AV279">
            <v>0</v>
          </cell>
          <cell r="AW279">
            <v>13542</v>
          </cell>
          <cell r="AX279">
            <v>1466</v>
          </cell>
          <cell r="AY279">
            <v>776</v>
          </cell>
          <cell r="AZ279">
            <v>860</v>
          </cell>
          <cell r="BA279">
            <v>0</v>
          </cell>
          <cell r="BB279">
            <v>0</v>
          </cell>
          <cell r="BC279">
            <v>0</v>
          </cell>
          <cell r="BD279">
            <v>17476</v>
          </cell>
          <cell r="BE279">
            <v>114090</v>
          </cell>
          <cell r="BF279">
            <v>0</v>
          </cell>
          <cell r="BG279">
            <v>0</v>
          </cell>
          <cell r="BH279">
            <v>0</v>
          </cell>
          <cell r="BI279">
            <v>0</v>
          </cell>
          <cell r="BJ279">
            <v>7923</v>
          </cell>
          <cell r="BK279">
            <v>0</v>
          </cell>
          <cell r="BL279">
            <v>0</v>
          </cell>
          <cell r="BM279">
            <v>0</v>
          </cell>
          <cell r="BN279">
            <v>0</v>
          </cell>
          <cell r="BO279">
            <v>7923</v>
          </cell>
          <cell r="BP279">
            <v>138896</v>
          </cell>
          <cell r="BQ279">
            <v>0</v>
          </cell>
          <cell r="BR279">
            <v>0</v>
          </cell>
          <cell r="BS279">
            <v>0</v>
          </cell>
          <cell r="BT279">
            <v>0</v>
          </cell>
          <cell r="BU279">
            <v>9646</v>
          </cell>
          <cell r="BV279">
            <v>0</v>
          </cell>
          <cell r="BW279">
            <v>0</v>
          </cell>
          <cell r="BX279">
            <v>0</v>
          </cell>
          <cell r="BY279">
            <v>0</v>
          </cell>
          <cell r="BZ279">
            <v>9646</v>
          </cell>
          <cell r="CA279">
            <v>7923</v>
          </cell>
          <cell r="CB279">
            <v>17569</v>
          </cell>
          <cell r="CC279">
            <v>0.05</v>
          </cell>
          <cell r="CD279">
            <v>35045</v>
          </cell>
        </row>
        <row r="280">
          <cell r="B280" t="str">
            <v>ML001</v>
          </cell>
          <cell r="C280" t="str">
            <v>CAP08</v>
          </cell>
          <cell r="D280" t="str">
            <v>De    10  pares</v>
          </cell>
          <cell r="E280" t="str">
            <v>U</v>
          </cell>
          <cell r="F280" t="str">
            <v>MRD125</v>
          </cell>
          <cell r="G280" t="str">
            <v>MRD076</v>
          </cell>
          <cell r="H280" t="str">
            <v>NA</v>
          </cell>
          <cell r="I280" t="str">
            <v>NA</v>
          </cell>
          <cell r="J280" t="str">
            <v>NA</v>
          </cell>
          <cell r="K280" t="str">
            <v>NA</v>
          </cell>
          <cell r="L280" t="str">
            <v>NA</v>
          </cell>
          <cell r="M280">
            <v>1</v>
          </cell>
          <cell r="N280">
            <v>20</v>
          </cell>
          <cell r="O280" t="str">
            <v>NA</v>
          </cell>
          <cell r="P280" t="str">
            <v>NA</v>
          </cell>
          <cell r="Q280" t="str">
            <v>NA</v>
          </cell>
          <cell r="R280" t="str">
            <v>NA</v>
          </cell>
          <cell r="S280" t="str">
            <v>NA</v>
          </cell>
          <cell r="T280" t="str">
            <v>CER003</v>
          </cell>
          <cell r="U280" t="str">
            <v>NA</v>
          </cell>
          <cell r="V280" t="str">
            <v>NA</v>
          </cell>
          <cell r="W280" t="str">
            <v>NA</v>
          </cell>
          <cell r="X280" t="str">
            <v>NA</v>
          </cell>
          <cell r="Y280" t="str">
            <v>CMC013</v>
          </cell>
          <cell r="Z280" t="str">
            <v>NA</v>
          </cell>
          <cell r="AA280" t="str">
            <v>NA</v>
          </cell>
          <cell r="AB280" t="str">
            <v>NA</v>
          </cell>
          <cell r="AC280" t="str">
            <v>NA</v>
          </cell>
          <cell r="AD280">
            <v>1</v>
          </cell>
          <cell r="AE280" t="str">
            <v>NA</v>
          </cell>
          <cell r="AF280" t="str">
            <v>NA</v>
          </cell>
          <cell r="AG280" t="str">
            <v>NA</v>
          </cell>
          <cell r="AH280" t="str">
            <v>NA</v>
          </cell>
          <cell r="AI280">
            <v>14</v>
          </cell>
          <cell r="AJ280">
            <v>14</v>
          </cell>
          <cell r="AO280">
            <v>62578</v>
          </cell>
          <cell r="AP280">
            <v>45000</v>
          </cell>
          <cell r="AQ280">
            <v>85</v>
          </cell>
          <cell r="AR280">
            <v>0</v>
          </cell>
          <cell r="AS280">
            <v>0</v>
          </cell>
          <cell r="AT280">
            <v>0</v>
          </cell>
          <cell r="AU280">
            <v>0</v>
          </cell>
          <cell r="AV280">
            <v>0</v>
          </cell>
          <cell r="AW280">
            <v>45000</v>
          </cell>
          <cell r="AX280">
            <v>1700</v>
          </cell>
          <cell r="AY280">
            <v>0</v>
          </cell>
          <cell r="AZ280">
            <v>0</v>
          </cell>
          <cell r="BA280">
            <v>0</v>
          </cell>
          <cell r="BB280">
            <v>0</v>
          </cell>
          <cell r="BC280">
            <v>0</v>
          </cell>
          <cell r="BD280">
            <v>49035</v>
          </cell>
          <cell r="BE280">
            <v>83103</v>
          </cell>
          <cell r="BF280">
            <v>0</v>
          </cell>
          <cell r="BG280">
            <v>0</v>
          </cell>
          <cell r="BH280">
            <v>0</v>
          </cell>
          <cell r="BI280">
            <v>0</v>
          </cell>
          <cell r="BJ280">
            <v>5936</v>
          </cell>
          <cell r="BK280">
            <v>0</v>
          </cell>
          <cell r="BL280">
            <v>0</v>
          </cell>
          <cell r="BM280">
            <v>0</v>
          </cell>
          <cell r="BN280">
            <v>0</v>
          </cell>
          <cell r="BO280">
            <v>5936</v>
          </cell>
          <cell r="BP280">
            <v>106495</v>
          </cell>
          <cell r="BQ280">
            <v>0</v>
          </cell>
          <cell r="BR280">
            <v>0</v>
          </cell>
          <cell r="BS280">
            <v>0</v>
          </cell>
          <cell r="BT280">
            <v>0</v>
          </cell>
          <cell r="BU280">
            <v>7607</v>
          </cell>
          <cell r="BV280">
            <v>0</v>
          </cell>
          <cell r="BW280">
            <v>0</v>
          </cell>
          <cell r="BX280">
            <v>0</v>
          </cell>
          <cell r="BY280">
            <v>0</v>
          </cell>
          <cell r="BZ280">
            <v>7607</v>
          </cell>
          <cell r="CA280">
            <v>5936</v>
          </cell>
          <cell r="CB280">
            <v>13543</v>
          </cell>
          <cell r="CC280">
            <v>0.05</v>
          </cell>
          <cell r="CD280">
            <v>62578</v>
          </cell>
        </row>
        <row r="281">
          <cell r="B281" t="str">
            <v>MP001</v>
          </cell>
          <cell r="C281" t="str">
            <v>CAP08</v>
          </cell>
          <cell r="D281" t="str">
            <v>De    10  pares</v>
          </cell>
          <cell r="E281" t="str">
            <v>U</v>
          </cell>
          <cell r="F281" t="str">
            <v>MRD244</v>
          </cell>
          <cell r="G281" t="str">
            <v>MRD215</v>
          </cell>
          <cell r="H281" t="str">
            <v>MRD252</v>
          </cell>
          <cell r="I281" t="str">
            <v>MRD046</v>
          </cell>
          <cell r="J281" t="str">
            <v>NA</v>
          </cell>
          <cell r="K281" t="str">
            <v>NA</v>
          </cell>
          <cell r="L281" t="str">
            <v>NA</v>
          </cell>
          <cell r="M281">
            <v>1</v>
          </cell>
          <cell r="N281">
            <v>0.1</v>
          </cell>
          <cell r="O281">
            <v>0.03</v>
          </cell>
          <cell r="P281">
            <v>20</v>
          </cell>
          <cell r="Q281" t="str">
            <v>NA</v>
          </cell>
          <cell r="R281" t="str">
            <v>NA</v>
          </cell>
          <cell r="S281" t="str">
            <v>NA</v>
          </cell>
          <cell r="T281" t="str">
            <v>CER003</v>
          </cell>
          <cell r="U281" t="str">
            <v>NA</v>
          </cell>
          <cell r="V281" t="str">
            <v>NA</v>
          </cell>
          <cell r="W281" t="str">
            <v>NA</v>
          </cell>
          <cell r="X281" t="str">
            <v>NA</v>
          </cell>
          <cell r="Y281" t="str">
            <v>CMC013</v>
          </cell>
          <cell r="Z281" t="str">
            <v>NA</v>
          </cell>
          <cell r="AA281" t="str">
            <v>NA</v>
          </cell>
          <cell r="AB281" t="str">
            <v>NA</v>
          </cell>
          <cell r="AC281" t="str">
            <v>NA</v>
          </cell>
          <cell r="AD281">
            <v>1</v>
          </cell>
          <cell r="AE281" t="str">
            <v>NA</v>
          </cell>
          <cell r="AF281" t="str">
            <v>NA</v>
          </cell>
          <cell r="AG281" t="str">
            <v>NA</v>
          </cell>
          <cell r="AH281" t="str">
            <v>NA</v>
          </cell>
          <cell r="AI281">
            <v>16</v>
          </cell>
          <cell r="AJ281">
            <v>16</v>
          </cell>
          <cell r="AO281">
            <v>29326</v>
          </cell>
          <cell r="AP281">
            <v>13542</v>
          </cell>
          <cell r="AQ281">
            <v>14663</v>
          </cell>
          <cell r="AR281">
            <v>25875</v>
          </cell>
          <cell r="AS281">
            <v>43</v>
          </cell>
          <cell r="AT281">
            <v>0</v>
          </cell>
          <cell r="AU281">
            <v>0</v>
          </cell>
          <cell r="AV281">
            <v>0</v>
          </cell>
          <cell r="AW281">
            <v>13542</v>
          </cell>
          <cell r="AX281">
            <v>1466</v>
          </cell>
          <cell r="AY281">
            <v>776</v>
          </cell>
          <cell r="AZ281">
            <v>860</v>
          </cell>
          <cell r="BA281">
            <v>0</v>
          </cell>
          <cell r="BB281">
            <v>0</v>
          </cell>
          <cell r="BC281">
            <v>0</v>
          </cell>
          <cell r="BD281">
            <v>17476</v>
          </cell>
          <cell r="BE281">
            <v>83103</v>
          </cell>
          <cell r="BF281">
            <v>0</v>
          </cell>
          <cell r="BG281">
            <v>0</v>
          </cell>
          <cell r="BH281">
            <v>0</v>
          </cell>
          <cell r="BI281">
            <v>0</v>
          </cell>
          <cell r="BJ281">
            <v>5194</v>
          </cell>
          <cell r="BK281">
            <v>0</v>
          </cell>
          <cell r="BL281">
            <v>0</v>
          </cell>
          <cell r="BM281">
            <v>0</v>
          </cell>
          <cell r="BN281">
            <v>0</v>
          </cell>
          <cell r="BO281">
            <v>5194</v>
          </cell>
          <cell r="BP281">
            <v>106495</v>
          </cell>
          <cell r="BQ281">
            <v>0</v>
          </cell>
          <cell r="BR281">
            <v>0</v>
          </cell>
          <cell r="BS281">
            <v>0</v>
          </cell>
          <cell r="BT281">
            <v>0</v>
          </cell>
          <cell r="BU281">
            <v>6656</v>
          </cell>
          <cell r="BV281">
            <v>0</v>
          </cell>
          <cell r="BW281">
            <v>0</v>
          </cell>
          <cell r="BX281">
            <v>0</v>
          </cell>
          <cell r="BY281">
            <v>0</v>
          </cell>
          <cell r="BZ281">
            <v>6656</v>
          </cell>
          <cell r="CA281">
            <v>5194</v>
          </cell>
          <cell r="CB281">
            <v>11850</v>
          </cell>
          <cell r="CC281">
            <v>0.05</v>
          </cell>
          <cell r="CD281">
            <v>29326</v>
          </cell>
        </row>
        <row r="282">
          <cell r="B282" t="str">
            <v>PBA01</v>
          </cell>
          <cell r="C282" t="str">
            <v>CAP08</v>
          </cell>
          <cell r="D282" t="str">
            <v>De    10  pares</v>
          </cell>
          <cell r="E282" t="str">
            <v>U</v>
          </cell>
          <cell r="F282" t="str">
            <v>NA</v>
          </cell>
          <cell r="G282" t="str">
            <v>NA</v>
          </cell>
          <cell r="H282" t="str">
            <v>NA</v>
          </cell>
          <cell r="I282" t="str">
            <v>NA</v>
          </cell>
          <cell r="J282" t="str">
            <v>NA</v>
          </cell>
          <cell r="K282" t="str">
            <v>NA</v>
          </cell>
          <cell r="L282" t="str">
            <v>NA</v>
          </cell>
          <cell r="M282" t="str">
            <v>NA</v>
          </cell>
          <cell r="N282" t="str">
            <v>NA</v>
          </cell>
          <cell r="O282" t="str">
            <v>NA</v>
          </cell>
          <cell r="P282" t="str">
            <v>NA</v>
          </cell>
          <cell r="Q282" t="str">
            <v>NA</v>
          </cell>
          <cell r="R282" t="str">
            <v>NA</v>
          </cell>
          <cell r="S282" t="str">
            <v>NA</v>
          </cell>
          <cell r="T282" t="str">
            <v>CER002</v>
          </cell>
          <cell r="U282" t="str">
            <v>NA</v>
          </cell>
          <cell r="V282" t="str">
            <v>NA</v>
          </cell>
          <cell r="W282" t="str">
            <v>NA</v>
          </cell>
          <cell r="X282" t="str">
            <v>NA</v>
          </cell>
          <cell r="Y282" t="str">
            <v>CMC012</v>
          </cell>
          <cell r="Z282" t="str">
            <v>NA</v>
          </cell>
          <cell r="AA282" t="str">
            <v>NA</v>
          </cell>
          <cell r="AB282" t="str">
            <v>NA</v>
          </cell>
          <cell r="AC282" t="str">
            <v>NA</v>
          </cell>
          <cell r="AD282">
            <v>1</v>
          </cell>
          <cell r="AE282" t="str">
            <v>NA</v>
          </cell>
          <cell r="AF282" t="str">
            <v>NA</v>
          </cell>
          <cell r="AG282" t="str">
            <v>NA</v>
          </cell>
          <cell r="AH282" t="str">
            <v>NA</v>
          </cell>
          <cell r="AI282">
            <v>350</v>
          </cell>
          <cell r="AJ282">
            <v>350</v>
          </cell>
          <cell r="AO282">
            <v>419</v>
          </cell>
          <cell r="AP282">
            <v>0</v>
          </cell>
          <cell r="AQ282">
            <v>0</v>
          </cell>
          <cell r="AR282">
            <v>0</v>
          </cell>
          <cell r="AS282">
            <v>0</v>
          </cell>
          <cell r="AT282">
            <v>0</v>
          </cell>
          <cell r="AU282">
            <v>0</v>
          </cell>
          <cell r="AV282">
            <v>0</v>
          </cell>
          <cell r="AW282">
            <v>0</v>
          </cell>
          <cell r="AX282">
            <v>0</v>
          </cell>
          <cell r="AY282">
            <v>0</v>
          </cell>
          <cell r="AZ282">
            <v>0</v>
          </cell>
          <cell r="BA282">
            <v>0</v>
          </cell>
          <cell r="BB282">
            <v>0</v>
          </cell>
          <cell r="BC282">
            <v>0</v>
          </cell>
          <cell r="BD282">
            <v>0</v>
          </cell>
          <cell r="BE282">
            <v>48564</v>
          </cell>
          <cell r="BF282">
            <v>0</v>
          </cell>
          <cell r="BG282">
            <v>0</v>
          </cell>
          <cell r="BH282">
            <v>0</v>
          </cell>
          <cell r="BI282">
            <v>0</v>
          </cell>
          <cell r="BJ282">
            <v>139</v>
          </cell>
          <cell r="BK282">
            <v>0</v>
          </cell>
          <cell r="BL282">
            <v>0</v>
          </cell>
          <cell r="BM282">
            <v>0</v>
          </cell>
          <cell r="BN282">
            <v>0</v>
          </cell>
          <cell r="BO282">
            <v>139</v>
          </cell>
          <cell r="BP282">
            <v>98147</v>
          </cell>
          <cell r="BQ282">
            <v>0</v>
          </cell>
          <cell r="BR282">
            <v>0</v>
          </cell>
          <cell r="BS282">
            <v>0</v>
          </cell>
          <cell r="BT282">
            <v>0</v>
          </cell>
          <cell r="BU282">
            <v>280</v>
          </cell>
          <cell r="BV282">
            <v>0</v>
          </cell>
          <cell r="BW282">
            <v>0</v>
          </cell>
          <cell r="BX282">
            <v>0</v>
          </cell>
          <cell r="BY282">
            <v>0</v>
          </cell>
          <cell r="BZ282">
            <v>280</v>
          </cell>
          <cell r="CA282">
            <v>139</v>
          </cell>
          <cell r="CB282">
            <v>419</v>
          </cell>
          <cell r="CC282">
            <v>0.05</v>
          </cell>
          <cell r="CD282">
            <v>419</v>
          </cell>
        </row>
        <row r="283">
          <cell r="B283" t="str">
            <v>PBC01</v>
          </cell>
          <cell r="C283" t="str">
            <v>CAP08</v>
          </cell>
          <cell r="D283" t="str">
            <v>De    10  pares</v>
          </cell>
          <cell r="E283" t="str">
            <v>U</v>
          </cell>
          <cell r="F283" t="str">
            <v>NA</v>
          </cell>
          <cell r="G283" t="str">
            <v>NA</v>
          </cell>
          <cell r="H283" t="str">
            <v>NA</v>
          </cell>
          <cell r="I283" t="str">
            <v>NA</v>
          </cell>
          <cell r="J283" t="str">
            <v>NA</v>
          </cell>
          <cell r="K283" t="str">
            <v>NA</v>
          </cell>
          <cell r="L283" t="str">
            <v>NA</v>
          </cell>
          <cell r="M283" t="str">
            <v>NA</v>
          </cell>
          <cell r="N283" t="str">
            <v>NA</v>
          </cell>
          <cell r="O283" t="str">
            <v>NA</v>
          </cell>
          <cell r="P283" t="str">
            <v>NA</v>
          </cell>
          <cell r="Q283" t="str">
            <v>NA</v>
          </cell>
          <cell r="R283" t="str">
            <v>NA</v>
          </cell>
          <cell r="S283" t="str">
            <v>NA</v>
          </cell>
          <cell r="T283" t="str">
            <v>CER001</v>
          </cell>
          <cell r="U283" t="str">
            <v>NA</v>
          </cell>
          <cell r="V283" t="str">
            <v>NA</v>
          </cell>
          <cell r="W283" t="str">
            <v>NA</v>
          </cell>
          <cell r="X283" t="str">
            <v>NA</v>
          </cell>
          <cell r="Y283" t="str">
            <v>CMC011</v>
          </cell>
          <cell r="Z283" t="str">
            <v>NA</v>
          </cell>
          <cell r="AA283" t="str">
            <v>NA</v>
          </cell>
          <cell r="AB283" t="str">
            <v>NA</v>
          </cell>
          <cell r="AC283" t="str">
            <v>NA</v>
          </cell>
          <cell r="AD283">
            <v>1</v>
          </cell>
          <cell r="AE283" t="str">
            <v>NA</v>
          </cell>
          <cell r="AF283" t="str">
            <v>NA</v>
          </cell>
          <cell r="AG283" t="str">
            <v>NA</v>
          </cell>
          <cell r="AH283" t="str">
            <v>NA</v>
          </cell>
          <cell r="AI283">
            <v>475</v>
          </cell>
          <cell r="AJ283">
            <v>475</v>
          </cell>
          <cell r="AO283">
            <v>793</v>
          </cell>
          <cell r="AP283">
            <v>0</v>
          </cell>
          <cell r="AQ283">
            <v>0</v>
          </cell>
          <cell r="AR283">
            <v>0</v>
          </cell>
          <cell r="AS283">
            <v>0</v>
          </cell>
          <cell r="AT283">
            <v>0</v>
          </cell>
          <cell r="AU283">
            <v>0</v>
          </cell>
          <cell r="AV283">
            <v>0</v>
          </cell>
          <cell r="AW283">
            <v>0</v>
          </cell>
          <cell r="AX283">
            <v>0</v>
          </cell>
          <cell r="AY283">
            <v>0</v>
          </cell>
          <cell r="AZ283">
            <v>0</v>
          </cell>
          <cell r="BA283">
            <v>0</v>
          </cell>
          <cell r="BB283">
            <v>0</v>
          </cell>
          <cell r="BC283">
            <v>0</v>
          </cell>
          <cell r="BD283">
            <v>0</v>
          </cell>
          <cell r="BE283">
            <v>250716</v>
          </cell>
          <cell r="BF283">
            <v>0</v>
          </cell>
          <cell r="BG283">
            <v>0</v>
          </cell>
          <cell r="BH283">
            <v>0</v>
          </cell>
          <cell r="BI283">
            <v>0</v>
          </cell>
          <cell r="BJ283">
            <v>528</v>
          </cell>
          <cell r="BK283">
            <v>0</v>
          </cell>
          <cell r="BL283">
            <v>0</v>
          </cell>
          <cell r="BM283">
            <v>0</v>
          </cell>
          <cell r="BN283">
            <v>0</v>
          </cell>
          <cell r="BO283">
            <v>528</v>
          </cell>
          <cell r="BP283">
            <v>125868</v>
          </cell>
          <cell r="BQ283">
            <v>0</v>
          </cell>
          <cell r="BR283">
            <v>0</v>
          </cell>
          <cell r="BS283">
            <v>0</v>
          </cell>
          <cell r="BT283">
            <v>0</v>
          </cell>
          <cell r="BU283">
            <v>265</v>
          </cell>
          <cell r="BV283">
            <v>0</v>
          </cell>
          <cell r="BW283">
            <v>0</v>
          </cell>
          <cell r="BX283">
            <v>0</v>
          </cell>
          <cell r="BY283">
            <v>0</v>
          </cell>
          <cell r="BZ283">
            <v>265</v>
          </cell>
          <cell r="CA283">
            <v>528</v>
          </cell>
          <cell r="CB283">
            <v>793</v>
          </cell>
          <cell r="CC283">
            <v>0.05</v>
          </cell>
          <cell r="CD283">
            <v>793</v>
          </cell>
        </row>
        <row r="284">
          <cell r="B284" t="str">
            <v>PBM01</v>
          </cell>
          <cell r="C284" t="str">
            <v>CAP08</v>
          </cell>
          <cell r="D284" t="str">
            <v>De    10  pares</v>
          </cell>
          <cell r="E284" t="str">
            <v>U</v>
          </cell>
          <cell r="F284" t="str">
            <v>NA</v>
          </cell>
          <cell r="G284" t="str">
            <v>NA</v>
          </cell>
          <cell r="H284" t="str">
            <v>NA</v>
          </cell>
          <cell r="I284" t="str">
            <v>NA</v>
          </cell>
          <cell r="J284" t="str">
            <v>NA</v>
          </cell>
          <cell r="K284" t="str">
            <v>NA</v>
          </cell>
          <cell r="L284" t="str">
            <v>NA</v>
          </cell>
          <cell r="M284" t="str">
            <v>NA</v>
          </cell>
          <cell r="N284" t="str">
            <v>NA</v>
          </cell>
          <cell r="O284" t="str">
            <v>NA</v>
          </cell>
          <cell r="P284" t="str">
            <v>NA</v>
          </cell>
          <cell r="Q284" t="str">
            <v>NA</v>
          </cell>
          <cell r="R284" t="str">
            <v>NA</v>
          </cell>
          <cell r="S284" t="str">
            <v>NA</v>
          </cell>
          <cell r="T284" t="str">
            <v>CER002</v>
          </cell>
          <cell r="U284" t="str">
            <v>NA</v>
          </cell>
          <cell r="V284" t="str">
            <v>NA</v>
          </cell>
          <cell r="W284" t="str">
            <v>NA</v>
          </cell>
          <cell r="X284" t="str">
            <v>NA</v>
          </cell>
          <cell r="Y284" t="str">
            <v>CMC012</v>
          </cell>
          <cell r="Z284" t="str">
            <v>NA</v>
          </cell>
          <cell r="AA284" t="str">
            <v>NA</v>
          </cell>
          <cell r="AB284" t="str">
            <v>NA</v>
          </cell>
          <cell r="AC284" t="str">
            <v>NA</v>
          </cell>
          <cell r="AD284">
            <v>1</v>
          </cell>
          <cell r="AE284" t="str">
            <v>NA</v>
          </cell>
          <cell r="AF284" t="str">
            <v>NA</v>
          </cell>
          <cell r="AG284" t="str">
            <v>NA</v>
          </cell>
          <cell r="AH284" t="str">
            <v>NA</v>
          </cell>
          <cell r="AI284">
            <v>350</v>
          </cell>
          <cell r="AJ284">
            <v>350</v>
          </cell>
          <cell r="AO284">
            <v>419</v>
          </cell>
          <cell r="AP284">
            <v>0</v>
          </cell>
          <cell r="AQ284">
            <v>0</v>
          </cell>
          <cell r="AR284">
            <v>0</v>
          </cell>
          <cell r="AS284">
            <v>0</v>
          </cell>
          <cell r="AT284">
            <v>0</v>
          </cell>
          <cell r="AU284">
            <v>0</v>
          </cell>
          <cell r="AV284">
            <v>0</v>
          </cell>
          <cell r="AW284">
            <v>0</v>
          </cell>
          <cell r="AX284">
            <v>0</v>
          </cell>
          <cell r="AY284">
            <v>0</v>
          </cell>
          <cell r="AZ284">
            <v>0</v>
          </cell>
          <cell r="BA284">
            <v>0</v>
          </cell>
          <cell r="BB284">
            <v>0</v>
          </cell>
          <cell r="BC284">
            <v>0</v>
          </cell>
          <cell r="BD284">
            <v>0</v>
          </cell>
          <cell r="BE284">
            <v>48564</v>
          </cell>
          <cell r="BF284">
            <v>0</v>
          </cell>
          <cell r="BG284">
            <v>0</v>
          </cell>
          <cell r="BH284">
            <v>0</v>
          </cell>
          <cell r="BI284">
            <v>0</v>
          </cell>
          <cell r="BJ284">
            <v>139</v>
          </cell>
          <cell r="BK284">
            <v>0</v>
          </cell>
          <cell r="BL284">
            <v>0</v>
          </cell>
          <cell r="BM284">
            <v>0</v>
          </cell>
          <cell r="BN284">
            <v>0</v>
          </cell>
          <cell r="BO284">
            <v>139</v>
          </cell>
          <cell r="BP284">
            <v>98147</v>
          </cell>
          <cell r="BQ284">
            <v>0</v>
          </cell>
          <cell r="BR284">
            <v>0</v>
          </cell>
          <cell r="BS284">
            <v>0</v>
          </cell>
          <cell r="BT284">
            <v>0</v>
          </cell>
          <cell r="BU284">
            <v>280</v>
          </cell>
          <cell r="BV284">
            <v>0</v>
          </cell>
          <cell r="BW284">
            <v>0</v>
          </cell>
          <cell r="BX284">
            <v>0</v>
          </cell>
          <cell r="BY284">
            <v>0</v>
          </cell>
          <cell r="BZ284">
            <v>280</v>
          </cell>
          <cell r="CA284">
            <v>139</v>
          </cell>
          <cell r="CB284">
            <v>419</v>
          </cell>
          <cell r="CC284">
            <v>0.05</v>
          </cell>
          <cell r="CD284">
            <v>419</v>
          </cell>
        </row>
        <row r="285">
          <cell r="B285" t="str">
            <v>PLM02</v>
          </cell>
          <cell r="C285" t="str">
            <v>CAP08</v>
          </cell>
          <cell r="D285" t="str">
            <v>De    20  pares</v>
          </cell>
          <cell r="E285" t="str">
            <v>m</v>
          </cell>
          <cell r="F285" t="str">
            <v>NA</v>
          </cell>
          <cell r="G285" t="str">
            <v>NA</v>
          </cell>
          <cell r="H285" t="str">
            <v>NA</v>
          </cell>
          <cell r="I285" t="str">
            <v>NA</v>
          </cell>
          <cell r="J285" t="str">
            <v>NA</v>
          </cell>
          <cell r="K285" t="str">
            <v>NA</v>
          </cell>
          <cell r="L285" t="str">
            <v>NA</v>
          </cell>
          <cell r="M285" t="str">
            <v>NA</v>
          </cell>
          <cell r="N285" t="str">
            <v>NA</v>
          </cell>
          <cell r="O285" t="str">
            <v>NA</v>
          </cell>
          <cell r="P285" t="str">
            <v>NA</v>
          </cell>
          <cell r="Q285" t="str">
            <v>NA</v>
          </cell>
          <cell r="R285" t="str">
            <v>NA</v>
          </cell>
          <cell r="S285" t="str">
            <v>NA</v>
          </cell>
          <cell r="T285" t="str">
            <v>CER002</v>
          </cell>
          <cell r="U285" t="str">
            <v>NA</v>
          </cell>
          <cell r="V285" t="str">
            <v>NA</v>
          </cell>
          <cell r="W285" t="str">
            <v>NA</v>
          </cell>
          <cell r="X285" t="str">
            <v>NA</v>
          </cell>
          <cell r="Y285" t="str">
            <v>CMC012</v>
          </cell>
          <cell r="Z285" t="str">
            <v>NA</v>
          </cell>
          <cell r="AA285" t="str">
            <v>NA</v>
          </cell>
          <cell r="AB285" t="str">
            <v>NA</v>
          </cell>
          <cell r="AC285" t="str">
            <v>NA</v>
          </cell>
          <cell r="AD285">
            <v>1</v>
          </cell>
          <cell r="AE285" t="str">
            <v>NA</v>
          </cell>
          <cell r="AF285" t="str">
            <v>NA</v>
          </cell>
          <cell r="AG285" t="str">
            <v>NA</v>
          </cell>
          <cell r="AH285" t="str">
            <v>NA</v>
          </cell>
          <cell r="AI285">
            <v>400</v>
          </cell>
          <cell r="AJ285">
            <v>400</v>
          </cell>
          <cell r="AO285">
            <v>366</v>
          </cell>
          <cell r="AP285">
            <v>0</v>
          </cell>
          <cell r="AQ285">
            <v>0</v>
          </cell>
          <cell r="AR285">
            <v>0</v>
          </cell>
          <cell r="AS285">
            <v>0</v>
          </cell>
          <cell r="AT285">
            <v>0</v>
          </cell>
          <cell r="AU285">
            <v>0</v>
          </cell>
          <cell r="AV285">
            <v>0</v>
          </cell>
          <cell r="AW285">
            <v>0</v>
          </cell>
          <cell r="AX285">
            <v>0</v>
          </cell>
          <cell r="AY285">
            <v>0</v>
          </cell>
          <cell r="AZ285">
            <v>0</v>
          </cell>
          <cell r="BA285">
            <v>0</v>
          </cell>
          <cell r="BB285">
            <v>0</v>
          </cell>
          <cell r="BC285">
            <v>0</v>
          </cell>
          <cell r="BD285">
            <v>0</v>
          </cell>
          <cell r="BE285">
            <v>48564</v>
          </cell>
          <cell r="BF285">
            <v>0</v>
          </cell>
          <cell r="BG285">
            <v>0</v>
          </cell>
          <cell r="BH285">
            <v>0</v>
          </cell>
          <cell r="BI285">
            <v>0</v>
          </cell>
          <cell r="BJ285">
            <v>121</v>
          </cell>
          <cell r="BK285">
            <v>0</v>
          </cell>
          <cell r="BL285">
            <v>0</v>
          </cell>
          <cell r="BM285">
            <v>0</v>
          </cell>
          <cell r="BN285">
            <v>0</v>
          </cell>
          <cell r="BO285">
            <v>121</v>
          </cell>
          <cell r="BP285">
            <v>98147</v>
          </cell>
          <cell r="BQ285">
            <v>0</v>
          </cell>
          <cell r="BR285">
            <v>0</v>
          </cell>
          <cell r="BS285">
            <v>0</v>
          </cell>
          <cell r="BT285">
            <v>0</v>
          </cell>
          <cell r="BU285">
            <v>245</v>
          </cell>
          <cell r="BV285">
            <v>0</v>
          </cell>
          <cell r="BW285">
            <v>0</v>
          </cell>
          <cell r="BX285">
            <v>0</v>
          </cell>
          <cell r="BY285">
            <v>0</v>
          </cell>
          <cell r="BZ285">
            <v>245</v>
          </cell>
          <cell r="CA285">
            <v>121</v>
          </cell>
          <cell r="CB285">
            <v>366</v>
          </cell>
          <cell r="CC285">
            <v>0.05</v>
          </cell>
          <cell r="CD285">
            <v>366</v>
          </cell>
        </row>
        <row r="286">
          <cell r="B286" t="str">
            <v>ELM02</v>
          </cell>
          <cell r="C286" t="str">
            <v>CAP08</v>
          </cell>
          <cell r="D286" t="str">
            <v>De    20  pares</v>
          </cell>
          <cell r="E286" t="str">
            <v>U</v>
          </cell>
          <cell r="F286" t="str">
            <v>MRD142</v>
          </cell>
          <cell r="G286" t="str">
            <v>MRD076</v>
          </cell>
          <cell r="H286" t="str">
            <v>NA</v>
          </cell>
          <cell r="I286" t="str">
            <v>NA</v>
          </cell>
          <cell r="J286" t="str">
            <v>NA</v>
          </cell>
          <cell r="K286" t="str">
            <v>NA</v>
          </cell>
          <cell r="L286" t="str">
            <v>NA</v>
          </cell>
          <cell r="M286">
            <v>1</v>
          </cell>
          <cell r="N286">
            <v>40</v>
          </cell>
          <cell r="O286" t="str">
            <v>NA</v>
          </cell>
          <cell r="P286" t="str">
            <v>NA</v>
          </cell>
          <cell r="Q286" t="str">
            <v>NA</v>
          </cell>
          <cell r="R286" t="str">
            <v>NA</v>
          </cell>
          <cell r="S286" t="str">
            <v>NA</v>
          </cell>
          <cell r="T286" t="str">
            <v>CER004</v>
          </cell>
          <cell r="U286" t="str">
            <v>NA</v>
          </cell>
          <cell r="V286" t="str">
            <v>NA</v>
          </cell>
          <cell r="W286" t="str">
            <v>NA</v>
          </cell>
          <cell r="X286" t="str">
            <v>NA</v>
          </cell>
          <cell r="Y286" t="str">
            <v>CMC013</v>
          </cell>
          <cell r="Z286" t="str">
            <v>NA</v>
          </cell>
          <cell r="AA286" t="str">
            <v>NA</v>
          </cell>
          <cell r="AB286" t="str">
            <v>NA</v>
          </cell>
          <cell r="AC286" t="str">
            <v>NA</v>
          </cell>
          <cell r="AD286">
            <v>1</v>
          </cell>
          <cell r="AE286" t="str">
            <v>NA</v>
          </cell>
          <cell r="AF286" t="str">
            <v>NA</v>
          </cell>
          <cell r="AG286" t="str">
            <v>NA</v>
          </cell>
          <cell r="AH286" t="str">
            <v>NA</v>
          </cell>
          <cell r="AI286">
            <v>48</v>
          </cell>
          <cell r="AJ286">
            <v>48</v>
          </cell>
          <cell r="AO286">
            <v>43341</v>
          </cell>
          <cell r="AP286">
            <v>33500</v>
          </cell>
          <cell r="AQ286">
            <v>85</v>
          </cell>
          <cell r="AR286">
            <v>0</v>
          </cell>
          <cell r="AS286">
            <v>0</v>
          </cell>
          <cell r="AT286">
            <v>0</v>
          </cell>
          <cell r="AU286">
            <v>0</v>
          </cell>
          <cell r="AV286">
            <v>0</v>
          </cell>
          <cell r="AW286">
            <v>33500</v>
          </cell>
          <cell r="AX286">
            <v>3400</v>
          </cell>
          <cell r="AY286">
            <v>0</v>
          </cell>
          <cell r="AZ286">
            <v>0</v>
          </cell>
          <cell r="BA286">
            <v>0</v>
          </cell>
          <cell r="BB286">
            <v>0</v>
          </cell>
          <cell r="BC286">
            <v>0</v>
          </cell>
          <cell r="BD286">
            <v>38745</v>
          </cell>
          <cell r="BE286">
            <v>114090</v>
          </cell>
          <cell r="BF286">
            <v>0</v>
          </cell>
          <cell r="BG286">
            <v>0</v>
          </cell>
          <cell r="BH286">
            <v>0</v>
          </cell>
          <cell r="BI286">
            <v>0</v>
          </cell>
          <cell r="BJ286">
            <v>2377</v>
          </cell>
          <cell r="BK286">
            <v>0</v>
          </cell>
          <cell r="BL286">
            <v>0</v>
          </cell>
          <cell r="BM286">
            <v>0</v>
          </cell>
          <cell r="BN286">
            <v>0</v>
          </cell>
          <cell r="BO286">
            <v>2377</v>
          </cell>
          <cell r="BP286">
            <v>106495</v>
          </cell>
          <cell r="BQ286">
            <v>0</v>
          </cell>
          <cell r="BR286">
            <v>0</v>
          </cell>
          <cell r="BS286">
            <v>0</v>
          </cell>
          <cell r="BT286">
            <v>0</v>
          </cell>
          <cell r="BU286">
            <v>2219</v>
          </cell>
          <cell r="BV286">
            <v>0</v>
          </cell>
          <cell r="BW286">
            <v>0</v>
          </cell>
          <cell r="BX286">
            <v>0</v>
          </cell>
          <cell r="BY286">
            <v>0</v>
          </cell>
          <cell r="BZ286">
            <v>2219</v>
          </cell>
          <cell r="CA286">
            <v>2377</v>
          </cell>
          <cell r="CB286">
            <v>4596</v>
          </cell>
          <cell r="CC286">
            <v>0.05</v>
          </cell>
          <cell r="CD286">
            <v>43341</v>
          </cell>
        </row>
        <row r="287">
          <cell r="B287" t="str">
            <v>EPA02</v>
          </cell>
          <cell r="C287" t="str">
            <v>CAP08</v>
          </cell>
          <cell r="D287" t="str">
            <v>De    20  pares</v>
          </cell>
          <cell r="E287" t="str">
            <v>U</v>
          </cell>
          <cell r="F287" t="str">
            <v>MRD244</v>
          </cell>
          <cell r="G287" t="str">
            <v>MRD215</v>
          </cell>
          <cell r="H287" t="str">
            <v>MRD252</v>
          </cell>
          <cell r="I287" t="str">
            <v>MRD046</v>
          </cell>
          <cell r="J287" t="str">
            <v>NA</v>
          </cell>
          <cell r="K287" t="str">
            <v>NA</v>
          </cell>
          <cell r="L287" t="str">
            <v>NA</v>
          </cell>
          <cell r="M287">
            <v>1</v>
          </cell>
          <cell r="N287">
            <v>0.1</v>
          </cell>
          <cell r="O287">
            <v>0.03</v>
          </cell>
          <cell r="P287">
            <v>40</v>
          </cell>
          <cell r="Q287" t="str">
            <v>NA</v>
          </cell>
          <cell r="R287" t="str">
            <v>NA</v>
          </cell>
          <cell r="S287" t="str">
            <v>NA</v>
          </cell>
          <cell r="T287" t="str">
            <v>CER004</v>
          </cell>
          <cell r="U287" t="str">
            <v>NA</v>
          </cell>
          <cell r="V287" t="str">
            <v>NA</v>
          </cell>
          <cell r="W287" t="str">
            <v>NA</v>
          </cell>
          <cell r="X287" t="str">
            <v>NA</v>
          </cell>
          <cell r="Y287" t="str">
            <v>CMC014</v>
          </cell>
          <cell r="Z287" t="str">
            <v>NA</v>
          </cell>
          <cell r="AA287" t="str">
            <v>NA</v>
          </cell>
          <cell r="AB287" t="str">
            <v>NA</v>
          </cell>
          <cell r="AC287" t="str">
            <v>NA</v>
          </cell>
          <cell r="AD287">
            <v>1</v>
          </cell>
          <cell r="AE287" t="str">
            <v>NA</v>
          </cell>
          <cell r="AF287" t="str">
            <v>NA</v>
          </cell>
          <cell r="AG287" t="str">
            <v>NA</v>
          </cell>
          <cell r="AH287" t="str">
            <v>NA</v>
          </cell>
          <cell r="AI287">
            <v>12.8</v>
          </cell>
          <cell r="AJ287">
            <v>12.8</v>
          </cell>
          <cell r="AO287">
            <v>38143</v>
          </cell>
          <cell r="AP287">
            <v>13542</v>
          </cell>
          <cell r="AQ287">
            <v>14663</v>
          </cell>
          <cell r="AR287">
            <v>25875</v>
          </cell>
          <cell r="AS287">
            <v>43</v>
          </cell>
          <cell r="AT287">
            <v>0</v>
          </cell>
          <cell r="AU287">
            <v>0</v>
          </cell>
          <cell r="AV287">
            <v>0</v>
          </cell>
          <cell r="AW287">
            <v>13542</v>
          </cell>
          <cell r="AX287">
            <v>1466</v>
          </cell>
          <cell r="AY287">
            <v>776</v>
          </cell>
          <cell r="AZ287">
            <v>1720</v>
          </cell>
          <cell r="BA287">
            <v>0</v>
          </cell>
          <cell r="BB287">
            <v>0</v>
          </cell>
          <cell r="BC287">
            <v>0</v>
          </cell>
          <cell r="BD287">
            <v>18379</v>
          </cell>
          <cell r="BE287">
            <v>114090</v>
          </cell>
          <cell r="BF287">
            <v>0</v>
          </cell>
          <cell r="BG287">
            <v>0</v>
          </cell>
          <cell r="BH287">
            <v>0</v>
          </cell>
          <cell r="BI287">
            <v>0</v>
          </cell>
          <cell r="BJ287">
            <v>8913</v>
          </cell>
          <cell r="BK287">
            <v>0</v>
          </cell>
          <cell r="BL287">
            <v>0</v>
          </cell>
          <cell r="BM287">
            <v>0</v>
          </cell>
          <cell r="BN287">
            <v>0</v>
          </cell>
          <cell r="BO287">
            <v>8913</v>
          </cell>
          <cell r="BP287">
            <v>138896</v>
          </cell>
          <cell r="BQ287">
            <v>0</v>
          </cell>
          <cell r="BR287">
            <v>0</v>
          </cell>
          <cell r="BS287">
            <v>0</v>
          </cell>
          <cell r="BT287">
            <v>0</v>
          </cell>
          <cell r="BU287">
            <v>10851</v>
          </cell>
          <cell r="BV287">
            <v>0</v>
          </cell>
          <cell r="BW287">
            <v>0</v>
          </cell>
          <cell r="BX287">
            <v>0</v>
          </cell>
          <cell r="BY287">
            <v>0</v>
          </cell>
          <cell r="BZ287">
            <v>10851</v>
          </cell>
          <cell r="CA287">
            <v>8913</v>
          </cell>
          <cell r="CB287">
            <v>19764</v>
          </cell>
          <cell r="CC287">
            <v>0.05</v>
          </cell>
          <cell r="CD287">
            <v>38143</v>
          </cell>
        </row>
        <row r="288">
          <cell r="B288" t="str">
            <v>EPC02</v>
          </cell>
          <cell r="C288" t="str">
            <v>CAP08</v>
          </cell>
          <cell r="D288" t="str">
            <v>De    20  pares</v>
          </cell>
          <cell r="E288" t="str">
            <v>U</v>
          </cell>
          <cell r="F288" t="str">
            <v>MRD244</v>
          </cell>
          <cell r="G288" t="str">
            <v>MRD215</v>
          </cell>
          <cell r="H288" t="str">
            <v>MRD252</v>
          </cell>
          <cell r="I288" t="str">
            <v>MRD046</v>
          </cell>
          <cell r="J288" t="str">
            <v>NA</v>
          </cell>
          <cell r="K288" t="str">
            <v>NA</v>
          </cell>
          <cell r="L288" t="str">
            <v>NA</v>
          </cell>
          <cell r="M288">
            <v>1</v>
          </cell>
          <cell r="N288">
            <v>0.1</v>
          </cell>
          <cell r="O288">
            <v>0.03</v>
          </cell>
          <cell r="P288">
            <v>40</v>
          </cell>
          <cell r="Q288" t="str">
            <v>NA</v>
          </cell>
          <cell r="R288" t="str">
            <v>NA</v>
          </cell>
          <cell r="S288" t="str">
            <v>NA</v>
          </cell>
          <cell r="T288" t="str">
            <v>CER003</v>
          </cell>
          <cell r="U288" t="str">
            <v>NA</v>
          </cell>
          <cell r="V288" t="str">
            <v>NA</v>
          </cell>
          <cell r="W288" t="str">
            <v>NA</v>
          </cell>
          <cell r="X288" t="str">
            <v>NA</v>
          </cell>
          <cell r="Y288" t="str">
            <v>CMC013</v>
          </cell>
          <cell r="Z288" t="str">
            <v>NA</v>
          </cell>
          <cell r="AA288" t="str">
            <v>NA</v>
          </cell>
          <cell r="AB288" t="str">
            <v>NA</v>
          </cell>
          <cell r="AC288" t="str">
            <v>NA</v>
          </cell>
          <cell r="AD288">
            <v>1</v>
          </cell>
          <cell r="AE288" t="str">
            <v>NA</v>
          </cell>
          <cell r="AF288" t="str">
            <v>NA</v>
          </cell>
          <cell r="AG288" t="str">
            <v>NA</v>
          </cell>
          <cell r="AH288" t="str">
            <v>NA</v>
          </cell>
          <cell r="AI288">
            <v>14.4</v>
          </cell>
          <cell r="AJ288">
            <v>14.4</v>
          </cell>
          <cell r="AO288">
            <v>31545</v>
          </cell>
          <cell r="AP288">
            <v>13542</v>
          </cell>
          <cell r="AQ288">
            <v>14663</v>
          </cell>
          <cell r="AR288">
            <v>25875</v>
          </cell>
          <cell r="AS288">
            <v>43</v>
          </cell>
          <cell r="AT288">
            <v>0</v>
          </cell>
          <cell r="AU288">
            <v>0</v>
          </cell>
          <cell r="AV288">
            <v>0</v>
          </cell>
          <cell r="AW288">
            <v>13542</v>
          </cell>
          <cell r="AX288">
            <v>1466</v>
          </cell>
          <cell r="AY288">
            <v>776</v>
          </cell>
          <cell r="AZ288">
            <v>1720</v>
          </cell>
          <cell r="BA288">
            <v>0</v>
          </cell>
          <cell r="BB288">
            <v>0</v>
          </cell>
          <cell r="BC288">
            <v>0</v>
          </cell>
          <cell r="BD288">
            <v>18379</v>
          </cell>
          <cell r="BE288">
            <v>83103</v>
          </cell>
          <cell r="BF288">
            <v>0</v>
          </cell>
          <cell r="BG288">
            <v>0</v>
          </cell>
          <cell r="BH288">
            <v>0</v>
          </cell>
          <cell r="BI288">
            <v>0</v>
          </cell>
          <cell r="BJ288">
            <v>5771</v>
          </cell>
          <cell r="BK288">
            <v>0</v>
          </cell>
          <cell r="BL288">
            <v>0</v>
          </cell>
          <cell r="BM288">
            <v>0</v>
          </cell>
          <cell r="BN288">
            <v>0</v>
          </cell>
          <cell r="BO288">
            <v>5771</v>
          </cell>
          <cell r="BP288">
            <v>106495</v>
          </cell>
          <cell r="BQ288">
            <v>0</v>
          </cell>
          <cell r="BR288">
            <v>0</v>
          </cell>
          <cell r="BS288">
            <v>0</v>
          </cell>
          <cell r="BT288">
            <v>0</v>
          </cell>
          <cell r="BU288">
            <v>7395</v>
          </cell>
          <cell r="BV288">
            <v>0</v>
          </cell>
          <cell r="BW288">
            <v>0</v>
          </cell>
          <cell r="BX288">
            <v>0</v>
          </cell>
          <cell r="BY288">
            <v>0</v>
          </cell>
          <cell r="BZ288">
            <v>7395</v>
          </cell>
          <cell r="CA288">
            <v>5771</v>
          </cell>
          <cell r="CB288">
            <v>13166</v>
          </cell>
          <cell r="CC288">
            <v>0.05</v>
          </cell>
          <cell r="CD288">
            <v>31545</v>
          </cell>
        </row>
        <row r="289">
          <cell r="B289" t="str">
            <v>EPM02</v>
          </cell>
          <cell r="C289" t="str">
            <v>CAP08</v>
          </cell>
          <cell r="D289" t="str">
            <v>De    20  pares</v>
          </cell>
          <cell r="E289" t="str">
            <v>U</v>
          </cell>
          <cell r="F289" t="str">
            <v>MRD244</v>
          </cell>
          <cell r="G289" t="str">
            <v>MRD215</v>
          </cell>
          <cell r="H289" t="str">
            <v>MRD252</v>
          </cell>
          <cell r="I289" t="str">
            <v>MRD046</v>
          </cell>
          <cell r="J289" t="str">
            <v>NA</v>
          </cell>
          <cell r="K289" t="str">
            <v>NA</v>
          </cell>
          <cell r="L289" t="str">
            <v>NA</v>
          </cell>
          <cell r="M289">
            <v>1</v>
          </cell>
          <cell r="N289">
            <v>0.1</v>
          </cell>
          <cell r="O289">
            <v>0.03</v>
          </cell>
          <cell r="P289">
            <v>40</v>
          </cell>
          <cell r="Q289" t="str">
            <v>NA</v>
          </cell>
          <cell r="R289" t="str">
            <v>NA</v>
          </cell>
          <cell r="S289" t="str">
            <v>NA</v>
          </cell>
          <cell r="T289" t="str">
            <v>CER004</v>
          </cell>
          <cell r="U289" t="str">
            <v>NA</v>
          </cell>
          <cell r="V289" t="str">
            <v>NA</v>
          </cell>
          <cell r="W289" t="str">
            <v>NA</v>
          </cell>
          <cell r="X289" t="str">
            <v>NA</v>
          </cell>
          <cell r="Y289" t="str">
            <v>CMC014</v>
          </cell>
          <cell r="Z289" t="str">
            <v>NA</v>
          </cell>
          <cell r="AA289" t="str">
            <v>NA</v>
          </cell>
          <cell r="AB289" t="str">
            <v>NA</v>
          </cell>
          <cell r="AC289" t="str">
            <v>NA</v>
          </cell>
          <cell r="AD289">
            <v>1</v>
          </cell>
          <cell r="AE289" t="str">
            <v>NA</v>
          </cell>
          <cell r="AF289" t="str">
            <v>NA</v>
          </cell>
          <cell r="AG289" t="str">
            <v>NA</v>
          </cell>
          <cell r="AH289" t="str">
            <v>NA</v>
          </cell>
          <cell r="AI289">
            <v>12.8</v>
          </cell>
          <cell r="AJ289">
            <v>12.8</v>
          </cell>
          <cell r="AO289">
            <v>38143</v>
          </cell>
          <cell r="AP289">
            <v>13542</v>
          </cell>
          <cell r="AQ289">
            <v>14663</v>
          </cell>
          <cell r="AR289">
            <v>25875</v>
          </cell>
          <cell r="AS289">
            <v>43</v>
          </cell>
          <cell r="AT289">
            <v>0</v>
          </cell>
          <cell r="AU289">
            <v>0</v>
          </cell>
          <cell r="AV289">
            <v>0</v>
          </cell>
          <cell r="AW289">
            <v>13542</v>
          </cell>
          <cell r="AX289">
            <v>1466</v>
          </cell>
          <cell r="AY289">
            <v>776</v>
          </cell>
          <cell r="AZ289">
            <v>1720</v>
          </cell>
          <cell r="BA289">
            <v>0</v>
          </cell>
          <cell r="BB289">
            <v>0</v>
          </cell>
          <cell r="BC289">
            <v>0</v>
          </cell>
          <cell r="BD289">
            <v>18379</v>
          </cell>
          <cell r="BE289">
            <v>114090</v>
          </cell>
          <cell r="BF289">
            <v>0</v>
          </cell>
          <cell r="BG289">
            <v>0</v>
          </cell>
          <cell r="BH289">
            <v>0</v>
          </cell>
          <cell r="BI289">
            <v>0</v>
          </cell>
          <cell r="BJ289">
            <v>8913</v>
          </cell>
          <cell r="BK289">
            <v>0</v>
          </cell>
          <cell r="BL289">
            <v>0</v>
          </cell>
          <cell r="BM289">
            <v>0</v>
          </cell>
          <cell r="BN289">
            <v>0</v>
          </cell>
          <cell r="BO289">
            <v>8913</v>
          </cell>
          <cell r="BP289">
            <v>138896</v>
          </cell>
          <cell r="BQ289">
            <v>0</v>
          </cell>
          <cell r="BR289">
            <v>0</v>
          </cell>
          <cell r="BS289">
            <v>0</v>
          </cell>
          <cell r="BT289">
            <v>0</v>
          </cell>
          <cell r="BU289">
            <v>10851</v>
          </cell>
          <cell r="BV289">
            <v>0</v>
          </cell>
          <cell r="BW289">
            <v>0</v>
          </cell>
          <cell r="BX289">
            <v>0</v>
          </cell>
          <cell r="BY289">
            <v>0</v>
          </cell>
          <cell r="BZ289">
            <v>10851</v>
          </cell>
          <cell r="CA289">
            <v>8913</v>
          </cell>
          <cell r="CB289">
            <v>19764</v>
          </cell>
          <cell r="CC289">
            <v>0.05</v>
          </cell>
          <cell r="CD289">
            <v>38143</v>
          </cell>
        </row>
        <row r="290">
          <cell r="B290" t="str">
            <v>ML002</v>
          </cell>
          <cell r="C290" t="str">
            <v>CAP08</v>
          </cell>
          <cell r="D290" t="str">
            <v>De    20  pares</v>
          </cell>
          <cell r="E290" t="str">
            <v>U</v>
          </cell>
          <cell r="F290" t="str">
            <v>MRD126</v>
          </cell>
          <cell r="G290" t="str">
            <v>MRD076</v>
          </cell>
          <cell r="H290" t="str">
            <v>NA</v>
          </cell>
          <cell r="I290" t="str">
            <v>NA</v>
          </cell>
          <cell r="J290" t="str">
            <v>NA</v>
          </cell>
          <cell r="K290" t="str">
            <v>NA</v>
          </cell>
          <cell r="L290" t="str">
            <v>NA</v>
          </cell>
          <cell r="M290">
            <v>1</v>
          </cell>
          <cell r="N290">
            <v>40</v>
          </cell>
          <cell r="O290" t="str">
            <v>NA</v>
          </cell>
          <cell r="P290" t="str">
            <v>NA</v>
          </cell>
          <cell r="Q290" t="str">
            <v>NA</v>
          </cell>
          <cell r="R290" t="str">
            <v>NA</v>
          </cell>
          <cell r="S290" t="str">
            <v>NA</v>
          </cell>
          <cell r="T290" t="str">
            <v>CER003</v>
          </cell>
          <cell r="U290" t="str">
            <v>NA</v>
          </cell>
          <cell r="V290" t="str">
            <v>NA</v>
          </cell>
          <cell r="W290" t="str">
            <v>NA</v>
          </cell>
          <cell r="X290" t="str">
            <v>NA</v>
          </cell>
          <cell r="Y290" t="str">
            <v>CMC013</v>
          </cell>
          <cell r="Z290" t="str">
            <v>NA</v>
          </cell>
          <cell r="AA290" t="str">
            <v>NA</v>
          </cell>
          <cell r="AB290" t="str">
            <v>NA</v>
          </cell>
          <cell r="AC290" t="str">
            <v>NA</v>
          </cell>
          <cell r="AD290">
            <v>1</v>
          </cell>
          <cell r="AE290" t="str">
            <v>NA</v>
          </cell>
          <cell r="AF290" t="str">
            <v>NA</v>
          </cell>
          <cell r="AG290" t="str">
            <v>NA</v>
          </cell>
          <cell r="AH290" t="str">
            <v>NA</v>
          </cell>
          <cell r="AI290">
            <v>18</v>
          </cell>
          <cell r="AJ290">
            <v>18</v>
          </cell>
          <cell r="AO290">
            <v>61353</v>
          </cell>
          <cell r="AP290">
            <v>45000</v>
          </cell>
          <cell r="AQ290">
            <v>85</v>
          </cell>
          <cell r="AR290">
            <v>0</v>
          </cell>
          <cell r="AS290">
            <v>0</v>
          </cell>
          <cell r="AT290">
            <v>0</v>
          </cell>
          <cell r="AU290">
            <v>0</v>
          </cell>
          <cell r="AV290">
            <v>0</v>
          </cell>
          <cell r="AW290">
            <v>45000</v>
          </cell>
          <cell r="AX290">
            <v>3400</v>
          </cell>
          <cell r="AY290">
            <v>0</v>
          </cell>
          <cell r="AZ290">
            <v>0</v>
          </cell>
          <cell r="BA290">
            <v>0</v>
          </cell>
          <cell r="BB290">
            <v>0</v>
          </cell>
          <cell r="BC290">
            <v>0</v>
          </cell>
          <cell r="BD290">
            <v>50820</v>
          </cell>
          <cell r="BE290">
            <v>83103</v>
          </cell>
          <cell r="BF290">
            <v>0</v>
          </cell>
          <cell r="BG290">
            <v>0</v>
          </cell>
          <cell r="BH290">
            <v>0</v>
          </cell>
          <cell r="BI290">
            <v>0</v>
          </cell>
          <cell r="BJ290">
            <v>4617</v>
          </cell>
          <cell r="BK290">
            <v>0</v>
          </cell>
          <cell r="BL290">
            <v>0</v>
          </cell>
          <cell r="BM290">
            <v>0</v>
          </cell>
          <cell r="BN290">
            <v>0</v>
          </cell>
          <cell r="BO290">
            <v>4617</v>
          </cell>
          <cell r="BP290">
            <v>106495</v>
          </cell>
          <cell r="BQ290">
            <v>0</v>
          </cell>
          <cell r="BR290">
            <v>0</v>
          </cell>
          <cell r="BS290">
            <v>0</v>
          </cell>
          <cell r="BT290">
            <v>0</v>
          </cell>
          <cell r="BU290">
            <v>5916</v>
          </cell>
          <cell r="BV290">
            <v>0</v>
          </cell>
          <cell r="BW290">
            <v>0</v>
          </cell>
          <cell r="BX290">
            <v>0</v>
          </cell>
          <cell r="BY290">
            <v>0</v>
          </cell>
          <cell r="BZ290">
            <v>5916</v>
          </cell>
          <cell r="CA290">
            <v>4617</v>
          </cell>
          <cell r="CB290">
            <v>10533</v>
          </cell>
          <cell r="CC290">
            <v>0.05</v>
          </cell>
          <cell r="CD290">
            <v>61353</v>
          </cell>
        </row>
        <row r="291">
          <cell r="B291" t="str">
            <v>MP002</v>
          </cell>
          <cell r="C291" t="str">
            <v>CAP08</v>
          </cell>
          <cell r="D291" t="str">
            <v>De    20  pares</v>
          </cell>
          <cell r="E291" t="str">
            <v>U</v>
          </cell>
          <cell r="F291" t="str">
            <v>MRD244</v>
          </cell>
          <cell r="G291" t="str">
            <v>MRD215</v>
          </cell>
          <cell r="H291" t="str">
            <v>MRD252</v>
          </cell>
          <cell r="I291" t="str">
            <v>MRD046</v>
          </cell>
          <cell r="J291" t="str">
            <v>NA</v>
          </cell>
          <cell r="K291" t="str">
            <v>NA</v>
          </cell>
          <cell r="L291" t="str">
            <v>NA</v>
          </cell>
          <cell r="M291">
            <v>1</v>
          </cell>
          <cell r="N291">
            <v>0.1</v>
          </cell>
          <cell r="O291">
            <v>0.03</v>
          </cell>
          <cell r="P291">
            <v>40</v>
          </cell>
          <cell r="Q291" t="str">
            <v>NA</v>
          </cell>
          <cell r="R291" t="str">
            <v>NA</v>
          </cell>
          <cell r="S291" t="str">
            <v>NA</v>
          </cell>
          <cell r="T291" t="str">
            <v>CER003</v>
          </cell>
          <cell r="U291" t="str">
            <v>NA</v>
          </cell>
          <cell r="V291" t="str">
            <v>NA</v>
          </cell>
          <cell r="W291" t="str">
            <v>NA</v>
          </cell>
          <cell r="X291" t="str">
            <v>NA</v>
          </cell>
          <cell r="Y291" t="str">
            <v>CMC013</v>
          </cell>
          <cell r="Z291" t="str">
            <v>NA</v>
          </cell>
          <cell r="AA291" t="str">
            <v>NA</v>
          </cell>
          <cell r="AB291" t="str">
            <v>NA</v>
          </cell>
          <cell r="AC291" t="str">
            <v>NA</v>
          </cell>
          <cell r="AD291">
            <v>1</v>
          </cell>
          <cell r="AE291" t="str">
            <v>NA</v>
          </cell>
          <cell r="AF291" t="str">
            <v>NA</v>
          </cell>
          <cell r="AG291" t="str">
            <v>NA</v>
          </cell>
          <cell r="AH291" t="str">
            <v>NA</v>
          </cell>
          <cell r="AI291">
            <v>14.4</v>
          </cell>
          <cell r="AJ291">
            <v>14.4</v>
          </cell>
          <cell r="AO291">
            <v>31545</v>
          </cell>
          <cell r="AP291">
            <v>13542</v>
          </cell>
          <cell r="AQ291">
            <v>14663</v>
          </cell>
          <cell r="AR291">
            <v>25875</v>
          </cell>
          <cell r="AS291">
            <v>43</v>
          </cell>
          <cell r="AT291">
            <v>0</v>
          </cell>
          <cell r="AU291">
            <v>0</v>
          </cell>
          <cell r="AV291">
            <v>0</v>
          </cell>
          <cell r="AW291">
            <v>13542</v>
          </cell>
          <cell r="AX291">
            <v>1466</v>
          </cell>
          <cell r="AY291">
            <v>776</v>
          </cell>
          <cell r="AZ291">
            <v>1720</v>
          </cell>
          <cell r="BA291">
            <v>0</v>
          </cell>
          <cell r="BB291">
            <v>0</v>
          </cell>
          <cell r="BC291">
            <v>0</v>
          </cell>
          <cell r="BD291">
            <v>18379</v>
          </cell>
          <cell r="BE291">
            <v>83103</v>
          </cell>
          <cell r="BF291">
            <v>0</v>
          </cell>
          <cell r="BG291">
            <v>0</v>
          </cell>
          <cell r="BH291">
            <v>0</v>
          </cell>
          <cell r="BI291">
            <v>0</v>
          </cell>
          <cell r="BJ291">
            <v>5771</v>
          </cell>
          <cell r="BK291">
            <v>0</v>
          </cell>
          <cell r="BL291">
            <v>0</v>
          </cell>
          <cell r="BM291">
            <v>0</v>
          </cell>
          <cell r="BN291">
            <v>0</v>
          </cell>
          <cell r="BO291">
            <v>5771</v>
          </cell>
          <cell r="BP291">
            <v>106495</v>
          </cell>
          <cell r="BQ291">
            <v>0</v>
          </cell>
          <cell r="BR291">
            <v>0</v>
          </cell>
          <cell r="BS291">
            <v>0</v>
          </cell>
          <cell r="BT291">
            <v>0</v>
          </cell>
          <cell r="BU291">
            <v>7395</v>
          </cell>
          <cell r="BV291">
            <v>0</v>
          </cell>
          <cell r="BW291">
            <v>0</v>
          </cell>
          <cell r="BX291">
            <v>0</v>
          </cell>
          <cell r="BY291">
            <v>0</v>
          </cell>
          <cell r="BZ291">
            <v>7395</v>
          </cell>
          <cell r="CA291">
            <v>5771</v>
          </cell>
          <cell r="CB291">
            <v>13166</v>
          </cell>
          <cell r="CC291">
            <v>0.05</v>
          </cell>
          <cell r="CD291">
            <v>31545</v>
          </cell>
        </row>
        <row r="292">
          <cell r="B292" t="str">
            <v>PBA02</v>
          </cell>
          <cell r="C292" t="str">
            <v>CAP08</v>
          </cell>
          <cell r="D292" t="str">
            <v>De    20  pares</v>
          </cell>
          <cell r="E292" t="str">
            <v>U</v>
          </cell>
          <cell r="F292" t="str">
            <v>NA</v>
          </cell>
          <cell r="G292" t="str">
            <v>NA</v>
          </cell>
          <cell r="H292" t="str">
            <v>NA</v>
          </cell>
          <cell r="I292" t="str">
            <v>NA</v>
          </cell>
          <cell r="J292" t="str">
            <v>NA</v>
          </cell>
          <cell r="K292" t="str">
            <v>NA</v>
          </cell>
          <cell r="L292" t="str">
            <v>NA</v>
          </cell>
          <cell r="M292" t="str">
            <v>NA</v>
          </cell>
          <cell r="N292" t="str">
            <v>NA</v>
          </cell>
          <cell r="O292" t="str">
            <v>NA</v>
          </cell>
          <cell r="P292" t="str">
            <v>NA</v>
          </cell>
          <cell r="Q292" t="str">
            <v>NA</v>
          </cell>
          <cell r="R292" t="str">
            <v>NA</v>
          </cell>
          <cell r="S292" t="str">
            <v>NA</v>
          </cell>
          <cell r="T292" t="str">
            <v>CER002</v>
          </cell>
          <cell r="U292" t="str">
            <v>NA</v>
          </cell>
          <cell r="V292" t="str">
            <v>NA</v>
          </cell>
          <cell r="W292" t="str">
            <v>NA</v>
          </cell>
          <cell r="X292" t="str">
            <v>NA</v>
          </cell>
          <cell r="Y292" t="str">
            <v>CMC012</v>
          </cell>
          <cell r="Z292" t="str">
            <v>NA</v>
          </cell>
          <cell r="AA292" t="str">
            <v>NA</v>
          </cell>
          <cell r="AB292" t="str">
            <v>NA</v>
          </cell>
          <cell r="AC292" t="str">
            <v>NA</v>
          </cell>
          <cell r="AD292">
            <v>1</v>
          </cell>
          <cell r="AE292" t="str">
            <v>NA</v>
          </cell>
          <cell r="AF292" t="str">
            <v>NA</v>
          </cell>
          <cell r="AG292" t="str">
            <v>NA</v>
          </cell>
          <cell r="AH292" t="str">
            <v>NA</v>
          </cell>
          <cell r="AI292">
            <v>350</v>
          </cell>
          <cell r="AJ292">
            <v>350</v>
          </cell>
          <cell r="AO292">
            <v>419</v>
          </cell>
          <cell r="AP292">
            <v>0</v>
          </cell>
          <cell r="AQ292">
            <v>0</v>
          </cell>
          <cell r="AR292">
            <v>0</v>
          </cell>
          <cell r="AS292">
            <v>0</v>
          </cell>
          <cell r="AT292">
            <v>0</v>
          </cell>
          <cell r="AU292">
            <v>0</v>
          </cell>
          <cell r="AV292">
            <v>0</v>
          </cell>
          <cell r="AW292">
            <v>0</v>
          </cell>
          <cell r="AX292">
            <v>0</v>
          </cell>
          <cell r="AY292">
            <v>0</v>
          </cell>
          <cell r="AZ292">
            <v>0</v>
          </cell>
          <cell r="BA292">
            <v>0</v>
          </cell>
          <cell r="BB292">
            <v>0</v>
          </cell>
          <cell r="BC292">
            <v>0</v>
          </cell>
          <cell r="BD292">
            <v>0</v>
          </cell>
          <cell r="BE292">
            <v>48564</v>
          </cell>
          <cell r="BF292">
            <v>0</v>
          </cell>
          <cell r="BG292">
            <v>0</v>
          </cell>
          <cell r="BH292">
            <v>0</v>
          </cell>
          <cell r="BI292">
            <v>0</v>
          </cell>
          <cell r="BJ292">
            <v>139</v>
          </cell>
          <cell r="BK292">
            <v>0</v>
          </cell>
          <cell r="BL292">
            <v>0</v>
          </cell>
          <cell r="BM292">
            <v>0</v>
          </cell>
          <cell r="BN292">
            <v>0</v>
          </cell>
          <cell r="BO292">
            <v>139</v>
          </cell>
          <cell r="BP292">
            <v>98147</v>
          </cell>
          <cell r="BQ292">
            <v>0</v>
          </cell>
          <cell r="BR292">
            <v>0</v>
          </cell>
          <cell r="BS292">
            <v>0</v>
          </cell>
          <cell r="BT292">
            <v>0</v>
          </cell>
          <cell r="BU292">
            <v>280</v>
          </cell>
          <cell r="BV292">
            <v>0</v>
          </cell>
          <cell r="BW292">
            <v>0</v>
          </cell>
          <cell r="BX292">
            <v>0</v>
          </cell>
          <cell r="BY292">
            <v>0</v>
          </cell>
          <cell r="BZ292">
            <v>280</v>
          </cell>
          <cell r="CA292">
            <v>139</v>
          </cell>
          <cell r="CB292">
            <v>419</v>
          </cell>
          <cell r="CC292">
            <v>0.05</v>
          </cell>
          <cell r="CD292">
            <v>419</v>
          </cell>
        </row>
        <row r="293">
          <cell r="B293" t="str">
            <v>PBC02</v>
          </cell>
          <cell r="C293" t="str">
            <v>CAP08</v>
          </cell>
          <cell r="D293" t="str">
            <v>De    20  pares</v>
          </cell>
          <cell r="E293" t="str">
            <v>U</v>
          </cell>
          <cell r="F293" t="str">
            <v>NA</v>
          </cell>
          <cell r="G293" t="str">
            <v>NA</v>
          </cell>
          <cell r="H293" t="str">
            <v>NA</v>
          </cell>
          <cell r="I293" t="str">
            <v>NA</v>
          </cell>
          <cell r="J293" t="str">
            <v>NA</v>
          </cell>
          <cell r="K293" t="str">
            <v>NA</v>
          </cell>
          <cell r="L293" t="str">
            <v>NA</v>
          </cell>
          <cell r="M293" t="str">
            <v>NA</v>
          </cell>
          <cell r="N293" t="str">
            <v>NA</v>
          </cell>
          <cell r="O293" t="str">
            <v>NA</v>
          </cell>
          <cell r="P293" t="str">
            <v>NA</v>
          </cell>
          <cell r="Q293" t="str">
            <v>NA</v>
          </cell>
          <cell r="R293" t="str">
            <v>NA</v>
          </cell>
          <cell r="S293" t="str">
            <v>NA</v>
          </cell>
          <cell r="T293" t="str">
            <v>CER001</v>
          </cell>
          <cell r="U293" t="str">
            <v>NA</v>
          </cell>
          <cell r="V293" t="str">
            <v>NA</v>
          </cell>
          <cell r="W293" t="str">
            <v>NA</v>
          </cell>
          <cell r="X293" t="str">
            <v>NA</v>
          </cell>
          <cell r="Y293" t="str">
            <v>CMC011</v>
          </cell>
          <cell r="Z293" t="str">
            <v>NA</v>
          </cell>
          <cell r="AA293" t="str">
            <v>NA</v>
          </cell>
          <cell r="AB293" t="str">
            <v>NA</v>
          </cell>
          <cell r="AC293" t="str">
            <v>NA</v>
          </cell>
          <cell r="AD293">
            <v>1</v>
          </cell>
          <cell r="AE293" t="str">
            <v>NA</v>
          </cell>
          <cell r="AF293" t="str">
            <v>NA</v>
          </cell>
          <cell r="AG293" t="str">
            <v>NA</v>
          </cell>
          <cell r="AH293" t="str">
            <v>NA</v>
          </cell>
          <cell r="AI293">
            <v>475</v>
          </cell>
          <cell r="AJ293">
            <v>475</v>
          </cell>
          <cell r="AO293">
            <v>793</v>
          </cell>
          <cell r="AP293">
            <v>0</v>
          </cell>
          <cell r="AQ293">
            <v>0</v>
          </cell>
          <cell r="AR293">
            <v>0</v>
          </cell>
          <cell r="AS293">
            <v>0</v>
          </cell>
          <cell r="AT293">
            <v>0</v>
          </cell>
          <cell r="AU293">
            <v>0</v>
          </cell>
          <cell r="AV293">
            <v>0</v>
          </cell>
          <cell r="AW293">
            <v>0</v>
          </cell>
          <cell r="AX293">
            <v>0</v>
          </cell>
          <cell r="AY293">
            <v>0</v>
          </cell>
          <cell r="AZ293">
            <v>0</v>
          </cell>
          <cell r="BA293">
            <v>0</v>
          </cell>
          <cell r="BB293">
            <v>0</v>
          </cell>
          <cell r="BC293">
            <v>0</v>
          </cell>
          <cell r="BD293">
            <v>0</v>
          </cell>
          <cell r="BE293">
            <v>250716</v>
          </cell>
          <cell r="BF293">
            <v>0</v>
          </cell>
          <cell r="BG293">
            <v>0</v>
          </cell>
          <cell r="BH293">
            <v>0</v>
          </cell>
          <cell r="BI293">
            <v>0</v>
          </cell>
          <cell r="BJ293">
            <v>528</v>
          </cell>
          <cell r="BK293">
            <v>0</v>
          </cell>
          <cell r="BL293">
            <v>0</v>
          </cell>
          <cell r="BM293">
            <v>0</v>
          </cell>
          <cell r="BN293">
            <v>0</v>
          </cell>
          <cell r="BO293">
            <v>528</v>
          </cell>
          <cell r="BP293">
            <v>125868</v>
          </cell>
          <cell r="BQ293">
            <v>0</v>
          </cell>
          <cell r="BR293">
            <v>0</v>
          </cell>
          <cell r="BS293">
            <v>0</v>
          </cell>
          <cell r="BT293">
            <v>0</v>
          </cell>
          <cell r="BU293">
            <v>265</v>
          </cell>
          <cell r="BV293">
            <v>0</v>
          </cell>
          <cell r="BW293">
            <v>0</v>
          </cell>
          <cell r="BX293">
            <v>0</v>
          </cell>
          <cell r="BY293">
            <v>0</v>
          </cell>
          <cell r="BZ293">
            <v>265</v>
          </cell>
          <cell r="CA293">
            <v>528</v>
          </cell>
          <cell r="CB293">
            <v>793</v>
          </cell>
          <cell r="CC293">
            <v>0.05</v>
          </cell>
          <cell r="CD293">
            <v>793</v>
          </cell>
        </row>
        <row r="294">
          <cell r="B294" t="str">
            <v>PBM02</v>
          </cell>
          <cell r="C294" t="str">
            <v>CAP08</v>
          </cell>
          <cell r="D294" t="str">
            <v>De    20  pares</v>
          </cell>
          <cell r="E294" t="str">
            <v>U</v>
          </cell>
          <cell r="F294" t="str">
            <v>NA</v>
          </cell>
          <cell r="G294" t="str">
            <v>NA</v>
          </cell>
          <cell r="H294" t="str">
            <v>NA</v>
          </cell>
          <cell r="I294" t="str">
            <v>NA</v>
          </cell>
          <cell r="J294" t="str">
            <v>NA</v>
          </cell>
          <cell r="K294" t="str">
            <v>NA</v>
          </cell>
          <cell r="L294" t="str">
            <v>NA</v>
          </cell>
          <cell r="M294" t="str">
            <v>NA</v>
          </cell>
          <cell r="N294" t="str">
            <v>NA</v>
          </cell>
          <cell r="O294" t="str">
            <v>NA</v>
          </cell>
          <cell r="P294" t="str">
            <v>NA</v>
          </cell>
          <cell r="Q294" t="str">
            <v>NA</v>
          </cell>
          <cell r="R294" t="str">
            <v>NA</v>
          </cell>
          <cell r="S294" t="str">
            <v>NA</v>
          </cell>
          <cell r="T294" t="str">
            <v>CER002</v>
          </cell>
          <cell r="U294" t="str">
            <v>NA</v>
          </cell>
          <cell r="V294" t="str">
            <v>NA</v>
          </cell>
          <cell r="W294" t="str">
            <v>NA</v>
          </cell>
          <cell r="X294" t="str">
            <v>NA</v>
          </cell>
          <cell r="Y294" t="str">
            <v>CMC012</v>
          </cell>
          <cell r="Z294" t="str">
            <v>NA</v>
          </cell>
          <cell r="AA294" t="str">
            <v>NA</v>
          </cell>
          <cell r="AB294" t="str">
            <v>NA</v>
          </cell>
          <cell r="AC294" t="str">
            <v>NA</v>
          </cell>
          <cell r="AD294">
            <v>1</v>
          </cell>
          <cell r="AE294" t="str">
            <v>NA</v>
          </cell>
          <cell r="AF294" t="str">
            <v>NA</v>
          </cell>
          <cell r="AG294" t="str">
            <v>NA</v>
          </cell>
          <cell r="AH294" t="str">
            <v>NA</v>
          </cell>
          <cell r="AI294">
            <v>350</v>
          </cell>
          <cell r="AJ294">
            <v>350</v>
          </cell>
          <cell r="AO294">
            <v>419</v>
          </cell>
          <cell r="AP294">
            <v>0</v>
          </cell>
          <cell r="AQ294">
            <v>0</v>
          </cell>
          <cell r="AR294">
            <v>0</v>
          </cell>
          <cell r="AS294">
            <v>0</v>
          </cell>
          <cell r="AT294">
            <v>0</v>
          </cell>
          <cell r="AU294">
            <v>0</v>
          </cell>
          <cell r="AV294">
            <v>0</v>
          </cell>
          <cell r="AW294">
            <v>0</v>
          </cell>
          <cell r="AX294">
            <v>0</v>
          </cell>
          <cell r="AY294">
            <v>0</v>
          </cell>
          <cell r="AZ294">
            <v>0</v>
          </cell>
          <cell r="BA294">
            <v>0</v>
          </cell>
          <cell r="BB294">
            <v>0</v>
          </cell>
          <cell r="BC294">
            <v>0</v>
          </cell>
          <cell r="BD294">
            <v>0</v>
          </cell>
          <cell r="BE294">
            <v>48564</v>
          </cell>
          <cell r="BF294">
            <v>0</v>
          </cell>
          <cell r="BG294">
            <v>0</v>
          </cell>
          <cell r="BH294">
            <v>0</v>
          </cell>
          <cell r="BI294">
            <v>0</v>
          </cell>
          <cell r="BJ294">
            <v>139</v>
          </cell>
          <cell r="BK294">
            <v>0</v>
          </cell>
          <cell r="BL294">
            <v>0</v>
          </cell>
          <cell r="BM294">
            <v>0</v>
          </cell>
          <cell r="BN294">
            <v>0</v>
          </cell>
          <cell r="BO294">
            <v>139</v>
          </cell>
          <cell r="BP294">
            <v>98147</v>
          </cell>
          <cell r="BQ294">
            <v>0</v>
          </cell>
          <cell r="BR294">
            <v>0</v>
          </cell>
          <cell r="BS294">
            <v>0</v>
          </cell>
          <cell r="BT294">
            <v>0</v>
          </cell>
          <cell r="BU294">
            <v>280</v>
          </cell>
          <cell r="BV294">
            <v>0</v>
          </cell>
          <cell r="BW294">
            <v>0</v>
          </cell>
          <cell r="BX294">
            <v>0</v>
          </cell>
          <cell r="BY294">
            <v>0</v>
          </cell>
          <cell r="BZ294">
            <v>280</v>
          </cell>
          <cell r="CA294">
            <v>139</v>
          </cell>
          <cell r="CB294">
            <v>419</v>
          </cell>
          <cell r="CC294">
            <v>0.05</v>
          </cell>
          <cell r="CD294">
            <v>419</v>
          </cell>
        </row>
        <row r="295">
          <cell r="B295" t="str">
            <v>PLM03</v>
          </cell>
          <cell r="C295" t="str">
            <v>CAP08</v>
          </cell>
          <cell r="D295" t="str">
            <v>De    30  pares</v>
          </cell>
          <cell r="E295" t="str">
            <v>m</v>
          </cell>
          <cell r="F295" t="str">
            <v>NA</v>
          </cell>
          <cell r="G295" t="str">
            <v>NA</v>
          </cell>
          <cell r="H295" t="str">
            <v>NA</v>
          </cell>
          <cell r="I295" t="str">
            <v>NA</v>
          </cell>
          <cell r="J295" t="str">
            <v>NA</v>
          </cell>
          <cell r="K295" t="str">
            <v>NA</v>
          </cell>
          <cell r="L295" t="str">
            <v>NA</v>
          </cell>
          <cell r="M295" t="str">
            <v>NA</v>
          </cell>
          <cell r="N295" t="str">
            <v>NA</v>
          </cell>
          <cell r="O295" t="str">
            <v>NA</v>
          </cell>
          <cell r="P295" t="str">
            <v>NA</v>
          </cell>
          <cell r="Q295" t="str">
            <v>NA</v>
          </cell>
          <cell r="R295" t="str">
            <v>NA</v>
          </cell>
          <cell r="S295" t="str">
            <v>NA</v>
          </cell>
          <cell r="T295" t="str">
            <v>CER002</v>
          </cell>
          <cell r="U295" t="str">
            <v>NA</v>
          </cell>
          <cell r="V295" t="str">
            <v>NA</v>
          </cell>
          <cell r="W295" t="str">
            <v>NA</v>
          </cell>
          <cell r="X295" t="str">
            <v>NA</v>
          </cell>
          <cell r="Y295" t="str">
            <v>CMC012</v>
          </cell>
          <cell r="Z295" t="str">
            <v>NA</v>
          </cell>
          <cell r="AA295" t="str">
            <v>NA</v>
          </cell>
          <cell r="AB295" t="str">
            <v>NA</v>
          </cell>
          <cell r="AC295" t="str">
            <v>NA</v>
          </cell>
          <cell r="AD295">
            <v>1</v>
          </cell>
          <cell r="AE295" t="str">
            <v>NA</v>
          </cell>
          <cell r="AF295" t="str">
            <v>NA</v>
          </cell>
          <cell r="AG295" t="str">
            <v>NA</v>
          </cell>
          <cell r="AH295" t="str">
            <v>NA</v>
          </cell>
          <cell r="AI295">
            <v>400</v>
          </cell>
          <cell r="AJ295">
            <v>400</v>
          </cell>
          <cell r="AO295">
            <v>366</v>
          </cell>
          <cell r="AP295">
            <v>0</v>
          </cell>
          <cell r="AQ295">
            <v>0</v>
          </cell>
          <cell r="AR295">
            <v>0</v>
          </cell>
          <cell r="AS295">
            <v>0</v>
          </cell>
          <cell r="AT295">
            <v>0</v>
          </cell>
          <cell r="AU295">
            <v>0</v>
          </cell>
          <cell r="AV295">
            <v>0</v>
          </cell>
          <cell r="AW295">
            <v>0</v>
          </cell>
          <cell r="AX295">
            <v>0</v>
          </cell>
          <cell r="AY295">
            <v>0</v>
          </cell>
          <cell r="AZ295">
            <v>0</v>
          </cell>
          <cell r="BA295">
            <v>0</v>
          </cell>
          <cell r="BB295">
            <v>0</v>
          </cell>
          <cell r="BC295">
            <v>0</v>
          </cell>
          <cell r="BD295">
            <v>0</v>
          </cell>
          <cell r="BE295">
            <v>48564</v>
          </cell>
          <cell r="BF295">
            <v>0</v>
          </cell>
          <cell r="BG295">
            <v>0</v>
          </cell>
          <cell r="BH295">
            <v>0</v>
          </cell>
          <cell r="BI295">
            <v>0</v>
          </cell>
          <cell r="BJ295">
            <v>121</v>
          </cell>
          <cell r="BK295">
            <v>0</v>
          </cell>
          <cell r="BL295">
            <v>0</v>
          </cell>
          <cell r="BM295">
            <v>0</v>
          </cell>
          <cell r="BN295">
            <v>0</v>
          </cell>
          <cell r="BO295">
            <v>121</v>
          </cell>
          <cell r="BP295">
            <v>98147</v>
          </cell>
          <cell r="BQ295">
            <v>0</v>
          </cell>
          <cell r="BR295">
            <v>0</v>
          </cell>
          <cell r="BS295">
            <v>0</v>
          </cell>
          <cell r="BT295">
            <v>0</v>
          </cell>
          <cell r="BU295">
            <v>245</v>
          </cell>
          <cell r="BV295">
            <v>0</v>
          </cell>
          <cell r="BW295">
            <v>0</v>
          </cell>
          <cell r="BX295">
            <v>0</v>
          </cell>
          <cell r="BY295">
            <v>0</v>
          </cell>
          <cell r="BZ295">
            <v>245</v>
          </cell>
          <cell r="CA295">
            <v>121</v>
          </cell>
          <cell r="CB295">
            <v>366</v>
          </cell>
          <cell r="CC295">
            <v>0.05</v>
          </cell>
          <cell r="CD295">
            <v>366</v>
          </cell>
        </row>
        <row r="296">
          <cell r="B296" t="str">
            <v>ELM03</v>
          </cell>
          <cell r="C296" t="str">
            <v>CAP08</v>
          </cell>
          <cell r="D296" t="str">
            <v>De    30  pares</v>
          </cell>
          <cell r="E296" t="str">
            <v>U</v>
          </cell>
          <cell r="F296" t="str">
            <v>MRD143</v>
          </cell>
          <cell r="G296" t="str">
            <v>MRD076</v>
          </cell>
          <cell r="H296" t="str">
            <v>NA</v>
          </cell>
          <cell r="I296" t="str">
            <v>NA</v>
          </cell>
          <cell r="J296" t="str">
            <v>NA</v>
          </cell>
          <cell r="K296" t="str">
            <v>NA</v>
          </cell>
          <cell r="L296" t="str">
            <v>NA</v>
          </cell>
          <cell r="M296">
            <v>1</v>
          </cell>
          <cell r="N296">
            <v>60</v>
          </cell>
          <cell r="O296" t="str">
            <v>NA</v>
          </cell>
          <cell r="P296" t="str">
            <v>NA</v>
          </cell>
          <cell r="Q296" t="str">
            <v>NA</v>
          </cell>
          <cell r="R296" t="str">
            <v>NA</v>
          </cell>
          <cell r="S296" t="str">
            <v>NA</v>
          </cell>
          <cell r="T296" t="str">
            <v>CER004</v>
          </cell>
          <cell r="U296" t="str">
            <v>NA</v>
          </cell>
          <cell r="V296" t="str">
            <v>NA</v>
          </cell>
          <cell r="W296" t="str">
            <v>NA</v>
          </cell>
          <cell r="X296" t="str">
            <v>NA</v>
          </cell>
          <cell r="Y296" t="str">
            <v>CMC013</v>
          </cell>
          <cell r="Z296" t="str">
            <v>NA</v>
          </cell>
          <cell r="AA296" t="str">
            <v>NA</v>
          </cell>
          <cell r="AB296" t="str">
            <v>NA</v>
          </cell>
          <cell r="AC296" t="str">
            <v>NA</v>
          </cell>
          <cell r="AD296">
            <v>1</v>
          </cell>
          <cell r="AE296" t="str">
            <v>NA</v>
          </cell>
          <cell r="AF296" t="str">
            <v>NA</v>
          </cell>
          <cell r="AG296" t="str">
            <v>NA</v>
          </cell>
          <cell r="AH296" t="str">
            <v>NA</v>
          </cell>
          <cell r="AI296">
            <v>42</v>
          </cell>
          <cell r="AJ296">
            <v>42</v>
          </cell>
          <cell r="AO296">
            <v>45782</v>
          </cell>
          <cell r="AP296">
            <v>33500</v>
          </cell>
          <cell r="AQ296">
            <v>85</v>
          </cell>
          <cell r="AR296">
            <v>0</v>
          </cell>
          <cell r="AS296">
            <v>0</v>
          </cell>
          <cell r="AT296">
            <v>0</v>
          </cell>
          <cell r="AU296">
            <v>0</v>
          </cell>
          <cell r="AV296">
            <v>0</v>
          </cell>
          <cell r="AW296">
            <v>33500</v>
          </cell>
          <cell r="AX296">
            <v>5100</v>
          </cell>
          <cell r="AY296">
            <v>0</v>
          </cell>
          <cell r="AZ296">
            <v>0</v>
          </cell>
          <cell r="BA296">
            <v>0</v>
          </cell>
          <cell r="BB296">
            <v>0</v>
          </cell>
          <cell r="BC296">
            <v>0</v>
          </cell>
          <cell r="BD296">
            <v>40530</v>
          </cell>
          <cell r="BE296">
            <v>114090</v>
          </cell>
          <cell r="BF296">
            <v>0</v>
          </cell>
          <cell r="BG296">
            <v>0</v>
          </cell>
          <cell r="BH296">
            <v>0</v>
          </cell>
          <cell r="BI296">
            <v>0</v>
          </cell>
          <cell r="BJ296">
            <v>2716</v>
          </cell>
          <cell r="BK296">
            <v>0</v>
          </cell>
          <cell r="BL296">
            <v>0</v>
          </cell>
          <cell r="BM296">
            <v>0</v>
          </cell>
          <cell r="BN296">
            <v>0</v>
          </cell>
          <cell r="BO296">
            <v>2716</v>
          </cell>
          <cell r="BP296">
            <v>106495</v>
          </cell>
          <cell r="BQ296">
            <v>0</v>
          </cell>
          <cell r="BR296">
            <v>0</v>
          </cell>
          <cell r="BS296">
            <v>0</v>
          </cell>
          <cell r="BT296">
            <v>0</v>
          </cell>
          <cell r="BU296">
            <v>2536</v>
          </cell>
          <cell r="BV296">
            <v>0</v>
          </cell>
          <cell r="BW296">
            <v>0</v>
          </cell>
          <cell r="BX296">
            <v>0</v>
          </cell>
          <cell r="BY296">
            <v>0</v>
          </cell>
          <cell r="BZ296">
            <v>2536</v>
          </cell>
          <cell r="CA296">
            <v>2716</v>
          </cell>
          <cell r="CB296">
            <v>5252</v>
          </cell>
          <cell r="CC296">
            <v>0.05</v>
          </cell>
          <cell r="CD296">
            <v>45782</v>
          </cell>
        </row>
        <row r="297">
          <cell r="B297" t="str">
            <v>EPA03</v>
          </cell>
          <cell r="C297" t="str">
            <v>CAP08</v>
          </cell>
          <cell r="D297" t="str">
            <v>De    30  pares</v>
          </cell>
          <cell r="E297" t="str">
            <v>U</v>
          </cell>
          <cell r="F297" t="str">
            <v>MRD244</v>
          </cell>
          <cell r="G297" t="str">
            <v>MRD215</v>
          </cell>
          <cell r="H297" t="str">
            <v>MRD252</v>
          </cell>
          <cell r="I297" t="str">
            <v>MRD046</v>
          </cell>
          <cell r="J297" t="str">
            <v>NA</v>
          </cell>
          <cell r="K297" t="str">
            <v>NA</v>
          </cell>
          <cell r="L297" t="str">
            <v>NA</v>
          </cell>
          <cell r="M297">
            <v>1</v>
          </cell>
          <cell r="N297">
            <v>0.1</v>
          </cell>
          <cell r="O297">
            <v>0.03</v>
          </cell>
          <cell r="P297">
            <v>60</v>
          </cell>
          <cell r="Q297" t="str">
            <v>NA</v>
          </cell>
          <cell r="R297" t="str">
            <v>NA</v>
          </cell>
          <cell r="S297" t="str">
            <v>NA</v>
          </cell>
          <cell r="T297" t="str">
            <v>CER004</v>
          </cell>
          <cell r="U297" t="str">
            <v>NA</v>
          </cell>
          <cell r="V297" t="str">
            <v>NA</v>
          </cell>
          <cell r="W297" t="str">
            <v>NA</v>
          </cell>
          <cell r="X297" t="str">
            <v>NA</v>
          </cell>
          <cell r="Y297" t="str">
            <v>CMC014</v>
          </cell>
          <cell r="Z297" t="str">
            <v>NA</v>
          </cell>
          <cell r="AA297" t="str">
            <v>NA</v>
          </cell>
          <cell r="AB297" t="str">
            <v>NA</v>
          </cell>
          <cell r="AC297" t="str">
            <v>NA</v>
          </cell>
          <cell r="AD297">
            <v>1</v>
          </cell>
          <cell r="AE297" t="str">
            <v>NA</v>
          </cell>
          <cell r="AF297" t="str">
            <v>NA</v>
          </cell>
          <cell r="AG297" t="str">
            <v>NA</v>
          </cell>
          <cell r="AH297" t="str">
            <v>NA</v>
          </cell>
          <cell r="AI297">
            <v>11.2</v>
          </cell>
          <cell r="AJ297">
            <v>11.2</v>
          </cell>
          <cell r="AO297">
            <v>41870</v>
          </cell>
          <cell r="AP297">
            <v>13542</v>
          </cell>
          <cell r="AQ297">
            <v>14663</v>
          </cell>
          <cell r="AR297">
            <v>25875</v>
          </cell>
          <cell r="AS297">
            <v>43</v>
          </cell>
          <cell r="AT297">
            <v>0</v>
          </cell>
          <cell r="AU297">
            <v>0</v>
          </cell>
          <cell r="AV297">
            <v>0</v>
          </cell>
          <cell r="AW297">
            <v>13542</v>
          </cell>
          <cell r="AX297">
            <v>1466</v>
          </cell>
          <cell r="AY297">
            <v>776</v>
          </cell>
          <cell r="AZ297">
            <v>2580</v>
          </cell>
          <cell r="BA297">
            <v>0</v>
          </cell>
          <cell r="BB297">
            <v>0</v>
          </cell>
          <cell r="BC297">
            <v>0</v>
          </cell>
          <cell r="BD297">
            <v>19282</v>
          </cell>
          <cell r="BE297">
            <v>114090</v>
          </cell>
          <cell r="BF297">
            <v>0</v>
          </cell>
          <cell r="BG297">
            <v>0</v>
          </cell>
          <cell r="BH297">
            <v>0</v>
          </cell>
          <cell r="BI297">
            <v>0</v>
          </cell>
          <cell r="BJ297">
            <v>10187</v>
          </cell>
          <cell r="BK297">
            <v>0</v>
          </cell>
          <cell r="BL297">
            <v>0</v>
          </cell>
          <cell r="BM297">
            <v>0</v>
          </cell>
          <cell r="BN297">
            <v>0</v>
          </cell>
          <cell r="BO297">
            <v>10187</v>
          </cell>
          <cell r="BP297">
            <v>138896</v>
          </cell>
          <cell r="BQ297">
            <v>0</v>
          </cell>
          <cell r="BR297">
            <v>0</v>
          </cell>
          <cell r="BS297">
            <v>0</v>
          </cell>
          <cell r="BT297">
            <v>0</v>
          </cell>
          <cell r="BU297">
            <v>12401</v>
          </cell>
          <cell r="BV297">
            <v>0</v>
          </cell>
          <cell r="BW297">
            <v>0</v>
          </cell>
          <cell r="BX297">
            <v>0</v>
          </cell>
          <cell r="BY297">
            <v>0</v>
          </cell>
          <cell r="BZ297">
            <v>12401</v>
          </cell>
          <cell r="CA297">
            <v>10187</v>
          </cell>
          <cell r="CB297">
            <v>22588</v>
          </cell>
          <cell r="CC297">
            <v>0.05</v>
          </cell>
          <cell r="CD297">
            <v>41870</v>
          </cell>
        </row>
        <row r="298">
          <cell r="B298" t="str">
            <v>EPC03</v>
          </cell>
          <cell r="C298" t="str">
            <v>CAP08</v>
          </cell>
          <cell r="D298" t="str">
            <v>De    30  pares</v>
          </cell>
          <cell r="E298" t="str">
            <v>U</v>
          </cell>
          <cell r="F298" t="str">
            <v>MRD244</v>
          </cell>
          <cell r="G298" t="str">
            <v>MRD215</v>
          </cell>
          <cell r="H298" t="str">
            <v>MRD252</v>
          </cell>
          <cell r="I298" t="str">
            <v>MRD046</v>
          </cell>
          <cell r="J298" t="str">
            <v>NA</v>
          </cell>
          <cell r="K298" t="str">
            <v>NA</v>
          </cell>
          <cell r="L298" t="str">
            <v>NA</v>
          </cell>
          <cell r="M298">
            <v>1</v>
          </cell>
          <cell r="N298">
            <v>0.1</v>
          </cell>
          <cell r="O298">
            <v>0.03</v>
          </cell>
          <cell r="P298">
            <v>60</v>
          </cell>
          <cell r="Q298" t="str">
            <v>NA</v>
          </cell>
          <cell r="R298" t="str">
            <v>NA</v>
          </cell>
          <cell r="S298" t="str">
            <v>NA</v>
          </cell>
          <cell r="T298" t="str">
            <v>CER003</v>
          </cell>
          <cell r="U298" t="str">
            <v>NA</v>
          </cell>
          <cell r="V298" t="str">
            <v>NA</v>
          </cell>
          <cell r="W298" t="str">
            <v>NA</v>
          </cell>
          <cell r="X298" t="str">
            <v>NA</v>
          </cell>
          <cell r="Y298" t="str">
            <v>CMC013</v>
          </cell>
          <cell r="Z298" t="str">
            <v>NA</v>
          </cell>
          <cell r="AA298" t="str">
            <v>NA</v>
          </cell>
          <cell r="AB298" t="str">
            <v>NA</v>
          </cell>
          <cell r="AC298" t="str">
            <v>NA</v>
          </cell>
          <cell r="AD298">
            <v>1</v>
          </cell>
          <cell r="AE298" t="str">
            <v>NA</v>
          </cell>
          <cell r="AF298" t="str">
            <v>NA</v>
          </cell>
          <cell r="AG298" t="str">
            <v>NA</v>
          </cell>
          <cell r="AH298" t="str">
            <v>NA</v>
          </cell>
          <cell r="AI298">
            <v>12.8</v>
          </cell>
          <cell r="AJ298">
            <v>12.8</v>
          </cell>
          <cell r="AO298">
            <v>34094</v>
          </cell>
          <cell r="AP298">
            <v>13542</v>
          </cell>
          <cell r="AQ298">
            <v>14663</v>
          </cell>
          <cell r="AR298">
            <v>25875</v>
          </cell>
          <cell r="AS298">
            <v>43</v>
          </cell>
          <cell r="AT298">
            <v>0</v>
          </cell>
          <cell r="AU298">
            <v>0</v>
          </cell>
          <cell r="AV298">
            <v>0</v>
          </cell>
          <cell r="AW298">
            <v>13542</v>
          </cell>
          <cell r="AX298">
            <v>1466</v>
          </cell>
          <cell r="AY298">
            <v>776</v>
          </cell>
          <cell r="AZ298">
            <v>2580</v>
          </cell>
          <cell r="BA298">
            <v>0</v>
          </cell>
          <cell r="BB298">
            <v>0</v>
          </cell>
          <cell r="BC298">
            <v>0</v>
          </cell>
          <cell r="BD298">
            <v>19282</v>
          </cell>
          <cell r="BE298">
            <v>83103</v>
          </cell>
          <cell r="BF298">
            <v>0</v>
          </cell>
          <cell r="BG298">
            <v>0</v>
          </cell>
          <cell r="BH298">
            <v>0</v>
          </cell>
          <cell r="BI298">
            <v>0</v>
          </cell>
          <cell r="BJ298">
            <v>6492</v>
          </cell>
          <cell r="BK298">
            <v>0</v>
          </cell>
          <cell r="BL298">
            <v>0</v>
          </cell>
          <cell r="BM298">
            <v>0</v>
          </cell>
          <cell r="BN298">
            <v>0</v>
          </cell>
          <cell r="BO298">
            <v>6492</v>
          </cell>
          <cell r="BP298">
            <v>106495</v>
          </cell>
          <cell r="BQ298">
            <v>0</v>
          </cell>
          <cell r="BR298">
            <v>0</v>
          </cell>
          <cell r="BS298">
            <v>0</v>
          </cell>
          <cell r="BT298">
            <v>0</v>
          </cell>
          <cell r="BU298">
            <v>8320</v>
          </cell>
          <cell r="BV298">
            <v>0</v>
          </cell>
          <cell r="BW298">
            <v>0</v>
          </cell>
          <cell r="BX298">
            <v>0</v>
          </cell>
          <cell r="BY298">
            <v>0</v>
          </cell>
          <cell r="BZ298">
            <v>8320</v>
          </cell>
          <cell r="CA298">
            <v>6492</v>
          </cell>
          <cell r="CB298">
            <v>14812</v>
          </cell>
          <cell r="CC298">
            <v>0.05</v>
          </cell>
          <cell r="CD298">
            <v>34094</v>
          </cell>
        </row>
        <row r="299">
          <cell r="B299" t="str">
            <v>EPM03</v>
          </cell>
          <cell r="C299" t="str">
            <v>CAP08</v>
          </cell>
          <cell r="D299" t="str">
            <v>De    30  pares</v>
          </cell>
          <cell r="E299" t="str">
            <v>U</v>
          </cell>
          <cell r="F299" t="str">
            <v>MRD244</v>
          </cell>
          <cell r="G299" t="str">
            <v>MRD215</v>
          </cell>
          <cell r="H299" t="str">
            <v>MRD252</v>
          </cell>
          <cell r="I299" t="str">
            <v>MRD046</v>
          </cell>
          <cell r="J299" t="str">
            <v>NA</v>
          </cell>
          <cell r="K299" t="str">
            <v>NA</v>
          </cell>
          <cell r="L299" t="str">
            <v>NA</v>
          </cell>
          <cell r="M299">
            <v>1</v>
          </cell>
          <cell r="N299">
            <v>0.1</v>
          </cell>
          <cell r="O299">
            <v>0.03</v>
          </cell>
          <cell r="P299">
            <v>60</v>
          </cell>
          <cell r="Q299" t="str">
            <v>NA</v>
          </cell>
          <cell r="R299" t="str">
            <v>NA</v>
          </cell>
          <cell r="S299" t="str">
            <v>NA</v>
          </cell>
          <cell r="T299" t="str">
            <v>CER004</v>
          </cell>
          <cell r="U299" t="str">
            <v>NA</v>
          </cell>
          <cell r="V299" t="str">
            <v>NA</v>
          </cell>
          <cell r="W299" t="str">
            <v>NA</v>
          </cell>
          <cell r="X299" t="str">
            <v>NA</v>
          </cell>
          <cell r="Y299" t="str">
            <v>CMC014</v>
          </cell>
          <cell r="Z299" t="str">
            <v>NA</v>
          </cell>
          <cell r="AA299" t="str">
            <v>NA</v>
          </cell>
          <cell r="AB299" t="str">
            <v>NA</v>
          </cell>
          <cell r="AC299" t="str">
            <v>NA</v>
          </cell>
          <cell r="AD299">
            <v>1</v>
          </cell>
          <cell r="AE299" t="str">
            <v>NA</v>
          </cell>
          <cell r="AF299" t="str">
            <v>NA</v>
          </cell>
          <cell r="AG299" t="str">
            <v>NA</v>
          </cell>
          <cell r="AH299" t="str">
            <v>NA</v>
          </cell>
          <cell r="AI299">
            <v>11.2</v>
          </cell>
          <cell r="AJ299">
            <v>11.2</v>
          </cell>
          <cell r="AO299">
            <v>41870</v>
          </cell>
          <cell r="AP299">
            <v>13542</v>
          </cell>
          <cell r="AQ299">
            <v>14663</v>
          </cell>
          <cell r="AR299">
            <v>25875</v>
          </cell>
          <cell r="AS299">
            <v>43</v>
          </cell>
          <cell r="AT299">
            <v>0</v>
          </cell>
          <cell r="AU299">
            <v>0</v>
          </cell>
          <cell r="AV299">
            <v>0</v>
          </cell>
          <cell r="AW299">
            <v>13542</v>
          </cell>
          <cell r="AX299">
            <v>1466</v>
          </cell>
          <cell r="AY299">
            <v>776</v>
          </cell>
          <cell r="AZ299">
            <v>2580</v>
          </cell>
          <cell r="BA299">
            <v>0</v>
          </cell>
          <cell r="BB299">
            <v>0</v>
          </cell>
          <cell r="BC299">
            <v>0</v>
          </cell>
          <cell r="BD299">
            <v>19282</v>
          </cell>
          <cell r="BE299">
            <v>114090</v>
          </cell>
          <cell r="BF299">
            <v>0</v>
          </cell>
          <cell r="BG299">
            <v>0</v>
          </cell>
          <cell r="BH299">
            <v>0</v>
          </cell>
          <cell r="BI299">
            <v>0</v>
          </cell>
          <cell r="BJ299">
            <v>10187</v>
          </cell>
          <cell r="BK299">
            <v>0</v>
          </cell>
          <cell r="BL299">
            <v>0</v>
          </cell>
          <cell r="BM299">
            <v>0</v>
          </cell>
          <cell r="BN299">
            <v>0</v>
          </cell>
          <cell r="BO299">
            <v>10187</v>
          </cell>
          <cell r="BP299">
            <v>138896</v>
          </cell>
          <cell r="BQ299">
            <v>0</v>
          </cell>
          <cell r="BR299">
            <v>0</v>
          </cell>
          <cell r="BS299">
            <v>0</v>
          </cell>
          <cell r="BT299">
            <v>0</v>
          </cell>
          <cell r="BU299">
            <v>12401</v>
          </cell>
          <cell r="BV299">
            <v>0</v>
          </cell>
          <cell r="BW299">
            <v>0</v>
          </cell>
          <cell r="BX299">
            <v>0</v>
          </cell>
          <cell r="BY299">
            <v>0</v>
          </cell>
          <cell r="BZ299">
            <v>12401</v>
          </cell>
          <cell r="CA299">
            <v>10187</v>
          </cell>
          <cell r="CB299">
            <v>22588</v>
          </cell>
          <cell r="CC299">
            <v>0.05</v>
          </cell>
          <cell r="CD299">
            <v>41870</v>
          </cell>
        </row>
        <row r="300">
          <cell r="B300" t="str">
            <v>ML003</v>
          </cell>
          <cell r="C300" t="str">
            <v>CAP08</v>
          </cell>
          <cell r="D300" t="str">
            <v>De    30  pares</v>
          </cell>
          <cell r="E300" t="str">
            <v>U</v>
          </cell>
          <cell r="F300" t="str">
            <v>MRD127</v>
          </cell>
          <cell r="G300" t="str">
            <v>MRD076</v>
          </cell>
          <cell r="H300" t="str">
            <v>NA</v>
          </cell>
          <cell r="I300" t="str">
            <v>NA</v>
          </cell>
          <cell r="J300" t="str">
            <v>NA</v>
          </cell>
          <cell r="K300" t="str">
            <v>NA</v>
          </cell>
          <cell r="L300" t="str">
            <v>NA</v>
          </cell>
          <cell r="M300">
            <v>1</v>
          </cell>
          <cell r="N300">
            <v>60</v>
          </cell>
          <cell r="O300" t="str">
            <v>NA</v>
          </cell>
          <cell r="P300" t="str">
            <v>NA</v>
          </cell>
          <cell r="Q300" t="str">
            <v>NA</v>
          </cell>
          <cell r="R300" t="str">
            <v>NA</v>
          </cell>
          <cell r="S300" t="str">
            <v>NA</v>
          </cell>
          <cell r="T300" t="str">
            <v>CER003</v>
          </cell>
          <cell r="U300" t="str">
            <v>NA</v>
          </cell>
          <cell r="V300" t="str">
            <v>NA</v>
          </cell>
          <cell r="W300" t="str">
            <v>NA</v>
          </cell>
          <cell r="X300" t="str">
            <v>NA</v>
          </cell>
          <cell r="Y300" t="str">
            <v>CMC013</v>
          </cell>
          <cell r="Z300" t="str">
            <v>NA</v>
          </cell>
          <cell r="AA300" t="str">
            <v>NA</v>
          </cell>
          <cell r="AB300" t="str">
            <v>NA</v>
          </cell>
          <cell r="AC300" t="str">
            <v>NA</v>
          </cell>
          <cell r="AD300">
            <v>1</v>
          </cell>
          <cell r="AE300" t="str">
            <v>NA</v>
          </cell>
          <cell r="AF300" t="str">
            <v>NA</v>
          </cell>
          <cell r="AG300" t="str">
            <v>NA</v>
          </cell>
          <cell r="AH300" t="str">
            <v>NA</v>
          </cell>
          <cell r="AI300">
            <v>18</v>
          </cell>
          <cell r="AJ300">
            <v>18</v>
          </cell>
          <cell r="AO300">
            <v>63138</v>
          </cell>
          <cell r="AP300">
            <v>45000</v>
          </cell>
          <cell r="AQ300">
            <v>85</v>
          </cell>
          <cell r="AR300">
            <v>0</v>
          </cell>
          <cell r="AS300">
            <v>0</v>
          </cell>
          <cell r="AT300">
            <v>0</v>
          </cell>
          <cell r="AU300">
            <v>0</v>
          </cell>
          <cell r="AV300">
            <v>0</v>
          </cell>
          <cell r="AW300">
            <v>45000</v>
          </cell>
          <cell r="AX300">
            <v>5100</v>
          </cell>
          <cell r="AY300">
            <v>0</v>
          </cell>
          <cell r="AZ300">
            <v>0</v>
          </cell>
          <cell r="BA300">
            <v>0</v>
          </cell>
          <cell r="BB300">
            <v>0</v>
          </cell>
          <cell r="BC300">
            <v>0</v>
          </cell>
          <cell r="BD300">
            <v>52605</v>
          </cell>
          <cell r="BE300">
            <v>83103</v>
          </cell>
          <cell r="BF300">
            <v>0</v>
          </cell>
          <cell r="BG300">
            <v>0</v>
          </cell>
          <cell r="BH300">
            <v>0</v>
          </cell>
          <cell r="BI300">
            <v>0</v>
          </cell>
          <cell r="BJ300">
            <v>4617</v>
          </cell>
          <cell r="BK300">
            <v>0</v>
          </cell>
          <cell r="BL300">
            <v>0</v>
          </cell>
          <cell r="BM300">
            <v>0</v>
          </cell>
          <cell r="BN300">
            <v>0</v>
          </cell>
          <cell r="BO300">
            <v>4617</v>
          </cell>
          <cell r="BP300">
            <v>106495</v>
          </cell>
          <cell r="BQ300">
            <v>0</v>
          </cell>
          <cell r="BR300">
            <v>0</v>
          </cell>
          <cell r="BS300">
            <v>0</v>
          </cell>
          <cell r="BT300">
            <v>0</v>
          </cell>
          <cell r="BU300">
            <v>5916</v>
          </cell>
          <cell r="BV300">
            <v>0</v>
          </cell>
          <cell r="BW300">
            <v>0</v>
          </cell>
          <cell r="BX300">
            <v>0</v>
          </cell>
          <cell r="BY300">
            <v>0</v>
          </cell>
          <cell r="BZ300">
            <v>5916</v>
          </cell>
          <cell r="CA300">
            <v>4617</v>
          </cell>
          <cell r="CB300">
            <v>10533</v>
          </cell>
          <cell r="CC300">
            <v>0.05</v>
          </cell>
          <cell r="CD300">
            <v>63138</v>
          </cell>
        </row>
        <row r="301">
          <cell r="B301" t="str">
            <v>MP003</v>
          </cell>
          <cell r="C301" t="str">
            <v>CAP08</v>
          </cell>
          <cell r="D301" t="str">
            <v>De    30  pares</v>
          </cell>
          <cell r="E301" t="str">
            <v>U</v>
          </cell>
          <cell r="F301" t="str">
            <v>MRD244</v>
          </cell>
          <cell r="G301" t="str">
            <v>MRD215</v>
          </cell>
          <cell r="H301" t="str">
            <v>MRD252</v>
          </cell>
          <cell r="I301" t="str">
            <v>MRD046</v>
          </cell>
          <cell r="J301" t="str">
            <v>NA</v>
          </cell>
          <cell r="K301" t="str">
            <v>NA</v>
          </cell>
          <cell r="L301" t="str">
            <v>NA</v>
          </cell>
          <cell r="M301">
            <v>1</v>
          </cell>
          <cell r="N301">
            <v>0.1</v>
          </cell>
          <cell r="O301">
            <v>0.03</v>
          </cell>
          <cell r="P301">
            <v>60</v>
          </cell>
          <cell r="Q301" t="str">
            <v>NA</v>
          </cell>
          <cell r="R301" t="str">
            <v>NA</v>
          </cell>
          <cell r="S301" t="str">
            <v>NA</v>
          </cell>
          <cell r="T301" t="str">
            <v>CER003</v>
          </cell>
          <cell r="U301" t="str">
            <v>NA</v>
          </cell>
          <cell r="V301" t="str">
            <v>NA</v>
          </cell>
          <cell r="W301" t="str">
            <v>NA</v>
          </cell>
          <cell r="X301" t="str">
            <v>NA</v>
          </cell>
          <cell r="Y301" t="str">
            <v>CMC013</v>
          </cell>
          <cell r="Z301" t="str">
            <v>NA</v>
          </cell>
          <cell r="AA301" t="str">
            <v>NA</v>
          </cell>
          <cell r="AB301" t="str">
            <v>NA</v>
          </cell>
          <cell r="AC301" t="str">
            <v>NA</v>
          </cell>
          <cell r="AD301">
            <v>1</v>
          </cell>
          <cell r="AE301" t="str">
            <v>NA</v>
          </cell>
          <cell r="AF301" t="str">
            <v>NA</v>
          </cell>
          <cell r="AG301" t="str">
            <v>NA</v>
          </cell>
          <cell r="AH301" t="str">
            <v>NA</v>
          </cell>
          <cell r="AI301">
            <v>12.8</v>
          </cell>
          <cell r="AJ301">
            <v>12.8</v>
          </cell>
          <cell r="AO301">
            <v>34094</v>
          </cell>
          <cell r="AP301">
            <v>13542</v>
          </cell>
          <cell r="AQ301">
            <v>14663</v>
          </cell>
          <cell r="AR301">
            <v>25875</v>
          </cell>
          <cell r="AS301">
            <v>43</v>
          </cell>
          <cell r="AT301">
            <v>0</v>
          </cell>
          <cell r="AU301">
            <v>0</v>
          </cell>
          <cell r="AV301">
            <v>0</v>
          </cell>
          <cell r="AW301">
            <v>13542</v>
          </cell>
          <cell r="AX301">
            <v>1466</v>
          </cell>
          <cell r="AY301">
            <v>776</v>
          </cell>
          <cell r="AZ301">
            <v>2580</v>
          </cell>
          <cell r="BA301">
            <v>0</v>
          </cell>
          <cell r="BB301">
            <v>0</v>
          </cell>
          <cell r="BC301">
            <v>0</v>
          </cell>
          <cell r="BD301">
            <v>19282</v>
          </cell>
          <cell r="BE301">
            <v>83103</v>
          </cell>
          <cell r="BF301">
            <v>0</v>
          </cell>
          <cell r="BG301">
            <v>0</v>
          </cell>
          <cell r="BH301">
            <v>0</v>
          </cell>
          <cell r="BI301">
            <v>0</v>
          </cell>
          <cell r="BJ301">
            <v>6492</v>
          </cell>
          <cell r="BK301">
            <v>0</v>
          </cell>
          <cell r="BL301">
            <v>0</v>
          </cell>
          <cell r="BM301">
            <v>0</v>
          </cell>
          <cell r="BN301">
            <v>0</v>
          </cell>
          <cell r="BO301">
            <v>6492</v>
          </cell>
          <cell r="BP301">
            <v>106495</v>
          </cell>
          <cell r="BQ301">
            <v>0</v>
          </cell>
          <cell r="BR301">
            <v>0</v>
          </cell>
          <cell r="BS301">
            <v>0</v>
          </cell>
          <cell r="BT301">
            <v>0</v>
          </cell>
          <cell r="BU301">
            <v>8320</v>
          </cell>
          <cell r="BV301">
            <v>0</v>
          </cell>
          <cell r="BW301">
            <v>0</v>
          </cell>
          <cell r="BX301">
            <v>0</v>
          </cell>
          <cell r="BY301">
            <v>0</v>
          </cell>
          <cell r="BZ301">
            <v>8320</v>
          </cell>
          <cell r="CA301">
            <v>6492</v>
          </cell>
          <cell r="CB301">
            <v>14812</v>
          </cell>
          <cell r="CC301">
            <v>0.05</v>
          </cell>
          <cell r="CD301">
            <v>34094</v>
          </cell>
        </row>
        <row r="302">
          <cell r="B302" t="str">
            <v>PBA03</v>
          </cell>
          <cell r="C302" t="str">
            <v>CAP08</v>
          </cell>
          <cell r="D302" t="str">
            <v>De    30  pares</v>
          </cell>
          <cell r="E302" t="str">
            <v>U</v>
          </cell>
          <cell r="F302" t="str">
            <v>NA</v>
          </cell>
          <cell r="G302" t="str">
            <v>NA</v>
          </cell>
          <cell r="H302" t="str">
            <v>NA</v>
          </cell>
          <cell r="I302" t="str">
            <v>NA</v>
          </cell>
          <cell r="J302" t="str">
            <v>NA</v>
          </cell>
          <cell r="K302" t="str">
            <v>NA</v>
          </cell>
          <cell r="L302" t="str">
            <v>NA</v>
          </cell>
          <cell r="M302" t="str">
            <v>NA</v>
          </cell>
          <cell r="N302" t="str">
            <v>NA</v>
          </cell>
          <cell r="O302" t="str">
            <v>NA</v>
          </cell>
          <cell r="P302" t="str">
            <v>NA</v>
          </cell>
          <cell r="Q302" t="str">
            <v>NA</v>
          </cell>
          <cell r="R302" t="str">
            <v>NA</v>
          </cell>
          <cell r="S302" t="str">
            <v>NA</v>
          </cell>
          <cell r="T302" t="str">
            <v>CER002</v>
          </cell>
          <cell r="U302" t="str">
            <v>NA</v>
          </cell>
          <cell r="V302" t="str">
            <v>NA</v>
          </cell>
          <cell r="W302" t="str">
            <v>NA</v>
          </cell>
          <cell r="X302" t="str">
            <v>NA</v>
          </cell>
          <cell r="Y302" t="str">
            <v>CMC012</v>
          </cell>
          <cell r="Z302" t="str">
            <v>NA</v>
          </cell>
          <cell r="AA302" t="str">
            <v>NA</v>
          </cell>
          <cell r="AB302" t="str">
            <v>NA</v>
          </cell>
          <cell r="AC302" t="str">
            <v>NA</v>
          </cell>
          <cell r="AD302">
            <v>1</v>
          </cell>
          <cell r="AE302" t="str">
            <v>NA</v>
          </cell>
          <cell r="AF302" t="str">
            <v>NA</v>
          </cell>
          <cell r="AG302" t="str">
            <v>NA</v>
          </cell>
          <cell r="AH302" t="str">
            <v>NA</v>
          </cell>
          <cell r="AI302">
            <v>350</v>
          </cell>
          <cell r="AJ302">
            <v>350</v>
          </cell>
          <cell r="AO302">
            <v>419</v>
          </cell>
          <cell r="AP302">
            <v>0</v>
          </cell>
          <cell r="AQ302">
            <v>0</v>
          </cell>
          <cell r="AR302">
            <v>0</v>
          </cell>
          <cell r="AS302">
            <v>0</v>
          </cell>
          <cell r="AT302">
            <v>0</v>
          </cell>
          <cell r="AU302">
            <v>0</v>
          </cell>
          <cell r="AV302">
            <v>0</v>
          </cell>
          <cell r="AW302">
            <v>0</v>
          </cell>
          <cell r="AX302">
            <v>0</v>
          </cell>
          <cell r="AY302">
            <v>0</v>
          </cell>
          <cell r="AZ302">
            <v>0</v>
          </cell>
          <cell r="BA302">
            <v>0</v>
          </cell>
          <cell r="BB302">
            <v>0</v>
          </cell>
          <cell r="BC302">
            <v>0</v>
          </cell>
          <cell r="BD302">
            <v>0</v>
          </cell>
          <cell r="BE302">
            <v>48564</v>
          </cell>
          <cell r="BF302">
            <v>0</v>
          </cell>
          <cell r="BG302">
            <v>0</v>
          </cell>
          <cell r="BH302">
            <v>0</v>
          </cell>
          <cell r="BI302">
            <v>0</v>
          </cell>
          <cell r="BJ302">
            <v>139</v>
          </cell>
          <cell r="BK302">
            <v>0</v>
          </cell>
          <cell r="BL302">
            <v>0</v>
          </cell>
          <cell r="BM302">
            <v>0</v>
          </cell>
          <cell r="BN302">
            <v>0</v>
          </cell>
          <cell r="BO302">
            <v>139</v>
          </cell>
          <cell r="BP302">
            <v>98147</v>
          </cell>
          <cell r="BQ302">
            <v>0</v>
          </cell>
          <cell r="BR302">
            <v>0</v>
          </cell>
          <cell r="BS302">
            <v>0</v>
          </cell>
          <cell r="BT302">
            <v>0</v>
          </cell>
          <cell r="BU302">
            <v>280</v>
          </cell>
          <cell r="BV302">
            <v>0</v>
          </cell>
          <cell r="BW302">
            <v>0</v>
          </cell>
          <cell r="BX302">
            <v>0</v>
          </cell>
          <cell r="BY302">
            <v>0</v>
          </cell>
          <cell r="BZ302">
            <v>280</v>
          </cell>
          <cell r="CA302">
            <v>139</v>
          </cell>
          <cell r="CB302">
            <v>419</v>
          </cell>
          <cell r="CC302">
            <v>0.05</v>
          </cell>
          <cell r="CD302">
            <v>419</v>
          </cell>
        </row>
        <row r="303">
          <cell r="B303" t="str">
            <v>PBC03</v>
          </cell>
          <cell r="C303" t="str">
            <v>CAP08</v>
          </cell>
          <cell r="D303" t="str">
            <v>De    30  pares</v>
          </cell>
          <cell r="E303" t="str">
            <v>U</v>
          </cell>
          <cell r="F303" t="str">
            <v>NA</v>
          </cell>
          <cell r="G303" t="str">
            <v>NA</v>
          </cell>
          <cell r="H303" t="str">
            <v>NA</v>
          </cell>
          <cell r="I303" t="str">
            <v>NA</v>
          </cell>
          <cell r="J303" t="str">
            <v>NA</v>
          </cell>
          <cell r="K303" t="str">
            <v>NA</v>
          </cell>
          <cell r="L303" t="str">
            <v>NA</v>
          </cell>
          <cell r="M303" t="str">
            <v>NA</v>
          </cell>
          <cell r="N303" t="str">
            <v>NA</v>
          </cell>
          <cell r="O303" t="str">
            <v>NA</v>
          </cell>
          <cell r="P303" t="str">
            <v>NA</v>
          </cell>
          <cell r="Q303" t="str">
            <v>NA</v>
          </cell>
          <cell r="R303" t="str">
            <v>NA</v>
          </cell>
          <cell r="S303" t="str">
            <v>NA</v>
          </cell>
          <cell r="T303" t="str">
            <v>CER001</v>
          </cell>
          <cell r="U303" t="str">
            <v>NA</v>
          </cell>
          <cell r="V303" t="str">
            <v>NA</v>
          </cell>
          <cell r="W303" t="str">
            <v>NA</v>
          </cell>
          <cell r="X303" t="str">
            <v>NA</v>
          </cell>
          <cell r="Y303" t="str">
            <v>CMC011</v>
          </cell>
          <cell r="Z303" t="str">
            <v>NA</v>
          </cell>
          <cell r="AA303" t="str">
            <v>NA</v>
          </cell>
          <cell r="AB303" t="str">
            <v>NA</v>
          </cell>
          <cell r="AC303" t="str">
            <v>NA</v>
          </cell>
          <cell r="AD303">
            <v>1</v>
          </cell>
          <cell r="AE303" t="str">
            <v>NA</v>
          </cell>
          <cell r="AF303" t="str">
            <v>NA</v>
          </cell>
          <cell r="AG303" t="str">
            <v>NA</v>
          </cell>
          <cell r="AH303" t="str">
            <v>NA</v>
          </cell>
          <cell r="AI303">
            <v>475</v>
          </cell>
          <cell r="AJ303">
            <v>475</v>
          </cell>
          <cell r="AO303">
            <v>793</v>
          </cell>
          <cell r="AP303">
            <v>0</v>
          </cell>
          <cell r="AQ303">
            <v>0</v>
          </cell>
          <cell r="AR303">
            <v>0</v>
          </cell>
          <cell r="AS303">
            <v>0</v>
          </cell>
          <cell r="AT303">
            <v>0</v>
          </cell>
          <cell r="AU303">
            <v>0</v>
          </cell>
          <cell r="AV303">
            <v>0</v>
          </cell>
          <cell r="AW303">
            <v>0</v>
          </cell>
          <cell r="AX303">
            <v>0</v>
          </cell>
          <cell r="AY303">
            <v>0</v>
          </cell>
          <cell r="AZ303">
            <v>0</v>
          </cell>
          <cell r="BA303">
            <v>0</v>
          </cell>
          <cell r="BB303">
            <v>0</v>
          </cell>
          <cell r="BC303">
            <v>0</v>
          </cell>
          <cell r="BD303">
            <v>0</v>
          </cell>
          <cell r="BE303">
            <v>250716</v>
          </cell>
          <cell r="BF303">
            <v>0</v>
          </cell>
          <cell r="BG303">
            <v>0</v>
          </cell>
          <cell r="BH303">
            <v>0</v>
          </cell>
          <cell r="BI303">
            <v>0</v>
          </cell>
          <cell r="BJ303">
            <v>528</v>
          </cell>
          <cell r="BK303">
            <v>0</v>
          </cell>
          <cell r="BL303">
            <v>0</v>
          </cell>
          <cell r="BM303">
            <v>0</v>
          </cell>
          <cell r="BN303">
            <v>0</v>
          </cell>
          <cell r="BO303">
            <v>528</v>
          </cell>
          <cell r="BP303">
            <v>125868</v>
          </cell>
          <cell r="BQ303">
            <v>0</v>
          </cell>
          <cell r="BR303">
            <v>0</v>
          </cell>
          <cell r="BS303">
            <v>0</v>
          </cell>
          <cell r="BT303">
            <v>0</v>
          </cell>
          <cell r="BU303">
            <v>265</v>
          </cell>
          <cell r="BV303">
            <v>0</v>
          </cell>
          <cell r="BW303">
            <v>0</v>
          </cell>
          <cell r="BX303">
            <v>0</v>
          </cell>
          <cell r="BY303">
            <v>0</v>
          </cell>
          <cell r="BZ303">
            <v>265</v>
          </cell>
          <cell r="CA303">
            <v>528</v>
          </cell>
          <cell r="CB303">
            <v>793</v>
          </cell>
          <cell r="CC303">
            <v>0.05</v>
          </cell>
          <cell r="CD303">
            <v>793</v>
          </cell>
        </row>
        <row r="304">
          <cell r="B304" t="str">
            <v>PBM03</v>
          </cell>
          <cell r="C304" t="str">
            <v>CAP08</v>
          </cell>
          <cell r="D304" t="str">
            <v>De    30  pares</v>
          </cell>
          <cell r="E304" t="str">
            <v>U</v>
          </cell>
          <cell r="F304" t="str">
            <v>NA</v>
          </cell>
          <cell r="G304" t="str">
            <v>NA</v>
          </cell>
          <cell r="H304" t="str">
            <v>NA</v>
          </cell>
          <cell r="I304" t="str">
            <v>NA</v>
          </cell>
          <cell r="J304" t="str">
            <v>NA</v>
          </cell>
          <cell r="K304" t="str">
            <v>NA</v>
          </cell>
          <cell r="L304" t="str">
            <v>NA</v>
          </cell>
          <cell r="M304" t="str">
            <v>NA</v>
          </cell>
          <cell r="N304" t="str">
            <v>NA</v>
          </cell>
          <cell r="O304" t="str">
            <v>NA</v>
          </cell>
          <cell r="P304" t="str">
            <v>NA</v>
          </cell>
          <cell r="Q304" t="str">
            <v>NA</v>
          </cell>
          <cell r="R304" t="str">
            <v>NA</v>
          </cell>
          <cell r="S304" t="str">
            <v>NA</v>
          </cell>
          <cell r="T304" t="str">
            <v>CER002</v>
          </cell>
          <cell r="U304" t="str">
            <v>NA</v>
          </cell>
          <cell r="V304" t="str">
            <v>NA</v>
          </cell>
          <cell r="W304" t="str">
            <v>NA</v>
          </cell>
          <cell r="X304" t="str">
            <v>NA</v>
          </cell>
          <cell r="Y304" t="str">
            <v>CMC012</v>
          </cell>
          <cell r="Z304" t="str">
            <v>NA</v>
          </cell>
          <cell r="AA304" t="str">
            <v>NA</v>
          </cell>
          <cell r="AB304" t="str">
            <v>NA</v>
          </cell>
          <cell r="AC304" t="str">
            <v>NA</v>
          </cell>
          <cell r="AD304">
            <v>1</v>
          </cell>
          <cell r="AE304" t="str">
            <v>NA</v>
          </cell>
          <cell r="AF304" t="str">
            <v>NA</v>
          </cell>
          <cell r="AG304" t="str">
            <v>NA</v>
          </cell>
          <cell r="AH304" t="str">
            <v>NA</v>
          </cell>
          <cell r="AI304">
            <v>350</v>
          </cell>
          <cell r="AJ304">
            <v>350</v>
          </cell>
          <cell r="AO304">
            <v>419</v>
          </cell>
          <cell r="AP304">
            <v>0</v>
          </cell>
          <cell r="AQ304">
            <v>0</v>
          </cell>
          <cell r="AR304">
            <v>0</v>
          </cell>
          <cell r="AS304">
            <v>0</v>
          </cell>
          <cell r="AT304">
            <v>0</v>
          </cell>
          <cell r="AU304">
            <v>0</v>
          </cell>
          <cell r="AV304">
            <v>0</v>
          </cell>
          <cell r="AW304">
            <v>0</v>
          </cell>
          <cell r="AX304">
            <v>0</v>
          </cell>
          <cell r="AY304">
            <v>0</v>
          </cell>
          <cell r="AZ304">
            <v>0</v>
          </cell>
          <cell r="BA304">
            <v>0</v>
          </cell>
          <cell r="BB304">
            <v>0</v>
          </cell>
          <cell r="BC304">
            <v>0</v>
          </cell>
          <cell r="BD304">
            <v>0</v>
          </cell>
          <cell r="BE304">
            <v>48564</v>
          </cell>
          <cell r="BF304">
            <v>0</v>
          </cell>
          <cell r="BG304">
            <v>0</v>
          </cell>
          <cell r="BH304">
            <v>0</v>
          </cell>
          <cell r="BI304">
            <v>0</v>
          </cell>
          <cell r="BJ304">
            <v>139</v>
          </cell>
          <cell r="BK304">
            <v>0</v>
          </cell>
          <cell r="BL304">
            <v>0</v>
          </cell>
          <cell r="BM304">
            <v>0</v>
          </cell>
          <cell r="BN304">
            <v>0</v>
          </cell>
          <cell r="BO304">
            <v>139</v>
          </cell>
          <cell r="BP304">
            <v>98147</v>
          </cell>
          <cell r="BQ304">
            <v>0</v>
          </cell>
          <cell r="BR304">
            <v>0</v>
          </cell>
          <cell r="BS304">
            <v>0</v>
          </cell>
          <cell r="BT304">
            <v>0</v>
          </cell>
          <cell r="BU304">
            <v>280</v>
          </cell>
          <cell r="BV304">
            <v>0</v>
          </cell>
          <cell r="BW304">
            <v>0</v>
          </cell>
          <cell r="BX304">
            <v>0</v>
          </cell>
          <cell r="BY304">
            <v>0</v>
          </cell>
          <cell r="BZ304">
            <v>280</v>
          </cell>
          <cell r="CA304">
            <v>139</v>
          </cell>
          <cell r="CB304">
            <v>419</v>
          </cell>
          <cell r="CC304">
            <v>0.05</v>
          </cell>
          <cell r="CD304">
            <v>419</v>
          </cell>
        </row>
        <row r="305">
          <cell r="B305" t="str">
            <v>PLM04</v>
          </cell>
          <cell r="C305" t="str">
            <v>CAP08</v>
          </cell>
          <cell r="D305" t="str">
            <v>De    40  pares</v>
          </cell>
          <cell r="E305" t="str">
            <v>m</v>
          </cell>
          <cell r="F305" t="str">
            <v>NA</v>
          </cell>
          <cell r="G305" t="str">
            <v>NA</v>
          </cell>
          <cell r="H305" t="str">
            <v>NA</v>
          </cell>
          <cell r="I305" t="str">
            <v>NA</v>
          </cell>
          <cell r="J305" t="str">
            <v>NA</v>
          </cell>
          <cell r="K305" t="str">
            <v>NA</v>
          </cell>
          <cell r="L305" t="str">
            <v>NA</v>
          </cell>
          <cell r="M305" t="str">
            <v>NA</v>
          </cell>
          <cell r="N305" t="str">
            <v>NA</v>
          </cell>
          <cell r="O305" t="str">
            <v>NA</v>
          </cell>
          <cell r="P305" t="str">
            <v>NA</v>
          </cell>
          <cell r="Q305" t="str">
            <v>NA</v>
          </cell>
          <cell r="R305" t="str">
            <v>NA</v>
          </cell>
          <cell r="S305" t="str">
            <v>NA</v>
          </cell>
          <cell r="T305" t="str">
            <v>CER002</v>
          </cell>
          <cell r="U305" t="str">
            <v>NA</v>
          </cell>
          <cell r="V305" t="str">
            <v>NA</v>
          </cell>
          <cell r="W305" t="str">
            <v>NA</v>
          </cell>
          <cell r="X305" t="str">
            <v>NA</v>
          </cell>
          <cell r="Y305" t="str">
            <v>CMC012</v>
          </cell>
          <cell r="Z305" t="str">
            <v>NA</v>
          </cell>
          <cell r="AA305" t="str">
            <v>NA</v>
          </cell>
          <cell r="AB305" t="str">
            <v>NA</v>
          </cell>
          <cell r="AC305" t="str">
            <v>NA</v>
          </cell>
          <cell r="AD305">
            <v>1</v>
          </cell>
          <cell r="AE305" t="str">
            <v>NA</v>
          </cell>
          <cell r="AF305" t="str">
            <v>NA</v>
          </cell>
          <cell r="AG305" t="str">
            <v>NA</v>
          </cell>
          <cell r="AH305" t="str">
            <v>NA</v>
          </cell>
          <cell r="AI305">
            <v>375</v>
          </cell>
          <cell r="AJ305">
            <v>375</v>
          </cell>
          <cell r="AO305">
            <v>392</v>
          </cell>
          <cell r="AP305">
            <v>0</v>
          </cell>
          <cell r="AQ305">
            <v>0</v>
          </cell>
          <cell r="AR305">
            <v>0</v>
          </cell>
          <cell r="AS305">
            <v>0</v>
          </cell>
          <cell r="AT305">
            <v>0</v>
          </cell>
          <cell r="AU305">
            <v>0</v>
          </cell>
          <cell r="AV305">
            <v>0</v>
          </cell>
          <cell r="AW305">
            <v>0</v>
          </cell>
          <cell r="AX305">
            <v>0</v>
          </cell>
          <cell r="AY305">
            <v>0</v>
          </cell>
          <cell r="AZ305">
            <v>0</v>
          </cell>
          <cell r="BA305">
            <v>0</v>
          </cell>
          <cell r="BB305">
            <v>0</v>
          </cell>
          <cell r="BC305">
            <v>0</v>
          </cell>
          <cell r="BD305">
            <v>0</v>
          </cell>
          <cell r="BE305">
            <v>48564</v>
          </cell>
          <cell r="BF305">
            <v>0</v>
          </cell>
          <cell r="BG305">
            <v>0</v>
          </cell>
          <cell r="BH305">
            <v>0</v>
          </cell>
          <cell r="BI305">
            <v>0</v>
          </cell>
          <cell r="BJ305">
            <v>130</v>
          </cell>
          <cell r="BK305">
            <v>0</v>
          </cell>
          <cell r="BL305">
            <v>0</v>
          </cell>
          <cell r="BM305">
            <v>0</v>
          </cell>
          <cell r="BN305">
            <v>0</v>
          </cell>
          <cell r="BO305">
            <v>130</v>
          </cell>
          <cell r="BP305">
            <v>98147</v>
          </cell>
          <cell r="BQ305">
            <v>0</v>
          </cell>
          <cell r="BR305">
            <v>0</v>
          </cell>
          <cell r="BS305">
            <v>0</v>
          </cell>
          <cell r="BT305">
            <v>0</v>
          </cell>
          <cell r="BU305">
            <v>262</v>
          </cell>
          <cell r="BV305">
            <v>0</v>
          </cell>
          <cell r="BW305">
            <v>0</v>
          </cell>
          <cell r="BX305">
            <v>0</v>
          </cell>
          <cell r="BY305">
            <v>0</v>
          </cell>
          <cell r="BZ305">
            <v>262</v>
          </cell>
          <cell r="CA305">
            <v>130</v>
          </cell>
          <cell r="CB305">
            <v>392</v>
          </cell>
          <cell r="CC305">
            <v>0.05</v>
          </cell>
          <cell r="CD305">
            <v>392</v>
          </cell>
        </row>
        <row r="306">
          <cell r="B306" t="str">
            <v>ELM04</v>
          </cell>
          <cell r="C306" t="str">
            <v>CAP08</v>
          </cell>
          <cell r="D306" t="str">
            <v>De    40  pares</v>
          </cell>
          <cell r="E306" t="str">
            <v>U</v>
          </cell>
          <cell r="F306" t="str">
            <v>MRD144</v>
          </cell>
          <cell r="G306" t="str">
            <v>MRD076</v>
          </cell>
          <cell r="H306" t="str">
            <v>NA</v>
          </cell>
          <cell r="I306" t="str">
            <v>NA</v>
          </cell>
          <cell r="J306" t="str">
            <v>NA</v>
          </cell>
          <cell r="K306" t="str">
            <v>NA</v>
          </cell>
          <cell r="L306" t="str">
            <v>NA</v>
          </cell>
          <cell r="M306">
            <v>1</v>
          </cell>
          <cell r="N306">
            <v>80</v>
          </cell>
          <cell r="O306" t="str">
            <v>NA</v>
          </cell>
          <cell r="P306" t="str">
            <v>NA</v>
          </cell>
          <cell r="Q306" t="str">
            <v>NA</v>
          </cell>
          <cell r="R306" t="str">
            <v>NA</v>
          </cell>
          <cell r="S306" t="str">
            <v>NA</v>
          </cell>
          <cell r="T306" t="str">
            <v>CER004</v>
          </cell>
          <cell r="U306" t="str">
            <v>NA</v>
          </cell>
          <cell r="V306" t="str">
            <v>NA</v>
          </cell>
          <cell r="W306" t="str">
            <v>NA</v>
          </cell>
          <cell r="X306" t="str">
            <v>NA</v>
          </cell>
          <cell r="Y306" t="str">
            <v>CMC013</v>
          </cell>
          <cell r="Z306" t="str">
            <v>NA</v>
          </cell>
          <cell r="AA306" t="str">
            <v>NA</v>
          </cell>
          <cell r="AB306" t="str">
            <v>NA</v>
          </cell>
          <cell r="AC306" t="str">
            <v>NA</v>
          </cell>
          <cell r="AD306">
            <v>1</v>
          </cell>
          <cell r="AE306" t="str">
            <v>NA</v>
          </cell>
          <cell r="AF306" t="str">
            <v>NA</v>
          </cell>
          <cell r="AG306" t="str">
            <v>NA</v>
          </cell>
          <cell r="AH306" t="str">
            <v>NA</v>
          </cell>
          <cell r="AI306">
            <v>36</v>
          </cell>
          <cell r="AJ306">
            <v>36</v>
          </cell>
          <cell r="AO306">
            <v>48442</v>
          </cell>
          <cell r="AP306">
            <v>33500</v>
          </cell>
          <cell r="AQ306">
            <v>85</v>
          </cell>
          <cell r="AR306">
            <v>0</v>
          </cell>
          <cell r="AS306">
            <v>0</v>
          </cell>
          <cell r="AT306">
            <v>0</v>
          </cell>
          <cell r="AU306">
            <v>0</v>
          </cell>
          <cell r="AV306">
            <v>0</v>
          </cell>
          <cell r="AW306">
            <v>33500</v>
          </cell>
          <cell r="AX306">
            <v>6800</v>
          </cell>
          <cell r="AY306">
            <v>0</v>
          </cell>
          <cell r="AZ306">
            <v>0</v>
          </cell>
          <cell r="BA306">
            <v>0</v>
          </cell>
          <cell r="BB306">
            <v>0</v>
          </cell>
          <cell r="BC306">
            <v>0</v>
          </cell>
          <cell r="BD306">
            <v>42315</v>
          </cell>
          <cell r="BE306">
            <v>114090</v>
          </cell>
          <cell r="BF306">
            <v>0</v>
          </cell>
          <cell r="BG306">
            <v>0</v>
          </cell>
          <cell r="BH306">
            <v>0</v>
          </cell>
          <cell r="BI306">
            <v>0</v>
          </cell>
          <cell r="BJ306">
            <v>3169</v>
          </cell>
          <cell r="BK306">
            <v>0</v>
          </cell>
          <cell r="BL306">
            <v>0</v>
          </cell>
          <cell r="BM306">
            <v>0</v>
          </cell>
          <cell r="BN306">
            <v>0</v>
          </cell>
          <cell r="BO306">
            <v>3169</v>
          </cell>
          <cell r="BP306">
            <v>106495</v>
          </cell>
          <cell r="BQ306">
            <v>0</v>
          </cell>
          <cell r="BR306">
            <v>0</v>
          </cell>
          <cell r="BS306">
            <v>0</v>
          </cell>
          <cell r="BT306">
            <v>0</v>
          </cell>
          <cell r="BU306">
            <v>2958</v>
          </cell>
          <cell r="BV306">
            <v>0</v>
          </cell>
          <cell r="BW306">
            <v>0</v>
          </cell>
          <cell r="BX306">
            <v>0</v>
          </cell>
          <cell r="BY306">
            <v>0</v>
          </cell>
          <cell r="BZ306">
            <v>2958</v>
          </cell>
          <cell r="CA306">
            <v>3169</v>
          </cell>
          <cell r="CB306">
            <v>6127</v>
          </cell>
          <cell r="CC306">
            <v>0.05</v>
          </cell>
          <cell r="CD306">
            <v>48442</v>
          </cell>
        </row>
        <row r="307">
          <cell r="B307" t="str">
            <v>EPA04</v>
          </cell>
          <cell r="C307" t="str">
            <v>CAP08</v>
          </cell>
          <cell r="D307" t="str">
            <v>De    40  pares</v>
          </cell>
          <cell r="E307" t="str">
            <v>U</v>
          </cell>
          <cell r="F307" t="str">
            <v>MRD245</v>
          </cell>
          <cell r="G307" t="str">
            <v>MRD215</v>
          </cell>
          <cell r="H307" t="str">
            <v>MRD252</v>
          </cell>
          <cell r="I307" t="str">
            <v>MRD046</v>
          </cell>
          <cell r="J307" t="str">
            <v>NA</v>
          </cell>
          <cell r="K307" t="str">
            <v>NA</v>
          </cell>
          <cell r="L307" t="str">
            <v>NA</v>
          </cell>
          <cell r="M307">
            <v>1</v>
          </cell>
          <cell r="N307">
            <v>0.15</v>
          </cell>
          <cell r="O307">
            <v>0.03</v>
          </cell>
          <cell r="P307">
            <v>80</v>
          </cell>
          <cell r="Q307" t="str">
            <v>NA</v>
          </cell>
          <cell r="R307" t="str">
            <v>NA</v>
          </cell>
          <cell r="S307" t="str">
            <v>NA</v>
          </cell>
          <cell r="T307" t="str">
            <v>CER004</v>
          </cell>
          <cell r="U307" t="str">
            <v>NA</v>
          </cell>
          <cell r="V307" t="str">
            <v>NA</v>
          </cell>
          <cell r="W307" t="str">
            <v>NA</v>
          </cell>
          <cell r="X307" t="str">
            <v>NA</v>
          </cell>
          <cell r="Y307" t="str">
            <v>CMC014</v>
          </cell>
          <cell r="Z307" t="str">
            <v>NA</v>
          </cell>
          <cell r="AA307" t="str">
            <v>NA</v>
          </cell>
          <cell r="AB307" t="str">
            <v>NA</v>
          </cell>
          <cell r="AC307" t="str">
            <v>NA</v>
          </cell>
          <cell r="AD307">
            <v>1</v>
          </cell>
          <cell r="AE307" t="str">
            <v>NA</v>
          </cell>
          <cell r="AF307" t="str">
            <v>NA</v>
          </cell>
          <cell r="AG307" t="str">
            <v>NA</v>
          </cell>
          <cell r="AH307" t="str">
            <v>NA</v>
          </cell>
          <cell r="AI307">
            <v>9.6</v>
          </cell>
          <cell r="AJ307">
            <v>9.6</v>
          </cell>
          <cell r="AO307">
            <v>50350</v>
          </cell>
          <cell r="AP307">
            <v>16440</v>
          </cell>
          <cell r="AQ307">
            <v>14663</v>
          </cell>
          <cell r="AR307">
            <v>25875</v>
          </cell>
          <cell r="AS307">
            <v>43</v>
          </cell>
          <cell r="AT307">
            <v>0</v>
          </cell>
          <cell r="AU307">
            <v>0</v>
          </cell>
          <cell r="AV307">
            <v>0</v>
          </cell>
          <cell r="AW307">
            <v>16440</v>
          </cell>
          <cell r="AX307">
            <v>2199</v>
          </cell>
          <cell r="AY307">
            <v>776</v>
          </cell>
          <cell r="AZ307">
            <v>3440</v>
          </cell>
          <cell r="BA307">
            <v>0</v>
          </cell>
          <cell r="BB307">
            <v>0</v>
          </cell>
          <cell r="BC307">
            <v>0</v>
          </cell>
          <cell r="BD307">
            <v>23998</v>
          </cell>
          <cell r="BE307">
            <v>114090</v>
          </cell>
          <cell r="BF307">
            <v>0</v>
          </cell>
          <cell r="BG307">
            <v>0</v>
          </cell>
          <cell r="BH307">
            <v>0</v>
          </cell>
          <cell r="BI307">
            <v>0</v>
          </cell>
          <cell r="BJ307">
            <v>11884</v>
          </cell>
          <cell r="BK307">
            <v>0</v>
          </cell>
          <cell r="BL307">
            <v>0</v>
          </cell>
          <cell r="BM307">
            <v>0</v>
          </cell>
          <cell r="BN307">
            <v>0</v>
          </cell>
          <cell r="BO307">
            <v>11884</v>
          </cell>
          <cell r="BP307">
            <v>138896</v>
          </cell>
          <cell r="BQ307">
            <v>0</v>
          </cell>
          <cell r="BR307">
            <v>0</v>
          </cell>
          <cell r="BS307">
            <v>0</v>
          </cell>
          <cell r="BT307">
            <v>0</v>
          </cell>
          <cell r="BU307">
            <v>14468</v>
          </cell>
          <cell r="BV307">
            <v>0</v>
          </cell>
          <cell r="BW307">
            <v>0</v>
          </cell>
          <cell r="BX307">
            <v>0</v>
          </cell>
          <cell r="BY307">
            <v>0</v>
          </cell>
          <cell r="BZ307">
            <v>14468</v>
          </cell>
          <cell r="CA307">
            <v>11884</v>
          </cell>
          <cell r="CB307">
            <v>26352</v>
          </cell>
          <cell r="CC307">
            <v>0.05</v>
          </cell>
          <cell r="CD307">
            <v>50350</v>
          </cell>
        </row>
        <row r="308">
          <cell r="B308" t="str">
            <v>EPC04</v>
          </cell>
          <cell r="C308" t="str">
            <v>CAP08</v>
          </cell>
          <cell r="D308" t="str">
            <v>De    40  pares</v>
          </cell>
          <cell r="E308" t="str">
            <v>U</v>
          </cell>
          <cell r="F308" t="str">
            <v>MRD245</v>
          </cell>
          <cell r="G308" t="str">
            <v>MRD215</v>
          </cell>
          <cell r="H308" t="str">
            <v>MRD252</v>
          </cell>
          <cell r="I308" t="str">
            <v>MRD046</v>
          </cell>
          <cell r="J308" t="str">
            <v>NA</v>
          </cell>
          <cell r="K308" t="str">
            <v>NA</v>
          </cell>
          <cell r="L308" t="str">
            <v>NA</v>
          </cell>
          <cell r="M308">
            <v>1</v>
          </cell>
          <cell r="N308">
            <v>0.15</v>
          </cell>
          <cell r="O308">
            <v>0.03</v>
          </cell>
          <cell r="P308">
            <v>80</v>
          </cell>
          <cell r="Q308" t="str">
            <v>NA</v>
          </cell>
          <cell r="R308" t="str">
            <v>NA</v>
          </cell>
          <cell r="S308" t="str">
            <v>NA</v>
          </cell>
          <cell r="T308" t="str">
            <v>CER003</v>
          </cell>
          <cell r="U308" t="str">
            <v>NA</v>
          </cell>
          <cell r="V308" t="str">
            <v>NA</v>
          </cell>
          <cell r="W308" t="str">
            <v>NA</v>
          </cell>
          <cell r="X308" t="str">
            <v>NA</v>
          </cell>
          <cell r="Y308" t="str">
            <v>CMC013</v>
          </cell>
          <cell r="Z308" t="str">
            <v>NA</v>
          </cell>
          <cell r="AA308" t="str">
            <v>NA</v>
          </cell>
          <cell r="AB308" t="str">
            <v>NA</v>
          </cell>
          <cell r="AC308" t="str">
            <v>NA</v>
          </cell>
          <cell r="AD308">
            <v>1</v>
          </cell>
          <cell r="AE308" t="str">
            <v>NA</v>
          </cell>
          <cell r="AF308" t="str">
            <v>NA</v>
          </cell>
          <cell r="AG308" t="str">
            <v>NA</v>
          </cell>
          <cell r="AH308" t="str">
            <v>NA</v>
          </cell>
          <cell r="AI308">
            <v>11.2</v>
          </cell>
          <cell r="AJ308">
            <v>11.2</v>
          </cell>
          <cell r="AO308">
            <v>40926</v>
          </cell>
          <cell r="AP308">
            <v>16440</v>
          </cell>
          <cell r="AQ308">
            <v>14663</v>
          </cell>
          <cell r="AR308">
            <v>25875</v>
          </cell>
          <cell r="AS308">
            <v>43</v>
          </cell>
          <cell r="AT308">
            <v>0</v>
          </cell>
          <cell r="AU308">
            <v>0</v>
          </cell>
          <cell r="AV308">
            <v>0</v>
          </cell>
          <cell r="AW308">
            <v>16440</v>
          </cell>
          <cell r="AX308">
            <v>2199</v>
          </cell>
          <cell r="AY308">
            <v>776</v>
          </cell>
          <cell r="AZ308">
            <v>3440</v>
          </cell>
          <cell r="BA308">
            <v>0</v>
          </cell>
          <cell r="BB308">
            <v>0</v>
          </cell>
          <cell r="BC308">
            <v>0</v>
          </cell>
          <cell r="BD308">
            <v>23998</v>
          </cell>
          <cell r="BE308">
            <v>83103</v>
          </cell>
          <cell r="BF308">
            <v>0</v>
          </cell>
          <cell r="BG308">
            <v>0</v>
          </cell>
          <cell r="BH308">
            <v>0</v>
          </cell>
          <cell r="BI308">
            <v>0</v>
          </cell>
          <cell r="BJ308">
            <v>7420</v>
          </cell>
          <cell r="BK308">
            <v>0</v>
          </cell>
          <cell r="BL308">
            <v>0</v>
          </cell>
          <cell r="BM308">
            <v>0</v>
          </cell>
          <cell r="BN308">
            <v>0</v>
          </cell>
          <cell r="BO308">
            <v>7420</v>
          </cell>
          <cell r="BP308">
            <v>106495</v>
          </cell>
          <cell r="BQ308">
            <v>0</v>
          </cell>
          <cell r="BR308">
            <v>0</v>
          </cell>
          <cell r="BS308">
            <v>0</v>
          </cell>
          <cell r="BT308">
            <v>0</v>
          </cell>
          <cell r="BU308">
            <v>9508</v>
          </cell>
          <cell r="BV308">
            <v>0</v>
          </cell>
          <cell r="BW308">
            <v>0</v>
          </cell>
          <cell r="BX308">
            <v>0</v>
          </cell>
          <cell r="BY308">
            <v>0</v>
          </cell>
          <cell r="BZ308">
            <v>9508</v>
          </cell>
          <cell r="CA308">
            <v>7420</v>
          </cell>
          <cell r="CB308">
            <v>16928</v>
          </cell>
          <cell r="CC308">
            <v>0.05</v>
          </cell>
          <cell r="CD308">
            <v>40926</v>
          </cell>
        </row>
        <row r="309">
          <cell r="B309" t="str">
            <v>EPM04</v>
          </cell>
          <cell r="C309" t="str">
            <v>CAP08</v>
          </cell>
          <cell r="D309" t="str">
            <v>De    40  pares</v>
          </cell>
          <cell r="E309" t="str">
            <v>U</v>
          </cell>
          <cell r="F309" t="str">
            <v>MRD245</v>
          </cell>
          <cell r="G309" t="str">
            <v>MRD215</v>
          </cell>
          <cell r="H309" t="str">
            <v>MRD252</v>
          </cell>
          <cell r="I309" t="str">
            <v>MRD046</v>
          </cell>
          <cell r="J309" t="str">
            <v>NA</v>
          </cell>
          <cell r="K309" t="str">
            <v>NA</v>
          </cell>
          <cell r="L309" t="str">
            <v>NA</v>
          </cell>
          <cell r="M309">
            <v>1</v>
          </cell>
          <cell r="N309">
            <v>0.15</v>
          </cell>
          <cell r="O309">
            <v>0.03</v>
          </cell>
          <cell r="P309">
            <v>80</v>
          </cell>
          <cell r="Q309" t="str">
            <v>NA</v>
          </cell>
          <cell r="R309" t="str">
            <v>NA</v>
          </cell>
          <cell r="S309" t="str">
            <v>NA</v>
          </cell>
          <cell r="T309" t="str">
            <v>CER004</v>
          </cell>
          <cell r="U309" t="str">
            <v>NA</v>
          </cell>
          <cell r="V309" t="str">
            <v>NA</v>
          </cell>
          <cell r="W309" t="str">
            <v>NA</v>
          </cell>
          <cell r="X309" t="str">
            <v>NA</v>
          </cell>
          <cell r="Y309" t="str">
            <v>CMC014</v>
          </cell>
          <cell r="Z309" t="str">
            <v>NA</v>
          </cell>
          <cell r="AA309" t="str">
            <v>NA</v>
          </cell>
          <cell r="AB309" t="str">
            <v>NA</v>
          </cell>
          <cell r="AC309" t="str">
            <v>NA</v>
          </cell>
          <cell r="AD309">
            <v>1</v>
          </cell>
          <cell r="AE309" t="str">
            <v>NA</v>
          </cell>
          <cell r="AF309" t="str">
            <v>NA</v>
          </cell>
          <cell r="AG309" t="str">
            <v>NA</v>
          </cell>
          <cell r="AH309" t="str">
            <v>NA</v>
          </cell>
          <cell r="AI309">
            <v>9.6</v>
          </cell>
          <cell r="AJ309">
            <v>9.6</v>
          </cell>
          <cell r="AO309">
            <v>50350</v>
          </cell>
          <cell r="AP309">
            <v>16440</v>
          </cell>
          <cell r="AQ309">
            <v>14663</v>
          </cell>
          <cell r="AR309">
            <v>25875</v>
          </cell>
          <cell r="AS309">
            <v>43</v>
          </cell>
          <cell r="AT309">
            <v>0</v>
          </cell>
          <cell r="AU309">
            <v>0</v>
          </cell>
          <cell r="AV309">
            <v>0</v>
          </cell>
          <cell r="AW309">
            <v>16440</v>
          </cell>
          <cell r="AX309">
            <v>2199</v>
          </cell>
          <cell r="AY309">
            <v>776</v>
          </cell>
          <cell r="AZ309">
            <v>3440</v>
          </cell>
          <cell r="BA309">
            <v>0</v>
          </cell>
          <cell r="BB309">
            <v>0</v>
          </cell>
          <cell r="BC309">
            <v>0</v>
          </cell>
          <cell r="BD309">
            <v>23998</v>
          </cell>
          <cell r="BE309">
            <v>114090</v>
          </cell>
          <cell r="BF309">
            <v>0</v>
          </cell>
          <cell r="BG309">
            <v>0</v>
          </cell>
          <cell r="BH309">
            <v>0</v>
          </cell>
          <cell r="BI309">
            <v>0</v>
          </cell>
          <cell r="BJ309">
            <v>11884</v>
          </cell>
          <cell r="BK309">
            <v>0</v>
          </cell>
          <cell r="BL309">
            <v>0</v>
          </cell>
          <cell r="BM309">
            <v>0</v>
          </cell>
          <cell r="BN309">
            <v>0</v>
          </cell>
          <cell r="BO309">
            <v>11884</v>
          </cell>
          <cell r="BP309">
            <v>138896</v>
          </cell>
          <cell r="BQ309">
            <v>0</v>
          </cell>
          <cell r="BR309">
            <v>0</v>
          </cell>
          <cell r="BS309">
            <v>0</v>
          </cell>
          <cell r="BT309">
            <v>0</v>
          </cell>
          <cell r="BU309">
            <v>14468</v>
          </cell>
          <cell r="BV309">
            <v>0</v>
          </cell>
          <cell r="BW309">
            <v>0</v>
          </cell>
          <cell r="BX309">
            <v>0</v>
          </cell>
          <cell r="BY309">
            <v>0</v>
          </cell>
          <cell r="BZ309">
            <v>14468</v>
          </cell>
          <cell r="CA309">
            <v>11884</v>
          </cell>
          <cell r="CB309">
            <v>26352</v>
          </cell>
          <cell r="CC309">
            <v>0.05</v>
          </cell>
          <cell r="CD309">
            <v>50350</v>
          </cell>
        </row>
        <row r="310">
          <cell r="B310" t="str">
            <v>ML004</v>
          </cell>
          <cell r="C310" t="str">
            <v>CAP08</v>
          </cell>
          <cell r="D310" t="str">
            <v>De    40  pares</v>
          </cell>
          <cell r="E310" t="str">
            <v>U</v>
          </cell>
          <cell r="F310" t="str">
            <v>MRD128</v>
          </cell>
          <cell r="G310" t="str">
            <v>MRD076</v>
          </cell>
          <cell r="H310" t="str">
            <v>NA</v>
          </cell>
          <cell r="I310" t="str">
            <v>NA</v>
          </cell>
          <cell r="J310" t="str">
            <v>NA</v>
          </cell>
          <cell r="K310" t="str">
            <v>NA</v>
          </cell>
          <cell r="L310" t="str">
            <v>NA</v>
          </cell>
          <cell r="M310">
            <v>1</v>
          </cell>
          <cell r="N310">
            <v>80</v>
          </cell>
          <cell r="O310" t="str">
            <v>NA</v>
          </cell>
          <cell r="P310" t="str">
            <v>NA</v>
          </cell>
          <cell r="Q310" t="str">
            <v>NA</v>
          </cell>
          <cell r="R310" t="str">
            <v>NA</v>
          </cell>
          <cell r="S310" t="str">
            <v>NA</v>
          </cell>
          <cell r="T310" t="str">
            <v>CER003</v>
          </cell>
          <cell r="U310" t="str">
            <v>NA</v>
          </cell>
          <cell r="V310" t="str">
            <v>NA</v>
          </cell>
          <cell r="W310" t="str">
            <v>NA</v>
          </cell>
          <cell r="X310" t="str">
            <v>NA</v>
          </cell>
          <cell r="Y310" t="str">
            <v>CMC013</v>
          </cell>
          <cell r="Z310" t="str">
            <v>NA</v>
          </cell>
          <cell r="AA310" t="str">
            <v>NA</v>
          </cell>
          <cell r="AB310" t="str">
            <v>NA</v>
          </cell>
          <cell r="AC310" t="str">
            <v>NA</v>
          </cell>
          <cell r="AD310">
            <v>1</v>
          </cell>
          <cell r="AE310" t="str">
            <v>NA</v>
          </cell>
          <cell r="AF310" t="str">
            <v>NA</v>
          </cell>
          <cell r="AG310" t="str">
            <v>NA</v>
          </cell>
          <cell r="AH310" t="str">
            <v>NA</v>
          </cell>
          <cell r="AI310">
            <v>14</v>
          </cell>
          <cell r="AJ310">
            <v>14</v>
          </cell>
          <cell r="AO310">
            <v>67933</v>
          </cell>
          <cell r="AP310">
            <v>45000</v>
          </cell>
          <cell r="AQ310">
            <v>85</v>
          </cell>
          <cell r="AR310">
            <v>0</v>
          </cell>
          <cell r="AS310">
            <v>0</v>
          </cell>
          <cell r="AT310">
            <v>0</v>
          </cell>
          <cell r="AU310">
            <v>0</v>
          </cell>
          <cell r="AV310">
            <v>0</v>
          </cell>
          <cell r="AW310">
            <v>45000</v>
          </cell>
          <cell r="AX310">
            <v>6800</v>
          </cell>
          <cell r="AY310">
            <v>0</v>
          </cell>
          <cell r="AZ310">
            <v>0</v>
          </cell>
          <cell r="BA310">
            <v>0</v>
          </cell>
          <cell r="BB310">
            <v>0</v>
          </cell>
          <cell r="BC310">
            <v>0</v>
          </cell>
          <cell r="BD310">
            <v>54390</v>
          </cell>
          <cell r="BE310">
            <v>83103</v>
          </cell>
          <cell r="BF310">
            <v>0</v>
          </cell>
          <cell r="BG310">
            <v>0</v>
          </cell>
          <cell r="BH310">
            <v>0</v>
          </cell>
          <cell r="BI310">
            <v>0</v>
          </cell>
          <cell r="BJ310">
            <v>5936</v>
          </cell>
          <cell r="BK310">
            <v>0</v>
          </cell>
          <cell r="BL310">
            <v>0</v>
          </cell>
          <cell r="BM310">
            <v>0</v>
          </cell>
          <cell r="BN310">
            <v>0</v>
          </cell>
          <cell r="BO310">
            <v>5936</v>
          </cell>
          <cell r="BP310">
            <v>106495</v>
          </cell>
          <cell r="BQ310">
            <v>0</v>
          </cell>
          <cell r="BR310">
            <v>0</v>
          </cell>
          <cell r="BS310">
            <v>0</v>
          </cell>
          <cell r="BT310">
            <v>0</v>
          </cell>
          <cell r="BU310">
            <v>7607</v>
          </cell>
          <cell r="BV310">
            <v>0</v>
          </cell>
          <cell r="BW310">
            <v>0</v>
          </cell>
          <cell r="BX310">
            <v>0</v>
          </cell>
          <cell r="BY310">
            <v>0</v>
          </cell>
          <cell r="BZ310">
            <v>7607</v>
          </cell>
          <cell r="CA310">
            <v>5936</v>
          </cell>
          <cell r="CB310">
            <v>13543</v>
          </cell>
          <cell r="CC310">
            <v>0.05</v>
          </cell>
          <cell r="CD310">
            <v>67933</v>
          </cell>
        </row>
        <row r="311">
          <cell r="B311" t="str">
            <v>MP004</v>
          </cell>
          <cell r="C311" t="str">
            <v>CAP08</v>
          </cell>
          <cell r="D311" t="str">
            <v>De    40  pares</v>
          </cell>
          <cell r="E311" t="str">
            <v>U</v>
          </cell>
          <cell r="F311" t="str">
            <v>MRD245</v>
          </cell>
          <cell r="G311" t="str">
            <v>MRD215</v>
          </cell>
          <cell r="H311" t="str">
            <v>MRD252</v>
          </cell>
          <cell r="I311" t="str">
            <v>MRD046</v>
          </cell>
          <cell r="J311" t="str">
            <v>NA</v>
          </cell>
          <cell r="K311" t="str">
            <v>NA</v>
          </cell>
          <cell r="L311" t="str">
            <v>NA</v>
          </cell>
          <cell r="M311">
            <v>1</v>
          </cell>
          <cell r="N311">
            <v>0.15</v>
          </cell>
          <cell r="O311">
            <v>0.03</v>
          </cell>
          <cell r="P311">
            <v>80</v>
          </cell>
          <cell r="Q311" t="str">
            <v>NA</v>
          </cell>
          <cell r="R311" t="str">
            <v>NA</v>
          </cell>
          <cell r="S311" t="str">
            <v>NA</v>
          </cell>
          <cell r="T311" t="str">
            <v>CER003</v>
          </cell>
          <cell r="U311" t="str">
            <v>NA</v>
          </cell>
          <cell r="V311" t="str">
            <v>NA</v>
          </cell>
          <cell r="W311" t="str">
            <v>NA</v>
          </cell>
          <cell r="X311" t="str">
            <v>NA</v>
          </cell>
          <cell r="Y311" t="str">
            <v>CMC013</v>
          </cell>
          <cell r="Z311" t="str">
            <v>NA</v>
          </cell>
          <cell r="AA311" t="str">
            <v>NA</v>
          </cell>
          <cell r="AB311" t="str">
            <v>NA</v>
          </cell>
          <cell r="AC311" t="str">
            <v>NA</v>
          </cell>
          <cell r="AD311">
            <v>1</v>
          </cell>
          <cell r="AE311" t="str">
            <v>NA</v>
          </cell>
          <cell r="AF311" t="str">
            <v>NA</v>
          </cell>
          <cell r="AG311" t="str">
            <v>NA</v>
          </cell>
          <cell r="AH311" t="str">
            <v>NA</v>
          </cell>
          <cell r="AI311">
            <v>11.2</v>
          </cell>
          <cell r="AJ311">
            <v>11.2</v>
          </cell>
          <cell r="AO311">
            <v>40926</v>
          </cell>
          <cell r="AP311">
            <v>16440</v>
          </cell>
          <cell r="AQ311">
            <v>14663</v>
          </cell>
          <cell r="AR311">
            <v>25875</v>
          </cell>
          <cell r="AS311">
            <v>43</v>
          </cell>
          <cell r="AT311">
            <v>0</v>
          </cell>
          <cell r="AU311">
            <v>0</v>
          </cell>
          <cell r="AV311">
            <v>0</v>
          </cell>
          <cell r="AW311">
            <v>16440</v>
          </cell>
          <cell r="AX311">
            <v>2199</v>
          </cell>
          <cell r="AY311">
            <v>776</v>
          </cell>
          <cell r="AZ311">
            <v>3440</v>
          </cell>
          <cell r="BA311">
            <v>0</v>
          </cell>
          <cell r="BB311">
            <v>0</v>
          </cell>
          <cell r="BC311">
            <v>0</v>
          </cell>
          <cell r="BD311">
            <v>23998</v>
          </cell>
          <cell r="BE311">
            <v>83103</v>
          </cell>
          <cell r="BF311">
            <v>0</v>
          </cell>
          <cell r="BG311">
            <v>0</v>
          </cell>
          <cell r="BH311">
            <v>0</v>
          </cell>
          <cell r="BI311">
            <v>0</v>
          </cell>
          <cell r="BJ311">
            <v>7420</v>
          </cell>
          <cell r="BK311">
            <v>0</v>
          </cell>
          <cell r="BL311">
            <v>0</v>
          </cell>
          <cell r="BM311">
            <v>0</v>
          </cell>
          <cell r="BN311">
            <v>0</v>
          </cell>
          <cell r="BO311">
            <v>7420</v>
          </cell>
          <cell r="BP311">
            <v>106495</v>
          </cell>
          <cell r="BQ311">
            <v>0</v>
          </cell>
          <cell r="BR311">
            <v>0</v>
          </cell>
          <cell r="BS311">
            <v>0</v>
          </cell>
          <cell r="BT311">
            <v>0</v>
          </cell>
          <cell r="BU311">
            <v>9508</v>
          </cell>
          <cell r="BV311">
            <v>0</v>
          </cell>
          <cell r="BW311">
            <v>0</v>
          </cell>
          <cell r="BX311">
            <v>0</v>
          </cell>
          <cell r="BY311">
            <v>0</v>
          </cell>
          <cell r="BZ311">
            <v>9508</v>
          </cell>
          <cell r="CA311">
            <v>7420</v>
          </cell>
          <cell r="CB311">
            <v>16928</v>
          </cell>
          <cell r="CC311">
            <v>0.05</v>
          </cell>
          <cell r="CD311">
            <v>40926</v>
          </cell>
        </row>
        <row r="312">
          <cell r="B312" t="str">
            <v>PBA04</v>
          </cell>
          <cell r="C312" t="str">
            <v>CAP08</v>
          </cell>
          <cell r="D312" t="str">
            <v>De    40  pares</v>
          </cell>
          <cell r="E312" t="str">
            <v>U</v>
          </cell>
          <cell r="F312" t="str">
            <v>NA</v>
          </cell>
          <cell r="G312" t="str">
            <v>NA</v>
          </cell>
          <cell r="H312" t="str">
            <v>NA</v>
          </cell>
          <cell r="I312" t="str">
            <v>NA</v>
          </cell>
          <cell r="J312" t="str">
            <v>NA</v>
          </cell>
          <cell r="K312" t="str">
            <v>NA</v>
          </cell>
          <cell r="L312" t="str">
            <v>NA</v>
          </cell>
          <cell r="M312" t="str">
            <v>NA</v>
          </cell>
          <cell r="N312" t="str">
            <v>NA</v>
          </cell>
          <cell r="O312" t="str">
            <v>NA</v>
          </cell>
          <cell r="P312" t="str">
            <v>NA</v>
          </cell>
          <cell r="Q312" t="str">
            <v>NA</v>
          </cell>
          <cell r="R312" t="str">
            <v>NA</v>
          </cell>
          <cell r="S312" t="str">
            <v>NA</v>
          </cell>
          <cell r="T312" t="str">
            <v>CER002</v>
          </cell>
          <cell r="U312" t="str">
            <v>NA</v>
          </cell>
          <cell r="V312" t="str">
            <v>NA</v>
          </cell>
          <cell r="W312" t="str">
            <v>NA</v>
          </cell>
          <cell r="X312" t="str">
            <v>NA</v>
          </cell>
          <cell r="Y312" t="str">
            <v>CMC012</v>
          </cell>
          <cell r="Z312" t="str">
            <v>NA</v>
          </cell>
          <cell r="AA312" t="str">
            <v>NA</v>
          </cell>
          <cell r="AB312" t="str">
            <v>NA</v>
          </cell>
          <cell r="AC312" t="str">
            <v>NA</v>
          </cell>
          <cell r="AD312">
            <v>1</v>
          </cell>
          <cell r="AE312" t="str">
            <v>NA</v>
          </cell>
          <cell r="AF312" t="str">
            <v>NA</v>
          </cell>
          <cell r="AG312" t="str">
            <v>NA</v>
          </cell>
          <cell r="AH312" t="str">
            <v>NA</v>
          </cell>
          <cell r="AI312">
            <v>300</v>
          </cell>
          <cell r="AJ312">
            <v>300</v>
          </cell>
          <cell r="AO312">
            <v>489</v>
          </cell>
          <cell r="AP312">
            <v>0</v>
          </cell>
          <cell r="AQ312">
            <v>0</v>
          </cell>
          <cell r="AR312">
            <v>0</v>
          </cell>
          <cell r="AS312">
            <v>0</v>
          </cell>
          <cell r="AT312">
            <v>0</v>
          </cell>
          <cell r="AU312">
            <v>0</v>
          </cell>
          <cell r="AV312">
            <v>0</v>
          </cell>
          <cell r="AW312">
            <v>0</v>
          </cell>
          <cell r="AX312">
            <v>0</v>
          </cell>
          <cell r="AY312">
            <v>0</v>
          </cell>
          <cell r="AZ312">
            <v>0</v>
          </cell>
          <cell r="BA312">
            <v>0</v>
          </cell>
          <cell r="BB312">
            <v>0</v>
          </cell>
          <cell r="BC312">
            <v>0</v>
          </cell>
          <cell r="BD312">
            <v>0</v>
          </cell>
          <cell r="BE312">
            <v>48564</v>
          </cell>
          <cell r="BF312">
            <v>0</v>
          </cell>
          <cell r="BG312">
            <v>0</v>
          </cell>
          <cell r="BH312">
            <v>0</v>
          </cell>
          <cell r="BI312">
            <v>0</v>
          </cell>
          <cell r="BJ312">
            <v>162</v>
          </cell>
          <cell r="BK312">
            <v>0</v>
          </cell>
          <cell r="BL312">
            <v>0</v>
          </cell>
          <cell r="BM312">
            <v>0</v>
          </cell>
          <cell r="BN312">
            <v>0</v>
          </cell>
          <cell r="BO312">
            <v>162</v>
          </cell>
          <cell r="BP312">
            <v>98147</v>
          </cell>
          <cell r="BQ312">
            <v>0</v>
          </cell>
          <cell r="BR312">
            <v>0</v>
          </cell>
          <cell r="BS312">
            <v>0</v>
          </cell>
          <cell r="BT312">
            <v>0</v>
          </cell>
          <cell r="BU312">
            <v>327</v>
          </cell>
          <cell r="BV312">
            <v>0</v>
          </cell>
          <cell r="BW312">
            <v>0</v>
          </cell>
          <cell r="BX312">
            <v>0</v>
          </cell>
          <cell r="BY312">
            <v>0</v>
          </cell>
          <cell r="BZ312">
            <v>327</v>
          </cell>
          <cell r="CA312">
            <v>162</v>
          </cell>
          <cell r="CB312">
            <v>489</v>
          </cell>
          <cell r="CC312">
            <v>0.05</v>
          </cell>
          <cell r="CD312">
            <v>489</v>
          </cell>
        </row>
        <row r="313">
          <cell r="B313" t="str">
            <v>PBC04</v>
          </cell>
          <cell r="C313" t="str">
            <v>CAP08</v>
          </cell>
          <cell r="D313" t="str">
            <v>De    40  pares</v>
          </cell>
          <cell r="E313" t="str">
            <v>U</v>
          </cell>
          <cell r="F313" t="str">
            <v>NA</v>
          </cell>
          <cell r="G313" t="str">
            <v>NA</v>
          </cell>
          <cell r="H313" t="str">
            <v>NA</v>
          </cell>
          <cell r="I313" t="str">
            <v>NA</v>
          </cell>
          <cell r="J313" t="str">
            <v>NA</v>
          </cell>
          <cell r="K313" t="str">
            <v>NA</v>
          </cell>
          <cell r="L313" t="str">
            <v>NA</v>
          </cell>
          <cell r="M313" t="str">
            <v>NA</v>
          </cell>
          <cell r="N313" t="str">
            <v>NA</v>
          </cell>
          <cell r="O313" t="str">
            <v>NA</v>
          </cell>
          <cell r="P313" t="str">
            <v>NA</v>
          </cell>
          <cell r="Q313" t="str">
            <v>NA</v>
          </cell>
          <cell r="R313" t="str">
            <v>NA</v>
          </cell>
          <cell r="S313" t="str">
            <v>NA</v>
          </cell>
          <cell r="T313" t="str">
            <v>CER001</v>
          </cell>
          <cell r="U313" t="str">
            <v>NA</v>
          </cell>
          <cell r="V313" t="str">
            <v>NA</v>
          </cell>
          <cell r="W313" t="str">
            <v>NA</v>
          </cell>
          <cell r="X313" t="str">
            <v>NA</v>
          </cell>
          <cell r="Y313" t="str">
            <v>CMC011</v>
          </cell>
          <cell r="Z313" t="str">
            <v>NA</v>
          </cell>
          <cell r="AA313" t="str">
            <v>NA</v>
          </cell>
          <cell r="AB313" t="str">
            <v>NA</v>
          </cell>
          <cell r="AC313" t="str">
            <v>NA</v>
          </cell>
          <cell r="AD313">
            <v>1</v>
          </cell>
          <cell r="AE313" t="str">
            <v>NA</v>
          </cell>
          <cell r="AF313" t="str">
            <v>NA</v>
          </cell>
          <cell r="AG313" t="str">
            <v>NA</v>
          </cell>
          <cell r="AH313" t="str">
            <v>NA</v>
          </cell>
          <cell r="AI313">
            <v>425</v>
          </cell>
          <cell r="AJ313">
            <v>425</v>
          </cell>
          <cell r="AO313">
            <v>886</v>
          </cell>
          <cell r="AP313">
            <v>0</v>
          </cell>
          <cell r="AQ313">
            <v>0</v>
          </cell>
          <cell r="AR313">
            <v>0</v>
          </cell>
          <cell r="AS313">
            <v>0</v>
          </cell>
          <cell r="AT313">
            <v>0</v>
          </cell>
          <cell r="AU313">
            <v>0</v>
          </cell>
          <cell r="AV313">
            <v>0</v>
          </cell>
          <cell r="AW313">
            <v>0</v>
          </cell>
          <cell r="AX313">
            <v>0</v>
          </cell>
          <cell r="AY313">
            <v>0</v>
          </cell>
          <cell r="AZ313">
            <v>0</v>
          </cell>
          <cell r="BA313">
            <v>0</v>
          </cell>
          <cell r="BB313">
            <v>0</v>
          </cell>
          <cell r="BC313">
            <v>0</v>
          </cell>
          <cell r="BD313">
            <v>0</v>
          </cell>
          <cell r="BE313">
            <v>250716</v>
          </cell>
          <cell r="BF313">
            <v>0</v>
          </cell>
          <cell r="BG313">
            <v>0</v>
          </cell>
          <cell r="BH313">
            <v>0</v>
          </cell>
          <cell r="BI313">
            <v>0</v>
          </cell>
          <cell r="BJ313">
            <v>590</v>
          </cell>
          <cell r="BK313">
            <v>0</v>
          </cell>
          <cell r="BL313">
            <v>0</v>
          </cell>
          <cell r="BM313">
            <v>0</v>
          </cell>
          <cell r="BN313">
            <v>0</v>
          </cell>
          <cell r="BO313">
            <v>590</v>
          </cell>
          <cell r="BP313">
            <v>125868</v>
          </cell>
          <cell r="BQ313">
            <v>0</v>
          </cell>
          <cell r="BR313">
            <v>0</v>
          </cell>
          <cell r="BS313">
            <v>0</v>
          </cell>
          <cell r="BT313">
            <v>0</v>
          </cell>
          <cell r="BU313">
            <v>296</v>
          </cell>
          <cell r="BV313">
            <v>0</v>
          </cell>
          <cell r="BW313">
            <v>0</v>
          </cell>
          <cell r="BX313">
            <v>0</v>
          </cell>
          <cell r="BY313">
            <v>0</v>
          </cell>
          <cell r="BZ313">
            <v>296</v>
          </cell>
          <cell r="CA313">
            <v>590</v>
          </cell>
          <cell r="CB313">
            <v>886</v>
          </cell>
          <cell r="CC313">
            <v>0.05</v>
          </cell>
          <cell r="CD313">
            <v>886</v>
          </cell>
        </row>
        <row r="314">
          <cell r="B314" t="str">
            <v>PBM04</v>
          </cell>
          <cell r="C314" t="str">
            <v>CAP08</v>
          </cell>
          <cell r="D314" t="str">
            <v>De    40  pares</v>
          </cell>
          <cell r="E314" t="str">
            <v>U</v>
          </cell>
          <cell r="F314" t="str">
            <v>NA</v>
          </cell>
          <cell r="G314" t="str">
            <v>NA</v>
          </cell>
          <cell r="H314" t="str">
            <v>NA</v>
          </cell>
          <cell r="I314" t="str">
            <v>NA</v>
          </cell>
          <cell r="J314" t="str">
            <v>NA</v>
          </cell>
          <cell r="K314" t="str">
            <v>NA</v>
          </cell>
          <cell r="L314" t="str">
            <v>NA</v>
          </cell>
          <cell r="M314" t="str">
            <v>NA</v>
          </cell>
          <cell r="N314" t="str">
            <v>NA</v>
          </cell>
          <cell r="O314" t="str">
            <v>NA</v>
          </cell>
          <cell r="P314" t="str">
            <v>NA</v>
          </cell>
          <cell r="Q314" t="str">
            <v>NA</v>
          </cell>
          <cell r="R314" t="str">
            <v>NA</v>
          </cell>
          <cell r="S314" t="str">
            <v>NA</v>
          </cell>
          <cell r="T314" t="str">
            <v>CER002</v>
          </cell>
          <cell r="U314" t="str">
            <v>NA</v>
          </cell>
          <cell r="V314" t="str">
            <v>NA</v>
          </cell>
          <cell r="W314" t="str">
            <v>NA</v>
          </cell>
          <cell r="X314" t="str">
            <v>NA</v>
          </cell>
          <cell r="Y314" t="str">
            <v>CMC012</v>
          </cell>
          <cell r="Z314" t="str">
            <v>NA</v>
          </cell>
          <cell r="AA314" t="str">
            <v>NA</v>
          </cell>
          <cell r="AB314" t="str">
            <v>NA</v>
          </cell>
          <cell r="AC314" t="str">
            <v>NA</v>
          </cell>
          <cell r="AD314">
            <v>1</v>
          </cell>
          <cell r="AE314" t="str">
            <v>NA</v>
          </cell>
          <cell r="AF314" t="str">
            <v>NA</v>
          </cell>
          <cell r="AG314" t="str">
            <v>NA</v>
          </cell>
          <cell r="AH314" t="str">
            <v>NA</v>
          </cell>
          <cell r="AI314">
            <v>300</v>
          </cell>
          <cell r="AJ314">
            <v>300</v>
          </cell>
          <cell r="AO314">
            <v>489</v>
          </cell>
          <cell r="AP314">
            <v>0</v>
          </cell>
          <cell r="AQ314">
            <v>0</v>
          </cell>
          <cell r="AR314">
            <v>0</v>
          </cell>
          <cell r="AS314">
            <v>0</v>
          </cell>
          <cell r="AT314">
            <v>0</v>
          </cell>
          <cell r="AU314">
            <v>0</v>
          </cell>
          <cell r="AV314">
            <v>0</v>
          </cell>
          <cell r="AW314">
            <v>0</v>
          </cell>
          <cell r="AX314">
            <v>0</v>
          </cell>
          <cell r="AY314">
            <v>0</v>
          </cell>
          <cell r="AZ314">
            <v>0</v>
          </cell>
          <cell r="BA314">
            <v>0</v>
          </cell>
          <cell r="BB314">
            <v>0</v>
          </cell>
          <cell r="BC314">
            <v>0</v>
          </cell>
          <cell r="BD314">
            <v>0</v>
          </cell>
          <cell r="BE314">
            <v>48564</v>
          </cell>
          <cell r="BF314">
            <v>0</v>
          </cell>
          <cell r="BG314">
            <v>0</v>
          </cell>
          <cell r="BH314">
            <v>0</v>
          </cell>
          <cell r="BI314">
            <v>0</v>
          </cell>
          <cell r="BJ314">
            <v>162</v>
          </cell>
          <cell r="BK314">
            <v>0</v>
          </cell>
          <cell r="BL314">
            <v>0</v>
          </cell>
          <cell r="BM314">
            <v>0</v>
          </cell>
          <cell r="BN314">
            <v>0</v>
          </cell>
          <cell r="BO314">
            <v>162</v>
          </cell>
          <cell r="BP314">
            <v>98147</v>
          </cell>
          <cell r="BQ314">
            <v>0</v>
          </cell>
          <cell r="BR314">
            <v>0</v>
          </cell>
          <cell r="BS314">
            <v>0</v>
          </cell>
          <cell r="BT314">
            <v>0</v>
          </cell>
          <cell r="BU314">
            <v>327</v>
          </cell>
          <cell r="BV314">
            <v>0</v>
          </cell>
          <cell r="BW314">
            <v>0</v>
          </cell>
          <cell r="BX314">
            <v>0</v>
          </cell>
          <cell r="BY314">
            <v>0</v>
          </cell>
          <cell r="BZ314">
            <v>327</v>
          </cell>
          <cell r="CA314">
            <v>162</v>
          </cell>
          <cell r="CB314">
            <v>489</v>
          </cell>
          <cell r="CC314">
            <v>0.05</v>
          </cell>
          <cell r="CD314">
            <v>489</v>
          </cell>
        </row>
        <row r="315">
          <cell r="B315" t="str">
            <v>PLA05</v>
          </cell>
          <cell r="C315" t="str">
            <v>CAP08</v>
          </cell>
          <cell r="D315" t="str">
            <v>De    50  pares</v>
          </cell>
          <cell r="E315" t="str">
            <v>m</v>
          </cell>
          <cell r="F315" t="str">
            <v>NA</v>
          </cell>
          <cell r="G315" t="str">
            <v>NA</v>
          </cell>
          <cell r="H315" t="str">
            <v>NA</v>
          </cell>
          <cell r="I315" t="str">
            <v>NA</v>
          </cell>
          <cell r="J315" t="str">
            <v>NA</v>
          </cell>
          <cell r="K315" t="str">
            <v>NA</v>
          </cell>
          <cell r="L315" t="str">
            <v>NA</v>
          </cell>
          <cell r="M315" t="str">
            <v>NA</v>
          </cell>
          <cell r="N315" t="str">
            <v>NA</v>
          </cell>
          <cell r="O315" t="str">
            <v>NA</v>
          </cell>
          <cell r="P315" t="str">
            <v>NA</v>
          </cell>
          <cell r="Q315" t="str">
            <v>NA</v>
          </cell>
          <cell r="R315" t="str">
            <v>NA</v>
          </cell>
          <cell r="S315" t="str">
            <v>NA</v>
          </cell>
          <cell r="T315" t="str">
            <v>CER002</v>
          </cell>
          <cell r="U315" t="str">
            <v>NA</v>
          </cell>
          <cell r="V315" t="str">
            <v>NA</v>
          </cell>
          <cell r="W315" t="str">
            <v>NA</v>
          </cell>
          <cell r="X315" t="str">
            <v>NA</v>
          </cell>
          <cell r="Y315" t="str">
            <v>CMC012</v>
          </cell>
          <cell r="Z315" t="str">
            <v>NA</v>
          </cell>
          <cell r="AA315" t="str">
            <v>NA</v>
          </cell>
          <cell r="AB315" t="str">
            <v>NA</v>
          </cell>
          <cell r="AC315" t="str">
            <v>NA</v>
          </cell>
          <cell r="AD315">
            <v>1</v>
          </cell>
          <cell r="AE315" t="str">
            <v>NA</v>
          </cell>
          <cell r="AF315" t="str">
            <v>NA</v>
          </cell>
          <cell r="AG315" t="str">
            <v>NA</v>
          </cell>
          <cell r="AH315" t="str">
            <v>NA</v>
          </cell>
          <cell r="AI315">
            <v>289.5</v>
          </cell>
          <cell r="AJ315">
            <v>289.5</v>
          </cell>
          <cell r="AO315">
            <v>507</v>
          </cell>
          <cell r="AP315">
            <v>0</v>
          </cell>
          <cell r="AQ315">
            <v>0</v>
          </cell>
          <cell r="AR315">
            <v>0</v>
          </cell>
          <cell r="AS315">
            <v>0</v>
          </cell>
          <cell r="AT315">
            <v>0</v>
          </cell>
          <cell r="AU315">
            <v>0</v>
          </cell>
          <cell r="AV315">
            <v>0</v>
          </cell>
          <cell r="AW315">
            <v>0</v>
          </cell>
          <cell r="AX315">
            <v>0</v>
          </cell>
          <cell r="AY315">
            <v>0</v>
          </cell>
          <cell r="AZ315">
            <v>0</v>
          </cell>
          <cell r="BA315">
            <v>0</v>
          </cell>
          <cell r="BB315">
            <v>0</v>
          </cell>
          <cell r="BC315">
            <v>0</v>
          </cell>
          <cell r="BD315">
            <v>0</v>
          </cell>
          <cell r="BE315">
            <v>48564</v>
          </cell>
          <cell r="BF315">
            <v>0</v>
          </cell>
          <cell r="BG315">
            <v>0</v>
          </cell>
          <cell r="BH315">
            <v>0</v>
          </cell>
          <cell r="BI315">
            <v>0</v>
          </cell>
          <cell r="BJ315">
            <v>168</v>
          </cell>
          <cell r="BK315">
            <v>0</v>
          </cell>
          <cell r="BL315">
            <v>0</v>
          </cell>
          <cell r="BM315">
            <v>0</v>
          </cell>
          <cell r="BN315">
            <v>0</v>
          </cell>
          <cell r="BO315">
            <v>168</v>
          </cell>
          <cell r="BP315">
            <v>98147</v>
          </cell>
          <cell r="BQ315">
            <v>0</v>
          </cell>
          <cell r="BR315">
            <v>0</v>
          </cell>
          <cell r="BS315">
            <v>0</v>
          </cell>
          <cell r="BT315">
            <v>0</v>
          </cell>
          <cell r="BU315">
            <v>339</v>
          </cell>
          <cell r="BV315">
            <v>0</v>
          </cell>
          <cell r="BW315">
            <v>0</v>
          </cell>
          <cell r="BX315">
            <v>0</v>
          </cell>
          <cell r="BY315">
            <v>0</v>
          </cell>
          <cell r="BZ315">
            <v>339</v>
          </cell>
          <cell r="CA315">
            <v>168</v>
          </cell>
          <cell r="CB315">
            <v>507</v>
          </cell>
          <cell r="CC315">
            <v>0.05</v>
          </cell>
          <cell r="CD315">
            <v>507</v>
          </cell>
        </row>
        <row r="316">
          <cell r="B316" t="str">
            <v>PLM05</v>
          </cell>
          <cell r="C316" t="str">
            <v>CAP08</v>
          </cell>
          <cell r="D316" t="str">
            <v>De    50  pares</v>
          </cell>
          <cell r="E316" t="str">
            <v>m</v>
          </cell>
          <cell r="F316" t="str">
            <v>NA</v>
          </cell>
          <cell r="G316" t="str">
            <v>NA</v>
          </cell>
          <cell r="H316" t="str">
            <v>NA</v>
          </cell>
          <cell r="I316" t="str">
            <v>NA</v>
          </cell>
          <cell r="J316" t="str">
            <v>NA</v>
          </cell>
          <cell r="K316" t="str">
            <v>NA</v>
          </cell>
          <cell r="L316" t="str">
            <v>NA</v>
          </cell>
          <cell r="M316" t="str">
            <v>NA</v>
          </cell>
          <cell r="N316" t="str">
            <v>NA</v>
          </cell>
          <cell r="O316" t="str">
            <v>NA</v>
          </cell>
          <cell r="P316" t="str">
            <v>NA</v>
          </cell>
          <cell r="Q316" t="str">
            <v>NA</v>
          </cell>
          <cell r="R316" t="str">
            <v>NA</v>
          </cell>
          <cell r="S316" t="str">
            <v>NA</v>
          </cell>
          <cell r="T316" t="str">
            <v>CER002</v>
          </cell>
          <cell r="U316" t="str">
            <v>NA</v>
          </cell>
          <cell r="V316" t="str">
            <v>NA</v>
          </cell>
          <cell r="W316" t="str">
            <v>NA</v>
          </cell>
          <cell r="X316" t="str">
            <v>NA</v>
          </cell>
          <cell r="Y316" t="str">
            <v>CMC012</v>
          </cell>
          <cell r="Z316" t="str">
            <v>NA</v>
          </cell>
          <cell r="AA316" t="str">
            <v>NA</v>
          </cell>
          <cell r="AB316" t="str">
            <v>NA</v>
          </cell>
          <cell r="AC316" t="str">
            <v>NA</v>
          </cell>
          <cell r="AD316">
            <v>1</v>
          </cell>
          <cell r="AE316" t="str">
            <v>NA</v>
          </cell>
          <cell r="AF316" t="str">
            <v>NA</v>
          </cell>
          <cell r="AG316" t="str">
            <v>NA</v>
          </cell>
          <cell r="AH316" t="str">
            <v>NA</v>
          </cell>
          <cell r="AI316">
            <v>375</v>
          </cell>
          <cell r="AJ316">
            <v>375</v>
          </cell>
          <cell r="AO316">
            <v>392</v>
          </cell>
          <cell r="AP316">
            <v>0</v>
          </cell>
          <cell r="AQ316">
            <v>0</v>
          </cell>
          <cell r="AR316">
            <v>0</v>
          </cell>
          <cell r="AS316">
            <v>0</v>
          </cell>
          <cell r="AT316">
            <v>0</v>
          </cell>
          <cell r="AU316">
            <v>0</v>
          </cell>
          <cell r="AV316">
            <v>0</v>
          </cell>
          <cell r="AW316">
            <v>0</v>
          </cell>
          <cell r="AX316">
            <v>0</v>
          </cell>
          <cell r="AY316">
            <v>0</v>
          </cell>
          <cell r="AZ316">
            <v>0</v>
          </cell>
          <cell r="BA316">
            <v>0</v>
          </cell>
          <cell r="BB316">
            <v>0</v>
          </cell>
          <cell r="BC316">
            <v>0</v>
          </cell>
          <cell r="BD316">
            <v>0</v>
          </cell>
          <cell r="BE316">
            <v>48564</v>
          </cell>
          <cell r="BF316">
            <v>0</v>
          </cell>
          <cell r="BG316">
            <v>0</v>
          </cell>
          <cell r="BH316">
            <v>0</v>
          </cell>
          <cell r="BI316">
            <v>0</v>
          </cell>
          <cell r="BJ316">
            <v>130</v>
          </cell>
          <cell r="BK316">
            <v>0</v>
          </cell>
          <cell r="BL316">
            <v>0</v>
          </cell>
          <cell r="BM316">
            <v>0</v>
          </cell>
          <cell r="BN316">
            <v>0</v>
          </cell>
          <cell r="BO316">
            <v>130</v>
          </cell>
          <cell r="BP316">
            <v>98147</v>
          </cell>
          <cell r="BQ316">
            <v>0</v>
          </cell>
          <cell r="BR316">
            <v>0</v>
          </cell>
          <cell r="BS316">
            <v>0</v>
          </cell>
          <cell r="BT316">
            <v>0</v>
          </cell>
          <cell r="BU316">
            <v>262</v>
          </cell>
          <cell r="BV316">
            <v>0</v>
          </cell>
          <cell r="BW316">
            <v>0</v>
          </cell>
          <cell r="BX316">
            <v>0</v>
          </cell>
          <cell r="BY316">
            <v>0</v>
          </cell>
          <cell r="BZ316">
            <v>262</v>
          </cell>
          <cell r="CA316">
            <v>130</v>
          </cell>
          <cell r="CB316">
            <v>392</v>
          </cell>
          <cell r="CC316">
            <v>0.05</v>
          </cell>
          <cell r="CD316">
            <v>392</v>
          </cell>
        </row>
        <row r="317">
          <cell r="B317" t="str">
            <v>ELM05</v>
          </cell>
          <cell r="C317" t="str">
            <v>CAP08</v>
          </cell>
          <cell r="D317" t="str">
            <v>De    50  pares</v>
          </cell>
          <cell r="E317" t="str">
            <v>U</v>
          </cell>
          <cell r="F317" t="str">
            <v>MRD145</v>
          </cell>
          <cell r="G317" t="str">
            <v>MRD076</v>
          </cell>
          <cell r="H317" t="str">
            <v>NA</v>
          </cell>
          <cell r="I317" t="str">
            <v>NA</v>
          </cell>
          <cell r="J317" t="str">
            <v>NA</v>
          </cell>
          <cell r="K317" t="str">
            <v>NA</v>
          </cell>
          <cell r="L317" t="str">
            <v>NA</v>
          </cell>
          <cell r="M317">
            <v>1</v>
          </cell>
          <cell r="N317">
            <v>100</v>
          </cell>
          <cell r="O317" t="str">
            <v>NA</v>
          </cell>
          <cell r="P317" t="str">
            <v>NA</v>
          </cell>
          <cell r="Q317" t="str">
            <v>NA</v>
          </cell>
          <cell r="R317" t="str">
            <v>NA</v>
          </cell>
          <cell r="S317" t="str">
            <v>NA</v>
          </cell>
          <cell r="T317" t="str">
            <v>CER004</v>
          </cell>
          <cell r="U317" t="str">
            <v>NA</v>
          </cell>
          <cell r="V317" t="str">
            <v>NA</v>
          </cell>
          <cell r="W317" t="str">
            <v>NA</v>
          </cell>
          <cell r="X317" t="str">
            <v>NA</v>
          </cell>
          <cell r="Y317" t="str">
            <v>CMC013</v>
          </cell>
          <cell r="Z317" t="str">
            <v>NA</v>
          </cell>
          <cell r="AA317" t="str">
            <v>NA</v>
          </cell>
          <cell r="AB317" t="str">
            <v>NA</v>
          </cell>
          <cell r="AC317" t="str">
            <v>NA</v>
          </cell>
          <cell r="AD317">
            <v>1</v>
          </cell>
          <cell r="AE317" t="str">
            <v>NA</v>
          </cell>
          <cell r="AF317" t="str">
            <v>NA</v>
          </cell>
          <cell r="AG317" t="str">
            <v>NA</v>
          </cell>
          <cell r="AH317" t="str">
            <v>NA</v>
          </cell>
          <cell r="AI317">
            <v>10</v>
          </cell>
          <cell r="AJ317">
            <v>10</v>
          </cell>
          <cell r="AO317">
            <v>66159</v>
          </cell>
          <cell r="AP317">
            <v>33500</v>
          </cell>
          <cell r="AQ317">
            <v>85</v>
          </cell>
          <cell r="AR317">
            <v>0</v>
          </cell>
          <cell r="AS317">
            <v>0</v>
          </cell>
          <cell r="AT317">
            <v>0</v>
          </cell>
          <cell r="AU317">
            <v>0</v>
          </cell>
          <cell r="AV317">
            <v>0</v>
          </cell>
          <cell r="AW317">
            <v>33500</v>
          </cell>
          <cell r="AX317">
            <v>8500</v>
          </cell>
          <cell r="AY317">
            <v>0</v>
          </cell>
          <cell r="AZ317">
            <v>0</v>
          </cell>
          <cell r="BA317">
            <v>0</v>
          </cell>
          <cell r="BB317">
            <v>0</v>
          </cell>
          <cell r="BC317">
            <v>0</v>
          </cell>
          <cell r="BD317">
            <v>44100</v>
          </cell>
          <cell r="BE317">
            <v>114090</v>
          </cell>
          <cell r="BF317">
            <v>0</v>
          </cell>
          <cell r="BG317">
            <v>0</v>
          </cell>
          <cell r="BH317">
            <v>0</v>
          </cell>
          <cell r="BI317">
            <v>0</v>
          </cell>
          <cell r="BJ317">
            <v>11409</v>
          </cell>
          <cell r="BK317">
            <v>0</v>
          </cell>
          <cell r="BL317">
            <v>0</v>
          </cell>
          <cell r="BM317">
            <v>0</v>
          </cell>
          <cell r="BN317">
            <v>0</v>
          </cell>
          <cell r="BO317">
            <v>11409</v>
          </cell>
          <cell r="BP317">
            <v>106495</v>
          </cell>
          <cell r="BQ317">
            <v>0</v>
          </cell>
          <cell r="BR317">
            <v>0</v>
          </cell>
          <cell r="BS317">
            <v>0</v>
          </cell>
          <cell r="BT317">
            <v>0</v>
          </cell>
          <cell r="BU317">
            <v>10650</v>
          </cell>
          <cell r="BV317">
            <v>0</v>
          </cell>
          <cell r="BW317">
            <v>0</v>
          </cell>
          <cell r="BX317">
            <v>0</v>
          </cell>
          <cell r="BY317">
            <v>0</v>
          </cell>
          <cell r="BZ317">
            <v>10650</v>
          </cell>
          <cell r="CA317">
            <v>11409</v>
          </cell>
          <cell r="CB317">
            <v>22059</v>
          </cell>
          <cell r="CC317">
            <v>0.05</v>
          </cell>
          <cell r="CD317">
            <v>66159</v>
          </cell>
        </row>
        <row r="318">
          <cell r="B318" t="str">
            <v>EPA05</v>
          </cell>
          <cell r="C318" t="str">
            <v>CAP08</v>
          </cell>
          <cell r="D318" t="str">
            <v>De    50  pares</v>
          </cell>
          <cell r="E318" t="str">
            <v>U</v>
          </cell>
          <cell r="F318" t="str">
            <v>MRD245</v>
          </cell>
          <cell r="G318" t="str">
            <v>MRD215</v>
          </cell>
          <cell r="H318" t="str">
            <v>MRD252</v>
          </cell>
          <cell r="I318" t="str">
            <v>MRD046</v>
          </cell>
          <cell r="J318" t="str">
            <v>NA</v>
          </cell>
          <cell r="K318" t="str">
            <v>NA</v>
          </cell>
          <cell r="L318" t="str">
            <v>NA</v>
          </cell>
          <cell r="M318">
            <v>1</v>
          </cell>
          <cell r="N318">
            <v>0.15</v>
          </cell>
          <cell r="O318">
            <v>0.04</v>
          </cell>
          <cell r="P318">
            <v>100</v>
          </cell>
          <cell r="Q318" t="str">
            <v>NA</v>
          </cell>
          <cell r="R318" t="str">
            <v>NA</v>
          </cell>
          <cell r="S318" t="str">
            <v>NA</v>
          </cell>
          <cell r="T318" t="str">
            <v>CER004</v>
          </cell>
          <cell r="U318" t="str">
            <v>NA</v>
          </cell>
          <cell r="V318" t="str">
            <v>NA</v>
          </cell>
          <cell r="W318" t="str">
            <v>NA</v>
          </cell>
          <cell r="X318" t="str">
            <v>NA</v>
          </cell>
          <cell r="Y318" t="str">
            <v>CMC014</v>
          </cell>
          <cell r="Z318" t="str">
            <v>NA</v>
          </cell>
          <cell r="AA318" t="str">
            <v>NA</v>
          </cell>
          <cell r="AB318" t="str">
            <v>NA</v>
          </cell>
          <cell r="AC318" t="str">
            <v>NA</v>
          </cell>
          <cell r="AD318">
            <v>1</v>
          </cell>
          <cell r="AE318" t="str">
            <v>NA</v>
          </cell>
          <cell r="AF318" t="str">
            <v>NA</v>
          </cell>
          <cell r="AG318" t="str">
            <v>NA</v>
          </cell>
          <cell r="AH318" t="str">
            <v>NA</v>
          </cell>
          <cell r="AI318">
            <v>8</v>
          </cell>
          <cell r="AJ318">
            <v>8</v>
          </cell>
          <cell r="AO318">
            <v>56796</v>
          </cell>
          <cell r="AP318">
            <v>16440</v>
          </cell>
          <cell r="AQ318">
            <v>14663</v>
          </cell>
          <cell r="AR318">
            <v>25875</v>
          </cell>
          <cell r="AS318">
            <v>43</v>
          </cell>
          <cell r="AT318">
            <v>0</v>
          </cell>
          <cell r="AU318">
            <v>0</v>
          </cell>
          <cell r="AV318">
            <v>0</v>
          </cell>
          <cell r="AW318">
            <v>16440</v>
          </cell>
          <cell r="AX318">
            <v>2199</v>
          </cell>
          <cell r="AY318">
            <v>1035</v>
          </cell>
          <cell r="AZ318">
            <v>4300</v>
          </cell>
          <cell r="BA318">
            <v>0</v>
          </cell>
          <cell r="BB318">
            <v>0</v>
          </cell>
          <cell r="BC318">
            <v>0</v>
          </cell>
          <cell r="BD318">
            <v>25173</v>
          </cell>
          <cell r="BE318">
            <v>114090</v>
          </cell>
          <cell r="BF318">
            <v>0</v>
          </cell>
          <cell r="BG318">
            <v>0</v>
          </cell>
          <cell r="BH318">
            <v>0</v>
          </cell>
          <cell r="BI318">
            <v>0</v>
          </cell>
          <cell r="BJ318">
            <v>14261</v>
          </cell>
          <cell r="BK318">
            <v>0</v>
          </cell>
          <cell r="BL318">
            <v>0</v>
          </cell>
          <cell r="BM318">
            <v>0</v>
          </cell>
          <cell r="BN318">
            <v>0</v>
          </cell>
          <cell r="BO318">
            <v>14261</v>
          </cell>
          <cell r="BP318">
            <v>138896</v>
          </cell>
          <cell r="BQ318">
            <v>0</v>
          </cell>
          <cell r="BR318">
            <v>0</v>
          </cell>
          <cell r="BS318">
            <v>0</v>
          </cell>
          <cell r="BT318">
            <v>0</v>
          </cell>
          <cell r="BU318">
            <v>17362</v>
          </cell>
          <cell r="BV318">
            <v>0</v>
          </cell>
          <cell r="BW318">
            <v>0</v>
          </cell>
          <cell r="BX318">
            <v>0</v>
          </cell>
          <cell r="BY318">
            <v>0</v>
          </cell>
          <cell r="BZ318">
            <v>17362</v>
          </cell>
          <cell r="CA318">
            <v>14261</v>
          </cell>
          <cell r="CB318">
            <v>31623</v>
          </cell>
          <cell r="CC318">
            <v>0.05</v>
          </cell>
          <cell r="CD318">
            <v>56796</v>
          </cell>
        </row>
        <row r="319">
          <cell r="B319" t="str">
            <v>EPC05</v>
          </cell>
          <cell r="C319" t="str">
            <v>CAP08</v>
          </cell>
          <cell r="D319" t="str">
            <v>De    50  pares</v>
          </cell>
          <cell r="E319" t="str">
            <v>U</v>
          </cell>
          <cell r="F319" t="str">
            <v>MRD245</v>
          </cell>
          <cell r="G319" t="str">
            <v>MRD215</v>
          </cell>
          <cell r="H319" t="str">
            <v>MRD252</v>
          </cell>
          <cell r="I319" t="str">
            <v>MRD046</v>
          </cell>
          <cell r="J319" t="str">
            <v>NA</v>
          </cell>
          <cell r="K319" t="str">
            <v>NA</v>
          </cell>
          <cell r="L319" t="str">
            <v>NA</v>
          </cell>
          <cell r="M319">
            <v>1</v>
          </cell>
          <cell r="N319">
            <v>0.15</v>
          </cell>
          <cell r="O319">
            <v>0.04</v>
          </cell>
          <cell r="P319">
            <v>100</v>
          </cell>
          <cell r="Q319" t="str">
            <v>NA</v>
          </cell>
          <cell r="R319" t="str">
            <v>NA</v>
          </cell>
          <cell r="S319" t="str">
            <v>NA</v>
          </cell>
          <cell r="T319" t="str">
            <v>CER003</v>
          </cell>
          <cell r="U319" t="str">
            <v>NA</v>
          </cell>
          <cell r="V319" t="str">
            <v>NA</v>
          </cell>
          <cell r="W319" t="str">
            <v>NA</v>
          </cell>
          <cell r="X319" t="str">
            <v>NA</v>
          </cell>
          <cell r="Y319" t="str">
            <v>CMC013</v>
          </cell>
          <cell r="Z319" t="str">
            <v>NA</v>
          </cell>
          <cell r="AA319" t="str">
            <v>NA</v>
          </cell>
          <cell r="AB319" t="str">
            <v>NA</v>
          </cell>
          <cell r="AC319" t="str">
            <v>NA</v>
          </cell>
          <cell r="AD319">
            <v>1</v>
          </cell>
          <cell r="AE319" t="str">
            <v>NA</v>
          </cell>
          <cell r="AF319" t="str">
            <v>NA</v>
          </cell>
          <cell r="AG319" t="str">
            <v>NA</v>
          </cell>
          <cell r="AH319" t="str">
            <v>NA</v>
          </cell>
          <cell r="AI319">
            <v>9.6</v>
          </cell>
          <cell r="AJ319">
            <v>9.6</v>
          </cell>
          <cell r="AO319">
            <v>44923</v>
          </cell>
          <cell r="AP319">
            <v>16440</v>
          </cell>
          <cell r="AQ319">
            <v>14663</v>
          </cell>
          <cell r="AR319">
            <v>25875</v>
          </cell>
          <cell r="AS319">
            <v>43</v>
          </cell>
          <cell r="AT319">
            <v>0</v>
          </cell>
          <cell r="AU319">
            <v>0</v>
          </cell>
          <cell r="AV319">
            <v>0</v>
          </cell>
          <cell r="AW319">
            <v>16440</v>
          </cell>
          <cell r="AX319">
            <v>2199</v>
          </cell>
          <cell r="AY319">
            <v>1035</v>
          </cell>
          <cell r="AZ319">
            <v>4300</v>
          </cell>
          <cell r="BA319">
            <v>0</v>
          </cell>
          <cell r="BB319">
            <v>0</v>
          </cell>
          <cell r="BC319">
            <v>0</v>
          </cell>
          <cell r="BD319">
            <v>25173</v>
          </cell>
          <cell r="BE319">
            <v>83103</v>
          </cell>
          <cell r="BF319">
            <v>0</v>
          </cell>
          <cell r="BG319">
            <v>0</v>
          </cell>
          <cell r="BH319">
            <v>0</v>
          </cell>
          <cell r="BI319">
            <v>0</v>
          </cell>
          <cell r="BJ319">
            <v>8657</v>
          </cell>
          <cell r="BK319">
            <v>0</v>
          </cell>
          <cell r="BL319">
            <v>0</v>
          </cell>
          <cell r="BM319">
            <v>0</v>
          </cell>
          <cell r="BN319">
            <v>0</v>
          </cell>
          <cell r="BO319">
            <v>8657</v>
          </cell>
          <cell r="BP319">
            <v>106495</v>
          </cell>
          <cell r="BQ319">
            <v>0</v>
          </cell>
          <cell r="BR319">
            <v>0</v>
          </cell>
          <cell r="BS319">
            <v>0</v>
          </cell>
          <cell r="BT319">
            <v>0</v>
          </cell>
          <cell r="BU319">
            <v>11093</v>
          </cell>
          <cell r="BV319">
            <v>0</v>
          </cell>
          <cell r="BW319">
            <v>0</v>
          </cell>
          <cell r="BX319">
            <v>0</v>
          </cell>
          <cell r="BY319">
            <v>0</v>
          </cell>
          <cell r="BZ319">
            <v>11093</v>
          </cell>
          <cell r="CA319">
            <v>8657</v>
          </cell>
          <cell r="CB319">
            <v>19750</v>
          </cell>
          <cell r="CC319">
            <v>0.05</v>
          </cell>
          <cell r="CD319">
            <v>44923</v>
          </cell>
        </row>
        <row r="320">
          <cell r="B320" t="str">
            <v>EPM05</v>
          </cell>
          <cell r="C320" t="str">
            <v>CAP08</v>
          </cell>
          <cell r="D320" t="str">
            <v>De    50  pares</v>
          </cell>
          <cell r="E320" t="str">
            <v>U</v>
          </cell>
          <cell r="F320" t="str">
            <v>MRD245</v>
          </cell>
          <cell r="G320" t="str">
            <v>MRD215</v>
          </cell>
          <cell r="H320" t="str">
            <v>MRD252</v>
          </cell>
          <cell r="I320" t="str">
            <v>MRD046</v>
          </cell>
          <cell r="J320" t="str">
            <v>NA</v>
          </cell>
          <cell r="K320" t="str">
            <v>NA</v>
          </cell>
          <cell r="L320" t="str">
            <v>NA</v>
          </cell>
          <cell r="M320">
            <v>1</v>
          </cell>
          <cell r="N320">
            <v>0.15</v>
          </cell>
          <cell r="O320">
            <v>0.04</v>
          </cell>
          <cell r="P320">
            <v>100</v>
          </cell>
          <cell r="Q320" t="str">
            <v>NA</v>
          </cell>
          <cell r="R320" t="str">
            <v>NA</v>
          </cell>
          <cell r="S320" t="str">
            <v>NA</v>
          </cell>
          <cell r="T320" t="str">
            <v>CER004</v>
          </cell>
          <cell r="U320" t="str">
            <v>NA</v>
          </cell>
          <cell r="V320" t="str">
            <v>NA</v>
          </cell>
          <cell r="W320" t="str">
            <v>NA</v>
          </cell>
          <cell r="X320" t="str">
            <v>NA</v>
          </cell>
          <cell r="Y320" t="str">
            <v>CMC014</v>
          </cell>
          <cell r="Z320" t="str">
            <v>NA</v>
          </cell>
          <cell r="AA320" t="str">
            <v>NA</v>
          </cell>
          <cell r="AB320" t="str">
            <v>NA</v>
          </cell>
          <cell r="AC320" t="str">
            <v>NA</v>
          </cell>
          <cell r="AD320">
            <v>1</v>
          </cell>
          <cell r="AE320" t="str">
            <v>NA</v>
          </cell>
          <cell r="AF320" t="str">
            <v>NA</v>
          </cell>
          <cell r="AG320" t="str">
            <v>NA</v>
          </cell>
          <cell r="AH320" t="str">
            <v>NA</v>
          </cell>
          <cell r="AI320">
            <v>8</v>
          </cell>
          <cell r="AJ320">
            <v>8</v>
          </cell>
          <cell r="AO320">
            <v>56796</v>
          </cell>
          <cell r="AP320">
            <v>16440</v>
          </cell>
          <cell r="AQ320">
            <v>14663</v>
          </cell>
          <cell r="AR320">
            <v>25875</v>
          </cell>
          <cell r="AS320">
            <v>43</v>
          </cell>
          <cell r="AT320">
            <v>0</v>
          </cell>
          <cell r="AU320">
            <v>0</v>
          </cell>
          <cell r="AV320">
            <v>0</v>
          </cell>
          <cell r="AW320">
            <v>16440</v>
          </cell>
          <cell r="AX320">
            <v>2199</v>
          </cell>
          <cell r="AY320">
            <v>1035</v>
          </cell>
          <cell r="AZ320">
            <v>4300</v>
          </cell>
          <cell r="BA320">
            <v>0</v>
          </cell>
          <cell r="BB320">
            <v>0</v>
          </cell>
          <cell r="BC320">
            <v>0</v>
          </cell>
          <cell r="BD320">
            <v>25173</v>
          </cell>
          <cell r="BE320">
            <v>114090</v>
          </cell>
          <cell r="BF320">
            <v>0</v>
          </cell>
          <cell r="BG320">
            <v>0</v>
          </cell>
          <cell r="BH320">
            <v>0</v>
          </cell>
          <cell r="BI320">
            <v>0</v>
          </cell>
          <cell r="BJ320">
            <v>14261</v>
          </cell>
          <cell r="BK320">
            <v>0</v>
          </cell>
          <cell r="BL320">
            <v>0</v>
          </cell>
          <cell r="BM320">
            <v>0</v>
          </cell>
          <cell r="BN320">
            <v>0</v>
          </cell>
          <cell r="BO320">
            <v>14261</v>
          </cell>
          <cell r="BP320">
            <v>138896</v>
          </cell>
          <cell r="BQ320">
            <v>0</v>
          </cell>
          <cell r="BR320">
            <v>0</v>
          </cell>
          <cell r="BS320">
            <v>0</v>
          </cell>
          <cell r="BT320">
            <v>0</v>
          </cell>
          <cell r="BU320">
            <v>17362</v>
          </cell>
          <cell r="BV320">
            <v>0</v>
          </cell>
          <cell r="BW320">
            <v>0</v>
          </cell>
          <cell r="BX320">
            <v>0</v>
          </cell>
          <cell r="BY320">
            <v>0</v>
          </cell>
          <cell r="BZ320">
            <v>17362</v>
          </cell>
          <cell r="CA320">
            <v>14261</v>
          </cell>
          <cell r="CB320">
            <v>31623</v>
          </cell>
          <cell r="CC320">
            <v>0.05</v>
          </cell>
          <cell r="CD320">
            <v>56796</v>
          </cell>
        </row>
        <row r="321">
          <cell r="B321" t="str">
            <v>ML005</v>
          </cell>
          <cell r="C321" t="str">
            <v>CAP08</v>
          </cell>
          <cell r="D321" t="str">
            <v>De    50  pares</v>
          </cell>
          <cell r="E321" t="str">
            <v>U</v>
          </cell>
          <cell r="F321" t="str">
            <v>MRD129</v>
          </cell>
          <cell r="G321" t="str">
            <v>MRD076</v>
          </cell>
          <cell r="H321" t="str">
            <v>NA</v>
          </cell>
          <cell r="I321" t="str">
            <v>NA</v>
          </cell>
          <cell r="J321" t="str">
            <v>NA</v>
          </cell>
          <cell r="K321" t="str">
            <v>NA</v>
          </cell>
          <cell r="L321" t="str">
            <v>NA</v>
          </cell>
          <cell r="M321">
            <v>1</v>
          </cell>
          <cell r="N321">
            <v>100</v>
          </cell>
          <cell r="O321" t="str">
            <v>NA</v>
          </cell>
          <cell r="P321" t="str">
            <v>NA</v>
          </cell>
          <cell r="Q321" t="str">
            <v>NA</v>
          </cell>
          <cell r="R321" t="str">
            <v>NA</v>
          </cell>
          <cell r="S321" t="str">
            <v>NA</v>
          </cell>
          <cell r="T321" t="str">
            <v>CER003</v>
          </cell>
          <cell r="U321" t="str">
            <v>NA</v>
          </cell>
          <cell r="V321" t="str">
            <v>NA</v>
          </cell>
          <cell r="W321" t="str">
            <v>NA</v>
          </cell>
          <cell r="X321" t="str">
            <v>NA</v>
          </cell>
          <cell r="Y321" t="str">
            <v>CMC013</v>
          </cell>
          <cell r="Z321" t="str">
            <v>NA</v>
          </cell>
          <cell r="AA321" t="str">
            <v>NA</v>
          </cell>
          <cell r="AB321" t="str">
            <v>NA</v>
          </cell>
          <cell r="AC321" t="str">
            <v>NA</v>
          </cell>
          <cell r="AD321">
            <v>1</v>
          </cell>
          <cell r="AE321" t="str">
            <v>NA</v>
          </cell>
          <cell r="AF321" t="str">
            <v>NA</v>
          </cell>
          <cell r="AG321" t="str">
            <v>NA</v>
          </cell>
          <cell r="AH321" t="str">
            <v>NA</v>
          </cell>
          <cell r="AI321">
            <v>12</v>
          </cell>
          <cell r="AJ321">
            <v>12</v>
          </cell>
          <cell r="AO321">
            <v>71975</v>
          </cell>
          <cell r="AP321">
            <v>45000</v>
          </cell>
          <cell r="AQ321">
            <v>85</v>
          </cell>
          <cell r="AR321">
            <v>0</v>
          </cell>
          <cell r="AS321">
            <v>0</v>
          </cell>
          <cell r="AT321">
            <v>0</v>
          </cell>
          <cell r="AU321">
            <v>0</v>
          </cell>
          <cell r="AV321">
            <v>0</v>
          </cell>
          <cell r="AW321">
            <v>45000</v>
          </cell>
          <cell r="AX321">
            <v>8500</v>
          </cell>
          <cell r="AY321">
            <v>0</v>
          </cell>
          <cell r="AZ321">
            <v>0</v>
          </cell>
          <cell r="BA321">
            <v>0</v>
          </cell>
          <cell r="BB321">
            <v>0</v>
          </cell>
          <cell r="BC321">
            <v>0</v>
          </cell>
          <cell r="BD321">
            <v>56175</v>
          </cell>
          <cell r="BE321">
            <v>83103</v>
          </cell>
          <cell r="BF321">
            <v>0</v>
          </cell>
          <cell r="BG321">
            <v>0</v>
          </cell>
          <cell r="BH321">
            <v>0</v>
          </cell>
          <cell r="BI321">
            <v>0</v>
          </cell>
          <cell r="BJ321">
            <v>6925</v>
          </cell>
          <cell r="BK321">
            <v>0</v>
          </cell>
          <cell r="BL321">
            <v>0</v>
          </cell>
          <cell r="BM321">
            <v>0</v>
          </cell>
          <cell r="BN321">
            <v>0</v>
          </cell>
          <cell r="BO321">
            <v>6925</v>
          </cell>
          <cell r="BP321">
            <v>106495</v>
          </cell>
          <cell r="BQ321">
            <v>0</v>
          </cell>
          <cell r="BR321">
            <v>0</v>
          </cell>
          <cell r="BS321">
            <v>0</v>
          </cell>
          <cell r="BT321">
            <v>0</v>
          </cell>
          <cell r="BU321">
            <v>8875</v>
          </cell>
          <cell r="BV321">
            <v>0</v>
          </cell>
          <cell r="BW321">
            <v>0</v>
          </cell>
          <cell r="BX321">
            <v>0</v>
          </cell>
          <cell r="BY321">
            <v>0</v>
          </cell>
          <cell r="BZ321">
            <v>8875</v>
          </cell>
          <cell r="CA321">
            <v>6925</v>
          </cell>
          <cell r="CB321">
            <v>15800</v>
          </cell>
          <cell r="CC321">
            <v>0.05</v>
          </cell>
          <cell r="CD321">
            <v>71975</v>
          </cell>
        </row>
        <row r="322">
          <cell r="B322" t="str">
            <v>MP005</v>
          </cell>
          <cell r="C322" t="str">
            <v>CAP08</v>
          </cell>
          <cell r="D322" t="str">
            <v>De    50  pares</v>
          </cell>
          <cell r="E322" t="str">
            <v>U</v>
          </cell>
          <cell r="F322" t="str">
            <v>MRD245</v>
          </cell>
          <cell r="G322" t="str">
            <v>MRD215</v>
          </cell>
          <cell r="H322" t="str">
            <v>MRD252</v>
          </cell>
          <cell r="I322" t="str">
            <v>MRD046</v>
          </cell>
          <cell r="J322" t="str">
            <v>NA</v>
          </cell>
          <cell r="K322" t="str">
            <v>NA</v>
          </cell>
          <cell r="L322" t="str">
            <v>NA</v>
          </cell>
          <cell r="M322">
            <v>1</v>
          </cell>
          <cell r="N322">
            <v>0.15</v>
          </cell>
          <cell r="O322">
            <v>0.04</v>
          </cell>
          <cell r="P322">
            <v>100</v>
          </cell>
          <cell r="Q322" t="str">
            <v>NA</v>
          </cell>
          <cell r="R322" t="str">
            <v>NA</v>
          </cell>
          <cell r="S322" t="str">
            <v>NA</v>
          </cell>
          <cell r="T322" t="str">
            <v>CER003</v>
          </cell>
          <cell r="U322" t="str">
            <v>NA</v>
          </cell>
          <cell r="V322" t="str">
            <v>NA</v>
          </cell>
          <cell r="W322" t="str">
            <v>NA</v>
          </cell>
          <cell r="X322" t="str">
            <v>NA</v>
          </cell>
          <cell r="Y322" t="str">
            <v>CMC013</v>
          </cell>
          <cell r="Z322" t="str">
            <v>NA</v>
          </cell>
          <cell r="AA322" t="str">
            <v>NA</v>
          </cell>
          <cell r="AB322" t="str">
            <v>NA</v>
          </cell>
          <cell r="AC322" t="str">
            <v>NA</v>
          </cell>
          <cell r="AD322">
            <v>1</v>
          </cell>
          <cell r="AE322" t="str">
            <v>NA</v>
          </cell>
          <cell r="AF322" t="str">
            <v>NA</v>
          </cell>
          <cell r="AG322" t="str">
            <v>NA</v>
          </cell>
          <cell r="AH322" t="str">
            <v>NA</v>
          </cell>
          <cell r="AI322">
            <v>9.6</v>
          </cell>
          <cell r="AJ322">
            <v>9.6</v>
          </cell>
          <cell r="AO322">
            <v>44923</v>
          </cell>
          <cell r="AP322">
            <v>16440</v>
          </cell>
          <cell r="AQ322">
            <v>14663</v>
          </cell>
          <cell r="AR322">
            <v>25875</v>
          </cell>
          <cell r="AS322">
            <v>43</v>
          </cell>
          <cell r="AT322">
            <v>0</v>
          </cell>
          <cell r="AU322">
            <v>0</v>
          </cell>
          <cell r="AV322">
            <v>0</v>
          </cell>
          <cell r="AW322">
            <v>16440</v>
          </cell>
          <cell r="AX322">
            <v>2199</v>
          </cell>
          <cell r="AY322">
            <v>1035</v>
          </cell>
          <cell r="AZ322">
            <v>4300</v>
          </cell>
          <cell r="BA322">
            <v>0</v>
          </cell>
          <cell r="BB322">
            <v>0</v>
          </cell>
          <cell r="BC322">
            <v>0</v>
          </cell>
          <cell r="BD322">
            <v>25173</v>
          </cell>
          <cell r="BE322">
            <v>83103</v>
          </cell>
          <cell r="BF322">
            <v>0</v>
          </cell>
          <cell r="BG322">
            <v>0</v>
          </cell>
          <cell r="BH322">
            <v>0</v>
          </cell>
          <cell r="BI322">
            <v>0</v>
          </cell>
          <cell r="BJ322">
            <v>8657</v>
          </cell>
          <cell r="BK322">
            <v>0</v>
          </cell>
          <cell r="BL322">
            <v>0</v>
          </cell>
          <cell r="BM322">
            <v>0</v>
          </cell>
          <cell r="BN322">
            <v>0</v>
          </cell>
          <cell r="BO322">
            <v>8657</v>
          </cell>
          <cell r="BP322">
            <v>106495</v>
          </cell>
          <cell r="BQ322">
            <v>0</v>
          </cell>
          <cell r="BR322">
            <v>0</v>
          </cell>
          <cell r="BS322">
            <v>0</v>
          </cell>
          <cell r="BT322">
            <v>0</v>
          </cell>
          <cell r="BU322">
            <v>11093</v>
          </cell>
          <cell r="BV322">
            <v>0</v>
          </cell>
          <cell r="BW322">
            <v>0</v>
          </cell>
          <cell r="BX322">
            <v>0</v>
          </cell>
          <cell r="BY322">
            <v>0</v>
          </cell>
          <cell r="BZ322">
            <v>11093</v>
          </cell>
          <cell r="CA322">
            <v>8657</v>
          </cell>
          <cell r="CB322">
            <v>19750</v>
          </cell>
          <cell r="CC322">
            <v>0.05</v>
          </cell>
          <cell r="CD322">
            <v>44923</v>
          </cell>
        </row>
        <row r="323">
          <cell r="B323" t="str">
            <v>PBA05</v>
          </cell>
          <cell r="C323" t="str">
            <v>CAP08</v>
          </cell>
          <cell r="D323" t="str">
            <v>De    50  pares</v>
          </cell>
          <cell r="E323" t="str">
            <v>U</v>
          </cell>
          <cell r="F323" t="str">
            <v>NA</v>
          </cell>
          <cell r="G323" t="str">
            <v>NA</v>
          </cell>
          <cell r="H323" t="str">
            <v>NA</v>
          </cell>
          <cell r="I323" t="str">
            <v>NA</v>
          </cell>
          <cell r="J323" t="str">
            <v>NA</v>
          </cell>
          <cell r="K323" t="str">
            <v>NA</v>
          </cell>
          <cell r="L323" t="str">
            <v>NA</v>
          </cell>
          <cell r="M323" t="str">
            <v>NA</v>
          </cell>
          <cell r="N323" t="str">
            <v>NA</v>
          </cell>
          <cell r="O323" t="str">
            <v>NA</v>
          </cell>
          <cell r="P323" t="str">
            <v>NA</v>
          </cell>
          <cell r="Q323" t="str">
            <v>NA</v>
          </cell>
          <cell r="R323" t="str">
            <v>NA</v>
          </cell>
          <cell r="S323" t="str">
            <v>NA</v>
          </cell>
          <cell r="T323" t="str">
            <v>CER002</v>
          </cell>
          <cell r="U323" t="str">
            <v>NA</v>
          </cell>
          <cell r="V323" t="str">
            <v>NA</v>
          </cell>
          <cell r="W323" t="str">
            <v>NA</v>
          </cell>
          <cell r="X323" t="str">
            <v>NA</v>
          </cell>
          <cell r="Y323" t="str">
            <v>CMC012</v>
          </cell>
          <cell r="Z323" t="str">
            <v>NA</v>
          </cell>
          <cell r="AA323" t="str">
            <v>NA</v>
          </cell>
          <cell r="AB323" t="str">
            <v>NA</v>
          </cell>
          <cell r="AC323" t="str">
            <v>NA</v>
          </cell>
          <cell r="AD323">
            <v>1</v>
          </cell>
          <cell r="AE323" t="str">
            <v>NA</v>
          </cell>
          <cell r="AF323" t="str">
            <v>NA</v>
          </cell>
          <cell r="AG323" t="str">
            <v>NA</v>
          </cell>
          <cell r="AH323" t="str">
            <v>NA</v>
          </cell>
          <cell r="AI323">
            <v>300</v>
          </cell>
          <cell r="AJ323">
            <v>300</v>
          </cell>
          <cell r="AO323">
            <v>489</v>
          </cell>
          <cell r="AP323">
            <v>0</v>
          </cell>
          <cell r="AQ323">
            <v>0</v>
          </cell>
          <cell r="AR323">
            <v>0</v>
          </cell>
          <cell r="AS323">
            <v>0</v>
          </cell>
          <cell r="AT323">
            <v>0</v>
          </cell>
          <cell r="AU323">
            <v>0</v>
          </cell>
          <cell r="AV323">
            <v>0</v>
          </cell>
          <cell r="AW323">
            <v>0</v>
          </cell>
          <cell r="AX323">
            <v>0</v>
          </cell>
          <cell r="AY323">
            <v>0</v>
          </cell>
          <cell r="AZ323">
            <v>0</v>
          </cell>
          <cell r="BA323">
            <v>0</v>
          </cell>
          <cell r="BB323">
            <v>0</v>
          </cell>
          <cell r="BC323">
            <v>0</v>
          </cell>
          <cell r="BD323">
            <v>0</v>
          </cell>
          <cell r="BE323">
            <v>48564</v>
          </cell>
          <cell r="BF323">
            <v>0</v>
          </cell>
          <cell r="BG323">
            <v>0</v>
          </cell>
          <cell r="BH323">
            <v>0</v>
          </cell>
          <cell r="BI323">
            <v>0</v>
          </cell>
          <cell r="BJ323">
            <v>162</v>
          </cell>
          <cell r="BK323">
            <v>0</v>
          </cell>
          <cell r="BL323">
            <v>0</v>
          </cell>
          <cell r="BM323">
            <v>0</v>
          </cell>
          <cell r="BN323">
            <v>0</v>
          </cell>
          <cell r="BO323">
            <v>162</v>
          </cell>
          <cell r="BP323">
            <v>98147</v>
          </cell>
          <cell r="BQ323">
            <v>0</v>
          </cell>
          <cell r="BR323">
            <v>0</v>
          </cell>
          <cell r="BS323">
            <v>0</v>
          </cell>
          <cell r="BT323">
            <v>0</v>
          </cell>
          <cell r="BU323">
            <v>327</v>
          </cell>
          <cell r="BV323">
            <v>0</v>
          </cell>
          <cell r="BW323">
            <v>0</v>
          </cell>
          <cell r="BX323">
            <v>0</v>
          </cell>
          <cell r="BY323">
            <v>0</v>
          </cell>
          <cell r="BZ323">
            <v>327</v>
          </cell>
          <cell r="CA323">
            <v>162</v>
          </cell>
          <cell r="CB323">
            <v>489</v>
          </cell>
          <cell r="CC323">
            <v>0.05</v>
          </cell>
          <cell r="CD323">
            <v>489</v>
          </cell>
        </row>
        <row r="324">
          <cell r="B324" t="str">
            <v>PBC05</v>
          </cell>
          <cell r="C324" t="str">
            <v>CAP08</v>
          </cell>
          <cell r="D324" t="str">
            <v>De    50  pares</v>
          </cell>
          <cell r="E324" t="str">
            <v>U</v>
          </cell>
          <cell r="F324" t="str">
            <v>NA</v>
          </cell>
          <cell r="G324" t="str">
            <v>NA</v>
          </cell>
          <cell r="H324" t="str">
            <v>NA</v>
          </cell>
          <cell r="I324" t="str">
            <v>NA</v>
          </cell>
          <cell r="J324" t="str">
            <v>NA</v>
          </cell>
          <cell r="K324" t="str">
            <v>NA</v>
          </cell>
          <cell r="L324" t="str">
            <v>NA</v>
          </cell>
          <cell r="M324" t="str">
            <v>NA</v>
          </cell>
          <cell r="N324" t="str">
            <v>NA</v>
          </cell>
          <cell r="O324" t="str">
            <v>NA</v>
          </cell>
          <cell r="P324" t="str">
            <v>NA</v>
          </cell>
          <cell r="Q324" t="str">
            <v>NA</v>
          </cell>
          <cell r="R324" t="str">
            <v>NA</v>
          </cell>
          <cell r="S324" t="str">
            <v>NA</v>
          </cell>
          <cell r="T324" t="str">
            <v>CER001</v>
          </cell>
          <cell r="U324" t="str">
            <v>NA</v>
          </cell>
          <cell r="V324" t="str">
            <v>NA</v>
          </cell>
          <cell r="W324" t="str">
            <v>NA</v>
          </cell>
          <cell r="X324" t="str">
            <v>NA</v>
          </cell>
          <cell r="Y324" t="str">
            <v>CMC011</v>
          </cell>
          <cell r="Z324" t="str">
            <v>NA</v>
          </cell>
          <cell r="AA324" t="str">
            <v>NA</v>
          </cell>
          <cell r="AB324" t="str">
            <v>NA</v>
          </cell>
          <cell r="AC324" t="str">
            <v>NA</v>
          </cell>
          <cell r="AD324">
            <v>1</v>
          </cell>
          <cell r="AE324" t="str">
            <v>NA</v>
          </cell>
          <cell r="AF324" t="str">
            <v>NA</v>
          </cell>
          <cell r="AG324" t="str">
            <v>NA</v>
          </cell>
          <cell r="AH324" t="str">
            <v>NA</v>
          </cell>
          <cell r="AI324">
            <v>425</v>
          </cell>
          <cell r="AJ324">
            <v>425</v>
          </cell>
          <cell r="AO324">
            <v>886</v>
          </cell>
          <cell r="AP324">
            <v>0</v>
          </cell>
          <cell r="AQ324">
            <v>0</v>
          </cell>
          <cell r="AR324">
            <v>0</v>
          </cell>
          <cell r="AS324">
            <v>0</v>
          </cell>
          <cell r="AT324">
            <v>0</v>
          </cell>
          <cell r="AU324">
            <v>0</v>
          </cell>
          <cell r="AV324">
            <v>0</v>
          </cell>
          <cell r="AW324">
            <v>0</v>
          </cell>
          <cell r="AX324">
            <v>0</v>
          </cell>
          <cell r="AY324">
            <v>0</v>
          </cell>
          <cell r="AZ324">
            <v>0</v>
          </cell>
          <cell r="BA324">
            <v>0</v>
          </cell>
          <cell r="BB324">
            <v>0</v>
          </cell>
          <cell r="BC324">
            <v>0</v>
          </cell>
          <cell r="BD324">
            <v>0</v>
          </cell>
          <cell r="BE324">
            <v>250716</v>
          </cell>
          <cell r="BF324">
            <v>0</v>
          </cell>
          <cell r="BG324">
            <v>0</v>
          </cell>
          <cell r="BH324">
            <v>0</v>
          </cell>
          <cell r="BI324">
            <v>0</v>
          </cell>
          <cell r="BJ324">
            <v>590</v>
          </cell>
          <cell r="BK324">
            <v>0</v>
          </cell>
          <cell r="BL324">
            <v>0</v>
          </cell>
          <cell r="BM324">
            <v>0</v>
          </cell>
          <cell r="BN324">
            <v>0</v>
          </cell>
          <cell r="BO324">
            <v>590</v>
          </cell>
          <cell r="BP324">
            <v>125868</v>
          </cell>
          <cell r="BQ324">
            <v>0</v>
          </cell>
          <cell r="BR324">
            <v>0</v>
          </cell>
          <cell r="BS324">
            <v>0</v>
          </cell>
          <cell r="BT324">
            <v>0</v>
          </cell>
          <cell r="BU324">
            <v>296</v>
          </cell>
          <cell r="BV324">
            <v>0</v>
          </cell>
          <cell r="BW324">
            <v>0</v>
          </cell>
          <cell r="BX324">
            <v>0</v>
          </cell>
          <cell r="BY324">
            <v>0</v>
          </cell>
          <cell r="BZ324">
            <v>296</v>
          </cell>
          <cell r="CA324">
            <v>590</v>
          </cell>
          <cell r="CB324">
            <v>886</v>
          </cell>
          <cell r="CC324">
            <v>0.05</v>
          </cell>
          <cell r="CD324">
            <v>886</v>
          </cell>
        </row>
        <row r="325">
          <cell r="B325" t="str">
            <v>PBM05</v>
          </cell>
          <cell r="C325" t="str">
            <v>CAP08</v>
          </cell>
          <cell r="D325" t="str">
            <v>De    50  pares</v>
          </cell>
          <cell r="E325" t="str">
            <v>U</v>
          </cell>
          <cell r="F325" t="str">
            <v>NA</v>
          </cell>
          <cell r="G325" t="str">
            <v>NA</v>
          </cell>
          <cell r="H325" t="str">
            <v>NA</v>
          </cell>
          <cell r="I325" t="str">
            <v>NA</v>
          </cell>
          <cell r="J325" t="str">
            <v>NA</v>
          </cell>
          <cell r="K325" t="str">
            <v>NA</v>
          </cell>
          <cell r="L325" t="str">
            <v>NA</v>
          </cell>
          <cell r="M325" t="str">
            <v>NA</v>
          </cell>
          <cell r="N325" t="str">
            <v>NA</v>
          </cell>
          <cell r="O325" t="str">
            <v>NA</v>
          </cell>
          <cell r="P325" t="str">
            <v>NA</v>
          </cell>
          <cell r="Q325" t="str">
            <v>NA</v>
          </cell>
          <cell r="R325" t="str">
            <v>NA</v>
          </cell>
          <cell r="S325" t="str">
            <v>NA</v>
          </cell>
          <cell r="T325" t="str">
            <v>CER002</v>
          </cell>
          <cell r="U325" t="str">
            <v>NA</v>
          </cell>
          <cell r="V325" t="str">
            <v>NA</v>
          </cell>
          <cell r="W325" t="str">
            <v>NA</v>
          </cell>
          <cell r="X325" t="str">
            <v>NA</v>
          </cell>
          <cell r="Y325" t="str">
            <v>CMC012</v>
          </cell>
          <cell r="Z325" t="str">
            <v>NA</v>
          </cell>
          <cell r="AA325" t="str">
            <v>NA</v>
          </cell>
          <cell r="AB325" t="str">
            <v>NA</v>
          </cell>
          <cell r="AC325" t="str">
            <v>NA</v>
          </cell>
          <cell r="AD325">
            <v>1</v>
          </cell>
          <cell r="AE325" t="str">
            <v>NA</v>
          </cell>
          <cell r="AF325" t="str">
            <v>NA</v>
          </cell>
          <cell r="AG325" t="str">
            <v>NA</v>
          </cell>
          <cell r="AH325" t="str">
            <v>NA</v>
          </cell>
          <cell r="AI325">
            <v>300</v>
          </cell>
          <cell r="AJ325">
            <v>300</v>
          </cell>
          <cell r="AO325">
            <v>489</v>
          </cell>
          <cell r="AP325">
            <v>0</v>
          </cell>
          <cell r="AQ325">
            <v>0</v>
          </cell>
          <cell r="AR325">
            <v>0</v>
          </cell>
          <cell r="AS325">
            <v>0</v>
          </cell>
          <cell r="AT325">
            <v>0</v>
          </cell>
          <cell r="AU325">
            <v>0</v>
          </cell>
          <cell r="AV325">
            <v>0</v>
          </cell>
          <cell r="AW325">
            <v>0</v>
          </cell>
          <cell r="AX325">
            <v>0</v>
          </cell>
          <cell r="AY325">
            <v>0</v>
          </cell>
          <cell r="AZ325">
            <v>0</v>
          </cell>
          <cell r="BA325">
            <v>0</v>
          </cell>
          <cell r="BB325">
            <v>0</v>
          </cell>
          <cell r="BC325">
            <v>0</v>
          </cell>
          <cell r="BD325">
            <v>0</v>
          </cell>
          <cell r="BE325">
            <v>48564</v>
          </cell>
          <cell r="BF325">
            <v>0</v>
          </cell>
          <cell r="BG325">
            <v>0</v>
          </cell>
          <cell r="BH325">
            <v>0</v>
          </cell>
          <cell r="BI325">
            <v>0</v>
          </cell>
          <cell r="BJ325">
            <v>162</v>
          </cell>
          <cell r="BK325">
            <v>0</v>
          </cell>
          <cell r="BL325">
            <v>0</v>
          </cell>
          <cell r="BM325">
            <v>0</v>
          </cell>
          <cell r="BN325">
            <v>0</v>
          </cell>
          <cell r="BO325">
            <v>162</v>
          </cell>
          <cell r="BP325">
            <v>98147</v>
          </cell>
          <cell r="BQ325">
            <v>0</v>
          </cell>
          <cell r="BR325">
            <v>0</v>
          </cell>
          <cell r="BS325">
            <v>0</v>
          </cell>
          <cell r="BT325">
            <v>0</v>
          </cell>
          <cell r="BU325">
            <v>327</v>
          </cell>
          <cell r="BV325">
            <v>0</v>
          </cell>
          <cell r="BW325">
            <v>0</v>
          </cell>
          <cell r="BX325">
            <v>0</v>
          </cell>
          <cell r="BY325">
            <v>0</v>
          </cell>
          <cell r="BZ325">
            <v>327</v>
          </cell>
          <cell r="CA325">
            <v>162</v>
          </cell>
          <cell r="CB325">
            <v>489</v>
          </cell>
          <cell r="CC325">
            <v>0.05</v>
          </cell>
          <cell r="CD325">
            <v>489</v>
          </cell>
        </row>
        <row r="326">
          <cell r="B326" t="str">
            <v>PA010</v>
          </cell>
          <cell r="C326" t="str">
            <v>CAP08</v>
          </cell>
          <cell r="D326" t="str">
            <v>De    70 - 100 pares</v>
          </cell>
          <cell r="E326" t="str">
            <v>U</v>
          </cell>
          <cell r="F326" t="str">
            <v>NA</v>
          </cell>
          <cell r="G326" t="str">
            <v>NA</v>
          </cell>
          <cell r="H326" t="str">
            <v>NA</v>
          </cell>
          <cell r="I326" t="str">
            <v>NA</v>
          </cell>
          <cell r="J326" t="str">
            <v>NA</v>
          </cell>
          <cell r="K326" t="str">
            <v>NA</v>
          </cell>
          <cell r="L326" t="str">
            <v>NA</v>
          </cell>
          <cell r="M326" t="str">
            <v>NA</v>
          </cell>
          <cell r="N326" t="str">
            <v>NA</v>
          </cell>
          <cell r="O326" t="str">
            <v>NA</v>
          </cell>
          <cell r="P326" t="str">
            <v>NA</v>
          </cell>
          <cell r="Q326" t="str">
            <v>NA</v>
          </cell>
          <cell r="R326" t="str">
            <v>NA</v>
          </cell>
          <cell r="S326" t="str">
            <v>NA</v>
          </cell>
          <cell r="T326" t="str">
            <v>CER003</v>
          </cell>
          <cell r="U326" t="str">
            <v>NA</v>
          </cell>
          <cell r="V326" t="str">
            <v>NA</v>
          </cell>
          <cell r="W326" t="str">
            <v>NA</v>
          </cell>
          <cell r="X326" t="str">
            <v>NA</v>
          </cell>
          <cell r="Y326" t="str">
            <v>CMC013</v>
          </cell>
          <cell r="Z326" t="str">
            <v>NA</v>
          </cell>
          <cell r="AA326" t="str">
            <v>NA</v>
          </cell>
          <cell r="AB326" t="str">
            <v>NA</v>
          </cell>
          <cell r="AC326" t="str">
            <v>NA</v>
          </cell>
          <cell r="AD326">
            <v>1</v>
          </cell>
          <cell r="AE326" t="str">
            <v>NA</v>
          </cell>
          <cell r="AF326" t="str">
            <v>NA</v>
          </cell>
          <cell r="AG326" t="str">
            <v>NA</v>
          </cell>
          <cell r="AH326" t="str">
            <v>NA</v>
          </cell>
          <cell r="AI326">
            <v>19.8</v>
          </cell>
          <cell r="AJ326">
            <v>19.8</v>
          </cell>
          <cell r="AO326">
            <v>9576</v>
          </cell>
          <cell r="AP326">
            <v>0</v>
          </cell>
          <cell r="AQ326">
            <v>0</v>
          </cell>
          <cell r="AR326">
            <v>0</v>
          </cell>
          <cell r="AS326">
            <v>0</v>
          </cell>
          <cell r="AT326">
            <v>0</v>
          </cell>
          <cell r="AU326">
            <v>0</v>
          </cell>
          <cell r="AV326">
            <v>0</v>
          </cell>
          <cell r="AW326">
            <v>0</v>
          </cell>
          <cell r="AX326">
            <v>0</v>
          </cell>
          <cell r="AY326">
            <v>0</v>
          </cell>
          <cell r="AZ326">
            <v>0</v>
          </cell>
          <cell r="BA326">
            <v>0</v>
          </cell>
          <cell r="BB326">
            <v>0</v>
          </cell>
          <cell r="BC326">
            <v>0</v>
          </cell>
          <cell r="BD326">
            <v>0</v>
          </cell>
          <cell r="BE326">
            <v>83103</v>
          </cell>
          <cell r="BF326">
            <v>0</v>
          </cell>
          <cell r="BG326">
            <v>0</v>
          </cell>
          <cell r="BH326">
            <v>0</v>
          </cell>
          <cell r="BI326">
            <v>0</v>
          </cell>
          <cell r="BJ326">
            <v>4197</v>
          </cell>
          <cell r="BK326">
            <v>0</v>
          </cell>
          <cell r="BL326">
            <v>0</v>
          </cell>
          <cell r="BM326">
            <v>0</v>
          </cell>
          <cell r="BN326">
            <v>0</v>
          </cell>
          <cell r="BO326">
            <v>4197</v>
          </cell>
          <cell r="BP326">
            <v>106495</v>
          </cell>
          <cell r="BQ326">
            <v>0</v>
          </cell>
          <cell r="BR326">
            <v>0</v>
          </cell>
          <cell r="BS326">
            <v>0</v>
          </cell>
          <cell r="BT326">
            <v>0</v>
          </cell>
          <cell r="BU326">
            <v>5379</v>
          </cell>
          <cell r="BV326">
            <v>0</v>
          </cell>
          <cell r="BW326">
            <v>0</v>
          </cell>
          <cell r="BX326">
            <v>0</v>
          </cell>
          <cell r="BY326">
            <v>0</v>
          </cell>
          <cell r="BZ326">
            <v>5379</v>
          </cell>
          <cell r="CA326">
            <v>4197</v>
          </cell>
          <cell r="CB326">
            <v>9576</v>
          </cell>
          <cell r="CC326">
            <v>0.05</v>
          </cell>
          <cell r="CD326">
            <v>9576</v>
          </cell>
        </row>
        <row r="327">
          <cell r="B327" t="str">
            <v>PLM06</v>
          </cell>
          <cell r="C327" t="str">
            <v>CAP08</v>
          </cell>
          <cell r="D327" t="str">
            <v>De    70  pares</v>
          </cell>
          <cell r="E327" t="str">
            <v>m</v>
          </cell>
          <cell r="F327" t="str">
            <v>NA</v>
          </cell>
          <cell r="G327" t="str">
            <v>NA</v>
          </cell>
          <cell r="H327" t="str">
            <v>NA</v>
          </cell>
          <cell r="I327" t="str">
            <v>NA</v>
          </cell>
          <cell r="J327" t="str">
            <v>NA</v>
          </cell>
          <cell r="K327" t="str">
            <v>NA</v>
          </cell>
          <cell r="L327" t="str">
            <v>NA</v>
          </cell>
          <cell r="M327" t="str">
            <v>NA</v>
          </cell>
          <cell r="N327" t="str">
            <v>NA</v>
          </cell>
          <cell r="O327" t="str">
            <v>NA</v>
          </cell>
          <cell r="P327" t="str">
            <v>NA</v>
          </cell>
          <cell r="Q327" t="str">
            <v>NA</v>
          </cell>
          <cell r="R327" t="str">
            <v>NA</v>
          </cell>
          <cell r="S327" t="str">
            <v>NA</v>
          </cell>
          <cell r="T327" t="str">
            <v>CER002</v>
          </cell>
          <cell r="U327" t="str">
            <v>NA</v>
          </cell>
          <cell r="V327" t="str">
            <v>NA</v>
          </cell>
          <cell r="W327" t="str">
            <v>NA</v>
          </cell>
          <cell r="X327" t="str">
            <v>NA</v>
          </cell>
          <cell r="Y327" t="str">
            <v>CMC012</v>
          </cell>
          <cell r="Z327" t="str">
            <v>NA</v>
          </cell>
          <cell r="AA327" t="str">
            <v>NA</v>
          </cell>
          <cell r="AB327" t="str">
            <v>NA</v>
          </cell>
          <cell r="AC327" t="str">
            <v>NA</v>
          </cell>
          <cell r="AD327">
            <v>1</v>
          </cell>
          <cell r="AE327" t="str">
            <v>NA</v>
          </cell>
          <cell r="AF327" t="str">
            <v>NA</v>
          </cell>
          <cell r="AG327" t="str">
            <v>NA</v>
          </cell>
          <cell r="AH327" t="str">
            <v>NA</v>
          </cell>
          <cell r="AI327">
            <v>375</v>
          </cell>
          <cell r="AJ327">
            <v>375</v>
          </cell>
          <cell r="AO327">
            <v>392</v>
          </cell>
          <cell r="AP327">
            <v>0</v>
          </cell>
          <cell r="AQ327">
            <v>0</v>
          </cell>
          <cell r="AR327">
            <v>0</v>
          </cell>
          <cell r="AS327">
            <v>0</v>
          </cell>
          <cell r="AT327">
            <v>0</v>
          </cell>
          <cell r="AU327">
            <v>0</v>
          </cell>
          <cell r="AV327">
            <v>0</v>
          </cell>
          <cell r="AW327">
            <v>0</v>
          </cell>
          <cell r="AX327">
            <v>0</v>
          </cell>
          <cell r="AY327">
            <v>0</v>
          </cell>
          <cell r="AZ327">
            <v>0</v>
          </cell>
          <cell r="BA327">
            <v>0</v>
          </cell>
          <cell r="BB327">
            <v>0</v>
          </cell>
          <cell r="BC327">
            <v>0</v>
          </cell>
          <cell r="BD327">
            <v>0</v>
          </cell>
          <cell r="BE327">
            <v>48564</v>
          </cell>
          <cell r="BF327">
            <v>0</v>
          </cell>
          <cell r="BG327">
            <v>0</v>
          </cell>
          <cell r="BH327">
            <v>0</v>
          </cell>
          <cell r="BI327">
            <v>0</v>
          </cell>
          <cell r="BJ327">
            <v>130</v>
          </cell>
          <cell r="BK327">
            <v>0</v>
          </cell>
          <cell r="BL327">
            <v>0</v>
          </cell>
          <cell r="BM327">
            <v>0</v>
          </cell>
          <cell r="BN327">
            <v>0</v>
          </cell>
          <cell r="BO327">
            <v>130</v>
          </cell>
          <cell r="BP327">
            <v>98147</v>
          </cell>
          <cell r="BQ327">
            <v>0</v>
          </cell>
          <cell r="BR327">
            <v>0</v>
          </cell>
          <cell r="BS327">
            <v>0</v>
          </cell>
          <cell r="BT327">
            <v>0</v>
          </cell>
          <cell r="BU327">
            <v>262</v>
          </cell>
          <cell r="BV327">
            <v>0</v>
          </cell>
          <cell r="BW327">
            <v>0</v>
          </cell>
          <cell r="BX327">
            <v>0</v>
          </cell>
          <cell r="BY327">
            <v>0</v>
          </cell>
          <cell r="BZ327">
            <v>262</v>
          </cell>
          <cell r="CA327">
            <v>130</v>
          </cell>
          <cell r="CB327">
            <v>392</v>
          </cell>
          <cell r="CC327">
            <v>0.05</v>
          </cell>
          <cell r="CD327">
            <v>392</v>
          </cell>
        </row>
        <row r="328">
          <cell r="B328" t="str">
            <v>ELM06</v>
          </cell>
          <cell r="C328" t="str">
            <v>CAP08</v>
          </cell>
          <cell r="D328" t="str">
            <v>De    70  pares</v>
          </cell>
          <cell r="E328" t="str">
            <v>U</v>
          </cell>
          <cell r="F328" t="str">
            <v>MRD146</v>
          </cell>
          <cell r="G328" t="str">
            <v>MRD076</v>
          </cell>
          <cell r="H328" t="str">
            <v>NA</v>
          </cell>
          <cell r="I328" t="str">
            <v>NA</v>
          </cell>
          <cell r="J328" t="str">
            <v>NA</v>
          </cell>
          <cell r="K328" t="str">
            <v>NA</v>
          </cell>
          <cell r="L328" t="str">
            <v>NA</v>
          </cell>
          <cell r="M328">
            <v>1</v>
          </cell>
          <cell r="N328">
            <v>140</v>
          </cell>
          <cell r="O328" t="str">
            <v>NA</v>
          </cell>
          <cell r="P328" t="str">
            <v>NA</v>
          </cell>
          <cell r="Q328" t="str">
            <v>NA</v>
          </cell>
          <cell r="R328" t="str">
            <v>NA</v>
          </cell>
          <cell r="S328" t="str">
            <v>NA</v>
          </cell>
          <cell r="T328" t="str">
            <v>CER004</v>
          </cell>
          <cell r="U328" t="str">
            <v>NA</v>
          </cell>
          <cell r="V328" t="str">
            <v>NA</v>
          </cell>
          <cell r="W328" t="str">
            <v>NA</v>
          </cell>
          <cell r="X328" t="str">
            <v>NA</v>
          </cell>
          <cell r="Y328" t="str">
            <v>CMC013</v>
          </cell>
          <cell r="Z328" t="str">
            <v>NA</v>
          </cell>
          <cell r="AA328" t="str">
            <v>NA</v>
          </cell>
          <cell r="AB328" t="str">
            <v>NA</v>
          </cell>
          <cell r="AC328" t="str">
            <v>NA</v>
          </cell>
          <cell r="AD328">
            <v>1</v>
          </cell>
          <cell r="AE328" t="str">
            <v>NA</v>
          </cell>
          <cell r="AF328" t="str">
            <v>NA</v>
          </cell>
          <cell r="AG328" t="str">
            <v>NA</v>
          </cell>
          <cell r="AH328" t="str">
            <v>NA</v>
          </cell>
          <cell r="AI328">
            <v>9</v>
          </cell>
          <cell r="AJ328">
            <v>9</v>
          </cell>
          <cell r="AO328">
            <v>72180</v>
          </cell>
          <cell r="AP328">
            <v>33500</v>
          </cell>
          <cell r="AQ328">
            <v>85</v>
          </cell>
          <cell r="AR328">
            <v>0</v>
          </cell>
          <cell r="AS328">
            <v>0</v>
          </cell>
          <cell r="AT328">
            <v>0</v>
          </cell>
          <cell r="AU328">
            <v>0</v>
          </cell>
          <cell r="AV328">
            <v>0</v>
          </cell>
          <cell r="AW328">
            <v>33500</v>
          </cell>
          <cell r="AX328">
            <v>11900</v>
          </cell>
          <cell r="AY328">
            <v>0</v>
          </cell>
          <cell r="AZ328">
            <v>0</v>
          </cell>
          <cell r="BA328">
            <v>0</v>
          </cell>
          <cell r="BB328">
            <v>0</v>
          </cell>
          <cell r="BC328">
            <v>0</v>
          </cell>
          <cell r="BD328">
            <v>47670</v>
          </cell>
          <cell r="BE328">
            <v>114090</v>
          </cell>
          <cell r="BF328">
            <v>0</v>
          </cell>
          <cell r="BG328">
            <v>0</v>
          </cell>
          <cell r="BH328">
            <v>0</v>
          </cell>
          <cell r="BI328">
            <v>0</v>
          </cell>
          <cell r="BJ328">
            <v>12677</v>
          </cell>
          <cell r="BK328">
            <v>0</v>
          </cell>
          <cell r="BL328">
            <v>0</v>
          </cell>
          <cell r="BM328">
            <v>0</v>
          </cell>
          <cell r="BN328">
            <v>0</v>
          </cell>
          <cell r="BO328">
            <v>12677</v>
          </cell>
          <cell r="BP328">
            <v>106495</v>
          </cell>
          <cell r="BQ328">
            <v>0</v>
          </cell>
          <cell r="BR328">
            <v>0</v>
          </cell>
          <cell r="BS328">
            <v>0</v>
          </cell>
          <cell r="BT328">
            <v>0</v>
          </cell>
          <cell r="BU328">
            <v>11833</v>
          </cell>
          <cell r="BV328">
            <v>0</v>
          </cell>
          <cell r="BW328">
            <v>0</v>
          </cell>
          <cell r="BX328">
            <v>0</v>
          </cell>
          <cell r="BY328">
            <v>0</v>
          </cell>
          <cell r="BZ328">
            <v>11833</v>
          </cell>
          <cell r="CA328">
            <v>12677</v>
          </cell>
          <cell r="CB328">
            <v>24510</v>
          </cell>
          <cell r="CC328">
            <v>0.05</v>
          </cell>
          <cell r="CD328">
            <v>72180</v>
          </cell>
        </row>
        <row r="329">
          <cell r="B329" t="str">
            <v>EPA06</v>
          </cell>
          <cell r="C329" t="str">
            <v>CAP08</v>
          </cell>
          <cell r="D329" t="str">
            <v>De    70  pares</v>
          </cell>
          <cell r="E329" t="str">
            <v>U</v>
          </cell>
          <cell r="F329" t="str">
            <v>MRD245</v>
          </cell>
          <cell r="G329" t="str">
            <v>MRD215</v>
          </cell>
          <cell r="H329" t="str">
            <v>MRD252</v>
          </cell>
          <cell r="I329" t="str">
            <v>MRD046</v>
          </cell>
          <cell r="J329" t="str">
            <v>NA</v>
          </cell>
          <cell r="K329" t="str">
            <v>NA</v>
          </cell>
          <cell r="L329" t="str">
            <v>NA</v>
          </cell>
          <cell r="M329">
            <v>1</v>
          </cell>
          <cell r="N329">
            <v>0.15</v>
          </cell>
          <cell r="O329">
            <v>0.05</v>
          </cell>
          <cell r="P329">
            <v>140</v>
          </cell>
          <cell r="Q329" t="str">
            <v>NA</v>
          </cell>
          <cell r="R329" t="str">
            <v>NA</v>
          </cell>
          <cell r="S329" t="str">
            <v>NA</v>
          </cell>
          <cell r="T329" t="str">
            <v>CER004</v>
          </cell>
          <cell r="U329" t="str">
            <v>NA</v>
          </cell>
          <cell r="V329" t="str">
            <v>NA</v>
          </cell>
          <cell r="W329" t="str">
            <v>NA</v>
          </cell>
          <cell r="X329" t="str">
            <v>NA</v>
          </cell>
          <cell r="Y329" t="str">
            <v>CMC014</v>
          </cell>
          <cell r="Z329" t="str">
            <v>NA</v>
          </cell>
          <cell r="AA329" t="str">
            <v>NA</v>
          </cell>
          <cell r="AB329" t="str">
            <v>NA</v>
          </cell>
          <cell r="AC329" t="str">
            <v>NA</v>
          </cell>
          <cell r="AD329">
            <v>1</v>
          </cell>
          <cell r="AE329" t="str">
            <v>NA</v>
          </cell>
          <cell r="AF329" t="str">
            <v>NA</v>
          </cell>
          <cell r="AG329" t="str">
            <v>NA</v>
          </cell>
          <cell r="AH329" t="str">
            <v>NA</v>
          </cell>
          <cell r="AI329">
            <v>7.2</v>
          </cell>
          <cell r="AJ329">
            <v>7.2</v>
          </cell>
          <cell r="AO329">
            <v>62388</v>
          </cell>
          <cell r="AP329">
            <v>16440</v>
          </cell>
          <cell r="AQ329">
            <v>14663</v>
          </cell>
          <cell r="AR329">
            <v>25875</v>
          </cell>
          <cell r="AS329">
            <v>43</v>
          </cell>
          <cell r="AT329">
            <v>0</v>
          </cell>
          <cell r="AU329">
            <v>0</v>
          </cell>
          <cell r="AV329">
            <v>0</v>
          </cell>
          <cell r="AW329">
            <v>16440</v>
          </cell>
          <cell r="AX329">
            <v>2199</v>
          </cell>
          <cell r="AY329">
            <v>1294</v>
          </cell>
          <cell r="AZ329">
            <v>6020</v>
          </cell>
          <cell r="BA329">
            <v>0</v>
          </cell>
          <cell r="BB329">
            <v>0</v>
          </cell>
          <cell r="BC329">
            <v>0</v>
          </cell>
          <cell r="BD329">
            <v>27251</v>
          </cell>
          <cell r="BE329">
            <v>114090</v>
          </cell>
          <cell r="BF329">
            <v>0</v>
          </cell>
          <cell r="BG329">
            <v>0</v>
          </cell>
          <cell r="BH329">
            <v>0</v>
          </cell>
          <cell r="BI329">
            <v>0</v>
          </cell>
          <cell r="BJ329">
            <v>15846</v>
          </cell>
          <cell r="BK329">
            <v>0</v>
          </cell>
          <cell r="BL329">
            <v>0</v>
          </cell>
          <cell r="BM329">
            <v>0</v>
          </cell>
          <cell r="BN329">
            <v>0</v>
          </cell>
          <cell r="BO329">
            <v>15846</v>
          </cell>
          <cell r="BP329">
            <v>138896</v>
          </cell>
          <cell r="BQ329">
            <v>0</v>
          </cell>
          <cell r="BR329">
            <v>0</v>
          </cell>
          <cell r="BS329">
            <v>0</v>
          </cell>
          <cell r="BT329">
            <v>0</v>
          </cell>
          <cell r="BU329">
            <v>19291</v>
          </cell>
          <cell r="BV329">
            <v>0</v>
          </cell>
          <cell r="BW329">
            <v>0</v>
          </cell>
          <cell r="BX329">
            <v>0</v>
          </cell>
          <cell r="BY329">
            <v>0</v>
          </cell>
          <cell r="BZ329">
            <v>19291</v>
          </cell>
          <cell r="CA329">
            <v>15846</v>
          </cell>
          <cell r="CB329">
            <v>35137</v>
          </cell>
          <cell r="CC329">
            <v>0.05</v>
          </cell>
          <cell r="CD329">
            <v>62388</v>
          </cell>
        </row>
        <row r="330">
          <cell r="B330" t="str">
            <v>EPC06</v>
          </cell>
          <cell r="C330" t="str">
            <v>CAP08</v>
          </cell>
          <cell r="D330" t="str">
            <v>De    70  pares</v>
          </cell>
          <cell r="E330" t="str">
            <v>U</v>
          </cell>
          <cell r="F330" t="str">
            <v>MRD245</v>
          </cell>
          <cell r="G330" t="str">
            <v>MRD215</v>
          </cell>
          <cell r="H330" t="str">
            <v>MRD252</v>
          </cell>
          <cell r="I330" t="str">
            <v>MRD046</v>
          </cell>
          <cell r="J330" t="str">
            <v>NA</v>
          </cell>
          <cell r="K330" t="str">
            <v>NA</v>
          </cell>
          <cell r="L330" t="str">
            <v>NA</v>
          </cell>
          <cell r="M330">
            <v>1</v>
          </cell>
          <cell r="N330">
            <v>0.15</v>
          </cell>
          <cell r="O330">
            <v>0.05</v>
          </cell>
          <cell r="P330">
            <v>140</v>
          </cell>
          <cell r="Q330" t="str">
            <v>NA</v>
          </cell>
          <cell r="R330" t="str">
            <v>NA</v>
          </cell>
          <cell r="S330" t="str">
            <v>NA</v>
          </cell>
          <cell r="T330" t="str">
            <v>CER003</v>
          </cell>
          <cell r="U330" t="str">
            <v>NA</v>
          </cell>
          <cell r="V330" t="str">
            <v>NA</v>
          </cell>
          <cell r="W330" t="str">
            <v>NA</v>
          </cell>
          <cell r="X330" t="str">
            <v>NA</v>
          </cell>
          <cell r="Y330" t="str">
            <v>CMC013</v>
          </cell>
          <cell r="Z330" t="str">
            <v>NA</v>
          </cell>
          <cell r="AA330" t="str">
            <v>NA</v>
          </cell>
          <cell r="AB330" t="str">
            <v>NA</v>
          </cell>
          <cell r="AC330" t="str">
            <v>NA</v>
          </cell>
          <cell r="AD330">
            <v>1</v>
          </cell>
          <cell r="AE330" t="str">
            <v>NA</v>
          </cell>
          <cell r="AF330" t="str">
            <v>NA</v>
          </cell>
          <cell r="AG330" t="str">
            <v>NA</v>
          </cell>
          <cell r="AH330" t="str">
            <v>NA</v>
          </cell>
          <cell r="AI330">
            <v>8</v>
          </cell>
          <cell r="AJ330">
            <v>8</v>
          </cell>
          <cell r="AO330">
            <v>50951</v>
          </cell>
          <cell r="AP330">
            <v>16440</v>
          </cell>
          <cell r="AQ330">
            <v>14663</v>
          </cell>
          <cell r="AR330">
            <v>25875</v>
          </cell>
          <cell r="AS330">
            <v>43</v>
          </cell>
          <cell r="AT330">
            <v>0</v>
          </cell>
          <cell r="AU330">
            <v>0</v>
          </cell>
          <cell r="AV330">
            <v>0</v>
          </cell>
          <cell r="AW330">
            <v>16440</v>
          </cell>
          <cell r="AX330">
            <v>2199</v>
          </cell>
          <cell r="AY330">
            <v>1294</v>
          </cell>
          <cell r="AZ330">
            <v>6020</v>
          </cell>
          <cell r="BA330">
            <v>0</v>
          </cell>
          <cell r="BB330">
            <v>0</v>
          </cell>
          <cell r="BC330">
            <v>0</v>
          </cell>
          <cell r="BD330">
            <v>27251</v>
          </cell>
          <cell r="BE330">
            <v>83103</v>
          </cell>
          <cell r="BF330">
            <v>0</v>
          </cell>
          <cell r="BG330">
            <v>0</v>
          </cell>
          <cell r="BH330">
            <v>0</v>
          </cell>
          <cell r="BI330">
            <v>0</v>
          </cell>
          <cell r="BJ330">
            <v>10388</v>
          </cell>
          <cell r="BK330">
            <v>0</v>
          </cell>
          <cell r="BL330">
            <v>0</v>
          </cell>
          <cell r="BM330">
            <v>0</v>
          </cell>
          <cell r="BN330">
            <v>0</v>
          </cell>
          <cell r="BO330">
            <v>10388</v>
          </cell>
          <cell r="BP330">
            <v>106495</v>
          </cell>
          <cell r="BQ330">
            <v>0</v>
          </cell>
          <cell r="BR330">
            <v>0</v>
          </cell>
          <cell r="BS330">
            <v>0</v>
          </cell>
          <cell r="BT330">
            <v>0</v>
          </cell>
          <cell r="BU330">
            <v>13312</v>
          </cell>
          <cell r="BV330">
            <v>0</v>
          </cell>
          <cell r="BW330">
            <v>0</v>
          </cell>
          <cell r="BX330">
            <v>0</v>
          </cell>
          <cell r="BY330">
            <v>0</v>
          </cell>
          <cell r="BZ330">
            <v>13312</v>
          </cell>
          <cell r="CA330">
            <v>10388</v>
          </cell>
          <cell r="CB330">
            <v>23700</v>
          </cell>
          <cell r="CC330">
            <v>0.05</v>
          </cell>
          <cell r="CD330">
            <v>50951</v>
          </cell>
        </row>
        <row r="331">
          <cell r="B331" t="str">
            <v>EPM06</v>
          </cell>
          <cell r="C331" t="str">
            <v>CAP08</v>
          </cell>
          <cell r="D331" t="str">
            <v>De    70  pares</v>
          </cell>
          <cell r="E331" t="str">
            <v>U</v>
          </cell>
          <cell r="F331" t="str">
            <v>MRD245</v>
          </cell>
          <cell r="G331" t="str">
            <v>MRD215</v>
          </cell>
          <cell r="H331" t="str">
            <v>MRD252</v>
          </cell>
          <cell r="I331" t="str">
            <v>MRD046</v>
          </cell>
          <cell r="J331" t="str">
            <v>NA</v>
          </cell>
          <cell r="K331" t="str">
            <v>NA</v>
          </cell>
          <cell r="L331" t="str">
            <v>NA</v>
          </cell>
          <cell r="M331">
            <v>1</v>
          </cell>
          <cell r="N331">
            <v>0.15</v>
          </cell>
          <cell r="O331">
            <v>0.05</v>
          </cell>
          <cell r="P331">
            <v>140</v>
          </cell>
          <cell r="Q331" t="str">
            <v>NA</v>
          </cell>
          <cell r="R331" t="str">
            <v>NA</v>
          </cell>
          <cell r="S331" t="str">
            <v>NA</v>
          </cell>
          <cell r="T331" t="str">
            <v>CER004</v>
          </cell>
          <cell r="U331" t="str">
            <v>NA</v>
          </cell>
          <cell r="V331" t="str">
            <v>NA</v>
          </cell>
          <cell r="W331" t="str">
            <v>NA</v>
          </cell>
          <cell r="X331" t="str">
            <v>NA</v>
          </cell>
          <cell r="Y331" t="str">
            <v>CMC014</v>
          </cell>
          <cell r="Z331" t="str">
            <v>NA</v>
          </cell>
          <cell r="AA331" t="str">
            <v>NA</v>
          </cell>
          <cell r="AB331" t="str">
            <v>NA</v>
          </cell>
          <cell r="AC331" t="str">
            <v>NA</v>
          </cell>
          <cell r="AD331">
            <v>1</v>
          </cell>
          <cell r="AE331" t="str">
            <v>NA</v>
          </cell>
          <cell r="AF331" t="str">
            <v>NA</v>
          </cell>
          <cell r="AG331" t="str">
            <v>NA</v>
          </cell>
          <cell r="AH331" t="str">
            <v>NA</v>
          </cell>
          <cell r="AI331">
            <v>7.2</v>
          </cell>
          <cell r="AJ331">
            <v>7.2</v>
          </cell>
          <cell r="AO331">
            <v>62388</v>
          </cell>
          <cell r="AP331">
            <v>16440</v>
          </cell>
          <cell r="AQ331">
            <v>14663</v>
          </cell>
          <cell r="AR331">
            <v>25875</v>
          </cell>
          <cell r="AS331">
            <v>43</v>
          </cell>
          <cell r="AT331">
            <v>0</v>
          </cell>
          <cell r="AU331">
            <v>0</v>
          </cell>
          <cell r="AV331">
            <v>0</v>
          </cell>
          <cell r="AW331">
            <v>16440</v>
          </cell>
          <cell r="AX331">
            <v>2199</v>
          </cell>
          <cell r="AY331">
            <v>1294</v>
          </cell>
          <cell r="AZ331">
            <v>6020</v>
          </cell>
          <cell r="BA331">
            <v>0</v>
          </cell>
          <cell r="BB331">
            <v>0</v>
          </cell>
          <cell r="BC331">
            <v>0</v>
          </cell>
          <cell r="BD331">
            <v>27251</v>
          </cell>
          <cell r="BE331">
            <v>114090</v>
          </cell>
          <cell r="BF331">
            <v>0</v>
          </cell>
          <cell r="BG331">
            <v>0</v>
          </cell>
          <cell r="BH331">
            <v>0</v>
          </cell>
          <cell r="BI331">
            <v>0</v>
          </cell>
          <cell r="BJ331">
            <v>15846</v>
          </cell>
          <cell r="BK331">
            <v>0</v>
          </cell>
          <cell r="BL331">
            <v>0</v>
          </cell>
          <cell r="BM331">
            <v>0</v>
          </cell>
          <cell r="BN331">
            <v>0</v>
          </cell>
          <cell r="BO331">
            <v>15846</v>
          </cell>
          <cell r="BP331">
            <v>138896</v>
          </cell>
          <cell r="BQ331">
            <v>0</v>
          </cell>
          <cell r="BR331">
            <v>0</v>
          </cell>
          <cell r="BS331">
            <v>0</v>
          </cell>
          <cell r="BT331">
            <v>0</v>
          </cell>
          <cell r="BU331">
            <v>19291</v>
          </cell>
          <cell r="BV331">
            <v>0</v>
          </cell>
          <cell r="BW331">
            <v>0</v>
          </cell>
          <cell r="BX331">
            <v>0</v>
          </cell>
          <cell r="BY331">
            <v>0</v>
          </cell>
          <cell r="BZ331">
            <v>19291</v>
          </cell>
          <cell r="CA331">
            <v>15846</v>
          </cell>
          <cell r="CB331">
            <v>35137</v>
          </cell>
          <cell r="CC331">
            <v>0.05</v>
          </cell>
          <cell r="CD331">
            <v>62388</v>
          </cell>
        </row>
        <row r="332">
          <cell r="B332" t="str">
            <v>ML006</v>
          </cell>
          <cell r="C332" t="str">
            <v>CAP08</v>
          </cell>
          <cell r="D332" t="str">
            <v>De    70  pares</v>
          </cell>
          <cell r="E332" t="str">
            <v>U</v>
          </cell>
          <cell r="F332" t="str">
            <v>MRD130</v>
          </cell>
          <cell r="G332" t="str">
            <v>MRD076</v>
          </cell>
          <cell r="H332" t="str">
            <v>NA</v>
          </cell>
          <cell r="I332" t="str">
            <v>NA</v>
          </cell>
          <cell r="J332" t="str">
            <v>NA</v>
          </cell>
          <cell r="K332" t="str">
            <v>NA</v>
          </cell>
          <cell r="L332" t="str">
            <v>NA</v>
          </cell>
          <cell r="M332">
            <v>1</v>
          </cell>
          <cell r="N332">
            <v>140</v>
          </cell>
          <cell r="O332" t="str">
            <v>NA</v>
          </cell>
          <cell r="P332" t="str">
            <v>NA</v>
          </cell>
          <cell r="Q332" t="str">
            <v>NA</v>
          </cell>
          <cell r="R332" t="str">
            <v>NA</v>
          </cell>
          <cell r="S332" t="str">
            <v>NA</v>
          </cell>
          <cell r="T332" t="str">
            <v>CER003</v>
          </cell>
          <cell r="U332" t="str">
            <v>NA</v>
          </cell>
          <cell r="V332" t="str">
            <v>NA</v>
          </cell>
          <cell r="W332" t="str">
            <v>NA</v>
          </cell>
          <cell r="X332" t="str">
            <v>NA</v>
          </cell>
          <cell r="Y332" t="str">
            <v>CMC013</v>
          </cell>
          <cell r="Z332" t="str">
            <v>NA</v>
          </cell>
          <cell r="AA332" t="str">
            <v>NA</v>
          </cell>
          <cell r="AB332" t="str">
            <v>NA</v>
          </cell>
          <cell r="AC332" t="str">
            <v>NA</v>
          </cell>
          <cell r="AD332">
            <v>1</v>
          </cell>
          <cell r="AE332" t="str">
            <v>NA</v>
          </cell>
          <cell r="AF332" t="str">
            <v>NA</v>
          </cell>
          <cell r="AG332" t="str">
            <v>NA</v>
          </cell>
          <cell r="AH332" t="str">
            <v>NA</v>
          </cell>
          <cell r="AI332">
            <v>10</v>
          </cell>
          <cell r="AJ332">
            <v>10</v>
          </cell>
          <cell r="AO332">
            <v>78705</v>
          </cell>
          <cell r="AP332">
            <v>45000</v>
          </cell>
          <cell r="AQ332">
            <v>85</v>
          </cell>
          <cell r="AR332">
            <v>0</v>
          </cell>
          <cell r="AS332">
            <v>0</v>
          </cell>
          <cell r="AT332">
            <v>0</v>
          </cell>
          <cell r="AU332">
            <v>0</v>
          </cell>
          <cell r="AV332">
            <v>0</v>
          </cell>
          <cell r="AW332">
            <v>45000</v>
          </cell>
          <cell r="AX332">
            <v>11900</v>
          </cell>
          <cell r="AY332">
            <v>0</v>
          </cell>
          <cell r="AZ332">
            <v>0</v>
          </cell>
          <cell r="BA332">
            <v>0</v>
          </cell>
          <cell r="BB332">
            <v>0</v>
          </cell>
          <cell r="BC332">
            <v>0</v>
          </cell>
          <cell r="BD332">
            <v>59745</v>
          </cell>
          <cell r="BE332">
            <v>83103</v>
          </cell>
          <cell r="BF332">
            <v>0</v>
          </cell>
          <cell r="BG332">
            <v>0</v>
          </cell>
          <cell r="BH332">
            <v>0</v>
          </cell>
          <cell r="BI332">
            <v>0</v>
          </cell>
          <cell r="BJ332">
            <v>8310</v>
          </cell>
          <cell r="BK332">
            <v>0</v>
          </cell>
          <cell r="BL332">
            <v>0</v>
          </cell>
          <cell r="BM332">
            <v>0</v>
          </cell>
          <cell r="BN332">
            <v>0</v>
          </cell>
          <cell r="BO332">
            <v>8310</v>
          </cell>
          <cell r="BP332">
            <v>106495</v>
          </cell>
          <cell r="BQ332">
            <v>0</v>
          </cell>
          <cell r="BR332">
            <v>0</v>
          </cell>
          <cell r="BS332">
            <v>0</v>
          </cell>
          <cell r="BT332">
            <v>0</v>
          </cell>
          <cell r="BU332">
            <v>10650</v>
          </cell>
          <cell r="BV332">
            <v>0</v>
          </cell>
          <cell r="BW332">
            <v>0</v>
          </cell>
          <cell r="BX332">
            <v>0</v>
          </cell>
          <cell r="BY332">
            <v>0</v>
          </cell>
          <cell r="BZ332">
            <v>10650</v>
          </cell>
          <cell r="CA332">
            <v>8310</v>
          </cell>
          <cell r="CB332">
            <v>18960</v>
          </cell>
          <cell r="CC332">
            <v>0.05</v>
          </cell>
          <cell r="CD332">
            <v>78705</v>
          </cell>
        </row>
        <row r="333">
          <cell r="B333" t="str">
            <v>MP006</v>
          </cell>
          <cell r="C333" t="str">
            <v>CAP08</v>
          </cell>
          <cell r="D333" t="str">
            <v>De    70  pares</v>
          </cell>
          <cell r="E333" t="str">
            <v>U</v>
          </cell>
          <cell r="F333" t="str">
            <v>MRD245</v>
          </cell>
          <cell r="G333" t="str">
            <v>MRD215</v>
          </cell>
          <cell r="H333" t="str">
            <v>MRD252</v>
          </cell>
          <cell r="I333" t="str">
            <v>MRD046</v>
          </cell>
          <cell r="J333" t="str">
            <v>NA</v>
          </cell>
          <cell r="K333" t="str">
            <v>NA</v>
          </cell>
          <cell r="L333" t="str">
            <v>NA</v>
          </cell>
          <cell r="M333">
            <v>1</v>
          </cell>
          <cell r="N333">
            <v>0.15</v>
          </cell>
          <cell r="O333">
            <v>0.05</v>
          </cell>
          <cell r="P333">
            <v>140</v>
          </cell>
          <cell r="Q333" t="str">
            <v>NA</v>
          </cell>
          <cell r="R333" t="str">
            <v>NA</v>
          </cell>
          <cell r="S333" t="str">
            <v>NA</v>
          </cell>
          <cell r="T333" t="str">
            <v>CER003</v>
          </cell>
          <cell r="U333" t="str">
            <v>NA</v>
          </cell>
          <cell r="V333" t="str">
            <v>NA</v>
          </cell>
          <cell r="W333" t="str">
            <v>NA</v>
          </cell>
          <cell r="X333" t="str">
            <v>NA</v>
          </cell>
          <cell r="Y333" t="str">
            <v>CMC013</v>
          </cell>
          <cell r="Z333" t="str">
            <v>NA</v>
          </cell>
          <cell r="AA333" t="str">
            <v>NA</v>
          </cell>
          <cell r="AB333" t="str">
            <v>NA</v>
          </cell>
          <cell r="AC333" t="str">
            <v>NA</v>
          </cell>
          <cell r="AD333">
            <v>1</v>
          </cell>
          <cell r="AE333" t="str">
            <v>NA</v>
          </cell>
          <cell r="AF333" t="str">
            <v>NA</v>
          </cell>
          <cell r="AG333" t="str">
            <v>NA</v>
          </cell>
          <cell r="AH333" t="str">
            <v>NA</v>
          </cell>
          <cell r="AI333">
            <v>8</v>
          </cell>
          <cell r="AJ333">
            <v>8</v>
          </cell>
          <cell r="AO333">
            <v>50951</v>
          </cell>
          <cell r="AP333">
            <v>16440</v>
          </cell>
          <cell r="AQ333">
            <v>14663</v>
          </cell>
          <cell r="AR333">
            <v>25875</v>
          </cell>
          <cell r="AS333">
            <v>43</v>
          </cell>
          <cell r="AT333">
            <v>0</v>
          </cell>
          <cell r="AU333">
            <v>0</v>
          </cell>
          <cell r="AV333">
            <v>0</v>
          </cell>
          <cell r="AW333">
            <v>16440</v>
          </cell>
          <cell r="AX333">
            <v>2199</v>
          </cell>
          <cell r="AY333">
            <v>1294</v>
          </cell>
          <cell r="AZ333">
            <v>6020</v>
          </cell>
          <cell r="BA333">
            <v>0</v>
          </cell>
          <cell r="BB333">
            <v>0</v>
          </cell>
          <cell r="BC333">
            <v>0</v>
          </cell>
          <cell r="BD333">
            <v>27251</v>
          </cell>
          <cell r="BE333">
            <v>83103</v>
          </cell>
          <cell r="BF333">
            <v>0</v>
          </cell>
          <cell r="BG333">
            <v>0</v>
          </cell>
          <cell r="BH333">
            <v>0</v>
          </cell>
          <cell r="BI333">
            <v>0</v>
          </cell>
          <cell r="BJ333">
            <v>10388</v>
          </cell>
          <cell r="BK333">
            <v>0</v>
          </cell>
          <cell r="BL333">
            <v>0</v>
          </cell>
          <cell r="BM333">
            <v>0</v>
          </cell>
          <cell r="BN333">
            <v>0</v>
          </cell>
          <cell r="BO333">
            <v>10388</v>
          </cell>
          <cell r="BP333">
            <v>106495</v>
          </cell>
          <cell r="BQ333">
            <v>0</v>
          </cell>
          <cell r="BR333">
            <v>0</v>
          </cell>
          <cell r="BS333">
            <v>0</v>
          </cell>
          <cell r="BT333">
            <v>0</v>
          </cell>
          <cell r="BU333">
            <v>13312</v>
          </cell>
          <cell r="BV333">
            <v>0</v>
          </cell>
          <cell r="BW333">
            <v>0</v>
          </cell>
          <cell r="BX333">
            <v>0</v>
          </cell>
          <cell r="BY333">
            <v>0</v>
          </cell>
          <cell r="BZ333">
            <v>13312</v>
          </cell>
          <cell r="CA333">
            <v>10388</v>
          </cell>
          <cell r="CB333">
            <v>23700</v>
          </cell>
          <cell r="CC333">
            <v>0.05</v>
          </cell>
          <cell r="CD333">
            <v>50951</v>
          </cell>
        </row>
        <row r="334">
          <cell r="B334" t="str">
            <v>PBA06</v>
          </cell>
          <cell r="C334" t="str">
            <v>CAP08</v>
          </cell>
          <cell r="D334" t="str">
            <v>De    70  pares</v>
          </cell>
          <cell r="E334" t="str">
            <v>U</v>
          </cell>
          <cell r="F334" t="str">
            <v>NA</v>
          </cell>
          <cell r="G334" t="str">
            <v>NA</v>
          </cell>
          <cell r="H334" t="str">
            <v>NA</v>
          </cell>
          <cell r="I334" t="str">
            <v>NA</v>
          </cell>
          <cell r="J334" t="str">
            <v>NA</v>
          </cell>
          <cell r="K334" t="str">
            <v>NA</v>
          </cell>
          <cell r="L334" t="str">
            <v>NA</v>
          </cell>
          <cell r="M334" t="str">
            <v>NA</v>
          </cell>
          <cell r="N334" t="str">
            <v>NA</v>
          </cell>
          <cell r="O334" t="str">
            <v>NA</v>
          </cell>
          <cell r="P334" t="str">
            <v>NA</v>
          </cell>
          <cell r="Q334" t="str">
            <v>NA</v>
          </cell>
          <cell r="R334" t="str">
            <v>NA</v>
          </cell>
          <cell r="S334" t="str">
            <v>NA</v>
          </cell>
          <cell r="T334" t="str">
            <v>CER002</v>
          </cell>
          <cell r="U334" t="str">
            <v>NA</v>
          </cell>
          <cell r="V334" t="str">
            <v>NA</v>
          </cell>
          <cell r="W334" t="str">
            <v>NA</v>
          </cell>
          <cell r="X334" t="str">
            <v>NA</v>
          </cell>
          <cell r="Y334" t="str">
            <v>CMC012</v>
          </cell>
          <cell r="Z334" t="str">
            <v>NA</v>
          </cell>
          <cell r="AA334" t="str">
            <v>NA</v>
          </cell>
          <cell r="AB334" t="str">
            <v>NA</v>
          </cell>
          <cell r="AC334" t="str">
            <v>NA</v>
          </cell>
          <cell r="AD334">
            <v>1</v>
          </cell>
          <cell r="AE334" t="str">
            <v>NA</v>
          </cell>
          <cell r="AF334" t="str">
            <v>NA</v>
          </cell>
          <cell r="AG334" t="str">
            <v>NA</v>
          </cell>
          <cell r="AH334" t="str">
            <v>NA</v>
          </cell>
          <cell r="AI334">
            <v>300</v>
          </cell>
          <cell r="AJ334">
            <v>300</v>
          </cell>
          <cell r="AO334">
            <v>489</v>
          </cell>
          <cell r="AP334">
            <v>0</v>
          </cell>
          <cell r="AQ334">
            <v>0</v>
          </cell>
          <cell r="AR334">
            <v>0</v>
          </cell>
          <cell r="AS334">
            <v>0</v>
          </cell>
          <cell r="AT334">
            <v>0</v>
          </cell>
          <cell r="AU334">
            <v>0</v>
          </cell>
          <cell r="AV334">
            <v>0</v>
          </cell>
          <cell r="AW334">
            <v>0</v>
          </cell>
          <cell r="AX334">
            <v>0</v>
          </cell>
          <cell r="AY334">
            <v>0</v>
          </cell>
          <cell r="AZ334">
            <v>0</v>
          </cell>
          <cell r="BA334">
            <v>0</v>
          </cell>
          <cell r="BB334">
            <v>0</v>
          </cell>
          <cell r="BC334">
            <v>0</v>
          </cell>
          <cell r="BD334">
            <v>0</v>
          </cell>
          <cell r="BE334">
            <v>48564</v>
          </cell>
          <cell r="BF334">
            <v>0</v>
          </cell>
          <cell r="BG334">
            <v>0</v>
          </cell>
          <cell r="BH334">
            <v>0</v>
          </cell>
          <cell r="BI334">
            <v>0</v>
          </cell>
          <cell r="BJ334">
            <v>162</v>
          </cell>
          <cell r="BK334">
            <v>0</v>
          </cell>
          <cell r="BL334">
            <v>0</v>
          </cell>
          <cell r="BM334">
            <v>0</v>
          </cell>
          <cell r="BN334">
            <v>0</v>
          </cell>
          <cell r="BO334">
            <v>162</v>
          </cell>
          <cell r="BP334">
            <v>98147</v>
          </cell>
          <cell r="BQ334">
            <v>0</v>
          </cell>
          <cell r="BR334">
            <v>0</v>
          </cell>
          <cell r="BS334">
            <v>0</v>
          </cell>
          <cell r="BT334">
            <v>0</v>
          </cell>
          <cell r="BU334">
            <v>327</v>
          </cell>
          <cell r="BV334">
            <v>0</v>
          </cell>
          <cell r="BW334">
            <v>0</v>
          </cell>
          <cell r="BX334">
            <v>0</v>
          </cell>
          <cell r="BY334">
            <v>0</v>
          </cell>
          <cell r="BZ334">
            <v>327</v>
          </cell>
          <cell r="CA334">
            <v>162</v>
          </cell>
          <cell r="CB334">
            <v>489</v>
          </cell>
          <cell r="CC334">
            <v>0.05</v>
          </cell>
          <cell r="CD334">
            <v>489</v>
          </cell>
        </row>
        <row r="335">
          <cell r="B335" t="str">
            <v>PBC06</v>
          </cell>
          <cell r="C335" t="str">
            <v>CAP08</v>
          </cell>
          <cell r="D335" t="str">
            <v>De    70  pares</v>
          </cell>
          <cell r="E335" t="str">
            <v>U</v>
          </cell>
          <cell r="F335" t="str">
            <v>NA</v>
          </cell>
          <cell r="G335" t="str">
            <v>NA</v>
          </cell>
          <cell r="H335" t="str">
            <v>NA</v>
          </cell>
          <cell r="I335" t="str">
            <v>NA</v>
          </cell>
          <cell r="J335" t="str">
            <v>NA</v>
          </cell>
          <cell r="K335" t="str">
            <v>NA</v>
          </cell>
          <cell r="L335" t="str">
            <v>NA</v>
          </cell>
          <cell r="M335" t="str">
            <v>NA</v>
          </cell>
          <cell r="N335" t="str">
            <v>NA</v>
          </cell>
          <cell r="O335" t="str">
            <v>NA</v>
          </cell>
          <cell r="P335" t="str">
            <v>NA</v>
          </cell>
          <cell r="Q335" t="str">
            <v>NA</v>
          </cell>
          <cell r="R335" t="str">
            <v>NA</v>
          </cell>
          <cell r="S335" t="str">
            <v>NA</v>
          </cell>
          <cell r="T335" t="str">
            <v>CER001</v>
          </cell>
          <cell r="U335" t="str">
            <v>NA</v>
          </cell>
          <cell r="V335" t="str">
            <v>NA</v>
          </cell>
          <cell r="W335" t="str">
            <v>NA</v>
          </cell>
          <cell r="X335" t="str">
            <v>NA</v>
          </cell>
          <cell r="Y335" t="str">
            <v>CMC011</v>
          </cell>
          <cell r="Z335" t="str">
            <v>NA</v>
          </cell>
          <cell r="AA335" t="str">
            <v>NA</v>
          </cell>
          <cell r="AB335" t="str">
            <v>NA</v>
          </cell>
          <cell r="AC335" t="str">
            <v>NA</v>
          </cell>
          <cell r="AD335">
            <v>1</v>
          </cell>
          <cell r="AE335" t="str">
            <v>NA</v>
          </cell>
          <cell r="AF335" t="str">
            <v>NA</v>
          </cell>
          <cell r="AG335" t="str">
            <v>NA</v>
          </cell>
          <cell r="AH335" t="str">
            <v>NA</v>
          </cell>
          <cell r="AI335">
            <v>400</v>
          </cell>
          <cell r="AJ335">
            <v>400</v>
          </cell>
          <cell r="AO335">
            <v>942</v>
          </cell>
          <cell r="AP335">
            <v>0</v>
          </cell>
          <cell r="AQ335">
            <v>0</v>
          </cell>
          <cell r="AR335">
            <v>0</v>
          </cell>
          <cell r="AS335">
            <v>0</v>
          </cell>
          <cell r="AT335">
            <v>0</v>
          </cell>
          <cell r="AU335">
            <v>0</v>
          </cell>
          <cell r="AV335">
            <v>0</v>
          </cell>
          <cell r="AW335">
            <v>0</v>
          </cell>
          <cell r="AX335">
            <v>0</v>
          </cell>
          <cell r="AY335">
            <v>0</v>
          </cell>
          <cell r="AZ335">
            <v>0</v>
          </cell>
          <cell r="BA335">
            <v>0</v>
          </cell>
          <cell r="BB335">
            <v>0</v>
          </cell>
          <cell r="BC335">
            <v>0</v>
          </cell>
          <cell r="BD335">
            <v>0</v>
          </cell>
          <cell r="BE335">
            <v>250716</v>
          </cell>
          <cell r="BF335">
            <v>0</v>
          </cell>
          <cell r="BG335">
            <v>0</v>
          </cell>
          <cell r="BH335">
            <v>0</v>
          </cell>
          <cell r="BI335">
            <v>0</v>
          </cell>
          <cell r="BJ335">
            <v>627</v>
          </cell>
          <cell r="BK335">
            <v>0</v>
          </cell>
          <cell r="BL335">
            <v>0</v>
          </cell>
          <cell r="BM335">
            <v>0</v>
          </cell>
          <cell r="BN335">
            <v>0</v>
          </cell>
          <cell r="BO335">
            <v>627</v>
          </cell>
          <cell r="BP335">
            <v>125868</v>
          </cell>
          <cell r="BQ335">
            <v>0</v>
          </cell>
          <cell r="BR335">
            <v>0</v>
          </cell>
          <cell r="BS335">
            <v>0</v>
          </cell>
          <cell r="BT335">
            <v>0</v>
          </cell>
          <cell r="BU335">
            <v>315</v>
          </cell>
          <cell r="BV335">
            <v>0</v>
          </cell>
          <cell r="BW335">
            <v>0</v>
          </cell>
          <cell r="BX335">
            <v>0</v>
          </cell>
          <cell r="BY335">
            <v>0</v>
          </cell>
          <cell r="BZ335">
            <v>315</v>
          </cell>
          <cell r="CA335">
            <v>627</v>
          </cell>
          <cell r="CB335">
            <v>942</v>
          </cell>
          <cell r="CC335">
            <v>0.05</v>
          </cell>
          <cell r="CD335">
            <v>942</v>
          </cell>
        </row>
        <row r="336">
          <cell r="B336" t="str">
            <v>PBM06</v>
          </cell>
          <cell r="C336" t="str">
            <v>CAP08</v>
          </cell>
          <cell r="D336" t="str">
            <v>De    70  pares</v>
          </cell>
          <cell r="E336" t="str">
            <v>U</v>
          </cell>
          <cell r="F336" t="str">
            <v>NA</v>
          </cell>
          <cell r="G336" t="str">
            <v>NA</v>
          </cell>
          <cell r="H336" t="str">
            <v>NA</v>
          </cell>
          <cell r="I336" t="str">
            <v>NA</v>
          </cell>
          <cell r="J336" t="str">
            <v>NA</v>
          </cell>
          <cell r="K336" t="str">
            <v>NA</v>
          </cell>
          <cell r="L336" t="str">
            <v>NA</v>
          </cell>
          <cell r="M336" t="str">
            <v>NA</v>
          </cell>
          <cell r="N336" t="str">
            <v>NA</v>
          </cell>
          <cell r="O336" t="str">
            <v>NA</v>
          </cell>
          <cell r="P336" t="str">
            <v>NA</v>
          </cell>
          <cell r="Q336" t="str">
            <v>NA</v>
          </cell>
          <cell r="R336" t="str">
            <v>NA</v>
          </cell>
          <cell r="S336" t="str">
            <v>NA</v>
          </cell>
          <cell r="T336" t="str">
            <v>CER002</v>
          </cell>
          <cell r="U336" t="str">
            <v>NA</v>
          </cell>
          <cell r="V336" t="str">
            <v>NA</v>
          </cell>
          <cell r="W336" t="str">
            <v>NA</v>
          </cell>
          <cell r="X336" t="str">
            <v>NA</v>
          </cell>
          <cell r="Y336" t="str">
            <v>CMC012</v>
          </cell>
          <cell r="Z336" t="str">
            <v>NA</v>
          </cell>
          <cell r="AA336" t="str">
            <v>NA</v>
          </cell>
          <cell r="AB336" t="str">
            <v>NA</v>
          </cell>
          <cell r="AC336" t="str">
            <v>NA</v>
          </cell>
          <cell r="AD336">
            <v>1</v>
          </cell>
          <cell r="AE336" t="str">
            <v>NA</v>
          </cell>
          <cell r="AF336" t="str">
            <v>NA</v>
          </cell>
          <cell r="AG336" t="str">
            <v>NA</v>
          </cell>
          <cell r="AH336" t="str">
            <v>NA</v>
          </cell>
          <cell r="AI336">
            <v>300</v>
          </cell>
          <cell r="AJ336">
            <v>300</v>
          </cell>
          <cell r="AO336">
            <v>489</v>
          </cell>
          <cell r="AP336">
            <v>0</v>
          </cell>
          <cell r="AQ336">
            <v>0</v>
          </cell>
          <cell r="AR336">
            <v>0</v>
          </cell>
          <cell r="AS336">
            <v>0</v>
          </cell>
          <cell r="AT336">
            <v>0</v>
          </cell>
          <cell r="AU336">
            <v>0</v>
          </cell>
          <cell r="AV336">
            <v>0</v>
          </cell>
          <cell r="AW336">
            <v>0</v>
          </cell>
          <cell r="AX336">
            <v>0</v>
          </cell>
          <cell r="AY336">
            <v>0</v>
          </cell>
          <cell r="AZ336">
            <v>0</v>
          </cell>
          <cell r="BA336">
            <v>0</v>
          </cell>
          <cell r="BB336">
            <v>0</v>
          </cell>
          <cell r="BC336">
            <v>0</v>
          </cell>
          <cell r="BD336">
            <v>0</v>
          </cell>
          <cell r="BE336">
            <v>48564</v>
          </cell>
          <cell r="BF336">
            <v>0</v>
          </cell>
          <cell r="BG336">
            <v>0</v>
          </cell>
          <cell r="BH336">
            <v>0</v>
          </cell>
          <cell r="BI336">
            <v>0</v>
          </cell>
          <cell r="BJ336">
            <v>162</v>
          </cell>
          <cell r="BK336">
            <v>0</v>
          </cell>
          <cell r="BL336">
            <v>0</v>
          </cell>
          <cell r="BM336">
            <v>0</v>
          </cell>
          <cell r="BN336">
            <v>0</v>
          </cell>
          <cell r="BO336">
            <v>162</v>
          </cell>
          <cell r="BP336">
            <v>98147</v>
          </cell>
          <cell r="BQ336">
            <v>0</v>
          </cell>
          <cell r="BR336">
            <v>0</v>
          </cell>
          <cell r="BS336">
            <v>0</v>
          </cell>
          <cell r="BT336">
            <v>0</v>
          </cell>
          <cell r="BU336">
            <v>327</v>
          </cell>
          <cell r="BV336">
            <v>0</v>
          </cell>
          <cell r="BW336">
            <v>0</v>
          </cell>
          <cell r="BX336">
            <v>0</v>
          </cell>
          <cell r="BY336">
            <v>0</v>
          </cell>
          <cell r="BZ336">
            <v>327</v>
          </cell>
          <cell r="CA336">
            <v>162</v>
          </cell>
          <cell r="CB336">
            <v>489</v>
          </cell>
          <cell r="CC336">
            <v>0.05</v>
          </cell>
          <cell r="CD336">
            <v>489</v>
          </cell>
        </row>
        <row r="337">
          <cell r="B337" t="str">
            <v>PA005</v>
          </cell>
          <cell r="C337" t="str">
            <v>CAP08</v>
          </cell>
          <cell r="D337" t="str">
            <v>De   10 - 50  pares</v>
          </cell>
          <cell r="E337" t="str">
            <v>U</v>
          </cell>
          <cell r="F337" t="str">
            <v>NA</v>
          </cell>
          <cell r="G337" t="str">
            <v>NA</v>
          </cell>
          <cell r="H337" t="str">
            <v>NA</v>
          </cell>
          <cell r="I337" t="str">
            <v>NA</v>
          </cell>
          <cell r="J337" t="str">
            <v>NA</v>
          </cell>
          <cell r="K337" t="str">
            <v>NA</v>
          </cell>
          <cell r="L337" t="str">
            <v>NA</v>
          </cell>
          <cell r="M337" t="str">
            <v>NA</v>
          </cell>
          <cell r="N337" t="str">
            <v>NA</v>
          </cell>
          <cell r="O337" t="str">
            <v>NA</v>
          </cell>
          <cell r="P337" t="str">
            <v>NA</v>
          </cell>
          <cell r="Q337" t="str">
            <v>NA</v>
          </cell>
          <cell r="R337" t="str">
            <v>NA</v>
          </cell>
          <cell r="S337" t="str">
            <v>NA</v>
          </cell>
          <cell r="T337" t="str">
            <v>CER003</v>
          </cell>
          <cell r="U337" t="str">
            <v>NA</v>
          </cell>
          <cell r="V337" t="str">
            <v>NA</v>
          </cell>
          <cell r="W337" t="str">
            <v>NA</v>
          </cell>
          <cell r="X337" t="str">
            <v>NA</v>
          </cell>
          <cell r="Y337" t="str">
            <v>CMC013</v>
          </cell>
          <cell r="Z337" t="str">
            <v>NA</v>
          </cell>
          <cell r="AA337" t="str">
            <v>NA</v>
          </cell>
          <cell r="AB337" t="str">
            <v>NA</v>
          </cell>
          <cell r="AC337" t="str">
            <v>NA</v>
          </cell>
          <cell r="AD337">
            <v>1</v>
          </cell>
          <cell r="AE337" t="str">
            <v>NA</v>
          </cell>
          <cell r="AF337" t="str">
            <v>NA</v>
          </cell>
          <cell r="AG337" t="str">
            <v>NA</v>
          </cell>
          <cell r="AH337" t="str">
            <v>NA</v>
          </cell>
          <cell r="AI337">
            <v>27</v>
          </cell>
          <cell r="AJ337">
            <v>27</v>
          </cell>
          <cell r="AO337">
            <v>7022</v>
          </cell>
          <cell r="AP337">
            <v>0</v>
          </cell>
          <cell r="AQ337">
            <v>0</v>
          </cell>
          <cell r="AR337">
            <v>0</v>
          </cell>
          <cell r="AS337">
            <v>0</v>
          </cell>
          <cell r="AT337">
            <v>0</v>
          </cell>
          <cell r="AU337">
            <v>0</v>
          </cell>
          <cell r="AV337">
            <v>0</v>
          </cell>
          <cell r="AW337">
            <v>0</v>
          </cell>
          <cell r="AX337">
            <v>0</v>
          </cell>
          <cell r="AY337">
            <v>0</v>
          </cell>
          <cell r="AZ337">
            <v>0</v>
          </cell>
          <cell r="BA337">
            <v>0</v>
          </cell>
          <cell r="BB337">
            <v>0</v>
          </cell>
          <cell r="BC337">
            <v>0</v>
          </cell>
          <cell r="BD337">
            <v>0</v>
          </cell>
          <cell r="BE337">
            <v>83103</v>
          </cell>
          <cell r="BF337">
            <v>0</v>
          </cell>
          <cell r="BG337">
            <v>0</v>
          </cell>
          <cell r="BH337">
            <v>0</v>
          </cell>
          <cell r="BI337">
            <v>0</v>
          </cell>
          <cell r="BJ337">
            <v>3078</v>
          </cell>
          <cell r="BK337">
            <v>0</v>
          </cell>
          <cell r="BL337">
            <v>0</v>
          </cell>
          <cell r="BM337">
            <v>0</v>
          </cell>
          <cell r="BN337">
            <v>0</v>
          </cell>
          <cell r="BO337">
            <v>3078</v>
          </cell>
          <cell r="BP337">
            <v>106495</v>
          </cell>
          <cell r="BQ337">
            <v>0</v>
          </cell>
          <cell r="BR337">
            <v>0</v>
          </cell>
          <cell r="BS337">
            <v>0</v>
          </cell>
          <cell r="BT337">
            <v>0</v>
          </cell>
          <cell r="BU337">
            <v>3944</v>
          </cell>
          <cell r="BV337">
            <v>0</v>
          </cell>
          <cell r="BW337">
            <v>0</v>
          </cell>
          <cell r="BX337">
            <v>0</v>
          </cell>
          <cell r="BY337">
            <v>0</v>
          </cell>
          <cell r="BZ337">
            <v>3944</v>
          </cell>
          <cell r="CA337">
            <v>3078</v>
          </cell>
          <cell r="CB337">
            <v>7022</v>
          </cell>
          <cell r="CC337">
            <v>0.05</v>
          </cell>
          <cell r="CD337">
            <v>7022</v>
          </cell>
        </row>
        <row r="338">
          <cell r="B338" t="str">
            <v>PLM07</v>
          </cell>
          <cell r="C338" t="str">
            <v>CAP08</v>
          </cell>
          <cell r="D338" t="str">
            <v>De   100  pares</v>
          </cell>
          <cell r="E338" t="str">
            <v>m</v>
          </cell>
          <cell r="F338" t="str">
            <v>NA</v>
          </cell>
          <cell r="G338" t="str">
            <v>NA</v>
          </cell>
          <cell r="H338" t="str">
            <v>NA</v>
          </cell>
          <cell r="I338" t="str">
            <v>NA</v>
          </cell>
          <cell r="J338" t="str">
            <v>NA</v>
          </cell>
          <cell r="K338" t="str">
            <v>NA</v>
          </cell>
          <cell r="L338" t="str">
            <v>NA</v>
          </cell>
          <cell r="M338" t="str">
            <v>NA</v>
          </cell>
          <cell r="N338" t="str">
            <v>NA</v>
          </cell>
          <cell r="O338" t="str">
            <v>NA</v>
          </cell>
          <cell r="P338" t="str">
            <v>NA</v>
          </cell>
          <cell r="Q338" t="str">
            <v>NA</v>
          </cell>
          <cell r="R338" t="str">
            <v>NA</v>
          </cell>
          <cell r="S338" t="str">
            <v>NA</v>
          </cell>
          <cell r="T338" t="str">
            <v>CER002</v>
          </cell>
          <cell r="U338" t="str">
            <v>NA</v>
          </cell>
          <cell r="V338" t="str">
            <v>NA</v>
          </cell>
          <cell r="W338" t="str">
            <v>NA</v>
          </cell>
          <cell r="X338" t="str">
            <v>NA</v>
          </cell>
          <cell r="Y338" t="str">
            <v>CMC012</v>
          </cell>
          <cell r="Z338" t="str">
            <v>NA</v>
          </cell>
          <cell r="AA338" t="str">
            <v>NA</v>
          </cell>
          <cell r="AB338" t="str">
            <v>NA</v>
          </cell>
          <cell r="AC338" t="str">
            <v>NA</v>
          </cell>
          <cell r="AD338">
            <v>1</v>
          </cell>
          <cell r="AE338" t="str">
            <v>NA</v>
          </cell>
          <cell r="AF338" t="str">
            <v>NA</v>
          </cell>
          <cell r="AG338" t="str">
            <v>NA</v>
          </cell>
          <cell r="AH338" t="str">
            <v>NA</v>
          </cell>
          <cell r="AI338">
            <v>325</v>
          </cell>
          <cell r="AJ338">
            <v>325</v>
          </cell>
          <cell r="AO338">
            <v>451</v>
          </cell>
          <cell r="AP338">
            <v>0</v>
          </cell>
          <cell r="AQ338">
            <v>0</v>
          </cell>
          <cell r="AR338">
            <v>0</v>
          </cell>
          <cell r="AS338">
            <v>0</v>
          </cell>
          <cell r="AT338">
            <v>0</v>
          </cell>
          <cell r="AU338">
            <v>0</v>
          </cell>
          <cell r="AV338">
            <v>0</v>
          </cell>
          <cell r="AW338">
            <v>0</v>
          </cell>
          <cell r="AX338">
            <v>0</v>
          </cell>
          <cell r="AY338">
            <v>0</v>
          </cell>
          <cell r="AZ338">
            <v>0</v>
          </cell>
          <cell r="BA338">
            <v>0</v>
          </cell>
          <cell r="BB338">
            <v>0</v>
          </cell>
          <cell r="BC338">
            <v>0</v>
          </cell>
          <cell r="BD338">
            <v>0</v>
          </cell>
          <cell r="BE338">
            <v>48564</v>
          </cell>
          <cell r="BF338">
            <v>0</v>
          </cell>
          <cell r="BG338">
            <v>0</v>
          </cell>
          <cell r="BH338">
            <v>0</v>
          </cell>
          <cell r="BI338">
            <v>0</v>
          </cell>
          <cell r="BJ338">
            <v>149</v>
          </cell>
          <cell r="BK338">
            <v>0</v>
          </cell>
          <cell r="BL338">
            <v>0</v>
          </cell>
          <cell r="BM338">
            <v>0</v>
          </cell>
          <cell r="BN338">
            <v>0</v>
          </cell>
          <cell r="BO338">
            <v>149</v>
          </cell>
          <cell r="BP338">
            <v>98147</v>
          </cell>
          <cell r="BQ338">
            <v>0</v>
          </cell>
          <cell r="BR338">
            <v>0</v>
          </cell>
          <cell r="BS338">
            <v>0</v>
          </cell>
          <cell r="BT338">
            <v>0</v>
          </cell>
          <cell r="BU338">
            <v>302</v>
          </cell>
          <cell r="BV338">
            <v>0</v>
          </cell>
          <cell r="BW338">
            <v>0</v>
          </cell>
          <cell r="BX338">
            <v>0</v>
          </cell>
          <cell r="BY338">
            <v>0</v>
          </cell>
          <cell r="BZ338">
            <v>302</v>
          </cell>
          <cell r="CA338">
            <v>149</v>
          </cell>
          <cell r="CB338">
            <v>451</v>
          </cell>
          <cell r="CC338">
            <v>0.05</v>
          </cell>
          <cell r="CD338">
            <v>451</v>
          </cell>
        </row>
        <row r="339">
          <cell r="B339" t="str">
            <v>ELM07</v>
          </cell>
          <cell r="C339" t="str">
            <v>CAP08</v>
          </cell>
          <cell r="D339" t="str">
            <v>De   100  pares</v>
          </cell>
          <cell r="E339" t="str">
            <v>U</v>
          </cell>
          <cell r="F339" t="str">
            <v>MRD147</v>
          </cell>
          <cell r="G339" t="str">
            <v>MRD076</v>
          </cell>
          <cell r="H339" t="str">
            <v>NA</v>
          </cell>
          <cell r="I339" t="str">
            <v>NA</v>
          </cell>
          <cell r="J339" t="str">
            <v>NA</v>
          </cell>
          <cell r="K339" t="str">
            <v>NA</v>
          </cell>
          <cell r="L339" t="str">
            <v>NA</v>
          </cell>
          <cell r="M339">
            <v>1</v>
          </cell>
          <cell r="N339">
            <v>202</v>
          </cell>
          <cell r="O339" t="str">
            <v>NA</v>
          </cell>
          <cell r="P339" t="str">
            <v>NA</v>
          </cell>
          <cell r="Q339" t="str">
            <v>NA</v>
          </cell>
          <cell r="R339" t="str">
            <v>NA</v>
          </cell>
          <cell r="S339" t="str">
            <v>NA</v>
          </cell>
          <cell r="T339" t="str">
            <v>CER004</v>
          </cell>
          <cell r="U339" t="str">
            <v>NA</v>
          </cell>
          <cell r="V339" t="str">
            <v>NA</v>
          </cell>
          <cell r="W339" t="str">
            <v>NA</v>
          </cell>
          <cell r="X339" t="str">
            <v>NA</v>
          </cell>
          <cell r="Y339" t="str">
            <v>CMC013</v>
          </cell>
          <cell r="Z339" t="str">
            <v>NA</v>
          </cell>
          <cell r="AA339" t="str">
            <v>NA</v>
          </cell>
          <cell r="AB339" t="str">
            <v>NA</v>
          </cell>
          <cell r="AC339" t="str">
            <v>NA</v>
          </cell>
          <cell r="AD339">
            <v>1</v>
          </cell>
          <cell r="AE339" t="str">
            <v>NA</v>
          </cell>
          <cell r="AF339" t="str">
            <v>NA</v>
          </cell>
          <cell r="AG339" t="str">
            <v>NA</v>
          </cell>
          <cell r="AH339" t="str">
            <v>NA</v>
          </cell>
          <cell r="AI339">
            <v>8</v>
          </cell>
          <cell r="AJ339">
            <v>8</v>
          </cell>
          <cell r="AO339">
            <v>80777</v>
          </cell>
          <cell r="AP339">
            <v>33500</v>
          </cell>
          <cell r="AQ339">
            <v>85</v>
          </cell>
          <cell r="AR339">
            <v>0</v>
          </cell>
          <cell r="AS339">
            <v>0</v>
          </cell>
          <cell r="AT339">
            <v>0</v>
          </cell>
          <cell r="AU339">
            <v>0</v>
          </cell>
          <cell r="AV339">
            <v>0</v>
          </cell>
          <cell r="AW339">
            <v>33500</v>
          </cell>
          <cell r="AX339">
            <v>17170</v>
          </cell>
          <cell r="AY339">
            <v>0</v>
          </cell>
          <cell r="AZ339">
            <v>0</v>
          </cell>
          <cell r="BA339">
            <v>0</v>
          </cell>
          <cell r="BB339">
            <v>0</v>
          </cell>
          <cell r="BC339">
            <v>0</v>
          </cell>
          <cell r="BD339">
            <v>53204</v>
          </cell>
          <cell r="BE339">
            <v>114090</v>
          </cell>
          <cell r="BF339">
            <v>0</v>
          </cell>
          <cell r="BG339">
            <v>0</v>
          </cell>
          <cell r="BH339">
            <v>0</v>
          </cell>
          <cell r="BI339">
            <v>0</v>
          </cell>
          <cell r="BJ339">
            <v>14261</v>
          </cell>
          <cell r="BK339">
            <v>0</v>
          </cell>
          <cell r="BL339">
            <v>0</v>
          </cell>
          <cell r="BM339">
            <v>0</v>
          </cell>
          <cell r="BN339">
            <v>0</v>
          </cell>
          <cell r="BO339">
            <v>14261</v>
          </cell>
          <cell r="BP339">
            <v>106495</v>
          </cell>
          <cell r="BQ339">
            <v>0</v>
          </cell>
          <cell r="BR339">
            <v>0</v>
          </cell>
          <cell r="BS339">
            <v>0</v>
          </cell>
          <cell r="BT339">
            <v>0</v>
          </cell>
          <cell r="BU339">
            <v>13312</v>
          </cell>
          <cell r="BV339">
            <v>0</v>
          </cell>
          <cell r="BW339">
            <v>0</v>
          </cell>
          <cell r="BX339">
            <v>0</v>
          </cell>
          <cell r="BY339">
            <v>0</v>
          </cell>
          <cell r="BZ339">
            <v>13312</v>
          </cell>
          <cell r="CA339">
            <v>14261</v>
          </cell>
          <cell r="CB339">
            <v>27573</v>
          </cell>
          <cell r="CC339">
            <v>0.05</v>
          </cell>
          <cell r="CD339">
            <v>80777</v>
          </cell>
        </row>
        <row r="340">
          <cell r="B340" t="str">
            <v>EPA07</v>
          </cell>
          <cell r="C340" t="str">
            <v>CAP08</v>
          </cell>
          <cell r="D340" t="str">
            <v>De   100  pares</v>
          </cell>
          <cell r="E340" t="str">
            <v>U</v>
          </cell>
          <cell r="F340" t="str">
            <v>MRD246</v>
          </cell>
          <cell r="G340" t="str">
            <v>MRD215</v>
          </cell>
          <cell r="H340" t="str">
            <v>MRD252</v>
          </cell>
          <cell r="I340" t="str">
            <v>MRD046</v>
          </cell>
          <cell r="J340" t="str">
            <v>NA</v>
          </cell>
          <cell r="K340" t="str">
            <v>NA</v>
          </cell>
          <cell r="L340" t="str">
            <v>NA</v>
          </cell>
          <cell r="M340">
            <v>1</v>
          </cell>
          <cell r="N340">
            <v>0.2</v>
          </cell>
          <cell r="O340">
            <v>0.06</v>
          </cell>
          <cell r="P340">
            <v>202</v>
          </cell>
          <cell r="Q340" t="str">
            <v>NA</v>
          </cell>
          <cell r="R340" t="str">
            <v>NA</v>
          </cell>
          <cell r="S340" t="str">
            <v>NA</v>
          </cell>
          <cell r="T340" t="str">
            <v>CER004</v>
          </cell>
          <cell r="U340" t="str">
            <v>NA</v>
          </cell>
          <cell r="V340" t="str">
            <v>NA</v>
          </cell>
          <cell r="W340" t="str">
            <v>NA</v>
          </cell>
          <cell r="X340" t="str">
            <v>NA</v>
          </cell>
          <cell r="Y340" t="str">
            <v>CMC014</v>
          </cell>
          <cell r="Z340" t="str">
            <v>NA</v>
          </cell>
          <cell r="AA340" t="str">
            <v>NA</v>
          </cell>
          <cell r="AB340" t="str">
            <v>NA</v>
          </cell>
          <cell r="AC340" t="str">
            <v>NA</v>
          </cell>
          <cell r="AD340">
            <v>1</v>
          </cell>
          <cell r="AE340" t="str">
            <v>NA</v>
          </cell>
          <cell r="AF340" t="str">
            <v>NA</v>
          </cell>
          <cell r="AG340" t="str">
            <v>NA</v>
          </cell>
          <cell r="AH340" t="str">
            <v>NA</v>
          </cell>
          <cell r="AI340">
            <v>6.4</v>
          </cell>
          <cell r="AJ340">
            <v>6.4</v>
          </cell>
          <cell r="AO340">
            <v>72162</v>
          </cell>
          <cell r="AP340">
            <v>17906</v>
          </cell>
          <cell r="AQ340">
            <v>14663</v>
          </cell>
          <cell r="AR340">
            <v>25875</v>
          </cell>
          <cell r="AS340">
            <v>43</v>
          </cell>
          <cell r="AT340">
            <v>0</v>
          </cell>
          <cell r="AU340">
            <v>0</v>
          </cell>
          <cell r="AV340">
            <v>0</v>
          </cell>
          <cell r="AW340">
            <v>17906</v>
          </cell>
          <cell r="AX340">
            <v>2933</v>
          </cell>
          <cell r="AY340">
            <v>1553</v>
          </cell>
          <cell r="AZ340">
            <v>8686</v>
          </cell>
          <cell r="BA340">
            <v>0</v>
          </cell>
          <cell r="BB340">
            <v>0</v>
          </cell>
          <cell r="BC340">
            <v>0</v>
          </cell>
          <cell r="BD340">
            <v>32632</v>
          </cell>
          <cell r="BE340">
            <v>114090</v>
          </cell>
          <cell r="BF340">
            <v>0</v>
          </cell>
          <cell r="BG340">
            <v>0</v>
          </cell>
          <cell r="BH340">
            <v>0</v>
          </cell>
          <cell r="BI340">
            <v>0</v>
          </cell>
          <cell r="BJ340">
            <v>17827</v>
          </cell>
          <cell r="BK340">
            <v>0</v>
          </cell>
          <cell r="BL340">
            <v>0</v>
          </cell>
          <cell r="BM340">
            <v>0</v>
          </cell>
          <cell r="BN340">
            <v>0</v>
          </cell>
          <cell r="BO340">
            <v>17827</v>
          </cell>
          <cell r="BP340">
            <v>138896</v>
          </cell>
          <cell r="BQ340">
            <v>0</v>
          </cell>
          <cell r="BR340">
            <v>0</v>
          </cell>
          <cell r="BS340">
            <v>0</v>
          </cell>
          <cell r="BT340">
            <v>0</v>
          </cell>
          <cell r="BU340">
            <v>21703</v>
          </cell>
          <cell r="BV340">
            <v>0</v>
          </cell>
          <cell r="BW340">
            <v>0</v>
          </cell>
          <cell r="BX340">
            <v>0</v>
          </cell>
          <cell r="BY340">
            <v>0</v>
          </cell>
          <cell r="BZ340">
            <v>21703</v>
          </cell>
          <cell r="CA340">
            <v>17827</v>
          </cell>
          <cell r="CB340">
            <v>39530</v>
          </cell>
          <cell r="CC340">
            <v>0.05</v>
          </cell>
          <cell r="CD340">
            <v>72162</v>
          </cell>
        </row>
        <row r="341">
          <cell r="B341" t="str">
            <v>EPC07</v>
          </cell>
          <cell r="C341" t="str">
            <v>CAP08</v>
          </cell>
          <cell r="D341" t="str">
            <v>De   100  pares</v>
          </cell>
          <cell r="E341" t="str">
            <v>U</v>
          </cell>
          <cell r="F341" t="str">
            <v>MRD246</v>
          </cell>
          <cell r="G341" t="str">
            <v>MRD215</v>
          </cell>
          <cell r="H341" t="str">
            <v>MRD252</v>
          </cell>
          <cell r="I341" t="str">
            <v>MRD046</v>
          </cell>
          <cell r="J341" t="str">
            <v>NA</v>
          </cell>
          <cell r="K341" t="str">
            <v>NA</v>
          </cell>
          <cell r="L341" t="str">
            <v>NA</v>
          </cell>
          <cell r="M341">
            <v>1</v>
          </cell>
          <cell r="N341">
            <v>0.2</v>
          </cell>
          <cell r="O341">
            <v>0.06</v>
          </cell>
          <cell r="P341">
            <v>202</v>
          </cell>
          <cell r="Q341" t="str">
            <v>NA</v>
          </cell>
          <cell r="R341" t="str">
            <v>NA</v>
          </cell>
          <cell r="S341" t="str">
            <v>NA</v>
          </cell>
          <cell r="T341" t="str">
            <v>CER003</v>
          </cell>
          <cell r="U341" t="str">
            <v>NA</v>
          </cell>
          <cell r="V341" t="str">
            <v>NA</v>
          </cell>
          <cell r="W341" t="str">
            <v>NA</v>
          </cell>
          <cell r="X341" t="str">
            <v>NA</v>
          </cell>
          <cell r="Y341" t="str">
            <v>CMC013</v>
          </cell>
          <cell r="Z341" t="str">
            <v>NA</v>
          </cell>
          <cell r="AA341" t="str">
            <v>NA</v>
          </cell>
          <cell r="AB341" t="str">
            <v>NA</v>
          </cell>
          <cell r="AC341" t="str">
            <v>NA</v>
          </cell>
          <cell r="AD341">
            <v>1</v>
          </cell>
          <cell r="AE341" t="str">
            <v>NA</v>
          </cell>
          <cell r="AF341" t="str">
            <v>NA</v>
          </cell>
          <cell r="AG341" t="str">
            <v>NA</v>
          </cell>
          <cell r="AH341" t="str">
            <v>NA</v>
          </cell>
          <cell r="AI341">
            <v>6.4</v>
          </cell>
          <cell r="AJ341">
            <v>6.4</v>
          </cell>
          <cell r="AO341">
            <v>62257</v>
          </cell>
          <cell r="AP341">
            <v>17906</v>
          </cell>
          <cell r="AQ341">
            <v>14663</v>
          </cell>
          <cell r="AR341">
            <v>25875</v>
          </cell>
          <cell r="AS341">
            <v>43</v>
          </cell>
          <cell r="AT341">
            <v>0</v>
          </cell>
          <cell r="AU341">
            <v>0</v>
          </cell>
          <cell r="AV341">
            <v>0</v>
          </cell>
          <cell r="AW341">
            <v>17906</v>
          </cell>
          <cell r="AX341">
            <v>2933</v>
          </cell>
          <cell r="AY341">
            <v>1553</v>
          </cell>
          <cell r="AZ341">
            <v>8686</v>
          </cell>
          <cell r="BA341">
            <v>0</v>
          </cell>
          <cell r="BB341">
            <v>0</v>
          </cell>
          <cell r="BC341">
            <v>0</v>
          </cell>
          <cell r="BD341">
            <v>32632</v>
          </cell>
          <cell r="BE341">
            <v>83103</v>
          </cell>
          <cell r="BF341">
            <v>0</v>
          </cell>
          <cell r="BG341">
            <v>0</v>
          </cell>
          <cell r="BH341">
            <v>0</v>
          </cell>
          <cell r="BI341">
            <v>0</v>
          </cell>
          <cell r="BJ341">
            <v>12985</v>
          </cell>
          <cell r="BK341">
            <v>0</v>
          </cell>
          <cell r="BL341">
            <v>0</v>
          </cell>
          <cell r="BM341">
            <v>0</v>
          </cell>
          <cell r="BN341">
            <v>0</v>
          </cell>
          <cell r="BO341">
            <v>12985</v>
          </cell>
          <cell r="BP341">
            <v>106495</v>
          </cell>
          <cell r="BQ341">
            <v>0</v>
          </cell>
          <cell r="BR341">
            <v>0</v>
          </cell>
          <cell r="BS341">
            <v>0</v>
          </cell>
          <cell r="BT341">
            <v>0</v>
          </cell>
          <cell r="BU341">
            <v>16640</v>
          </cell>
          <cell r="BV341">
            <v>0</v>
          </cell>
          <cell r="BW341">
            <v>0</v>
          </cell>
          <cell r="BX341">
            <v>0</v>
          </cell>
          <cell r="BY341">
            <v>0</v>
          </cell>
          <cell r="BZ341">
            <v>16640</v>
          </cell>
          <cell r="CA341">
            <v>12985</v>
          </cell>
          <cell r="CB341">
            <v>29625</v>
          </cell>
          <cell r="CC341">
            <v>0.05</v>
          </cell>
          <cell r="CD341">
            <v>62257</v>
          </cell>
        </row>
        <row r="342">
          <cell r="B342" t="str">
            <v>EPM07</v>
          </cell>
          <cell r="C342" t="str">
            <v>CAP08</v>
          </cell>
          <cell r="D342" t="str">
            <v>De   100  pares</v>
          </cell>
          <cell r="E342" t="str">
            <v>U</v>
          </cell>
          <cell r="F342" t="str">
            <v>MRD246</v>
          </cell>
          <cell r="G342" t="str">
            <v>MRD215</v>
          </cell>
          <cell r="H342" t="str">
            <v>MRD252</v>
          </cell>
          <cell r="I342" t="str">
            <v>MRD046</v>
          </cell>
          <cell r="J342" t="str">
            <v>NA</v>
          </cell>
          <cell r="K342" t="str">
            <v>NA</v>
          </cell>
          <cell r="L342" t="str">
            <v>NA</v>
          </cell>
          <cell r="M342">
            <v>1</v>
          </cell>
          <cell r="N342">
            <v>0.2</v>
          </cell>
          <cell r="O342">
            <v>0.06</v>
          </cell>
          <cell r="P342">
            <v>202</v>
          </cell>
          <cell r="Q342" t="str">
            <v>NA</v>
          </cell>
          <cell r="R342" t="str">
            <v>NA</v>
          </cell>
          <cell r="S342" t="str">
            <v>NA</v>
          </cell>
          <cell r="T342" t="str">
            <v>CER004</v>
          </cell>
          <cell r="U342" t="str">
            <v>NA</v>
          </cell>
          <cell r="V342" t="str">
            <v>NA</v>
          </cell>
          <cell r="W342" t="str">
            <v>NA</v>
          </cell>
          <cell r="X342" t="str">
            <v>NA</v>
          </cell>
          <cell r="Y342" t="str">
            <v>CMC014</v>
          </cell>
          <cell r="Z342" t="str">
            <v>NA</v>
          </cell>
          <cell r="AA342" t="str">
            <v>NA</v>
          </cell>
          <cell r="AB342" t="str">
            <v>NA</v>
          </cell>
          <cell r="AC342" t="str">
            <v>NA</v>
          </cell>
          <cell r="AD342">
            <v>1</v>
          </cell>
          <cell r="AE342" t="str">
            <v>NA</v>
          </cell>
          <cell r="AF342" t="str">
            <v>NA</v>
          </cell>
          <cell r="AG342" t="str">
            <v>NA</v>
          </cell>
          <cell r="AH342" t="str">
            <v>NA</v>
          </cell>
          <cell r="AI342">
            <v>6.4</v>
          </cell>
          <cell r="AJ342">
            <v>6.4</v>
          </cell>
          <cell r="AO342">
            <v>72162</v>
          </cell>
          <cell r="AP342">
            <v>17906</v>
          </cell>
          <cell r="AQ342">
            <v>14663</v>
          </cell>
          <cell r="AR342">
            <v>25875</v>
          </cell>
          <cell r="AS342">
            <v>43</v>
          </cell>
          <cell r="AT342">
            <v>0</v>
          </cell>
          <cell r="AU342">
            <v>0</v>
          </cell>
          <cell r="AV342">
            <v>0</v>
          </cell>
          <cell r="AW342">
            <v>17906</v>
          </cell>
          <cell r="AX342">
            <v>2933</v>
          </cell>
          <cell r="AY342">
            <v>1553</v>
          </cell>
          <cell r="AZ342">
            <v>8686</v>
          </cell>
          <cell r="BA342">
            <v>0</v>
          </cell>
          <cell r="BB342">
            <v>0</v>
          </cell>
          <cell r="BC342">
            <v>0</v>
          </cell>
          <cell r="BD342">
            <v>32632</v>
          </cell>
          <cell r="BE342">
            <v>114090</v>
          </cell>
          <cell r="BF342">
            <v>0</v>
          </cell>
          <cell r="BG342">
            <v>0</v>
          </cell>
          <cell r="BH342">
            <v>0</v>
          </cell>
          <cell r="BI342">
            <v>0</v>
          </cell>
          <cell r="BJ342">
            <v>17827</v>
          </cell>
          <cell r="BK342">
            <v>0</v>
          </cell>
          <cell r="BL342">
            <v>0</v>
          </cell>
          <cell r="BM342">
            <v>0</v>
          </cell>
          <cell r="BN342">
            <v>0</v>
          </cell>
          <cell r="BO342">
            <v>17827</v>
          </cell>
          <cell r="BP342">
            <v>138896</v>
          </cell>
          <cell r="BQ342">
            <v>0</v>
          </cell>
          <cell r="BR342">
            <v>0</v>
          </cell>
          <cell r="BS342">
            <v>0</v>
          </cell>
          <cell r="BT342">
            <v>0</v>
          </cell>
          <cell r="BU342">
            <v>21703</v>
          </cell>
          <cell r="BV342">
            <v>0</v>
          </cell>
          <cell r="BW342">
            <v>0</v>
          </cell>
          <cell r="BX342">
            <v>0</v>
          </cell>
          <cell r="BY342">
            <v>0</v>
          </cell>
          <cell r="BZ342">
            <v>21703</v>
          </cell>
          <cell r="CA342">
            <v>17827</v>
          </cell>
          <cell r="CB342">
            <v>39530</v>
          </cell>
          <cell r="CC342">
            <v>0.05</v>
          </cell>
          <cell r="CD342">
            <v>72162</v>
          </cell>
        </row>
        <row r="343">
          <cell r="B343" t="str">
            <v>ML007</v>
          </cell>
          <cell r="C343" t="str">
            <v>CAP08</v>
          </cell>
          <cell r="D343" t="str">
            <v>De   100  pares</v>
          </cell>
          <cell r="E343" t="str">
            <v>U</v>
          </cell>
          <cell r="F343" t="str">
            <v>MRD131</v>
          </cell>
          <cell r="G343" t="str">
            <v>MRD076</v>
          </cell>
          <cell r="H343" t="str">
            <v>NA</v>
          </cell>
          <cell r="I343" t="str">
            <v>NA</v>
          </cell>
          <cell r="J343" t="str">
            <v>NA</v>
          </cell>
          <cell r="K343" t="str">
            <v>NA</v>
          </cell>
          <cell r="L343" t="str">
            <v>NA</v>
          </cell>
          <cell r="M343">
            <v>1</v>
          </cell>
          <cell r="N343">
            <v>102</v>
          </cell>
          <cell r="O343" t="str">
            <v>NA</v>
          </cell>
          <cell r="P343" t="str">
            <v>NA</v>
          </cell>
          <cell r="Q343" t="str">
            <v>NA</v>
          </cell>
          <cell r="R343" t="str">
            <v>NA</v>
          </cell>
          <cell r="S343" t="str">
            <v>NA</v>
          </cell>
          <cell r="T343" t="str">
            <v>CER003</v>
          </cell>
          <cell r="U343" t="str">
            <v>NA</v>
          </cell>
          <cell r="V343" t="str">
            <v>NA</v>
          </cell>
          <cell r="W343" t="str">
            <v>NA</v>
          </cell>
          <cell r="X343" t="str">
            <v>NA</v>
          </cell>
          <cell r="Y343" t="str">
            <v>CMC013</v>
          </cell>
          <cell r="Z343" t="str">
            <v>NA</v>
          </cell>
          <cell r="AA343" t="str">
            <v>NA</v>
          </cell>
          <cell r="AB343" t="str">
            <v>NA</v>
          </cell>
          <cell r="AC343" t="str">
            <v>NA</v>
          </cell>
          <cell r="AD343">
            <v>1</v>
          </cell>
          <cell r="AE343" t="str">
            <v>NA</v>
          </cell>
          <cell r="AF343" t="str">
            <v>NA</v>
          </cell>
          <cell r="AG343" t="str">
            <v>NA</v>
          </cell>
          <cell r="AH343" t="str">
            <v>NA</v>
          </cell>
          <cell r="AI343">
            <v>8</v>
          </cell>
          <cell r="AJ343">
            <v>8</v>
          </cell>
          <cell r="AO343">
            <v>80054</v>
          </cell>
          <cell r="AP343">
            <v>45000</v>
          </cell>
          <cell r="AQ343">
            <v>85</v>
          </cell>
          <cell r="AR343">
            <v>0</v>
          </cell>
          <cell r="AS343">
            <v>0</v>
          </cell>
          <cell r="AT343">
            <v>0</v>
          </cell>
          <cell r="AU343">
            <v>0</v>
          </cell>
          <cell r="AV343">
            <v>0</v>
          </cell>
          <cell r="AW343">
            <v>45000</v>
          </cell>
          <cell r="AX343">
            <v>8670</v>
          </cell>
          <cell r="AY343">
            <v>0</v>
          </cell>
          <cell r="AZ343">
            <v>0</v>
          </cell>
          <cell r="BA343">
            <v>0</v>
          </cell>
          <cell r="BB343">
            <v>0</v>
          </cell>
          <cell r="BC343">
            <v>0</v>
          </cell>
          <cell r="BD343">
            <v>56354</v>
          </cell>
          <cell r="BE343">
            <v>83103</v>
          </cell>
          <cell r="BF343">
            <v>0</v>
          </cell>
          <cell r="BG343">
            <v>0</v>
          </cell>
          <cell r="BH343">
            <v>0</v>
          </cell>
          <cell r="BI343">
            <v>0</v>
          </cell>
          <cell r="BJ343">
            <v>10388</v>
          </cell>
          <cell r="BK343">
            <v>0</v>
          </cell>
          <cell r="BL343">
            <v>0</v>
          </cell>
          <cell r="BM343">
            <v>0</v>
          </cell>
          <cell r="BN343">
            <v>0</v>
          </cell>
          <cell r="BO343">
            <v>10388</v>
          </cell>
          <cell r="BP343">
            <v>106495</v>
          </cell>
          <cell r="BQ343">
            <v>0</v>
          </cell>
          <cell r="BR343">
            <v>0</v>
          </cell>
          <cell r="BS343">
            <v>0</v>
          </cell>
          <cell r="BT343">
            <v>0</v>
          </cell>
          <cell r="BU343">
            <v>13312</v>
          </cell>
          <cell r="BV343">
            <v>0</v>
          </cell>
          <cell r="BW343">
            <v>0</v>
          </cell>
          <cell r="BX343">
            <v>0</v>
          </cell>
          <cell r="BY343">
            <v>0</v>
          </cell>
          <cell r="BZ343">
            <v>13312</v>
          </cell>
          <cell r="CA343">
            <v>10388</v>
          </cell>
          <cell r="CB343">
            <v>23700</v>
          </cell>
          <cell r="CC343">
            <v>0.05</v>
          </cell>
          <cell r="CD343">
            <v>80054</v>
          </cell>
        </row>
        <row r="344">
          <cell r="B344" t="str">
            <v>MP007</v>
          </cell>
          <cell r="C344" t="str">
            <v>CAP08</v>
          </cell>
          <cell r="D344" t="str">
            <v>De   100  pares</v>
          </cell>
          <cell r="E344" t="str">
            <v>U</v>
          </cell>
          <cell r="F344" t="str">
            <v>MRD246</v>
          </cell>
          <cell r="G344" t="str">
            <v>MRD215</v>
          </cell>
          <cell r="H344" t="str">
            <v>MRD252</v>
          </cell>
          <cell r="I344" t="str">
            <v>MRD046</v>
          </cell>
          <cell r="J344" t="str">
            <v>NA</v>
          </cell>
          <cell r="K344" t="str">
            <v>NA</v>
          </cell>
          <cell r="L344" t="str">
            <v>NA</v>
          </cell>
          <cell r="M344">
            <v>1</v>
          </cell>
          <cell r="N344">
            <v>0.2</v>
          </cell>
          <cell r="O344">
            <v>0.06</v>
          </cell>
          <cell r="P344">
            <v>202</v>
          </cell>
          <cell r="Q344" t="str">
            <v>NA</v>
          </cell>
          <cell r="R344" t="str">
            <v>NA</v>
          </cell>
          <cell r="S344" t="str">
            <v>NA</v>
          </cell>
          <cell r="T344" t="str">
            <v>CER003</v>
          </cell>
          <cell r="U344" t="str">
            <v>NA</v>
          </cell>
          <cell r="V344" t="str">
            <v>NA</v>
          </cell>
          <cell r="W344" t="str">
            <v>NA</v>
          </cell>
          <cell r="X344" t="str">
            <v>NA</v>
          </cell>
          <cell r="Y344" t="str">
            <v>CMC013</v>
          </cell>
          <cell r="Z344" t="str">
            <v>NA</v>
          </cell>
          <cell r="AA344" t="str">
            <v>NA</v>
          </cell>
          <cell r="AB344" t="str">
            <v>NA</v>
          </cell>
          <cell r="AC344" t="str">
            <v>NA</v>
          </cell>
          <cell r="AD344">
            <v>1</v>
          </cell>
          <cell r="AE344" t="str">
            <v>NA</v>
          </cell>
          <cell r="AF344" t="str">
            <v>NA</v>
          </cell>
          <cell r="AG344" t="str">
            <v>NA</v>
          </cell>
          <cell r="AH344" t="str">
            <v>NA</v>
          </cell>
          <cell r="AI344">
            <v>6.4</v>
          </cell>
          <cell r="AJ344">
            <v>6.4</v>
          </cell>
          <cell r="AO344">
            <v>62257</v>
          </cell>
          <cell r="AP344">
            <v>17906</v>
          </cell>
          <cell r="AQ344">
            <v>14663</v>
          </cell>
          <cell r="AR344">
            <v>25875</v>
          </cell>
          <cell r="AS344">
            <v>43</v>
          </cell>
          <cell r="AT344">
            <v>0</v>
          </cell>
          <cell r="AU344">
            <v>0</v>
          </cell>
          <cell r="AV344">
            <v>0</v>
          </cell>
          <cell r="AW344">
            <v>17906</v>
          </cell>
          <cell r="AX344">
            <v>2933</v>
          </cell>
          <cell r="AY344">
            <v>1553</v>
          </cell>
          <cell r="AZ344">
            <v>8686</v>
          </cell>
          <cell r="BA344">
            <v>0</v>
          </cell>
          <cell r="BB344">
            <v>0</v>
          </cell>
          <cell r="BC344">
            <v>0</v>
          </cell>
          <cell r="BD344">
            <v>32632</v>
          </cell>
          <cell r="BE344">
            <v>83103</v>
          </cell>
          <cell r="BF344">
            <v>0</v>
          </cell>
          <cell r="BG344">
            <v>0</v>
          </cell>
          <cell r="BH344">
            <v>0</v>
          </cell>
          <cell r="BI344">
            <v>0</v>
          </cell>
          <cell r="BJ344">
            <v>12985</v>
          </cell>
          <cell r="BK344">
            <v>0</v>
          </cell>
          <cell r="BL344">
            <v>0</v>
          </cell>
          <cell r="BM344">
            <v>0</v>
          </cell>
          <cell r="BN344">
            <v>0</v>
          </cell>
          <cell r="BO344">
            <v>12985</v>
          </cell>
          <cell r="BP344">
            <v>106495</v>
          </cell>
          <cell r="BQ344">
            <v>0</v>
          </cell>
          <cell r="BR344">
            <v>0</v>
          </cell>
          <cell r="BS344">
            <v>0</v>
          </cell>
          <cell r="BT344">
            <v>0</v>
          </cell>
          <cell r="BU344">
            <v>16640</v>
          </cell>
          <cell r="BV344">
            <v>0</v>
          </cell>
          <cell r="BW344">
            <v>0</v>
          </cell>
          <cell r="BX344">
            <v>0</v>
          </cell>
          <cell r="BY344">
            <v>0</v>
          </cell>
          <cell r="BZ344">
            <v>16640</v>
          </cell>
          <cell r="CA344">
            <v>12985</v>
          </cell>
          <cell r="CB344">
            <v>29625</v>
          </cell>
          <cell r="CC344">
            <v>0.05</v>
          </cell>
          <cell r="CD344">
            <v>62257</v>
          </cell>
        </row>
        <row r="345">
          <cell r="B345" t="str">
            <v>PBA07</v>
          </cell>
          <cell r="C345" t="str">
            <v>CAP08</v>
          </cell>
          <cell r="D345" t="str">
            <v>De   100  pares</v>
          </cell>
          <cell r="E345" t="str">
            <v>U</v>
          </cell>
          <cell r="F345" t="str">
            <v>NA</v>
          </cell>
          <cell r="G345" t="str">
            <v>NA</v>
          </cell>
          <cell r="H345" t="str">
            <v>NA</v>
          </cell>
          <cell r="I345" t="str">
            <v>NA</v>
          </cell>
          <cell r="J345" t="str">
            <v>NA</v>
          </cell>
          <cell r="K345" t="str">
            <v>NA</v>
          </cell>
          <cell r="L345" t="str">
            <v>NA</v>
          </cell>
          <cell r="M345" t="str">
            <v>NA</v>
          </cell>
          <cell r="N345" t="str">
            <v>NA</v>
          </cell>
          <cell r="O345" t="str">
            <v>NA</v>
          </cell>
          <cell r="P345" t="str">
            <v>NA</v>
          </cell>
          <cell r="Q345" t="str">
            <v>NA</v>
          </cell>
          <cell r="R345" t="str">
            <v>NA</v>
          </cell>
          <cell r="S345" t="str">
            <v>NA</v>
          </cell>
          <cell r="T345" t="str">
            <v>CER002</v>
          </cell>
          <cell r="U345" t="str">
            <v>NA</v>
          </cell>
          <cell r="V345" t="str">
            <v>NA</v>
          </cell>
          <cell r="W345" t="str">
            <v>NA</v>
          </cell>
          <cell r="X345" t="str">
            <v>NA</v>
          </cell>
          <cell r="Y345" t="str">
            <v>CMC012</v>
          </cell>
          <cell r="Z345" t="str">
            <v>NA</v>
          </cell>
          <cell r="AA345" t="str">
            <v>NA</v>
          </cell>
          <cell r="AB345" t="str">
            <v>NA</v>
          </cell>
          <cell r="AC345" t="str">
            <v>NA</v>
          </cell>
          <cell r="AD345">
            <v>1</v>
          </cell>
          <cell r="AE345" t="str">
            <v>NA</v>
          </cell>
          <cell r="AF345" t="str">
            <v>NA</v>
          </cell>
          <cell r="AG345" t="str">
            <v>NA</v>
          </cell>
          <cell r="AH345" t="str">
            <v>NA</v>
          </cell>
          <cell r="AI345">
            <v>250</v>
          </cell>
          <cell r="AJ345">
            <v>250</v>
          </cell>
          <cell r="AO345">
            <v>587</v>
          </cell>
          <cell r="AP345">
            <v>0</v>
          </cell>
          <cell r="AQ345">
            <v>0</v>
          </cell>
          <cell r="AR345">
            <v>0</v>
          </cell>
          <cell r="AS345">
            <v>0</v>
          </cell>
          <cell r="AT345">
            <v>0</v>
          </cell>
          <cell r="AU345">
            <v>0</v>
          </cell>
          <cell r="AV345">
            <v>0</v>
          </cell>
          <cell r="AW345">
            <v>0</v>
          </cell>
          <cell r="AX345">
            <v>0</v>
          </cell>
          <cell r="AY345">
            <v>0</v>
          </cell>
          <cell r="AZ345">
            <v>0</v>
          </cell>
          <cell r="BA345">
            <v>0</v>
          </cell>
          <cell r="BB345">
            <v>0</v>
          </cell>
          <cell r="BC345">
            <v>0</v>
          </cell>
          <cell r="BD345">
            <v>0</v>
          </cell>
          <cell r="BE345">
            <v>48564</v>
          </cell>
          <cell r="BF345">
            <v>0</v>
          </cell>
          <cell r="BG345">
            <v>0</v>
          </cell>
          <cell r="BH345">
            <v>0</v>
          </cell>
          <cell r="BI345">
            <v>0</v>
          </cell>
          <cell r="BJ345">
            <v>194</v>
          </cell>
          <cell r="BK345">
            <v>0</v>
          </cell>
          <cell r="BL345">
            <v>0</v>
          </cell>
          <cell r="BM345">
            <v>0</v>
          </cell>
          <cell r="BN345">
            <v>0</v>
          </cell>
          <cell r="BO345">
            <v>194</v>
          </cell>
          <cell r="BP345">
            <v>98147</v>
          </cell>
          <cell r="BQ345">
            <v>0</v>
          </cell>
          <cell r="BR345">
            <v>0</v>
          </cell>
          <cell r="BS345">
            <v>0</v>
          </cell>
          <cell r="BT345">
            <v>0</v>
          </cell>
          <cell r="BU345">
            <v>393</v>
          </cell>
          <cell r="BV345">
            <v>0</v>
          </cell>
          <cell r="BW345">
            <v>0</v>
          </cell>
          <cell r="BX345">
            <v>0</v>
          </cell>
          <cell r="BY345">
            <v>0</v>
          </cell>
          <cell r="BZ345">
            <v>393</v>
          </cell>
          <cell r="CA345">
            <v>194</v>
          </cell>
          <cell r="CB345">
            <v>587</v>
          </cell>
          <cell r="CC345">
            <v>0.05</v>
          </cell>
          <cell r="CD345">
            <v>587</v>
          </cell>
        </row>
        <row r="346">
          <cell r="B346" t="str">
            <v>PBC07</v>
          </cell>
          <cell r="C346" t="str">
            <v>CAP08</v>
          </cell>
          <cell r="D346" t="str">
            <v>De   100  pares</v>
          </cell>
          <cell r="E346" t="str">
            <v>U</v>
          </cell>
          <cell r="F346" t="str">
            <v>NA</v>
          </cell>
          <cell r="G346" t="str">
            <v>NA</v>
          </cell>
          <cell r="H346" t="str">
            <v>NA</v>
          </cell>
          <cell r="I346" t="str">
            <v>NA</v>
          </cell>
          <cell r="J346" t="str">
            <v>NA</v>
          </cell>
          <cell r="K346" t="str">
            <v>NA</v>
          </cell>
          <cell r="L346" t="str">
            <v>NA</v>
          </cell>
          <cell r="M346" t="str">
            <v>NA</v>
          </cell>
          <cell r="N346" t="str">
            <v>NA</v>
          </cell>
          <cell r="O346" t="str">
            <v>NA</v>
          </cell>
          <cell r="P346" t="str">
            <v>NA</v>
          </cell>
          <cell r="Q346" t="str">
            <v>NA</v>
          </cell>
          <cell r="R346" t="str">
            <v>NA</v>
          </cell>
          <cell r="S346" t="str">
            <v>NA</v>
          </cell>
          <cell r="T346" t="str">
            <v>CER001</v>
          </cell>
          <cell r="U346" t="str">
            <v>NA</v>
          </cell>
          <cell r="V346" t="str">
            <v>NA</v>
          </cell>
          <cell r="W346" t="str">
            <v>NA</v>
          </cell>
          <cell r="X346" t="str">
            <v>NA</v>
          </cell>
          <cell r="Y346" t="str">
            <v>CMC011</v>
          </cell>
          <cell r="Z346" t="str">
            <v>NA</v>
          </cell>
          <cell r="AA346" t="str">
            <v>NA</v>
          </cell>
          <cell r="AB346" t="str">
            <v>NA</v>
          </cell>
          <cell r="AC346" t="str">
            <v>NA</v>
          </cell>
          <cell r="AD346">
            <v>1</v>
          </cell>
          <cell r="AE346" t="str">
            <v>NA</v>
          </cell>
          <cell r="AF346" t="str">
            <v>NA</v>
          </cell>
          <cell r="AG346" t="str">
            <v>NA</v>
          </cell>
          <cell r="AH346" t="str">
            <v>NA</v>
          </cell>
          <cell r="AI346">
            <v>375</v>
          </cell>
          <cell r="AJ346">
            <v>375</v>
          </cell>
          <cell r="AO346">
            <v>1005</v>
          </cell>
          <cell r="AP346">
            <v>0</v>
          </cell>
          <cell r="AQ346">
            <v>0</v>
          </cell>
          <cell r="AR346">
            <v>0</v>
          </cell>
          <cell r="AS346">
            <v>0</v>
          </cell>
          <cell r="AT346">
            <v>0</v>
          </cell>
          <cell r="AU346">
            <v>0</v>
          </cell>
          <cell r="AV346">
            <v>0</v>
          </cell>
          <cell r="AW346">
            <v>0</v>
          </cell>
          <cell r="AX346">
            <v>0</v>
          </cell>
          <cell r="AY346">
            <v>0</v>
          </cell>
          <cell r="AZ346">
            <v>0</v>
          </cell>
          <cell r="BA346">
            <v>0</v>
          </cell>
          <cell r="BB346">
            <v>0</v>
          </cell>
          <cell r="BC346">
            <v>0</v>
          </cell>
          <cell r="BD346">
            <v>0</v>
          </cell>
          <cell r="BE346">
            <v>250716</v>
          </cell>
          <cell r="BF346">
            <v>0</v>
          </cell>
          <cell r="BG346">
            <v>0</v>
          </cell>
          <cell r="BH346">
            <v>0</v>
          </cell>
          <cell r="BI346">
            <v>0</v>
          </cell>
          <cell r="BJ346">
            <v>669</v>
          </cell>
          <cell r="BK346">
            <v>0</v>
          </cell>
          <cell r="BL346">
            <v>0</v>
          </cell>
          <cell r="BM346">
            <v>0</v>
          </cell>
          <cell r="BN346">
            <v>0</v>
          </cell>
          <cell r="BO346">
            <v>669</v>
          </cell>
          <cell r="BP346">
            <v>125868</v>
          </cell>
          <cell r="BQ346">
            <v>0</v>
          </cell>
          <cell r="BR346">
            <v>0</v>
          </cell>
          <cell r="BS346">
            <v>0</v>
          </cell>
          <cell r="BT346">
            <v>0</v>
          </cell>
          <cell r="BU346">
            <v>336</v>
          </cell>
          <cell r="BV346">
            <v>0</v>
          </cell>
          <cell r="BW346">
            <v>0</v>
          </cell>
          <cell r="BX346">
            <v>0</v>
          </cell>
          <cell r="BY346">
            <v>0</v>
          </cell>
          <cell r="BZ346">
            <v>336</v>
          </cell>
          <cell r="CA346">
            <v>669</v>
          </cell>
          <cell r="CB346">
            <v>1005</v>
          </cell>
          <cell r="CC346">
            <v>0.05</v>
          </cell>
          <cell r="CD346">
            <v>1005</v>
          </cell>
        </row>
        <row r="347">
          <cell r="B347" t="str">
            <v>PBM07</v>
          </cell>
          <cell r="C347" t="str">
            <v>CAP08</v>
          </cell>
          <cell r="D347" t="str">
            <v>De   100  pares</v>
          </cell>
          <cell r="E347" t="str">
            <v>U</v>
          </cell>
          <cell r="F347" t="str">
            <v>NA</v>
          </cell>
          <cell r="G347" t="str">
            <v>NA</v>
          </cell>
          <cell r="H347" t="str">
            <v>NA</v>
          </cell>
          <cell r="I347" t="str">
            <v>NA</v>
          </cell>
          <cell r="J347" t="str">
            <v>NA</v>
          </cell>
          <cell r="K347" t="str">
            <v>NA</v>
          </cell>
          <cell r="L347" t="str">
            <v>NA</v>
          </cell>
          <cell r="M347" t="str">
            <v>NA</v>
          </cell>
          <cell r="N347" t="str">
            <v>NA</v>
          </cell>
          <cell r="O347" t="str">
            <v>NA</v>
          </cell>
          <cell r="P347" t="str">
            <v>NA</v>
          </cell>
          <cell r="Q347" t="str">
            <v>NA</v>
          </cell>
          <cell r="R347" t="str">
            <v>NA</v>
          </cell>
          <cell r="S347" t="str">
            <v>NA</v>
          </cell>
          <cell r="T347" t="str">
            <v>CER002</v>
          </cell>
          <cell r="U347" t="str">
            <v>NA</v>
          </cell>
          <cell r="V347" t="str">
            <v>NA</v>
          </cell>
          <cell r="W347" t="str">
            <v>NA</v>
          </cell>
          <cell r="X347" t="str">
            <v>NA</v>
          </cell>
          <cell r="Y347" t="str">
            <v>CMC012</v>
          </cell>
          <cell r="Z347" t="str">
            <v>NA</v>
          </cell>
          <cell r="AA347" t="str">
            <v>NA</v>
          </cell>
          <cell r="AB347" t="str">
            <v>NA</v>
          </cell>
          <cell r="AC347" t="str">
            <v>NA</v>
          </cell>
          <cell r="AD347">
            <v>1</v>
          </cell>
          <cell r="AE347" t="str">
            <v>NA</v>
          </cell>
          <cell r="AF347" t="str">
            <v>NA</v>
          </cell>
          <cell r="AG347" t="str">
            <v>NA</v>
          </cell>
          <cell r="AH347" t="str">
            <v>NA</v>
          </cell>
          <cell r="AI347">
            <v>250</v>
          </cell>
          <cell r="AJ347">
            <v>250</v>
          </cell>
          <cell r="AO347">
            <v>587</v>
          </cell>
          <cell r="AP347">
            <v>0</v>
          </cell>
          <cell r="AQ347">
            <v>0</v>
          </cell>
          <cell r="AR347">
            <v>0</v>
          </cell>
          <cell r="AS347">
            <v>0</v>
          </cell>
          <cell r="AT347">
            <v>0</v>
          </cell>
          <cell r="AU347">
            <v>0</v>
          </cell>
          <cell r="AV347">
            <v>0</v>
          </cell>
          <cell r="AW347">
            <v>0</v>
          </cell>
          <cell r="AX347">
            <v>0</v>
          </cell>
          <cell r="AY347">
            <v>0</v>
          </cell>
          <cell r="AZ347">
            <v>0</v>
          </cell>
          <cell r="BA347">
            <v>0</v>
          </cell>
          <cell r="BB347">
            <v>0</v>
          </cell>
          <cell r="BC347">
            <v>0</v>
          </cell>
          <cell r="BD347">
            <v>0</v>
          </cell>
          <cell r="BE347">
            <v>48564</v>
          </cell>
          <cell r="BF347">
            <v>0</v>
          </cell>
          <cell r="BG347">
            <v>0</v>
          </cell>
          <cell r="BH347">
            <v>0</v>
          </cell>
          <cell r="BI347">
            <v>0</v>
          </cell>
          <cell r="BJ347">
            <v>194</v>
          </cell>
          <cell r="BK347">
            <v>0</v>
          </cell>
          <cell r="BL347">
            <v>0</v>
          </cell>
          <cell r="BM347">
            <v>0</v>
          </cell>
          <cell r="BN347">
            <v>0</v>
          </cell>
          <cell r="BO347">
            <v>194</v>
          </cell>
          <cell r="BP347">
            <v>98147</v>
          </cell>
          <cell r="BQ347">
            <v>0</v>
          </cell>
          <cell r="BR347">
            <v>0</v>
          </cell>
          <cell r="BS347">
            <v>0</v>
          </cell>
          <cell r="BT347">
            <v>0</v>
          </cell>
          <cell r="BU347">
            <v>393</v>
          </cell>
          <cell r="BV347">
            <v>0</v>
          </cell>
          <cell r="BW347">
            <v>0</v>
          </cell>
          <cell r="BX347">
            <v>0</v>
          </cell>
          <cell r="BY347">
            <v>0</v>
          </cell>
          <cell r="BZ347">
            <v>393</v>
          </cell>
          <cell r="CA347">
            <v>194</v>
          </cell>
          <cell r="CB347">
            <v>587</v>
          </cell>
          <cell r="CC347">
            <v>0.05</v>
          </cell>
          <cell r="CD347">
            <v>587</v>
          </cell>
        </row>
        <row r="348">
          <cell r="B348" t="str">
            <v>PA012</v>
          </cell>
          <cell r="C348" t="str">
            <v>CAP08</v>
          </cell>
          <cell r="D348" t="str">
            <v>De   150 - 200 pares</v>
          </cell>
          <cell r="E348" t="str">
            <v>U</v>
          </cell>
          <cell r="F348" t="str">
            <v>NA</v>
          </cell>
          <cell r="G348" t="str">
            <v>NA</v>
          </cell>
          <cell r="H348" t="str">
            <v>NA</v>
          </cell>
          <cell r="I348" t="str">
            <v>NA</v>
          </cell>
          <cell r="J348" t="str">
            <v>NA</v>
          </cell>
          <cell r="K348" t="str">
            <v>NA</v>
          </cell>
          <cell r="L348" t="str">
            <v>NA</v>
          </cell>
          <cell r="M348" t="str">
            <v>NA</v>
          </cell>
          <cell r="N348" t="str">
            <v>NA</v>
          </cell>
          <cell r="O348" t="str">
            <v>NA</v>
          </cell>
          <cell r="P348" t="str">
            <v>NA</v>
          </cell>
          <cell r="Q348" t="str">
            <v>NA</v>
          </cell>
          <cell r="R348" t="str">
            <v>NA</v>
          </cell>
          <cell r="S348" t="str">
            <v>NA</v>
          </cell>
          <cell r="T348" t="str">
            <v>CER003</v>
          </cell>
          <cell r="U348" t="str">
            <v>NA</v>
          </cell>
          <cell r="V348" t="str">
            <v>NA</v>
          </cell>
          <cell r="W348" t="str">
            <v>NA</v>
          </cell>
          <cell r="X348" t="str">
            <v>NA</v>
          </cell>
          <cell r="Y348" t="str">
            <v>CMC013</v>
          </cell>
          <cell r="Z348" t="str">
            <v>NA</v>
          </cell>
          <cell r="AA348" t="str">
            <v>NA</v>
          </cell>
          <cell r="AB348" t="str">
            <v>NA</v>
          </cell>
          <cell r="AC348" t="str">
            <v>NA</v>
          </cell>
          <cell r="AD348">
            <v>1</v>
          </cell>
          <cell r="AE348" t="str">
            <v>NA</v>
          </cell>
          <cell r="AF348" t="str">
            <v>NA</v>
          </cell>
          <cell r="AG348" t="str">
            <v>NA</v>
          </cell>
          <cell r="AH348" t="str">
            <v>NA</v>
          </cell>
          <cell r="AI348">
            <v>13.5</v>
          </cell>
          <cell r="AJ348">
            <v>13.5</v>
          </cell>
          <cell r="AO348">
            <v>14045</v>
          </cell>
          <cell r="AP348">
            <v>0</v>
          </cell>
          <cell r="AQ348">
            <v>0</v>
          </cell>
          <cell r="AR348">
            <v>0</v>
          </cell>
          <cell r="AS348">
            <v>0</v>
          </cell>
          <cell r="AT348">
            <v>0</v>
          </cell>
          <cell r="AU348">
            <v>0</v>
          </cell>
          <cell r="AV348">
            <v>0</v>
          </cell>
          <cell r="AW348">
            <v>0</v>
          </cell>
          <cell r="AX348">
            <v>0</v>
          </cell>
          <cell r="AY348">
            <v>0</v>
          </cell>
          <cell r="AZ348">
            <v>0</v>
          </cell>
          <cell r="BA348">
            <v>0</v>
          </cell>
          <cell r="BB348">
            <v>0</v>
          </cell>
          <cell r="BC348">
            <v>0</v>
          </cell>
          <cell r="BD348">
            <v>0</v>
          </cell>
          <cell r="BE348">
            <v>83103</v>
          </cell>
          <cell r="BF348">
            <v>0</v>
          </cell>
          <cell r="BG348">
            <v>0</v>
          </cell>
          <cell r="BH348">
            <v>0</v>
          </cell>
          <cell r="BI348">
            <v>0</v>
          </cell>
          <cell r="BJ348">
            <v>6156</v>
          </cell>
          <cell r="BK348">
            <v>0</v>
          </cell>
          <cell r="BL348">
            <v>0</v>
          </cell>
          <cell r="BM348">
            <v>0</v>
          </cell>
          <cell r="BN348">
            <v>0</v>
          </cell>
          <cell r="BO348">
            <v>6156</v>
          </cell>
          <cell r="BP348">
            <v>106495</v>
          </cell>
          <cell r="BQ348">
            <v>0</v>
          </cell>
          <cell r="BR348">
            <v>0</v>
          </cell>
          <cell r="BS348">
            <v>0</v>
          </cell>
          <cell r="BT348">
            <v>0</v>
          </cell>
          <cell r="BU348">
            <v>7889</v>
          </cell>
          <cell r="BV348">
            <v>0</v>
          </cell>
          <cell r="BW348">
            <v>0</v>
          </cell>
          <cell r="BX348">
            <v>0</v>
          </cell>
          <cell r="BY348">
            <v>0</v>
          </cell>
          <cell r="BZ348">
            <v>7889</v>
          </cell>
          <cell r="CA348">
            <v>6156</v>
          </cell>
          <cell r="CB348">
            <v>14045</v>
          </cell>
          <cell r="CC348">
            <v>0.05</v>
          </cell>
          <cell r="CD348">
            <v>14045</v>
          </cell>
        </row>
        <row r="349">
          <cell r="B349" t="str">
            <v>PLA08</v>
          </cell>
          <cell r="C349" t="str">
            <v>CAP08</v>
          </cell>
          <cell r="D349" t="str">
            <v>De   150  pares</v>
          </cell>
          <cell r="E349" t="str">
            <v>m</v>
          </cell>
          <cell r="F349" t="str">
            <v>NA</v>
          </cell>
          <cell r="G349" t="str">
            <v>NA</v>
          </cell>
          <cell r="H349" t="str">
            <v>NA</v>
          </cell>
          <cell r="I349" t="str">
            <v>NA</v>
          </cell>
          <cell r="J349" t="str">
            <v>NA</v>
          </cell>
          <cell r="K349" t="str">
            <v>NA</v>
          </cell>
          <cell r="L349" t="str">
            <v>NA</v>
          </cell>
          <cell r="M349" t="str">
            <v>NA</v>
          </cell>
          <cell r="N349" t="str">
            <v>NA</v>
          </cell>
          <cell r="O349" t="str">
            <v>NA</v>
          </cell>
          <cell r="P349" t="str">
            <v>NA</v>
          </cell>
          <cell r="Q349" t="str">
            <v>NA</v>
          </cell>
          <cell r="R349" t="str">
            <v>NA</v>
          </cell>
          <cell r="S349" t="str">
            <v>NA</v>
          </cell>
          <cell r="T349" t="str">
            <v>CER002</v>
          </cell>
          <cell r="U349" t="str">
            <v>NA</v>
          </cell>
          <cell r="V349" t="str">
            <v>NA</v>
          </cell>
          <cell r="W349" t="str">
            <v>NA</v>
          </cell>
          <cell r="X349" t="str">
            <v>NA</v>
          </cell>
          <cell r="Y349" t="str">
            <v>CMC012</v>
          </cell>
          <cell r="Z349" t="str">
            <v>NA</v>
          </cell>
          <cell r="AA349" t="str">
            <v>NA</v>
          </cell>
          <cell r="AB349" t="str">
            <v>NA</v>
          </cell>
          <cell r="AC349" t="str">
            <v>NA</v>
          </cell>
          <cell r="AD349">
            <v>1</v>
          </cell>
          <cell r="AE349" t="str">
            <v>NA</v>
          </cell>
          <cell r="AF349" t="str">
            <v>NA</v>
          </cell>
          <cell r="AG349" t="str">
            <v>NA</v>
          </cell>
          <cell r="AH349" t="str">
            <v>NA</v>
          </cell>
          <cell r="AI349">
            <v>285.2</v>
          </cell>
          <cell r="AJ349">
            <v>285.2</v>
          </cell>
          <cell r="AO349">
            <v>514</v>
          </cell>
          <cell r="AP349">
            <v>0</v>
          </cell>
          <cell r="AQ349">
            <v>0</v>
          </cell>
          <cell r="AR349">
            <v>0</v>
          </cell>
          <cell r="AS349">
            <v>0</v>
          </cell>
          <cell r="AT349">
            <v>0</v>
          </cell>
          <cell r="AU349">
            <v>0</v>
          </cell>
          <cell r="AV349">
            <v>0</v>
          </cell>
          <cell r="AW349">
            <v>0</v>
          </cell>
          <cell r="AX349">
            <v>0</v>
          </cell>
          <cell r="AY349">
            <v>0</v>
          </cell>
          <cell r="AZ349">
            <v>0</v>
          </cell>
          <cell r="BA349">
            <v>0</v>
          </cell>
          <cell r="BB349">
            <v>0</v>
          </cell>
          <cell r="BC349">
            <v>0</v>
          </cell>
          <cell r="BD349">
            <v>0</v>
          </cell>
          <cell r="BE349">
            <v>48564</v>
          </cell>
          <cell r="BF349">
            <v>0</v>
          </cell>
          <cell r="BG349">
            <v>0</v>
          </cell>
          <cell r="BH349">
            <v>0</v>
          </cell>
          <cell r="BI349">
            <v>0</v>
          </cell>
          <cell r="BJ349">
            <v>170</v>
          </cell>
          <cell r="BK349">
            <v>0</v>
          </cell>
          <cell r="BL349">
            <v>0</v>
          </cell>
          <cell r="BM349">
            <v>0</v>
          </cell>
          <cell r="BN349">
            <v>0</v>
          </cell>
          <cell r="BO349">
            <v>170</v>
          </cell>
          <cell r="BP349">
            <v>98147</v>
          </cell>
          <cell r="BQ349">
            <v>0</v>
          </cell>
          <cell r="BR349">
            <v>0</v>
          </cell>
          <cell r="BS349">
            <v>0</v>
          </cell>
          <cell r="BT349">
            <v>0</v>
          </cell>
          <cell r="BU349">
            <v>344</v>
          </cell>
          <cell r="BV349">
            <v>0</v>
          </cell>
          <cell r="BW349">
            <v>0</v>
          </cell>
          <cell r="BX349">
            <v>0</v>
          </cell>
          <cell r="BY349">
            <v>0</v>
          </cell>
          <cell r="BZ349">
            <v>344</v>
          </cell>
          <cell r="CA349">
            <v>170</v>
          </cell>
          <cell r="CB349">
            <v>514</v>
          </cell>
          <cell r="CC349">
            <v>0.05</v>
          </cell>
          <cell r="CD349">
            <v>514</v>
          </cell>
        </row>
        <row r="350">
          <cell r="B350" t="str">
            <v>PLM08</v>
          </cell>
          <cell r="C350" t="str">
            <v>CAP08</v>
          </cell>
          <cell r="D350" t="str">
            <v>De   150  pares</v>
          </cell>
          <cell r="E350" t="str">
            <v>m</v>
          </cell>
          <cell r="F350" t="str">
            <v>NA</v>
          </cell>
          <cell r="G350" t="str">
            <v>NA</v>
          </cell>
          <cell r="H350" t="str">
            <v>NA</v>
          </cell>
          <cell r="I350" t="str">
            <v>NA</v>
          </cell>
          <cell r="J350" t="str">
            <v>NA</v>
          </cell>
          <cell r="K350" t="str">
            <v>NA</v>
          </cell>
          <cell r="L350" t="str">
            <v>NA</v>
          </cell>
          <cell r="M350" t="str">
            <v>NA</v>
          </cell>
          <cell r="N350" t="str">
            <v>NA</v>
          </cell>
          <cell r="O350" t="str">
            <v>NA</v>
          </cell>
          <cell r="P350" t="str">
            <v>NA</v>
          </cell>
          <cell r="Q350" t="str">
            <v>NA</v>
          </cell>
          <cell r="R350" t="str">
            <v>NA</v>
          </cell>
          <cell r="S350" t="str">
            <v>NA</v>
          </cell>
          <cell r="T350" t="str">
            <v>CER002</v>
          </cell>
          <cell r="U350" t="str">
            <v>NA</v>
          </cell>
          <cell r="V350" t="str">
            <v>NA</v>
          </cell>
          <cell r="W350" t="str">
            <v>NA</v>
          </cell>
          <cell r="X350" t="str">
            <v>NA</v>
          </cell>
          <cell r="Y350" t="str">
            <v>CMC012</v>
          </cell>
          <cell r="Z350" t="str">
            <v>NA</v>
          </cell>
          <cell r="AA350" t="str">
            <v>NA</v>
          </cell>
          <cell r="AB350" t="str">
            <v>NA</v>
          </cell>
          <cell r="AC350" t="str">
            <v>NA</v>
          </cell>
          <cell r="AD350">
            <v>1</v>
          </cell>
          <cell r="AE350" t="str">
            <v>NA</v>
          </cell>
          <cell r="AF350" t="str">
            <v>NA</v>
          </cell>
          <cell r="AG350" t="str">
            <v>NA</v>
          </cell>
          <cell r="AH350" t="str">
            <v>NA</v>
          </cell>
          <cell r="AI350">
            <v>325</v>
          </cell>
          <cell r="AJ350">
            <v>325</v>
          </cell>
          <cell r="AO350">
            <v>451</v>
          </cell>
          <cell r="AP350">
            <v>0</v>
          </cell>
          <cell r="AQ350">
            <v>0</v>
          </cell>
          <cell r="AR350">
            <v>0</v>
          </cell>
          <cell r="AS350">
            <v>0</v>
          </cell>
          <cell r="AT350">
            <v>0</v>
          </cell>
          <cell r="AU350">
            <v>0</v>
          </cell>
          <cell r="AV350">
            <v>0</v>
          </cell>
          <cell r="AW350">
            <v>0</v>
          </cell>
          <cell r="AX350">
            <v>0</v>
          </cell>
          <cell r="AY350">
            <v>0</v>
          </cell>
          <cell r="AZ350">
            <v>0</v>
          </cell>
          <cell r="BA350">
            <v>0</v>
          </cell>
          <cell r="BB350">
            <v>0</v>
          </cell>
          <cell r="BC350">
            <v>0</v>
          </cell>
          <cell r="BD350">
            <v>0</v>
          </cell>
          <cell r="BE350">
            <v>48564</v>
          </cell>
          <cell r="BF350">
            <v>0</v>
          </cell>
          <cell r="BG350">
            <v>0</v>
          </cell>
          <cell r="BH350">
            <v>0</v>
          </cell>
          <cell r="BI350">
            <v>0</v>
          </cell>
          <cell r="BJ350">
            <v>149</v>
          </cell>
          <cell r="BK350">
            <v>0</v>
          </cell>
          <cell r="BL350">
            <v>0</v>
          </cell>
          <cell r="BM350">
            <v>0</v>
          </cell>
          <cell r="BN350">
            <v>0</v>
          </cell>
          <cell r="BO350">
            <v>149</v>
          </cell>
          <cell r="BP350">
            <v>98147</v>
          </cell>
          <cell r="BQ350">
            <v>0</v>
          </cell>
          <cell r="BR350">
            <v>0</v>
          </cell>
          <cell r="BS350">
            <v>0</v>
          </cell>
          <cell r="BT350">
            <v>0</v>
          </cell>
          <cell r="BU350">
            <v>302</v>
          </cell>
          <cell r="BV350">
            <v>0</v>
          </cell>
          <cell r="BW350">
            <v>0</v>
          </cell>
          <cell r="BX350">
            <v>0</v>
          </cell>
          <cell r="BY350">
            <v>0</v>
          </cell>
          <cell r="BZ350">
            <v>302</v>
          </cell>
          <cell r="CA350">
            <v>149</v>
          </cell>
          <cell r="CB350">
            <v>451</v>
          </cell>
          <cell r="CC350">
            <v>0.05</v>
          </cell>
          <cell r="CD350">
            <v>451</v>
          </cell>
        </row>
        <row r="351">
          <cell r="B351" t="str">
            <v>ELM08</v>
          </cell>
          <cell r="C351" t="str">
            <v>CAP08</v>
          </cell>
          <cell r="D351" t="str">
            <v>De   150  pares</v>
          </cell>
          <cell r="E351" t="str">
            <v>U</v>
          </cell>
          <cell r="F351" t="str">
            <v>MRD148</v>
          </cell>
          <cell r="G351" t="str">
            <v>MRD076</v>
          </cell>
          <cell r="H351" t="str">
            <v>NA</v>
          </cell>
          <cell r="I351" t="str">
            <v>NA</v>
          </cell>
          <cell r="J351" t="str">
            <v>NA</v>
          </cell>
          <cell r="K351" t="str">
            <v>NA</v>
          </cell>
          <cell r="L351" t="str">
            <v>NA</v>
          </cell>
          <cell r="M351">
            <v>1</v>
          </cell>
          <cell r="N351">
            <v>302</v>
          </cell>
          <cell r="O351" t="str">
            <v>NA</v>
          </cell>
          <cell r="P351" t="str">
            <v>NA</v>
          </cell>
          <cell r="Q351" t="str">
            <v>NA</v>
          </cell>
          <cell r="R351" t="str">
            <v>NA</v>
          </cell>
          <cell r="S351" t="str">
            <v>NA</v>
          </cell>
          <cell r="T351" t="str">
            <v>CER004</v>
          </cell>
          <cell r="U351" t="str">
            <v>NA</v>
          </cell>
          <cell r="V351" t="str">
            <v>NA</v>
          </cell>
          <cell r="W351" t="str">
            <v>NA</v>
          </cell>
          <cell r="X351" t="str">
            <v>NA</v>
          </cell>
          <cell r="Y351" t="str">
            <v>CMC013</v>
          </cell>
          <cell r="Z351" t="str">
            <v>NA</v>
          </cell>
          <cell r="AA351" t="str">
            <v>NA</v>
          </cell>
          <cell r="AB351" t="str">
            <v>NA</v>
          </cell>
          <cell r="AC351" t="str">
            <v>NA</v>
          </cell>
          <cell r="AD351">
            <v>1</v>
          </cell>
          <cell r="AE351" t="str">
            <v>NA</v>
          </cell>
          <cell r="AF351" t="str">
            <v>NA</v>
          </cell>
          <cell r="AG351" t="str">
            <v>NA</v>
          </cell>
          <cell r="AH351" t="str">
            <v>NA</v>
          </cell>
          <cell r="AI351">
            <v>6</v>
          </cell>
          <cell r="AJ351">
            <v>6</v>
          </cell>
          <cell r="AO351">
            <v>101247</v>
          </cell>
          <cell r="AP351">
            <v>35742</v>
          </cell>
          <cell r="AQ351">
            <v>85</v>
          </cell>
          <cell r="AR351">
            <v>0</v>
          </cell>
          <cell r="AS351">
            <v>0</v>
          </cell>
          <cell r="AT351">
            <v>0</v>
          </cell>
          <cell r="AU351">
            <v>0</v>
          </cell>
          <cell r="AV351">
            <v>0</v>
          </cell>
          <cell r="AW351">
            <v>35742</v>
          </cell>
          <cell r="AX351">
            <v>25670</v>
          </cell>
          <cell r="AY351">
            <v>0</v>
          </cell>
          <cell r="AZ351">
            <v>0</v>
          </cell>
          <cell r="BA351">
            <v>0</v>
          </cell>
          <cell r="BB351">
            <v>0</v>
          </cell>
          <cell r="BC351">
            <v>0</v>
          </cell>
          <cell r="BD351">
            <v>64483</v>
          </cell>
          <cell r="BE351">
            <v>114090</v>
          </cell>
          <cell r="BF351">
            <v>0</v>
          </cell>
          <cell r="BG351">
            <v>0</v>
          </cell>
          <cell r="BH351">
            <v>0</v>
          </cell>
          <cell r="BI351">
            <v>0</v>
          </cell>
          <cell r="BJ351">
            <v>19015</v>
          </cell>
          <cell r="BK351">
            <v>0</v>
          </cell>
          <cell r="BL351">
            <v>0</v>
          </cell>
          <cell r="BM351">
            <v>0</v>
          </cell>
          <cell r="BN351">
            <v>0</v>
          </cell>
          <cell r="BO351">
            <v>19015</v>
          </cell>
          <cell r="BP351">
            <v>106495</v>
          </cell>
          <cell r="BQ351">
            <v>0</v>
          </cell>
          <cell r="BR351">
            <v>0</v>
          </cell>
          <cell r="BS351">
            <v>0</v>
          </cell>
          <cell r="BT351">
            <v>0</v>
          </cell>
          <cell r="BU351">
            <v>17749</v>
          </cell>
          <cell r="BV351">
            <v>0</v>
          </cell>
          <cell r="BW351">
            <v>0</v>
          </cell>
          <cell r="BX351">
            <v>0</v>
          </cell>
          <cell r="BY351">
            <v>0</v>
          </cell>
          <cell r="BZ351">
            <v>17749</v>
          </cell>
          <cell r="CA351">
            <v>19015</v>
          </cell>
          <cell r="CB351">
            <v>36764</v>
          </cell>
          <cell r="CC351">
            <v>0.05</v>
          </cell>
          <cell r="CD351">
            <v>101247</v>
          </cell>
        </row>
        <row r="352">
          <cell r="B352" t="str">
            <v>EPA08</v>
          </cell>
          <cell r="C352" t="str">
            <v>CAP08</v>
          </cell>
          <cell r="D352" t="str">
            <v>De   150  pares</v>
          </cell>
          <cell r="E352" t="str">
            <v>U</v>
          </cell>
          <cell r="F352" t="str">
            <v>MRD246</v>
          </cell>
          <cell r="G352" t="str">
            <v>MRD215</v>
          </cell>
          <cell r="H352" t="str">
            <v>MRD252</v>
          </cell>
          <cell r="I352" t="str">
            <v>MRD046</v>
          </cell>
          <cell r="J352" t="str">
            <v>NA</v>
          </cell>
          <cell r="K352" t="str">
            <v>NA</v>
          </cell>
          <cell r="L352" t="str">
            <v>NA</v>
          </cell>
          <cell r="M352">
            <v>1</v>
          </cell>
          <cell r="N352">
            <v>0.2</v>
          </cell>
          <cell r="O352">
            <v>7.0000000000000007E-2</v>
          </cell>
          <cell r="P352">
            <v>302</v>
          </cell>
          <cell r="Q352" t="str">
            <v>NA</v>
          </cell>
          <cell r="R352" t="str">
            <v>NA</v>
          </cell>
          <cell r="S352" t="str">
            <v>NA</v>
          </cell>
          <cell r="T352" t="str">
            <v>CER004</v>
          </cell>
          <cell r="U352" t="str">
            <v>NA</v>
          </cell>
          <cell r="V352" t="str">
            <v>NA</v>
          </cell>
          <cell r="W352" t="str">
            <v>NA</v>
          </cell>
          <cell r="X352" t="str">
            <v>NA</v>
          </cell>
          <cell r="Y352" t="str">
            <v>CMC014</v>
          </cell>
          <cell r="Z352" t="str">
            <v>NA</v>
          </cell>
          <cell r="AA352" t="str">
            <v>NA</v>
          </cell>
          <cell r="AB352" t="str">
            <v>NA</v>
          </cell>
          <cell r="AC352" t="str">
            <v>NA</v>
          </cell>
          <cell r="AD352">
            <v>1</v>
          </cell>
          <cell r="AE352" t="str">
            <v>NA</v>
          </cell>
          <cell r="AF352" t="str">
            <v>NA</v>
          </cell>
          <cell r="AG352" t="str">
            <v>NA</v>
          </cell>
          <cell r="AH352" t="str">
            <v>NA</v>
          </cell>
          <cell r="AI352">
            <v>4.8</v>
          </cell>
          <cell r="AJ352">
            <v>4.8</v>
          </cell>
          <cell r="AO352">
            <v>90124</v>
          </cell>
          <cell r="AP352">
            <v>17906</v>
          </cell>
          <cell r="AQ352">
            <v>14663</v>
          </cell>
          <cell r="AR352">
            <v>25875</v>
          </cell>
          <cell r="AS352">
            <v>43</v>
          </cell>
          <cell r="AT352">
            <v>0</v>
          </cell>
          <cell r="AU352">
            <v>0</v>
          </cell>
          <cell r="AV352">
            <v>0</v>
          </cell>
          <cell r="AW352">
            <v>17906</v>
          </cell>
          <cell r="AX352">
            <v>2933</v>
          </cell>
          <cell r="AY352">
            <v>1811</v>
          </cell>
          <cell r="AZ352">
            <v>12986</v>
          </cell>
          <cell r="BA352">
            <v>0</v>
          </cell>
          <cell r="BB352">
            <v>0</v>
          </cell>
          <cell r="BC352">
            <v>0</v>
          </cell>
          <cell r="BD352">
            <v>37418</v>
          </cell>
          <cell r="BE352">
            <v>114090</v>
          </cell>
          <cell r="BF352">
            <v>0</v>
          </cell>
          <cell r="BG352">
            <v>0</v>
          </cell>
          <cell r="BH352">
            <v>0</v>
          </cell>
          <cell r="BI352">
            <v>0</v>
          </cell>
          <cell r="BJ352">
            <v>23769</v>
          </cell>
          <cell r="BK352">
            <v>0</v>
          </cell>
          <cell r="BL352">
            <v>0</v>
          </cell>
          <cell r="BM352">
            <v>0</v>
          </cell>
          <cell r="BN352">
            <v>0</v>
          </cell>
          <cell r="BO352">
            <v>23769</v>
          </cell>
          <cell r="BP352">
            <v>138896</v>
          </cell>
          <cell r="BQ352">
            <v>0</v>
          </cell>
          <cell r="BR352">
            <v>0</v>
          </cell>
          <cell r="BS352">
            <v>0</v>
          </cell>
          <cell r="BT352">
            <v>0</v>
          </cell>
          <cell r="BU352">
            <v>28937</v>
          </cell>
          <cell r="BV352">
            <v>0</v>
          </cell>
          <cell r="BW352">
            <v>0</v>
          </cell>
          <cell r="BX352">
            <v>0</v>
          </cell>
          <cell r="BY352">
            <v>0</v>
          </cell>
          <cell r="BZ352">
            <v>28937</v>
          </cell>
          <cell r="CA352">
            <v>23769</v>
          </cell>
          <cell r="CB352">
            <v>52706</v>
          </cell>
          <cell r="CC352">
            <v>0.05</v>
          </cell>
          <cell r="CD352">
            <v>90124</v>
          </cell>
        </row>
        <row r="353">
          <cell r="B353" t="str">
            <v>EPC08</v>
          </cell>
          <cell r="C353" t="str">
            <v>CAP08</v>
          </cell>
          <cell r="D353" t="str">
            <v>De   150  pares</v>
          </cell>
          <cell r="E353" t="str">
            <v>U</v>
          </cell>
          <cell r="F353" t="str">
            <v>MRD246</v>
          </cell>
          <cell r="G353" t="str">
            <v>MRD215</v>
          </cell>
          <cell r="H353" t="str">
            <v>MRD252</v>
          </cell>
          <cell r="I353" t="str">
            <v>MRD046</v>
          </cell>
          <cell r="J353" t="str">
            <v>NA</v>
          </cell>
          <cell r="K353" t="str">
            <v>NA</v>
          </cell>
          <cell r="L353" t="str">
            <v>NA</v>
          </cell>
          <cell r="M353">
            <v>1</v>
          </cell>
          <cell r="N353">
            <v>0.2</v>
          </cell>
          <cell r="O353">
            <v>7.0000000000000007E-2</v>
          </cell>
          <cell r="P353">
            <v>302</v>
          </cell>
          <cell r="Q353" t="str">
            <v>NA</v>
          </cell>
          <cell r="R353" t="str">
            <v>NA</v>
          </cell>
          <cell r="S353" t="str">
            <v>NA</v>
          </cell>
          <cell r="T353" t="str">
            <v>CER003</v>
          </cell>
          <cell r="U353" t="str">
            <v>NA</v>
          </cell>
          <cell r="V353" t="str">
            <v>NA</v>
          </cell>
          <cell r="W353" t="str">
            <v>NA</v>
          </cell>
          <cell r="X353" t="str">
            <v>NA</v>
          </cell>
          <cell r="Y353" t="str">
            <v>CMC013</v>
          </cell>
          <cell r="Z353" t="str">
            <v>NA</v>
          </cell>
          <cell r="AA353" t="str">
            <v>NA</v>
          </cell>
          <cell r="AB353" t="str">
            <v>NA</v>
          </cell>
          <cell r="AC353" t="str">
            <v>NA</v>
          </cell>
          <cell r="AD353">
            <v>1</v>
          </cell>
          <cell r="AE353" t="str">
            <v>NA</v>
          </cell>
          <cell r="AF353" t="str">
            <v>NA</v>
          </cell>
          <cell r="AG353" t="str">
            <v>NA</v>
          </cell>
          <cell r="AH353" t="str">
            <v>NA</v>
          </cell>
          <cell r="AI353">
            <v>4.8</v>
          </cell>
          <cell r="AJ353">
            <v>4.8</v>
          </cell>
          <cell r="AO353">
            <v>76917</v>
          </cell>
          <cell r="AP353">
            <v>17906</v>
          </cell>
          <cell r="AQ353">
            <v>14663</v>
          </cell>
          <cell r="AR353">
            <v>25875</v>
          </cell>
          <cell r="AS353">
            <v>43</v>
          </cell>
          <cell r="AT353">
            <v>0</v>
          </cell>
          <cell r="AU353">
            <v>0</v>
          </cell>
          <cell r="AV353">
            <v>0</v>
          </cell>
          <cell r="AW353">
            <v>17906</v>
          </cell>
          <cell r="AX353">
            <v>2933</v>
          </cell>
          <cell r="AY353">
            <v>1811</v>
          </cell>
          <cell r="AZ353">
            <v>12986</v>
          </cell>
          <cell r="BA353">
            <v>0</v>
          </cell>
          <cell r="BB353">
            <v>0</v>
          </cell>
          <cell r="BC353">
            <v>0</v>
          </cell>
          <cell r="BD353">
            <v>37418</v>
          </cell>
          <cell r="BE353">
            <v>83103</v>
          </cell>
          <cell r="BF353">
            <v>0</v>
          </cell>
          <cell r="BG353">
            <v>0</v>
          </cell>
          <cell r="BH353">
            <v>0</v>
          </cell>
          <cell r="BI353">
            <v>0</v>
          </cell>
          <cell r="BJ353">
            <v>17313</v>
          </cell>
          <cell r="BK353">
            <v>0</v>
          </cell>
          <cell r="BL353">
            <v>0</v>
          </cell>
          <cell r="BM353">
            <v>0</v>
          </cell>
          <cell r="BN353">
            <v>0</v>
          </cell>
          <cell r="BO353">
            <v>17313</v>
          </cell>
          <cell r="BP353">
            <v>106495</v>
          </cell>
          <cell r="BQ353">
            <v>0</v>
          </cell>
          <cell r="BR353">
            <v>0</v>
          </cell>
          <cell r="BS353">
            <v>0</v>
          </cell>
          <cell r="BT353">
            <v>0</v>
          </cell>
          <cell r="BU353">
            <v>22186</v>
          </cell>
          <cell r="BV353">
            <v>0</v>
          </cell>
          <cell r="BW353">
            <v>0</v>
          </cell>
          <cell r="BX353">
            <v>0</v>
          </cell>
          <cell r="BY353">
            <v>0</v>
          </cell>
          <cell r="BZ353">
            <v>22186</v>
          </cell>
          <cell r="CA353">
            <v>17313</v>
          </cell>
          <cell r="CB353">
            <v>39499</v>
          </cell>
          <cell r="CC353">
            <v>0.05</v>
          </cell>
          <cell r="CD353">
            <v>76917</v>
          </cell>
        </row>
        <row r="354">
          <cell r="B354" t="str">
            <v>EPM08</v>
          </cell>
          <cell r="C354" t="str">
            <v>CAP08</v>
          </cell>
          <cell r="D354" t="str">
            <v>De   150  pares</v>
          </cell>
          <cell r="E354" t="str">
            <v>U</v>
          </cell>
          <cell r="F354" t="str">
            <v>MRD246</v>
          </cell>
          <cell r="G354" t="str">
            <v>MRD215</v>
          </cell>
          <cell r="H354" t="str">
            <v>MRD252</v>
          </cell>
          <cell r="I354" t="str">
            <v>MRD046</v>
          </cell>
          <cell r="J354" t="str">
            <v>NA</v>
          </cell>
          <cell r="K354" t="str">
            <v>NA</v>
          </cell>
          <cell r="L354" t="str">
            <v>NA</v>
          </cell>
          <cell r="M354">
            <v>1</v>
          </cell>
          <cell r="N354">
            <v>0.2</v>
          </cell>
          <cell r="O354">
            <v>7.0000000000000007E-2</v>
          </cell>
          <cell r="P354">
            <v>302</v>
          </cell>
          <cell r="Q354" t="str">
            <v>NA</v>
          </cell>
          <cell r="R354" t="str">
            <v>NA</v>
          </cell>
          <cell r="S354" t="str">
            <v>NA</v>
          </cell>
          <cell r="T354" t="str">
            <v>CER004</v>
          </cell>
          <cell r="U354" t="str">
            <v>NA</v>
          </cell>
          <cell r="V354" t="str">
            <v>NA</v>
          </cell>
          <cell r="W354" t="str">
            <v>NA</v>
          </cell>
          <cell r="X354" t="str">
            <v>NA</v>
          </cell>
          <cell r="Y354" t="str">
            <v>CMC014</v>
          </cell>
          <cell r="Z354" t="str">
            <v>NA</v>
          </cell>
          <cell r="AA354" t="str">
            <v>NA</v>
          </cell>
          <cell r="AB354" t="str">
            <v>NA</v>
          </cell>
          <cell r="AC354" t="str">
            <v>NA</v>
          </cell>
          <cell r="AD354">
            <v>1</v>
          </cell>
          <cell r="AE354" t="str">
            <v>NA</v>
          </cell>
          <cell r="AF354" t="str">
            <v>NA</v>
          </cell>
          <cell r="AG354" t="str">
            <v>NA</v>
          </cell>
          <cell r="AH354" t="str">
            <v>NA</v>
          </cell>
          <cell r="AI354">
            <v>4.8</v>
          </cell>
          <cell r="AJ354">
            <v>4.8</v>
          </cell>
          <cell r="AO354">
            <v>90124</v>
          </cell>
          <cell r="AP354">
            <v>17906</v>
          </cell>
          <cell r="AQ354">
            <v>14663</v>
          </cell>
          <cell r="AR354">
            <v>25875</v>
          </cell>
          <cell r="AS354">
            <v>43</v>
          </cell>
          <cell r="AT354">
            <v>0</v>
          </cell>
          <cell r="AU354">
            <v>0</v>
          </cell>
          <cell r="AV354">
            <v>0</v>
          </cell>
          <cell r="AW354">
            <v>17906</v>
          </cell>
          <cell r="AX354">
            <v>2933</v>
          </cell>
          <cell r="AY354">
            <v>1811</v>
          </cell>
          <cell r="AZ354">
            <v>12986</v>
          </cell>
          <cell r="BA354">
            <v>0</v>
          </cell>
          <cell r="BB354">
            <v>0</v>
          </cell>
          <cell r="BC354">
            <v>0</v>
          </cell>
          <cell r="BD354">
            <v>37418</v>
          </cell>
          <cell r="BE354">
            <v>114090</v>
          </cell>
          <cell r="BF354">
            <v>0</v>
          </cell>
          <cell r="BG354">
            <v>0</v>
          </cell>
          <cell r="BH354">
            <v>0</v>
          </cell>
          <cell r="BI354">
            <v>0</v>
          </cell>
          <cell r="BJ354">
            <v>23769</v>
          </cell>
          <cell r="BK354">
            <v>0</v>
          </cell>
          <cell r="BL354">
            <v>0</v>
          </cell>
          <cell r="BM354">
            <v>0</v>
          </cell>
          <cell r="BN354">
            <v>0</v>
          </cell>
          <cell r="BO354">
            <v>23769</v>
          </cell>
          <cell r="BP354">
            <v>138896</v>
          </cell>
          <cell r="BQ354">
            <v>0</v>
          </cell>
          <cell r="BR354">
            <v>0</v>
          </cell>
          <cell r="BS354">
            <v>0</v>
          </cell>
          <cell r="BT354">
            <v>0</v>
          </cell>
          <cell r="BU354">
            <v>28937</v>
          </cell>
          <cell r="BV354">
            <v>0</v>
          </cell>
          <cell r="BW354">
            <v>0</v>
          </cell>
          <cell r="BX354">
            <v>0</v>
          </cell>
          <cell r="BY354">
            <v>0</v>
          </cell>
          <cell r="BZ354">
            <v>28937</v>
          </cell>
          <cell r="CA354">
            <v>23769</v>
          </cell>
          <cell r="CB354">
            <v>52706</v>
          </cell>
          <cell r="CC354">
            <v>0.05</v>
          </cell>
          <cell r="CD354">
            <v>90124</v>
          </cell>
        </row>
        <row r="355">
          <cell r="B355" t="str">
            <v>ML008</v>
          </cell>
          <cell r="C355" t="str">
            <v>CAP08</v>
          </cell>
          <cell r="D355" t="str">
            <v>De   150  pares</v>
          </cell>
          <cell r="E355" t="str">
            <v>U</v>
          </cell>
          <cell r="F355" t="str">
            <v>MRD132</v>
          </cell>
          <cell r="G355" t="str">
            <v>MRD076</v>
          </cell>
          <cell r="H355" t="str">
            <v>NA</v>
          </cell>
          <cell r="I355" t="str">
            <v>NA</v>
          </cell>
          <cell r="J355" t="str">
            <v>NA</v>
          </cell>
          <cell r="K355" t="str">
            <v>NA</v>
          </cell>
          <cell r="L355" t="str">
            <v>NA</v>
          </cell>
          <cell r="M355">
            <v>1</v>
          </cell>
          <cell r="N355">
            <v>302</v>
          </cell>
          <cell r="O355" t="str">
            <v>NA</v>
          </cell>
          <cell r="P355" t="str">
            <v>NA</v>
          </cell>
          <cell r="Q355" t="str">
            <v>NA</v>
          </cell>
          <cell r="R355" t="str">
            <v>NA</v>
          </cell>
          <cell r="S355" t="str">
            <v>NA</v>
          </cell>
          <cell r="T355" t="str">
            <v>CER003</v>
          </cell>
          <cell r="U355" t="str">
            <v>NA</v>
          </cell>
          <cell r="V355" t="str">
            <v>NA</v>
          </cell>
          <cell r="W355" t="str">
            <v>NA</v>
          </cell>
          <cell r="X355" t="str">
            <v>NA</v>
          </cell>
          <cell r="Y355" t="str">
            <v>CMC013</v>
          </cell>
          <cell r="Z355" t="str">
            <v>NA</v>
          </cell>
          <cell r="AA355" t="str">
            <v>NA</v>
          </cell>
          <cell r="AB355" t="str">
            <v>NA</v>
          </cell>
          <cell r="AC355" t="str">
            <v>NA</v>
          </cell>
          <cell r="AD355">
            <v>1</v>
          </cell>
          <cell r="AE355" t="str">
            <v>NA</v>
          </cell>
          <cell r="AF355" t="str">
            <v>NA</v>
          </cell>
          <cell r="AG355" t="str">
            <v>NA</v>
          </cell>
          <cell r="AH355" t="str">
            <v>NA</v>
          </cell>
          <cell r="AI355">
            <v>6</v>
          </cell>
          <cell r="AJ355">
            <v>6</v>
          </cell>
          <cell r="AO355">
            <v>105405</v>
          </cell>
          <cell r="AP355">
            <v>44620</v>
          </cell>
          <cell r="AQ355">
            <v>85</v>
          </cell>
          <cell r="AR355">
            <v>0</v>
          </cell>
          <cell r="AS355">
            <v>0</v>
          </cell>
          <cell r="AT355">
            <v>0</v>
          </cell>
          <cell r="AU355">
            <v>0</v>
          </cell>
          <cell r="AV355">
            <v>0</v>
          </cell>
          <cell r="AW355">
            <v>44620</v>
          </cell>
          <cell r="AX355">
            <v>25670</v>
          </cell>
          <cell r="AY355">
            <v>0</v>
          </cell>
          <cell r="AZ355">
            <v>0</v>
          </cell>
          <cell r="BA355">
            <v>0</v>
          </cell>
          <cell r="BB355">
            <v>0</v>
          </cell>
          <cell r="BC355">
            <v>0</v>
          </cell>
          <cell r="BD355">
            <v>73805</v>
          </cell>
          <cell r="BE355">
            <v>83103</v>
          </cell>
          <cell r="BF355">
            <v>0</v>
          </cell>
          <cell r="BG355">
            <v>0</v>
          </cell>
          <cell r="BH355">
            <v>0</v>
          </cell>
          <cell r="BI355">
            <v>0</v>
          </cell>
          <cell r="BJ355">
            <v>13851</v>
          </cell>
          <cell r="BK355">
            <v>0</v>
          </cell>
          <cell r="BL355">
            <v>0</v>
          </cell>
          <cell r="BM355">
            <v>0</v>
          </cell>
          <cell r="BN355">
            <v>0</v>
          </cell>
          <cell r="BO355">
            <v>13851</v>
          </cell>
          <cell r="BP355">
            <v>106495</v>
          </cell>
          <cell r="BQ355">
            <v>0</v>
          </cell>
          <cell r="BR355">
            <v>0</v>
          </cell>
          <cell r="BS355">
            <v>0</v>
          </cell>
          <cell r="BT355">
            <v>0</v>
          </cell>
          <cell r="BU355">
            <v>17749</v>
          </cell>
          <cell r="BV355">
            <v>0</v>
          </cell>
          <cell r="BW355">
            <v>0</v>
          </cell>
          <cell r="BX355">
            <v>0</v>
          </cell>
          <cell r="BY355">
            <v>0</v>
          </cell>
          <cell r="BZ355">
            <v>17749</v>
          </cell>
          <cell r="CA355">
            <v>13851</v>
          </cell>
          <cell r="CB355">
            <v>31600</v>
          </cell>
          <cell r="CC355">
            <v>0.05</v>
          </cell>
          <cell r="CD355">
            <v>105405</v>
          </cell>
        </row>
        <row r="356">
          <cell r="B356" t="str">
            <v>MP008</v>
          </cell>
          <cell r="C356" t="str">
            <v>CAP08</v>
          </cell>
          <cell r="D356" t="str">
            <v>De   150  pares</v>
          </cell>
          <cell r="E356" t="str">
            <v>U</v>
          </cell>
          <cell r="F356" t="str">
            <v>MRD246</v>
          </cell>
          <cell r="G356" t="str">
            <v>MRD215</v>
          </cell>
          <cell r="H356" t="str">
            <v>MRD252</v>
          </cell>
          <cell r="I356" t="str">
            <v>MRD046</v>
          </cell>
          <cell r="J356" t="str">
            <v>NA</v>
          </cell>
          <cell r="K356" t="str">
            <v>NA</v>
          </cell>
          <cell r="L356" t="str">
            <v>NA</v>
          </cell>
          <cell r="M356">
            <v>1</v>
          </cell>
          <cell r="N356">
            <v>0.2</v>
          </cell>
          <cell r="O356">
            <v>7.0000000000000007E-2</v>
          </cell>
          <cell r="P356">
            <v>302</v>
          </cell>
          <cell r="Q356" t="str">
            <v>NA</v>
          </cell>
          <cell r="R356" t="str">
            <v>NA</v>
          </cell>
          <cell r="S356" t="str">
            <v>NA</v>
          </cell>
          <cell r="T356" t="str">
            <v>CER003</v>
          </cell>
          <cell r="U356" t="str">
            <v>NA</v>
          </cell>
          <cell r="V356" t="str">
            <v>NA</v>
          </cell>
          <cell r="W356" t="str">
            <v>NA</v>
          </cell>
          <cell r="X356" t="str">
            <v>NA</v>
          </cell>
          <cell r="Y356" t="str">
            <v>CMC013</v>
          </cell>
          <cell r="Z356" t="str">
            <v>NA</v>
          </cell>
          <cell r="AA356" t="str">
            <v>NA</v>
          </cell>
          <cell r="AB356" t="str">
            <v>NA</v>
          </cell>
          <cell r="AC356" t="str">
            <v>NA</v>
          </cell>
          <cell r="AD356">
            <v>1</v>
          </cell>
          <cell r="AE356" t="str">
            <v>NA</v>
          </cell>
          <cell r="AF356" t="str">
            <v>NA</v>
          </cell>
          <cell r="AG356" t="str">
            <v>NA</v>
          </cell>
          <cell r="AH356" t="str">
            <v>NA</v>
          </cell>
          <cell r="AI356">
            <v>4.8</v>
          </cell>
          <cell r="AJ356">
            <v>4.8</v>
          </cell>
          <cell r="AO356">
            <v>76917</v>
          </cell>
          <cell r="AP356">
            <v>17906</v>
          </cell>
          <cell r="AQ356">
            <v>14663</v>
          </cell>
          <cell r="AR356">
            <v>25875</v>
          </cell>
          <cell r="AS356">
            <v>43</v>
          </cell>
          <cell r="AT356">
            <v>0</v>
          </cell>
          <cell r="AU356">
            <v>0</v>
          </cell>
          <cell r="AV356">
            <v>0</v>
          </cell>
          <cell r="AW356">
            <v>17906</v>
          </cell>
          <cell r="AX356">
            <v>2933</v>
          </cell>
          <cell r="AY356">
            <v>1811</v>
          </cell>
          <cell r="AZ356">
            <v>12986</v>
          </cell>
          <cell r="BA356">
            <v>0</v>
          </cell>
          <cell r="BB356">
            <v>0</v>
          </cell>
          <cell r="BC356">
            <v>0</v>
          </cell>
          <cell r="BD356">
            <v>37418</v>
          </cell>
          <cell r="BE356">
            <v>83103</v>
          </cell>
          <cell r="BF356">
            <v>0</v>
          </cell>
          <cell r="BG356">
            <v>0</v>
          </cell>
          <cell r="BH356">
            <v>0</v>
          </cell>
          <cell r="BI356">
            <v>0</v>
          </cell>
          <cell r="BJ356">
            <v>17313</v>
          </cell>
          <cell r="BK356">
            <v>0</v>
          </cell>
          <cell r="BL356">
            <v>0</v>
          </cell>
          <cell r="BM356">
            <v>0</v>
          </cell>
          <cell r="BN356">
            <v>0</v>
          </cell>
          <cell r="BO356">
            <v>17313</v>
          </cell>
          <cell r="BP356">
            <v>106495</v>
          </cell>
          <cell r="BQ356">
            <v>0</v>
          </cell>
          <cell r="BR356">
            <v>0</v>
          </cell>
          <cell r="BS356">
            <v>0</v>
          </cell>
          <cell r="BT356">
            <v>0</v>
          </cell>
          <cell r="BU356">
            <v>22186</v>
          </cell>
          <cell r="BV356">
            <v>0</v>
          </cell>
          <cell r="BW356">
            <v>0</v>
          </cell>
          <cell r="BX356">
            <v>0</v>
          </cell>
          <cell r="BY356">
            <v>0</v>
          </cell>
          <cell r="BZ356">
            <v>22186</v>
          </cell>
          <cell r="CA356">
            <v>17313</v>
          </cell>
          <cell r="CB356">
            <v>39499</v>
          </cell>
          <cell r="CC356">
            <v>0.05</v>
          </cell>
          <cell r="CD356">
            <v>76917</v>
          </cell>
        </row>
        <row r="357">
          <cell r="B357" t="str">
            <v>PBA08</v>
          </cell>
          <cell r="C357" t="str">
            <v>CAP08</v>
          </cell>
          <cell r="D357" t="str">
            <v>De   150  pares</v>
          </cell>
          <cell r="E357" t="str">
            <v>U</v>
          </cell>
          <cell r="F357" t="str">
            <v>NA</v>
          </cell>
          <cell r="G357" t="str">
            <v>NA</v>
          </cell>
          <cell r="H357" t="str">
            <v>NA</v>
          </cell>
          <cell r="I357" t="str">
            <v>NA</v>
          </cell>
          <cell r="J357" t="str">
            <v>NA</v>
          </cell>
          <cell r="K357" t="str">
            <v>NA</v>
          </cell>
          <cell r="L357" t="str">
            <v>NA</v>
          </cell>
          <cell r="M357" t="str">
            <v>NA</v>
          </cell>
          <cell r="N357" t="str">
            <v>NA</v>
          </cell>
          <cell r="O357" t="str">
            <v>NA</v>
          </cell>
          <cell r="P357" t="str">
            <v>NA</v>
          </cell>
          <cell r="Q357" t="str">
            <v>NA</v>
          </cell>
          <cell r="R357" t="str">
            <v>NA</v>
          </cell>
          <cell r="S357" t="str">
            <v>NA</v>
          </cell>
          <cell r="T357" t="str">
            <v>CER002</v>
          </cell>
          <cell r="U357" t="str">
            <v>NA</v>
          </cell>
          <cell r="V357" t="str">
            <v>NA</v>
          </cell>
          <cell r="W357" t="str">
            <v>NA</v>
          </cell>
          <cell r="X357" t="str">
            <v>NA</v>
          </cell>
          <cell r="Y357" t="str">
            <v>CMC012</v>
          </cell>
          <cell r="Z357" t="str">
            <v>NA</v>
          </cell>
          <cell r="AA357" t="str">
            <v>NA</v>
          </cell>
          <cell r="AB357" t="str">
            <v>NA</v>
          </cell>
          <cell r="AC357" t="str">
            <v>NA</v>
          </cell>
          <cell r="AD357">
            <v>1</v>
          </cell>
          <cell r="AE357" t="str">
            <v>NA</v>
          </cell>
          <cell r="AF357" t="str">
            <v>NA</v>
          </cell>
          <cell r="AG357" t="str">
            <v>NA</v>
          </cell>
          <cell r="AH357" t="str">
            <v>NA</v>
          </cell>
          <cell r="AI357">
            <v>250</v>
          </cell>
          <cell r="AJ357">
            <v>250</v>
          </cell>
          <cell r="AO357">
            <v>587</v>
          </cell>
          <cell r="AP357">
            <v>0</v>
          </cell>
          <cell r="AQ357">
            <v>0</v>
          </cell>
          <cell r="AR357">
            <v>0</v>
          </cell>
          <cell r="AS357">
            <v>0</v>
          </cell>
          <cell r="AT357">
            <v>0</v>
          </cell>
          <cell r="AU357">
            <v>0</v>
          </cell>
          <cell r="AV357">
            <v>0</v>
          </cell>
          <cell r="AW357">
            <v>0</v>
          </cell>
          <cell r="AX357">
            <v>0</v>
          </cell>
          <cell r="AY357">
            <v>0</v>
          </cell>
          <cell r="AZ357">
            <v>0</v>
          </cell>
          <cell r="BA357">
            <v>0</v>
          </cell>
          <cell r="BB357">
            <v>0</v>
          </cell>
          <cell r="BC357">
            <v>0</v>
          </cell>
          <cell r="BD357">
            <v>0</v>
          </cell>
          <cell r="BE357">
            <v>48564</v>
          </cell>
          <cell r="BF357">
            <v>0</v>
          </cell>
          <cell r="BG357">
            <v>0</v>
          </cell>
          <cell r="BH357">
            <v>0</v>
          </cell>
          <cell r="BI357">
            <v>0</v>
          </cell>
          <cell r="BJ357">
            <v>194</v>
          </cell>
          <cell r="BK357">
            <v>0</v>
          </cell>
          <cell r="BL357">
            <v>0</v>
          </cell>
          <cell r="BM357">
            <v>0</v>
          </cell>
          <cell r="BN357">
            <v>0</v>
          </cell>
          <cell r="BO357">
            <v>194</v>
          </cell>
          <cell r="BP357">
            <v>98147</v>
          </cell>
          <cell r="BQ357">
            <v>0</v>
          </cell>
          <cell r="BR357">
            <v>0</v>
          </cell>
          <cell r="BS357">
            <v>0</v>
          </cell>
          <cell r="BT357">
            <v>0</v>
          </cell>
          <cell r="BU357">
            <v>393</v>
          </cell>
          <cell r="BV357">
            <v>0</v>
          </cell>
          <cell r="BW357">
            <v>0</v>
          </cell>
          <cell r="BX357">
            <v>0</v>
          </cell>
          <cell r="BY357">
            <v>0</v>
          </cell>
          <cell r="BZ357">
            <v>393</v>
          </cell>
          <cell r="CA357">
            <v>194</v>
          </cell>
          <cell r="CB357">
            <v>587</v>
          </cell>
          <cell r="CC357">
            <v>0.05</v>
          </cell>
          <cell r="CD357">
            <v>587</v>
          </cell>
        </row>
        <row r="358">
          <cell r="B358" t="str">
            <v>PBC08</v>
          </cell>
          <cell r="C358" t="str">
            <v>CAP08</v>
          </cell>
          <cell r="D358" t="str">
            <v>De   150  pares</v>
          </cell>
          <cell r="E358" t="str">
            <v>U</v>
          </cell>
          <cell r="F358" t="str">
            <v>NA</v>
          </cell>
          <cell r="G358" t="str">
            <v>NA</v>
          </cell>
          <cell r="H358" t="str">
            <v>NA</v>
          </cell>
          <cell r="I358" t="str">
            <v>NA</v>
          </cell>
          <cell r="J358" t="str">
            <v>NA</v>
          </cell>
          <cell r="K358" t="str">
            <v>NA</v>
          </cell>
          <cell r="L358" t="str">
            <v>NA</v>
          </cell>
          <cell r="M358" t="str">
            <v>NA</v>
          </cell>
          <cell r="N358" t="str">
            <v>NA</v>
          </cell>
          <cell r="O358" t="str">
            <v>NA</v>
          </cell>
          <cell r="P358" t="str">
            <v>NA</v>
          </cell>
          <cell r="Q358" t="str">
            <v>NA</v>
          </cell>
          <cell r="R358" t="str">
            <v>NA</v>
          </cell>
          <cell r="S358" t="str">
            <v>NA</v>
          </cell>
          <cell r="T358" t="str">
            <v>CER001</v>
          </cell>
          <cell r="U358" t="str">
            <v>NA</v>
          </cell>
          <cell r="V358" t="str">
            <v>NA</v>
          </cell>
          <cell r="W358" t="str">
            <v>NA</v>
          </cell>
          <cell r="X358" t="str">
            <v>NA</v>
          </cell>
          <cell r="Y358" t="str">
            <v>CMC011</v>
          </cell>
          <cell r="Z358" t="str">
            <v>NA</v>
          </cell>
          <cell r="AA358" t="str">
            <v>NA</v>
          </cell>
          <cell r="AB358" t="str">
            <v>NA</v>
          </cell>
          <cell r="AC358" t="str">
            <v>NA</v>
          </cell>
          <cell r="AD358">
            <v>1</v>
          </cell>
          <cell r="AE358" t="str">
            <v>NA</v>
          </cell>
          <cell r="AF358" t="str">
            <v>NA</v>
          </cell>
          <cell r="AG358" t="str">
            <v>NA</v>
          </cell>
          <cell r="AH358" t="str">
            <v>NA</v>
          </cell>
          <cell r="AI358">
            <v>350</v>
          </cell>
          <cell r="AJ358">
            <v>350</v>
          </cell>
          <cell r="AO358">
            <v>1076</v>
          </cell>
          <cell r="AP358">
            <v>0</v>
          </cell>
          <cell r="AQ358">
            <v>0</v>
          </cell>
          <cell r="AR358">
            <v>0</v>
          </cell>
          <cell r="AS358">
            <v>0</v>
          </cell>
          <cell r="AT358">
            <v>0</v>
          </cell>
          <cell r="AU358">
            <v>0</v>
          </cell>
          <cell r="AV358">
            <v>0</v>
          </cell>
          <cell r="AW358">
            <v>0</v>
          </cell>
          <cell r="AX358">
            <v>0</v>
          </cell>
          <cell r="AY358">
            <v>0</v>
          </cell>
          <cell r="AZ358">
            <v>0</v>
          </cell>
          <cell r="BA358">
            <v>0</v>
          </cell>
          <cell r="BB358">
            <v>0</v>
          </cell>
          <cell r="BC358">
            <v>0</v>
          </cell>
          <cell r="BD358">
            <v>0</v>
          </cell>
          <cell r="BE358">
            <v>250716</v>
          </cell>
          <cell r="BF358">
            <v>0</v>
          </cell>
          <cell r="BG358">
            <v>0</v>
          </cell>
          <cell r="BH358">
            <v>0</v>
          </cell>
          <cell r="BI358">
            <v>0</v>
          </cell>
          <cell r="BJ358">
            <v>716</v>
          </cell>
          <cell r="BK358">
            <v>0</v>
          </cell>
          <cell r="BL358">
            <v>0</v>
          </cell>
          <cell r="BM358">
            <v>0</v>
          </cell>
          <cell r="BN358">
            <v>0</v>
          </cell>
          <cell r="BO358">
            <v>716</v>
          </cell>
          <cell r="BP358">
            <v>125868</v>
          </cell>
          <cell r="BQ358">
            <v>0</v>
          </cell>
          <cell r="BR358">
            <v>0</v>
          </cell>
          <cell r="BS358">
            <v>0</v>
          </cell>
          <cell r="BT358">
            <v>0</v>
          </cell>
          <cell r="BU358">
            <v>360</v>
          </cell>
          <cell r="BV358">
            <v>0</v>
          </cell>
          <cell r="BW358">
            <v>0</v>
          </cell>
          <cell r="BX358">
            <v>0</v>
          </cell>
          <cell r="BY358">
            <v>0</v>
          </cell>
          <cell r="BZ358">
            <v>360</v>
          </cell>
          <cell r="CA358">
            <v>716</v>
          </cell>
          <cell r="CB358">
            <v>1076</v>
          </cell>
          <cell r="CC358">
            <v>0.05</v>
          </cell>
          <cell r="CD358">
            <v>1076</v>
          </cell>
        </row>
        <row r="359">
          <cell r="B359" t="str">
            <v>PBM08</v>
          </cell>
          <cell r="C359" t="str">
            <v>CAP08</v>
          </cell>
          <cell r="D359" t="str">
            <v>De   150  pares</v>
          </cell>
          <cell r="E359" t="str">
            <v>U</v>
          </cell>
          <cell r="F359" t="str">
            <v>NA</v>
          </cell>
          <cell r="G359" t="str">
            <v>NA</v>
          </cell>
          <cell r="H359" t="str">
            <v>NA</v>
          </cell>
          <cell r="I359" t="str">
            <v>NA</v>
          </cell>
          <cell r="J359" t="str">
            <v>NA</v>
          </cell>
          <cell r="K359" t="str">
            <v>NA</v>
          </cell>
          <cell r="L359" t="str">
            <v>NA</v>
          </cell>
          <cell r="M359" t="str">
            <v>NA</v>
          </cell>
          <cell r="N359" t="str">
            <v>NA</v>
          </cell>
          <cell r="O359" t="str">
            <v>NA</v>
          </cell>
          <cell r="P359" t="str">
            <v>NA</v>
          </cell>
          <cell r="Q359" t="str">
            <v>NA</v>
          </cell>
          <cell r="R359" t="str">
            <v>NA</v>
          </cell>
          <cell r="S359" t="str">
            <v>NA</v>
          </cell>
          <cell r="T359" t="str">
            <v>CER002</v>
          </cell>
          <cell r="U359" t="str">
            <v>NA</v>
          </cell>
          <cell r="V359" t="str">
            <v>NA</v>
          </cell>
          <cell r="W359" t="str">
            <v>NA</v>
          </cell>
          <cell r="X359" t="str">
            <v>NA</v>
          </cell>
          <cell r="Y359" t="str">
            <v>CMC012</v>
          </cell>
          <cell r="Z359" t="str">
            <v>NA</v>
          </cell>
          <cell r="AA359" t="str">
            <v>NA</v>
          </cell>
          <cell r="AB359" t="str">
            <v>NA</v>
          </cell>
          <cell r="AC359" t="str">
            <v>NA</v>
          </cell>
          <cell r="AD359">
            <v>1</v>
          </cell>
          <cell r="AE359" t="str">
            <v>NA</v>
          </cell>
          <cell r="AF359" t="str">
            <v>NA</v>
          </cell>
          <cell r="AG359" t="str">
            <v>NA</v>
          </cell>
          <cell r="AH359" t="str">
            <v>NA</v>
          </cell>
          <cell r="AI359">
            <v>250</v>
          </cell>
          <cell r="AJ359">
            <v>250</v>
          </cell>
          <cell r="AO359">
            <v>587</v>
          </cell>
          <cell r="AP359">
            <v>0</v>
          </cell>
          <cell r="AQ359">
            <v>0</v>
          </cell>
          <cell r="AR359">
            <v>0</v>
          </cell>
          <cell r="AS359">
            <v>0</v>
          </cell>
          <cell r="AT359">
            <v>0</v>
          </cell>
          <cell r="AU359">
            <v>0</v>
          </cell>
          <cell r="AV359">
            <v>0</v>
          </cell>
          <cell r="AW359">
            <v>0</v>
          </cell>
          <cell r="AX359">
            <v>0</v>
          </cell>
          <cell r="AY359">
            <v>0</v>
          </cell>
          <cell r="AZ359">
            <v>0</v>
          </cell>
          <cell r="BA359">
            <v>0</v>
          </cell>
          <cell r="BB359">
            <v>0</v>
          </cell>
          <cell r="BC359">
            <v>0</v>
          </cell>
          <cell r="BD359">
            <v>0</v>
          </cell>
          <cell r="BE359">
            <v>48564</v>
          </cell>
          <cell r="BF359">
            <v>0</v>
          </cell>
          <cell r="BG359">
            <v>0</v>
          </cell>
          <cell r="BH359">
            <v>0</v>
          </cell>
          <cell r="BI359">
            <v>0</v>
          </cell>
          <cell r="BJ359">
            <v>194</v>
          </cell>
          <cell r="BK359">
            <v>0</v>
          </cell>
          <cell r="BL359">
            <v>0</v>
          </cell>
          <cell r="BM359">
            <v>0</v>
          </cell>
          <cell r="BN359">
            <v>0</v>
          </cell>
          <cell r="BO359">
            <v>194</v>
          </cell>
          <cell r="BP359">
            <v>98147</v>
          </cell>
          <cell r="BQ359">
            <v>0</v>
          </cell>
          <cell r="BR359">
            <v>0</v>
          </cell>
          <cell r="BS359">
            <v>0</v>
          </cell>
          <cell r="BT359">
            <v>0</v>
          </cell>
          <cell r="BU359">
            <v>393</v>
          </cell>
          <cell r="BV359">
            <v>0</v>
          </cell>
          <cell r="BW359">
            <v>0</v>
          </cell>
          <cell r="BX359">
            <v>0</v>
          </cell>
          <cell r="BY359">
            <v>0</v>
          </cell>
          <cell r="BZ359">
            <v>393</v>
          </cell>
          <cell r="CA359">
            <v>194</v>
          </cell>
          <cell r="CB359">
            <v>587</v>
          </cell>
          <cell r="CC359">
            <v>0.05</v>
          </cell>
          <cell r="CD359">
            <v>587</v>
          </cell>
        </row>
        <row r="360">
          <cell r="B360" t="str">
            <v>PLA09</v>
          </cell>
          <cell r="C360" t="str">
            <v>CAP08</v>
          </cell>
          <cell r="D360" t="str">
            <v>De   200  pares</v>
          </cell>
          <cell r="E360" t="str">
            <v>m</v>
          </cell>
          <cell r="F360" t="str">
            <v>NA</v>
          </cell>
          <cell r="G360" t="str">
            <v>NA</v>
          </cell>
          <cell r="H360" t="str">
            <v>NA</v>
          </cell>
          <cell r="I360" t="str">
            <v>NA</v>
          </cell>
          <cell r="J360" t="str">
            <v>NA</v>
          </cell>
          <cell r="K360" t="str">
            <v>NA</v>
          </cell>
          <cell r="L360" t="str">
            <v>NA</v>
          </cell>
          <cell r="M360" t="str">
            <v>NA</v>
          </cell>
          <cell r="N360" t="str">
            <v>NA</v>
          </cell>
          <cell r="O360" t="str">
            <v>NA</v>
          </cell>
          <cell r="P360" t="str">
            <v>NA</v>
          </cell>
          <cell r="Q360" t="str">
            <v>NA</v>
          </cell>
          <cell r="R360" t="str">
            <v>NA</v>
          </cell>
          <cell r="S360" t="str">
            <v>NA</v>
          </cell>
          <cell r="T360" t="str">
            <v>CER002</v>
          </cell>
          <cell r="U360" t="str">
            <v>NA</v>
          </cell>
          <cell r="V360" t="str">
            <v>NA</v>
          </cell>
          <cell r="W360" t="str">
            <v>NA</v>
          </cell>
          <cell r="X360" t="str">
            <v>NA</v>
          </cell>
          <cell r="Y360" t="str">
            <v>CMC012</v>
          </cell>
          <cell r="Z360" t="str">
            <v>NA</v>
          </cell>
          <cell r="AA360" t="str">
            <v>NA</v>
          </cell>
          <cell r="AB360" t="str">
            <v>NA</v>
          </cell>
          <cell r="AC360" t="str">
            <v>NA</v>
          </cell>
          <cell r="AD360">
            <v>1</v>
          </cell>
          <cell r="AE360" t="str">
            <v>NA</v>
          </cell>
          <cell r="AF360" t="str">
            <v>NA</v>
          </cell>
          <cell r="AG360" t="str">
            <v>NA</v>
          </cell>
          <cell r="AH360" t="str">
            <v>NA</v>
          </cell>
          <cell r="AI360">
            <v>253</v>
          </cell>
          <cell r="AJ360">
            <v>253</v>
          </cell>
          <cell r="AO360">
            <v>580</v>
          </cell>
          <cell r="AP360">
            <v>0</v>
          </cell>
          <cell r="AQ360">
            <v>0</v>
          </cell>
          <cell r="AR360">
            <v>0</v>
          </cell>
          <cell r="AS360">
            <v>0</v>
          </cell>
          <cell r="AT360">
            <v>0</v>
          </cell>
          <cell r="AU360">
            <v>0</v>
          </cell>
          <cell r="AV360">
            <v>0</v>
          </cell>
          <cell r="AW360">
            <v>0</v>
          </cell>
          <cell r="AX360">
            <v>0</v>
          </cell>
          <cell r="AY360">
            <v>0</v>
          </cell>
          <cell r="AZ360">
            <v>0</v>
          </cell>
          <cell r="BA360">
            <v>0</v>
          </cell>
          <cell r="BB360">
            <v>0</v>
          </cell>
          <cell r="BC360">
            <v>0</v>
          </cell>
          <cell r="BD360">
            <v>0</v>
          </cell>
          <cell r="BE360">
            <v>48564</v>
          </cell>
          <cell r="BF360">
            <v>0</v>
          </cell>
          <cell r="BG360">
            <v>0</v>
          </cell>
          <cell r="BH360">
            <v>0</v>
          </cell>
          <cell r="BI360">
            <v>0</v>
          </cell>
          <cell r="BJ360">
            <v>192</v>
          </cell>
          <cell r="BK360">
            <v>0</v>
          </cell>
          <cell r="BL360">
            <v>0</v>
          </cell>
          <cell r="BM360">
            <v>0</v>
          </cell>
          <cell r="BN360">
            <v>0</v>
          </cell>
          <cell r="BO360">
            <v>192</v>
          </cell>
          <cell r="BP360">
            <v>98147</v>
          </cell>
          <cell r="BQ360">
            <v>0</v>
          </cell>
          <cell r="BR360">
            <v>0</v>
          </cell>
          <cell r="BS360">
            <v>0</v>
          </cell>
          <cell r="BT360">
            <v>0</v>
          </cell>
          <cell r="BU360">
            <v>388</v>
          </cell>
          <cell r="BV360">
            <v>0</v>
          </cell>
          <cell r="BW360">
            <v>0</v>
          </cell>
          <cell r="BX360">
            <v>0</v>
          </cell>
          <cell r="BY360">
            <v>0</v>
          </cell>
          <cell r="BZ360">
            <v>388</v>
          </cell>
          <cell r="CA360">
            <v>192</v>
          </cell>
          <cell r="CB360">
            <v>580</v>
          </cell>
          <cell r="CC360">
            <v>0.05</v>
          </cell>
          <cell r="CD360">
            <v>580</v>
          </cell>
        </row>
        <row r="361">
          <cell r="B361" t="str">
            <v>PLM09</v>
          </cell>
          <cell r="C361" t="str">
            <v>CAP08</v>
          </cell>
          <cell r="D361" t="str">
            <v>De   200  pares</v>
          </cell>
          <cell r="E361" t="str">
            <v>m</v>
          </cell>
          <cell r="F361" t="str">
            <v>NA</v>
          </cell>
          <cell r="G361" t="str">
            <v>NA</v>
          </cell>
          <cell r="H361" t="str">
            <v>NA</v>
          </cell>
          <cell r="I361" t="str">
            <v>NA</v>
          </cell>
          <cell r="J361" t="str">
            <v>NA</v>
          </cell>
          <cell r="K361" t="str">
            <v>NA</v>
          </cell>
          <cell r="L361" t="str">
            <v>NA</v>
          </cell>
          <cell r="M361" t="str">
            <v>NA</v>
          </cell>
          <cell r="N361" t="str">
            <v>NA</v>
          </cell>
          <cell r="O361" t="str">
            <v>NA</v>
          </cell>
          <cell r="P361" t="str">
            <v>NA</v>
          </cell>
          <cell r="Q361" t="str">
            <v>NA</v>
          </cell>
          <cell r="R361" t="str">
            <v>NA</v>
          </cell>
          <cell r="S361" t="str">
            <v>NA</v>
          </cell>
          <cell r="T361" t="str">
            <v>CER002</v>
          </cell>
          <cell r="U361" t="str">
            <v>NA</v>
          </cell>
          <cell r="V361" t="str">
            <v>NA</v>
          </cell>
          <cell r="W361" t="str">
            <v>NA</v>
          </cell>
          <cell r="X361" t="str">
            <v>NA</v>
          </cell>
          <cell r="Y361" t="str">
            <v>CMC012</v>
          </cell>
          <cell r="Z361" t="str">
            <v>NA</v>
          </cell>
          <cell r="AA361" t="str">
            <v>NA</v>
          </cell>
          <cell r="AB361" t="str">
            <v>NA</v>
          </cell>
          <cell r="AC361" t="str">
            <v>NA</v>
          </cell>
          <cell r="AD361">
            <v>1</v>
          </cell>
          <cell r="AE361" t="str">
            <v>NA</v>
          </cell>
          <cell r="AF361" t="str">
            <v>NA</v>
          </cell>
          <cell r="AG361" t="str">
            <v>NA</v>
          </cell>
          <cell r="AH361" t="str">
            <v>NA</v>
          </cell>
          <cell r="AI361">
            <v>275</v>
          </cell>
          <cell r="AJ361">
            <v>275</v>
          </cell>
          <cell r="AO361">
            <v>534</v>
          </cell>
          <cell r="AP361">
            <v>0</v>
          </cell>
          <cell r="AQ361">
            <v>0</v>
          </cell>
          <cell r="AR361">
            <v>0</v>
          </cell>
          <cell r="AS361">
            <v>0</v>
          </cell>
          <cell r="AT361">
            <v>0</v>
          </cell>
          <cell r="AU361">
            <v>0</v>
          </cell>
          <cell r="AV361">
            <v>0</v>
          </cell>
          <cell r="AW361">
            <v>0</v>
          </cell>
          <cell r="AX361">
            <v>0</v>
          </cell>
          <cell r="AY361">
            <v>0</v>
          </cell>
          <cell r="AZ361">
            <v>0</v>
          </cell>
          <cell r="BA361">
            <v>0</v>
          </cell>
          <cell r="BB361">
            <v>0</v>
          </cell>
          <cell r="BC361">
            <v>0</v>
          </cell>
          <cell r="BD361">
            <v>0</v>
          </cell>
          <cell r="BE361">
            <v>48564</v>
          </cell>
          <cell r="BF361">
            <v>0</v>
          </cell>
          <cell r="BG361">
            <v>0</v>
          </cell>
          <cell r="BH361">
            <v>0</v>
          </cell>
          <cell r="BI361">
            <v>0</v>
          </cell>
          <cell r="BJ361">
            <v>177</v>
          </cell>
          <cell r="BK361">
            <v>0</v>
          </cell>
          <cell r="BL361">
            <v>0</v>
          </cell>
          <cell r="BM361">
            <v>0</v>
          </cell>
          <cell r="BN361">
            <v>0</v>
          </cell>
          <cell r="BO361">
            <v>177</v>
          </cell>
          <cell r="BP361">
            <v>98147</v>
          </cell>
          <cell r="BQ361">
            <v>0</v>
          </cell>
          <cell r="BR361">
            <v>0</v>
          </cell>
          <cell r="BS361">
            <v>0</v>
          </cell>
          <cell r="BT361">
            <v>0</v>
          </cell>
          <cell r="BU361">
            <v>357</v>
          </cell>
          <cell r="BV361">
            <v>0</v>
          </cell>
          <cell r="BW361">
            <v>0</v>
          </cell>
          <cell r="BX361">
            <v>0</v>
          </cell>
          <cell r="BY361">
            <v>0</v>
          </cell>
          <cell r="BZ361">
            <v>357</v>
          </cell>
          <cell r="CA361">
            <v>177</v>
          </cell>
          <cell r="CB361">
            <v>534</v>
          </cell>
          <cell r="CC361">
            <v>0.05</v>
          </cell>
          <cell r="CD361">
            <v>534</v>
          </cell>
        </row>
        <row r="362">
          <cell r="B362" t="str">
            <v>ELM09</v>
          </cell>
          <cell r="C362" t="str">
            <v>CAP08</v>
          </cell>
          <cell r="D362" t="str">
            <v>De   200  pares</v>
          </cell>
          <cell r="E362" t="str">
            <v>U</v>
          </cell>
          <cell r="F362" t="str">
            <v>MRD149</v>
          </cell>
          <cell r="G362" t="str">
            <v>MRD076</v>
          </cell>
          <cell r="H362" t="str">
            <v>NA</v>
          </cell>
          <cell r="I362" t="str">
            <v>NA</v>
          </cell>
          <cell r="J362" t="str">
            <v>NA</v>
          </cell>
          <cell r="K362" t="str">
            <v>NA</v>
          </cell>
          <cell r="L362" t="str">
            <v>NA</v>
          </cell>
          <cell r="M362">
            <v>1</v>
          </cell>
          <cell r="N362">
            <v>404</v>
          </cell>
          <cell r="O362" t="str">
            <v>NA</v>
          </cell>
          <cell r="P362" t="str">
            <v>NA</v>
          </cell>
          <cell r="Q362" t="str">
            <v>NA</v>
          </cell>
          <cell r="R362" t="str">
            <v>NA</v>
          </cell>
          <cell r="S362" t="str">
            <v>NA</v>
          </cell>
          <cell r="T362" t="str">
            <v>CER004</v>
          </cell>
          <cell r="U362" t="str">
            <v>NA</v>
          </cell>
          <cell r="V362" t="str">
            <v>NA</v>
          </cell>
          <cell r="W362" t="str">
            <v>NA</v>
          </cell>
          <cell r="X362" t="str">
            <v>NA</v>
          </cell>
          <cell r="Y362" t="str">
            <v>CMC013</v>
          </cell>
          <cell r="Z362" t="str">
            <v>NA</v>
          </cell>
          <cell r="AA362" t="str">
            <v>NA</v>
          </cell>
          <cell r="AB362" t="str">
            <v>NA</v>
          </cell>
          <cell r="AC362" t="str">
            <v>NA</v>
          </cell>
          <cell r="AD362">
            <v>1</v>
          </cell>
          <cell r="AE362" t="str">
            <v>NA</v>
          </cell>
          <cell r="AF362" t="str">
            <v>NA</v>
          </cell>
          <cell r="AG362" t="str">
            <v>NA</v>
          </cell>
          <cell r="AH362" t="str">
            <v>NA</v>
          </cell>
          <cell r="AI362">
            <v>4</v>
          </cell>
          <cell r="AJ362">
            <v>4</v>
          </cell>
          <cell r="AO362">
            <v>128733</v>
          </cell>
          <cell r="AP362">
            <v>35742</v>
          </cell>
          <cell r="AQ362">
            <v>85</v>
          </cell>
          <cell r="AR362">
            <v>0</v>
          </cell>
          <cell r="AS362">
            <v>0</v>
          </cell>
          <cell r="AT362">
            <v>0</v>
          </cell>
          <cell r="AU362">
            <v>0</v>
          </cell>
          <cell r="AV362">
            <v>0</v>
          </cell>
          <cell r="AW362">
            <v>35742</v>
          </cell>
          <cell r="AX362">
            <v>34340</v>
          </cell>
          <cell r="AY362">
            <v>0</v>
          </cell>
          <cell r="AZ362">
            <v>0</v>
          </cell>
          <cell r="BA362">
            <v>0</v>
          </cell>
          <cell r="BB362">
            <v>0</v>
          </cell>
          <cell r="BC362">
            <v>0</v>
          </cell>
          <cell r="BD362">
            <v>73586</v>
          </cell>
          <cell r="BE362">
            <v>114090</v>
          </cell>
          <cell r="BF362">
            <v>0</v>
          </cell>
          <cell r="BG362">
            <v>0</v>
          </cell>
          <cell r="BH362">
            <v>0</v>
          </cell>
          <cell r="BI362">
            <v>0</v>
          </cell>
          <cell r="BJ362">
            <v>28523</v>
          </cell>
          <cell r="BK362">
            <v>0</v>
          </cell>
          <cell r="BL362">
            <v>0</v>
          </cell>
          <cell r="BM362">
            <v>0</v>
          </cell>
          <cell r="BN362">
            <v>0</v>
          </cell>
          <cell r="BO362">
            <v>28523</v>
          </cell>
          <cell r="BP362">
            <v>106495</v>
          </cell>
          <cell r="BQ362">
            <v>0</v>
          </cell>
          <cell r="BR362">
            <v>0</v>
          </cell>
          <cell r="BS362">
            <v>0</v>
          </cell>
          <cell r="BT362">
            <v>0</v>
          </cell>
          <cell r="BU362">
            <v>26624</v>
          </cell>
          <cell r="BV362">
            <v>0</v>
          </cell>
          <cell r="BW362">
            <v>0</v>
          </cell>
          <cell r="BX362">
            <v>0</v>
          </cell>
          <cell r="BY362">
            <v>0</v>
          </cell>
          <cell r="BZ362">
            <v>26624</v>
          </cell>
          <cell r="CA362">
            <v>28523</v>
          </cell>
          <cell r="CB362">
            <v>55147</v>
          </cell>
          <cell r="CC362">
            <v>0.05</v>
          </cell>
          <cell r="CD362">
            <v>128733</v>
          </cell>
        </row>
        <row r="363">
          <cell r="B363" t="str">
            <v>EPC09</v>
          </cell>
          <cell r="C363" t="str">
            <v>CAP08</v>
          </cell>
          <cell r="D363" t="str">
            <v>De   200  pares</v>
          </cell>
          <cell r="E363" t="str">
            <v>U</v>
          </cell>
          <cell r="F363" t="str">
            <v>MRD247</v>
          </cell>
          <cell r="G363" t="str">
            <v>MRD215</v>
          </cell>
          <cell r="H363" t="str">
            <v>MRD252</v>
          </cell>
          <cell r="I363" t="str">
            <v>MRD046</v>
          </cell>
          <cell r="J363" t="str">
            <v>NA</v>
          </cell>
          <cell r="K363" t="str">
            <v>NA</v>
          </cell>
          <cell r="L363" t="str">
            <v>NA</v>
          </cell>
          <cell r="M363">
            <v>1</v>
          </cell>
          <cell r="N363">
            <v>0.3</v>
          </cell>
          <cell r="O363">
            <v>0.08</v>
          </cell>
          <cell r="P363">
            <v>404</v>
          </cell>
          <cell r="Q363" t="str">
            <v>NA</v>
          </cell>
          <cell r="R363" t="str">
            <v>NA</v>
          </cell>
          <cell r="S363" t="str">
            <v>NA</v>
          </cell>
          <cell r="T363" t="str">
            <v>CER003</v>
          </cell>
          <cell r="U363" t="str">
            <v>NA</v>
          </cell>
          <cell r="V363" t="str">
            <v>NA</v>
          </cell>
          <cell r="W363" t="str">
            <v>NA</v>
          </cell>
          <cell r="X363" t="str">
            <v>NA</v>
          </cell>
          <cell r="Y363" t="str">
            <v>CMC013</v>
          </cell>
          <cell r="Z363" t="str">
            <v>NA</v>
          </cell>
          <cell r="AA363" t="str">
            <v>NA</v>
          </cell>
          <cell r="AB363" t="str">
            <v>NA</v>
          </cell>
          <cell r="AC363" t="str">
            <v>NA</v>
          </cell>
          <cell r="AD363">
            <v>1</v>
          </cell>
          <cell r="AE363" t="str">
            <v>NA</v>
          </cell>
          <cell r="AF363" t="str">
            <v>NA</v>
          </cell>
          <cell r="AG363" t="str">
            <v>NA</v>
          </cell>
          <cell r="AH363" t="str">
            <v>NA</v>
          </cell>
          <cell r="AI363">
            <v>4</v>
          </cell>
          <cell r="AJ363">
            <v>4</v>
          </cell>
          <cell r="AO363">
            <v>92840</v>
          </cell>
          <cell r="AP363">
            <v>19435</v>
          </cell>
          <cell r="AQ363">
            <v>14663</v>
          </cell>
          <cell r="AR363">
            <v>25875</v>
          </cell>
          <cell r="AS363">
            <v>43</v>
          </cell>
          <cell r="AT363">
            <v>0</v>
          </cell>
          <cell r="AU363">
            <v>0</v>
          </cell>
          <cell r="AV363">
            <v>0</v>
          </cell>
          <cell r="AW363">
            <v>19435</v>
          </cell>
          <cell r="AX363">
            <v>4399</v>
          </cell>
          <cell r="AY363">
            <v>2070</v>
          </cell>
          <cell r="AZ363">
            <v>17372</v>
          </cell>
          <cell r="BA363">
            <v>0</v>
          </cell>
          <cell r="BB363">
            <v>0</v>
          </cell>
          <cell r="BC363">
            <v>0</v>
          </cell>
          <cell r="BD363">
            <v>45440</v>
          </cell>
          <cell r="BE363">
            <v>83103</v>
          </cell>
          <cell r="BF363">
            <v>0</v>
          </cell>
          <cell r="BG363">
            <v>0</v>
          </cell>
          <cell r="BH363">
            <v>0</v>
          </cell>
          <cell r="BI363">
            <v>0</v>
          </cell>
          <cell r="BJ363">
            <v>20776</v>
          </cell>
          <cell r="BK363">
            <v>0</v>
          </cell>
          <cell r="BL363">
            <v>0</v>
          </cell>
          <cell r="BM363">
            <v>0</v>
          </cell>
          <cell r="BN363">
            <v>0</v>
          </cell>
          <cell r="BO363">
            <v>20776</v>
          </cell>
          <cell r="BP363">
            <v>106495</v>
          </cell>
          <cell r="BQ363">
            <v>0</v>
          </cell>
          <cell r="BR363">
            <v>0</v>
          </cell>
          <cell r="BS363">
            <v>0</v>
          </cell>
          <cell r="BT363">
            <v>0</v>
          </cell>
          <cell r="BU363">
            <v>26624</v>
          </cell>
          <cell r="BV363">
            <v>0</v>
          </cell>
          <cell r="BW363">
            <v>0</v>
          </cell>
          <cell r="BX363">
            <v>0</v>
          </cell>
          <cell r="BY363">
            <v>0</v>
          </cell>
          <cell r="BZ363">
            <v>26624</v>
          </cell>
          <cell r="CA363">
            <v>20776</v>
          </cell>
          <cell r="CB363">
            <v>47400</v>
          </cell>
          <cell r="CC363">
            <v>0.05</v>
          </cell>
          <cell r="CD363">
            <v>92840</v>
          </cell>
        </row>
        <row r="364">
          <cell r="B364" t="str">
            <v>ML009</v>
          </cell>
          <cell r="C364" t="str">
            <v>CAP08</v>
          </cell>
          <cell r="D364" t="str">
            <v>De   200  pares</v>
          </cell>
          <cell r="E364" t="str">
            <v>U</v>
          </cell>
          <cell r="F364" t="str">
            <v>MRD133</v>
          </cell>
          <cell r="G364" t="str">
            <v>MRD354</v>
          </cell>
          <cell r="H364" t="str">
            <v>MRD076</v>
          </cell>
          <cell r="I364" t="str">
            <v>NA</v>
          </cell>
          <cell r="J364" t="str">
            <v>NA</v>
          </cell>
          <cell r="K364" t="str">
            <v>NA</v>
          </cell>
          <cell r="L364" t="str">
            <v>NA</v>
          </cell>
          <cell r="M364">
            <v>1</v>
          </cell>
          <cell r="N364">
            <v>8</v>
          </cell>
          <cell r="O364">
            <v>4</v>
          </cell>
          <cell r="P364" t="str">
            <v>NA</v>
          </cell>
          <cell r="Q364" t="str">
            <v>NA</v>
          </cell>
          <cell r="R364" t="str">
            <v>NA</v>
          </cell>
          <cell r="S364" t="str">
            <v>NA</v>
          </cell>
          <cell r="T364" t="str">
            <v>CER003</v>
          </cell>
          <cell r="U364" t="str">
            <v>NA</v>
          </cell>
          <cell r="V364" t="str">
            <v>NA</v>
          </cell>
          <cell r="W364" t="str">
            <v>NA</v>
          </cell>
          <cell r="X364" t="str">
            <v>NA</v>
          </cell>
          <cell r="Y364" t="str">
            <v>CMC013</v>
          </cell>
          <cell r="Z364" t="str">
            <v>NA</v>
          </cell>
          <cell r="AA364" t="str">
            <v>NA</v>
          </cell>
          <cell r="AB364" t="str">
            <v>NA</v>
          </cell>
          <cell r="AC364" t="str">
            <v>NA</v>
          </cell>
          <cell r="AD364">
            <v>1</v>
          </cell>
          <cell r="AE364" t="str">
            <v>NA</v>
          </cell>
          <cell r="AF364" t="str">
            <v>NA</v>
          </cell>
          <cell r="AG364" t="str">
            <v>NA</v>
          </cell>
          <cell r="AH364" t="str">
            <v>NA</v>
          </cell>
          <cell r="AI364">
            <v>5</v>
          </cell>
          <cell r="AJ364">
            <v>5</v>
          </cell>
          <cell r="AO364">
            <v>112176</v>
          </cell>
          <cell r="AP364">
            <v>44620</v>
          </cell>
          <cell r="AQ364">
            <v>3220</v>
          </cell>
          <cell r="AR364">
            <v>85</v>
          </cell>
          <cell r="AS364">
            <v>0</v>
          </cell>
          <cell r="AT364">
            <v>0</v>
          </cell>
          <cell r="AU364">
            <v>0</v>
          </cell>
          <cell r="AV364">
            <v>0</v>
          </cell>
          <cell r="AW364">
            <v>44620</v>
          </cell>
          <cell r="AX364">
            <v>25760</v>
          </cell>
          <cell r="AY364">
            <v>340</v>
          </cell>
          <cell r="AZ364">
            <v>0</v>
          </cell>
          <cell r="BA364">
            <v>0</v>
          </cell>
          <cell r="BB364">
            <v>0</v>
          </cell>
          <cell r="BC364">
            <v>0</v>
          </cell>
          <cell r="BD364">
            <v>74256</v>
          </cell>
          <cell r="BE364">
            <v>83103</v>
          </cell>
          <cell r="BF364">
            <v>0</v>
          </cell>
          <cell r="BG364">
            <v>0</v>
          </cell>
          <cell r="BH364">
            <v>0</v>
          </cell>
          <cell r="BI364">
            <v>0</v>
          </cell>
          <cell r="BJ364">
            <v>16621</v>
          </cell>
          <cell r="BK364">
            <v>0</v>
          </cell>
          <cell r="BL364">
            <v>0</v>
          </cell>
          <cell r="BM364">
            <v>0</v>
          </cell>
          <cell r="BN364">
            <v>0</v>
          </cell>
          <cell r="BO364">
            <v>16621</v>
          </cell>
          <cell r="BP364">
            <v>106495</v>
          </cell>
          <cell r="BQ364">
            <v>0</v>
          </cell>
          <cell r="BR364">
            <v>0</v>
          </cell>
          <cell r="BS364">
            <v>0</v>
          </cell>
          <cell r="BT364">
            <v>0</v>
          </cell>
          <cell r="BU364">
            <v>21299</v>
          </cell>
          <cell r="BV364">
            <v>0</v>
          </cell>
          <cell r="BW364">
            <v>0</v>
          </cell>
          <cell r="BX364">
            <v>0</v>
          </cell>
          <cell r="BY364">
            <v>0</v>
          </cell>
          <cell r="BZ364">
            <v>21299</v>
          </cell>
          <cell r="CA364">
            <v>16621</v>
          </cell>
          <cell r="CB364">
            <v>37920</v>
          </cell>
          <cell r="CC364">
            <v>0.05</v>
          </cell>
          <cell r="CD364">
            <v>112176</v>
          </cell>
        </row>
        <row r="365">
          <cell r="B365" t="str">
            <v>MP009</v>
          </cell>
          <cell r="C365" t="str">
            <v>CAP08</v>
          </cell>
          <cell r="D365" t="str">
            <v>De   200  pares</v>
          </cell>
          <cell r="E365" t="str">
            <v>U</v>
          </cell>
          <cell r="F365" t="str">
            <v>MRD247</v>
          </cell>
          <cell r="G365" t="str">
            <v>MRD215</v>
          </cell>
          <cell r="H365" t="str">
            <v>MRD252</v>
          </cell>
          <cell r="I365" t="str">
            <v>MRD046</v>
          </cell>
          <cell r="J365" t="str">
            <v>NA</v>
          </cell>
          <cell r="K365" t="str">
            <v>NA</v>
          </cell>
          <cell r="L365" t="str">
            <v>NA</v>
          </cell>
          <cell r="M365">
            <v>1</v>
          </cell>
          <cell r="N365">
            <v>0.3</v>
          </cell>
          <cell r="O365">
            <v>0.08</v>
          </cell>
          <cell r="P365">
            <v>404</v>
          </cell>
          <cell r="Q365" t="str">
            <v>NA</v>
          </cell>
          <cell r="R365" t="str">
            <v>NA</v>
          </cell>
          <cell r="S365" t="str">
            <v>NA</v>
          </cell>
          <cell r="T365" t="str">
            <v>CER003</v>
          </cell>
          <cell r="U365" t="str">
            <v>NA</v>
          </cell>
          <cell r="V365" t="str">
            <v>NA</v>
          </cell>
          <cell r="W365" t="str">
            <v>NA</v>
          </cell>
          <cell r="X365" t="str">
            <v>NA</v>
          </cell>
          <cell r="Y365" t="str">
            <v>CMC013</v>
          </cell>
          <cell r="Z365" t="str">
            <v>NA</v>
          </cell>
          <cell r="AA365" t="str">
            <v>NA</v>
          </cell>
          <cell r="AB365" t="str">
            <v>NA</v>
          </cell>
          <cell r="AC365" t="str">
            <v>NA</v>
          </cell>
          <cell r="AD365">
            <v>1</v>
          </cell>
          <cell r="AE365" t="str">
            <v>NA</v>
          </cell>
          <cell r="AF365" t="str">
            <v>NA</v>
          </cell>
          <cell r="AG365" t="str">
            <v>NA</v>
          </cell>
          <cell r="AH365" t="str">
            <v>NA</v>
          </cell>
          <cell r="AI365">
            <v>4</v>
          </cell>
          <cell r="AJ365">
            <v>4</v>
          </cell>
          <cell r="AO365">
            <v>92840</v>
          </cell>
          <cell r="AP365">
            <v>19435</v>
          </cell>
          <cell r="AQ365">
            <v>14663</v>
          </cell>
          <cell r="AR365">
            <v>25875</v>
          </cell>
          <cell r="AS365">
            <v>43</v>
          </cell>
          <cell r="AT365">
            <v>0</v>
          </cell>
          <cell r="AU365">
            <v>0</v>
          </cell>
          <cell r="AV365">
            <v>0</v>
          </cell>
          <cell r="AW365">
            <v>19435</v>
          </cell>
          <cell r="AX365">
            <v>4399</v>
          </cell>
          <cell r="AY365">
            <v>2070</v>
          </cell>
          <cell r="AZ365">
            <v>17372</v>
          </cell>
          <cell r="BA365">
            <v>0</v>
          </cell>
          <cell r="BB365">
            <v>0</v>
          </cell>
          <cell r="BC365">
            <v>0</v>
          </cell>
          <cell r="BD365">
            <v>45440</v>
          </cell>
          <cell r="BE365">
            <v>83103</v>
          </cell>
          <cell r="BF365">
            <v>0</v>
          </cell>
          <cell r="BG365">
            <v>0</v>
          </cell>
          <cell r="BH365">
            <v>0</v>
          </cell>
          <cell r="BI365">
            <v>0</v>
          </cell>
          <cell r="BJ365">
            <v>20776</v>
          </cell>
          <cell r="BK365">
            <v>0</v>
          </cell>
          <cell r="BL365">
            <v>0</v>
          </cell>
          <cell r="BM365">
            <v>0</v>
          </cell>
          <cell r="BN365">
            <v>0</v>
          </cell>
          <cell r="BO365">
            <v>20776</v>
          </cell>
          <cell r="BP365">
            <v>106495</v>
          </cell>
          <cell r="BQ365">
            <v>0</v>
          </cell>
          <cell r="BR365">
            <v>0</v>
          </cell>
          <cell r="BS365">
            <v>0</v>
          </cell>
          <cell r="BT365">
            <v>0</v>
          </cell>
          <cell r="BU365">
            <v>26624</v>
          </cell>
          <cell r="BV365">
            <v>0</v>
          </cell>
          <cell r="BW365">
            <v>0</v>
          </cell>
          <cell r="BX365">
            <v>0</v>
          </cell>
          <cell r="BY365">
            <v>0</v>
          </cell>
          <cell r="BZ365">
            <v>26624</v>
          </cell>
          <cell r="CA365">
            <v>20776</v>
          </cell>
          <cell r="CB365">
            <v>47400</v>
          </cell>
          <cell r="CC365">
            <v>0.05</v>
          </cell>
          <cell r="CD365">
            <v>92840</v>
          </cell>
        </row>
        <row r="366">
          <cell r="B366" t="str">
            <v>PBC09</v>
          </cell>
          <cell r="C366" t="str">
            <v>CAP08</v>
          </cell>
          <cell r="D366" t="str">
            <v>De   200  pares</v>
          </cell>
          <cell r="E366" t="str">
            <v>U</v>
          </cell>
          <cell r="F366" t="str">
            <v>NA</v>
          </cell>
          <cell r="G366" t="str">
            <v>NA</v>
          </cell>
          <cell r="H366" t="str">
            <v>NA</v>
          </cell>
          <cell r="I366" t="str">
            <v>NA</v>
          </cell>
          <cell r="J366" t="str">
            <v>NA</v>
          </cell>
          <cell r="K366" t="str">
            <v>NA</v>
          </cell>
          <cell r="L366" t="str">
            <v>NA</v>
          </cell>
          <cell r="M366" t="str">
            <v>NA</v>
          </cell>
          <cell r="N366" t="str">
            <v>NA</v>
          </cell>
          <cell r="O366" t="str">
            <v>NA</v>
          </cell>
          <cell r="P366" t="str">
            <v>NA</v>
          </cell>
          <cell r="Q366" t="str">
            <v>NA</v>
          </cell>
          <cell r="R366" t="str">
            <v>NA</v>
          </cell>
          <cell r="S366" t="str">
            <v>NA</v>
          </cell>
          <cell r="T366" t="str">
            <v>CER001</v>
          </cell>
          <cell r="U366" t="str">
            <v>NA</v>
          </cell>
          <cell r="V366" t="str">
            <v>NA</v>
          </cell>
          <cell r="W366" t="str">
            <v>NA</v>
          </cell>
          <cell r="X366" t="str">
            <v>NA</v>
          </cell>
          <cell r="Y366" t="str">
            <v>CMC011</v>
          </cell>
          <cell r="Z366" t="str">
            <v>NA</v>
          </cell>
          <cell r="AA366" t="str">
            <v>NA</v>
          </cell>
          <cell r="AB366" t="str">
            <v>NA</v>
          </cell>
          <cell r="AC366" t="str">
            <v>NA</v>
          </cell>
          <cell r="AD366">
            <v>1</v>
          </cell>
          <cell r="AE366" t="str">
            <v>NA</v>
          </cell>
          <cell r="AF366" t="str">
            <v>NA</v>
          </cell>
          <cell r="AG366" t="str">
            <v>NA</v>
          </cell>
          <cell r="AH366" t="str">
            <v>NA</v>
          </cell>
          <cell r="AI366">
            <v>300</v>
          </cell>
          <cell r="AJ366">
            <v>300</v>
          </cell>
          <cell r="AO366">
            <v>1256</v>
          </cell>
          <cell r="AP366">
            <v>0</v>
          </cell>
          <cell r="AQ366">
            <v>0</v>
          </cell>
          <cell r="AR366">
            <v>0</v>
          </cell>
          <cell r="AS366">
            <v>0</v>
          </cell>
          <cell r="AT366">
            <v>0</v>
          </cell>
          <cell r="AU366">
            <v>0</v>
          </cell>
          <cell r="AV366">
            <v>0</v>
          </cell>
          <cell r="AW366">
            <v>0</v>
          </cell>
          <cell r="AX366">
            <v>0</v>
          </cell>
          <cell r="AY366">
            <v>0</v>
          </cell>
          <cell r="AZ366">
            <v>0</v>
          </cell>
          <cell r="BA366">
            <v>0</v>
          </cell>
          <cell r="BB366">
            <v>0</v>
          </cell>
          <cell r="BC366">
            <v>0</v>
          </cell>
          <cell r="BD366">
            <v>0</v>
          </cell>
          <cell r="BE366">
            <v>250716</v>
          </cell>
          <cell r="BF366">
            <v>0</v>
          </cell>
          <cell r="BG366">
            <v>0</v>
          </cell>
          <cell r="BH366">
            <v>0</v>
          </cell>
          <cell r="BI366">
            <v>0</v>
          </cell>
          <cell r="BJ366">
            <v>836</v>
          </cell>
          <cell r="BK366">
            <v>0</v>
          </cell>
          <cell r="BL366">
            <v>0</v>
          </cell>
          <cell r="BM366">
            <v>0</v>
          </cell>
          <cell r="BN366">
            <v>0</v>
          </cell>
          <cell r="BO366">
            <v>836</v>
          </cell>
          <cell r="BP366">
            <v>125868</v>
          </cell>
          <cell r="BQ366">
            <v>0</v>
          </cell>
          <cell r="BR366">
            <v>0</v>
          </cell>
          <cell r="BS366">
            <v>0</v>
          </cell>
          <cell r="BT366">
            <v>0</v>
          </cell>
          <cell r="BU366">
            <v>420</v>
          </cell>
          <cell r="BV366">
            <v>0</v>
          </cell>
          <cell r="BW366">
            <v>0</v>
          </cell>
          <cell r="BX366">
            <v>0</v>
          </cell>
          <cell r="BY366">
            <v>0</v>
          </cell>
          <cell r="BZ366">
            <v>420</v>
          </cell>
          <cell r="CA366">
            <v>836</v>
          </cell>
          <cell r="CB366">
            <v>1256</v>
          </cell>
          <cell r="CC366">
            <v>0.05</v>
          </cell>
          <cell r="CD366">
            <v>1256</v>
          </cell>
        </row>
        <row r="367">
          <cell r="B367" t="str">
            <v>PLA10</v>
          </cell>
          <cell r="C367" t="str">
            <v>CAP08</v>
          </cell>
          <cell r="D367" t="str">
            <v>De   300  pares</v>
          </cell>
          <cell r="E367" t="str">
            <v>m</v>
          </cell>
          <cell r="F367" t="str">
            <v>NA</v>
          </cell>
          <cell r="G367" t="str">
            <v>NA</v>
          </cell>
          <cell r="H367" t="str">
            <v>NA</v>
          </cell>
          <cell r="I367" t="str">
            <v>NA</v>
          </cell>
          <cell r="J367" t="str">
            <v>NA</v>
          </cell>
          <cell r="K367" t="str">
            <v>NA</v>
          </cell>
          <cell r="L367" t="str">
            <v>NA</v>
          </cell>
          <cell r="M367" t="str">
            <v>NA</v>
          </cell>
          <cell r="N367" t="str">
            <v>NA</v>
          </cell>
          <cell r="O367" t="str">
            <v>NA</v>
          </cell>
          <cell r="P367" t="str">
            <v>NA</v>
          </cell>
          <cell r="Q367" t="str">
            <v>NA</v>
          </cell>
          <cell r="R367" t="str">
            <v>NA</v>
          </cell>
          <cell r="S367" t="str">
            <v>NA</v>
          </cell>
          <cell r="T367" t="str">
            <v>CER002</v>
          </cell>
          <cell r="U367" t="str">
            <v>NA</v>
          </cell>
          <cell r="V367" t="str">
            <v>NA</v>
          </cell>
          <cell r="W367" t="str">
            <v>NA</v>
          </cell>
          <cell r="X367" t="str">
            <v>NA</v>
          </cell>
          <cell r="Y367" t="str">
            <v>CMC012</v>
          </cell>
          <cell r="Z367" t="str">
            <v>NA</v>
          </cell>
          <cell r="AA367" t="str">
            <v>NA</v>
          </cell>
          <cell r="AB367" t="str">
            <v>NA</v>
          </cell>
          <cell r="AC367" t="str">
            <v>NA</v>
          </cell>
          <cell r="AD367">
            <v>1</v>
          </cell>
          <cell r="AE367" t="str">
            <v>NA</v>
          </cell>
          <cell r="AF367" t="str">
            <v>NA</v>
          </cell>
          <cell r="AG367" t="str">
            <v>NA</v>
          </cell>
          <cell r="AH367" t="str">
            <v>NA</v>
          </cell>
          <cell r="AI367">
            <v>225</v>
          </cell>
          <cell r="AJ367">
            <v>225</v>
          </cell>
          <cell r="AO367">
            <v>652</v>
          </cell>
          <cell r="AP367">
            <v>0</v>
          </cell>
          <cell r="AQ367">
            <v>0</v>
          </cell>
          <cell r="AR367">
            <v>0</v>
          </cell>
          <cell r="AS367">
            <v>0</v>
          </cell>
          <cell r="AT367">
            <v>0</v>
          </cell>
          <cell r="AU367">
            <v>0</v>
          </cell>
          <cell r="AV367">
            <v>0</v>
          </cell>
          <cell r="AW367">
            <v>0</v>
          </cell>
          <cell r="AX367">
            <v>0</v>
          </cell>
          <cell r="AY367">
            <v>0</v>
          </cell>
          <cell r="AZ367">
            <v>0</v>
          </cell>
          <cell r="BA367">
            <v>0</v>
          </cell>
          <cell r="BB367">
            <v>0</v>
          </cell>
          <cell r="BC367">
            <v>0</v>
          </cell>
          <cell r="BD367">
            <v>0</v>
          </cell>
          <cell r="BE367">
            <v>48564</v>
          </cell>
          <cell r="BF367">
            <v>0</v>
          </cell>
          <cell r="BG367">
            <v>0</v>
          </cell>
          <cell r="BH367">
            <v>0</v>
          </cell>
          <cell r="BI367">
            <v>0</v>
          </cell>
          <cell r="BJ367">
            <v>216</v>
          </cell>
          <cell r="BK367">
            <v>0</v>
          </cell>
          <cell r="BL367">
            <v>0</v>
          </cell>
          <cell r="BM367">
            <v>0</v>
          </cell>
          <cell r="BN367">
            <v>0</v>
          </cell>
          <cell r="BO367">
            <v>216</v>
          </cell>
          <cell r="BP367">
            <v>98147</v>
          </cell>
          <cell r="BQ367">
            <v>0</v>
          </cell>
          <cell r="BR367">
            <v>0</v>
          </cell>
          <cell r="BS367">
            <v>0</v>
          </cell>
          <cell r="BT367">
            <v>0</v>
          </cell>
          <cell r="BU367">
            <v>436</v>
          </cell>
          <cell r="BV367">
            <v>0</v>
          </cell>
          <cell r="BW367">
            <v>0</v>
          </cell>
          <cell r="BX367">
            <v>0</v>
          </cell>
          <cell r="BY367">
            <v>0</v>
          </cell>
          <cell r="BZ367">
            <v>436</v>
          </cell>
          <cell r="CA367">
            <v>216</v>
          </cell>
          <cell r="CB367">
            <v>652</v>
          </cell>
          <cell r="CC367">
            <v>0.05</v>
          </cell>
          <cell r="CD367">
            <v>652</v>
          </cell>
        </row>
        <row r="368">
          <cell r="B368" t="str">
            <v>EPC10</v>
          </cell>
          <cell r="C368" t="str">
            <v>CAP08</v>
          </cell>
          <cell r="D368" t="str">
            <v>De   300  pares</v>
          </cell>
          <cell r="E368" t="str">
            <v>U</v>
          </cell>
          <cell r="F368" t="str">
            <v>MRD248</v>
          </cell>
          <cell r="G368" t="str">
            <v>MRD215</v>
          </cell>
          <cell r="H368" t="str">
            <v>MRD252</v>
          </cell>
          <cell r="I368" t="str">
            <v>MRD046</v>
          </cell>
          <cell r="J368" t="str">
            <v>NA</v>
          </cell>
          <cell r="K368" t="str">
            <v>NA</v>
          </cell>
          <cell r="L368" t="str">
            <v>NA</v>
          </cell>
          <cell r="M368">
            <v>1</v>
          </cell>
          <cell r="N368">
            <v>0.35</v>
          </cell>
          <cell r="O368">
            <v>0.09</v>
          </cell>
          <cell r="P368">
            <v>606</v>
          </cell>
          <cell r="Q368" t="str">
            <v>NA</v>
          </cell>
          <cell r="R368" t="str">
            <v>NA</v>
          </cell>
          <cell r="S368" t="str">
            <v>NA</v>
          </cell>
          <cell r="T368" t="str">
            <v>CER003</v>
          </cell>
          <cell r="U368" t="str">
            <v>NA</v>
          </cell>
          <cell r="V368" t="str">
            <v>NA</v>
          </cell>
          <cell r="W368" t="str">
            <v>NA</v>
          </cell>
          <cell r="X368" t="str">
            <v>NA</v>
          </cell>
          <cell r="Y368" t="str">
            <v>CMC013</v>
          </cell>
          <cell r="Z368" t="str">
            <v>NA</v>
          </cell>
          <cell r="AA368" t="str">
            <v>NA</v>
          </cell>
          <cell r="AB368" t="str">
            <v>NA</v>
          </cell>
          <cell r="AC368" t="str">
            <v>NA</v>
          </cell>
          <cell r="AD368">
            <v>1</v>
          </cell>
          <cell r="AE368" t="str">
            <v>NA</v>
          </cell>
          <cell r="AF368" t="str">
            <v>NA</v>
          </cell>
          <cell r="AG368" t="str">
            <v>NA</v>
          </cell>
          <cell r="AH368" t="str">
            <v>NA</v>
          </cell>
          <cell r="AI368">
            <v>3.2</v>
          </cell>
          <cell r="AJ368">
            <v>3.2</v>
          </cell>
          <cell r="AO368">
            <v>119966</v>
          </cell>
          <cell r="AP368">
            <v>24306</v>
          </cell>
          <cell r="AQ368">
            <v>14663</v>
          </cell>
          <cell r="AR368">
            <v>25875</v>
          </cell>
          <cell r="AS368">
            <v>43</v>
          </cell>
          <cell r="AT368">
            <v>0</v>
          </cell>
          <cell r="AU368">
            <v>0</v>
          </cell>
          <cell r="AV368">
            <v>0</v>
          </cell>
          <cell r="AW368">
            <v>24306</v>
          </cell>
          <cell r="AX368">
            <v>5132</v>
          </cell>
          <cell r="AY368">
            <v>2329</v>
          </cell>
          <cell r="AZ368">
            <v>26058</v>
          </cell>
          <cell r="BA368">
            <v>0</v>
          </cell>
          <cell r="BB368">
            <v>0</v>
          </cell>
          <cell r="BC368">
            <v>0</v>
          </cell>
          <cell r="BD368">
            <v>60716</v>
          </cell>
          <cell r="BE368">
            <v>83103</v>
          </cell>
          <cell r="BF368">
            <v>0</v>
          </cell>
          <cell r="BG368">
            <v>0</v>
          </cell>
          <cell r="BH368">
            <v>0</v>
          </cell>
          <cell r="BI368">
            <v>0</v>
          </cell>
          <cell r="BJ368">
            <v>25970</v>
          </cell>
          <cell r="BK368">
            <v>0</v>
          </cell>
          <cell r="BL368">
            <v>0</v>
          </cell>
          <cell r="BM368">
            <v>0</v>
          </cell>
          <cell r="BN368">
            <v>0</v>
          </cell>
          <cell r="BO368">
            <v>25970</v>
          </cell>
          <cell r="BP368">
            <v>106495</v>
          </cell>
          <cell r="BQ368">
            <v>0</v>
          </cell>
          <cell r="BR368">
            <v>0</v>
          </cell>
          <cell r="BS368">
            <v>0</v>
          </cell>
          <cell r="BT368">
            <v>0</v>
          </cell>
          <cell r="BU368">
            <v>33280</v>
          </cell>
          <cell r="BV368">
            <v>0</v>
          </cell>
          <cell r="BW368">
            <v>0</v>
          </cell>
          <cell r="BX368">
            <v>0</v>
          </cell>
          <cell r="BY368">
            <v>0</v>
          </cell>
          <cell r="BZ368">
            <v>33280</v>
          </cell>
          <cell r="CA368">
            <v>25970</v>
          </cell>
          <cell r="CB368">
            <v>59250</v>
          </cell>
          <cell r="CC368">
            <v>0.05</v>
          </cell>
          <cell r="CD368">
            <v>119966</v>
          </cell>
        </row>
        <row r="369">
          <cell r="B369" t="str">
            <v>ETL01</v>
          </cell>
          <cell r="C369" t="str">
            <v>CAP08</v>
          </cell>
          <cell r="D369" t="str">
            <v>De   300  pares</v>
          </cell>
          <cell r="E369" t="str">
            <v>U</v>
          </cell>
          <cell r="F369" t="str">
            <v>MRD152</v>
          </cell>
          <cell r="G369" t="str">
            <v>MRD354</v>
          </cell>
          <cell r="H369" t="str">
            <v>MRD076</v>
          </cell>
          <cell r="I369" t="str">
            <v>NA</v>
          </cell>
          <cell r="J369" t="str">
            <v>NA</v>
          </cell>
          <cell r="K369" t="str">
            <v>NA</v>
          </cell>
          <cell r="L369" t="str">
            <v>NA</v>
          </cell>
          <cell r="M369">
            <v>1</v>
          </cell>
          <cell r="N369">
            <v>12</v>
          </cell>
          <cell r="O369">
            <v>6</v>
          </cell>
          <cell r="P369" t="str">
            <v>NA</v>
          </cell>
          <cell r="Q369" t="str">
            <v>NA</v>
          </cell>
          <cell r="R369" t="str">
            <v>NA</v>
          </cell>
          <cell r="S369" t="str">
            <v>NA</v>
          </cell>
          <cell r="T369" t="str">
            <v>CER003</v>
          </cell>
          <cell r="U369" t="str">
            <v>CER011</v>
          </cell>
          <cell r="V369" t="str">
            <v>NA</v>
          </cell>
          <cell r="W369" t="str">
            <v>NA</v>
          </cell>
          <cell r="X369" t="str">
            <v>NA</v>
          </cell>
          <cell r="Y369" t="str">
            <v>CMC013</v>
          </cell>
          <cell r="Z369" t="str">
            <v>CMC015</v>
          </cell>
          <cell r="AA369" t="str">
            <v>NA</v>
          </cell>
          <cell r="AB369" t="str">
            <v>NA</v>
          </cell>
          <cell r="AC369" t="str">
            <v>NA</v>
          </cell>
          <cell r="AD369">
            <v>0.89</v>
          </cell>
          <cell r="AE369">
            <v>1</v>
          </cell>
          <cell r="AF369" t="str">
            <v>NA</v>
          </cell>
          <cell r="AG369" t="str">
            <v>NA</v>
          </cell>
          <cell r="AH369" t="str">
            <v>NA</v>
          </cell>
          <cell r="AI369">
            <v>7.2</v>
          </cell>
          <cell r="AJ369">
            <v>8.1</v>
          </cell>
          <cell r="AK369">
            <v>7.2</v>
          </cell>
          <cell r="AO369">
            <v>178348</v>
          </cell>
          <cell r="AP369">
            <v>82000</v>
          </cell>
          <cell r="AQ369">
            <v>3220</v>
          </cell>
          <cell r="AR369">
            <v>85</v>
          </cell>
          <cell r="AS369">
            <v>0</v>
          </cell>
          <cell r="AT369">
            <v>0</v>
          </cell>
          <cell r="AU369">
            <v>0</v>
          </cell>
          <cell r="AV369">
            <v>0</v>
          </cell>
          <cell r="AW369">
            <v>82000</v>
          </cell>
          <cell r="AX369">
            <v>38640</v>
          </cell>
          <cell r="AY369">
            <v>510</v>
          </cell>
          <cell r="AZ369">
            <v>0</v>
          </cell>
          <cell r="BA369">
            <v>0</v>
          </cell>
          <cell r="BB369">
            <v>0</v>
          </cell>
          <cell r="BC369">
            <v>0</v>
          </cell>
          <cell r="BD369">
            <v>127208</v>
          </cell>
          <cell r="BE369">
            <v>83103</v>
          </cell>
          <cell r="BF369">
            <v>19028</v>
          </cell>
          <cell r="BG369">
            <v>0</v>
          </cell>
          <cell r="BH369">
            <v>0</v>
          </cell>
          <cell r="BI369">
            <v>0</v>
          </cell>
          <cell r="BJ369">
            <v>10272</v>
          </cell>
          <cell r="BK369">
            <v>2643</v>
          </cell>
          <cell r="BL369">
            <v>0</v>
          </cell>
          <cell r="BM369">
            <v>0</v>
          </cell>
          <cell r="BN369">
            <v>0</v>
          </cell>
          <cell r="BO369">
            <v>12915</v>
          </cell>
          <cell r="BP369">
            <v>106495</v>
          </cell>
          <cell r="BQ369">
            <v>180437</v>
          </cell>
          <cell r="BR369">
            <v>0</v>
          </cell>
          <cell r="BS369">
            <v>0</v>
          </cell>
          <cell r="BT369">
            <v>0</v>
          </cell>
          <cell r="BU369">
            <v>13164</v>
          </cell>
          <cell r="BV369">
            <v>25061</v>
          </cell>
          <cell r="BW369">
            <v>0</v>
          </cell>
          <cell r="BX369">
            <v>0</v>
          </cell>
          <cell r="BY369">
            <v>0</v>
          </cell>
          <cell r="BZ369">
            <v>38225</v>
          </cell>
          <cell r="CA369">
            <v>12915</v>
          </cell>
          <cell r="CB369">
            <v>51140</v>
          </cell>
          <cell r="CC369">
            <v>0.05</v>
          </cell>
          <cell r="CD369">
            <v>178348</v>
          </cell>
        </row>
        <row r="370">
          <cell r="B370" t="str">
            <v>ETP01</v>
          </cell>
          <cell r="C370" t="str">
            <v>CAP08</v>
          </cell>
          <cell r="D370" t="str">
            <v>De   300  pares</v>
          </cell>
          <cell r="E370" t="str">
            <v>U</v>
          </cell>
          <cell r="F370" t="str">
            <v>NA</v>
          </cell>
          <cell r="G370" t="str">
            <v>NA</v>
          </cell>
          <cell r="H370" t="str">
            <v>NA</v>
          </cell>
          <cell r="I370" t="str">
            <v>NA</v>
          </cell>
          <cell r="J370" t="str">
            <v>NA</v>
          </cell>
          <cell r="K370" t="str">
            <v>NA</v>
          </cell>
          <cell r="L370" t="str">
            <v>NA</v>
          </cell>
          <cell r="M370" t="str">
            <v>NA</v>
          </cell>
          <cell r="N370" t="str">
            <v>NA</v>
          </cell>
          <cell r="O370" t="str">
            <v>NA</v>
          </cell>
          <cell r="P370" t="str">
            <v>NA</v>
          </cell>
          <cell r="Q370" t="str">
            <v>NA</v>
          </cell>
          <cell r="R370" t="str">
            <v>NA</v>
          </cell>
          <cell r="S370" t="str">
            <v>NA</v>
          </cell>
          <cell r="T370" t="str">
            <v>NA</v>
          </cell>
          <cell r="U370" t="str">
            <v>NA</v>
          </cell>
          <cell r="V370" t="str">
            <v>NA</v>
          </cell>
          <cell r="W370" t="str">
            <v>NA</v>
          </cell>
          <cell r="X370" t="str">
            <v>NA</v>
          </cell>
          <cell r="Y370" t="str">
            <v>NA</v>
          </cell>
          <cell r="Z370" t="str">
            <v>NA</v>
          </cell>
          <cell r="AA370" t="str">
            <v>NA</v>
          </cell>
          <cell r="AB370" t="str">
            <v>NA</v>
          </cell>
          <cell r="AC370" t="str">
            <v>NA</v>
          </cell>
          <cell r="AD370" t="str">
            <v>NA</v>
          </cell>
          <cell r="AE370" t="str">
            <v>NA</v>
          </cell>
          <cell r="AF370" t="str">
            <v>NA</v>
          </cell>
          <cell r="AG370" t="str">
            <v>NA</v>
          </cell>
          <cell r="AH370" t="str">
            <v>NA</v>
          </cell>
          <cell r="AI370">
            <v>0</v>
          </cell>
          <cell r="AO370">
            <v>0</v>
          </cell>
          <cell r="AP370">
            <v>0</v>
          </cell>
          <cell r="AQ370">
            <v>0</v>
          </cell>
          <cell r="AR370">
            <v>0</v>
          </cell>
          <cell r="AS370">
            <v>0</v>
          </cell>
          <cell r="AT370">
            <v>0</v>
          </cell>
          <cell r="AU370">
            <v>0</v>
          </cell>
          <cell r="AV370">
            <v>0</v>
          </cell>
          <cell r="AW370">
            <v>0</v>
          </cell>
          <cell r="AX370">
            <v>0</v>
          </cell>
          <cell r="AY370">
            <v>0</v>
          </cell>
          <cell r="AZ370">
            <v>0</v>
          </cell>
          <cell r="BA370">
            <v>0</v>
          </cell>
          <cell r="BB370">
            <v>0</v>
          </cell>
          <cell r="BC370">
            <v>0</v>
          </cell>
          <cell r="BD370">
            <v>0</v>
          </cell>
          <cell r="BE370">
            <v>0</v>
          </cell>
          <cell r="BF370">
            <v>0</v>
          </cell>
          <cell r="BG370">
            <v>0</v>
          </cell>
          <cell r="BH370">
            <v>0</v>
          </cell>
          <cell r="BI370">
            <v>0</v>
          </cell>
          <cell r="BJ370">
            <v>0</v>
          </cell>
          <cell r="BK370">
            <v>0</v>
          </cell>
          <cell r="BL370">
            <v>0</v>
          </cell>
          <cell r="BM370">
            <v>0</v>
          </cell>
          <cell r="BN370">
            <v>0</v>
          </cell>
          <cell r="BO370">
            <v>0</v>
          </cell>
          <cell r="BP370">
            <v>0</v>
          </cell>
          <cell r="BQ370">
            <v>0</v>
          </cell>
          <cell r="BR370">
            <v>0</v>
          </cell>
          <cell r="BS370">
            <v>0</v>
          </cell>
          <cell r="BT370">
            <v>0</v>
          </cell>
          <cell r="BU370">
            <v>0</v>
          </cell>
          <cell r="BV370">
            <v>0</v>
          </cell>
          <cell r="BW370">
            <v>0</v>
          </cell>
          <cell r="BX370">
            <v>0</v>
          </cell>
          <cell r="BY370">
            <v>0</v>
          </cell>
          <cell r="BZ370">
            <v>0</v>
          </cell>
          <cell r="CA370">
            <v>0</v>
          </cell>
          <cell r="CB370">
            <v>0</v>
          </cell>
          <cell r="CC370">
            <v>0.05</v>
          </cell>
          <cell r="CD370">
            <v>0</v>
          </cell>
        </row>
        <row r="371">
          <cell r="B371" t="str">
            <v>ML010</v>
          </cell>
          <cell r="C371" t="str">
            <v>CAP08</v>
          </cell>
          <cell r="D371" t="str">
            <v>De   300  pares</v>
          </cell>
          <cell r="E371" t="str">
            <v>U</v>
          </cell>
          <cell r="F371" t="str">
            <v>MRD134</v>
          </cell>
          <cell r="G371" t="str">
            <v>MRD354</v>
          </cell>
          <cell r="H371" t="str">
            <v>MRD076</v>
          </cell>
          <cell r="I371" t="str">
            <v>NA</v>
          </cell>
          <cell r="J371" t="str">
            <v>NA</v>
          </cell>
          <cell r="K371" t="str">
            <v>NA</v>
          </cell>
          <cell r="L371" t="str">
            <v>NA</v>
          </cell>
          <cell r="M371">
            <v>1</v>
          </cell>
          <cell r="N371">
            <v>12</v>
          </cell>
          <cell r="O371">
            <v>6</v>
          </cell>
          <cell r="P371" t="str">
            <v>NA</v>
          </cell>
          <cell r="Q371" t="str">
            <v>NA</v>
          </cell>
          <cell r="R371" t="str">
            <v>NA</v>
          </cell>
          <cell r="S371" t="str">
            <v>NA</v>
          </cell>
          <cell r="T371" t="str">
            <v>CER003</v>
          </cell>
          <cell r="U371" t="str">
            <v>NA</v>
          </cell>
          <cell r="V371" t="str">
            <v>NA</v>
          </cell>
          <cell r="W371" t="str">
            <v>NA</v>
          </cell>
          <cell r="X371" t="str">
            <v>NA</v>
          </cell>
          <cell r="Y371" t="str">
            <v>CMC013</v>
          </cell>
          <cell r="Z371" t="str">
            <v>NA</v>
          </cell>
          <cell r="AA371" t="str">
            <v>NA</v>
          </cell>
          <cell r="AB371" t="str">
            <v>NA</v>
          </cell>
          <cell r="AC371" t="str">
            <v>NA</v>
          </cell>
          <cell r="AD371">
            <v>1</v>
          </cell>
          <cell r="AE371" t="str">
            <v>NA</v>
          </cell>
          <cell r="AF371" t="str">
            <v>NA</v>
          </cell>
          <cell r="AG371" t="str">
            <v>NA</v>
          </cell>
          <cell r="AH371" t="str">
            <v>NA</v>
          </cell>
          <cell r="AI371">
            <v>4</v>
          </cell>
          <cell r="AJ371">
            <v>4</v>
          </cell>
          <cell r="AO371">
            <v>135359</v>
          </cell>
          <cell r="AP371">
            <v>44620</v>
          </cell>
          <cell r="AQ371">
            <v>3220</v>
          </cell>
          <cell r="AR371">
            <v>85</v>
          </cell>
          <cell r="AS371">
            <v>0</v>
          </cell>
          <cell r="AT371">
            <v>0</v>
          </cell>
          <cell r="AU371">
            <v>0</v>
          </cell>
          <cell r="AV371">
            <v>0</v>
          </cell>
          <cell r="AW371">
            <v>44620</v>
          </cell>
          <cell r="AX371">
            <v>38640</v>
          </cell>
          <cell r="AY371">
            <v>510</v>
          </cell>
          <cell r="AZ371">
            <v>0</v>
          </cell>
          <cell r="BA371">
            <v>0</v>
          </cell>
          <cell r="BB371">
            <v>0</v>
          </cell>
          <cell r="BC371">
            <v>0</v>
          </cell>
          <cell r="BD371">
            <v>87959</v>
          </cell>
          <cell r="BE371">
            <v>83103</v>
          </cell>
          <cell r="BF371">
            <v>0</v>
          </cell>
          <cell r="BG371">
            <v>0</v>
          </cell>
          <cell r="BH371">
            <v>0</v>
          </cell>
          <cell r="BI371">
            <v>0</v>
          </cell>
          <cell r="BJ371">
            <v>20776</v>
          </cell>
          <cell r="BK371">
            <v>0</v>
          </cell>
          <cell r="BL371">
            <v>0</v>
          </cell>
          <cell r="BM371">
            <v>0</v>
          </cell>
          <cell r="BN371">
            <v>0</v>
          </cell>
          <cell r="BO371">
            <v>20776</v>
          </cell>
          <cell r="BP371">
            <v>106495</v>
          </cell>
          <cell r="BQ371">
            <v>0</v>
          </cell>
          <cell r="BR371">
            <v>0</v>
          </cell>
          <cell r="BS371">
            <v>0</v>
          </cell>
          <cell r="BT371">
            <v>0</v>
          </cell>
          <cell r="BU371">
            <v>26624</v>
          </cell>
          <cell r="BV371">
            <v>0</v>
          </cell>
          <cell r="BW371">
            <v>0</v>
          </cell>
          <cell r="BX371">
            <v>0</v>
          </cell>
          <cell r="BY371">
            <v>0</v>
          </cell>
          <cell r="BZ371">
            <v>26624</v>
          </cell>
          <cell r="CA371">
            <v>20776</v>
          </cell>
          <cell r="CB371">
            <v>47400</v>
          </cell>
          <cell r="CC371">
            <v>0.05</v>
          </cell>
          <cell r="CD371">
            <v>135359</v>
          </cell>
        </row>
        <row r="372">
          <cell r="B372" t="str">
            <v>MP010</v>
          </cell>
          <cell r="C372" t="str">
            <v>CAP08</v>
          </cell>
          <cell r="D372" t="str">
            <v>De   300  pares</v>
          </cell>
          <cell r="E372" t="str">
            <v>U</v>
          </cell>
          <cell r="F372" t="str">
            <v>MRD248</v>
          </cell>
          <cell r="G372" t="str">
            <v>MRD215</v>
          </cell>
          <cell r="H372" t="str">
            <v>MRD252</v>
          </cell>
          <cell r="I372" t="str">
            <v>MRD046</v>
          </cell>
          <cell r="J372" t="str">
            <v>NA</v>
          </cell>
          <cell r="K372" t="str">
            <v>NA</v>
          </cell>
          <cell r="L372" t="str">
            <v>NA</v>
          </cell>
          <cell r="M372">
            <v>1</v>
          </cell>
          <cell r="N372">
            <v>0.35</v>
          </cell>
          <cell r="O372">
            <v>0.09</v>
          </cell>
          <cell r="P372">
            <v>606</v>
          </cell>
          <cell r="Q372" t="str">
            <v>NA</v>
          </cell>
          <cell r="R372" t="str">
            <v>NA</v>
          </cell>
          <cell r="S372" t="str">
            <v>NA</v>
          </cell>
          <cell r="T372" t="str">
            <v>CER003</v>
          </cell>
          <cell r="U372" t="str">
            <v>NA</v>
          </cell>
          <cell r="V372" t="str">
            <v>NA</v>
          </cell>
          <cell r="W372" t="str">
            <v>NA</v>
          </cell>
          <cell r="X372" t="str">
            <v>NA</v>
          </cell>
          <cell r="Y372" t="str">
            <v>CMC013</v>
          </cell>
          <cell r="Z372" t="str">
            <v>NA</v>
          </cell>
          <cell r="AA372" t="str">
            <v>NA</v>
          </cell>
          <cell r="AB372" t="str">
            <v>NA</v>
          </cell>
          <cell r="AC372" t="str">
            <v>NA</v>
          </cell>
          <cell r="AD372">
            <v>1</v>
          </cell>
          <cell r="AE372" t="str">
            <v>NA</v>
          </cell>
          <cell r="AF372" t="str">
            <v>NA</v>
          </cell>
          <cell r="AG372" t="str">
            <v>NA</v>
          </cell>
          <cell r="AH372" t="str">
            <v>NA</v>
          </cell>
          <cell r="AI372">
            <v>3.2</v>
          </cell>
          <cell r="AJ372">
            <v>3.2</v>
          </cell>
          <cell r="AO372">
            <v>119966</v>
          </cell>
          <cell r="AP372">
            <v>24306</v>
          </cell>
          <cell r="AQ372">
            <v>14663</v>
          </cell>
          <cell r="AR372">
            <v>25875</v>
          </cell>
          <cell r="AS372">
            <v>43</v>
          </cell>
          <cell r="AT372">
            <v>0</v>
          </cell>
          <cell r="AU372">
            <v>0</v>
          </cell>
          <cell r="AV372">
            <v>0</v>
          </cell>
          <cell r="AW372">
            <v>24306</v>
          </cell>
          <cell r="AX372">
            <v>5132</v>
          </cell>
          <cell r="AY372">
            <v>2329</v>
          </cell>
          <cell r="AZ372">
            <v>26058</v>
          </cell>
          <cell r="BA372">
            <v>0</v>
          </cell>
          <cell r="BB372">
            <v>0</v>
          </cell>
          <cell r="BC372">
            <v>0</v>
          </cell>
          <cell r="BD372">
            <v>60716</v>
          </cell>
          <cell r="BE372">
            <v>83103</v>
          </cell>
          <cell r="BF372">
            <v>0</v>
          </cell>
          <cell r="BG372">
            <v>0</v>
          </cell>
          <cell r="BH372">
            <v>0</v>
          </cell>
          <cell r="BI372">
            <v>0</v>
          </cell>
          <cell r="BJ372">
            <v>25970</v>
          </cell>
          <cell r="BK372">
            <v>0</v>
          </cell>
          <cell r="BL372">
            <v>0</v>
          </cell>
          <cell r="BM372">
            <v>0</v>
          </cell>
          <cell r="BN372">
            <v>0</v>
          </cell>
          <cell r="BO372">
            <v>25970</v>
          </cell>
          <cell r="BP372">
            <v>106495</v>
          </cell>
          <cell r="BQ372">
            <v>0</v>
          </cell>
          <cell r="BR372">
            <v>0</v>
          </cell>
          <cell r="BS372">
            <v>0</v>
          </cell>
          <cell r="BT372">
            <v>0</v>
          </cell>
          <cell r="BU372">
            <v>33280</v>
          </cell>
          <cell r="BV372">
            <v>0</v>
          </cell>
          <cell r="BW372">
            <v>0</v>
          </cell>
          <cell r="BX372">
            <v>0</v>
          </cell>
          <cell r="BY372">
            <v>0</v>
          </cell>
          <cell r="BZ372">
            <v>33280</v>
          </cell>
          <cell r="CA372">
            <v>25970</v>
          </cell>
          <cell r="CB372">
            <v>59250</v>
          </cell>
          <cell r="CC372">
            <v>0.05</v>
          </cell>
          <cell r="CD372">
            <v>119966</v>
          </cell>
        </row>
        <row r="373">
          <cell r="B373" t="str">
            <v>PA013</v>
          </cell>
          <cell r="C373" t="str">
            <v>CAP08</v>
          </cell>
          <cell r="D373" t="str">
            <v>De   300  pares</v>
          </cell>
          <cell r="E373" t="str">
            <v>U</v>
          </cell>
          <cell r="F373" t="str">
            <v>NA</v>
          </cell>
          <cell r="G373" t="str">
            <v>NA</v>
          </cell>
          <cell r="H373" t="str">
            <v>NA</v>
          </cell>
          <cell r="I373" t="str">
            <v>NA</v>
          </cell>
          <cell r="J373" t="str">
            <v>NA</v>
          </cell>
          <cell r="K373" t="str">
            <v>NA</v>
          </cell>
          <cell r="L373" t="str">
            <v>NA</v>
          </cell>
          <cell r="M373" t="str">
            <v>NA</v>
          </cell>
          <cell r="N373" t="str">
            <v>NA</v>
          </cell>
          <cell r="O373" t="str">
            <v>NA</v>
          </cell>
          <cell r="P373" t="str">
            <v>NA</v>
          </cell>
          <cell r="Q373" t="str">
            <v>NA</v>
          </cell>
          <cell r="R373" t="str">
            <v>NA</v>
          </cell>
          <cell r="S373" t="str">
            <v>NA</v>
          </cell>
          <cell r="T373" t="str">
            <v>CER003</v>
          </cell>
          <cell r="U373" t="str">
            <v>NA</v>
          </cell>
          <cell r="V373" t="str">
            <v>NA</v>
          </cell>
          <cell r="W373" t="str">
            <v>NA</v>
          </cell>
          <cell r="X373" t="str">
            <v>NA</v>
          </cell>
          <cell r="Y373" t="str">
            <v>CMC013</v>
          </cell>
          <cell r="Z373" t="str">
            <v>NA</v>
          </cell>
          <cell r="AA373" t="str">
            <v>NA</v>
          </cell>
          <cell r="AB373" t="str">
            <v>NA</v>
          </cell>
          <cell r="AC373" t="str">
            <v>NA</v>
          </cell>
          <cell r="AD373">
            <v>1</v>
          </cell>
          <cell r="AE373" t="str">
            <v>NA</v>
          </cell>
          <cell r="AF373" t="str">
            <v>NA</v>
          </cell>
          <cell r="AG373" t="str">
            <v>NA</v>
          </cell>
          <cell r="AH373" t="str">
            <v>NA</v>
          </cell>
          <cell r="AI373">
            <v>10.8</v>
          </cell>
          <cell r="AJ373">
            <v>10.8</v>
          </cell>
          <cell r="AO373">
            <v>17556</v>
          </cell>
          <cell r="AP373">
            <v>0</v>
          </cell>
          <cell r="AQ373">
            <v>0</v>
          </cell>
          <cell r="AR373">
            <v>0</v>
          </cell>
          <cell r="AS373">
            <v>0</v>
          </cell>
          <cell r="AT373">
            <v>0</v>
          </cell>
          <cell r="AU373">
            <v>0</v>
          </cell>
          <cell r="AV373">
            <v>0</v>
          </cell>
          <cell r="AW373">
            <v>0</v>
          </cell>
          <cell r="AX373">
            <v>0</v>
          </cell>
          <cell r="AY373">
            <v>0</v>
          </cell>
          <cell r="AZ373">
            <v>0</v>
          </cell>
          <cell r="BA373">
            <v>0</v>
          </cell>
          <cell r="BB373">
            <v>0</v>
          </cell>
          <cell r="BC373">
            <v>0</v>
          </cell>
          <cell r="BD373">
            <v>0</v>
          </cell>
          <cell r="BE373">
            <v>83103</v>
          </cell>
          <cell r="BF373">
            <v>0</v>
          </cell>
          <cell r="BG373">
            <v>0</v>
          </cell>
          <cell r="BH373">
            <v>0</v>
          </cell>
          <cell r="BI373">
            <v>0</v>
          </cell>
          <cell r="BJ373">
            <v>7695</v>
          </cell>
          <cell r="BK373">
            <v>0</v>
          </cell>
          <cell r="BL373">
            <v>0</v>
          </cell>
          <cell r="BM373">
            <v>0</v>
          </cell>
          <cell r="BN373">
            <v>0</v>
          </cell>
          <cell r="BO373">
            <v>7695</v>
          </cell>
          <cell r="BP373">
            <v>106495</v>
          </cell>
          <cell r="BQ373">
            <v>0</v>
          </cell>
          <cell r="BR373">
            <v>0</v>
          </cell>
          <cell r="BS373">
            <v>0</v>
          </cell>
          <cell r="BT373">
            <v>0</v>
          </cell>
          <cell r="BU373">
            <v>9861</v>
          </cell>
          <cell r="BV373">
            <v>0</v>
          </cell>
          <cell r="BW373">
            <v>0</v>
          </cell>
          <cell r="BX373">
            <v>0</v>
          </cell>
          <cell r="BY373">
            <v>0</v>
          </cell>
          <cell r="BZ373">
            <v>9861</v>
          </cell>
          <cell r="CA373">
            <v>7695</v>
          </cell>
          <cell r="CB373">
            <v>17556</v>
          </cell>
          <cell r="CC373">
            <v>0.05</v>
          </cell>
          <cell r="CD373">
            <v>17556</v>
          </cell>
        </row>
        <row r="374">
          <cell r="B374" t="str">
            <v>PBC10</v>
          </cell>
          <cell r="C374" t="str">
            <v>CAP08</v>
          </cell>
          <cell r="D374" t="str">
            <v>De   300  pares</v>
          </cell>
          <cell r="E374" t="str">
            <v>U</v>
          </cell>
          <cell r="F374" t="str">
            <v>NA</v>
          </cell>
          <cell r="G374" t="str">
            <v>NA</v>
          </cell>
          <cell r="H374" t="str">
            <v>NA</v>
          </cell>
          <cell r="I374" t="str">
            <v>NA</v>
          </cell>
          <cell r="J374" t="str">
            <v>NA</v>
          </cell>
          <cell r="K374" t="str">
            <v>NA</v>
          </cell>
          <cell r="L374" t="str">
            <v>NA</v>
          </cell>
          <cell r="M374" t="str">
            <v>NA</v>
          </cell>
          <cell r="N374" t="str">
            <v>NA</v>
          </cell>
          <cell r="O374" t="str">
            <v>NA</v>
          </cell>
          <cell r="P374" t="str">
            <v>NA</v>
          </cell>
          <cell r="Q374" t="str">
            <v>NA</v>
          </cell>
          <cell r="R374" t="str">
            <v>NA</v>
          </cell>
          <cell r="S374" t="str">
            <v>NA</v>
          </cell>
          <cell r="T374" t="str">
            <v>CER001</v>
          </cell>
          <cell r="U374" t="str">
            <v>NA</v>
          </cell>
          <cell r="V374" t="str">
            <v>NA</v>
          </cell>
          <cell r="W374" t="str">
            <v>NA</v>
          </cell>
          <cell r="X374" t="str">
            <v>NA</v>
          </cell>
          <cell r="Y374" t="str">
            <v>CMC011</v>
          </cell>
          <cell r="Z374" t="str">
            <v>NA</v>
          </cell>
          <cell r="AA374" t="str">
            <v>NA</v>
          </cell>
          <cell r="AB374" t="str">
            <v>NA</v>
          </cell>
          <cell r="AC374" t="str">
            <v>NA</v>
          </cell>
          <cell r="AD374">
            <v>1</v>
          </cell>
          <cell r="AE374" t="str">
            <v>NA</v>
          </cell>
          <cell r="AF374" t="str">
            <v>NA</v>
          </cell>
          <cell r="AG374" t="str">
            <v>NA</v>
          </cell>
          <cell r="AH374" t="str">
            <v>NA</v>
          </cell>
          <cell r="AI374">
            <v>300</v>
          </cell>
          <cell r="AJ374">
            <v>300</v>
          </cell>
          <cell r="AO374">
            <v>1256</v>
          </cell>
          <cell r="AP374">
            <v>0</v>
          </cell>
          <cell r="AQ374">
            <v>0</v>
          </cell>
          <cell r="AR374">
            <v>0</v>
          </cell>
          <cell r="AS374">
            <v>0</v>
          </cell>
          <cell r="AT374">
            <v>0</v>
          </cell>
          <cell r="AU374">
            <v>0</v>
          </cell>
          <cell r="AV374">
            <v>0</v>
          </cell>
          <cell r="AW374">
            <v>0</v>
          </cell>
          <cell r="AX374">
            <v>0</v>
          </cell>
          <cell r="AY374">
            <v>0</v>
          </cell>
          <cell r="AZ374">
            <v>0</v>
          </cell>
          <cell r="BA374">
            <v>0</v>
          </cell>
          <cell r="BB374">
            <v>0</v>
          </cell>
          <cell r="BC374">
            <v>0</v>
          </cell>
          <cell r="BD374">
            <v>0</v>
          </cell>
          <cell r="BE374">
            <v>250716</v>
          </cell>
          <cell r="BF374">
            <v>0</v>
          </cell>
          <cell r="BG374">
            <v>0</v>
          </cell>
          <cell r="BH374">
            <v>0</v>
          </cell>
          <cell r="BI374">
            <v>0</v>
          </cell>
          <cell r="BJ374">
            <v>836</v>
          </cell>
          <cell r="BK374">
            <v>0</v>
          </cell>
          <cell r="BL374">
            <v>0</v>
          </cell>
          <cell r="BM374">
            <v>0</v>
          </cell>
          <cell r="BN374">
            <v>0</v>
          </cell>
          <cell r="BO374">
            <v>836</v>
          </cell>
          <cell r="BP374">
            <v>125868</v>
          </cell>
          <cell r="BQ374">
            <v>0</v>
          </cell>
          <cell r="BR374">
            <v>0</v>
          </cell>
          <cell r="BS374">
            <v>0</v>
          </cell>
          <cell r="BT374">
            <v>0</v>
          </cell>
          <cell r="BU374">
            <v>420</v>
          </cell>
          <cell r="BV374">
            <v>0</v>
          </cell>
          <cell r="BW374">
            <v>0</v>
          </cell>
          <cell r="BX374">
            <v>0</v>
          </cell>
          <cell r="BY374">
            <v>0</v>
          </cell>
          <cell r="BZ374">
            <v>420</v>
          </cell>
          <cell r="CA374">
            <v>836</v>
          </cell>
          <cell r="CB374">
            <v>1256</v>
          </cell>
          <cell r="CC374">
            <v>0.05</v>
          </cell>
          <cell r="CD374">
            <v>1256</v>
          </cell>
        </row>
        <row r="375">
          <cell r="B375" t="str">
            <v>EPC11</v>
          </cell>
          <cell r="C375" t="str">
            <v>CAP08</v>
          </cell>
          <cell r="D375" t="str">
            <v>De   400  pares</v>
          </cell>
          <cell r="E375" t="str">
            <v>U</v>
          </cell>
          <cell r="F375" t="str">
            <v>MRD248</v>
          </cell>
          <cell r="G375" t="str">
            <v>MRD215</v>
          </cell>
          <cell r="H375" t="str">
            <v>MRD252</v>
          </cell>
          <cell r="I375" t="str">
            <v>MRD046</v>
          </cell>
          <cell r="J375" t="str">
            <v>NA</v>
          </cell>
          <cell r="K375" t="str">
            <v>NA</v>
          </cell>
          <cell r="L375" t="str">
            <v>NA</v>
          </cell>
          <cell r="M375">
            <v>1</v>
          </cell>
          <cell r="N375">
            <v>0.35</v>
          </cell>
          <cell r="O375">
            <v>0.1</v>
          </cell>
          <cell r="P375">
            <v>808</v>
          </cell>
          <cell r="Q375" t="str">
            <v>NA</v>
          </cell>
          <cell r="R375" t="str">
            <v>NA</v>
          </cell>
          <cell r="S375" t="str">
            <v>NA</v>
          </cell>
          <cell r="T375" t="str">
            <v>CER003</v>
          </cell>
          <cell r="U375" t="str">
            <v>NA</v>
          </cell>
          <cell r="V375" t="str">
            <v>NA</v>
          </cell>
          <cell r="W375" t="str">
            <v>NA</v>
          </cell>
          <cell r="X375" t="str">
            <v>NA</v>
          </cell>
          <cell r="Y375" t="str">
            <v>CMC013</v>
          </cell>
          <cell r="Z375" t="str">
            <v>NA</v>
          </cell>
          <cell r="AA375" t="str">
            <v>NA</v>
          </cell>
          <cell r="AB375" t="str">
            <v>NA</v>
          </cell>
          <cell r="AC375" t="str">
            <v>NA</v>
          </cell>
          <cell r="AD375">
            <v>1</v>
          </cell>
          <cell r="AE375" t="str">
            <v>NA</v>
          </cell>
          <cell r="AF375" t="str">
            <v>NA</v>
          </cell>
          <cell r="AG375" t="str">
            <v>NA</v>
          </cell>
          <cell r="AH375" t="str">
            <v>NA</v>
          </cell>
          <cell r="AI375">
            <v>2.4</v>
          </cell>
          <cell r="AJ375">
            <v>2.4</v>
          </cell>
          <cell r="AO375">
            <v>149108</v>
          </cell>
          <cell r="AP375">
            <v>24306</v>
          </cell>
          <cell r="AQ375">
            <v>14663</v>
          </cell>
          <cell r="AR375">
            <v>25875</v>
          </cell>
          <cell r="AS375">
            <v>43</v>
          </cell>
          <cell r="AT375">
            <v>0</v>
          </cell>
          <cell r="AU375">
            <v>0</v>
          </cell>
          <cell r="AV375">
            <v>0</v>
          </cell>
          <cell r="AW375">
            <v>24306</v>
          </cell>
          <cell r="AX375">
            <v>5132</v>
          </cell>
          <cell r="AY375">
            <v>2588</v>
          </cell>
          <cell r="AZ375">
            <v>34744</v>
          </cell>
          <cell r="BA375">
            <v>0</v>
          </cell>
          <cell r="BB375">
            <v>0</v>
          </cell>
          <cell r="BC375">
            <v>0</v>
          </cell>
          <cell r="BD375">
            <v>70109</v>
          </cell>
          <cell r="BE375">
            <v>83103</v>
          </cell>
          <cell r="BF375">
            <v>0</v>
          </cell>
          <cell r="BG375">
            <v>0</v>
          </cell>
          <cell r="BH375">
            <v>0</v>
          </cell>
          <cell r="BI375">
            <v>0</v>
          </cell>
          <cell r="BJ375">
            <v>34626</v>
          </cell>
          <cell r="BK375">
            <v>0</v>
          </cell>
          <cell r="BL375">
            <v>0</v>
          </cell>
          <cell r="BM375">
            <v>0</v>
          </cell>
          <cell r="BN375">
            <v>0</v>
          </cell>
          <cell r="BO375">
            <v>34626</v>
          </cell>
          <cell r="BP375">
            <v>106495</v>
          </cell>
          <cell r="BQ375">
            <v>0</v>
          </cell>
          <cell r="BR375">
            <v>0</v>
          </cell>
          <cell r="BS375">
            <v>0</v>
          </cell>
          <cell r="BT375">
            <v>0</v>
          </cell>
          <cell r="BU375">
            <v>44373</v>
          </cell>
          <cell r="BV375">
            <v>0</v>
          </cell>
          <cell r="BW375">
            <v>0</v>
          </cell>
          <cell r="BX375">
            <v>0</v>
          </cell>
          <cell r="BY375">
            <v>0</v>
          </cell>
          <cell r="BZ375">
            <v>44373</v>
          </cell>
          <cell r="CA375">
            <v>34626</v>
          </cell>
          <cell r="CB375">
            <v>78999</v>
          </cell>
          <cell r="CC375">
            <v>0.05</v>
          </cell>
          <cell r="CD375">
            <v>149108</v>
          </cell>
        </row>
        <row r="376">
          <cell r="B376" t="str">
            <v>ETL02</v>
          </cell>
          <cell r="C376" t="str">
            <v>CAP08</v>
          </cell>
          <cell r="D376" t="str">
            <v>De   400  pares</v>
          </cell>
          <cell r="E376" t="str">
            <v>U</v>
          </cell>
          <cell r="F376" t="str">
            <v>MRD153</v>
          </cell>
          <cell r="G376" t="str">
            <v>MRD354</v>
          </cell>
          <cell r="H376" t="str">
            <v>MRD076</v>
          </cell>
          <cell r="I376" t="str">
            <v>MRD326</v>
          </cell>
          <cell r="J376" t="str">
            <v>MRD047</v>
          </cell>
          <cell r="K376" t="str">
            <v>NA</v>
          </cell>
          <cell r="L376" t="str">
            <v>NA</v>
          </cell>
          <cell r="M376">
            <v>1</v>
          </cell>
          <cell r="N376">
            <v>16</v>
          </cell>
          <cell r="O376">
            <v>8</v>
          </cell>
          <cell r="P376">
            <v>48</v>
          </cell>
          <cell r="Q376">
            <v>1</v>
          </cell>
          <cell r="R376" t="str">
            <v>NA</v>
          </cell>
          <cell r="S376" t="str">
            <v>NA</v>
          </cell>
          <cell r="T376" t="str">
            <v>CER003</v>
          </cell>
          <cell r="U376" t="str">
            <v>CER011</v>
          </cell>
          <cell r="V376" t="str">
            <v>NA</v>
          </cell>
          <cell r="W376" t="str">
            <v>NA</v>
          </cell>
          <cell r="X376" t="str">
            <v>NA</v>
          </cell>
          <cell r="Y376" t="str">
            <v>CMC013</v>
          </cell>
          <cell r="Z376" t="str">
            <v>CMC015</v>
          </cell>
          <cell r="AA376" t="str">
            <v>NA</v>
          </cell>
          <cell r="AB376" t="str">
            <v>NA</v>
          </cell>
          <cell r="AC376" t="str">
            <v>NA</v>
          </cell>
          <cell r="AD376">
            <v>0.89</v>
          </cell>
          <cell r="AE376">
            <v>1</v>
          </cell>
          <cell r="AF376" t="str">
            <v>NA</v>
          </cell>
          <cell r="AG376" t="str">
            <v>NA</v>
          </cell>
          <cell r="AH376" t="str">
            <v>NA</v>
          </cell>
          <cell r="AI376">
            <v>6.25</v>
          </cell>
          <cell r="AJ376">
            <v>7</v>
          </cell>
          <cell r="AK376">
            <v>6.25</v>
          </cell>
          <cell r="AO376">
            <v>976994</v>
          </cell>
          <cell r="AP376">
            <v>506000</v>
          </cell>
          <cell r="AQ376">
            <v>3220</v>
          </cell>
          <cell r="AR376">
            <v>85</v>
          </cell>
          <cell r="AS376">
            <v>6585</v>
          </cell>
          <cell r="AT376">
            <v>83</v>
          </cell>
          <cell r="AU376">
            <v>0</v>
          </cell>
          <cell r="AV376">
            <v>0</v>
          </cell>
          <cell r="AW376">
            <v>506000</v>
          </cell>
          <cell r="AX376">
            <v>51520</v>
          </cell>
          <cell r="AY376">
            <v>680</v>
          </cell>
          <cell r="AZ376">
            <v>316080</v>
          </cell>
          <cell r="BA376">
            <v>83</v>
          </cell>
          <cell r="BB376">
            <v>0</v>
          </cell>
          <cell r="BC376">
            <v>0</v>
          </cell>
          <cell r="BD376">
            <v>918081</v>
          </cell>
          <cell r="BE376">
            <v>83103</v>
          </cell>
          <cell r="BF376">
            <v>19028</v>
          </cell>
          <cell r="BG376">
            <v>0</v>
          </cell>
          <cell r="BH376">
            <v>0</v>
          </cell>
          <cell r="BI376">
            <v>0</v>
          </cell>
          <cell r="BJ376">
            <v>11834</v>
          </cell>
          <cell r="BK376">
            <v>3044</v>
          </cell>
          <cell r="BL376">
            <v>0</v>
          </cell>
          <cell r="BM376">
            <v>0</v>
          </cell>
          <cell r="BN376">
            <v>0</v>
          </cell>
          <cell r="BO376">
            <v>14878</v>
          </cell>
          <cell r="BP376">
            <v>106495</v>
          </cell>
          <cell r="BQ376">
            <v>180437</v>
          </cell>
          <cell r="BR376">
            <v>0</v>
          </cell>
          <cell r="BS376">
            <v>0</v>
          </cell>
          <cell r="BT376">
            <v>0</v>
          </cell>
          <cell r="BU376">
            <v>15165</v>
          </cell>
          <cell r="BV376">
            <v>28870</v>
          </cell>
          <cell r="BW376">
            <v>0</v>
          </cell>
          <cell r="BX376">
            <v>0</v>
          </cell>
          <cell r="BY376">
            <v>0</v>
          </cell>
          <cell r="BZ376">
            <v>44035</v>
          </cell>
          <cell r="CA376">
            <v>14878</v>
          </cell>
          <cell r="CB376">
            <v>58913</v>
          </cell>
          <cell r="CC376">
            <v>0.05</v>
          </cell>
          <cell r="CD376">
            <v>976994</v>
          </cell>
        </row>
        <row r="377">
          <cell r="B377" t="str">
            <v>ETP02</v>
          </cell>
          <cell r="C377" t="str">
            <v>CAP08</v>
          </cell>
          <cell r="D377" t="str">
            <v>De   400  pares</v>
          </cell>
          <cell r="E377" t="str">
            <v>U</v>
          </cell>
          <cell r="F377" t="str">
            <v>NA</v>
          </cell>
          <cell r="G377" t="str">
            <v>NA</v>
          </cell>
          <cell r="H377" t="str">
            <v>NA</v>
          </cell>
          <cell r="I377" t="str">
            <v>NA</v>
          </cell>
          <cell r="J377" t="str">
            <v>NA</v>
          </cell>
          <cell r="K377" t="str">
            <v>NA</v>
          </cell>
          <cell r="L377" t="str">
            <v>NA</v>
          </cell>
          <cell r="M377" t="str">
            <v>NA</v>
          </cell>
          <cell r="N377" t="str">
            <v>NA</v>
          </cell>
          <cell r="O377" t="str">
            <v>NA</v>
          </cell>
          <cell r="P377" t="str">
            <v>NA</v>
          </cell>
          <cell r="Q377" t="str">
            <v>NA</v>
          </cell>
          <cell r="R377" t="str">
            <v>NA</v>
          </cell>
          <cell r="S377" t="str">
            <v>NA</v>
          </cell>
          <cell r="T377" t="str">
            <v>NA</v>
          </cell>
          <cell r="U377" t="str">
            <v>NA</v>
          </cell>
          <cell r="V377" t="str">
            <v>NA</v>
          </cell>
          <cell r="W377" t="str">
            <v>NA</v>
          </cell>
          <cell r="X377" t="str">
            <v>NA</v>
          </cell>
          <cell r="Y377" t="str">
            <v>NA</v>
          </cell>
          <cell r="Z377" t="str">
            <v>NA</v>
          </cell>
          <cell r="AA377" t="str">
            <v>NA</v>
          </cell>
          <cell r="AB377" t="str">
            <v>NA</v>
          </cell>
          <cell r="AC377" t="str">
            <v>NA</v>
          </cell>
          <cell r="AD377" t="str">
            <v>NA</v>
          </cell>
          <cell r="AE377" t="str">
            <v>NA</v>
          </cell>
          <cell r="AF377" t="str">
            <v>NA</v>
          </cell>
          <cell r="AG377" t="str">
            <v>NA</v>
          </cell>
          <cell r="AH377" t="str">
            <v>NA</v>
          </cell>
          <cell r="AI377">
            <v>0</v>
          </cell>
          <cell r="AO377">
            <v>0</v>
          </cell>
          <cell r="AP377">
            <v>0</v>
          </cell>
          <cell r="AQ377">
            <v>0</v>
          </cell>
          <cell r="AR377">
            <v>0</v>
          </cell>
          <cell r="AS377">
            <v>0</v>
          </cell>
          <cell r="AT377">
            <v>0</v>
          </cell>
          <cell r="AU377">
            <v>0</v>
          </cell>
          <cell r="AV377">
            <v>0</v>
          </cell>
          <cell r="AW377">
            <v>0</v>
          </cell>
          <cell r="AX377">
            <v>0</v>
          </cell>
          <cell r="AY377">
            <v>0</v>
          </cell>
          <cell r="AZ377">
            <v>0</v>
          </cell>
          <cell r="BA377">
            <v>0</v>
          </cell>
          <cell r="BB377">
            <v>0</v>
          </cell>
          <cell r="BC377">
            <v>0</v>
          </cell>
          <cell r="BD377">
            <v>0</v>
          </cell>
          <cell r="BE377">
            <v>0</v>
          </cell>
          <cell r="BF377">
            <v>0</v>
          </cell>
          <cell r="BG377">
            <v>0</v>
          </cell>
          <cell r="BH377">
            <v>0</v>
          </cell>
          <cell r="BI377">
            <v>0</v>
          </cell>
          <cell r="BJ377">
            <v>0</v>
          </cell>
          <cell r="BK377">
            <v>0</v>
          </cell>
          <cell r="BL377">
            <v>0</v>
          </cell>
          <cell r="BM377">
            <v>0</v>
          </cell>
          <cell r="BN377">
            <v>0</v>
          </cell>
          <cell r="BO377">
            <v>0</v>
          </cell>
          <cell r="BP377">
            <v>0</v>
          </cell>
          <cell r="BQ377">
            <v>0</v>
          </cell>
          <cell r="BR377">
            <v>0</v>
          </cell>
          <cell r="BS377">
            <v>0</v>
          </cell>
          <cell r="BT377">
            <v>0</v>
          </cell>
          <cell r="BU377">
            <v>0</v>
          </cell>
          <cell r="BV377">
            <v>0</v>
          </cell>
          <cell r="BW377">
            <v>0</v>
          </cell>
          <cell r="BX377">
            <v>0</v>
          </cell>
          <cell r="BY377">
            <v>0</v>
          </cell>
          <cell r="BZ377">
            <v>0</v>
          </cell>
          <cell r="CA377">
            <v>0</v>
          </cell>
          <cell r="CB377">
            <v>0</v>
          </cell>
          <cell r="CC377">
            <v>0.05</v>
          </cell>
          <cell r="CD377">
            <v>0</v>
          </cell>
        </row>
        <row r="378">
          <cell r="B378" t="str">
            <v>ML011</v>
          </cell>
          <cell r="C378" t="str">
            <v>CAP08</v>
          </cell>
          <cell r="D378" t="str">
            <v>De   400  pares</v>
          </cell>
          <cell r="E378" t="str">
            <v>U</v>
          </cell>
          <cell r="F378" t="str">
            <v>MRD135</v>
          </cell>
          <cell r="G378" t="str">
            <v>MRD354</v>
          </cell>
          <cell r="H378" t="str">
            <v>MRD076</v>
          </cell>
          <cell r="I378" t="str">
            <v>NA</v>
          </cell>
          <cell r="J378" t="str">
            <v>NA</v>
          </cell>
          <cell r="K378" t="str">
            <v>NA</v>
          </cell>
          <cell r="L378" t="str">
            <v>NA</v>
          </cell>
          <cell r="M378">
            <v>1</v>
          </cell>
          <cell r="N378">
            <v>16</v>
          </cell>
          <cell r="O378">
            <v>8</v>
          </cell>
          <cell r="P378" t="str">
            <v>NA</v>
          </cell>
          <cell r="Q378" t="str">
            <v>NA</v>
          </cell>
          <cell r="R378" t="str">
            <v>NA</v>
          </cell>
          <cell r="S378" t="str">
            <v>NA</v>
          </cell>
          <cell r="T378" t="str">
            <v>CER003</v>
          </cell>
          <cell r="U378" t="str">
            <v>NA</v>
          </cell>
          <cell r="V378" t="str">
            <v>NA</v>
          </cell>
          <cell r="W378" t="str">
            <v>NA</v>
          </cell>
          <cell r="X378" t="str">
            <v>NA</v>
          </cell>
          <cell r="Y378" t="str">
            <v>CMC013</v>
          </cell>
          <cell r="Z378" t="str">
            <v>NA</v>
          </cell>
          <cell r="AA378" t="str">
            <v>NA</v>
          </cell>
          <cell r="AB378" t="str">
            <v>NA</v>
          </cell>
          <cell r="AC378" t="str">
            <v>NA</v>
          </cell>
          <cell r="AD378">
            <v>1</v>
          </cell>
          <cell r="AE378" t="str">
            <v>NA</v>
          </cell>
          <cell r="AF378" t="str">
            <v>NA</v>
          </cell>
          <cell r="AG378" t="str">
            <v>NA</v>
          </cell>
          <cell r="AH378" t="str">
            <v>NA</v>
          </cell>
          <cell r="AI378">
            <v>3</v>
          </cell>
          <cell r="AJ378">
            <v>3</v>
          </cell>
          <cell r="AO378">
            <v>287059</v>
          </cell>
          <cell r="AP378">
            <v>161000</v>
          </cell>
          <cell r="AQ378">
            <v>3220</v>
          </cell>
          <cell r="AR378">
            <v>85</v>
          </cell>
          <cell r="AS378">
            <v>0</v>
          </cell>
          <cell r="AT378">
            <v>0</v>
          </cell>
          <cell r="AU378">
            <v>0</v>
          </cell>
          <cell r="AV378">
            <v>0</v>
          </cell>
          <cell r="AW378">
            <v>161000</v>
          </cell>
          <cell r="AX378">
            <v>51520</v>
          </cell>
          <cell r="AY378">
            <v>680</v>
          </cell>
          <cell r="AZ378">
            <v>0</v>
          </cell>
          <cell r="BA378">
            <v>0</v>
          </cell>
          <cell r="BB378">
            <v>0</v>
          </cell>
          <cell r="BC378">
            <v>0</v>
          </cell>
          <cell r="BD378">
            <v>223860</v>
          </cell>
          <cell r="BE378">
            <v>83103</v>
          </cell>
          <cell r="BF378">
            <v>0</v>
          </cell>
          <cell r="BG378">
            <v>0</v>
          </cell>
          <cell r="BH378">
            <v>0</v>
          </cell>
          <cell r="BI378">
            <v>0</v>
          </cell>
          <cell r="BJ378">
            <v>27701</v>
          </cell>
          <cell r="BK378">
            <v>0</v>
          </cell>
          <cell r="BL378">
            <v>0</v>
          </cell>
          <cell r="BM378">
            <v>0</v>
          </cell>
          <cell r="BN378">
            <v>0</v>
          </cell>
          <cell r="BO378">
            <v>27701</v>
          </cell>
          <cell r="BP378">
            <v>106495</v>
          </cell>
          <cell r="BQ378">
            <v>0</v>
          </cell>
          <cell r="BR378">
            <v>0</v>
          </cell>
          <cell r="BS378">
            <v>0</v>
          </cell>
          <cell r="BT378">
            <v>0</v>
          </cell>
          <cell r="BU378">
            <v>35498</v>
          </cell>
          <cell r="BV378">
            <v>0</v>
          </cell>
          <cell r="BW378">
            <v>0</v>
          </cell>
          <cell r="BX378">
            <v>0</v>
          </cell>
          <cell r="BY378">
            <v>0</v>
          </cell>
          <cell r="BZ378">
            <v>35498</v>
          </cell>
          <cell r="CA378">
            <v>27701</v>
          </cell>
          <cell r="CB378">
            <v>63199</v>
          </cell>
          <cell r="CC378">
            <v>0.05</v>
          </cell>
          <cell r="CD378">
            <v>287059</v>
          </cell>
        </row>
        <row r="379">
          <cell r="B379" t="str">
            <v>MP011</v>
          </cell>
          <cell r="C379" t="str">
            <v>CAP08</v>
          </cell>
          <cell r="D379" t="str">
            <v>De   400  pares</v>
          </cell>
          <cell r="E379" t="str">
            <v>U</v>
          </cell>
          <cell r="F379" t="str">
            <v>MRD248</v>
          </cell>
          <cell r="G379" t="str">
            <v>MRD215</v>
          </cell>
          <cell r="H379" t="str">
            <v>MRD252</v>
          </cell>
          <cell r="I379" t="str">
            <v>MRD046</v>
          </cell>
          <cell r="J379" t="str">
            <v>NA</v>
          </cell>
          <cell r="K379" t="str">
            <v>NA</v>
          </cell>
          <cell r="L379" t="str">
            <v>NA</v>
          </cell>
          <cell r="M379">
            <v>1</v>
          </cell>
          <cell r="N379">
            <v>0.35</v>
          </cell>
          <cell r="O379">
            <v>0.1</v>
          </cell>
          <cell r="P379">
            <v>808</v>
          </cell>
          <cell r="Q379" t="str">
            <v>NA</v>
          </cell>
          <cell r="R379" t="str">
            <v>NA</v>
          </cell>
          <cell r="S379" t="str">
            <v>NA</v>
          </cell>
          <cell r="T379" t="str">
            <v>CER003</v>
          </cell>
          <cell r="U379" t="str">
            <v>NA</v>
          </cell>
          <cell r="V379" t="str">
            <v>NA</v>
          </cell>
          <cell r="W379" t="str">
            <v>NA</v>
          </cell>
          <cell r="X379" t="str">
            <v>NA</v>
          </cell>
          <cell r="Y379" t="str">
            <v>CMC013</v>
          </cell>
          <cell r="Z379" t="str">
            <v>NA</v>
          </cell>
          <cell r="AA379" t="str">
            <v>NA</v>
          </cell>
          <cell r="AB379" t="str">
            <v>NA</v>
          </cell>
          <cell r="AC379" t="str">
            <v>NA</v>
          </cell>
          <cell r="AD379">
            <v>1</v>
          </cell>
          <cell r="AE379" t="str">
            <v>NA</v>
          </cell>
          <cell r="AF379" t="str">
            <v>NA</v>
          </cell>
          <cell r="AG379" t="str">
            <v>NA</v>
          </cell>
          <cell r="AH379" t="str">
            <v>NA</v>
          </cell>
          <cell r="AI379">
            <v>2.4</v>
          </cell>
          <cell r="AJ379">
            <v>2.4</v>
          </cell>
          <cell r="AO379">
            <v>149108</v>
          </cell>
          <cell r="AP379">
            <v>24306</v>
          </cell>
          <cell r="AQ379">
            <v>14663</v>
          </cell>
          <cell r="AR379">
            <v>25875</v>
          </cell>
          <cell r="AS379">
            <v>43</v>
          </cell>
          <cell r="AT379">
            <v>0</v>
          </cell>
          <cell r="AU379">
            <v>0</v>
          </cell>
          <cell r="AV379">
            <v>0</v>
          </cell>
          <cell r="AW379">
            <v>24306</v>
          </cell>
          <cell r="AX379">
            <v>5132</v>
          </cell>
          <cell r="AY379">
            <v>2588</v>
          </cell>
          <cell r="AZ379">
            <v>34744</v>
          </cell>
          <cell r="BA379">
            <v>0</v>
          </cell>
          <cell r="BB379">
            <v>0</v>
          </cell>
          <cell r="BC379">
            <v>0</v>
          </cell>
          <cell r="BD379">
            <v>70109</v>
          </cell>
          <cell r="BE379">
            <v>83103</v>
          </cell>
          <cell r="BF379">
            <v>0</v>
          </cell>
          <cell r="BG379">
            <v>0</v>
          </cell>
          <cell r="BH379">
            <v>0</v>
          </cell>
          <cell r="BI379">
            <v>0</v>
          </cell>
          <cell r="BJ379">
            <v>34626</v>
          </cell>
          <cell r="BK379">
            <v>0</v>
          </cell>
          <cell r="BL379">
            <v>0</v>
          </cell>
          <cell r="BM379">
            <v>0</v>
          </cell>
          <cell r="BN379">
            <v>0</v>
          </cell>
          <cell r="BO379">
            <v>34626</v>
          </cell>
          <cell r="BP379">
            <v>106495</v>
          </cell>
          <cell r="BQ379">
            <v>0</v>
          </cell>
          <cell r="BR379">
            <v>0</v>
          </cell>
          <cell r="BS379">
            <v>0</v>
          </cell>
          <cell r="BT379">
            <v>0</v>
          </cell>
          <cell r="BU379">
            <v>44373</v>
          </cell>
          <cell r="BV379">
            <v>0</v>
          </cell>
          <cell r="BW379">
            <v>0</v>
          </cell>
          <cell r="BX379">
            <v>0</v>
          </cell>
          <cell r="BY379">
            <v>0</v>
          </cell>
          <cell r="BZ379">
            <v>44373</v>
          </cell>
          <cell r="CA379">
            <v>34626</v>
          </cell>
          <cell r="CB379">
            <v>78999</v>
          </cell>
          <cell r="CC379">
            <v>0.05</v>
          </cell>
          <cell r="CD379">
            <v>149108</v>
          </cell>
        </row>
        <row r="380">
          <cell r="B380" t="str">
            <v>PA014</v>
          </cell>
          <cell r="C380" t="str">
            <v>CAP08</v>
          </cell>
          <cell r="D380" t="str">
            <v>De   400  pares</v>
          </cell>
          <cell r="E380" t="str">
            <v>U</v>
          </cell>
          <cell r="F380" t="str">
            <v>NA</v>
          </cell>
          <cell r="G380" t="str">
            <v>NA</v>
          </cell>
          <cell r="H380" t="str">
            <v>NA</v>
          </cell>
          <cell r="I380" t="str">
            <v>NA</v>
          </cell>
          <cell r="J380" t="str">
            <v>NA</v>
          </cell>
          <cell r="K380" t="str">
            <v>NA</v>
          </cell>
          <cell r="L380" t="str">
            <v>NA</v>
          </cell>
          <cell r="M380" t="str">
            <v>NA</v>
          </cell>
          <cell r="N380" t="str">
            <v>NA</v>
          </cell>
          <cell r="O380" t="str">
            <v>NA</v>
          </cell>
          <cell r="P380" t="str">
            <v>NA</v>
          </cell>
          <cell r="Q380" t="str">
            <v>NA</v>
          </cell>
          <cell r="R380" t="str">
            <v>NA</v>
          </cell>
          <cell r="S380" t="str">
            <v>NA</v>
          </cell>
          <cell r="T380" t="str">
            <v>CER003</v>
          </cell>
          <cell r="U380" t="str">
            <v>NA</v>
          </cell>
          <cell r="V380" t="str">
            <v>NA</v>
          </cell>
          <cell r="W380" t="str">
            <v>NA</v>
          </cell>
          <cell r="X380" t="str">
            <v>NA</v>
          </cell>
          <cell r="Y380" t="str">
            <v>CMC013</v>
          </cell>
          <cell r="Z380" t="str">
            <v>NA</v>
          </cell>
          <cell r="AA380" t="str">
            <v>NA</v>
          </cell>
          <cell r="AB380" t="str">
            <v>NA</v>
          </cell>
          <cell r="AC380" t="str">
            <v>NA</v>
          </cell>
          <cell r="AD380">
            <v>1</v>
          </cell>
          <cell r="AE380" t="str">
            <v>NA</v>
          </cell>
          <cell r="AF380" t="str">
            <v>NA</v>
          </cell>
          <cell r="AG380" t="str">
            <v>NA</v>
          </cell>
          <cell r="AH380" t="str">
            <v>NA</v>
          </cell>
          <cell r="AI380">
            <v>8.1</v>
          </cell>
          <cell r="AJ380">
            <v>8.1</v>
          </cell>
          <cell r="AO380">
            <v>23408</v>
          </cell>
          <cell r="AP380">
            <v>0</v>
          </cell>
          <cell r="AQ380">
            <v>0</v>
          </cell>
          <cell r="AR380">
            <v>0</v>
          </cell>
          <cell r="AS380">
            <v>0</v>
          </cell>
          <cell r="AT380">
            <v>0</v>
          </cell>
          <cell r="AU380">
            <v>0</v>
          </cell>
          <cell r="AV380">
            <v>0</v>
          </cell>
          <cell r="AW380">
            <v>0</v>
          </cell>
          <cell r="AX380">
            <v>0</v>
          </cell>
          <cell r="AY380">
            <v>0</v>
          </cell>
          <cell r="AZ380">
            <v>0</v>
          </cell>
          <cell r="BA380">
            <v>0</v>
          </cell>
          <cell r="BB380">
            <v>0</v>
          </cell>
          <cell r="BC380">
            <v>0</v>
          </cell>
          <cell r="BD380">
            <v>0</v>
          </cell>
          <cell r="BE380">
            <v>83103</v>
          </cell>
          <cell r="BF380">
            <v>0</v>
          </cell>
          <cell r="BG380">
            <v>0</v>
          </cell>
          <cell r="BH380">
            <v>0</v>
          </cell>
          <cell r="BI380">
            <v>0</v>
          </cell>
          <cell r="BJ380">
            <v>10260</v>
          </cell>
          <cell r="BK380">
            <v>0</v>
          </cell>
          <cell r="BL380">
            <v>0</v>
          </cell>
          <cell r="BM380">
            <v>0</v>
          </cell>
          <cell r="BN380">
            <v>0</v>
          </cell>
          <cell r="BO380">
            <v>10260</v>
          </cell>
          <cell r="BP380">
            <v>106495</v>
          </cell>
          <cell r="BQ380">
            <v>0</v>
          </cell>
          <cell r="BR380">
            <v>0</v>
          </cell>
          <cell r="BS380">
            <v>0</v>
          </cell>
          <cell r="BT380">
            <v>0</v>
          </cell>
          <cell r="BU380">
            <v>13148</v>
          </cell>
          <cell r="BV380">
            <v>0</v>
          </cell>
          <cell r="BW380">
            <v>0</v>
          </cell>
          <cell r="BX380">
            <v>0</v>
          </cell>
          <cell r="BY380">
            <v>0</v>
          </cell>
          <cell r="BZ380">
            <v>13148</v>
          </cell>
          <cell r="CA380">
            <v>10260</v>
          </cell>
          <cell r="CB380">
            <v>23408</v>
          </cell>
          <cell r="CC380">
            <v>0.05</v>
          </cell>
          <cell r="CD380">
            <v>23408</v>
          </cell>
        </row>
        <row r="381">
          <cell r="B381" t="str">
            <v>PBC11</v>
          </cell>
          <cell r="C381" t="str">
            <v>CAP08</v>
          </cell>
          <cell r="D381" t="str">
            <v>De   400  pares</v>
          </cell>
          <cell r="E381" t="str">
            <v>U</v>
          </cell>
          <cell r="F381" t="str">
            <v>NA</v>
          </cell>
          <cell r="G381" t="str">
            <v>NA</v>
          </cell>
          <cell r="H381" t="str">
            <v>NA</v>
          </cell>
          <cell r="I381" t="str">
            <v>NA</v>
          </cell>
          <cell r="J381" t="str">
            <v>NA</v>
          </cell>
          <cell r="K381" t="str">
            <v>NA</v>
          </cell>
          <cell r="L381" t="str">
            <v>NA</v>
          </cell>
          <cell r="M381" t="str">
            <v>NA</v>
          </cell>
          <cell r="N381" t="str">
            <v>NA</v>
          </cell>
          <cell r="O381" t="str">
            <v>NA</v>
          </cell>
          <cell r="P381" t="str">
            <v>NA</v>
          </cell>
          <cell r="Q381" t="str">
            <v>NA</v>
          </cell>
          <cell r="R381" t="str">
            <v>NA</v>
          </cell>
          <cell r="S381" t="str">
            <v>NA</v>
          </cell>
          <cell r="T381" t="str">
            <v>CER001</v>
          </cell>
          <cell r="U381" t="str">
            <v>NA</v>
          </cell>
          <cell r="V381" t="str">
            <v>NA</v>
          </cell>
          <cell r="W381" t="str">
            <v>NA</v>
          </cell>
          <cell r="X381" t="str">
            <v>NA</v>
          </cell>
          <cell r="Y381" t="str">
            <v>CMC011</v>
          </cell>
          <cell r="Z381" t="str">
            <v>NA</v>
          </cell>
          <cell r="AA381" t="str">
            <v>NA</v>
          </cell>
          <cell r="AB381" t="str">
            <v>NA</v>
          </cell>
          <cell r="AC381" t="str">
            <v>NA</v>
          </cell>
          <cell r="AD381">
            <v>1</v>
          </cell>
          <cell r="AE381" t="str">
            <v>NA</v>
          </cell>
          <cell r="AF381" t="str">
            <v>NA</v>
          </cell>
          <cell r="AG381" t="str">
            <v>NA</v>
          </cell>
          <cell r="AH381" t="str">
            <v>NA</v>
          </cell>
          <cell r="AI381">
            <v>250</v>
          </cell>
          <cell r="AJ381">
            <v>250</v>
          </cell>
          <cell r="AO381">
            <v>1506</v>
          </cell>
          <cell r="AP381">
            <v>0</v>
          </cell>
          <cell r="AQ381">
            <v>0</v>
          </cell>
          <cell r="AR381">
            <v>0</v>
          </cell>
          <cell r="AS381">
            <v>0</v>
          </cell>
          <cell r="AT381">
            <v>0</v>
          </cell>
          <cell r="AU381">
            <v>0</v>
          </cell>
          <cell r="AV381">
            <v>0</v>
          </cell>
          <cell r="AW381">
            <v>0</v>
          </cell>
          <cell r="AX381">
            <v>0</v>
          </cell>
          <cell r="AY381">
            <v>0</v>
          </cell>
          <cell r="AZ381">
            <v>0</v>
          </cell>
          <cell r="BA381">
            <v>0</v>
          </cell>
          <cell r="BB381">
            <v>0</v>
          </cell>
          <cell r="BC381">
            <v>0</v>
          </cell>
          <cell r="BD381">
            <v>0</v>
          </cell>
          <cell r="BE381">
            <v>250716</v>
          </cell>
          <cell r="BF381">
            <v>0</v>
          </cell>
          <cell r="BG381">
            <v>0</v>
          </cell>
          <cell r="BH381">
            <v>0</v>
          </cell>
          <cell r="BI381">
            <v>0</v>
          </cell>
          <cell r="BJ381">
            <v>1003</v>
          </cell>
          <cell r="BK381">
            <v>0</v>
          </cell>
          <cell r="BL381">
            <v>0</v>
          </cell>
          <cell r="BM381">
            <v>0</v>
          </cell>
          <cell r="BN381">
            <v>0</v>
          </cell>
          <cell r="BO381">
            <v>1003</v>
          </cell>
          <cell r="BP381">
            <v>125868</v>
          </cell>
          <cell r="BQ381">
            <v>0</v>
          </cell>
          <cell r="BR381">
            <v>0</v>
          </cell>
          <cell r="BS381">
            <v>0</v>
          </cell>
          <cell r="BT381">
            <v>0</v>
          </cell>
          <cell r="BU381">
            <v>503</v>
          </cell>
          <cell r="BV381">
            <v>0</v>
          </cell>
          <cell r="BW381">
            <v>0</v>
          </cell>
          <cell r="BX381">
            <v>0</v>
          </cell>
          <cell r="BY381">
            <v>0</v>
          </cell>
          <cell r="BZ381">
            <v>503</v>
          </cell>
          <cell r="CA381">
            <v>1003</v>
          </cell>
          <cell r="CB381">
            <v>1506</v>
          </cell>
          <cell r="CC381">
            <v>0.05</v>
          </cell>
          <cell r="CD381">
            <v>1506</v>
          </cell>
        </row>
        <row r="382">
          <cell r="B382" t="str">
            <v>EPC12</v>
          </cell>
          <cell r="C382" t="str">
            <v>CAP08</v>
          </cell>
          <cell r="D382" t="str">
            <v>De   500  pares</v>
          </cell>
          <cell r="E382" t="str">
            <v>U</v>
          </cell>
          <cell r="F382" t="str">
            <v>MRD249</v>
          </cell>
          <cell r="G382" t="str">
            <v>MRD215</v>
          </cell>
          <cell r="H382" t="str">
            <v>MRD252</v>
          </cell>
          <cell r="I382" t="str">
            <v>MRD046</v>
          </cell>
          <cell r="J382" t="str">
            <v>NA</v>
          </cell>
          <cell r="K382" t="str">
            <v>NA</v>
          </cell>
          <cell r="L382" t="str">
            <v>NA</v>
          </cell>
          <cell r="M382">
            <v>1</v>
          </cell>
          <cell r="N382">
            <v>0.4</v>
          </cell>
          <cell r="O382">
            <v>0.11</v>
          </cell>
          <cell r="P382">
            <v>1010</v>
          </cell>
          <cell r="Q382" t="str">
            <v>NA</v>
          </cell>
          <cell r="R382" t="str">
            <v>NA</v>
          </cell>
          <cell r="S382" t="str">
            <v>NA</v>
          </cell>
          <cell r="T382" t="str">
            <v>CER003</v>
          </cell>
          <cell r="U382" t="str">
            <v>NA</v>
          </cell>
          <cell r="V382" t="str">
            <v>NA</v>
          </cell>
          <cell r="W382" t="str">
            <v>NA</v>
          </cell>
          <cell r="X382" t="str">
            <v>NA</v>
          </cell>
          <cell r="Y382" t="str">
            <v>CMC013</v>
          </cell>
          <cell r="Z382" t="str">
            <v>NA</v>
          </cell>
          <cell r="AA382" t="str">
            <v>NA</v>
          </cell>
          <cell r="AB382" t="str">
            <v>NA</v>
          </cell>
          <cell r="AC382" t="str">
            <v>NA</v>
          </cell>
          <cell r="AD382">
            <v>1</v>
          </cell>
          <cell r="AE382" t="str">
            <v>NA</v>
          </cell>
          <cell r="AF382" t="str">
            <v>NA</v>
          </cell>
          <cell r="AG382" t="str">
            <v>NA</v>
          </cell>
          <cell r="AH382" t="str">
            <v>NA</v>
          </cell>
          <cell r="AI382">
            <v>1.5</v>
          </cell>
          <cell r="AJ382">
            <v>1.5</v>
          </cell>
          <cell r="AO382">
            <v>213550</v>
          </cell>
          <cell r="AP382">
            <v>30860</v>
          </cell>
          <cell r="AQ382">
            <v>14663</v>
          </cell>
          <cell r="AR382">
            <v>25875</v>
          </cell>
          <cell r="AS382">
            <v>43</v>
          </cell>
          <cell r="AT382">
            <v>0</v>
          </cell>
          <cell r="AU382">
            <v>0</v>
          </cell>
          <cell r="AV382">
            <v>0</v>
          </cell>
          <cell r="AW382">
            <v>30860</v>
          </cell>
          <cell r="AX382">
            <v>5865</v>
          </cell>
          <cell r="AY382">
            <v>2846</v>
          </cell>
          <cell r="AZ382">
            <v>43430</v>
          </cell>
          <cell r="BA382">
            <v>0</v>
          </cell>
          <cell r="BB382">
            <v>0</v>
          </cell>
          <cell r="BC382">
            <v>0</v>
          </cell>
          <cell r="BD382">
            <v>87151</v>
          </cell>
          <cell r="BE382">
            <v>83103</v>
          </cell>
          <cell r="BF382">
            <v>0</v>
          </cell>
          <cell r="BG382">
            <v>0</v>
          </cell>
          <cell r="BH382">
            <v>0</v>
          </cell>
          <cell r="BI382">
            <v>0</v>
          </cell>
          <cell r="BJ382">
            <v>55402</v>
          </cell>
          <cell r="BK382">
            <v>0</v>
          </cell>
          <cell r="BL382">
            <v>0</v>
          </cell>
          <cell r="BM382">
            <v>0</v>
          </cell>
          <cell r="BN382">
            <v>0</v>
          </cell>
          <cell r="BO382">
            <v>55402</v>
          </cell>
          <cell r="BP382">
            <v>106495</v>
          </cell>
          <cell r="BQ382">
            <v>0</v>
          </cell>
          <cell r="BR382">
            <v>0</v>
          </cell>
          <cell r="BS382">
            <v>0</v>
          </cell>
          <cell r="BT382">
            <v>0</v>
          </cell>
          <cell r="BU382">
            <v>70997</v>
          </cell>
          <cell r="BV382">
            <v>0</v>
          </cell>
          <cell r="BW382">
            <v>0</v>
          </cell>
          <cell r="BX382">
            <v>0</v>
          </cell>
          <cell r="BY382">
            <v>0</v>
          </cell>
          <cell r="BZ382">
            <v>70997</v>
          </cell>
          <cell r="CA382">
            <v>55402</v>
          </cell>
          <cell r="CB382">
            <v>126399</v>
          </cell>
          <cell r="CC382">
            <v>0.05</v>
          </cell>
          <cell r="CD382">
            <v>213550</v>
          </cell>
        </row>
        <row r="383">
          <cell r="B383" t="str">
            <v>ETL03</v>
          </cell>
          <cell r="C383" t="str">
            <v>CAP08</v>
          </cell>
          <cell r="D383" t="str">
            <v>De   500  pares</v>
          </cell>
          <cell r="E383" t="str">
            <v>U</v>
          </cell>
          <cell r="F383" t="str">
            <v>MRD154</v>
          </cell>
          <cell r="G383" t="str">
            <v>MRD354</v>
          </cell>
          <cell r="H383" t="str">
            <v>MRD076</v>
          </cell>
          <cell r="I383" t="str">
            <v>NA</v>
          </cell>
          <cell r="J383" t="str">
            <v>NA</v>
          </cell>
          <cell r="K383" t="str">
            <v>NA</v>
          </cell>
          <cell r="L383" t="str">
            <v>NA</v>
          </cell>
          <cell r="M383">
            <v>1</v>
          </cell>
          <cell r="N383">
            <v>20</v>
          </cell>
          <cell r="O383">
            <v>10</v>
          </cell>
          <cell r="P383" t="str">
            <v>NA</v>
          </cell>
          <cell r="Q383" t="str">
            <v>NA</v>
          </cell>
          <cell r="R383" t="str">
            <v>NA</v>
          </cell>
          <cell r="S383" t="str">
            <v>NA</v>
          </cell>
          <cell r="T383" t="str">
            <v>CER003</v>
          </cell>
          <cell r="U383" t="str">
            <v>CER011</v>
          </cell>
          <cell r="V383" t="str">
            <v>NA</v>
          </cell>
          <cell r="W383" t="str">
            <v>NA</v>
          </cell>
          <cell r="X383" t="str">
            <v>NA</v>
          </cell>
          <cell r="Y383" t="str">
            <v>CMC013</v>
          </cell>
          <cell r="Z383" t="str">
            <v>CMC015</v>
          </cell>
          <cell r="AA383" t="str">
            <v>NA</v>
          </cell>
          <cell r="AB383" t="str">
            <v>NA</v>
          </cell>
          <cell r="AC383" t="str">
            <v>NA</v>
          </cell>
          <cell r="AD383">
            <v>0.66</v>
          </cell>
          <cell r="AE383">
            <v>1</v>
          </cell>
          <cell r="AF383" t="str">
            <v>NA</v>
          </cell>
          <cell r="AG383" t="str">
            <v>NA</v>
          </cell>
          <cell r="AH383" t="str">
            <v>NA</v>
          </cell>
          <cell r="AI383">
            <v>4.7300000000000004</v>
          </cell>
          <cell r="AJ383">
            <v>7.2</v>
          </cell>
          <cell r="AK383">
            <v>4.7300000000000004</v>
          </cell>
          <cell r="AO383">
            <v>668439</v>
          </cell>
          <cell r="AP383">
            <v>506000</v>
          </cell>
          <cell r="AQ383">
            <v>3220</v>
          </cell>
          <cell r="AR383">
            <v>85</v>
          </cell>
          <cell r="AS383">
            <v>0</v>
          </cell>
          <cell r="AT383">
            <v>0</v>
          </cell>
          <cell r="AU383">
            <v>0</v>
          </cell>
          <cell r="AV383">
            <v>0</v>
          </cell>
          <cell r="AW383">
            <v>506000</v>
          </cell>
          <cell r="AX383">
            <v>64400</v>
          </cell>
          <cell r="AY383">
            <v>850</v>
          </cell>
          <cell r="AZ383">
            <v>0</v>
          </cell>
          <cell r="BA383">
            <v>0</v>
          </cell>
          <cell r="BB383">
            <v>0</v>
          </cell>
          <cell r="BC383">
            <v>0</v>
          </cell>
          <cell r="BD383">
            <v>599813</v>
          </cell>
          <cell r="BE383">
            <v>83103</v>
          </cell>
          <cell r="BF383">
            <v>19028</v>
          </cell>
          <cell r="BG383">
            <v>0</v>
          </cell>
          <cell r="BH383">
            <v>0</v>
          </cell>
          <cell r="BI383">
            <v>0</v>
          </cell>
          <cell r="BJ383">
            <v>11596</v>
          </cell>
          <cell r="BK383">
            <v>4023</v>
          </cell>
          <cell r="BL383">
            <v>0</v>
          </cell>
          <cell r="BM383">
            <v>0</v>
          </cell>
          <cell r="BN383">
            <v>0</v>
          </cell>
          <cell r="BO383">
            <v>15619</v>
          </cell>
          <cell r="BP383">
            <v>106495</v>
          </cell>
          <cell r="BQ383">
            <v>180437</v>
          </cell>
          <cell r="BR383">
            <v>0</v>
          </cell>
          <cell r="BS383">
            <v>0</v>
          </cell>
          <cell r="BT383">
            <v>0</v>
          </cell>
          <cell r="BU383">
            <v>14860</v>
          </cell>
          <cell r="BV383">
            <v>38147</v>
          </cell>
          <cell r="BW383">
            <v>0</v>
          </cell>
          <cell r="BX383">
            <v>0</v>
          </cell>
          <cell r="BY383">
            <v>0</v>
          </cell>
          <cell r="BZ383">
            <v>53007</v>
          </cell>
          <cell r="CA383">
            <v>15619</v>
          </cell>
          <cell r="CB383">
            <v>68626</v>
          </cell>
          <cell r="CC383">
            <v>0.05</v>
          </cell>
          <cell r="CD383">
            <v>668439</v>
          </cell>
        </row>
        <row r="384">
          <cell r="B384" t="str">
            <v>ETP03</v>
          </cell>
          <cell r="C384" t="str">
            <v>CAP08</v>
          </cell>
          <cell r="D384" t="str">
            <v>De   500  pares</v>
          </cell>
          <cell r="E384" t="str">
            <v>U</v>
          </cell>
          <cell r="F384" t="str">
            <v>NA</v>
          </cell>
          <cell r="G384" t="str">
            <v>NA</v>
          </cell>
          <cell r="H384" t="str">
            <v>NA</v>
          </cell>
          <cell r="I384" t="str">
            <v>NA</v>
          </cell>
          <cell r="J384" t="str">
            <v>NA</v>
          </cell>
          <cell r="K384" t="str">
            <v>NA</v>
          </cell>
          <cell r="L384" t="str">
            <v>NA</v>
          </cell>
          <cell r="M384" t="str">
            <v>NA</v>
          </cell>
          <cell r="N384" t="str">
            <v>NA</v>
          </cell>
          <cell r="O384" t="str">
            <v>NA</v>
          </cell>
          <cell r="P384" t="str">
            <v>NA</v>
          </cell>
          <cell r="Q384" t="str">
            <v>NA</v>
          </cell>
          <cell r="R384" t="str">
            <v>NA</v>
          </cell>
          <cell r="S384" t="str">
            <v>NA</v>
          </cell>
          <cell r="T384" t="str">
            <v>NA</v>
          </cell>
          <cell r="U384" t="str">
            <v>NA</v>
          </cell>
          <cell r="V384" t="str">
            <v>NA</v>
          </cell>
          <cell r="W384" t="str">
            <v>NA</v>
          </cell>
          <cell r="X384" t="str">
            <v>NA</v>
          </cell>
          <cell r="Y384" t="str">
            <v>NA</v>
          </cell>
          <cell r="Z384" t="str">
            <v>NA</v>
          </cell>
          <cell r="AA384" t="str">
            <v>NA</v>
          </cell>
          <cell r="AB384" t="str">
            <v>NA</v>
          </cell>
          <cell r="AC384" t="str">
            <v>NA</v>
          </cell>
          <cell r="AD384" t="str">
            <v>NA</v>
          </cell>
          <cell r="AE384" t="str">
            <v>NA</v>
          </cell>
          <cell r="AF384" t="str">
            <v>NA</v>
          </cell>
          <cell r="AG384" t="str">
            <v>NA</v>
          </cell>
          <cell r="AH384" t="str">
            <v>NA</v>
          </cell>
          <cell r="AI384">
            <v>0</v>
          </cell>
          <cell r="AO384">
            <v>0</v>
          </cell>
          <cell r="AP384">
            <v>0</v>
          </cell>
          <cell r="AQ384">
            <v>0</v>
          </cell>
          <cell r="AR384">
            <v>0</v>
          </cell>
          <cell r="AS384">
            <v>0</v>
          </cell>
          <cell r="AT384">
            <v>0</v>
          </cell>
          <cell r="AU384">
            <v>0</v>
          </cell>
          <cell r="AV384">
            <v>0</v>
          </cell>
          <cell r="AW384">
            <v>0</v>
          </cell>
          <cell r="AX384">
            <v>0</v>
          </cell>
          <cell r="AY384">
            <v>0</v>
          </cell>
          <cell r="AZ384">
            <v>0</v>
          </cell>
          <cell r="BA384">
            <v>0</v>
          </cell>
          <cell r="BB384">
            <v>0</v>
          </cell>
          <cell r="BC384">
            <v>0</v>
          </cell>
          <cell r="BD384">
            <v>0</v>
          </cell>
          <cell r="BE384">
            <v>0</v>
          </cell>
          <cell r="BF384">
            <v>0</v>
          </cell>
          <cell r="BG384">
            <v>0</v>
          </cell>
          <cell r="BH384">
            <v>0</v>
          </cell>
          <cell r="BI384">
            <v>0</v>
          </cell>
          <cell r="BJ384">
            <v>0</v>
          </cell>
          <cell r="BK384">
            <v>0</v>
          </cell>
          <cell r="BL384">
            <v>0</v>
          </cell>
          <cell r="BM384">
            <v>0</v>
          </cell>
          <cell r="BN384">
            <v>0</v>
          </cell>
          <cell r="BO384">
            <v>0</v>
          </cell>
          <cell r="BP384">
            <v>0</v>
          </cell>
          <cell r="BQ384">
            <v>0</v>
          </cell>
          <cell r="BR384">
            <v>0</v>
          </cell>
          <cell r="BS384">
            <v>0</v>
          </cell>
          <cell r="BT384">
            <v>0</v>
          </cell>
          <cell r="BU384">
            <v>0</v>
          </cell>
          <cell r="BV384">
            <v>0</v>
          </cell>
          <cell r="BW384">
            <v>0</v>
          </cell>
          <cell r="BX384">
            <v>0</v>
          </cell>
          <cell r="BY384">
            <v>0</v>
          </cell>
          <cell r="BZ384">
            <v>0</v>
          </cell>
          <cell r="CA384">
            <v>0</v>
          </cell>
          <cell r="CB384">
            <v>0</v>
          </cell>
          <cell r="CC384">
            <v>0.05</v>
          </cell>
          <cell r="CD384">
            <v>0</v>
          </cell>
        </row>
        <row r="385">
          <cell r="B385" t="str">
            <v>ML012</v>
          </cell>
          <cell r="C385" t="str">
            <v>CAP08</v>
          </cell>
          <cell r="D385" t="str">
            <v>De   500  pares</v>
          </cell>
          <cell r="E385" t="str">
            <v>U</v>
          </cell>
          <cell r="F385" t="str">
            <v>MRD136</v>
          </cell>
          <cell r="G385" t="str">
            <v>MRD354</v>
          </cell>
          <cell r="H385" t="str">
            <v>MRD076</v>
          </cell>
          <cell r="I385" t="str">
            <v>NA</v>
          </cell>
          <cell r="J385" t="str">
            <v>NA</v>
          </cell>
          <cell r="K385" t="str">
            <v>NA</v>
          </cell>
          <cell r="L385" t="str">
            <v>NA</v>
          </cell>
          <cell r="M385">
            <v>1</v>
          </cell>
          <cell r="N385">
            <v>20</v>
          </cell>
          <cell r="O385">
            <v>10</v>
          </cell>
          <cell r="P385" t="str">
            <v>NA</v>
          </cell>
          <cell r="Q385" t="str">
            <v>NA</v>
          </cell>
          <cell r="R385" t="str">
            <v>NA</v>
          </cell>
          <cell r="S385" t="str">
            <v>NA</v>
          </cell>
          <cell r="T385" t="str">
            <v>CER003</v>
          </cell>
          <cell r="U385" t="str">
            <v>NA</v>
          </cell>
          <cell r="V385" t="str">
            <v>NA</v>
          </cell>
          <cell r="W385" t="str">
            <v>NA</v>
          </cell>
          <cell r="X385" t="str">
            <v>NA</v>
          </cell>
          <cell r="Y385" t="str">
            <v>CMC013</v>
          </cell>
          <cell r="Z385" t="str">
            <v>NA</v>
          </cell>
          <cell r="AA385" t="str">
            <v>NA</v>
          </cell>
          <cell r="AB385" t="str">
            <v>NA</v>
          </cell>
          <cell r="AC385" t="str">
            <v>NA</v>
          </cell>
          <cell r="AD385">
            <v>1</v>
          </cell>
          <cell r="AE385" t="str">
            <v>NA</v>
          </cell>
          <cell r="AF385" t="str">
            <v>NA</v>
          </cell>
          <cell r="AG385" t="str">
            <v>NA</v>
          </cell>
          <cell r="AH385" t="str">
            <v>NA</v>
          </cell>
          <cell r="AI385">
            <v>2.5</v>
          </cell>
          <cell r="AJ385">
            <v>2.5</v>
          </cell>
          <cell r="AO385">
            <v>313402</v>
          </cell>
          <cell r="AP385">
            <v>161000</v>
          </cell>
          <cell r="AQ385">
            <v>3220</v>
          </cell>
          <cell r="AR385">
            <v>85</v>
          </cell>
          <cell r="AS385">
            <v>0</v>
          </cell>
          <cell r="AT385">
            <v>0</v>
          </cell>
          <cell r="AU385">
            <v>0</v>
          </cell>
          <cell r="AV385">
            <v>0</v>
          </cell>
          <cell r="AW385">
            <v>161000</v>
          </cell>
          <cell r="AX385">
            <v>64400</v>
          </cell>
          <cell r="AY385">
            <v>850</v>
          </cell>
          <cell r="AZ385">
            <v>0</v>
          </cell>
          <cell r="BA385">
            <v>0</v>
          </cell>
          <cell r="BB385">
            <v>0</v>
          </cell>
          <cell r="BC385">
            <v>0</v>
          </cell>
          <cell r="BD385">
            <v>237563</v>
          </cell>
          <cell r="BE385">
            <v>83103</v>
          </cell>
          <cell r="BF385">
            <v>0</v>
          </cell>
          <cell r="BG385">
            <v>0</v>
          </cell>
          <cell r="BH385">
            <v>0</v>
          </cell>
          <cell r="BI385">
            <v>0</v>
          </cell>
          <cell r="BJ385">
            <v>33241</v>
          </cell>
          <cell r="BK385">
            <v>0</v>
          </cell>
          <cell r="BL385">
            <v>0</v>
          </cell>
          <cell r="BM385">
            <v>0</v>
          </cell>
          <cell r="BN385">
            <v>0</v>
          </cell>
          <cell r="BO385">
            <v>33241</v>
          </cell>
          <cell r="BP385">
            <v>106495</v>
          </cell>
          <cell r="BQ385">
            <v>0</v>
          </cell>
          <cell r="BR385">
            <v>0</v>
          </cell>
          <cell r="BS385">
            <v>0</v>
          </cell>
          <cell r="BT385">
            <v>0</v>
          </cell>
          <cell r="BU385">
            <v>42598</v>
          </cell>
          <cell r="BV385">
            <v>0</v>
          </cell>
          <cell r="BW385">
            <v>0</v>
          </cell>
          <cell r="BX385">
            <v>0</v>
          </cell>
          <cell r="BY385">
            <v>0</v>
          </cell>
          <cell r="BZ385">
            <v>42598</v>
          </cell>
          <cell r="CA385">
            <v>33241</v>
          </cell>
          <cell r="CB385">
            <v>75839</v>
          </cell>
          <cell r="CC385">
            <v>0.05</v>
          </cell>
          <cell r="CD385">
            <v>313402</v>
          </cell>
        </row>
        <row r="386">
          <cell r="B386" t="str">
            <v>MP012</v>
          </cell>
          <cell r="C386" t="str">
            <v>CAP08</v>
          </cell>
          <cell r="D386" t="str">
            <v>De   500  pares</v>
          </cell>
          <cell r="E386" t="str">
            <v>U</v>
          </cell>
          <cell r="F386" t="str">
            <v>MRD249</v>
          </cell>
          <cell r="G386" t="str">
            <v>MRD215</v>
          </cell>
          <cell r="H386" t="str">
            <v>MRD252</v>
          </cell>
          <cell r="I386" t="str">
            <v>MRD046</v>
          </cell>
          <cell r="J386" t="str">
            <v>NA</v>
          </cell>
          <cell r="K386" t="str">
            <v>NA</v>
          </cell>
          <cell r="L386" t="str">
            <v>NA</v>
          </cell>
          <cell r="M386">
            <v>1</v>
          </cell>
          <cell r="N386">
            <v>0.4</v>
          </cell>
          <cell r="O386">
            <v>0.11</v>
          </cell>
          <cell r="P386">
            <v>1010</v>
          </cell>
          <cell r="Q386" t="str">
            <v>NA</v>
          </cell>
          <cell r="R386" t="str">
            <v>NA</v>
          </cell>
          <cell r="S386" t="str">
            <v>NA</v>
          </cell>
          <cell r="T386" t="str">
            <v>CER003</v>
          </cell>
          <cell r="U386" t="str">
            <v>NA</v>
          </cell>
          <cell r="V386" t="str">
            <v>NA</v>
          </cell>
          <cell r="W386" t="str">
            <v>NA</v>
          </cell>
          <cell r="X386" t="str">
            <v>NA</v>
          </cell>
          <cell r="Y386" t="str">
            <v>CMC013</v>
          </cell>
          <cell r="Z386" t="str">
            <v>NA</v>
          </cell>
          <cell r="AA386" t="str">
            <v>NA</v>
          </cell>
          <cell r="AB386" t="str">
            <v>NA</v>
          </cell>
          <cell r="AC386" t="str">
            <v>NA</v>
          </cell>
          <cell r="AD386">
            <v>1</v>
          </cell>
          <cell r="AE386" t="str">
            <v>NA</v>
          </cell>
          <cell r="AF386" t="str">
            <v>NA</v>
          </cell>
          <cell r="AG386" t="str">
            <v>NA</v>
          </cell>
          <cell r="AH386" t="str">
            <v>NA</v>
          </cell>
          <cell r="AI386">
            <v>1.5</v>
          </cell>
          <cell r="AJ386">
            <v>1.5</v>
          </cell>
          <cell r="AO386">
            <v>213550</v>
          </cell>
          <cell r="AP386">
            <v>30860</v>
          </cell>
          <cell r="AQ386">
            <v>14663</v>
          </cell>
          <cell r="AR386">
            <v>25875</v>
          </cell>
          <cell r="AS386">
            <v>43</v>
          </cell>
          <cell r="AT386">
            <v>0</v>
          </cell>
          <cell r="AU386">
            <v>0</v>
          </cell>
          <cell r="AV386">
            <v>0</v>
          </cell>
          <cell r="AW386">
            <v>30860</v>
          </cell>
          <cell r="AX386">
            <v>5865</v>
          </cell>
          <cell r="AY386">
            <v>2846</v>
          </cell>
          <cell r="AZ386">
            <v>43430</v>
          </cell>
          <cell r="BA386">
            <v>0</v>
          </cell>
          <cell r="BB386">
            <v>0</v>
          </cell>
          <cell r="BC386">
            <v>0</v>
          </cell>
          <cell r="BD386">
            <v>87151</v>
          </cell>
          <cell r="BE386">
            <v>83103</v>
          </cell>
          <cell r="BF386">
            <v>0</v>
          </cell>
          <cell r="BG386">
            <v>0</v>
          </cell>
          <cell r="BH386">
            <v>0</v>
          </cell>
          <cell r="BI386">
            <v>0</v>
          </cell>
          <cell r="BJ386">
            <v>55402</v>
          </cell>
          <cell r="BK386">
            <v>0</v>
          </cell>
          <cell r="BL386">
            <v>0</v>
          </cell>
          <cell r="BM386">
            <v>0</v>
          </cell>
          <cell r="BN386">
            <v>0</v>
          </cell>
          <cell r="BO386">
            <v>55402</v>
          </cell>
          <cell r="BP386">
            <v>106495</v>
          </cell>
          <cell r="BQ386">
            <v>0</v>
          </cell>
          <cell r="BR386">
            <v>0</v>
          </cell>
          <cell r="BS386">
            <v>0</v>
          </cell>
          <cell r="BT386">
            <v>0</v>
          </cell>
          <cell r="BU386">
            <v>70997</v>
          </cell>
          <cell r="BV386">
            <v>0</v>
          </cell>
          <cell r="BW386">
            <v>0</v>
          </cell>
          <cell r="BX386">
            <v>0</v>
          </cell>
          <cell r="BY386">
            <v>0</v>
          </cell>
          <cell r="BZ386">
            <v>70997</v>
          </cell>
          <cell r="CA386">
            <v>55402</v>
          </cell>
          <cell r="CB386">
            <v>126399</v>
          </cell>
          <cell r="CC386">
            <v>0.05</v>
          </cell>
          <cell r="CD386">
            <v>213550</v>
          </cell>
        </row>
        <row r="387">
          <cell r="B387" t="str">
            <v>PBC12</v>
          </cell>
          <cell r="C387" t="str">
            <v>CAP08</v>
          </cell>
          <cell r="D387" t="str">
            <v>De   500  pares</v>
          </cell>
          <cell r="E387" t="str">
            <v>U</v>
          </cell>
          <cell r="F387" t="str">
            <v>NA</v>
          </cell>
          <cell r="G387" t="str">
            <v>NA</v>
          </cell>
          <cell r="H387" t="str">
            <v>NA</v>
          </cell>
          <cell r="I387" t="str">
            <v>NA</v>
          </cell>
          <cell r="J387" t="str">
            <v>NA</v>
          </cell>
          <cell r="K387" t="str">
            <v>NA</v>
          </cell>
          <cell r="L387" t="str">
            <v>NA</v>
          </cell>
          <cell r="M387" t="str">
            <v>NA</v>
          </cell>
          <cell r="N387" t="str">
            <v>NA</v>
          </cell>
          <cell r="O387" t="str">
            <v>NA</v>
          </cell>
          <cell r="P387" t="str">
            <v>NA</v>
          </cell>
          <cell r="Q387" t="str">
            <v>NA</v>
          </cell>
          <cell r="R387" t="str">
            <v>NA</v>
          </cell>
          <cell r="S387" t="str">
            <v>NA</v>
          </cell>
          <cell r="T387" t="str">
            <v>CER001</v>
          </cell>
          <cell r="U387" t="str">
            <v>NA</v>
          </cell>
          <cell r="V387" t="str">
            <v>NA</v>
          </cell>
          <cell r="W387" t="str">
            <v>NA</v>
          </cell>
          <cell r="X387" t="str">
            <v>NA</v>
          </cell>
          <cell r="Y387" t="str">
            <v>CMC011</v>
          </cell>
          <cell r="Z387" t="str">
            <v>NA</v>
          </cell>
          <cell r="AA387" t="str">
            <v>NA</v>
          </cell>
          <cell r="AB387" t="str">
            <v>NA</v>
          </cell>
          <cell r="AC387" t="str">
            <v>NA</v>
          </cell>
          <cell r="AD387">
            <v>1</v>
          </cell>
          <cell r="AE387" t="str">
            <v>NA</v>
          </cell>
          <cell r="AF387" t="str">
            <v>NA</v>
          </cell>
          <cell r="AG387" t="str">
            <v>NA</v>
          </cell>
          <cell r="AH387" t="str">
            <v>NA</v>
          </cell>
          <cell r="AI387">
            <v>250</v>
          </cell>
          <cell r="AJ387">
            <v>250</v>
          </cell>
          <cell r="AO387">
            <v>1506</v>
          </cell>
          <cell r="AP387">
            <v>0</v>
          </cell>
          <cell r="AQ387">
            <v>0</v>
          </cell>
          <cell r="AR387">
            <v>0</v>
          </cell>
          <cell r="AS387">
            <v>0</v>
          </cell>
          <cell r="AT387">
            <v>0</v>
          </cell>
          <cell r="AU387">
            <v>0</v>
          </cell>
          <cell r="AV387">
            <v>0</v>
          </cell>
          <cell r="AW387">
            <v>0</v>
          </cell>
          <cell r="AX387">
            <v>0</v>
          </cell>
          <cell r="AY387">
            <v>0</v>
          </cell>
          <cell r="AZ387">
            <v>0</v>
          </cell>
          <cell r="BA387">
            <v>0</v>
          </cell>
          <cell r="BB387">
            <v>0</v>
          </cell>
          <cell r="BC387">
            <v>0</v>
          </cell>
          <cell r="BD387">
            <v>0</v>
          </cell>
          <cell r="BE387">
            <v>250716</v>
          </cell>
          <cell r="BF387">
            <v>0</v>
          </cell>
          <cell r="BG387">
            <v>0</v>
          </cell>
          <cell r="BH387">
            <v>0</v>
          </cell>
          <cell r="BI387">
            <v>0</v>
          </cell>
          <cell r="BJ387">
            <v>1003</v>
          </cell>
          <cell r="BK387">
            <v>0</v>
          </cell>
          <cell r="BL387">
            <v>0</v>
          </cell>
          <cell r="BM387">
            <v>0</v>
          </cell>
          <cell r="BN387">
            <v>0</v>
          </cell>
          <cell r="BO387">
            <v>1003</v>
          </cell>
          <cell r="BP387">
            <v>125868</v>
          </cell>
          <cell r="BQ387">
            <v>0</v>
          </cell>
          <cell r="BR387">
            <v>0</v>
          </cell>
          <cell r="BS387">
            <v>0</v>
          </cell>
          <cell r="BT387">
            <v>0</v>
          </cell>
          <cell r="BU387">
            <v>503</v>
          </cell>
          <cell r="BV387">
            <v>0</v>
          </cell>
          <cell r="BW387">
            <v>0</v>
          </cell>
          <cell r="BX387">
            <v>0</v>
          </cell>
          <cell r="BY387">
            <v>0</v>
          </cell>
          <cell r="BZ387">
            <v>503</v>
          </cell>
          <cell r="CA387">
            <v>1003</v>
          </cell>
          <cell r="CB387">
            <v>1506</v>
          </cell>
          <cell r="CC387">
            <v>0.05</v>
          </cell>
          <cell r="CD387">
            <v>1506</v>
          </cell>
        </row>
        <row r="388">
          <cell r="B388" t="str">
            <v>EPC13</v>
          </cell>
          <cell r="C388" t="str">
            <v>CAP08</v>
          </cell>
          <cell r="D388" t="str">
            <v>De   600  pares</v>
          </cell>
          <cell r="E388" t="str">
            <v>U</v>
          </cell>
          <cell r="F388" t="str">
            <v>MRD249</v>
          </cell>
          <cell r="G388" t="str">
            <v>MRD215</v>
          </cell>
          <cell r="H388" t="str">
            <v>MRD252</v>
          </cell>
          <cell r="I388" t="str">
            <v>MRD046</v>
          </cell>
          <cell r="J388" t="str">
            <v>NA</v>
          </cell>
          <cell r="K388" t="str">
            <v>NA</v>
          </cell>
          <cell r="L388" t="str">
            <v>NA</v>
          </cell>
          <cell r="M388">
            <v>1</v>
          </cell>
          <cell r="N388">
            <v>0.4</v>
          </cell>
          <cell r="O388">
            <v>0.12</v>
          </cell>
          <cell r="P388">
            <v>1212</v>
          </cell>
          <cell r="Q388" t="str">
            <v>NA</v>
          </cell>
          <cell r="R388" t="str">
            <v>NA</v>
          </cell>
          <cell r="S388" t="str">
            <v>NA</v>
          </cell>
          <cell r="T388" t="str">
            <v>CER003</v>
          </cell>
          <cell r="U388" t="str">
            <v>NA</v>
          </cell>
          <cell r="V388" t="str">
            <v>NA</v>
          </cell>
          <cell r="W388" t="str">
            <v>NA</v>
          </cell>
          <cell r="X388" t="str">
            <v>NA</v>
          </cell>
          <cell r="Y388" t="str">
            <v>CMC013</v>
          </cell>
          <cell r="Z388" t="str">
            <v>NA</v>
          </cell>
          <cell r="AA388" t="str">
            <v>NA</v>
          </cell>
          <cell r="AB388" t="str">
            <v>NA</v>
          </cell>
          <cell r="AC388" t="str">
            <v>NA</v>
          </cell>
          <cell r="AD388">
            <v>1</v>
          </cell>
          <cell r="AE388" t="str">
            <v>NA</v>
          </cell>
          <cell r="AF388" t="str">
            <v>NA</v>
          </cell>
          <cell r="AG388" t="str">
            <v>NA</v>
          </cell>
          <cell r="AH388" t="str">
            <v>NA</v>
          </cell>
          <cell r="AI388">
            <v>1.32</v>
          </cell>
          <cell r="AJ388">
            <v>1.32</v>
          </cell>
          <cell r="AO388">
            <v>240178</v>
          </cell>
          <cell r="AP388">
            <v>30860</v>
          </cell>
          <cell r="AQ388">
            <v>14663</v>
          </cell>
          <cell r="AR388">
            <v>25875</v>
          </cell>
          <cell r="AS388">
            <v>43</v>
          </cell>
          <cell r="AT388">
            <v>0</v>
          </cell>
          <cell r="AU388">
            <v>0</v>
          </cell>
          <cell r="AV388">
            <v>0</v>
          </cell>
          <cell r="AW388">
            <v>30860</v>
          </cell>
          <cell r="AX388">
            <v>5865</v>
          </cell>
          <cell r="AY388">
            <v>3105</v>
          </cell>
          <cell r="AZ388">
            <v>52116</v>
          </cell>
          <cell r="BA388">
            <v>0</v>
          </cell>
          <cell r="BB388">
            <v>0</v>
          </cell>
          <cell r="BC388">
            <v>0</v>
          </cell>
          <cell r="BD388">
            <v>96543</v>
          </cell>
          <cell r="BE388">
            <v>83103</v>
          </cell>
          <cell r="BF388">
            <v>0</v>
          </cell>
          <cell r="BG388">
            <v>0</v>
          </cell>
          <cell r="BH388">
            <v>0</v>
          </cell>
          <cell r="BI388">
            <v>0</v>
          </cell>
          <cell r="BJ388">
            <v>62957</v>
          </cell>
          <cell r="BK388">
            <v>0</v>
          </cell>
          <cell r="BL388">
            <v>0</v>
          </cell>
          <cell r="BM388">
            <v>0</v>
          </cell>
          <cell r="BN388">
            <v>0</v>
          </cell>
          <cell r="BO388">
            <v>62957</v>
          </cell>
          <cell r="BP388">
            <v>106495</v>
          </cell>
          <cell r="BQ388">
            <v>0</v>
          </cell>
          <cell r="BR388">
            <v>0</v>
          </cell>
          <cell r="BS388">
            <v>0</v>
          </cell>
          <cell r="BT388">
            <v>0</v>
          </cell>
          <cell r="BU388">
            <v>80678</v>
          </cell>
          <cell r="BV388">
            <v>0</v>
          </cell>
          <cell r="BW388">
            <v>0</v>
          </cell>
          <cell r="BX388">
            <v>0</v>
          </cell>
          <cell r="BY388">
            <v>0</v>
          </cell>
          <cell r="BZ388">
            <v>80678</v>
          </cell>
          <cell r="CA388">
            <v>62957</v>
          </cell>
          <cell r="CB388">
            <v>143635</v>
          </cell>
          <cell r="CC388">
            <v>0.05</v>
          </cell>
          <cell r="CD388">
            <v>240178</v>
          </cell>
        </row>
        <row r="389">
          <cell r="B389" t="str">
            <v>ETL04</v>
          </cell>
          <cell r="C389" t="str">
            <v>CAP08</v>
          </cell>
          <cell r="D389" t="str">
            <v>De   600  pares</v>
          </cell>
          <cell r="E389" t="str">
            <v>U</v>
          </cell>
          <cell r="F389" t="str">
            <v>MRD155</v>
          </cell>
          <cell r="G389" t="str">
            <v>MRD354</v>
          </cell>
          <cell r="H389" t="str">
            <v>MRD076</v>
          </cell>
          <cell r="I389" t="str">
            <v>MRD326</v>
          </cell>
          <cell r="J389" t="str">
            <v>MRD047</v>
          </cell>
          <cell r="K389" t="str">
            <v>NA</v>
          </cell>
          <cell r="L389" t="str">
            <v>NA</v>
          </cell>
          <cell r="M389">
            <v>1</v>
          </cell>
          <cell r="N389">
            <v>24</v>
          </cell>
          <cell r="O389">
            <v>12</v>
          </cell>
          <cell r="P389">
            <v>72</v>
          </cell>
          <cell r="Q389">
            <v>1</v>
          </cell>
          <cell r="R389" t="str">
            <v>NA</v>
          </cell>
          <cell r="S389" t="str">
            <v>NA</v>
          </cell>
          <cell r="T389" t="str">
            <v>CER003</v>
          </cell>
          <cell r="U389" t="str">
            <v>CER011</v>
          </cell>
          <cell r="V389" t="str">
            <v>NA</v>
          </cell>
          <cell r="W389" t="str">
            <v>NA</v>
          </cell>
          <cell r="X389" t="str">
            <v>NA</v>
          </cell>
          <cell r="Y389" t="str">
            <v>CMC013</v>
          </cell>
          <cell r="Z389" t="str">
            <v>CMC015</v>
          </cell>
          <cell r="AA389" t="str">
            <v>NA</v>
          </cell>
          <cell r="AB389" t="str">
            <v>NA</v>
          </cell>
          <cell r="AC389" t="str">
            <v>NA</v>
          </cell>
          <cell r="AD389">
            <v>0.83</v>
          </cell>
          <cell r="AE389">
            <v>1</v>
          </cell>
          <cell r="AF389" t="str">
            <v>NA</v>
          </cell>
          <cell r="AG389" t="str">
            <v>NA</v>
          </cell>
          <cell r="AH389" t="str">
            <v>NA</v>
          </cell>
          <cell r="AI389">
            <v>4.3</v>
          </cell>
          <cell r="AJ389">
            <v>5.2</v>
          </cell>
          <cell r="AK389">
            <v>4.3</v>
          </cell>
          <cell r="AO389">
            <v>1194412</v>
          </cell>
          <cell r="AP389">
            <v>506000</v>
          </cell>
          <cell r="AQ389">
            <v>3220</v>
          </cell>
          <cell r="AR389">
            <v>85</v>
          </cell>
          <cell r="AS389">
            <v>6585</v>
          </cell>
          <cell r="AT389">
            <v>83</v>
          </cell>
          <cell r="AU389">
            <v>0</v>
          </cell>
          <cell r="AV389">
            <v>0</v>
          </cell>
          <cell r="AW389">
            <v>506000</v>
          </cell>
          <cell r="AX389">
            <v>77280</v>
          </cell>
          <cell r="AY389">
            <v>1020</v>
          </cell>
          <cell r="AZ389">
            <v>474120</v>
          </cell>
          <cell r="BA389">
            <v>83</v>
          </cell>
          <cell r="BB389">
            <v>0</v>
          </cell>
          <cell r="BC389">
            <v>0</v>
          </cell>
          <cell r="BD389">
            <v>1111428</v>
          </cell>
          <cell r="BE389">
            <v>83103</v>
          </cell>
          <cell r="BF389">
            <v>19028</v>
          </cell>
          <cell r="BG389">
            <v>0</v>
          </cell>
          <cell r="BH389">
            <v>0</v>
          </cell>
          <cell r="BI389">
            <v>0</v>
          </cell>
          <cell r="BJ389">
            <v>16041</v>
          </cell>
          <cell r="BK389">
            <v>4425</v>
          </cell>
          <cell r="BL389">
            <v>0</v>
          </cell>
          <cell r="BM389">
            <v>0</v>
          </cell>
          <cell r="BN389">
            <v>0</v>
          </cell>
          <cell r="BO389">
            <v>20466</v>
          </cell>
          <cell r="BP389">
            <v>106495</v>
          </cell>
          <cell r="BQ389">
            <v>180437</v>
          </cell>
          <cell r="BR389">
            <v>0</v>
          </cell>
          <cell r="BS389">
            <v>0</v>
          </cell>
          <cell r="BT389">
            <v>0</v>
          </cell>
          <cell r="BU389">
            <v>20556</v>
          </cell>
          <cell r="BV389">
            <v>41962</v>
          </cell>
          <cell r="BW389">
            <v>0</v>
          </cell>
          <cell r="BX389">
            <v>0</v>
          </cell>
          <cell r="BY389">
            <v>0</v>
          </cell>
          <cell r="BZ389">
            <v>62518</v>
          </cell>
          <cell r="CA389">
            <v>20466</v>
          </cell>
          <cell r="CB389">
            <v>82984</v>
          </cell>
          <cell r="CC389">
            <v>0.05</v>
          </cell>
          <cell r="CD389">
            <v>1194412</v>
          </cell>
        </row>
        <row r="390">
          <cell r="B390" t="str">
            <v>ETP04</v>
          </cell>
          <cell r="C390" t="str">
            <v>CAP08</v>
          </cell>
          <cell r="D390" t="str">
            <v>De   600  pares</v>
          </cell>
          <cell r="E390" t="str">
            <v>U</v>
          </cell>
          <cell r="F390" t="str">
            <v>NA</v>
          </cell>
          <cell r="G390" t="str">
            <v>NA</v>
          </cell>
          <cell r="H390" t="str">
            <v>NA</v>
          </cell>
          <cell r="I390" t="str">
            <v>NA</v>
          </cell>
          <cell r="J390" t="str">
            <v>NA</v>
          </cell>
          <cell r="K390" t="str">
            <v>NA</v>
          </cell>
          <cell r="L390" t="str">
            <v>NA</v>
          </cell>
          <cell r="M390" t="str">
            <v>NA</v>
          </cell>
          <cell r="N390" t="str">
            <v>NA</v>
          </cell>
          <cell r="O390" t="str">
            <v>NA</v>
          </cell>
          <cell r="P390" t="str">
            <v>NA</v>
          </cell>
          <cell r="Q390" t="str">
            <v>NA</v>
          </cell>
          <cell r="R390" t="str">
            <v>NA</v>
          </cell>
          <cell r="S390" t="str">
            <v>NA</v>
          </cell>
          <cell r="T390" t="str">
            <v>NA</v>
          </cell>
          <cell r="U390" t="str">
            <v>NA</v>
          </cell>
          <cell r="V390" t="str">
            <v>NA</v>
          </cell>
          <cell r="W390" t="str">
            <v>NA</v>
          </cell>
          <cell r="X390" t="str">
            <v>NA</v>
          </cell>
          <cell r="Y390" t="str">
            <v>NA</v>
          </cell>
          <cell r="Z390" t="str">
            <v>NA</v>
          </cell>
          <cell r="AA390" t="str">
            <v>NA</v>
          </cell>
          <cell r="AB390" t="str">
            <v>NA</v>
          </cell>
          <cell r="AC390" t="str">
            <v>NA</v>
          </cell>
          <cell r="AD390" t="str">
            <v>NA</v>
          </cell>
          <cell r="AE390" t="str">
            <v>NA</v>
          </cell>
          <cell r="AF390" t="str">
            <v>NA</v>
          </cell>
          <cell r="AG390" t="str">
            <v>NA</v>
          </cell>
          <cell r="AH390" t="str">
            <v>NA</v>
          </cell>
          <cell r="AI390">
            <v>0</v>
          </cell>
          <cell r="AO390">
            <v>0</v>
          </cell>
          <cell r="AP390">
            <v>0</v>
          </cell>
          <cell r="AQ390">
            <v>0</v>
          </cell>
          <cell r="AR390">
            <v>0</v>
          </cell>
          <cell r="AS390">
            <v>0</v>
          </cell>
          <cell r="AT390">
            <v>0</v>
          </cell>
          <cell r="AU390">
            <v>0</v>
          </cell>
          <cell r="AV390">
            <v>0</v>
          </cell>
          <cell r="AW390">
            <v>0</v>
          </cell>
          <cell r="AX390">
            <v>0</v>
          </cell>
          <cell r="AY390">
            <v>0</v>
          </cell>
          <cell r="AZ390">
            <v>0</v>
          </cell>
          <cell r="BA390">
            <v>0</v>
          </cell>
          <cell r="BB390">
            <v>0</v>
          </cell>
          <cell r="BC390">
            <v>0</v>
          </cell>
          <cell r="BD390">
            <v>0</v>
          </cell>
          <cell r="BE390">
            <v>0</v>
          </cell>
          <cell r="BF390">
            <v>0</v>
          </cell>
          <cell r="BG390">
            <v>0</v>
          </cell>
          <cell r="BH390">
            <v>0</v>
          </cell>
          <cell r="BI390">
            <v>0</v>
          </cell>
          <cell r="BJ390">
            <v>0</v>
          </cell>
          <cell r="BK390">
            <v>0</v>
          </cell>
          <cell r="BL390">
            <v>0</v>
          </cell>
          <cell r="BM390">
            <v>0</v>
          </cell>
          <cell r="BN390">
            <v>0</v>
          </cell>
          <cell r="BO390">
            <v>0</v>
          </cell>
          <cell r="BP390">
            <v>0</v>
          </cell>
          <cell r="BQ390">
            <v>0</v>
          </cell>
          <cell r="BR390">
            <v>0</v>
          </cell>
          <cell r="BS390">
            <v>0</v>
          </cell>
          <cell r="BT390">
            <v>0</v>
          </cell>
          <cell r="BU390">
            <v>0</v>
          </cell>
          <cell r="BV390">
            <v>0</v>
          </cell>
          <cell r="BW390">
            <v>0</v>
          </cell>
          <cell r="BX390">
            <v>0</v>
          </cell>
          <cell r="BY390">
            <v>0</v>
          </cell>
          <cell r="BZ390">
            <v>0</v>
          </cell>
          <cell r="CA390">
            <v>0</v>
          </cell>
          <cell r="CB390">
            <v>0</v>
          </cell>
          <cell r="CC390">
            <v>0.05</v>
          </cell>
          <cell r="CD390">
            <v>0</v>
          </cell>
        </row>
        <row r="391">
          <cell r="B391" t="str">
            <v>ML013</v>
          </cell>
          <cell r="C391" t="str">
            <v>CAP08</v>
          </cell>
          <cell r="D391" t="str">
            <v>De   600  pares</v>
          </cell>
          <cell r="E391" t="str">
            <v>U</v>
          </cell>
          <cell r="F391" t="str">
            <v>MRD137</v>
          </cell>
          <cell r="G391" t="str">
            <v>MRD354</v>
          </cell>
          <cell r="H391" t="str">
            <v>MRD076</v>
          </cell>
          <cell r="I391" t="str">
            <v>NA</v>
          </cell>
          <cell r="J391" t="str">
            <v>NA</v>
          </cell>
          <cell r="K391" t="str">
            <v>NA</v>
          </cell>
          <cell r="L391" t="str">
            <v>NA</v>
          </cell>
          <cell r="M391">
            <v>1</v>
          </cell>
          <cell r="N391">
            <v>24</v>
          </cell>
          <cell r="O391">
            <v>12</v>
          </cell>
          <cell r="P391" t="str">
            <v>NA</v>
          </cell>
          <cell r="Q391" t="str">
            <v>NA</v>
          </cell>
          <cell r="R391" t="str">
            <v>NA</v>
          </cell>
          <cell r="S391" t="str">
            <v>NA</v>
          </cell>
          <cell r="T391" t="str">
            <v>CER003</v>
          </cell>
          <cell r="U391" t="str">
            <v>NA</v>
          </cell>
          <cell r="V391" t="str">
            <v>NA</v>
          </cell>
          <cell r="W391" t="str">
            <v>NA</v>
          </cell>
          <cell r="X391" t="str">
            <v>NA</v>
          </cell>
          <cell r="Y391" t="str">
            <v>CMC013</v>
          </cell>
          <cell r="Z391" t="str">
            <v>NA</v>
          </cell>
          <cell r="AA391" t="str">
            <v>NA</v>
          </cell>
          <cell r="AB391" t="str">
            <v>NA</v>
          </cell>
          <cell r="AC391" t="str">
            <v>NA</v>
          </cell>
          <cell r="AD391">
            <v>1</v>
          </cell>
          <cell r="AE391" t="str">
            <v>NA</v>
          </cell>
          <cell r="AF391" t="str">
            <v>NA</v>
          </cell>
          <cell r="AG391" t="str">
            <v>NA</v>
          </cell>
          <cell r="AH391" t="str">
            <v>NA</v>
          </cell>
          <cell r="AI391">
            <v>2.2000000000000002</v>
          </cell>
          <cell r="AJ391">
            <v>2.2000000000000002</v>
          </cell>
          <cell r="AO391">
            <v>337446</v>
          </cell>
          <cell r="AP391">
            <v>161000</v>
          </cell>
          <cell r="AQ391">
            <v>3220</v>
          </cell>
          <cell r="AR391">
            <v>85</v>
          </cell>
          <cell r="AS391">
            <v>0</v>
          </cell>
          <cell r="AT391">
            <v>0</v>
          </cell>
          <cell r="AU391">
            <v>0</v>
          </cell>
          <cell r="AV391">
            <v>0</v>
          </cell>
          <cell r="AW391">
            <v>161000</v>
          </cell>
          <cell r="AX391">
            <v>77280</v>
          </cell>
          <cell r="AY391">
            <v>1020</v>
          </cell>
          <cell r="AZ391">
            <v>0</v>
          </cell>
          <cell r="BA391">
            <v>0</v>
          </cell>
          <cell r="BB391">
            <v>0</v>
          </cell>
          <cell r="BC391">
            <v>0</v>
          </cell>
          <cell r="BD391">
            <v>251265</v>
          </cell>
          <cell r="BE391">
            <v>83103</v>
          </cell>
          <cell r="BF391">
            <v>0</v>
          </cell>
          <cell r="BG391">
            <v>0</v>
          </cell>
          <cell r="BH391">
            <v>0</v>
          </cell>
          <cell r="BI391">
            <v>0</v>
          </cell>
          <cell r="BJ391">
            <v>37774</v>
          </cell>
          <cell r="BK391">
            <v>0</v>
          </cell>
          <cell r="BL391">
            <v>0</v>
          </cell>
          <cell r="BM391">
            <v>0</v>
          </cell>
          <cell r="BN391">
            <v>0</v>
          </cell>
          <cell r="BO391">
            <v>37774</v>
          </cell>
          <cell r="BP391">
            <v>106495</v>
          </cell>
          <cell r="BQ391">
            <v>0</v>
          </cell>
          <cell r="BR391">
            <v>0</v>
          </cell>
          <cell r="BS391">
            <v>0</v>
          </cell>
          <cell r="BT391">
            <v>0</v>
          </cell>
          <cell r="BU391">
            <v>48407</v>
          </cell>
          <cell r="BV391">
            <v>0</v>
          </cell>
          <cell r="BW391">
            <v>0</v>
          </cell>
          <cell r="BX391">
            <v>0</v>
          </cell>
          <cell r="BY391">
            <v>0</v>
          </cell>
          <cell r="BZ391">
            <v>48407</v>
          </cell>
          <cell r="CA391">
            <v>37774</v>
          </cell>
          <cell r="CB391">
            <v>86181</v>
          </cell>
          <cell r="CC391">
            <v>0.05</v>
          </cell>
          <cell r="CD391">
            <v>337446</v>
          </cell>
        </row>
        <row r="392">
          <cell r="B392" t="str">
            <v>MP013</v>
          </cell>
          <cell r="C392" t="str">
            <v>CAP08</v>
          </cell>
          <cell r="D392" t="str">
            <v>De   600  pares</v>
          </cell>
          <cell r="E392" t="str">
            <v>U</v>
          </cell>
          <cell r="F392" t="str">
            <v>MRD249</v>
          </cell>
          <cell r="G392" t="str">
            <v>MRD215</v>
          </cell>
          <cell r="H392" t="str">
            <v>MRD252</v>
          </cell>
          <cell r="I392" t="str">
            <v>MRD046</v>
          </cell>
          <cell r="J392" t="str">
            <v>NA</v>
          </cell>
          <cell r="K392" t="str">
            <v>NA</v>
          </cell>
          <cell r="L392" t="str">
            <v>NA</v>
          </cell>
          <cell r="M392">
            <v>1</v>
          </cell>
          <cell r="N392">
            <v>0.4</v>
          </cell>
          <cell r="O392">
            <v>0.12</v>
          </cell>
          <cell r="P392">
            <v>1212</v>
          </cell>
          <cell r="Q392" t="str">
            <v>NA</v>
          </cell>
          <cell r="R392" t="str">
            <v>NA</v>
          </cell>
          <cell r="S392" t="str">
            <v>NA</v>
          </cell>
          <cell r="T392" t="str">
            <v>CER003</v>
          </cell>
          <cell r="U392" t="str">
            <v>NA</v>
          </cell>
          <cell r="V392" t="str">
            <v>NA</v>
          </cell>
          <cell r="W392" t="str">
            <v>NA</v>
          </cell>
          <cell r="X392" t="str">
            <v>NA</v>
          </cell>
          <cell r="Y392" t="str">
            <v>CMC013</v>
          </cell>
          <cell r="Z392" t="str">
            <v>NA</v>
          </cell>
          <cell r="AA392" t="str">
            <v>NA</v>
          </cell>
          <cell r="AB392" t="str">
            <v>NA</v>
          </cell>
          <cell r="AC392" t="str">
            <v>NA</v>
          </cell>
          <cell r="AD392">
            <v>1</v>
          </cell>
          <cell r="AE392" t="str">
            <v>NA</v>
          </cell>
          <cell r="AF392" t="str">
            <v>NA</v>
          </cell>
          <cell r="AG392" t="str">
            <v>NA</v>
          </cell>
          <cell r="AH392" t="str">
            <v>NA</v>
          </cell>
          <cell r="AI392">
            <v>1.32</v>
          </cell>
          <cell r="AJ392">
            <v>1.32</v>
          </cell>
          <cell r="AO392">
            <v>240178</v>
          </cell>
          <cell r="AP392">
            <v>30860</v>
          </cell>
          <cell r="AQ392">
            <v>14663</v>
          </cell>
          <cell r="AR392">
            <v>25875</v>
          </cell>
          <cell r="AS392">
            <v>43</v>
          </cell>
          <cell r="AT392">
            <v>0</v>
          </cell>
          <cell r="AU392">
            <v>0</v>
          </cell>
          <cell r="AV392">
            <v>0</v>
          </cell>
          <cell r="AW392">
            <v>30860</v>
          </cell>
          <cell r="AX392">
            <v>5865</v>
          </cell>
          <cell r="AY392">
            <v>3105</v>
          </cell>
          <cell r="AZ392">
            <v>52116</v>
          </cell>
          <cell r="BA392">
            <v>0</v>
          </cell>
          <cell r="BB392">
            <v>0</v>
          </cell>
          <cell r="BC392">
            <v>0</v>
          </cell>
          <cell r="BD392">
            <v>96543</v>
          </cell>
          <cell r="BE392">
            <v>83103</v>
          </cell>
          <cell r="BF392">
            <v>0</v>
          </cell>
          <cell r="BG392">
            <v>0</v>
          </cell>
          <cell r="BH392">
            <v>0</v>
          </cell>
          <cell r="BI392">
            <v>0</v>
          </cell>
          <cell r="BJ392">
            <v>62957</v>
          </cell>
          <cell r="BK392">
            <v>0</v>
          </cell>
          <cell r="BL392">
            <v>0</v>
          </cell>
          <cell r="BM392">
            <v>0</v>
          </cell>
          <cell r="BN392">
            <v>0</v>
          </cell>
          <cell r="BO392">
            <v>62957</v>
          </cell>
          <cell r="BP392">
            <v>106495</v>
          </cell>
          <cell r="BQ392">
            <v>0</v>
          </cell>
          <cell r="BR392">
            <v>0</v>
          </cell>
          <cell r="BS392">
            <v>0</v>
          </cell>
          <cell r="BT392">
            <v>0</v>
          </cell>
          <cell r="BU392">
            <v>80678</v>
          </cell>
          <cell r="BV392">
            <v>0</v>
          </cell>
          <cell r="BW392">
            <v>0</v>
          </cell>
          <cell r="BX392">
            <v>0</v>
          </cell>
          <cell r="BY392">
            <v>0</v>
          </cell>
          <cell r="BZ392">
            <v>80678</v>
          </cell>
          <cell r="CA392">
            <v>62957</v>
          </cell>
          <cell r="CB392">
            <v>143635</v>
          </cell>
          <cell r="CC392">
            <v>0.05</v>
          </cell>
          <cell r="CD392">
            <v>240178</v>
          </cell>
        </row>
        <row r="393">
          <cell r="B393" t="str">
            <v>PA016</v>
          </cell>
          <cell r="C393" t="str">
            <v>CAP08</v>
          </cell>
          <cell r="D393" t="str">
            <v>De   600  pares</v>
          </cell>
          <cell r="E393" t="str">
            <v>U</v>
          </cell>
          <cell r="F393" t="str">
            <v>NA</v>
          </cell>
          <cell r="G393" t="str">
            <v>NA</v>
          </cell>
          <cell r="H393" t="str">
            <v>NA</v>
          </cell>
          <cell r="I393" t="str">
            <v>NA</v>
          </cell>
          <cell r="J393" t="str">
            <v>NA</v>
          </cell>
          <cell r="K393" t="str">
            <v>NA</v>
          </cell>
          <cell r="L393" t="str">
            <v>NA</v>
          </cell>
          <cell r="M393" t="str">
            <v>NA</v>
          </cell>
          <cell r="N393" t="str">
            <v>NA</v>
          </cell>
          <cell r="O393" t="str">
            <v>NA</v>
          </cell>
          <cell r="P393" t="str">
            <v>NA</v>
          </cell>
          <cell r="Q393" t="str">
            <v>NA</v>
          </cell>
          <cell r="R393" t="str">
            <v>NA</v>
          </cell>
          <cell r="S393" t="str">
            <v>NA</v>
          </cell>
          <cell r="T393" t="str">
            <v>CER003</v>
          </cell>
          <cell r="U393" t="str">
            <v>NA</v>
          </cell>
          <cell r="V393" t="str">
            <v>NA</v>
          </cell>
          <cell r="W393" t="str">
            <v>NA</v>
          </cell>
          <cell r="X393" t="str">
            <v>NA</v>
          </cell>
          <cell r="Y393" t="str">
            <v>CMC013</v>
          </cell>
          <cell r="Z393" t="str">
            <v>NA</v>
          </cell>
          <cell r="AA393" t="str">
            <v>NA</v>
          </cell>
          <cell r="AB393" t="str">
            <v>NA</v>
          </cell>
          <cell r="AC393" t="str">
            <v>NA</v>
          </cell>
          <cell r="AD393">
            <v>1</v>
          </cell>
          <cell r="AE393" t="str">
            <v>NA</v>
          </cell>
          <cell r="AF393" t="str">
            <v>NA</v>
          </cell>
          <cell r="AG393" t="str">
            <v>NA</v>
          </cell>
          <cell r="AH393" t="str">
            <v>NA</v>
          </cell>
          <cell r="AI393">
            <v>6.98</v>
          </cell>
          <cell r="AJ393">
            <v>6.98</v>
          </cell>
          <cell r="AO393">
            <v>27163</v>
          </cell>
          <cell r="AP393">
            <v>0</v>
          </cell>
          <cell r="AQ393">
            <v>0</v>
          </cell>
          <cell r="AR393">
            <v>0</v>
          </cell>
          <cell r="AS393">
            <v>0</v>
          </cell>
          <cell r="AT393">
            <v>0</v>
          </cell>
          <cell r="AU393">
            <v>0</v>
          </cell>
          <cell r="AV393">
            <v>0</v>
          </cell>
          <cell r="AW393">
            <v>0</v>
          </cell>
          <cell r="AX393">
            <v>0</v>
          </cell>
          <cell r="AY393">
            <v>0</v>
          </cell>
          <cell r="AZ393">
            <v>0</v>
          </cell>
          <cell r="BA393">
            <v>0</v>
          </cell>
          <cell r="BB393">
            <v>0</v>
          </cell>
          <cell r="BC393">
            <v>0</v>
          </cell>
          <cell r="BD393">
            <v>0</v>
          </cell>
          <cell r="BE393">
            <v>83103</v>
          </cell>
          <cell r="BF393">
            <v>0</v>
          </cell>
          <cell r="BG393">
            <v>0</v>
          </cell>
          <cell r="BH393">
            <v>0</v>
          </cell>
          <cell r="BI393">
            <v>0</v>
          </cell>
          <cell r="BJ393">
            <v>11906</v>
          </cell>
          <cell r="BK393">
            <v>0</v>
          </cell>
          <cell r="BL393">
            <v>0</v>
          </cell>
          <cell r="BM393">
            <v>0</v>
          </cell>
          <cell r="BN393">
            <v>0</v>
          </cell>
          <cell r="BO393">
            <v>11906</v>
          </cell>
          <cell r="BP393">
            <v>106495</v>
          </cell>
          <cell r="BQ393">
            <v>0</v>
          </cell>
          <cell r="BR393">
            <v>0</v>
          </cell>
          <cell r="BS393">
            <v>0</v>
          </cell>
          <cell r="BT393">
            <v>0</v>
          </cell>
          <cell r="BU393">
            <v>15257</v>
          </cell>
          <cell r="BV393">
            <v>0</v>
          </cell>
          <cell r="BW393">
            <v>0</v>
          </cell>
          <cell r="BX393">
            <v>0</v>
          </cell>
          <cell r="BY393">
            <v>0</v>
          </cell>
          <cell r="BZ393">
            <v>15257</v>
          </cell>
          <cell r="CA393">
            <v>11906</v>
          </cell>
          <cell r="CB393">
            <v>27163</v>
          </cell>
          <cell r="CC393">
            <v>0.05</v>
          </cell>
          <cell r="CD393">
            <v>27163</v>
          </cell>
        </row>
        <row r="394">
          <cell r="B394" t="str">
            <v>PBC13</v>
          </cell>
          <cell r="C394" t="str">
            <v>CAP08</v>
          </cell>
          <cell r="D394" t="str">
            <v>De   600  pares</v>
          </cell>
          <cell r="E394" t="str">
            <v>U</v>
          </cell>
          <cell r="F394" t="str">
            <v>NA</v>
          </cell>
          <cell r="G394" t="str">
            <v>NA</v>
          </cell>
          <cell r="H394" t="str">
            <v>NA</v>
          </cell>
          <cell r="I394" t="str">
            <v>NA</v>
          </cell>
          <cell r="J394" t="str">
            <v>NA</v>
          </cell>
          <cell r="K394" t="str">
            <v>NA</v>
          </cell>
          <cell r="L394" t="str">
            <v>NA</v>
          </cell>
          <cell r="M394" t="str">
            <v>NA</v>
          </cell>
          <cell r="N394" t="str">
            <v>NA</v>
          </cell>
          <cell r="O394" t="str">
            <v>NA</v>
          </cell>
          <cell r="P394" t="str">
            <v>NA</v>
          </cell>
          <cell r="Q394" t="str">
            <v>NA</v>
          </cell>
          <cell r="R394" t="str">
            <v>NA</v>
          </cell>
          <cell r="S394" t="str">
            <v>NA</v>
          </cell>
          <cell r="T394" t="str">
            <v>CER001</v>
          </cell>
          <cell r="U394" t="str">
            <v>NA</v>
          </cell>
          <cell r="V394" t="str">
            <v>NA</v>
          </cell>
          <cell r="W394" t="str">
            <v>NA</v>
          </cell>
          <cell r="X394" t="str">
            <v>NA</v>
          </cell>
          <cell r="Y394" t="str">
            <v>CMC011</v>
          </cell>
          <cell r="Z394" t="str">
            <v>NA</v>
          </cell>
          <cell r="AA394" t="str">
            <v>NA</v>
          </cell>
          <cell r="AB394" t="str">
            <v>NA</v>
          </cell>
          <cell r="AC394" t="str">
            <v>NA</v>
          </cell>
          <cell r="AD394">
            <v>1</v>
          </cell>
          <cell r="AE394" t="str">
            <v>NA</v>
          </cell>
          <cell r="AF394" t="str">
            <v>NA</v>
          </cell>
          <cell r="AG394" t="str">
            <v>NA</v>
          </cell>
          <cell r="AH394" t="str">
            <v>NA</v>
          </cell>
          <cell r="AI394">
            <v>250</v>
          </cell>
          <cell r="AJ394">
            <v>250</v>
          </cell>
          <cell r="AO394">
            <v>1506</v>
          </cell>
          <cell r="AP394">
            <v>0</v>
          </cell>
          <cell r="AQ394">
            <v>0</v>
          </cell>
          <cell r="AR394">
            <v>0</v>
          </cell>
          <cell r="AS394">
            <v>0</v>
          </cell>
          <cell r="AT394">
            <v>0</v>
          </cell>
          <cell r="AU394">
            <v>0</v>
          </cell>
          <cell r="AV394">
            <v>0</v>
          </cell>
          <cell r="AW394">
            <v>0</v>
          </cell>
          <cell r="AX394">
            <v>0</v>
          </cell>
          <cell r="AY394">
            <v>0</v>
          </cell>
          <cell r="AZ394">
            <v>0</v>
          </cell>
          <cell r="BA394">
            <v>0</v>
          </cell>
          <cell r="BB394">
            <v>0</v>
          </cell>
          <cell r="BC394">
            <v>0</v>
          </cell>
          <cell r="BD394">
            <v>0</v>
          </cell>
          <cell r="BE394">
            <v>250716</v>
          </cell>
          <cell r="BF394">
            <v>0</v>
          </cell>
          <cell r="BG394">
            <v>0</v>
          </cell>
          <cell r="BH394">
            <v>0</v>
          </cell>
          <cell r="BI394">
            <v>0</v>
          </cell>
          <cell r="BJ394">
            <v>1003</v>
          </cell>
          <cell r="BK394">
            <v>0</v>
          </cell>
          <cell r="BL394">
            <v>0</v>
          </cell>
          <cell r="BM394">
            <v>0</v>
          </cell>
          <cell r="BN394">
            <v>0</v>
          </cell>
          <cell r="BO394">
            <v>1003</v>
          </cell>
          <cell r="BP394">
            <v>125868</v>
          </cell>
          <cell r="BQ394">
            <v>0</v>
          </cell>
          <cell r="BR394">
            <v>0</v>
          </cell>
          <cell r="BS394">
            <v>0</v>
          </cell>
          <cell r="BT394">
            <v>0</v>
          </cell>
          <cell r="BU394">
            <v>503</v>
          </cell>
          <cell r="BV394">
            <v>0</v>
          </cell>
          <cell r="BW394">
            <v>0</v>
          </cell>
          <cell r="BX394">
            <v>0</v>
          </cell>
          <cell r="BY394">
            <v>0</v>
          </cell>
          <cell r="BZ394">
            <v>503</v>
          </cell>
          <cell r="CA394">
            <v>1003</v>
          </cell>
          <cell r="CB394">
            <v>1506</v>
          </cell>
          <cell r="CC394">
            <v>0.05</v>
          </cell>
          <cell r="CD394">
            <v>1506</v>
          </cell>
        </row>
        <row r="395">
          <cell r="B395" t="str">
            <v>ML014</v>
          </cell>
          <cell r="C395" t="str">
            <v>CAP08</v>
          </cell>
          <cell r="D395" t="str">
            <v>De   700  pares</v>
          </cell>
          <cell r="E395" t="str">
            <v>U</v>
          </cell>
          <cell r="F395" t="str">
            <v>MRD138</v>
          </cell>
          <cell r="G395" t="str">
            <v>MRD354</v>
          </cell>
          <cell r="H395" t="str">
            <v>MRD076</v>
          </cell>
          <cell r="I395" t="str">
            <v>NA</v>
          </cell>
          <cell r="J395" t="str">
            <v>NA</v>
          </cell>
          <cell r="K395" t="str">
            <v>NA</v>
          </cell>
          <cell r="L395" t="str">
            <v>NA</v>
          </cell>
          <cell r="M395">
            <v>1</v>
          </cell>
          <cell r="N395">
            <v>28</v>
          </cell>
          <cell r="O395">
            <v>14</v>
          </cell>
          <cell r="P395" t="str">
            <v>NA</v>
          </cell>
          <cell r="Q395" t="str">
            <v>NA</v>
          </cell>
          <cell r="R395" t="str">
            <v>NA</v>
          </cell>
          <cell r="S395" t="str">
            <v>NA</v>
          </cell>
          <cell r="T395" t="str">
            <v>CER003</v>
          </cell>
          <cell r="U395" t="str">
            <v>NA</v>
          </cell>
          <cell r="V395" t="str">
            <v>NA</v>
          </cell>
          <cell r="W395" t="str">
            <v>NA</v>
          </cell>
          <cell r="X395" t="str">
            <v>NA</v>
          </cell>
          <cell r="Y395" t="str">
            <v>CMC013</v>
          </cell>
          <cell r="Z395" t="str">
            <v>NA</v>
          </cell>
          <cell r="AA395" t="str">
            <v>NA</v>
          </cell>
          <cell r="AB395" t="str">
            <v>NA</v>
          </cell>
          <cell r="AC395" t="str">
            <v>NA</v>
          </cell>
          <cell r="AD395">
            <v>1</v>
          </cell>
          <cell r="AE395" t="str">
            <v>NA</v>
          </cell>
          <cell r="AF395" t="str">
            <v>NA</v>
          </cell>
          <cell r="AG395" t="str">
            <v>NA</v>
          </cell>
          <cell r="AH395" t="str">
            <v>NA</v>
          </cell>
          <cell r="AI395">
            <v>2</v>
          </cell>
          <cell r="AJ395">
            <v>2</v>
          </cell>
          <cell r="AO395">
            <v>468443</v>
          </cell>
          <cell r="AP395">
            <v>264500</v>
          </cell>
          <cell r="AQ395">
            <v>3220</v>
          </cell>
          <cell r="AR395">
            <v>85</v>
          </cell>
          <cell r="AS395">
            <v>0</v>
          </cell>
          <cell r="AT395">
            <v>0</v>
          </cell>
          <cell r="AU395">
            <v>0</v>
          </cell>
          <cell r="AV395">
            <v>0</v>
          </cell>
          <cell r="AW395">
            <v>264500</v>
          </cell>
          <cell r="AX395">
            <v>90160</v>
          </cell>
          <cell r="AY395">
            <v>1190</v>
          </cell>
          <cell r="AZ395">
            <v>0</v>
          </cell>
          <cell r="BA395">
            <v>0</v>
          </cell>
          <cell r="BB395">
            <v>0</v>
          </cell>
          <cell r="BC395">
            <v>0</v>
          </cell>
          <cell r="BD395">
            <v>373643</v>
          </cell>
          <cell r="BE395">
            <v>83103</v>
          </cell>
          <cell r="BF395">
            <v>0</v>
          </cell>
          <cell r="BG395">
            <v>0</v>
          </cell>
          <cell r="BH395">
            <v>0</v>
          </cell>
          <cell r="BI395">
            <v>0</v>
          </cell>
          <cell r="BJ395">
            <v>41552</v>
          </cell>
          <cell r="BK395">
            <v>0</v>
          </cell>
          <cell r="BL395">
            <v>0</v>
          </cell>
          <cell r="BM395">
            <v>0</v>
          </cell>
          <cell r="BN395">
            <v>0</v>
          </cell>
          <cell r="BO395">
            <v>41552</v>
          </cell>
          <cell r="BP395">
            <v>106495</v>
          </cell>
          <cell r="BQ395">
            <v>0</v>
          </cell>
          <cell r="BR395">
            <v>0</v>
          </cell>
          <cell r="BS395">
            <v>0</v>
          </cell>
          <cell r="BT395">
            <v>0</v>
          </cell>
          <cell r="BU395">
            <v>53248</v>
          </cell>
          <cell r="BV395">
            <v>0</v>
          </cell>
          <cell r="BW395">
            <v>0</v>
          </cell>
          <cell r="BX395">
            <v>0</v>
          </cell>
          <cell r="BY395">
            <v>0</v>
          </cell>
          <cell r="BZ395">
            <v>53248</v>
          </cell>
          <cell r="CA395">
            <v>41552</v>
          </cell>
          <cell r="CB395">
            <v>94800</v>
          </cell>
          <cell r="CC395">
            <v>0.05</v>
          </cell>
          <cell r="CD395">
            <v>468443</v>
          </cell>
        </row>
        <row r="396">
          <cell r="B396" t="str">
            <v>ML015</v>
          </cell>
          <cell r="C396" t="str">
            <v>CAP08</v>
          </cell>
          <cell r="D396" t="str">
            <v>De   800  pares</v>
          </cell>
          <cell r="E396" t="str">
            <v>U</v>
          </cell>
          <cell r="F396" t="str">
            <v>MRD139</v>
          </cell>
          <cell r="G396" t="str">
            <v>MRD354</v>
          </cell>
          <cell r="H396" t="str">
            <v>MRD076</v>
          </cell>
          <cell r="I396" t="str">
            <v>NA</v>
          </cell>
          <cell r="J396" t="str">
            <v>NA</v>
          </cell>
          <cell r="K396" t="str">
            <v>NA</v>
          </cell>
          <cell r="L396" t="str">
            <v>NA</v>
          </cell>
          <cell r="M396">
            <v>1</v>
          </cell>
          <cell r="N396">
            <v>32</v>
          </cell>
          <cell r="O396">
            <v>16</v>
          </cell>
          <cell r="P396" t="str">
            <v>NA</v>
          </cell>
          <cell r="Q396" t="str">
            <v>NA</v>
          </cell>
          <cell r="R396" t="str">
            <v>NA</v>
          </cell>
          <cell r="S396" t="str">
            <v>NA</v>
          </cell>
          <cell r="T396" t="str">
            <v>CER003</v>
          </cell>
          <cell r="U396" t="str">
            <v>NA</v>
          </cell>
          <cell r="V396" t="str">
            <v>NA</v>
          </cell>
          <cell r="W396" t="str">
            <v>NA</v>
          </cell>
          <cell r="X396" t="str">
            <v>NA</v>
          </cell>
          <cell r="Y396" t="str">
            <v>CMC013</v>
          </cell>
          <cell r="Z396" t="str">
            <v>NA</v>
          </cell>
          <cell r="AA396" t="str">
            <v>NA</v>
          </cell>
          <cell r="AB396" t="str">
            <v>NA</v>
          </cell>
          <cell r="AC396" t="str">
            <v>NA</v>
          </cell>
          <cell r="AD396">
            <v>1</v>
          </cell>
          <cell r="AE396" t="str">
            <v>NA</v>
          </cell>
          <cell r="AF396" t="str">
            <v>NA</v>
          </cell>
          <cell r="AG396" t="str">
            <v>NA</v>
          </cell>
          <cell r="AH396" t="str">
            <v>NA</v>
          </cell>
          <cell r="AI396">
            <v>1.8</v>
          </cell>
          <cell r="AJ396">
            <v>1.8</v>
          </cell>
          <cell r="AO396">
            <v>492677</v>
          </cell>
          <cell r="AP396">
            <v>264500</v>
          </cell>
          <cell r="AQ396">
            <v>3220</v>
          </cell>
          <cell r="AR396">
            <v>85</v>
          </cell>
          <cell r="AS396">
            <v>0</v>
          </cell>
          <cell r="AT396">
            <v>0</v>
          </cell>
          <cell r="AU396">
            <v>0</v>
          </cell>
          <cell r="AV396">
            <v>0</v>
          </cell>
          <cell r="AW396">
            <v>264500</v>
          </cell>
          <cell r="AX396">
            <v>103040</v>
          </cell>
          <cell r="AY396">
            <v>1360</v>
          </cell>
          <cell r="AZ396">
            <v>0</v>
          </cell>
          <cell r="BA396">
            <v>0</v>
          </cell>
          <cell r="BB396">
            <v>0</v>
          </cell>
          <cell r="BC396">
            <v>0</v>
          </cell>
          <cell r="BD396">
            <v>387345</v>
          </cell>
          <cell r="BE396">
            <v>83103</v>
          </cell>
          <cell r="BF396">
            <v>0</v>
          </cell>
          <cell r="BG396">
            <v>0</v>
          </cell>
          <cell r="BH396">
            <v>0</v>
          </cell>
          <cell r="BI396">
            <v>0</v>
          </cell>
          <cell r="BJ396">
            <v>46168</v>
          </cell>
          <cell r="BK396">
            <v>0</v>
          </cell>
          <cell r="BL396">
            <v>0</v>
          </cell>
          <cell r="BM396">
            <v>0</v>
          </cell>
          <cell r="BN396">
            <v>0</v>
          </cell>
          <cell r="BO396">
            <v>46168</v>
          </cell>
          <cell r="BP396">
            <v>106495</v>
          </cell>
          <cell r="BQ396">
            <v>0</v>
          </cell>
          <cell r="BR396">
            <v>0</v>
          </cell>
          <cell r="BS396">
            <v>0</v>
          </cell>
          <cell r="BT396">
            <v>0</v>
          </cell>
          <cell r="BU396">
            <v>59164</v>
          </cell>
          <cell r="BV396">
            <v>0</v>
          </cell>
          <cell r="BW396">
            <v>0</v>
          </cell>
          <cell r="BX396">
            <v>0</v>
          </cell>
          <cell r="BY396">
            <v>0</v>
          </cell>
          <cell r="BZ396">
            <v>59164</v>
          </cell>
          <cell r="CA396">
            <v>46168</v>
          </cell>
          <cell r="CB396">
            <v>105332</v>
          </cell>
          <cell r="CC396">
            <v>0.05</v>
          </cell>
          <cell r="CD396">
            <v>492677</v>
          </cell>
        </row>
        <row r="397">
          <cell r="B397" t="str">
            <v>EPC14</v>
          </cell>
          <cell r="C397" t="str">
            <v>CAP08</v>
          </cell>
          <cell r="D397" t="str">
            <v>De   900  pares</v>
          </cell>
          <cell r="E397" t="str">
            <v>U</v>
          </cell>
          <cell r="F397" t="str">
            <v>MRD250</v>
          </cell>
          <cell r="G397" t="str">
            <v>MRD215</v>
          </cell>
          <cell r="H397" t="str">
            <v>MRD252</v>
          </cell>
          <cell r="I397" t="str">
            <v>MRD046</v>
          </cell>
          <cell r="J397" t="str">
            <v>NA</v>
          </cell>
          <cell r="K397" t="str">
            <v>NA</v>
          </cell>
          <cell r="L397" t="str">
            <v>NA</v>
          </cell>
          <cell r="M397">
            <v>1</v>
          </cell>
          <cell r="N397">
            <v>0.5</v>
          </cell>
          <cell r="O397">
            <v>0.15</v>
          </cell>
          <cell r="P397">
            <v>1818</v>
          </cell>
          <cell r="Q397" t="str">
            <v>NA</v>
          </cell>
          <cell r="R397" t="str">
            <v>NA</v>
          </cell>
          <cell r="S397" t="str">
            <v>NA</v>
          </cell>
          <cell r="T397" t="str">
            <v>CER003</v>
          </cell>
          <cell r="U397" t="str">
            <v>NA</v>
          </cell>
          <cell r="V397" t="str">
            <v>NA</v>
          </cell>
          <cell r="W397" t="str">
            <v>NA</v>
          </cell>
          <cell r="X397" t="str">
            <v>NA</v>
          </cell>
          <cell r="Y397" t="str">
            <v>CMC013</v>
          </cell>
          <cell r="Z397" t="str">
            <v>NA</v>
          </cell>
          <cell r="AA397" t="str">
            <v>NA</v>
          </cell>
          <cell r="AB397" t="str">
            <v>NA</v>
          </cell>
          <cell r="AC397" t="str">
            <v>NA</v>
          </cell>
          <cell r="AD397">
            <v>1</v>
          </cell>
          <cell r="AE397" t="str">
            <v>NA</v>
          </cell>
          <cell r="AF397" t="str">
            <v>NA</v>
          </cell>
          <cell r="AG397" t="str">
            <v>NA</v>
          </cell>
          <cell r="AH397" t="str">
            <v>NA</v>
          </cell>
          <cell r="AI397">
            <v>1</v>
          </cell>
          <cell r="AJ397">
            <v>1</v>
          </cell>
          <cell r="AO397">
            <v>318498</v>
          </cell>
          <cell r="AP397">
            <v>33375</v>
          </cell>
          <cell r="AQ397">
            <v>14663</v>
          </cell>
          <cell r="AR397">
            <v>25875</v>
          </cell>
          <cell r="AS397">
            <v>43</v>
          </cell>
          <cell r="AT397">
            <v>0</v>
          </cell>
          <cell r="AU397">
            <v>0</v>
          </cell>
          <cell r="AV397">
            <v>0</v>
          </cell>
          <cell r="AW397">
            <v>33375</v>
          </cell>
          <cell r="AX397">
            <v>7332</v>
          </cell>
          <cell r="AY397">
            <v>3881</v>
          </cell>
          <cell r="AZ397">
            <v>78174</v>
          </cell>
          <cell r="BA397">
            <v>0</v>
          </cell>
          <cell r="BB397">
            <v>0</v>
          </cell>
          <cell r="BC397">
            <v>0</v>
          </cell>
          <cell r="BD397">
            <v>128900</v>
          </cell>
          <cell r="BE397">
            <v>83103</v>
          </cell>
          <cell r="BF397">
            <v>0</v>
          </cell>
          <cell r="BG397">
            <v>0</v>
          </cell>
          <cell r="BH397">
            <v>0</v>
          </cell>
          <cell r="BI397">
            <v>0</v>
          </cell>
          <cell r="BJ397">
            <v>83103</v>
          </cell>
          <cell r="BK397">
            <v>0</v>
          </cell>
          <cell r="BL397">
            <v>0</v>
          </cell>
          <cell r="BM397">
            <v>0</v>
          </cell>
          <cell r="BN397">
            <v>0</v>
          </cell>
          <cell r="BO397">
            <v>83103</v>
          </cell>
          <cell r="BP397">
            <v>106495</v>
          </cell>
          <cell r="BQ397">
            <v>0</v>
          </cell>
          <cell r="BR397">
            <v>0</v>
          </cell>
          <cell r="BS397">
            <v>0</v>
          </cell>
          <cell r="BT397">
            <v>0</v>
          </cell>
          <cell r="BU397">
            <v>106495</v>
          </cell>
          <cell r="BV397">
            <v>0</v>
          </cell>
          <cell r="BW397">
            <v>0</v>
          </cell>
          <cell r="BX397">
            <v>0</v>
          </cell>
          <cell r="BY397">
            <v>0</v>
          </cell>
          <cell r="BZ397">
            <v>106495</v>
          </cell>
          <cell r="CA397">
            <v>83103</v>
          </cell>
          <cell r="CB397">
            <v>189598</v>
          </cell>
          <cell r="CC397">
            <v>0.05</v>
          </cell>
          <cell r="CD397">
            <v>318498</v>
          </cell>
        </row>
        <row r="398">
          <cell r="B398" t="str">
            <v>ETL05</v>
          </cell>
          <cell r="C398" t="str">
            <v>CAP08</v>
          </cell>
          <cell r="D398" t="str">
            <v>De   900  pares</v>
          </cell>
          <cell r="E398" t="str">
            <v>U</v>
          </cell>
          <cell r="F398" t="str">
            <v>MRD157</v>
          </cell>
          <cell r="G398" t="str">
            <v>MRD354</v>
          </cell>
          <cell r="H398" t="str">
            <v>MRD076</v>
          </cell>
          <cell r="I398" t="str">
            <v>NA</v>
          </cell>
          <cell r="J398" t="str">
            <v>NA</v>
          </cell>
          <cell r="K398" t="str">
            <v>NA</v>
          </cell>
          <cell r="L398" t="str">
            <v>NA</v>
          </cell>
          <cell r="M398">
            <v>1</v>
          </cell>
          <cell r="N398">
            <v>36</v>
          </cell>
          <cell r="O398">
            <v>18</v>
          </cell>
          <cell r="P398" t="str">
            <v>NA</v>
          </cell>
          <cell r="Q398" t="str">
            <v>NA</v>
          </cell>
          <cell r="R398" t="str">
            <v>NA</v>
          </cell>
          <cell r="S398" t="str">
            <v>NA</v>
          </cell>
          <cell r="T398" t="str">
            <v>CER003</v>
          </cell>
          <cell r="U398" t="str">
            <v>CER011</v>
          </cell>
          <cell r="V398" t="str">
            <v>NA</v>
          </cell>
          <cell r="W398" t="str">
            <v>NA</v>
          </cell>
          <cell r="X398" t="str">
            <v>NA</v>
          </cell>
          <cell r="Y398" t="str">
            <v>CMC013</v>
          </cell>
          <cell r="Z398" t="str">
            <v>CMC015</v>
          </cell>
          <cell r="AA398" t="str">
            <v>NA</v>
          </cell>
          <cell r="AB398" t="str">
            <v>NA</v>
          </cell>
          <cell r="AC398" t="str">
            <v>NA</v>
          </cell>
          <cell r="AD398">
            <v>0.94</v>
          </cell>
          <cell r="AE398">
            <v>1</v>
          </cell>
          <cell r="AF398" t="str">
            <v>NA</v>
          </cell>
          <cell r="AG398" t="str">
            <v>NA</v>
          </cell>
          <cell r="AH398" t="str">
            <v>NA</v>
          </cell>
          <cell r="AI398">
            <v>3.38</v>
          </cell>
          <cell r="AJ398">
            <v>3.6</v>
          </cell>
          <cell r="AK398">
            <v>3.38</v>
          </cell>
          <cell r="AO398">
            <v>1184160</v>
          </cell>
          <cell r="AP398">
            <v>903900</v>
          </cell>
          <cell r="AQ398">
            <v>3220</v>
          </cell>
          <cell r="AR398">
            <v>85</v>
          </cell>
          <cell r="AS398">
            <v>0</v>
          </cell>
          <cell r="AT398">
            <v>0</v>
          </cell>
          <cell r="AU398">
            <v>0</v>
          </cell>
          <cell r="AV398">
            <v>0</v>
          </cell>
          <cell r="AW398">
            <v>903900</v>
          </cell>
          <cell r="AX398">
            <v>115920</v>
          </cell>
          <cell r="AY398">
            <v>1530</v>
          </cell>
          <cell r="AZ398">
            <v>0</v>
          </cell>
          <cell r="BA398">
            <v>0</v>
          </cell>
          <cell r="BB398">
            <v>0</v>
          </cell>
          <cell r="BC398">
            <v>0</v>
          </cell>
          <cell r="BD398">
            <v>1072418</v>
          </cell>
          <cell r="BE398">
            <v>83103</v>
          </cell>
          <cell r="BF398">
            <v>19028</v>
          </cell>
          <cell r="BG398">
            <v>0</v>
          </cell>
          <cell r="BH398">
            <v>0</v>
          </cell>
          <cell r="BI398">
            <v>0</v>
          </cell>
          <cell r="BJ398">
            <v>23111</v>
          </cell>
          <cell r="BK398">
            <v>5630</v>
          </cell>
          <cell r="BL398">
            <v>0</v>
          </cell>
          <cell r="BM398">
            <v>0</v>
          </cell>
          <cell r="BN398">
            <v>0</v>
          </cell>
          <cell r="BO398">
            <v>28741</v>
          </cell>
          <cell r="BP398">
            <v>106495</v>
          </cell>
          <cell r="BQ398">
            <v>180437</v>
          </cell>
          <cell r="BR398">
            <v>0</v>
          </cell>
          <cell r="BS398">
            <v>0</v>
          </cell>
          <cell r="BT398">
            <v>0</v>
          </cell>
          <cell r="BU398">
            <v>29617</v>
          </cell>
          <cell r="BV398">
            <v>53384</v>
          </cell>
          <cell r="BW398">
            <v>0</v>
          </cell>
          <cell r="BX398">
            <v>0</v>
          </cell>
          <cell r="BY398">
            <v>0</v>
          </cell>
          <cell r="BZ398">
            <v>83001</v>
          </cell>
          <cell r="CA398">
            <v>28741</v>
          </cell>
          <cell r="CB398">
            <v>111742</v>
          </cell>
          <cell r="CC398">
            <v>0.05</v>
          </cell>
          <cell r="CD398">
            <v>1184160</v>
          </cell>
        </row>
        <row r="399">
          <cell r="B399" t="str">
            <v>ETP05</v>
          </cell>
          <cell r="C399" t="str">
            <v>CAP08</v>
          </cell>
          <cell r="D399" t="str">
            <v>De   900  pares</v>
          </cell>
          <cell r="E399" t="str">
            <v>U</v>
          </cell>
          <cell r="F399" t="str">
            <v>NA</v>
          </cell>
          <cell r="G399" t="str">
            <v>NA</v>
          </cell>
          <cell r="H399" t="str">
            <v>NA</v>
          </cell>
          <cell r="I399" t="str">
            <v>NA</v>
          </cell>
          <cell r="J399" t="str">
            <v>NA</v>
          </cell>
          <cell r="K399" t="str">
            <v>NA</v>
          </cell>
          <cell r="L399" t="str">
            <v>NA</v>
          </cell>
          <cell r="M399" t="str">
            <v>NA</v>
          </cell>
          <cell r="N399" t="str">
            <v>NA</v>
          </cell>
          <cell r="O399" t="str">
            <v>NA</v>
          </cell>
          <cell r="P399" t="str">
            <v>NA</v>
          </cell>
          <cell r="Q399" t="str">
            <v>NA</v>
          </cell>
          <cell r="R399" t="str">
            <v>NA</v>
          </cell>
          <cell r="S399" t="str">
            <v>NA</v>
          </cell>
          <cell r="T399" t="str">
            <v>NA</v>
          </cell>
          <cell r="U399" t="str">
            <v>NA</v>
          </cell>
          <cell r="V399" t="str">
            <v>NA</v>
          </cell>
          <cell r="W399" t="str">
            <v>NA</v>
          </cell>
          <cell r="X399" t="str">
            <v>NA</v>
          </cell>
          <cell r="Y399" t="str">
            <v>NA</v>
          </cell>
          <cell r="Z399" t="str">
            <v>NA</v>
          </cell>
          <cell r="AA399" t="str">
            <v>NA</v>
          </cell>
          <cell r="AB399" t="str">
            <v>NA</v>
          </cell>
          <cell r="AC399" t="str">
            <v>NA</v>
          </cell>
          <cell r="AD399" t="str">
            <v>NA</v>
          </cell>
          <cell r="AE399" t="str">
            <v>NA</v>
          </cell>
          <cell r="AF399" t="str">
            <v>NA</v>
          </cell>
          <cell r="AG399" t="str">
            <v>NA</v>
          </cell>
          <cell r="AH399" t="str">
            <v>NA</v>
          </cell>
          <cell r="AI399">
            <v>0</v>
          </cell>
          <cell r="AO399">
            <v>0</v>
          </cell>
          <cell r="AP399">
            <v>0</v>
          </cell>
          <cell r="AQ399">
            <v>0</v>
          </cell>
          <cell r="AR399">
            <v>0</v>
          </cell>
          <cell r="AS399">
            <v>0</v>
          </cell>
          <cell r="AT399">
            <v>0</v>
          </cell>
          <cell r="AU399">
            <v>0</v>
          </cell>
          <cell r="AV399">
            <v>0</v>
          </cell>
          <cell r="AW399">
            <v>0</v>
          </cell>
          <cell r="AX399">
            <v>0</v>
          </cell>
          <cell r="AY399">
            <v>0</v>
          </cell>
          <cell r="AZ399">
            <v>0</v>
          </cell>
          <cell r="BA399">
            <v>0</v>
          </cell>
          <cell r="BB399">
            <v>0</v>
          </cell>
          <cell r="BC399">
            <v>0</v>
          </cell>
          <cell r="BD399">
            <v>0</v>
          </cell>
          <cell r="BE399">
            <v>0</v>
          </cell>
          <cell r="BF399">
            <v>0</v>
          </cell>
          <cell r="BG399">
            <v>0</v>
          </cell>
          <cell r="BH399">
            <v>0</v>
          </cell>
          <cell r="BI399">
            <v>0</v>
          </cell>
          <cell r="BJ399">
            <v>0</v>
          </cell>
          <cell r="BK399">
            <v>0</v>
          </cell>
          <cell r="BL399">
            <v>0</v>
          </cell>
          <cell r="BM399">
            <v>0</v>
          </cell>
          <cell r="BN399">
            <v>0</v>
          </cell>
          <cell r="BO399">
            <v>0</v>
          </cell>
          <cell r="BP399">
            <v>0</v>
          </cell>
          <cell r="BQ399">
            <v>0</v>
          </cell>
          <cell r="BR399">
            <v>0</v>
          </cell>
          <cell r="BS399">
            <v>0</v>
          </cell>
          <cell r="BT399">
            <v>0</v>
          </cell>
          <cell r="BU399">
            <v>0</v>
          </cell>
          <cell r="BV399">
            <v>0</v>
          </cell>
          <cell r="BW399">
            <v>0</v>
          </cell>
          <cell r="BX399">
            <v>0</v>
          </cell>
          <cell r="BY399">
            <v>0</v>
          </cell>
          <cell r="BZ399">
            <v>0</v>
          </cell>
          <cell r="CA399">
            <v>0</v>
          </cell>
          <cell r="CB399">
            <v>0</v>
          </cell>
          <cell r="CC399">
            <v>0.05</v>
          </cell>
          <cell r="CD399">
            <v>0</v>
          </cell>
        </row>
        <row r="400">
          <cell r="B400" t="str">
            <v>ML016</v>
          </cell>
          <cell r="C400" t="str">
            <v>CAP08</v>
          </cell>
          <cell r="D400" t="str">
            <v>De   900  pares</v>
          </cell>
          <cell r="E400" t="str">
            <v>U</v>
          </cell>
          <cell r="F400" t="str">
            <v>MRD139</v>
          </cell>
          <cell r="G400" t="str">
            <v>MRD354</v>
          </cell>
          <cell r="H400" t="str">
            <v>MRD076</v>
          </cell>
          <cell r="I400" t="str">
            <v>NA</v>
          </cell>
          <cell r="J400" t="str">
            <v>NA</v>
          </cell>
          <cell r="K400" t="str">
            <v>NA</v>
          </cell>
          <cell r="L400" t="str">
            <v>NA</v>
          </cell>
          <cell r="M400">
            <v>1</v>
          </cell>
          <cell r="N400">
            <v>32</v>
          </cell>
          <cell r="O400">
            <v>16</v>
          </cell>
          <cell r="P400" t="str">
            <v>NA</v>
          </cell>
          <cell r="Q400" t="str">
            <v>NA</v>
          </cell>
          <cell r="R400" t="str">
            <v>NA</v>
          </cell>
          <cell r="S400" t="str">
            <v>NA</v>
          </cell>
          <cell r="T400" t="str">
            <v>CER003</v>
          </cell>
          <cell r="U400" t="str">
            <v>NA</v>
          </cell>
          <cell r="V400" t="str">
            <v>NA</v>
          </cell>
          <cell r="W400" t="str">
            <v>NA</v>
          </cell>
          <cell r="X400" t="str">
            <v>NA</v>
          </cell>
          <cell r="Y400" t="str">
            <v>CMC013</v>
          </cell>
          <cell r="Z400" t="str">
            <v>NA</v>
          </cell>
          <cell r="AA400" t="str">
            <v>NA</v>
          </cell>
          <cell r="AB400" t="str">
            <v>NA</v>
          </cell>
          <cell r="AC400" t="str">
            <v>NA</v>
          </cell>
          <cell r="AD400">
            <v>1</v>
          </cell>
          <cell r="AE400" t="str">
            <v>NA</v>
          </cell>
          <cell r="AF400" t="str">
            <v>NA</v>
          </cell>
          <cell r="AG400" t="str">
            <v>NA</v>
          </cell>
          <cell r="AH400" t="str">
            <v>NA</v>
          </cell>
          <cell r="AI400">
            <v>1.6</v>
          </cell>
          <cell r="AJ400">
            <v>1.6</v>
          </cell>
          <cell r="AO400">
            <v>505843</v>
          </cell>
          <cell r="AP400">
            <v>264500</v>
          </cell>
          <cell r="AQ400">
            <v>3220</v>
          </cell>
          <cell r="AR400">
            <v>85</v>
          </cell>
          <cell r="AS400">
            <v>0</v>
          </cell>
          <cell r="AT400">
            <v>0</v>
          </cell>
          <cell r="AU400">
            <v>0</v>
          </cell>
          <cell r="AV400">
            <v>0</v>
          </cell>
          <cell r="AW400">
            <v>264500</v>
          </cell>
          <cell r="AX400">
            <v>103040</v>
          </cell>
          <cell r="AY400">
            <v>1360</v>
          </cell>
          <cell r="AZ400">
            <v>0</v>
          </cell>
          <cell r="BA400">
            <v>0</v>
          </cell>
          <cell r="BB400">
            <v>0</v>
          </cell>
          <cell r="BC400">
            <v>0</v>
          </cell>
          <cell r="BD400">
            <v>387345</v>
          </cell>
          <cell r="BE400">
            <v>83103</v>
          </cell>
          <cell r="BF400">
            <v>0</v>
          </cell>
          <cell r="BG400">
            <v>0</v>
          </cell>
          <cell r="BH400">
            <v>0</v>
          </cell>
          <cell r="BI400">
            <v>0</v>
          </cell>
          <cell r="BJ400">
            <v>51939</v>
          </cell>
          <cell r="BK400">
            <v>0</v>
          </cell>
          <cell r="BL400">
            <v>0</v>
          </cell>
          <cell r="BM400">
            <v>0</v>
          </cell>
          <cell r="BN400">
            <v>0</v>
          </cell>
          <cell r="BO400">
            <v>51939</v>
          </cell>
          <cell r="BP400">
            <v>106495</v>
          </cell>
          <cell r="BQ400">
            <v>0</v>
          </cell>
          <cell r="BR400">
            <v>0</v>
          </cell>
          <cell r="BS400">
            <v>0</v>
          </cell>
          <cell r="BT400">
            <v>0</v>
          </cell>
          <cell r="BU400">
            <v>66559</v>
          </cell>
          <cell r="BV400">
            <v>0</v>
          </cell>
          <cell r="BW400">
            <v>0</v>
          </cell>
          <cell r="BX400">
            <v>0</v>
          </cell>
          <cell r="BY400">
            <v>0</v>
          </cell>
          <cell r="BZ400">
            <v>66559</v>
          </cell>
          <cell r="CA400">
            <v>51939</v>
          </cell>
          <cell r="CB400">
            <v>118498</v>
          </cell>
          <cell r="CC400">
            <v>0.05</v>
          </cell>
          <cell r="CD400">
            <v>505843</v>
          </cell>
        </row>
        <row r="401">
          <cell r="B401" t="str">
            <v>MP014</v>
          </cell>
          <cell r="C401" t="str">
            <v>CAP08</v>
          </cell>
          <cell r="D401" t="str">
            <v>De   900  pares</v>
          </cell>
          <cell r="E401" t="str">
            <v>U</v>
          </cell>
          <cell r="F401" t="str">
            <v>MRD250</v>
          </cell>
          <cell r="G401" t="str">
            <v>MRD215</v>
          </cell>
          <cell r="H401" t="str">
            <v>MRD252</v>
          </cell>
          <cell r="I401" t="str">
            <v>MRD046</v>
          </cell>
          <cell r="J401" t="str">
            <v>NA</v>
          </cell>
          <cell r="K401" t="str">
            <v>NA</v>
          </cell>
          <cell r="L401" t="str">
            <v>NA</v>
          </cell>
          <cell r="M401">
            <v>1</v>
          </cell>
          <cell r="N401">
            <v>0.5</v>
          </cell>
          <cell r="O401">
            <v>0.15</v>
          </cell>
          <cell r="P401">
            <v>1818</v>
          </cell>
          <cell r="Q401" t="str">
            <v>NA</v>
          </cell>
          <cell r="R401" t="str">
            <v>NA</v>
          </cell>
          <cell r="S401" t="str">
            <v>NA</v>
          </cell>
          <cell r="T401" t="str">
            <v>CER003</v>
          </cell>
          <cell r="U401" t="str">
            <v>NA</v>
          </cell>
          <cell r="V401" t="str">
            <v>NA</v>
          </cell>
          <cell r="W401" t="str">
            <v>NA</v>
          </cell>
          <cell r="X401" t="str">
            <v>NA</v>
          </cell>
          <cell r="Y401" t="str">
            <v>CMC013</v>
          </cell>
          <cell r="Z401" t="str">
            <v>NA</v>
          </cell>
          <cell r="AA401" t="str">
            <v>NA</v>
          </cell>
          <cell r="AB401" t="str">
            <v>NA</v>
          </cell>
          <cell r="AC401" t="str">
            <v>NA</v>
          </cell>
          <cell r="AD401">
            <v>1</v>
          </cell>
          <cell r="AE401" t="str">
            <v>NA</v>
          </cell>
          <cell r="AF401" t="str">
            <v>NA</v>
          </cell>
          <cell r="AG401" t="str">
            <v>NA</v>
          </cell>
          <cell r="AH401" t="str">
            <v>NA</v>
          </cell>
          <cell r="AI401">
            <v>1</v>
          </cell>
          <cell r="AJ401">
            <v>1</v>
          </cell>
          <cell r="AO401">
            <v>318498</v>
          </cell>
          <cell r="AP401">
            <v>33375</v>
          </cell>
          <cell r="AQ401">
            <v>14663</v>
          </cell>
          <cell r="AR401">
            <v>25875</v>
          </cell>
          <cell r="AS401">
            <v>43</v>
          </cell>
          <cell r="AT401">
            <v>0</v>
          </cell>
          <cell r="AU401">
            <v>0</v>
          </cell>
          <cell r="AV401">
            <v>0</v>
          </cell>
          <cell r="AW401">
            <v>33375</v>
          </cell>
          <cell r="AX401">
            <v>7332</v>
          </cell>
          <cell r="AY401">
            <v>3881</v>
          </cell>
          <cell r="AZ401">
            <v>78174</v>
          </cell>
          <cell r="BA401">
            <v>0</v>
          </cell>
          <cell r="BB401">
            <v>0</v>
          </cell>
          <cell r="BC401">
            <v>0</v>
          </cell>
          <cell r="BD401">
            <v>128900</v>
          </cell>
          <cell r="BE401">
            <v>83103</v>
          </cell>
          <cell r="BF401">
            <v>0</v>
          </cell>
          <cell r="BG401">
            <v>0</v>
          </cell>
          <cell r="BH401">
            <v>0</v>
          </cell>
          <cell r="BI401">
            <v>0</v>
          </cell>
          <cell r="BJ401">
            <v>83103</v>
          </cell>
          <cell r="BK401">
            <v>0</v>
          </cell>
          <cell r="BL401">
            <v>0</v>
          </cell>
          <cell r="BM401">
            <v>0</v>
          </cell>
          <cell r="BN401">
            <v>0</v>
          </cell>
          <cell r="BO401">
            <v>83103</v>
          </cell>
          <cell r="BP401">
            <v>106495</v>
          </cell>
          <cell r="BQ401">
            <v>0</v>
          </cell>
          <cell r="BR401">
            <v>0</v>
          </cell>
          <cell r="BS401">
            <v>0</v>
          </cell>
          <cell r="BT401">
            <v>0</v>
          </cell>
          <cell r="BU401">
            <v>106495</v>
          </cell>
          <cell r="BV401">
            <v>0</v>
          </cell>
          <cell r="BW401">
            <v>0</v>
          </cell>
          <cell r="BX401">
            <v>0</v>
          </cell>
          <cell r="BY401">
            <v>0</v>
          </cell>
          <cell r="BZ401">
            <v>106495</v>
          </cell>
          <cell r="CA401">
            <v>83103</v>
          </cell>
          <cell r="CB401">
            <v>189598</v>
          </cell>
          <cell r="CC401">
            <v>0.05</v>
          </cell>
          <cell r="CD401">
            <v>318498</v>
          </cell>
        </row>
        <row r="402">
          <cell r="B402" t="str">
            <v>PBC14</v>
          </cell>
          <cell r="C402" t="str">
            <v>CAP08</v>
          </cell>
          <cell r="D402" t="str">
            <v>De   900  pares</v>
          </cell>
          <cell r="E402" t="str">
            <v>U</v>
          </cell>
          <cell r="F402" t="str">
            <v>NA</v>
          </cell>
          <cell r="G402" t="str">
            <v>NA</v>
          </cell>
          <cell r="H402" t="str">
            <v>NA</v>
          </cell>
          <cell r="I402" t="str">
            <v>NA</v>
          </cell>
          <cell r="J402" t="str">
            <v>NA</v>
          </cell>
          <cell r="K402" t="str">
            <v>NA</v>
          </cell>
          <cell r="L402" t="str">
            <v>NA</v>
          </cell>
          <cell r="M402" t="str">
            <v>NA</v>
          </cell>
          <cell r="N402" t="str">
            <v>NA</v>
          </cell>
          <cell r="O402" t="str">
            <v>NA</v>
          </cell>
          <cell r="P402" t="str">
            <v>NA</v>
          </cell>
          <cell r="Q402" t="str">
            <v>NA</v>
          </cell>
          <cell r="R402" t="str">
            <v>NA</v>
          </cell>
          <cell r="S402" t="str">
            <v>NA</v>
          </cell>
          <cell r="T402" t="str">
            <v>CER001</v>
          </cell>
          <cell r="U402" t="str">
            <v>NA</v>
          </cell>
          <cell r="V402" t="str">
            <v>NA</v>
          </cell>
          <cell r="W402" t="str">
            <v>NA</v>
          </cell>
          <cell r="X402" t="str">
            <v>NA</v>
          </cell>
          <cell r="Y402" t="str">
            <v>CMC011</v>
          </cell>
          <cell r="Z402" t="str">
            <v>NA</v>
          </cell>
          <cell r="AA402" t="str">
            <v>NA</v>
          </cell>
          <cell r="AB402" t="str">
            <v>NA</v>
          </cell>
          <cell r="AC402" t="str">
            <v>NA</v>
          </cell>
          <cell r="AD402">
            <v>1</v>
          </cell>
          <cell r="AE402" t="str">
            <v>NA</v>
          </cell>
          <cell r="AF402" t="str">
            <v>NA</v>
          </cell>
          <cell r="AG402" t="str">
            <v>NA</v>
          </cell>
          <cell r="AH402" t="str">
            <v>NA</v>
          </cell>
          <cell r="AI402">
            <v>175</v>
          </cell>
          <cell r="AJ402">
            <v>175</v>
          </cell>
          <cell r="AO402">
            <v>2152</v>
          </cell>
          <cell r="AP402">
            <v>0</v>
          </cell>
          <cell r="AQ402">
            <v>0</v>
          </cell>
          <cell r="AR402">
            <v>0</v>
          </cell>
          <cell r="AS402">
            <v>0</v>
          </cell>
          <cell r="AT402">
            <v>0</v>
          </cell>
          <cell r="AU402">
            <v>0</v>
          </cell>
          <cell r="AV402">
            <v>0</v>
          </cell>
          <cell r="AW402">
            <v>0</v>
          </cell>
          <cell r="AX402">
            <v>0</v>
          </cell>
          <cell r="AY402">
            <v>0</v>
          </cell>
          <cell r="AZ402">
            <v>0</v>
          </cell>
          <cell r="BA402">
            <v>0</v>
          </cell>
          <cell r="BB402">
            <v>0</v>
          </cell>
          <cell r="BC402">
            <v>0</v>
          </cell>
          <cell r="BD402">
            <v>0</v>
          </cell>
          <cell r="BE402">
            <v>250716</v>
          </cell>
          <cell r="BF402">
            <v>0</v>
          </cell>
          <cell r="BG402">
            <v>0</v>
          </cell>
          <cell r="BH402">
            <v>0</v>
          </cell>
          <cell r="BI402">
            <v>0</v>
          </cell>
          <cell r="BJ402">
            <v>1433</v>
          </cell>
          <cell r="BK402">
            <v>0</v>
          </cell>
          <cell r="BL402">
            <v>0</v>
          </cell>
          <cell r="BM402">
            <v>0</v>
          </cell>
          <cell r="BN402">
            <v>0</v>
          </cell>
          <cell r="BO402">
            <v>1433</v>
          </cell>
          <cell r="BP402">
            <v>125868</v>
          </cell>
          <cell r="BQ402">
            <v>0</v>
          </cell>
          <cell r="BR402">
            <v>0</v>
          </cell>
          <cell r="BS402">
            <v>0</v>
          </cell>
          <cell r="BT402">
            <v>0</v>
          </cell>
          <cell r="BU402">
            <v>719</v>
          </cell>
          <cell r="BV402">
            <v>0</v>
          </cell>
          <cell r="BW402">
            <v>0</v>
          </cell>
          <cell r="BX402">
            <v>0</v>
          </cell>
          <cell r="BY402">
            <v>0</v>
          </cell>
          <cell r="BZ402">
            <v>719</v>
          </cell>
          <cell r="CA402">
            <v>1433</v>
          </cell>
          <cell r="CB402">
            <v>2152</v>
          </cell>
          <cell r="CC402">
            <v>0.05</v>
          </cell>
          <cell r="CD402">
            <v>2152</v>
          </cell>
        </row>
        <row r="403">
          <cell r="B403" t="str">
            <v>EPC15</v>
          </cell>
          <cell r="C403" t="str">
            <v>CAP08</v>
          </cell>
          <cell r="D403" t="str">
            <v>De  1200  pares</v>
          </cell>
          <cell r="E403" t="str">
            <v>U</v>
          </cell>
          <cell r="F403" t="str">
            <v>MRD250</v>
          </cell>
          <cell r="G403" t="str">
            <v>MRD215</v>
          </cell>
          <cell r="H403" t="str">
            <v>MRD252</v>
          </cell>
          <cell r="I403" t="str">
            <v>MRD046</v>
          </cell>
          <cell r="J403" t="str">
            <v>NA</v>
          </cell>
          <cell r="K403" t="str">
            <v>NA</v>
          </cell>
          <cell r="L403" t="str">
            <v>NA</v>
          </cell>
          <cell r="M403">
            <v>1</v>
          </cell>
          <cell r="N403">
            <v>0.75</v>
          </cell>
          <cell r="O403">
            <v>0.16</v>
          </cell>
          <cell r="P403">
            <v>2424</v>
          </cell>
          <cell r="Q403" t="str">
            <v>NA</v>
          </cell>
          <cell r="R403" t="str">
            <v>NA</v>
          </cell>
          <cell r="S403" t="str">
            <v>NA</v>
          </cell>
          <cell r="T403" t="str">
            <v>CER003</v>
          </cell>
          <cell r="U403" t="str">
            <v>NA</v>
          </cell>
          <cell r="V403" t="str">
            <v>NA</v>
          </cell>
          <cell r="W403" t="str">
            <v>NA</v>
          </cell>
          <cell r="X403" t="str">
            <v>NA</v>
          </cell>
          <cell r="Y403" t="str">
            <v>CMC013</v>
          </cell>
          <cell r="Z403" t="str">
            <v>NA</v>
          </cell>
          <cell r="AA403" t="str">
            <v>NA</v>
          </cell>
          <cell r="AB403" t="str">
            <v>NA</v>
          </cell>
          <cell r="AC403" t="str">
            <v>NA</v>
          </cell>
          <cell r="AD403">
            <v>1</v>
          </cell>
          <cell r="AE403" t="str">
            <v>NA</v>
          </cell>
          <cell r="AF403" t="str">
            <v>NA</v>
          </cell>
          <cell r="AG403" t="str">
            <v>NA</v>
          </cell>
          <cell r="AH403" t="str">
            <v>NA</v>
          </cell>
          <cell r="AI403">
            <v>0.8</v>
          </cell>
          <cell r="AJ403">
            <v>0.8</v>
          </cell>
          <cell r="AO403">
            <v>397379</v>
          </cell>
          <cell r="AP403">
            <v>33375</v>
          </cell>
          <cell r="AQ403">
            <v>14663</v>
          </cell>
          <cell r="AR403">
            <v>25875</v>
          </cell>
          <cell r="AS403">
            <v>43</v>
          </cell>
          <cell r="AT403">
            <v>0</v>
          </cell>
          <cell r="AU403">
            <v>0</v>
          </cell>
          <cell r="AV403">
            <v>0</v>
          </cell>
          <cell r="AW403">
            <v>33375</v>
          </cell>
          <cell r="AX403">
            <v>10997</v>
          </cell>
          <cell r="AY403">
            <v>4140</v>
          </cell>
          <cell r="AZ403">
            <v>104232</v>
          </cell>
          <cell r="BA403">
            <v>0</v>
          </cell>
          <cell r="BB403">
            <v>0</v>
          </cell>
          <cell r="BC403">
            <v>0</v>
          </cell>
          <cell r="BD403">
            <v>160381</v>
          </cell>
          <cell r="BE403">
            <v>83103</v>
          </cell>
          <cell r="BF403">
            <v>0</v>
          </cell>
          <cell r="BG403">
            <v>0</v>
          </cell>
          <cell r="BH403">
            <v>0</v>
          </cell>
          <cell r="BI403">
            <v>0</v>
          </cell>
          <cell r="BJ403">
            <v>103879</v>
          </cell>
          <cell r="BK403">
            <v>0</v>
          </cell>
          <cell r="BL403">
            <v>0</v>
          </cell>
          <cell r="BM403">
            <v>0</v>
          </cell>
          <cell r="BN403">
            <v>0</v>
          </cell>
          <cell r="BO403">
            <v>103879</v>
          </cell>
          <cell r="BP403">
            <v>106495</v>
          </cell>
          <cell r="BQ403">
            <v>0</v>
          </cell>
          <cell r="BR403">
            <v>0</v>
          </cell>
          <cell r="BS403">
            <v>0</v>
          </cell>
          <cell r="BT403">
            <v>0</v>
          </cell>
          <cell r="BU403">
            <v>133119</v>
          </cell>
          <cell r="BV403">
            <v>0</v>
          </cell>
          <cell r="BW403">
            <v>0</v>
          </cell>
          <cell r="BX403">
            <v>0</v>
          </cell>
          <cell r="BY403">
            <v>0</v>
          </cell>
          <cell r="BZ403">
            <v>133119</v>
          </cell>
          <cell r="CA403">
            <v>103879</v>
          </cell>
          <cell r="CB403">
            <v>236998</v>
          </cell>
          <cell r="CC403">
            <v>0.05</v>
          </cell>
          <cell r="CD403">
            <v>397379</v>
          </cell>
        </row>
        <row r="404">
          <cell r="B404" t="str">
            <v>ETL06</v>
          </cell>
          <cell r="C404" t="str">
            <v>CAP08</v>
          </cell>
          <cell r="D404" t="str">
            <v>De  1200  pares</v>
          </cell>
          <cell r="E404" t="str">
            <v>U</v>
          </cell>
          <cell r="F404" t="str">
            <v>MRD158</v>
          </cell>
          <cell r="G404" t="str">
            <v>MRD354</v>
          </cell>
          <cell r="H404" t="str">
            <v>MRD076</v>
          </cell>
          <cell r="I404" t="str">
            <v>NA</v>
          </cell>
          <cell r="J404" t="str">
            <v>NA</v>
          </cell>
          <cell r="K404" t="str">
            <v>NA</v>
          </cell>
          <cell r="L404" t="str">
            <v>NA</v>
          </cell>
          <cell r="M404">
            <v>1</v>
          </cell>
          <cell r="N404">
            <v>48</v>
          </cell>
          <cell r="O404">
            <v>24</v>
          </cell>
          <cell r="P404" t="str">
            <v>NA</v>
          </cell>
          <cell r="Q404" t="str">
            <v>NA</v>
          </cell>
          <cell r="R404" t="str">
            <v>NA</v>
          </cell>
          <cell r="S404" t="str">
            <v>NA</v>
          </cell>
          <cell r="T404" t="str">
            <v>CER003</v>
          </cell>
          <cell r="U404" t="str">
            <v>CER011</v>
          </cell>
          <cell r="V404" t="str">
            <v>NA</v>
          </cell>
          <cell r="W404" t="str">
            <v>NA</v>
          </cell>
          <cell r="X404" t="str">
            <v>NA</v>
          </cell>
          <cell r="Y404" t="str">
            <v>CMC013</v>
          </cell>
          <cell r="Z404" t="str">
            <v>CMC015</v>
          </cell>
          <cell r="AA404" t="str">
            <v>NA</v>
          </cell>
          <cell r="AB404" t="str">
            <v>NA</v>
          </cell>
          <cell r="AC404" t="str">
            <v>NA</v>
          </cell>
          <cell r="AD404">
            <v>1</v>
          </cell>
          <cell r="AE404">
            <v>0.71</v>
          </cell>
          <cell r="AF404" t="str">
            <v>NA</v>
          </cell>
          <cell r="AG404" t="str">
            <v>NA</v>
          </cell>
          <cell r="AH404" t="str">
            <v>NA</v>
          </cell>
          <cell r="AI404">
            <v>2.5</v>
          </cell>
          <cell r="AJ404">
            <v>2.5</v>
          </cell>
          <cell r="AK404">
            <v>3.5</v>
          </cell>
          <cell r="AO404">
            <v>1625167</v>
          </cell>
          <cell r="AP404">
            <v>1265000</v>
          </cell>
          <cell r="AQ404">
            <v>3220</v>
          </cell>
          <cell r="AR404">
            <v>85</v>
          </cell>
          <cell r="AS404">
            <v>0</v>
          </cell>
          <cell r="AT404">
            <v>0</v>
          </cell>
          <cell r="AU404">
            <v>0</v>
          </cell>
          <cell r="AV404">
            <v>0</v>
          </cell>
          <cell r="AW404">
            <v>1265000</v>
          </cell>
          <cell r="AX404">
            <v>154560</v>
          </cell>
          <cell r="AY404">
            <v>2040</v>
          </cell>
          <cell r="AZ404">
            <v>0</v>
          </cell>
          <cell r="BA404">
            <v>0</v>
          </cell>
          <cell r="BB404">
            <v>0</v>
          </cell>
          <cell r="BC404">
            <v>0</v>
          </cell>
          <cell r="BD404">
            <v>1492680</v>
          </cell>
          <cell r="BE404">
            <v>83103</v>
          </cell>
          <cell r="BF404">
            <v>19028</v>
          </cell>
          <cell r="BG404">
            <v>0</v>
          </cell>
          <cell r="BH404">
            <v>0</v>
          </cell>
          <cell r="BI404">
            <v>0</v>
          </cell>
          <cell r="BJ404">
            <v>33241</v>
          </cell>
          <cell r="BK404">
            <v>5404</v>
          </cell>
          <cell r="BL404">
            <v>0</v>
          </cell>
          <cell r="BM404">
            <v>0</v>
          </cell>
          <cell r="BN404">
            <v>0</v>
          </cell>
          <cell r="BO404">
            <v>38645</v>
          </cell>
          <cell r="BP404">
            <v>106495</v>
          </cell>
          <cell r="BQ404">
            <v>180437</v>
          </cell>
          <cell r="BR404">
            <v>0</v>
          </cell>
          <cell r="BS404">
            <v>0</v>
          </cell>
          <cell r="BT404">
            <v>0</v>
          </cell>
          <cell r="BU404">
            <v>42598</v>
          </cell>
          <cell r="BV404">
            <v>51244</v>
          </cell>
          <cell r="BW404">
            <v>0</v>
          </cell>
          <cell r="BX404">
            <v>0</v>
          </cell>
          <cell r="BY404">
            <v>0</v>
          </cell>
          <cell r="BZ404">
            <v>93842</v>
          </cell>
          <cell r="CA404">
            <v>38645</v>
          </cell>
          <cell r="CB404">
            <v>132487</v>
          </cell>
          <cell r="CC404">
            <v>0.05</v>
          </cell>
          <cell r="CD404">
            <v>1625167</v>
          </cell>
        </row>
        <row r="405">
          <cell r="B405" t="str">
            <v>ETP06</v>
          </cell>
          <cell r="C405" t="str">
            <v>CAP08</v>
          </cell>
          <cell r="D405" t="str">
            <v>De  1200  pares</v>
          </cell>
          <cell r="E405" t="str">
            <v>U</v>
          </cell>
          <cell r="F405" t="str">
            <v>NA</v>
          </cell>
          <cell r="G405" t="str">
            <v>NA</v>
          </cell>
          <cell r="H405" t="str">
            <v>NA</v>
          </cell>
          <cell r="I405" t="str">
            <v>NA</v>
          </cell>
          <cell r="J405" t="str">
            <v>NA</v>
          </cell>
          <cell r="K405" t="str">
            <v>NA</v>
          </cell>
          <cell r="L405" t="str">
            <v>NA</v>
          </cell>
          <cell r="M405" t="str">
            <v>NA</v>
          </cell>
          <cell r="N405" t="str">
            <v>NA</v>
          </cell>
          <cell r="O405" t="str">
            <v>NA</v>
          </cell>
          <cell r="P405" t="str">
            <v>NA</v>
          </cell>
          <cell r="Q405" t="str">
            <v>NA</v>
          </cell>
          <cell r="R405" t="str">
            <v>NA</v>
          </cell>
          <cell r="S405" t="str">
            <v>NA</v>
          </cell>
          <cell r="T405" t="str">
            <v>NA</v>
          </cell>
          <cell r="U405" t="str">
            <v>NA</v>
          </cell>
          <cell r="V405" t="str">
            <v>NA</v>
          </cell>
          <cell r="W405" t="str">
            <v>NA</v>
          </cell>
          <cell r="X405" t="str">
            <v>NA</v>
          </cell>
          <cell r="Y405" t="str">
            <v>NA</v>
          </cell>
          <cell r="Z405" t="str">
            <v>NA</v>
          </cell>
          <cell r="AA405" t="str">
            <v>NA</v>
          </cell>
          <cell r="AB405" t="str">
            <v>NA</v>
          </cell>
          <cell r="AC405" t="str">
            <v>NA</v>
          </cell>
          <cell r="AD405" t="str">
            <v>NA</v>
          </cell>
          <cell r="AE405" t="str">
            <v>NA</v>
          </cell>
          <cell r="AF405" t="str">
            <v>NA</v>
          </cell>
          <cell r="AG405" t="str">
            <v>NA</v>
          </cell>
          <cell r="AH405" t="str">
            <v>NA</v>
          </cell>
          <cell r="AI405">
            <v>0</v>
          </cell>
          <cell r="AO405">
            <v>0</v>
          </cell>
          <cell r="AP405">
            <v>0</v>
          </cell>
          <cell r="AQ405">
            <v>0</v>
          </cell>
          <cell r="AR405">
            <v>0</v>
          </cell>
          <cell r="AS405">
            <v>0</v>
          </cell>
          <cell r="AT405">
            <v>0</v>
          </cell>
          <cell r="AU405">
            <v>0</v>
          </cell>
          <cell r="AV405">
            <v>0</v>
          </cell>
          <cell r="AW405">
            <v>0</v>
          </cell>
          <cell r="AX405">
            <v>0</v>
          </cell>
          <cell r="AY405">
            <v>0</v>
          </cell>
          <cell r="AZ405">
            <v>0</v>
          </cell>
          <cell r="BA405">
            <v>0</v>
          </cell>
          <cell r="BB405">
            <v>0</v>
          </cell>
          <cell r="BC405">
            <v>0</v>
          </cell>
          <cell r="BD405">
            <v>0</v>
          </cell>
          <cell r="BE405">
            <v>0</v>
          </cell>
          <cell r="BF405">
            <v>0</v>
          </cell>
          <cell r="BG405">
            <v>0</v>
          </cell>
          <cell r="BH405">
            <v>0</v>
          </cell>
          <cell r="BI405">
            <v>0</v>
          </cell>
          <cell r="BJ405">
            <v>0</v>
          </cell>
          <cell r="BK405">
            <v>0</v>
          </cell>
          <cell r="BL405">
            <v>0</v>
          </cell>
          <cell r="BM405">
            <v>0</v>
          </cell>
          <cell r="BN405">
            <v>0</v>
          </cell>
          <cell r="BO405">
            <v>0</v>
          </cell>
          <cell r="BP405">
            <v>0</v>
          </cell>
          <cell r="BQ405">
            <v>0</v>
          </cell>
          <cell r="BR405">
            <v>0</v>
          </cell>
          <cell r="BS405">
            <v>0</v>
          </cell>
          <cell r="BT405">
            <v>0</v>
          </cell>
          <cell r="BU405">
            <v>0</v>
          </cell>
          <cell r="BV405">
            <v>0</v>
          </cell>
          <cell r="BW405">
            <v>0</v>
          </cell>
          <cell r="BX405">
            <v>0</v>
          </cell>
          <cell r="BY405">
            <v>0</v>
          </cell>
          <cell r="BZ405">
            <v>0</v>
          </cell>
          <cell r="CA405">
            <v>0</v>
          </cell>
          <cell r="CB405">
            <v>0</v>
          </cell>
          <cell r="CC405">
            <v>0.05</v>
          </cell>
          <cell r="CD405">
            <v>0</v>
          </cell>
        </row>
        <row r="406">
          <cell r="B406" t="str">
            <v>ML017</v>
          </cell>
          <cell r="C406" t="str">
            <v>CAP08</v>
          </cell>
          <cell r="D406" t="str">
            <v>De  1200  pares</v>
          </cell>
          <cell r="E406" t="str">
            <v>U</v>
          </cell>
          <cell r="F406" t="str">
            <v>MRD140</v>
          </cell>
          <cell r="G406" t="str">
            <v>MRD354</v>
          </cell>
          <cell r="H406" t="str">
            <v>MRD076</v>
          </cell>
          <cell r="I406" t="str">
            <v>NA</v>
          </cell>
          <cell r="J406" t="str">
            <v>NA</v>
          </cell>
          <cell r="K406" t="str">
            <v>NA</v>
          </cell>
          <cell r="L406" t="str">
            <v>NA</v>
          </cell>
          <cell r="M406">
            <v>1</v>
          </cell>
          <cell r="N406">
            <v>48</v>
          </cell>
          <cell r="O406">
            <v>24</v>
          </cell>
          <cell r="P406" t="str">
            <v>NA</v>
          </cell>
          <cell r="Q406" t="str">
            <v>NA</v>
          </cell>
          <cell r="R406" t="str">
            <v>NA</v>
          </cell>
          <cell r="S406" t="str">
            <v>NA</v>
          </cell>
          <cell r="T406" t="str">
            <v>CER003</v>
          </cell>
          <cell r="U406" t="str">
            <v>NA</v>
          </cell>
          <cell r="V406" t="str">
            <v>NA</v>
          </cell>
          <cell r="W406" t="str">
            <v>NA</v>
          </cell>
          <cell r="X406" t="str">
            <v>NA</v>
          </cell>
          <cell r="Y406" t="str">
            <v>CMC013</v>
          </cell>
          <cell r="Z406" t="str">
            <v>NA</v>
          </cell>
          <cell r="AA406" t="str">
            <v>NA</v>
          </cell>
          <cell r="AB406" t="str">
            <v>NA</v>
          </cell>
          <cell r="AC406" t="str">
            <v>NA</v>
          </cell>
          <cell r="AD406">
            <v>1</v>
          </cell>
          <cell r="AE406" t="str">
            <v>NA</v>
          </cell>
          <cell r="AF406" t="str">
            <v>NA</v>
          </cell>
          <cell r="AG406" t="str">
            <v>NA</v>
          </cell>
          <cell r="AH406" t="str">
            <v>NA</v>
          </cell>
          <cell r="AI406">
            <v>1</v>
          </cell>
          <cell r="AJ406">
            <v>1</v>
          </cell>
          <cell r="AO406">
            <v>631753</v>
          </cell>
          <cell r="AP406">
            <v>264500</v>
          </cell>
          <cell r="AQ406">
            <v>3220</v>
          </cell>
          <cell r="AR406">
            <v>85</v>
          </cell>
          <cell r="AS406">
            <v>0</v>
          </cell>
          <cell r="AT406">
            <v>0</v>
          </cell>
          <cell r="AU406">
            <v>0</v>
          </cell>
          <cell r="AV406">
            <v>0</v>
          </cell>
          <cell r="AW406">
            <v>264500</v>
          </cell>
          <cell r="AX406">
            <v>154560</v>
          </cell>
          <cell r="AY406">
            <v>2040</v>
          </cell>
          <cell r="AZ406">
            <v>0</v>
          </cell>
          <cell r="BA406">
            <v>0</v>
          </cell>
          <cell r="BB406">
            <v>0</v>
          </cell>
          <cell r="BC406">
            <v>0</v>
          </cell>
          <cell r="BD406">
            <v>442155</v>
          </cell>
          <cell r="BE406">
            <v>83103</v>
          </cell>
          <cell r="BF406">
            <v>0</v>
          </cell>
          <cell r="BG406">
            <v>0</v>
          </cell>
          <cell r="BH406">
            <v>0</v>
          </cell>
          <cell r="BI406">
            <v>0</v>
          </cell>
          <cell r="BJ406">
            <v>83103</v>
          </cell>
          <cell r="BK406">
            <v>0</v>
          </cell>
          <cell r="BL406">
            <v>0</v>
          </cell>
          <cell r="BM406">
            <v>0</v>
          </cell>
          <cell r="BN406">
            <v>0</v>
          </cell>
          <cell r="BO406">
            <v>83103</v>
          </cell>
          <cell r="BP406">
            <v>106495</v>
          </cell>
          <cell r="BQ406">
            <v>0</v>
          </cell>
          <cell r="BR406">
            <v>0</v>
          </cell>
          <cell r="BS406">
            <v>0</v>
          </cell>
          <cell r="BT406">
            <v>0</v>
          </cell>
          <cell r="BU406">
            <v>106495</v>
          </cell>
          <cell r="BV406">
            <v>0</v>
          </cell>
          <cell r="BW406">
            <v>0</v>
          </cell>
          <cell r="BX406">
            <v>0</v>
          </cell>
          <cell r="BY406">
            <v>0</v>
          </cell>
          <cell r="BZ406">
            <v>106495</v>
          </cell>
          <cell r="CA406">
            <v>83103</v>
          </cell>
          <cell r="CB406">
            <v>189598</v>
          </cell>
          <cell r="CC406">
            <v>0.05</v>
          </cell>
          <cell r="CD406">
            <v>631753</v>
          </cell>
        </row>
        <row r="407">
          <cell r="B407" t="str">
            <v>MP015</v>
          </cell>
          <cell r="C407" t="str">
            <v>CAP08</v>
          </cell>
          <cell r="D407" t="str">
            <v>De  1200  pares</v>
          </cell>
          <cell r="E407" t="str">
            <v>U</v>
          </cell>
          <cell r="F407" t="str">
            <v>MRD250</v>
          </cell>
          <cell r="G407" t="str">
            <v>MRD215</v>
          </cell>
          <cell r="H407" t="str">
            <v>MRD252</v>
          </cell>
          <cell r="I407" t="str">
            <v>MRD046</v>
          </cell>
          <cell r="J407" t="str">
            <v>NA</v>
          </cell>
          <cell r="K407" t="str">
            <v>NA</v>
          </cell>
          <cell r="L407" t="str">
            <v>NA</v>
          </cell>
          <cell r="M407">
            <v>1</v>
          </cell>
          <cell r="N407">
            <v>0.75</v>
          </cell>
          <cell r="O407">
            <v>0.16</v>
          </cell>
          <cell r="P407">
            <v>2424</v>
          </cell>
          <cell r="Q407" t="str">
            <v>NA</v>
          </cell>
          <cell r="R407" t="str">
            <v>NA</v>
          </cell>
          <cell r="S407" t="str">
            <v>NA</v>
          </cell>
          <cell r="T407" t="str">
            <v>CER003</v>
          </cell>
          <cell r="U407" t="str">
            <v>NA</v>
          </cell>
          <cell r="V407" t="str">
            <v>NA</v>
          </cell>
          <cell r="W407" t="str">
            <v>NA</v>
          </cell>
          <cell r="X407" t="str">
            <v>NA</v>
          </cell>
          <cell r="Y407" t="str">
            <v>CMC013</v>
          </cell>
          <cell r="Z407" t="str">
            <v>NA</v>
          </cell>
          <cell r="AA407" t="str">
            <v>NA</v>
          </cell>
          <cell r="AB407" t="str">
            <v>NA</v>
          </cell>
          <cell r="AC407" t="str">
            <v>NA</v>
          </cell>
          <cell r="AD407">
            <v>1</v>
          </cell>
          <cell r="AE407" t="str">
            <v>NA</v>
          </cell>
          <cell r="AF407" t="str">
            <v>NA</v>
          </cell>
          <cell r="AG407" t="str">
            <v>NA</v>
          </cell>
          <cell r="AH407" t="str">
            <v>NA</v>
          </cell>
          <cell r="AI407">
            <v>0.8</v>
          </cell>
          <cell r="AJ407">
            <v>0.8</v>
          </cell>
          <cell r="AO407">
            <v>397379</v>
          </cell>
          <cell r="AP407">
            <v>33375</v>
          </cell>
          <cell r="AQ407">
            <v>14663</v>
          </cell>
          <cell r="AR407">
            <v>25875</v>
          </cell>
          <cell r="AS407">
            <v>43</v>
          </cell>
          <cell r="AT407">
            <v>0</v>
          </cell>
          <cell r="AU407">
            <v>0</v>
          </cell>
          <cell r="AV407">
            <v>0</v>
          </cell>
          <cell r="AW407">
            <v>33375</v>
          </cell>
          <cell r="AX407">
            <v>10997</v>
          </cell>
          <cell r="AY407">
            <v>4140</v>
          </cell>
          <cell r="AZ407">
            <v>104232</v>
          </cell>
          <cell r="BA407">
            <v>0</v>
          </cell>
          <cell r="BB407">
            <v>0</v>
          </cell>
          <cell r="BC407">
            <v>0</v>
          </cell>
          <cell r="BD407">
            <v>160381</v>
          </cell>
          <cell r="BE407">
            <v>83103</v>
          </cell>
          <cell r="BF407">
            <v>0</v>
          </cell>
          <cell r="BG407">
            <v>0</v>
          </cell>
          <cell r="BH407">
            <v>0</v>
          </cell>
          <cell r="BI407">
            <v>0</v>
          </cell>
          <cell r="BJ407">
            <v>103879</v>
          </cell>
          <cell r="BK407">
            <v>0</v>
          </cell>
          <cell r="BL407">
            <v>0</v>
          </cell>
          <cell r="BM407">
            <v>0</v>
          </cell>
          <cell r="BN407">
            <v>0</v>
          </cell>
          <cell r="BO407">
            <v>103879</v>
          </cell>
          <cell r="BP407">
            <v>106495</v>
          </cell>
          <cell r="BQ407">
            <v>0</v>
          </cell>
          <cell r="BR407">
            <v>0</v>
          </cell>
          <cell r="BS407">
            <v>0</v>
          </cell>
          <cell r="BT407">
            <v>0</v>
          </cell>
          <cell r="BU407">
            <v>133119</v>
          </cell>
          <cell r="BV407">
            <v>0</v>
          </cell>
          <cell r="BW407">
            <v>0</v>
          </cell>
          <cell r="BX407">
            <v>0</v>
          </cell>
          <cell r="BY407">
            <v>0</v>
          </cell>
          <cell r="BZ407">
            <v>133119</v>
          </cell>
          <cell r="CA407">
            <v>103879</v>
          </cell>
          <cell r="CB407">
            <v>236998</v>
          </cell>
          <cell r="CC407">
            <v>0.05</v>
          </cell>
          <cell r="CD407">
            <v>397379</v>
          </cell>
        </row>
        <row r="408">
          <cell r="B408" t="str">
            <v>PBC15</v>
          </cell>
          <cell r="C408" t="str">
            <v>CAP08</v>
          </cell>
          <cell r="D408" t="str">
            <v>De  1200  pares</v>
          </cell>
          <cell r="E408" t="str">
            <v>U</v>
          </cell>
          <cell r="F408" t="str">
            <v>NA</v>
          </cell>
          <cell r="G408" t="str">
            <v>NA</v>
          </cell>
          <cell r="H408" t="str">
            <v>NA</v>
          </cell>
          <cell r="I408" t="str">
            <v>NA</v>
          </cell>
          <cell r="J408" t="str">
            <v>NA</v>
          </cell>
          <cell r="K408" t="str">
            <v>NA</v>
          </cell>
          <cell r="L408" t="str">
            <v>NA</v>
          </cell>
          <cell r="M408" t="str">
            <v>NA</v>
          </cell>
          <cell r="N408" t="str">
            <v>NA</v>
          </cell>
          <cell r="O408" t="str">
            <v>NA</v>
          </cell>
          <cell r="P408" t="str">
            <v>NA</v>
          </cell>
          <cell r="Q408" t="str">
            <v>NA</v>
          </cell>
          <cell r="R408" t="str">
            <v>NA</v>
          </cell>
          <cell r="S408" t="str">
            <v>NA</v>
          </cell>
          <cell r="T408" t="str">
            <v>CER001</v>
          </cell>
          <cell r="U408" t="str">
            <v>NA</v>
          </cell>
          <cell r="V408" t="str">
            <v>NA</v>
          </cell>
          <cell r="W408" t="str">
            <v>NA</v>
          </cell>
          <cell r="X408" t="str">
            <v>NA</v>
          </cell>
          <cell r="Y408" t="str">
            <v>CMC011</v>
          </cell>
          <cell r="Z408" t="str">
            <v>NA</v>
          </cell>
          <cell r="AA408" t="str">
            <v>NA</v>
          </cell>
          <cell r="AB408" t="str">
            <v>NA</v>
          </cell>
          <cell r="AC408" t="str">
            <v>NA</v>
          </cell>
          <cell r="AD408">
            <v>1</v>
          </cell>
          <cell r="AE408" t="str">
            <v>NA</v>
          </cell>
          <cell r="AF408" t="str">
            <v>NA</v>
          </cell>
          <cell r="AG408" t="str">
            <v>NA</v>
          </cell>
          <cell r="AH408" t="str">
            <v>NA</v>
          </cell>
          <cell r="AI408">
            <v>175</v>
          </cell>
          <cell r="AJ408">
            <v>175</v>
          </cell>
          <cell r="AO408">
            <v>2152</v>
          </cell>
          <cell r="AP408">
            <v>0</v>
          </cell>
          <cell r="AQ408">
            <v>0</v>
          </cell>
          <cell r="AR408">
            <v>0</v>
          </cell>
          <cell r="AS408">
            <v>0</v>
          </cell>
          <cell r="AT408">
            <v>0</v>
          </cell>
          <cell r="AU408">
            <v>0</v>
          </cell>
          <cell r="AV408">
            <v>0</v>
          </cell>
          <cell r="AW408">
            <v>0</v>
          </cell>
          <cell r="AX408">
            <v>0</v>
          </cell>
          <cell r="AY408">
            <v>0</v>
          </cell>
          <cell r="AZ408">
            <v>0</v>
          </cell>
          <cell r="BA408">
            <v>0</v>
          </cell>
          <cell r="BB408">
            <v>0</v>
          </cell>
          <cell r="BC408">
            <v>0</v>
          </cell>
          <cell r="BD408">
            <v>0</v>
          </cell>
          <cell r="BE408">
            <v>250716</v>
          </cell>
          <cell r="BF408">
            <v>0</v>
          </cell>
          <cell r="BG408">
            <v>0</v>
          </cell>
          <cell r="BH408">
            <v>0</v>
          </cell>
          <cell r="BI408">
            <v>0</v>
          </cell>
          <cell r="BJ408">
            <v>1433</v>
          </cell>
          <cell r="BK408">
            <v>0</v>
          </cell>
          <cell r="BL408">
            <v>0</v>
          </cell>
          <cell r="BM408">
            <v>0</v>
          </cell>
          <cell r="BN408">
            <v>0</v>
          </cell>
          <cell r="BO408">
            <v>1433</v>
          </cell>
          <cell r="BP408">
            <v>125868</v>
          </cell>
          <cell r="BQ408">
            <v>0</v>
          </cell>
          <cell r="BR408">
            <v>0</v>
          </cell>
          <cell r="BS408">
            <v>0</v>
          </cell>
          <cell r="BT408">
            <v>0</v>
          </cell>
          <cell r="BU408">
            <v>719</v>
          </cell>
          <cell r="BV408">
            <v>0</v>
          </cell>
          <cell r="BW408">
            <v>0</v>
          </cell>
          <cell r="BX408">
            <v>0</v>
          </cell>
          <cell r="BY408">
            <v>0</v>
          </cell>
          <cell r="BZ408">
            <v>719</v>
          </cell>
          <cell r="CA408">
            <v>1433</v>
          </cell>
          <cell r="CB408">
            <v>2152</v>
          </cell>
          <cell r="CC408">
            <v>0.05</v>
          </cell>
          <cell r="CD408">
            <v>2152</v>
          </cell>
        </row>
        <row r="409">
          <cell r="B409" t="str">
            <v>ML018</v>
          </cell>
          <cell r="C409" t="str">
            <v>CAP08</v>
          </cell>
          <cell r="D409" t="str">
            <v>De  1500  pares</v>
          </cell>
          <cell r="E409" t="str">
            <v>U</v>
          </cell>
          <cell r="F409" t="str">
            <v>MRD347</v>
          </cell>
          <cell r="G409" t="str">
            <v>MRD354</v>
          </cell>
          <cell r="H409" t="str">
            <v>MRD076</v>
          </cell>
          <cell r="I409" t="str">
            <v>NA</v>
          </cell>
          <cell r="J409" t="str">
            <v>NA</v>
          </cell>
          <cell r="K409" t="str">
            <v>NA</v>
          </cell>
          <cell r="L409" t="str">
            <v>NA</v>
          </cell>
          <cell r="M409">
            <v>1</v>
          </cell>
          <cell r="N409">
            <v>60</v>
          </cell>
          <cell r="O409">
            <v>30</v>
          </cell>
          <cell r="P409" t="str">
            <v>NA</v>
          </cell>
          <cell r="Q409" t="str">
            <v>NA</v>
          </cell>
          <cell r="R409" t="str">
            <v>NA</v>
          </cell>
          <cell r="S409" t="str">
            <v>NA</v>
          </cell>
          <cell r="T409" t="str">
            <v>CER003</v>
          </cell>
          <cell r="U409" t="str">
            <v>NA</v>
          </cell>
          <cell r="V409" t="str">
            <v>NA</v>
          </cell>
          <cell r="W409" t="str">
            <v>NA</v>
          </cell>
          <cell r="X409" t="str">
            <v>NA</v>
          </cell>
          <cell r="Y409" t="str">
            <v>CMC013</v>
          </cell>
          <cell r="Z409" t="str">
            <v>NA</v>
          </cell>
          <cell r="AA409" t="str">
            <v>NA</v>
          </cell>
          <cell r="AB409" t="str">
            <v>NA</v>
          </cell>
          <cell r="AC409" t="str">
            <v>NA</v>
          </cell>
          <cell r="AD409">
            <v>1</v>
          </cell>
          <cell r="AE409" t="str">
            <v>NA</v>
          </cell>
          <cell r="AF409" t="str">
            <v>NA</v>
          </cell>
          <cell r="AG409" t="str">
            <v>NA</v>
          </cell>
          <cell r="AH409" t="str">
            <v>NA</v>
          </cell>
          <cell r="AI409">
            <v>1.25</v>
          </cell>
          <cell r="AJ409">
            <v>1.25</v>
          </cell>
          <cell r="AO409">
            <v>597456</v>
          </cell>
          <cell r="AP409">
            <v>228800</v>
          </cell>
          <cell r="AQ409">
            <v>3220</v>
          </cell>
          <cell r="AR409">
            <v>85</v>
          </cell>
          <cell r="AS409">
            <v>0</v>
          </cell>
          <cell r="AT409">
            <v>0</v>
          </cell>
          <cell r="AU409">
            <v>0</v>
          </cell>
          <cell r="AV409">
            <v>0</v>
          </cell>
          <cell r="AW409">
            <v>228800</v>
          </cell>
          <cell r="AX409">
            <v>193200</v>
          </cell>
          <cell r="AY409">
            <v>2550</v>
          </cell>
          <cell r="AZ409">
            <v>0</v>
          </cell>
          <cell r="BA409">
            <v>0</v>
          </cell>
          <cell r="BB409">
            <v>0</v>
          </cell>
          <cell r="BC409">
            <v>0</v>
          </cell>
          <cell r="BD409">
            <v>445778</v>
          </cell>
          <cell r="BE409">
            <v>83103</v>
          </cell>
          <cell r="BF409">
            <v>0</v>
          </cell>
          <cell r="BG409">
            <v>0</v>
          </cell>
          <cell r="BH409">
            <v>0</v>
          </cell>
          <cell r="BI409">
            <v>0</v>
          </cell>
          <cell r="BJ409">
            <v>66482</v>
          </cell>
          <cell r="BK409">
            <v>0</v>
          </cell>
          <cell r="BL409">
            <v>0</v>
          </cell>
          <cell r="BM409">
            <v>0</v>
          </cell>
          <cell r="BN409">
            <v>0</v>
          </cell>
          <cell r="BO409">
            <v>66482</v>
          </cell>
          <cell r="BP409">
            <v>106495</v>
          </cell>
          <cell r="BQ409">
            <v>0</v>
          </cell>
          <cell r="BR409">
            <v>0</v>
          </cell>
          <cell r="BS409">
            <v>0</v>
          </cell>
          <cell r="BT409">
            <v>0</v>
          </cell>
          <cell r="BU409">
            <v>85196</v>
          </cell>
          <cell r="BV409">
            <v>0</v>
          </cell>
          <cell r="BW409">
            <v>0</v>
          </cell>
          <cell r="BX409">
            <v>0</v>
          </cell>
          <cell r="BY409">
            <v>0</v>
          </cell>
          <cell r="BZ409">
            <v>85196</v>
          </cell>
          <cell r="CA409">
            <v>66482</v>
          </cell>
          <cell r="CB409">
            <v>151678</v>
          </cell>
          <cell r="CC409">
            <v>0.05</v>
          </cell>
          <cell r="CD409">
            <v>597456</v>
          </cell>
        </row>
        <row r="410">
          <cell r="B410" t="str">
            <v>EPC16</v>
          </cell>
          <cell r="C410" t="str">
            <v>CAP08</v>
          </cell>
          <cell r="D410" t="str">
            <v>De  1800  pares</v>
          </cell>
          <cell r="E410" t="str">
            <v>U</v>
          </cell>
          <cell r="F410" t="str">
            <v>MRD250</v>
          </cell>
          <cell r="G410" t="str">
            <v>MRD215</v>
          </cell>
          <cell r="H410" t="str">
            <v>MRD252</v>
          </cell>
          <cell r="I410" t="str">
            <v>MRD046</v>
          </cell>
          <cell r="J410" t="str">
            <v>NA</v>
          </cell>
          <cell r="K410" t="str">
            <v>NA</v>
          </cell>
          <cell r="L410" t="str">
            <v>NA</v>
          </cell>
          <cell r="M410">
            <v>1</v>
          </cell>
          <cell r="N410">
            <v>0.75</v>
          </cell>
          <cell r="O410">
            <v>0.17</v>
          </cell>
          <cell r="P410">
            <v>3636</v>
          </cell>
          <cell r="Q410" t="str">
            <v>NA</v>
          </cell>
          <cell r="R410" t="str">
            <v>NA</v>
          </cell>
          <cell r="S410" t="str">
            <v>NA</v>
          </cell>
          <cell r="T410" t="str">
            <v>CER003</v>
          </cell>
          <cell r="U410" t="str">
            <v>NA</v>
          </cell>
          <cell r="V410" t="str">
            <v>NA</v>
          </cell>
          <cell r="W410" t="str">
            <v>NA</v>
          </cell>
          <cell r="X410" t="str">
            <v>NA</v>
          </cell>
          <cell r="Y410" t="str">
            <v>CMC013</v>
          </cell>
          <cell r="Z410" t="str">
            <v>NA</v>
          </cell>
          <cell r="AA410" t="str">
            <v>NA</v>
          </cell>
          <cell r="AB410" t="str">
            <v>NA</v>
          </cell>
          <cell r="AC410" t="str">
            <v>NA</v>
          </cell>
          <cell r="AD410">
            <v>1</v>
          </cell>
          <cell r="AE410" t="str">
            <v>NA</v>
          </cell>
          <cell r="AF410" t="str">
            <v>NA</v>
          </cell>
          <cell r="AG410" t="str">
            <v>NA</v>
          </cell>
          <cell r="AH410" t="str">
            <v>NA</v>
          </cell>
          <cell r="AI410">
            <v>0.5</v>
          </cell>
          <cell r="AJ410">
            <v>0.5</v>
          </cell>
          <cell r="AO410">
            <v>594571</v>
          </cell>
          <cell r="AP410">
            <v>33375</v>
          </cell>
          <cell r="AQ410">
            <v>14663</v>
          </cell>
          <cell r="AR410">
            <v>25875</v>
          </cell>
          <cell r="AS410">
            <v>43</v>
          </cell>
          <cell r="AT410">
            <v>0</v>
          </cell>
          <cell r="AU410">
            <v>0</v>
          </cell>
          <cell r="AV410">
            <v>0</v>
          </cell>
          <cell r="AW410">
            <v>33375</v>
          </cell>
          <cell r="AX410">
            <v>10997</v>
          </cell>
          <cell r="AY410">
            <v>4399</v>
          </cell>
          <cell r="AZ410">
            <v>156348</v>
          </cell>
          <cell r="BA410">
            <v>0</v>
          </cell>
          <cell r="BB410">
            <v>0</v>
          </cell>
          <cell r="BC410">
            <v>0</v>
          </cell>
          <cell r="BD410">
            <v>215375</v>
          </cell>
          <cell r="BE410">
            <v>83103</v>
          </cell>
          <cell r="BF410">
            <v>0</v>
          </cell>
          <cell r="BG410">
            <v>0</v>
          </cell>
          <cell r="BH410">
            <v>0</v>
          </cell>
          <cell r="BI410">
            <v>0</v>
          </cell>
          <cell r="BJ410">
            <v>166206</v>
          </cell>
          <cell r="BK410">
            <v>0</v>
          </cell>
          <cell r="BL410">
            <v>0</v>
          </cell>
          <cell r="BM410">
            <v>0</v>
          </cell>
          <cell r="BN410">
            <v>0</v>
          </cell>
          <cell r="BO410">
            <v>166206</v>
          </cell>
          <cell r="BP410">
            <v>106495</v>
          </cell>
          <cell r="BQ410">
            <v>0</v>
          </cell>
          <cell r="BR410">
            <v>0</v>
          </cell>
          <cell r="BS410">
            <v>0</v>
          </cell>
          <cell r="BT410">
            <v>0</v>
          </cell>
          <cell r="BU410">
            <v>212990</v>
          </cell>
          <cell r="BV410">
            <v>0</v>
          </cell>
          <cell r="BW410">
            <v>0</v>
          </cell>
          <cell r="BX410">
            <v>0</v>
          </cell>
          <cell r="BY410">
            <v>0</v>
          </cell>
          <cell r="BZ410">
            <v>212990</v>
          </cell>
          <cell r="CA410">
            <v>166206</v>
          </cell>
          <cell r="CB410">
            <v>379196</v>
          </cell>
          <cell r="CC410">
            <v>0.05</v>
          </cell>
          <cell r="CD410">
            <v>594571</v>
          </cell>
        </row>
        <row r="411">
          <cell r="B411" t="str">
            <v>ETL07</v>
          </cell>
          <cell r="C411" t="str">
            <v>CAP08</v>
          </cell>
          <cell r="D411" t="str">
            <v>De  1800  pares</v>
          </cell>
          <cell r="E411" t="str">
            <v>U</v>
          </cell>
          <cell r="F411" t="str">
            <v>MRD273</v>
          </cell>
          <cell r="G411" t="str">
            <v>MRD354</v>
          </cell>
          <cell r="H411" t="str">
            <v>MRD076</v>
          </cell>
          <cell r="I411" t="str">
            <v>NA</v>
          </cell>
          <cell r="J411" t="str">
            <v>NA</v>
          </cell>
          <cell r="K411" t="str">
            <v>NA</v>
          </cell>
          <cell r="L411" t="str">
            <v>NA</v>
          </cell>
          <cell r="M411">
            <v>1</v>
          </cell>
          <cell r="N411">
            <v>72</v>
          </cell>
          <cell r="O411">
            <v>36</v>
          </cell>
          <cell r="P411" t="str">
            <v>NA</v>
          </cell>
          <cell r="Q411" t="str">
            <v>NA</v>
          </cell>
          <cell r="R411" t="str">
            <v>NA</v>
          </cell>
          <cell r="S411" t="str">
            <v>NA</v>
          </cell>
          <cell r="T411" t="str">
            <v>CER003</v>
          </cell>
          <cell r="U411" t="str">
            <v>CER011</v>
          </cell>
          <cell r="V411" t="str">
            <v>NA</v>
          </cell>
          <cell r="W411" t="str">
            <v>NA</v>
          </cell>
          <cell r="X411" t="str">
            <v>NA</v>
          </cell>
          <cell r="Y411" t="str">
            <v>CMC013</v>
          </cell>
          <cell r="Z411" t="str">
            <v>CMC015</v>
          </cell>
          <cell r="AA411" t="str">
            <v>NA</v>
          </cell>
          <cell r="AB411" t="str">
            <v>NA</v>
          </cell>
          <cell r="AC411" t="str">
            <v>NA</v>
          </cell>
          <cell r="AD411">
            <v>1</v>
          </cell>
          <cell r="AE411">
            <v>0.5</v>
          </cell>
          <cell r="AF411" t="str">
            <v>NA</v>
          </cell>
          <cell r="AG411" t="str">
            <v>NA</v>
          </cell>
          <cell r="AH411" t="str">
            <v>NA</v>
          </cell>
          <cell r="AI411">
            <v>1.5</v>
          </cell>
          <cell r="AJ411">
            <v>1.5</v>
          </cell>
          <cell r="AK411">
            <v>3</v>
          </cell>
          <cell r="AO411">
            <v>868983</v>
          </cell>
          <cell r="AP411">
            <v>409000</v>
          </cell>
          <cell r="AQ411">
            <v>3220</v>
          </cell>
          <cell r="AR411">
            <v>85</v>
          </cell>
          <cell r="AS411">
            <v>0</v>
          </cell>
          <cell r="AT411">
            <v>0</v>
          </cell>
          <cell r="AU411">
            <v>0</v>
          </cell>
          <cell r="AV411">
            <v>0</v>
          </cell>
          <cell r="AW411">
            <v>409000</v>
          </cell>
          <cell r="AX411">
            <v>231840</v>
          </cell>
          <cell r="AY411">
            <v>3060</v>
          </cell>
          <cell r="AZ411">
            <v>0</v>
          </cell>
          <cell r="BA411">
            <v>0</v>
          </cell>
          <cell r="BB411">
            <v>0</v>
          </cell>
          <cell r="BC411">
            <v>0</v>
          </cell>
          <cell r="BD411">
            <v>676095</v>
          </cell>
          <cell r="BE411">
            <v>83103</v>
          </cell>
          <cell r="BF411">
            <v>19028</v>
          </cell>
          <cell r="BG411">
            <v>0</v>
          </cell>
          <cell r="BH411">
            <v>0</v>
          </cell>
          <cell r="BI411">
            <v>0</v>
          </cell>
          <cell r="BJ411">
            <v>55402</v>
          </cell>
          <cell r="BK411">
            <v>6343</v>
          </cell>
          <cell r="BL411">
            <v>0</v>
          </cell>
          <cell r="BM411">
            <v>0</v>
          </cell>
          <cell r="BN411">
            <v>0</v>
          </cell>
          <cell r="BO411">
            <v>61745</v>
          </cell>
          <cell r="BP411">
            <v>106495</v>
          </cell>
          <cell r="BQ411">
            <v>180437</v>
          </cell>
          <cell r="BR411">
            <v>0</v>
          </cell>
          <cell r="BS411">
            <v>0</v>
          </cell>
          <cell r="BT411">
            <v>0</v>
          </cell>
          <cell r="BU411">
            <v>70997</v>
          </cell>
          <cell r="BV411">
            <v>60146</v>
          </cell>
          <cell r="BW411">
            <v>0</v>
          </cell>
          <cell r="BX411">
            <v>0</v>
          </cell>
          <cell r="BY411">
            <v>0</v>
          </cell>
          <cell r="BZ411">
            <v>131143</v>
          </cell>
          <cell r="CA411">
            <v>61745</v>
          </cell>
          <cell r="CB411">
            <v>192888</v>
          </cell>
          <cell r="CC411">
            <v>0.05</v>
          </cell>
          <cell r="CD411">
            <v>868983</v>
          </cell>
        </row>
        <row r="412">
          <cell r="B412" t="str">
            <v>ETP07</v>
          </cell>
          <cell r="C412" t="str">
            <v>CAP08</v>
          </cell>
          <cell r="D412" t="str">
            <v>De  1800  pares</v>
          </cell>
          <cell r="E412" t="str">
            <v>U</v>
          </cell>
          <cell r="F412" t="str">
            <v>NA</v>
          </cell>
          <cell r="G412" t="str">
            <v>NA</v>
          </cell>
          <cell r="H412" t="str">
            <v>NA</v>
          </cell>
          <cell r="I412" t="str">
            <v>NA</v>
          </cell>
          <cell r="J412" t="str">
            <v>NA</v>
          </cell>
          <cell r="K412" t="str">
            <v>NA</v>
          </cell>
          <cell r="L412" t="str">
            <v>NA</v>
          </cell>
          <cell r="M412" t="str">
            <v>NA</v>
          </cell>
          <cell r="N412" t="str">
            <v>NA</v>
          </cell>
          <cell r="O412" t="str">
            <v>NA</v>
          </cell>
          <cell r="P412" t="str">
            <v>NA</v>
          </cell>
          <cell r="Q412" t="str">
            <v>NA</v>
          </cell>
          <cell r="R412" t="str">
            <v>NA</v>
          </cell>
          <cell r="S412" t="str">
            <v>NA</v>
          </cell>
          <cell r="T412" t="str">
            <v>NA</v>
          </cell>
          <cell r="U412" t="str">
            <v>NA</v>
          </cell>
          <cell r="V412" t="str">
            <v>NA</v>
          </cell>
          <cell r="W412" t="str">
            <v>NA</v>
          </cell>
          <cell r="X412" t="str">
            <v>NA</v>
          </cell>
          <cell r="Y412" t="str">
            <v>NA</v>
          </cell>
          <cell r="Z412" t="str">
            <v>NA</v>
          </cell>
          <cell r="AA412" t="str">
            <v>NA</v>
          </cell>
          <cell r="AB412" t="str">
            <v>NA</v>
          </cell>
          <cell r="AC412" t="str">
            <v>NA</v>
          </cell>
          <cell r="AD412" t="str">
            <v>NA</v>
          </cell>
          <cell r="AE412" t="str">
            <v>NA</v>
          </cell>
          <cell r="AF412" t="str">
            <v>NA</v>
          </cell>
          <cell r="AG412" t="str">
            <v>NA</v>
          </cell>
          <cell r="AH412" t="str">
            <v>NA</v>
          </cell>
          <cell r="AI412">
            <v>0</v>
          </cell>
          <cell r="AO412">
            <v>0</v>
          </cell>
          <cell r="AP412">
            <v>0</v>
          </cell>
          <cell r="AQ412">
            <v>0</v>
          </cell>
          <cell r="AR412">
            <v>0</v>
          </cell>
          <cell r="AS412">
            <v>0</v>
          </cell>
          <cell r="AT412">
            <v>0</v>
          </cell>
          <cell r="AU412">
            <v>0</v>
          </cell>
          <cell r="AV412">
            <v>0</v>
          </cell>
          <cell r="AW412">
            <v>0</v>
          </cell>
          <cell r="AX412">
            <v>0</v>
          </cell>
          <cell r="AY412">
            <v>0</v>
          </cell>
          <cell r="AZ412">
            <v>0</v>
          </cell>
          <cell r="BA412">
            <v>0</v>
          </cell>
          <cell r="BB412">
            <v>0</v>
          </cell>
          <cell r="BC412">
            <v>0</v>
          </cell>
          <cell r="BD412">
            <v>0</v>
          </cell>
          <cell r="BE412">
            <v>0</v>
          </cell>
          <cell r="BF412">
            <v>0</v>
          </cell>
          <cell r="BG412">
            <v>0</v>
          </cell>
          <cell r="BH412">
            <v>0</v>
          </cell>
          <cell r="BI412">
            <v>0</v>
          </cell>
          <cell r="BJ412">
            <v>0</v>
          </cell>
          <cell r="BK412">
            <v>0</v>
          </cell>
          <cell r="BL412">
            <v>0</v>
          </cell>
          <cell r="BM412">
            <v>0</v>
          </cell>
          <cell r="BN412">
            <v>0</v>
          </cell>
          <cell r="BO412">
            <v>0</v>
          </cell>
          <cell r="BP412">
            <v>0</v>
          </cell>
          <cell r="BQ412">
            <v>0</v>
          </cell>
          <cell r="BR412">
            <v>0</v>
          </cell>
          <cell r="BS412">
            <v>0</v>
          </cell>
          <cell r="BT412">
            <v>0</v>
          </cell>
          <cell r="BU412">
            <v>0</v>
          </cell>
          <cell r="BV412">
            <v>0</v>
          </cell>
          <cell r="BW412">
            <v>0</v>
          </cell>
          <cell r="BX412">
            <v>0</v>
          </cell>
          <cell r="BY412">
            <v>0</v>
          </cell>
          <cell r="BZ412">
            <v>0</v>
          </cell>
          <cell r="CA412">
            <v>0</v>
          </cell>
          <cell r="CB412">
            <v>0</v>
          </cell>
          <cell r="CC412">
            <v>0.05</v>
          </cell>
          <cell r="CD412">
            <v>0</v>
          </cell>
        </row>
        <row r="413">
          <cell r="B413" t="str">
            <v>ML019</v>
          </cell>
          <cell r="C413" t="str">
            <v>CAP08</v>
          </cell>
          <cell r="D413" t="str">
            <v>De  1800  pares</v>
          </cell>
          <cell r="E413" t="str">
            <v>U</v>
          </cell>
          <cell r="F413" t="str">
            <v>MRD348</v>
          </cell>
          <cell r="G413" t="str">
            <v>MRD354</v>
          </cell>
          <cell r="H413" t="str">
            <v>MRD076</v>
          </cell>
          <cell r="I413" t="str">
            <v>NA</v>
          </cell>
          <cell r="J413" t="str">
            <v>NA</v>
          </cell>
          <cell r="K413" t="str">
            <v>NA</v>
          </cell>
          <cell r="L413" t="str">
            <v>NA</v>
          </cell>
          <cell r="M413">
            <v>1</v>
          </cell>
          <cell r="N413">
            <v>72</v>
          </cell>
          <cell r="O413">
            <v>36</v>
          </cell>
          <cell r="P413" t="str">
            <v>NA</v>
          </cell>
          <cell r="Q413" t="str">
            <v>NA</v>
          </cell>
          <cell r="R413" t="str">
            <v>NA</v>
          </cell>
          <cell r="S413" t="str">
            <v>NA</v>
          </cell>
          <cell r="T413" t="str">
            <v>CER003</v>
          </cell>
          <cell r="U413" t="str">
            <v>NA</v>
          </cell>
          <cell r="V413" t="str">
            <v>NA</v>
          </cell>
          <cell r="W413" t="str">
            <v>NA</v>
          </cell>
          <cell r="X413" t="str">
            <v>NA</v>
          </cell>
          <cell r="Y413" t="str">
            <v>CMC013</v>
          </cell>
          <cell r="Z413" t="str">
            <v>NA</v>
          </cell>
          <cell r="AA413" t="str">
            <v>NA</v>
          </cell>
          <cell r="AB413" t="str">
            <v>NA</v>
          </cell>
          <cell r="AC413" t="str">
            <v>NA</v>
          </cell>
          <cell r="AD413">
            <v>1</v>
          </cell>
          <cell r="AE413" t="str">
            <v>NA</v>
          </cell>
          <cell r="AF413" t="str">
            <v>NA</v>
          </cell>
          <cell r="AG413" t="str">
            <v>NA</v>
          </cell>
          <cell r="AH413" t="str">
            <v>NA</v>
          </cell>
          <cell r="AI413">
            <v>0.7</v>
          </cell>
          <cell r="AJ413">
            <v>0.7</v>
          </cell>
          <cell r="AO413">
            <v>946950</v>
          </cell>
          <cell r="AP413">
            <v>409000</v>
          </cell>
          <cell r="AQ413">
            <v>3220</v>
          </cell>
          <cell r="AR413">
            <v>85</v>
          </cell>
          <cell r="AS413">
            <v>0</v>
          </cell>
          <cell r="AT413">
            <v>0</v>
          </cell>
          <cell r="AU413">
            <v>0</v>
          </cell>
          <cell r="AV413">
            <v>0</v>
          </cell>
          <cell r="AW413">
            <v>409000</v>
          </cell>
          <cell r="AX413">
            <v>231840</v>
          </cell>
          <cell r="AY413">
            <v>3060</v>
          </cell>
          <cell r="AZ413">
            <v>0</v>
          </cell>
          <cell r="BA413">
            <v>0</v>
          </cell>
          <cell r="BB413">
            <v>0</v>
          </cell>
          <cell r="BC413">
            <v>0</v>
          </cell>
          <cell r="BD413">
            <v>676095</v>
          </cell>
          <cell r="BE413">
            <v>83103</v>
          </cell>
          <cell r="BF413">
            <v>0</v>
          </cell>
          <cell r="BG413">
            <v>0</v>
          </cell>
          <cell r="BH413">
            <v>0</v>
          </cell>
          <cell r="BI413">
            <v>0</v>
          </cell>
          <cell r="BJ413">
            <v>118719</v>
          </cell>
          <cell r="BK413">
            <v>0</v>
          </cell>
          <cell r="BL413">
            <v>0</v>
          </cell>
          <cell r="BM413">
            <v>0</v>
          </cell>
          <cell r="BN413">
            <v>0</v>
          </cell>
          <cell r="BO413">
            <v>118719</v>
          </cell>
          <cell r="BP413">
            <v>106495</v>
          </cell>
          <cell r="BQ413">
            <v>0</v>
          </cell>
          <cell r="BR413">
            <v>0</v>
          </cell>
          <cell r="BS413">
            <v>0</v>
          </cell>
          <cell r="BT413">
            <v>0</v>
          </cell>
          <cell r="BU413">
            <v>152136</v>
          </cell>
          <cell r="BV413">
            <v>0</v>
          </cell>
          <cell r="BW413">
            <v>0</v>
          </cell>
          <cell r="BX413">
            <v>0</v>
          </cell>
          <cell r="BY413">
            <v>0</v>
          </cell>
          <cell r="BZ413">
            <v>152136</v>
          </cell>
          <cell r="CA413">
            <v>118719</v>
          </cell>
          <cell r="CB413">
            <v>270855</v>
          </cell>
          <cell r="CC413">
            <v>0.05</v>
          </cell>
          <cell r="CD413">
            <v>946950</v>
          </cell>
        </row>
        <row r="414">
          <cell r="B414" t="str">
            <v>MP016</v>
          </cell>
          <cell r="C414" t="str">
            <v>CAP08</v>
          </cell>
          <cell r="D414" t="str">
            <v>De  1800  pares</v>
          </cell>
          <cell r="E414" t="str">
            <v>U</v>
          </cell>
          <cell r="F414" t="str">
            <v>MRD250</v>
          </cell>
          <cell r="G414" t="str">
            <v>MRD215</v>
          </cell>
          <cell r="H414" t="str">
            <v>MRD252</v>
          </cell>
          <cell r="I414" t="str">
            <v>MRD046</v>
          </cell>
          <cell r="J414" t="str">
            <v>NA</v>
          </cell>
          <cell r="K414" t="str">
            <v>NA</v>
          </cell>
          <cell r="L414" t="str">
            <v>NA</v>
          </cell>
          <cell r="M414">
            <v>1</v>
          </cell>
          <cell r="N414">
            <v>0.75</v>
          </cell>
          <cell r="O414">
            <v>0.17</v>
          </cell>
          <cell r="P414">
            <v>3636</v>
          </cell>
          <cell r="Q414" t="str">
            <v>NA</v>
          </cell>
          <cell r="R414" t="str">
            <v>NA</v>
          </cell>
          <cell r="S414" t="str">
            <v>NA</v>
          </cell>
          <cell r="T414" t="str">
            <v>CER003</v>
          </cell>
          <cell r="U414" t="str">
            <v>NA</v>
          </cell>
          <cell r="V414" t="str">
            <v>NA</v>
          </cell>
          <cell r="W414" t="str">
            <v>NA</v>
          </cell>
          <cell r="X414" t="str">
            <v>NA</v>
          </cell>
          <cell r="Y414" t="str">
            <v>CMC013</v>
          </cell>
          <cell r="Z414" t="str">
            <v>NA</v>
          </cell>
          <cell r="AA414" t="str">
            <v>NA</v>
          </cell>
          <cell r="AB414" t="str">
            <v>NA</v>
          </cell>
          <cell r="AC414" t="str">
            <v>NA</v>
          </cell>
          <cell r="AD414">
            <v>1</v>
          </cell>
          <cell r="AE414" t="str">
            <v>NA</v>
          </cell>
          <cell r="AF414" t="str">
            <v>NA</v>
          </cell>
          <cell r="AG414" t="str">
            <v>NA</v>
          </cell>
          <cell r="AH414" t="str">
            <v>NA</v>
          </cell>
          <cell r="AI414">
            <v>0.5</v>
          </cell>
          <cell r="AJ414">
            <v>0.5</v>
          </cell>
          <cell r="AO414">
            <v>594571</v>
          </cell>
          <cell r="AP414">
            <v>33375</v>
          </cell>
          <cell r="AQ414">
            <v>14663</v>
          </cell>
          <cell r="AR414">
            <v>25875</v>
          </cell>
          <cell r="AS414">
            <v>43</v>
          </cell>
          <cell r="AT414">
            <v>0</v>
          </cell>
          <cell r="AU414">
            <v>0</v>
          </cell>
          <cell r="AV414">
            <v>0</v>
          </cell>
          <cell r="AW414">
            <v>33375</v>
          </cell>
          <cell r="AX414">
            <v>10997</v>
          </cell>
          <cell r="AY414">
            <v>4399</v>
          </cell>
          <cell r="AZ414">
            <v>156348</v>
          </cell>
          <cell r="BA414">
            <v>0</v>
          </cell>
          <cell r="BB414">
            <v>0</v>
          </cell>
          <cell r="BC414">
            <v>0</v>
          </cell>
          <cell r="BD414">
            <v>215375</v>
          </cell>
          <cell r="BE414">
            <v>83103</v>
          </cell>
          <cell r="BF414">
            <v>0</v>
          </cell>
          <cell r="BG414">
            <v>0</v>
          </cell>
          <cell r="BH414">
            <v>0</v>
          </cell>
          <cell r="BI414">
            <v>0</v>
          </cell>
          <cell r="BJ414">
            <v>166206</v>
          </cell>
          <cell r="BK414">
            <v>0</v>
          </cell>
          <cell r="BL414">
            <v>0</v>
          </cell>
          <cell r="BM414">
            <v>0</v>
          </cell>
          <cell r="BN414">
            <v>0</v>
          </cell>
          <cell r="BO414">
            <v>166206</v>
          </cell>
          <cell r="BP414">
            <v>106495</v>
          </cell>
          <cell r="BQ414">
            <v>0</v>
          </cell>
          <cell r="BR414">
            <v>0</v>
          </cell>
          <cell r="BS414">
            <v>0</v>
          </cell>
          <cell r="BT414">
            <v>0</v>
          </cell>
          <cell r="BU414">
            <v>212990</v>
          </cell>
          <cell r="BV414">
            <v>0</v>
          </cell>
          <cell r="BW414">
            <v>0</v>
          </cell>
          <cell r="BX414">
            <v>0</v>
          </cell>
          <cell r="BY414">
            <v>0</v>
          </cell>
          <cell r="BZ414">
            <v>212990</v>
          </cell>
          <cell r="CA414">
            <v>166206</v>
          </cell>
          <cell r="CB414">
            <v>379196</v>
          </cell>
          <cell r="CC414">
            <v>0.05</v>
          </cell>
          <cell r="CD414">
            <v>594571</v>
          </cell>
        </row>
        <row r="415">
          <cell r="B415" t="str">
            <v>PBC16</v>
          </cell>
          <cell r="C415" t="str">
            <v>CAP08</v>
          </cell>
          <cell r="D415" t="str">
            <v>De  1800  pares</v>
          </cell>
          <cell r="E415" t="str">
            <v>U</v>
          </cell>
          <cell r="F415" t="str">
            <v>NA</v>
          </cell>
          <cell r="G415" t="str">
            <v>NA</v>
          </cell>
          <cell r="H415" t="str">
            <v>NA</v>
          </cell>
          <cell r="I415" t="str">
            <v>NA</v>
          </cell>
          <cell r="J415" t="str">
            <v>NA</v>
          </cell>
          <cell r="K415" t="str">
            <v>NA</v>
          </cell>
          <cell r="L415" t="str">
            <v>NA</v>
          </cell>
          <cell r="M415" t="str">
            <v>NA</v>
          </cell>
          <cell r="N415" t="str">
            <v>NA</v>
          </cell>
          <cell r="O415" t="str">
            <v>NA</v>
          </cell>
          <cell r="P415" t="str">
            <v>NA</v>
          </cell>
          <cell r="Q415" t="str">
            <v>NA</v>
          </cell>
          <cell r="R415" t="str">
            <v>NA</v>
          </cell>
          <cell r="S415" t="str">
            <v>NA</v>
          </cell>
          <cell r="T415" t="str">
            <v>CER001</v>
          </cell>
          <cell r="U415" t="str">
            <v>NA</v>
          </cell>
          <cell r="V415" t="str">
            <v>NA</v>
          </cell>
          <cell r="W415" t="str">
            <v>NA</v>
          </cell>
          <cell r="X415" t="str">
            <v>NA</v>
          </cell>
          <cell r="Y415" t="str">
            <v>CMC011</v>
          </cell>
          <cell r="Z415" t="str">
            <v>NA</v>
          </cell>
          <cell r="AA415" t="str">
            <v>NA</v>
          </cell>
          <cell r="AB415" t="str">
            <v>NA</v>
          </cell>
          <cell r="AC415" t="str">
            <v>NA</v>
          </cell>
          <cell r="AD415">
            <v>1</v>
          </cell>
          <cell r="AE415" t="str">
            <v>NA</v>
          </cell>
          <cell r="AF415" t="str">
            <v>NA</v>
          </cell>
          <cell r="AG415" t="str">
            <v>NA</v>
          </cell>
          <cell r="AH415" t="str">
            <v>NA</v>
          </cell>
          <cell r="AI415">
            <v>125</v>
          </cell>
          <cell r="AJ415">
            <v>125</v>
          </cell>
          <cell r="AO415">
            <v>3013</v>
          </cell>
          <cell r="AP415">
            <v>0</v>
          </cell>
          <cell r="AQ415">
            <v>0</v>
          </cell>
          <cell r="AR415">
            <v>0</v>
          </cell>
          <cell r="AS415">
            <v>0</v>
          </cell>
          <cell r="AT415">
            <v>0</v>
          </cell>
          <cell r="AU415">
            <v>0</v>
          </cell>
          <cell r="AV415">
            <v>0</v>
          </cell>
          <cell r="AW415">
            <v>0</v>
          </cell>
          <cell r="AX415">
            <v>0</v>
          </cell>
          <cell r="AY415">
            <v>0</v>
          </cell>
          <cell r="AZ415">
            <v>0</v>
          </cell>
          <cell r="BA415">
            <v>0</v>
          </cell>
          <cell r="BB415">
            <v>0</v>
          </cell>
          <cell r="BC415">
            <v>0</v>
          </cell>
          <cell r="BD415">
            <v>0</v>
          </cell>
          <cell r="BE415">
            <v>250716</v>
          </cell>
          <cell r="BF415">
            <v>0</v>
          </cell>
          <cell r="BG415">
            <v>0</v>
          </cell>
          <cell r="BH415">
            <v>0</v>
          </cell>
          <cell r="BI415">
            <v>0</v>
          </cell>
          <cell r="BJ415">
            <v>2006</v>
          </cell>
          <cell r="BK415">
            <v>0</v>
          </cell>
          <cell r="BL415">
            <v>0</v>
          </cell>
          <cell r="BM415">
            <v>0</v>
          </cell>
          <cell r="BN415">
            <v>0</v>
          </cell>
          <cell r="BO415">
            <v>2006</v>
          </cell>
          <cell r="BP415">
            <v>125868</v>
          </cell>
          <cell r="BQ415">
            <v>0</v>
          </cell>
          <cell r="BR415">
            <v>0</v>
          </cell>
          <cell r="BS415">
            <v>0</v>
          </cell>
          <cell r="BT415">
            <v>0</v>
          </cell>
          <cell r="BU415">
            <v>1007</v>
          </cell>
          <cell r="BV415">
            <v>0</v>
          </cell>
          <cell r="BW415">
            <v>0</v>
          </cell>
          <cell r="BX415">
            <v>0</v>
          </cell>
          <cell r="BY415">
            <v>0</v>
          </cell>
          <cell r="BZ415">
            <v>1007</v>
          </cell>
          <cell r="CA415">
            <v>2006</v>
          </cell>
          <cell r="CB415">
            <v>3013</v>
          </cell>
          <cell r="CC415">
            <v>0.05</v>
          </cell>
          <cell r="CD415">
            <v>3013</v>
          </cell>
        </row>
        <row r="416">
          <cell r="B416" t="str">
            <v>ETL08</v>
          </cell>
          <cell r="C416" t="str">
            <v>CAP08</v>
          </cell>
          <cell r="D416" t="str">
            <v>De  2100  pares</v>
          </cell>
          <cell r="E416" t="str">
            <v>U</v>
          </cell>
          <cell r="F416" t="str">
            <v>NA</v>
          </cell>
          <cell r="G416" t="str">
            <v>NA</v>
          </cell>
          <cell r="H416" t="str">
            <v>NA</v>
          </cell>
          <cell r="I416" t="str">
            <v>NA</v>
          </cell>
          <cell r="J416" t="str">
            <v>NA</v>
          </cell>
          <cell r="K416" t="str">
            <v>NA</v>
          </cell>
          <cell r="L416" t="str">
            <v>NA</v>
          </cell>
          <cell r="M416" t="str">
            <v>NA</v>
          </cell>
          <cell r="N416" t="str">
            <v>NA</v>
          </cell>
          <cell r="O416" t="str">
            <v>NA</v>
          </cell>
          <cell r="P416" t="str">
            <v>NA</v>
          </cell>
          <cell r="Q416" t="str">
            <v>NA</v>
          </cell>
          <cell r="R416" t="str">
            <v>NA</v>
          </cell>
          <cell r="S416" t="str">
            <v>NA</v>
          </cell>
          <cell r="T416" t="str">
            <v>CER003</v>
          </cell>
          <cell r="U416" t="str">
            <v>CER011</v>
          </cell>
          <cell r="V416" t="str">
            <v>NA</v>
          </cell>
          <cell r="W416" t="str">
            <v>NA</v>
          </cell>
          <cell r="X416" t="str">
            <v>NA</v>
          </cell>
          <cell r="Y416" t="str">
            <v>CMC013</v>
          </cell>
          <cell r="Z416" t="str">
            <v>CMC015</v>
          </cell>
          <cell r="AA416" t="str">
            <v>NA</v>
          </cell>
          <cell r="AB416" t="str">
            <v>NA</v>
          </cell>
          <cell r="AC416" t="str">
            <v>NA</v>
          </cell>
          <cell r="AD416">
            <v>1</v>
          </cell>
          <cell r="AE416">
            <v>0.4</v>
          </cell>
          <cell r="AF416" t="str">
            <v>NA</v>
          </cell>
          <cell r="AG416" t="str">
            <v>NA</v>
          </cell>
          <cell r="AH416" t="str">
            <v>NA</v>
          </cell>
          <cell r="AI416">
            <v>1</v>
          </cell>
          <cell r="AJ416">
            <v>1</v>
          </cell>
          <cell r="AK416">
            <v>2.5</v>
          </cell>
          <cell r="AO416">
            <v>269384</v>
          </cell>
          <cell r="AP416">
            <v>0</v>
          </cell>
          <cell r="AQ416">
            <v>0</v>
          </cell>
          <cell r="AR416">
            <v>0</v>
          </cell>
          <cell r="AS416">
            <v>0</v>
          </cell>
          <cell r="AT416">
            <v>0</v>
          </cell>
          <cell r="AU416">
            <v>0</v>
          </cell>
          <cell r="AV416">
            <v>0</v>
          </cell>
          <cell r="AW416">
            <v>0</v>
          </cell>
          <cell r="AX416">
            <v>0</v>
          </cell>
          <cell r="AY416">
            <v>0</v>
          </cell>
          <cell r="AZ416">
            <v>0</v>
          </cell>
          <cell r="BA416">
            <v>0</v>
          </cell>
          <cell r="BB416">
            <v>0</v>
          </cell>
          <cell r="BC416">
            <v>0</v>
          </cell>
          <cell r="BD416">
            <v>0</v>
          </cell>
          <cell r="BE416">
            <v>83103</v>
          </cell>
          <cell r="BF416">
            <v>19028</v>
          </cell>
          <cell r="BG416">
            <v>0</v>
          </cell>
          <cell r="BH416">
            <v>0</v>
          </cell>
          <cell r="BI416">
            <v>0</v>
          </cell>
          <cell r="BJ416">
            <v>83103</v>
          </cell>
          <cell r="BK416">
            <v>7611</v>
          </cell>
          <cell r="BL416">
            <v>0</v>
          </cell>
          <cell r="BM416">
            <v>0</v>
          </cell>
          <cell r="BN416">
            <v>0</v>
          </cell>
          <cell r="BO416">
            <v>90714</v>
          </cell>
          <cell r="BP416">
            <v>106495</v>
          </cell>
          <cell r="BQ416">
            <v>180437</v>
          </cell>
          <cell r="BR416">
            <v>0</v>
          </cell>
          <cell r="BS416">
            <v>0</v>
          </cell>
          <cell r="BT416">
            <v>0</v>
          </cell>
          <cell r="BU416">
            <v>106495</v>
          </cell>
          <cell r="BV416">
            <v>72175</v>
          </cell>
          <cell r="BW416">
            <v>0</v>
          </cell>
          <cell r="BX416">
            <v>0</v>
          </cell>
          <cell r="BY416">
            <v>0</v>
          </cell>
          <cell r="BZ416">
            <v>178670</v>
          </cell>
          <cell r="CA416">
            <v>90714</v>
          </cell>
          <cell r="CB416">
            <v>269384</v>
          </cell>
          <cell r="CC416">
            <v>0.05</v>
          </cell>
          <cell r="CD416">
            <v>269384</v>
          </cell>
        </row>
        <row r="417">
          <cell r="B417" t="str">
            <v>ML020</v>
          </cell>
          <cell r="C417" t="str">
            <v>CAP08</v>
          </cell>
          <cell r="D417" t="str">
            <v>De  2100  pares</v>
          </cell>
          <cell r="E417" t="str">
            <v>U</v>
          </cell>
          <cell r="F417" t="str">
            <v>NA</v>
          </cell>
          <cell r="G417" t="str">
            <v>NA</v>
          </cell>
          <cell r="H417" t="str">
            <v>NA</v>
          </cell>
          <cell r="I417" t="str">
            <v>NA</v>
          </cell>
          <cell r="J417" t="str">
            <v>NA</v>
          </cell>
          <cell r="K417" t="str">
            <v>NA</v>
          </cell>
          <cell r="L417" t="str">
            <v>NA</v>
          </cell>
          <cell r="M417" t="str">
            <v>NA</v>
          </cell>
          <cell r="N417" t="str">
            <v>NA</v>
          </cell>
          <cell r="O417" t="str">
            <v>NA</v>
          </cell>
          <cell r="P417" t="str">
            <v>NA</v>
          </cell>
          <cell r="Q417" t="str">
            <v>NA</v>
          </cell>
          <cell r="R417" t="str">
            <v>NA</v>
          </cell>
          <cell r="S417" t="str">
            <v>NA</v>
          </cell>
          <cell r="T417" t="str">
            <v>NA</v>
          </cell>
          <cell r="U417" t="str">
            <v>NA</v>
          </cell>
          <cell r="V417" t="str">
            <v>NA</v>
          </cell>
          <cell r="W417" t="str">
            <v>NA</v>
          </cell>
          <cell r="X417" t="str">
            <v>NA</v>
          </cell>
          <cell r="Y417" t="str">
            <v>NA</v>
          </cell>
          <cell r="Z417" t="str">
            <v>NA</v>
          </cell>
          <cell r="AA417" t="str">
            <v>NA</v>
          </cell>
          <cell r="AB417" t="str">
            <v>NA</v>
          </cell>
          <cell r="AC417" t="str">
            <v>NA</v>
          </cell>
          <cell r="AD417" t="str">
            <v>NA</v>
          </cell>
          <cell r="AE417" t="str">
            <v>NA</v>
          </cell>
          <cell r="AF417" t="str">
            <v>NA</v>
          </cell>
          <cell r="AG417" t="str">
            <v>NA</v>
          </cell>
          <cell r="AH417" t="str">
            <v>NA</v>
          </cell>
          <cell r="AI417">
            <v>0</v>
          </cell>
          <cell r="AO417">
            <v>0</v>
          </cell>
          <cell r="AP417">
            <v>0</v>
          </cell>
          <cell r="AQ417">
            <v>0</v>
          </cell>
          <cell r="AR417">
            <v>0</v>
          </cell>
          <cell r="AS417">
            <v>0</v>
          </cell>
          <cell r="AT417">
            <v>0</v>
          </cell>
          <cell r="AU417">
            <v>0</v>
          </cell>
          <cell r="AV417">
            <v>0</v>
          </cell>
          <cell r="AW417">
            <v>0</v>
          </cell>
          <cell r="AX417">
            <v>0</v>
          </cell>
          <cell r="AY417">
            <v>0</v>
          </cell>
          <cell r="AZ417">
            <v>0</v>
          </cell>
          <cell r="BA417">
            <v>0</v>
          </cell>
          <cell r="BB417">
            <v>0</v>
          </cell>
          <cell r="BC417">
            <v>0</v>
          </cell>
          <cell r="BD417">
            <v>0</v>
          </cell>
          <cell r="BE417">
            <v>0</v>
          </cell>
          <cell r="BF417">
            <v>0</v>
          </cell>
          <cell r="BG417">
            <v>0</v>
          </cell>
          <cell r="BH417">
            <v>0</v>
          </cell>
          <cell r="BI417">
            <v>0</v>
          </cell>
          <cell r="BJ417">
            <v>0</v>
          </cell>
          <cell r="BK417">
            <v>0</v>
          </cell>
          <cell r="BL417">
            <v>0</v>
          </cell>
          <cell r="BM417">
            <v>0</v>
          </cell>
          <cell r="BN417">
            <v>0</v>
          </cell>
          <cell r="BO417">
            <v>0</v>
          </cell>
          <cell r="BP417">
            <v>0</v>
          </cell>
          <cell r="BQ417">
            <v>0</v>
          </cell>
          <cell r="BR417">
            <v>0</v>
          </cell>
          <cell r="BS417">
            <v>0</v>
          </cell>
          <cell r="BT417">
            <v>0</v>
          </cell>
          <cell r="BU417">
            <v>0</v>
          </cell>
          <cell r="BV417">
            <v>0</v>
          </cell>
          <cell r="BW417">
            <v>0</v>
          </cell>
          <cell r="BX417">
            <v>0</v>
          </cell>
          <cell r="BY417">
            <v>0</v>
          </cell>
          <cell r="BZ417">
            <v>0</v>
          </cell>
          <cell r="CA417">
            <v>0</v>
          </cell>
          <cell r="CB417">
            <v>0</v>
          </cell>
          <cell r="CC417">
            <v>0.05</v>
          </cell>
          <cell r="CD417">
            <v>0</v>
          </cell>
        </row>
        <row r="418">
          <cell r="B418" t="str">
            <v>EPC17</v>
          </cell>
          <cell r="C418" t="str">
            <v>CAP08</v>
          </cell>
          <cell r="D418" t="str">
            <v>De  2400  pares</v>
          </cell>
          <cell r="E418" t="str">
            <v>U</v>
          </cell>
          <cell r="F418" t="str">
            <v>NA</v>
          </cell>
          <cell r="G418" t="str">
            <v>NA</v>
          </cell>
          <cell r="H418" t="str">
            <v>NA</v>
          </cell>
          <cell r="I418" t="str">
            <v>NA</v>
          </cell>
          <cell r="J418" t="str">
            <v>NA</v>
          </cell>
          <cell r="K418" t="str">
            <v>NA</v>
          </cell>
          <cell r="L418" t="str">
            <v>NA</v>
          </cell>
          <cell r="M418" t="str">
            <v>NA</v>
          </cell>
          <cell r="N418" t="str">
            <v>NA</v>
          </cell>
          <cell r="O418" t="str">
            <v>NA</v>
          </cell>
          <cell r="P418" t="str">
            <v>NA</v>
          </cell>
          <cell r="Q418" t="str">
            <v>NA</v>
          </cell>
          <cell r="R418" t="str">
            <v>NA</v>
          </cell>
          <cell r="S418" t="str">
            <v>NA</v>
          </cell>
          <cell r="T418" t="str">
            <v>NA</v>
          </cell>
          <cell r="U418" t="str">
            <v>NA</v>
          </cell>
          <cell r="V418" t="str">
            <v>NA</v>
          </cell>
          <cell r="W418" t="str">
            <v>NA</v>
          </cell>
          <cell r="X418" t="str">
            <v>NA</v>
          </cell>
          <cell r="Y418" t="str">
            <v>NA</v>
          </cell>
          <cell r="Z418" t="str">
            <v>NA</v>
          </cell>
          <cell r="AA418" t="str">
            <v>NA</v>
          </cell>
          <cell r="AB418" t="str">
            <v>NA</v>
          </cell>
          <cell r="AC418" t="str">
            <v>NA</v>
          </cell>
          <cell r="AD418" t="str">
            <v>NA</v>
          </cell>
          <cell r="AE418" t="str">
            <v>NA</v>
          </cell>
          <cell r="AF418" t="str">
            <v>NA</v>
          </cell>
          <cell r="AG418" t="str">
            <v>NA</v>
          </cell>
          <cell r="AH418" t="str">
            <v>NA</v>
          </cell>
          <cell r="AI418">
            <v>0</v>
          </cell>
          <cell r="AO418">
            <v>0</v>
          </cell>
          <cell r="AP418">
            <v>0</v>
          </cell>
          <cell r="AQ418">
            <v>0</v>
          </cell>
          <cell r="AR418">
            <v>0</v>
          </cell>
          <cell r="AS418">
            <v>0</v>
          </cell>
          <cell r="AT418">
            <v>0</v>
          </cell>
          <cell r="AU418">
            <v>0</v>
          </cell>
          <cell r="AV418">
            <v>0</v>
          </cell>
          <cell r="AW418">
            <v>0</v>
          </cell>
          <cell r="AX418">
            <v>0</v>
          </cell>
          <cell r="AY418">
            <v>0</v>
          </cell>
          <cell r="AZ418">
            <v>0</v>
          </cell>
          <cell r="BA418">
            <v>0</v>
          </cell>
          <cell r="BB418">
            <v>0</v>
          </cell>
          <cell r="BC418">
            <v>0</v>
          </cell>
          <cell r="BD418">
            <v>0</v>
          </cell>
          <cell r="BE418">
            <v>0</v>
          </cell>
          <cell r="BF418">
            <v>0</v>
          </cell>
          <cell r="BG418">
            <v>0</v>
          </cell>
          <cell r="BH418">
            <v>0</v>
          </cell>
          <cell r="BI418">
            <v>0</v>
          </cell>
          <cell r="BJ418">
            <v>0</v>
          </cell>
          <cell r="BK418">
            <v>0</v>
          </cell>
          <cell r="BL418">
            <v>0</v>
          </cell>
          <cell r="BM418">
            <v>0</v>
          </cell>
          <cell r="BN418">
            <v>0</v>
          </cell>
          <cell r="BO418">
            <v>0</v>
          </cell>
          <cell r="BP418">
            <v>0</v>
          </cell>
          <cell r="BQ418">
            <v>0</v>
          </cell>
          <cell r="BR418">
            <v>0</v>
          </cell>
          <cell r="BS418">
            <v>0</v>
          </cell>
          <cell r="BT418">
            <v>0</v>
          </cell>
          <cell r="BU418">
            <v>0</v>
          </cell>
          <cell r="BV418">
            <v>0</v>
          </cell>
          <cell r="BW418">
            <v>0</v>
          </cell>
          <cell r="BX418">
            <v>0</v>
          </cell>
          <cell r="BY418">
            <v>0</v>
          </cell>
          <cell r="BZ418">
            <v>0</v>
          </cell>
          <cell r="CA418">
            <v>0</v>
          </cell>
          <cell r="CB418">
            <v>0</v>
          </cell>
          <cell r="CC418">
            <v>0.05</v>
          </cell>
          <cell r="CD418">
            <v>0</v>
          </cell>
        </row>
        <row r="419">
          <cell r="B419" t="str">
            <v>ETL09</v>
          </cell>
          <cell r="C419" t="str">
            <v>CAP08</v>
          </cell>
          <cell r="D419" t="str">
            <v>De  2400  pares</v>
          </cell>
          <cell r="E419" t="str">
            <v>U</v>
          </cell>
          <cell r="F419" t="str">
            <v>NA</v>
          </cell>
          <cell r="G419" t="str">
            <v>NA</v>
          </cell>
          <cell r="H419" t="str">
            <v>NA</v>
          </cell>
          <cell r="I419" t="str">
            <v>NA</v>
          </cell>
          <cell r="J419" t="str">
            <v>NA</v>
          </cell>
          <cell r="K419" t="str">
            <v>NA</v>
          </cell>
          <cell r="L419" t="str">
            <v>NA</v>
          </cell>
          <cell r="M419" t="str">
            <v>NA</v>
          </cell>
          <cell r="N419" t="str">
            <v>NA</v>
          </cell>
          <cell r="O419" t="str">
            <v>NA</v>
          </cell>
          <cell r="P419" t="str">
            <v>NA</v>
          </cell>
          <cell r="Q419" t="str">
            <v>NA</v>
          </cell>
          <cell r="R419" t="str">
            <v>NA</v>
          </cell>
          <cell r="S419" t="str">
            <v>NA</v>
          </cell>
          <cell r="T419" t="str">
            <v>CER003</v>
          </cell>
          <cell r="U419" t="str">
            <v>CER011</v>
          </cell>
          <cell r="V419" t="str">
            <v>NA</v>
          </cell>
          <cell r="W419" t="str">
            <v>NA</v>
          </cell>
          <cell r="X419" t="str">
            <v>NA</v>
          </cell>
          <cell r="Y419" t="str">
            <v>CMC013</v>
          </cell>
          <cell r="Z419" t="str">
            <v>CMC015</v>
          </cell>
          <cell r="AA419" t="str">
            <v>NA</v>
          </cell>
          <cell r="AB419" t="str">
            <v>NA</v>
          </cell>
          <cell r="AC419" t="str">
            <v>NA</v>
          </cell>
          <cell r="AD419">
            <v>1</v>
          </cell>
          <cell r="AE419">
            <v>0.38</v>
          </cell>
          <cell r="AF419" t="str">
            <v>NA</v>
          </cell>
          <cell r="AG419" t="str">
            <v>NA</v>
          </cell>
          <cell r="AH419" t="str">
            <v>NA</v>
          </cell>
          <cell r="AI419">
            <v>0.75</v>
          </cell>
          <cell r="AJ419">
            <v>0.75</v>
          </cell>
          <cell r="AK419">
            <v>2</v>
          </cell>
          <cell r="AO419">
            <v>353859</v>
          </cell>
          <cell r="AP419">
            <v>0</v>
          </cell>
          <cell r="AQ419">
            <v>0</v>
          </cell>
          <cell r="AR419">
            <v>0</v>
          </cell>
          <cell r="AS419">
            <v>0</v>
          </cell>
          <cell r="AT419">
            <v>0</v>
          </cell>
          <cell r="AU419">
            <v>0</v>
          </cell>
          <cell r="AV419">
            <v>0</v>
          </cell>
          <cell r="AW419">
            <v>0</v>
          </cell>
          <cell r="AX419">
            <v>0</v>
          </cell>
          <cell r="AY419">
            <v>0</v>
          </cell>
          <cell r="AZ419">
            <v>0</v>
          </cell>
          <cell r="BA419">
            <v>0</v>
          </cell>
          <cell r="BB419">
            <v>0</v>
          </cell>
          <cell r="BC419">
            <v>0</v>
          </cell>
          <cell r="BD419">
            <v>0</v>
          </cell>
          <cell r="BE419">
            <v>83103</v>
          </cell>
          <cell r="BF419">
            <v>19028</v>
          </cell>
          <cell r="BG419">
            <v>0</v>
          </cell>
          <cell r="BH419">
            <v>0</v>
          </cell>
          <cell r="BI419">
            <v>0</v>
          </cell>
          <cell r="BJ419">
            <v>110804</v>
          </cell>
          <cell r="BK419">
            <v>9641</v>
          </cell>
          <cell r="BL419">
            <v>0</v>
          </cell>
          <cell r="BM419">
            <v>0</v>
          </cell>
          <cell r="BN419">
            <v>0</v>
          </cell>
          <cell r="BO419">
            <v>120445</v>
          </cell>
          <cell r="BP419">
            <v>106495</v>
          </cell>
          <cell r="BQ419">
            <v>180437</v>
          </cell>
          <cell r="BR419">
            <v>0</v>
          </cell>
          <cell r="BS419">
            <v>0</v>
          </cell>
          <cell r="BT419">
            <v>0</v>
          </cell>
          <cell r="BU419">
            <v>141993</v>
          </cell>
          <cell r="BV419">
            <v>91421</v>
          </cell>
          <cell r="BW419">
            <v>0</v>
          </cell>
          <cell r="BX419">
            <v>0</v>
          </cell>
          <cell r="BY419">
            <v>0</v>
          </cell>
          <cell r="BZ419">
            <v>233414</v>
          </cell>
          <cell r="CA419">
            <v>120445</v>
          </cell>
          <cell r="CB419">
            <v>353859</v>
          </cell>
          <cell r="CC419">
            <v>0.05</v>
          </cell>
          <cell r="CD419">
            <v>353859</v>
          </cell>
        </row>
        <row r="420">
          <cell r="B420" t="str">
            <v>ETP08</v>
          </cell>
          <cell r="C420" t="str">
            <v>CAP08</v>
          </cell>
          <cell r="D420" t="str">
            <v>De  2400  pares</v>
          </cell>
          <cell r="E420" t="str">
            <v>U</v>
          </cell>
          <cell r="F420" t="str">
            <v>NA</v>
          </cell>
          <cell r="G420" t="str">
            <v>NA</v>
          </cell>
          <cell r="H420" t="str">
            <v>NA</v>
          </cell>
          <cell r="I420" t="str">
            <v>NA</v>
          </cell>
          <cell r="J420" t="str">
            <v>NA</v>
          </cell>
          <cell r="K420" t="str">
            <v>NA</v>
          </cell>
          <cell r="L420" t="str">
            <v>NA</v>
          </cell>
          <cell r="M420" t="str">
            <v>NA</v>
          </cell>
          <cell r="N420" t="str">
            <v>NA</v>
          </cell>
          <cell r="O420" t="str">
            <v>NA</v>
          </cell>
          <cell r="P420" t="str">
            <v>NA</v>
          </cell>
          <cell r="Q420" t="str">
            <v>NA</v>
          </cell>
          <cell r="R420" t="str">
            <v>NA</v>
          </cell>
          <cell r="S420" t="str">
            <v>NA</v>
          </cell>
          <cell r="T420" t="str">
            <v>NA</v>
          </cell>
          <cell r="U420" t="str">
            <v>NA</v>
          </cell>
          <cell r="V420" t="str">
            <v>NA</v>
          </cell>
          <cell r="W420" t="str">
            <v>NA</v>
          </cell>
          <cell r="X420" t="str">
            <v>NA</v>
          </cell>
          <cell r="Y420" t="str">
            <v>NA</v>
          </cell>
          <cell r="Z420" t="str">
            <v>NA</v>
          </cell>
          <cell r="AA420" t="str">
            <v>NA</v>
          </cell>
          <cell r="AB420" t="str">
            <v>NA</v>
          </cell>
          <cell r="AC420" t="str">
            <v>NA</v>
          </cell>
          <cell r="AD420" t="str">
            <v>NA</v>
          </cell>
          <cell r="AE420" t="str">
            <v>NA</v>
          </cell>
          <cell r="AF420" t="str">
            <v>NA</v>
          </cell>
          <cell r="AG420" t="str">
            <v>NA</v>
          </cell>
          <cell r="AH420" t="str">
            <v>NA</v>
          </cell>
          <cell r="AI420">
            <v>0</v>
          </cell>
          <cell r="AO420">
            <v>0</v>
          </cell>
          <cell r="AP420">
            <v>0</v>
          </cell>
          <cell r="AQ420">
            <v>0</v>
          </cell>
          <cell r="AR420">
            <v>0</v>
          </cell>
          <cell r="AS420">
            <v>0</v>
          </cell>
          <cell r="AT420">
            <v>0</v>
          </cell>
          <cell r="AU420">
            <v>0</v>
          </cell>
          <cell r="AV420">
            <v>0</v>
          </cell>
          <cell r="AW420">
            <v>0</v>
          </cell>
          <cell r="AX420">
            <v>0</v>
          </cell>
          <cell r="AY420">
            <v>0</v>
          </cell>
          <cell r="AZ420">
            <v>0</v>
          </cell>
          <cell r="BA420">
            <v>0</v>
          </cell>
          <cell r="BB420">
            <v>0</v>
          </cell>
          <cell r="BC420">
            <v>0</v>
          </cell>
          <cell r="BD420">
            <v>0</v>
          </cell>
          <cell r="BE420">
            <v>0</v>
          </cell>
          <cell r="BF420">
            <v>0</v>
          </cell>
          <cell r="BG420">
            <v>0</v>
          </cell>
          <cell r="BH420">
            <v>0</v>
          </cell>
          <cell r="BI420">
            <v>0</v>
          </cell>
          <cell r="BJ420">
            <v>0</v>
          </cell>
          <cell r="BK420">
            <v>0</v>
          </cell>
          <cell r="BL420">
            <v>0</v>
          </cell>
          <cell r="BM420">
            <v>0</v>
          </cell>
          <cell r="BN420">
            <v>0</v>
          </cell>
          <cell r="BO420">
            <v>0</v>
          </cell>
          <cell r="BP420">
            <v>0</v>
          </cell>
          <cell r="BQ420">
            <v>0</v>
          </cell>
          <cell r="BR420">
            <v>0</v>
          </cell>
          <cell r="BS420">
            <v>0</v>
          </cell>
          <cell r="BT420">
            <v>0</v>
          </cell>
          <cell r="BU420">
            <v>0</v>
          </cell>
          <cell r="BV420">
            <v>0</v>
          </cell>
          <cell r="BW420">
            <v>0</v>
          </cell>
          <cell r="BX420">
            <v>0</v>
          </cell>
          <cell r="BY420">
            <v>0</v>
          </cell>
          <cell r="BZ420">
            <v>0</v>
          </cell>
          <cell r="CA420">
            <v>0</v>
          </cell>
          <cell r="CB420">
            <v>0</v>
          </cell>
          <cell r="CC420">
            <v>0.05</v>
          </cell>
          <cell r="CD420">
            <v>0</v>
          </cell>
        </row>
        <row r="421">
          <cell r="B421" t="str">
            <v>ML021</v>
          </cell>
          <cell r="C421" t="str">
            <v>CAP08</v>
          </cell>
          <cell r="D421" t="str">
            <v>De  2400  pares</v>
          </cell>
          <cell r="E421" t="str">
            <v>U</v>
          </cell>
          <cell r="F421" t="str">
            <v>NA</v>
          </cell>
          <cell r="G421" t="str">
            <v>NA</v>
          </cell>
          <cell r="H421" t="str">
            <v>NA</v>
          </cell>
          <cell r="I421" t="str">
            <v>NA</v>
          </cell>
          <cell r="J421" t="str">
            <v>NA</v>
          </cell>
          <cell r="K421" t="str">
            <v>NA</v>
          </cell>
          <cell r="L421" t="str">
            <v>NA</v>
          </cell>
          <cell r="M421" t="str">
            <v>NA</v>
          </cell>
          <cell r="N421" t="str">
            <v>NA</v>
          </cell>
          <cell r="O421" t="str">
            <v>NA</v>
          </cell>
          <cell r="P421" t="str">
            <v>NA</v>
          </cell>
          <cell r="Q421" t="str">
            <v>NA</v>
          </cell>
          <cell r="R421" t="str">
            <v>NA</v>
          </cell>
          <cell r="S421" t="str">
            <v>NA</v>
          </cell>
          <cell r="T421" t="str">
            <v>NA</v>
          </cell>
          <cell r="U421" t="str">
            <v>NA</v>
          </cell>
          <cell r="V421" t="str">
            <v>NA</v>
          </cell>
          <cell r="W421" t="str">
            <v>NA</v>
          </cell>
          <cell r="X421" t="str">
            <v>NA</v>
          </cell>
          <cell r="Y421" t="str">
            <v>NA</v>
          </cell>
          <cell r="Z421" t="str">
            <v>NA</v>
          </cell>
          <cell r="AA421" t="str">
            <v>NA</v>
          </cell>
          <cell r="AB421" t="str">
            <v>NA</v>
          </cell>
          <cell r="AC421" t="str">
            <v>NA</v>
          </cell>
          <cell r="AD421" t="str">
            <v>NA</v>
          </cell>
          <cell r="AE421" t="str">
            <v>NA</v>
          </cell>
          <cell r="AF421" t="str">
            <v>NA</v>
          </cell>
          <cell r="AG421" t="str">
            <v>NA</v>
          </cell>
          <cell r="AH421" t="str">
            <v>NA</v>
          </cell>
          <cell r="AI421">
            <v>0</v>
          </cell>
          <cell r="AO421">
            <v>0</v>
          </cell>
          <cell r="AP421">
            <v>0</v>
          </cell>
          <cell r="AQ421">
            <v>0</v>
          </cell>
          <cell r="AR421">
            <v>0</v>
          </cell>
          <cell r="AS421">
            <v>0</v>
          </cell>
          <cell r="AT421">
            <v>0</v>
          </cell>
          <cell r="AU421">
            <v>0</v>
          </cell>
          <cell r="AV421">
            <v>0</v>
          </cell>
          <cell r="AW421">
            <v>0</v>
          </cell>
          <cell r="AX421">
            <v>0</v>
          </cell>
          <cell r="AY421">
            <v>0</v>
          </cell>
          <cell r="AZ421">
            <v>0</v>
          </cell>
          <cell r="BA421">
            <v>0</v>
          </cell>
          <cell r="BB421">
            <v>0</v>
          </cell>
          <cell r="BC421">
            <v>0</v>
          </cell>
          <cell r="BD421">
            <v>0</v>
          </cell>
          <cell r="BE421">
            <v>0</v>
          </cell>
          <cell r="BF421">
            <v>0</v>
          </cell>
          <cell r="BG421">
            <v>0</v>
          </cell>
          <cell r="BH421">
            <v>0</v>
          </cell>
          <cell r="BI421">
            <v>0</v>
          </cell>
          <cell r="BJ421">
            <v>0</v>
          </cell>
          <cell r="BK421">
            <v>0</v>
          </cell>
          <cell r="BL421">
            <v>0</v>
          </cell>
          <cell r="BM421">
            <v>0</v>
          </cell>
          <cell r="BN421">
            <v>0</v>
          </cell>
          <cell r="BO421">
            <v>0</v>
          </cell>
          <cell r="BP421">
            <v>0</v>
          </cell>
          <cell r="BQ421">
            <v>0</v>
          </cell>
          <cell r="BR421">
            <v>0</v>
          </cell>
          <cell r="BS421">
            <v>0</v>
          </cell>
          <cell r="BT421">
            <v>0</v>
          </cell>
          <cell r="BU421">
            <v>0</v>
          </cell>
          <cell r="BV421">
            <v>0</v>
          </cell>
          <cell r="BW421">
            <v>0</v>
          </cell>
          <cell r="BX421">
            <v>0</v>
          </cell>
          <cell r="BY421">
            <v>0</v>
          </cell>
          <cell r="BZ421">
            <v>0</v>
          </cell>
          <cell r="CA421">
            <v>0</v>
          </cell>
          <cell r="CB421">
            <v>0</v>
          </cell>
          <cell r="CC421">
            <v>0.05</v>
          </cell>
          <cell r="CD421">
            <v>0</v>
          </cell>
        </row>
        <row r="422">
          <cell r="B422" t="str">
            <v>MP017</v>
          </cell>
          <cell r="C422" t="str">
            <v>CAP08</v>
          </cell>
          <cell r="D422" t="str">
            <v>De  2400  pares</v>
          </cell>
          <cell r="E422" t="str">
            <v>U</v>
          </cell>
          <cell r="F422" t="str">
            <v>NA</v>
          </cell>
          <cell r="G422" t="str">
            <v>NA</v>
          </cell>
          <cell r="H422" t="str">
            <v>NA</v>
          </cell>
          <cell r="I422" t="str">
            <v>NA</v>
          </cell>
          <cell r="J422" t="str">
            <v>NA</v>
          </cell>
          <cell r="K422" t="str">
            <v>NA</v>
          </cell>
          <cell r="L422" t="str">
            <v>NA</v>
          </cell>
          <cell r="M422" t="str">
            <v>NA</v>
          </cell>
          <cell r="N422" t="str">
            <v>NA</v>
          </cell>
          <cell r="O422" t="str">
            <v>NA</v>
          </cell>
          <cell r="P422" t="str">
            <v>NA</v>
          </cell>
          <cell r="Q422" t="str">
            <v>NA</v>
          </cell>
          <cell r="R422" t="str">
            <v>NA</v>
          </cell>
          <cell r="S422" t="str">
            <v>NA</v>
          </cell>
          <cell r="T422" t="str">
            <v>NA</v>
          </cell>
          <cell r="U422" t="str">
            <v>NA</v>
          </cell>
          <cell r="V422" t="str">
            <v>NA</v>
          </cell>
          <cell r="W422" t="str">
            <v>NA</v>
          </cell>
          <cell r="X422" t="str">
            <v>NA</v>
          </cell>
          <cell r="Y422" t="str">
            <v>NA</v>
          </cell>
          <cell r="Z422" t="str">
            <v>NA</v>
          </cell>
          <cell r="AA422" t="str">
            <v>NA</v>
          </cell>
          <cell r="AB422" t="str">
            <v>NA</v>
          </cell>
          <cell r="AC422" t="str">
            <v>NA</v>
          </cell>
          <cell r="AD422" t="str">
            <v>NA</v>
          </cell>
          <cell r="AE422" t="str">
            <v>NA</v>
          </cell>
          <cell r="AF422" t="str">
            <v>NA</v>
          </cell>
          <cell r="AG422" t="str">
            <v>NA</v>
          </cell>
          <cell r="AH422" t="str">
            <v>NA</v>
          </cell>
          <cell r="AI422">
            <v>0</v>
          </cell>
          <cell r="AO422">
            <v>0</v>
          </cell>
          <cell r="AP422">
            <v>0</v>
          </cell>
          <cell r="AQ422">
            <v>0</v>
          </cell>
          <cell r="AR422">
            <v>0</v>
          </cell>
          <cell r="AS422">
            <v>0</v>
          </cell>
          <cell r="AT422">
            <v>0</v>
          </cell>
          <cell r="AU422">
            <v>0</v>
          </cell>
          <cell r="AV422">
            <v>0</v>
          </cell>
          <cell r="AW422">
            <v>0</v>
          </cell>
          <cell r="AX422">
            <v>0</v>
          </cell>
          <cell r="AY422">
            <v>0</v>
          </cell>
          <cell r="AZ422">
            <v>0</v>
          </cell>
          <cell r="BA422">
            <v>0</v>
          </cell>
          <cell r="BB422">
            <v>0</v>
          </cell>
          <cell r="BC422">
            <v>0</v>
          </cell>
          <cell r="BD422">
            <v>0</v>
          </cell>
          <cell r="BE422">
            <v>0</v>
          </cell>
          <cell r="BF422">
            <v>0</v>
          </cell>
          <cell r="BG422">
            <v>0</v>
          </cell>
          <cell r="BH422">
            <v>0</v>
          </cell>
          <cell r="BI422">
            <v>0</v>
          </cell>
          <cell r="BJ422">
            <v>0</v>
          </cell>
          <cell r="BK422">
            <v>0</v>
          </cell>
          <cell r="BL422">
            <v>0</v>
          </cell>
          <cell r="BM422">
            <v>0</v>
          </cell>
          <cell r="BN422">
            <v>0</v>
          </cell>
          <cell r="BO422">
            <v>0</v>
          </cell>
          <cell r="BP422">
            <v>0</v>
          </cell>
          <cell r="BQ422">
            <v>0</v>
          </cell>
          <cell r="BR422">
            <v>0</v>
          </cell>
          <cell r="BS422">
            <v>0</v>
          </cell>
          <cell r="BT422">
            <v>0</v>
          </cell>
          <cell r="BU422">
            <v>0</v>
          </cell>
          <cell r="BV422">
            <v>0</v>
          </cell>
          <cell r="BW422">
            <v>0</v>
          </cell>
          <cell r="BX422">
            <v>0</v>
          </cell>
          <cell r="BY422">
            <v>0</v>
          </cell>
          <cell r="BZ422">
            <v>0</v>
          </cell>
          <cell r="CA422">
            <v>0</v>
          </cell>
          <cell r="CB422">
            <v>0</v>
          </cell>
          <cell r="CC422">
            <v>0.05</v>
          </cell>
          <cell r="CD422">
            <v>0</v>
          </cell>
        </row>
        <row r="423">
          <cell r="B423" t="str">
            <v>PBC17</v>
          </cell>
          <cell r="C423" t="str">
            <v>CAP08</v>
          </cell>
          <cell r="D423" t="str">
            <v>De  2400  pares</v>
          </cell>
          <cell r="E423" t="str">
            <v>U</v>
          </cell>
          <cell r="F423" t="str">
            <v>NA</v>
          </cell>
          <cell r="G423" t="str">
            <v>NA</v>
          </cell>
          <cell r="H423" t="str">
            <v>NA</v>
          </cell>
          <cell r="I423" t="str">
            <v>NA</v>
          </cell>
          <cell r="J423" t="str">
            <v>NA</v>
          </cell>
          <cell r="K423" t="str">
            <v>NA</v>
          </cell>
          <cell r="L423" t="str">
            <v>NA</v>
          </cell>
          <cell r="M423" t="str">
            <v>NA</v>
          </cell>
          <cell r="N423" t="str">
            <v>NA</v>
          </cell>
          <cell r="O423" t="str">
            <v>NA</v>
          </cell>
          <cell r="P423" t="str">
            <v>NA</v>
          </cell>
          <cell r="Q423" t="str">
            <v>NA</v>
          </cell>
          <cell r="R423" t="str">
            <v>NA</v>
          </cell>
          <cell r="S423" t="str">
            <v>NA</v>
          </cell>
          <cell r="T423" t="str">
            <v>CER001</v>
          </cell>
          <cell r="U423" t="str">
            <v>NA</v>
          </cell>
          <cell r="V423" t="str">
            <v>NA</v>
          </cell>
          <cell r="W423" t="str">
            <v>NA</v>
          </cell>
          <cell r="X423" t="str">
            <v>NA</v>
          </cell>
          <cell r="Y423" t="str">
            <v>CMC011</v>
          </cell>
          <cell r="Z423" t="str">
            <v>NA</v>
          </cell>
          <cell r="AA423" t="str">
            <v>NA</v>
          </cell>
          <cell r="AB423" t="str">
            <v>NA</v>
          </cell>
          <cell r="AC423" t="str">
            <v>NA</v>
          </cell>
          <cell r="AD423">
            <v>1</v>
          </cell>
          <cell r="AE423" t="str">
            <v>NA</v>
          </cell>
          <cell r="AF423" t="str">
            <v>NA</v>
          </cell>
          <cell r="AG423" t="str">
            <v>NA</v>
          </cell>
          <cell r="AH423" t="str">
            <v>NA</v>
          </cell>
          <cell r="AI423">
            <v>125</v>
          </cell>
          <cell r="AJ423">
            <v>125</v>
          </cell>
          <cell r="AO423">
            <v>3013</v>
          </cell>
          <cell r="AP423">
            <v>0</v>
          </cell>
          <cell r="AQ423">
            <v>0</v>
          </cell>
          <cell r="AR423">
            <v>0</v>
          </cell>
          <cell r="AS423">
            <v>0</v>
          </cell>
          <cell r="AT423">
            <v>0</v>
          </cell>
          <cell r="AU423">
            <v>0</v>
          </cell>
          <cell r="AV423">
            <v>0</v>
          </cell>
          <cell r="AW423">
            <v>0</v>
          </cell>
          <cell r="AX423">
            <v>0</v>
          </cell>
          <cell r="AY423">
            <v>0</v>
          </cell>
          <cell r="AZ423">
            <v>0</v>
          </cell>
          <cell r="BA423">
            <v>0</v>
          </cell>
          <cell r="BB423">
            <v>0</v>
          </cell>
          <cell r="BC423">
            <v>0</v>
          </cell>
          <cell r="BD423">
            <v>0</v>
          </cell>
          <cell r="BE423">
            <v>250716</v>
          </cell>
          <cell r="BF423">
            <v>0</v>
          </cell>
          <cell r="BG423">
            <v>0</v>
          </cell>
          <cell r="BH423">
            <v>0</v>
          </cell>
          <cell r="BI423">
            <v>0</v>
          </cell>
          <cell r="BJ423">
            <v>2006</v>
          </cell>
          <cell r="BK423">
            <v>0</v>
          </cell>
          <cell r="BL423">
            <v>0</v>
          </cell>
          <cell r="BM423">
            <v>0</v>
          </cell>
          <cell r="BN423">
            <v>0</v>
          </cell>
          <cell r="BO423">
            <v>2006</v>
          </cell>
          <cell r="BP423">
            <v>125868</v>
          </cell>
          <cell r="BQ423">
            <v>0</v>
          </cell>
          <cell r="BR423">
            <v>0</v>
          </cell>
          <cell r="BS423">
            <v>0</v>
          </cell>
          <cell r="BT423">
            <v>0</v>
          </cell>
          <cell r="BU423">
            <v>1007</v>
          </cell>
          <cell r="BV423">
            <v>0</v>
          </cell>
          <cell r="BW423">
            <v>0</v>
          </cell>
          <cell r="BX423">
            <v>0</v>
          </cell>
          <cell r="BY423">
            <v>0</v>
          </cell>
          <cell r="BZ423">
            <v>1007</v>
          </cell>
          <cell r="CA423">
            <v>2006</v>
          </cell>
          <cell r="CB423">
            <v>3013</v>
          </cell>
          <cell r="CC423">
            <v>0.05</v>
          </cell>
          <cell r="CD423">
            <v>3013</v>
          </cell>
        </row>
        <row r="424">
          <cell r="B424" t="str">
            <v>H1C02</v>
          </cell>
          <cell r="C424" t="str">
            <v>CAP08</v>
          </cell>
          <cell r="D424" t="str">
            <v>De  9 metros</v>
          </cell>
          <cell r="E424" t="str">
            <v>U</v>
          </cell>
          <cell r="F424" t="str">
            <v>MRD007</v>
          </cell>
          <cell r="G424" t="str">
            <v>MRD230</v>
          </cell>
          <cell r="H424" t="str">
            <v>NA</v>
          </cell>
          <cell r="I424" t="str">
            <v>NA</v>
          </cell>
          <cell r="J424" t="str">
            <v>NA</v>
          </cell>
          <cell r="K424" t="str">
            <v>NA</v>
          </cell>
          <cell r="L424" t="str">
            <v>NA</v>
          </cell>
          <cell r="M424">
            <v>1</v>
          </cell>
          <cell r="N424">
            <v>2</v>
          </cell>
          <cell r="O424" t="str">
            <v>NA</v>
          </cell>
          <cell r="P424" t="str">
            <v>NA</v>
          </cell>
          <cell r="Q424" t="str">
            <v>NA</v>
          </cell>
          <cell r="R424" t="str">
            <v>NA</v>
          </cell>
          <cell r="S424" t="str">
            <v>NA</v>
          </cell>
          <cell r="T424" t="str">
            <v>CER007</v>
          </cell>
          <cell r="U424" t="str">
            <v>NA</v>
          </cell>
          <cell r="V424" t="str">
            <v>NA</v>
          </cell>
          <cell r="W424" t="str">
            <v>NA</v>
          </cell>
          <cell r="X424" t="str">
            <v>NA</v>
          </cell>
          <cell r="Y424" t="str">
            <v>CMC017</v>
          </cell>
          <cell r="Z424" t="str">
            <v>NA</v>
          </cell>
          <cell r="AA424" t="str">
            <v>NA</v>
          </cell>
          <cell r="AB424" t="str">
            <v>NA</v>
          </cell>
          <cell r="AC424" t="str">
            <v>NA</v>
          </cell>
          <cell r="AD424">
            <v>1</v>
          </cell>
          <cell r="AE424" t="str">
            <v>NA</v>
          </cell>
          <cell r="AF424" t="str">
            <v>NA</v>
          </cell>
          <cell r="AG424" t="str">
            <v>NA</v>
          </cell>
          <cell r="AH424" t="str">
            <v>NA</v>
          </cell>
          <cell r="AI424">
            <v>115</v>
          </cell>
          <cell r="AJ424">
            <v>115</v>
          </cell>
          <cell r="AO424">
            <v>16345</v>
          </cell>
          <cell r="AP424">
            <v>5800</v>
          </cell>
          <cell r="AQ424">
            <v>4200</v>
          </cell>
          <cell r="AR424">
            <v>0</v>
          </cell>
          <cell r="AS424">
            <v>0</v>
          </cell>
          <cell r="AT424">
            <v>0</v>
          </cell>
          <cell r="AU424">
            <v>0</v>
          </cell>
          <cell r="AV424">
            <v>0</v>
          </cell>
          <cell r="AW424">
            <v>5800</v>
          </cell>
          <cell r="AX424">
            <v>8400</v>
          </cell>
          <cell r="AY424">
            <v>0</v>
          </cell>
          <cell r="AZ424">
            <v>0</v>
          </cell>
          <cell r="BA424">
            <v>0</v>
          </cell>
          <cell r="BB424">
            <v>0</v>
          </cell>
          <cell r="BC424">
            <v>0</v>
          </cell>
          <cell r="BD424">
            <v>14910</v>
          </cell>
          <cell r="BE424">
            <v>20418</v>
          </cell>
          <cell r="BF424">
            <v>0</v>
          </cell>
          <cell r="BG424">
            <v>0</v>
          </cell>
          <cell r="BH424">
            <v>0</v>
          </cell>
          <cell r="BI424">
            <v>0</v>
          </cell>
          <cell r="BJ424">
            <v>178</v>
          </cell>
          <cell r="BK424">
            <v>0</v>
          </cell>
          <cell r="BL424">
            <v>0</v>
          </cell>
          <cell r="BM424">
            <v>0</v>
          </cell>
          <cell r="BN424">
            <v>0</v>
          </cell>
          <cell r="BO424">
            <v>178</v>
          </cell>
          <cell r="BP424">
            <v>144513</v>
          </cell>
          <cell r="BQ424">
            <v>0</v>
          </cell>
          <cell r="BR424">
            <v>0</v>
          </cell>
          <cell r="BS424">
            <v>0</v>
          </cell>
          <cell r="BT424">
            <v>0</v>
          </cell>
          <cell r="BU424">
            <v>1257</v>
          </cell>
          <cell r="BV424">
            <v>0</v>
          </cell>
          <cell r="BW424">
            <v>0</v>
          </cell>
          <cell r="BX424">
            <v>0</v>
          </cell>
          <cell r="BY424">
            <v>0</v>
          </cell>
          <cell r="BZ424">
            <v>1257</v>
          </cell>
          <cell r="CA424">
            <v>178</v>
          </cell>
          <cell r="CB424">
            <v>1435</v>
          </cell>
          <cell r="CC424">
            <v>0.05</v>
          </cell>
          <cell r="CD424">
            <v>16345</v>
          </cell>
        </row>
        <row r="425">
          <cell r="B425" t="str">
            <v>H1F02</v>
          </cell>
          <cell r="C425" t="str">
            <v>CAP08</v>
          </cell>
          <cell r="D425" t="str">
            <v>De  9 metros</v>
          </cell>
          <cell r="E425" t="str">
            <v>U</v>
          </cell>
          <cell r="F425" t="str">
            <v>MRD253</v>
          </cell>
          <cell r="G425" t="str">
            <v>MRD230</v>
          </cell>
          <cell r="H425" t="str">
            <v>NA</v>
          </cell>
          <cell r="I425" t="str">
            <v>NA</v>
          </cell>
          <cell r="J425" t="str">
            <v>NA</v>
          </cell>
          <cell r="K425" t="str">
            <v>NA</v>
          </cell>
          <cell r="L425" t="str">
            <v>NA</v>
          </cell>
          <cell r="M425">
            <v>1</v>
          </cell>
          <cell r="N425">
            <v>1</v>
          </cell>
          <cell r="O425" t="str">
            <v>NA</v>
          </cell>
          <cell r="P425" t="str">
            <v>NA</v>
          </cell>
          <cell r="Q425" t="str">
            <v>NA</v>
          </cell>
          <cell r="R425" t="str">
            <v>NA</v>
          </cell>
          <cell r="S425" t="str">
            <v>NA</v>
          </cell>
          <cell r="T425" t="str">
            <v>CER007</v>
          </cell>
          <cell r="U425" t="str">
            <v>NA</v>
          </cell>
          <cell r="V425" t="str">
            <v>NA</v>
          </cell>
          <cell r="W425" t="str">
            <v>NA</v>
          </cell>
          <cell r="X425" t="str">
            <v>NA</v>
          </cell>
          <cell r="Y425" t="str">
            <v>CMC017</v>
          </cell>
          <cell r="Z425" t="str">
            <v>NA</v>
          </cell>
          <cell r="AA425" t="str">
            <v>NA</v>
          </cell>
          <cell r="AB425" t="str">
            <v>NA</v>
          </cell>
          <cell r="AC425" t="str">
            <v>NA</v>
          </cell>
          <cell r="AD425">
            <v>1</v>
          </cell>
          <cell r="AE425" t="str">
            <v>NA</v>
          </cell>
          <cell r="AF425" t="str">
            <v>NA</v>
          </cell>
          <cell r="AG425" t="str">
            <v>NA</v>
          </cell>
          <cell r="AH425" t="str">
            <v>NA</v>
          </cell>
          <cell r="AI425">
            <v>115</v>
          </cell>
          <cell r="AJ425">
            <v>115</v>
          </cell>
          <cell r="AO425">
            <v>12040</v>
          </cell>
          <cell r="AP425">
            <v>5900</v>
          </cell>
          <cell r="AQ425">
            <v>4200</v>
          </cell>
          <cell r="AR425">
            <v>0</v>
          </cell>
          <cell r="AS425">
            <v>0</v>
          </cell>
          <cell r="AT425">
            <v>0</v>
          </cell>
          <cell r="AU425">
            <v>0</v>
          </cell>
          <cell r="AV425">
            <v>0</v>
          </cell>
          <cell r="AW425">
            <v>5900</v>
          </cell>
          <cell r="AX425">
            <v>4200</v>
          </cell>
          <cell r="AY425">
            <v>0</v>
          </cell>
          <cell r="AZ425">
            <v>0</v>
          </cell>
          <cell r="BA425">
            <v>0</v>
          </cell>
          <cell r="BB425">
            <v>0</v>
          </cell>
          <cell r="BC425">
            <v>0</v>
          </cell>
          <cell r="BD425">
            <v>10605</v>
          </cell>
          <cell r="BE425">
            <v>20418</v>
          </cell>
          <cell r="BF425">
            <v>0</v>
          </cell>
          <cell r="BG425">
            <v>0</v>
          </cell>
          <cell r="BH425">
            <v>0</v>
          </cell>
          <cell r="BI425">
            <v>0</v>
          </cell>
          <cell r="BJ425">
            <v>178</v>
          </cell>
          <cell r="BK425">
            <v>0</v>
          </cell>
          <cell r="BL425">
            <v>0</v>
          </cell>
          <cell r="BM425">
            <v>0</v>
          </cell>
          <cell r="BN425">
            <v>0</v>
          </cell>
          <cell r="BO425">
            <v>178</v>
          </cell>
          <cell r="BP425">
            <v>144513</v>
          </cell>
          <cell r="BQ425">
            <v>0</v>
          </cell>
          <cell r="BR425">
            <v>0</v>
          </cell>
          <cell r="BS425">
            <v>0</v>
          </cell>
          <cell r="BT425">
            <v>0</v>
          </cell>
          <cell r="BU425">
            <v>1257</v>
          </cell>
          <cell r="BV425">
            <v>0</v>
          </cell>
          <cell r="BW425">
            <v>0</v>
          </cell>
          <cell r="BX425">
            <v>0</v>
          </cell>
          <cell r="BY425">
            <v>0</v>
          </cell>
          <cell r="BZ425">
            <v>1257</v>
          </cell>
          <cell r="CA425">
            <v>178</v>
          </cell>
          <cell r="CB425">
            <v>1435</v>
          </cell>
          <cell r="CC425">
            <v>0.05</v>
          </cell>
          <cell r="CD425">
            <v>12040</v>
          </cell>
        </row>
        <row r="426">
          <cell r="B426" t="str">
            <v>H1I02</v>
          </cell>
          <cell r="C426" t="str">
            <v>CAP08</v>
          </cell>
          <cell r="D426" t="str">
            <v>De  9 metros</v>
          </cell>
          <cell r="E426" t="str">
            <v>U</v>
          </cell>
          <cell r="F426" t="str">
            <v>MRD034</v>
          </cell>
          <cell r="G426" t="str">
            <v>MRD068</v>
          </cell>
          <cell r="H426" t="str">
            <v>MRD066</v>
          </cell>
          <cell r="I426" t="str">
            <v>NA</v>
          </cell>
          <cell r="J426" t="str">
            <v>NA</v>
          </cell>
          <cell r="K426" t="str">
            <v>NA</v>
          </cell>
          <cell r="L426" t="str">
            <v>NA</v>
          </cell>
          <cell r="M426">
            <v>1</v>
          </cell>
          <cell r="N426">
            <v>0.8</v>
          </cell>
          <cell r="O426">
            <v>2</v>
          </cell>
          <cell r="P426" t="str">
            <v>NA</v>
          </cell>
          <cell r="Q426" t="str">
            <v>NA</v>
          </cell>
          <cell r="R426" t="str">
            <v>NA</v>
          </cell>
          <cell r="S426" t="str">
            <v>NA</v>
          </cell>
          <cell r="T426" t="str">
            <v>CER007</v>
          </cell>
          <cell r="U426" t="str">
            <v>NA</v>
          </cell>
          <cell r="V426" t="str">
            <v>NA</v>
          </cell>
          <cell r="W426" t="str">
            <v>NA</v>
          </cell>
          <cell r="X426" t="str">
            <v>NA</v>
          </cell>
          <cell r="Y426" t="str">
            <v>CMC017</v>
          </cell>
          <cell r="Z426" t="str">
            <v>NA</v>
          </cell>
          <cell r="AA426" t="str">
            <v>NA</v>
          </cell>
          <cell r="AB426" t="str">
            <v>NA</v>
          </cell>
          <cell r="AC426" t="str">
            <v>NA</v>
          </cell>
          <cell r="AD426">
            <v>1</v>
          </cell>
          <cell r="AE426" t="str">
            <v>NA</v>
          </cell>
          <cell r="AF426" t="str">
            <v>NA</v>
          </cell>
          <cell r="AG426" t="str">
            <v>NA</v>
          </cell>
          <cell r="AH426" t="str">
            <v>NA</v>
          </cell>
          <cell r="AI426">
            <v>115</v>
          </cell>
          <cell r="AJ426">
            <v>115</v>
          </cell>
          <cell r="AO426">
            <v>10761</v>
          </cell>
          <cell r="AP426">
            <v>5550</v>
          </cell>
          <cell r="AQ426">
            <v>3290</v>
          </cell>
          <cell r="AR426">
            <v>350</v>
          </cell>
          <cell r="AS426">
            <v>0</v>
          </cell>
          <cell r="AT426">
            <v>0</v>
          </cell>
          <cell r="AU426">
            <v>0</v>
          </cell>
          <cell r="AV426">
            <v>0</v>
          </cell>
          <cell r="AW426">
            <v>5550</v>
          </cell>
          <cell r="AX426">
            <v>2632</v>
          </cell>
          <cell r="AY426">
            <v>700</v>
          </cell>
          <cell r="AZ426">
            <v>0</v>
          </cell>
          <cell r="BA426">
            <v>0</v>
          </cell>
          <cell r="BB426">
            <v>0</v>
          </cell>
          <cell r="BC426">
            <v>0</v>
          </cell>
          <cell r="BD426">
            <v>9326</v>
          </cell>
          <cell r="BE426">
            <v>20418</v>
          </cell>
          <cell r="BF426">
            <v>0</v>
          </cell>
          <cell r="BG426">
            <v>0</v>
          </cell>
          <cell r="BH426">
            <v>0</v>
          </cell>
          <cell r="BI426">
            <v>0</v>
          </cell>
          <cell r="BJ426">
            <v>178</v>
          </cell>
          <cell r="BK426">
            <v>0</v>
          </cell>
          <cell r="BL426">
            <v>0</v>
          </cell>
          <cell r="BM426">
            <v>0</v>
          </cell>
          <cell r="BN426">
            <v>0</v>
          </cell>
          <cell r="BO426">
            <v>178</v>
          </cell>
          <cell r="BP426">
            <v>144513</v>
          </cell>
          <cell r="BQ426">
            <v>0</v>
          </cell>
          <cell r="BR426">
            <v>0</v>
          </cell>
          <cell r="BS426">
            <v>0</v>
          </cell>
          <cell r="BT426">
            <v>0</v>
          </cell>
          <cell r="BU426">
            <v>1257</v>
          </cell>
          <cell r="BV426">
            <v>0</v>
          </cell>
          <cell r="BW426">
            <v>0</v>
          </cell>
          <cell r="BX426">
            <v>0</v>
          </cell>
          <cell r="BY426">
            <v>0</v>
          </cell>
          <cell r="BZ426">
            <v>1257</v>
          </cell>
          <cell r="CA426">
            <v>178</v>
          </cell>
          <cell r="CB426">
            <v>1435</v>
          </cell>
          <cell r="CC426">
            <v>0.05</v>
          </cell>
          <cell r="CD426">
            <v>10761</v>
          </cell>
        </row>
        <row r="427">
          <cell r="B427" t="str">
            <v>H3C02</v>
          </cell>
          <cell r="C427" t="str">
            <v>CAP08</v>
          </cell>
          <cell r="D427" t="str">
            <v>De  9 metros</v>
          </cell>
          <cell r="E427" t="str">
            <v>U</v>
          </cell>
          <cell r="F427" t="str">
            <v>MRD007</v>
          </cell>
          <cell r="G427" t="str">
            <v>MRD230</v>
          </cell>
          <cell r="H427" t="str">
            <v>NA</v>
          </cell>
          <cell r="I427" t="str">
            <v>NA</v>
          </cell>
          <cell r="J427" t="str">
            <v>NA</v>
          </cell>
          <cell r="K427" t="str">
            <v>NA</v>
          </cell>
          <cell r="L427" t="str">
            <v>NA</v>
          </cell>
          <cell r="M427">
            <v>1</v>
          </cell>
          <cell r="N427">
            <v>2</v>
          </cell>
          <cell r="O427" t="str">
            <v>NA</v>
          </cell>
          <cell r="P427" t="str">
            <v>NA</v>
          </cell>
          <cell r="Q427" t="str">
            <v>NA</v>
          </cell>
          <cell r="R427" t="str">
            <v>NA</v>
          </cell>
          <cell r="S427" t="str">
            <v>NA</v>
          </cell>
          <cell r="T427" t="str">
            <v>CER007</v>
          </cell>
          <cell r="U427" t="str">
            <v>NA</v>
          </cell>
          <cell r="V427" t="str">
            <v>NA</v>
          </cell>
          <cell r="W427" t="str">
            <v>NA</v>
          </cell>
          <cell r="X427" t="str">
            <v>NA</v>
          </cell>
          <cell r="Y427" t="str">
            <v>CMC017</v>
          </cell>
          <cell r="Z427" t="str">
            <v>NA</v>
          </cell>
          <cell r="AA427" t="str">
            <v>NA</v>
          </cell>
          <cell r="AB427" t="str">
            <v>NA</v>
          </cell>
          <cell r="AC427" t="str">
            <v>NA</v>
          </cell>
          <cell r="AD427">
            <v>1</v>
          </cell>
          <cell r="AE427" t="str">
            <v>NA</v>
          </cell>
          <cell r="AF427" t="str">
            <v>NA</v>
          </cell>
          <cell r="AG427" t="str">
            <v>NA</v>
          </cell>
          <cell r="AH427" t="str">
            <v>NA</v>
          </cell>
          <cell r="AI427">
            <v>115</v>
          </cell>
          <cell r="AJ427">
            <v>115</v>
          </cell>
          <cell r="AO427">
            <v>16345</v>
          </cell>
          <cell r="AP427">
            <v>5800</v>
          </cell>
          <cell r="AQ427">
            <v>4200</v>
          </cell>
          <cell r="AR427">
            <v>0</v>
          </cell>
          <cell r="AS427">
            <v>0</v>
          </cell>
          <cell r="AT427">
            <v>0</v>
          </cell>
          <cell r="AU427">
            <v>0</v>
          </cell>
          <cell r="AV427">
            <v>0</v>
          </cell>
          <cell r="AW427">
            <v>5800</v>
          </cell>
          <cell r="AX427">
            <v>8400</v>
          </cell>
          <cell r="AY427">
            <v>0</v>
          </cell>
          <cell r="AZ427">
            <v>0</v>
          </cell>
          <cell r="BA427">
            <v>0</v>
          </cell>
          <cell r="BB427">
            <v>0</v>
          </cell>
          <cell r="BC427">
            <v>0</v>
          </cell>
          <cell r="BD427">
            <v>14910</v>
          </cell>
          <cell r="BE427">
            <v>20418</v>
          </cell>
          <cell r="BF427">
            <v>0</v>
          </cell>
          <cell r="BG427">
            <v>0</v>
          </cell>
          <cell r="BH427">
            <v>0</v>
          </cell>
          <cell r="BI427">
            <v>0</v>
          </cell>
          <cell r="BJ427">
            <v>178</v>
          </cell>
          <cell r="BK427">
            <v>0</v>
          </cell>
          <cell r="BL427">
            <v>0</v>
          </cell>
          <cell r="BM427">
            <v>0</v>
          </cell>
          <cell r="BN427">
            <v>0</v>
          </cell>
          <cell r="BO427">
            <v>178</v>
          </cell>
          <cell r="BP427">
            <v>144513</v>
          </cell>
          <cell r="BQ427">
            <v>0</v>
          </cell>
          <cell r="BR427">
            <v>0</v>
          </cell>
          <cell r="BS427">
            <v>0</v>
          </cell>
          <cell r="BT427">
            <v>0</v>
          </cell>
          <cell r="BU427">
            <v>1257</v>
          </cell>
          <cell r="BV427">
            <v>0</v>
          </cell>
          <cell r="BW427">
            <v>0</v>
          </cell>
          <cell r="BX427">
            <v>0</v>
          </cell>
          <cell r="BY427">
            <v>0</v>
          </cell>
          <cell r="BZ427">
            <v>1257</v>
          </cell>
          <cell r="CA427">
            <v>178</v>
          </cell>
          <cell r="CB427">
            <v>1435</v>
          </cell>
          <cell r="CC427">
            <v>0.05</v>
          </cell>
          <cell r="CD427">
            <v>16345</v>
          </cell>
        </row>
        <row r="428">
          <cell r="B428" t="str">
            <v>H3F02</v>
          </cell>
          <cell r="C428" t="str">
            <v>CAP08</v>
          </cell>
          <cell r="D428" t="str">
            <v>De  9 metros</v>
          </cell>
          <cell r="E428" t="str">
            <v>U</v>
          </cell>
          <cell r="F428" t="str">
            <v>MRD007</v>
          </cell>
          <cell r="G428" t="str">
            <v>MRD230</v>
          </cell>
          <cell r="H428" t="str">
            <v>NA</v>
          </cell>
          <cell r="I428" t="str">
            <v>NA</v>
          </cell>
          <cell r="J428" t="str">
            <v>NA</v>
          </cell>
          <cell r="K428" t="str">
            <v>NA</v>
          </cell>
          <cell r="L428" t="str">
            <v>NA</v>
          </cell>
          <cell r="M428">
            <v>1</v>
          </cell>
          <cell r="N428">
            <v>1</v>
          </cell>
          <cell r="O428" t="str">
            <v>NA</v>
          </cell>
          <cell r="P428" t="str">
            <v>NA</v>
          </cell>
          <cell r="Q428" t="str">
            <v>NA</v>
          </cell>
          <cell r="R428" t="str">
            <v>NA</v>
          </cell>
          <cell r="S428" t="str">
            <v>NA</v>
          </cell>
          <cell r="T428" t="str">
            <v>CER007</v>
          </cell>
          <cell r="U428" t="str">
            <v>NA</v>
          </cell>
          <cell r="V428" t="str">
            <v>NA</v>
          </cell>
          <cell r="W428" t="str">
            <v>NA</v>
          </cell>
          <cell r="X428" t="str">
            <v>NA</v>
          </cell>
          <cell r="Y428" t="str">
            <v>CMC017</v>
          </cell>
          <cell r="Z428" t="str">
            <v>NA</v>
          </cell>
          <cell r="AA428" t="str">
            <v>NA</v>
          </cell>
          <cell r="AB428" t="str">
            <v>NA</v>
          </cell>
          <cell r="AC428" t="str">
            <v>NA</v>
          </cell>
          <cell r="AD428">
            <v>1</v>
          </cell>
          <cell r="AE428" t="str">
            <v>NA</v>
          </cell>
          <cell r="AF428" t="str">
            <v>NA</v>
          </cell>
          <cell r="AG428" t="str">
            <v>NA</v>
          </cell>
          <cell r="AH428" t="str">
            <v>NA</v>
          </cell>
          <cell r="AI428">
            <v>115</v>
          </cell>
          <cell r="AJ428">
            <v>115</v>
          </cell>
          <cell r="AO428">
            <v>11935</v>
          </cell>
          <cell r="AP428">
            <v>5800</v>
          </cell>
          <cell r="AQ428">
            <v>4200</v>
          </cell>
          <cell r="AR428">
            <v>0</v>
          </cell>
          <cell r="AS428">
            <v>0</v>
          </cell>
          <cell r="AT428">
            <v>0</v>
          </cell>
          <cell r="AU428">
            <v>0</v>
          </cell>
          <cell r="AV428">
            <v>0</v>
          </cell>
          <cell r="AW428">
            <v>5800</v>
          </cell>
          <cell r="AX428">
            <v>4200</v>
          </cell>
          <cell r="AY428">
            <v>0</v>
          </cell>
          <cell r="AZ428">
            <v>0</v>
          </cell>
          <cell r="BA428">
            <v>0</v>
          </cell>
          <cell r="BB428">
            <v>0</v>
          </cell>
          <cell r="BC428">
            <v>0</v>
          </cell>
          <cell r="BD428">
            <v>10500</v>
          </cell>
          <cell r="BE428">
            <v>20418</v>
          </cell>
          <cell r="BF428">
            <v>0</v>
          </cell>
          <cell r="BG428">
            <v>0</v>
          </cell>
          <cell r="BH428">
            <v>0</v>
          </cell>
          <cell r="BI428">
            <v>0</v>
          </cell>
          <cell r="BJ428">
            <v>178</v>
          </cell>
          <cell r="BK428">
            <v>0</v>
          </cell>
          <cell r="BL428">
            <v>0</v>
          </cell>
          <cell r="BM428">
            <v>0</v>
          </cell>
          <cell r="BN428">
            <v>0</v>
          </cell>
          <cell r="BO428">
            <v>178</v>
          </cell>
          <cell r="BP428">
            <v>144513</v>
          </cell>
          <cell r="BQ428">
            <v>0</v>
          </cell>
          <cell r="BR428">
            <v>0</v>
          </cell>
          <cell r="BS428">
            <v>0</v>
          </cell>
          <cell r="BT428">
            <v>0</v>
          </cell>
          <cell r="BU428">
            <v>1257</v>
          </cell>
          <cell r="BV428">
            <v>0</v>
          </cell>
          <cell r="BW428">
            <v>0</v>
          </cell>
          <cell r="BX428">
            <v>0</v>
          </cell>
          <cell r="BY428">
            <v>0</v>
          </cell>
          <cell r="BZ428">
            <v>1257</v>
          </cell>
          <cell r="CA428">
            <v>178</v>
          </cell>
          <cell r="CB428">
            <v>1435</v>
          </cell>
          <cell r="CC428">
            <v>0.05</v>
          </cell>
          <cell r="CD428">
            <v>11935</v>
          </cell>
        </row>
        <row r="429">
          <cell r="B429" t="str">
            <v>H3I02</v>
          </cell>
          <cell r="C429" t="str">
            <v>CAP08</v>
          </cell>
          <cell r="D429" t="str">
            <v>De  9 metros</v>
          </cell>
          <cell r="E429" t="str">
            <v>U</v>
          </cell>
          <cell r="F429" t="str">
            <v>MRD034</v>
          </cell>
          <cell r="G429" t="str">
            <v>MRD068</v>
          </cell>
          <cell r="H429" t="str">
            <v>MRD066</v>
          </cell>
          <cell r="I429" t="str">
            <v>NA</v>
          </cell>
          <cell r="J429" t="str">
            <v>NA</v>
          </cell>
          <cell r="K429" t="str">
            <v>NA</v>
          </cell>
          <cell r="L429" t="str">
            <v>NA</v>
          </cell>
          <cell r="M429">
            <v>1</v>
          </cell>
          <cell r="N429">
            <v>0.8</v>
          </cell>
          <cell r="O429">
            <v>2</v>
          </cell>
          <cell r="P429" t="str">
            <v>NA</v>
          </cell>
          <cell r="Q429" t="str">
            <v>NA</v>
          </cell>
          <cell r="R429" t="str">
            <v>NA</v>
          </cell>
          <cell r="S429" t="str">
            <v>NA</v>
          </cell>
          <cell r="T429" t="str">
            <v>CER007</v>
          </cell>
          <cell r="U429" t="str">
            <v>NA</v>
          </cell>
          <cell r="V429" t="str">
            <v>NA</v>
          </cell>
          <cell r="W429" t="str">
            <v>NA</v>
          </cell>
          <cell r="X429" t="str">
            <v>NA</v>
          </cell>
          <cell r="Y429" t="str">
            <v>CMC017</v>
          </cell>
          <cell r="Z429" t="str">
            <v>NA</v>
          </cell>
          <cell r="AA429" t="str">
            <v>NA</v>
          </cell>
          <cell r="AB429" t="str">
            <v>NA</v>
          </cell>
          <cell r="AC429" t="str">
            <v>NA</v>
          </cell>
          <cell r="AD429">
            <v>1</v>
          </cell>
          <cell r="AE429" t="str">
            <v>NA</v>
          </cell>
          <cell r="AF429" t="str">
            <v>NA</v>
          </cell>
          <cell r="AG429" t="str">
            <v>NA</v>
          </cell>
          <cell r="AH429" t="str">
            <v>NA</v>
          </cell>
          <cell r="AI429">
            <v>115</v>
          </cell>
          <cell r="AJ429">
            <v>115</v>
          </cell>
          <cell r="AO429">
            <v>10761</v>
          </cell>
          <cell r="AP429">
            <v>5550</v>
          </cell>
          <cell r="AQ429">
            <v>3290</v>
          </cell>
          <cell r="AR429">
            <v>350</v>
          </cell>
          <cell r="AS429">
            <v>0</v>
          </cell>
          <cell r="AT429">
            <v>0</v>
          </cell>
          <cell r="AU429">
            <v>0</v>
          </cell>
          <cell r="AV429">
            <v>0</v>
          </cell>
          <cell r="AW429">
            <v>5550</v>
          </cell>
          <cell r="AX429">
            <v>2632</v>
          </cell>
          <cell r="AY429">
            <v>700</v>
          </cell>
          <cell r="AZ429">
            <v>0</v>
          </cell>
          <cell r="BA429">
            <v>0</v>
          </cell>
          <cell r="BB429">
            <v>0</v>
          </cell>
          <cell r="BC429">
            <v>0</v>
          </cell>
          <cell r="BD429">
            <v>9326</v>
          </cell>
          <cell r="BE429">
            <v>20418</v>
          </cell>
          <cell r="BF429">
            <v>0</v>
          </cell>
          <cell r="BG429">
            <v>0</v>
          </cell>
          <cell r="BH429">
            <v>0</v>
          </cell>
          <cell r="BI429">
            <v>0</v>
          </cell>
          <cell r="BJ429">
            <v>178</v>
          </cell>
          <cell r="BK429">
            <v>0</v>
          </cell>
          <cell r="BL429">
            <v>0</v>
          </cell>
          <cell r="BM429">
            <v>0</v>
          </cell>
          <cell r="BN429">
            <v>0</v>
          </cell>
          <cell r="BO429">
            <v>178</v>
          </cell>
          <cell r="BP429">
            <v>144513</v>
          </cell>
          <cell r="BQ429">
            <v>0</v>
          </cell>
          <cell r="BR429">
            <v>0</v>
          </cell>
          <cell r="BS429">
            <v>0</v>
          </cell>
          <cell r="BT429">
            <v>0</v>
          </cell>
          <cell r="BU429">
            <v>1257</v>
          </cell>
          <cell r="BV429">
            <v>0</v>
          </cell>
          <cell r="BW429">
            <v>0</v>
          </cell>
          <cell r="BX429">
            <v>0</v>
          </cell>
          <cell r="BY429">
            <v>0</v>
          </cell>
          <cell r="BZ429">
            <v>1257</v>
          </cell>
          <cell r="CA429">
            <v>178</v>
          </cell>
          <cell r="CB429">
            <v>1435</v>
          </cell>
          <cell r="CC429">
            <v>0.05</v>
          </cell>
          <cell r="CD429">
            <v>10761</v>
          </cell>
        </row>
        <row r="430">
          <cell r="B430" t="str">
            <v>H1C03</v>
          </cell>
          <cell r="C430" t="str">
            <v>CAP08</v>
          </cell>
          <cell r="D430" t="str">
            <v>De 10 metros</v>
          </cell>
          <cell r="E430" t="str">
            <v>U</v>
          </cell>
          <cell r="F430" t="str">
            <v>MRD007</v>
          </cell>
          <cell r="G430" t="str">
            <v>MRD230</v>
          </cell>
          <cell r="H430" t="str">
            <v>NA</v>
          </cell>
          <cell r="I430" t="str">
            <v>NA</v>
          </cell>
          <cell r="J430" t="str">
            <v>NA</v>
          </cell>
          <cell r="K430" t="str">
            <v>NA</v>
          </cell>
          <cell r="L430" t="str">
            <v>NA</v>
          </cell>
          <cell r="M430">
            <v>1</v>
          </cell>
          <cell r="N430">
            <v>2</v>
          </cell>
          <cell r="O430" t="str">
            <v>NA</v>
          </cell>
          <cell r="P430" t="str">
            <v>NA</v>
          </cell>
          <cell r="Q430" t="str">
            <v>NA</v>
          </cell>
          <cell r="R430" t="str">
            <v>NA</v>
          </cell>
          <cell r="S430" t="str">
            <v>NA</v>
          </cell>
          <cell r="T430" t="str">
            <v>CER007</v>
          </cell>
          <cell r="U430" t="str">
            <v>NA</v>
          </cell>
          <cell r="V430" t="str">
            <v>NA</v>
          </cell>
          <cell r="W430" t="str">
            <v>NA</v>
          </cell>
          <cell r="X430" t="str">
            <v>NA</v>
          </cell>
          <cell r="Y430" t="str">
            <v>CMC017</v>
          </cell>
          <cell r="Z430" t="str">
            <v>NA</v>
          </cell>
          <cell r="AA430" t="str">
            <v>NA</v>
          </cell>
          <cell r="AB430" t="str">
            <v>NA</v>
          </cell>
          <cell r="AC430" t="str">
            <v>NA</v>
          </cell>
          <cell r="AD430">
            <v>1</v>
          </cell>
          <cell r="AE430" t="str">
            <v>NA</v>
          </cell>
          <cell r="AF430" t="str">
            <v>NA</v>
          </cell>
          <cell r="AG430" t="str">
            <v>NA</v>
          </cell>
          <cell r="AH430" t="str">
            <v>NA</v>
          </cell>
          <cell r="AI430">
            <v>110</v>
          </cell>
          <cell r="AJ430">
            <v>110</v>
          </cell>
          <cell r="AO430">
            <v>16410</v>
          </cell>
          <cell r="AP430">
            <v>5800</v>
          </cell>
          <cell r="AQ430">
            <v>4200</v>
          </cell>
          <cell r="AR430">
            <v>0</v>
          </cell>
          <cell r="AS430">
            <v>0</v>
          </cell>
          <cell r="AT430">
            <v>0</v>
          </cell>
          <cell r="AU430">
            <v>0</v>
          </cell>
          <cell r="AV430">
            <v>0</v>
          </cell>
          <cell r="AW430">
            <v>5800</v>
          </cell>
          <cell r="AX430">
            <v>8400</v>
          </cell>
          <cell r="AY430">
            <v>0</v>
          </cell>
          <cell r="AZ430">
            <v>0</v>
          </cell>
          <cell r="BA430">
            <v>0</v>
          </cell>
          <cell r="BB430">
            <v>0</v>
          </cell>
          <cell r="BC430">
            <v>0</v>
          </cell>
          <cell r="BD430">
            <v>14910</v>
          </cell>
          <cell r="BE430">
            <v>20418</v>
          </cell>
          <cell r="BF430">
            <v>0</v>
          </cell>
          <cell r="BG430">
            <v>0</v>
          </cell>
          <cell r="BH430">
            <v>0</v>
          </cell>
          <cell r="BI430">
            <v>0</v>
          </cell>
          <cell r="BJ430">
            <v>186</v>
          </cell>
          <cell r="BK430">
            <v>0</v>
          </cell>
          <cell r="BL430">
            <v>0</v>
          </cell>
          <cell r="BM430">
            <v>0</v>
          </cell>
          <cell r="BN430">
            <v>0</v>
          </cell>
          <cell r="BO430">
            <v>186</v>
          </cell>
          <cell r="BP430">
            <v>144513</v>
          </cell>
          <cell r="BQ430">
            <v>0</v>
          </cell>
          <cell r="BR430">
            <v>0</v>
          </cell>
          <cell r="BS430">
            <v>0</v>
          </cell>
          <cell r="BT430">
            <v>0</v>
          </cell>
          <cell r="BU430">
            <v>1314</v>
          </cell>
          <cell r="BV430">
            <v>0</v>
          </cell>
          <cell r="BW430">
            <v>0</v>
          </cell>
          <cell r="BX430">
            <v>0</v>
          </cell>
          <cell r="BY430">
            <v>0</v>
          </cell>
          <cell r="BZ430">
            <v>1314</v>
          </cell>
          <cell r="CA430">
            <v>186</v>
          </cell>
          <cell r="CB430">
            <v>1500</v>
          </cell>
          <cell r="CC430">
            <v>0.05</v>
          </cell>
          <cell r="CD430">
            <v>16410</v>
          </cell>
        </row>
        <row r="431">
          <cell r="B431" t="str">
            <v>H1I03</v>
          </cell>
          <cell r="C431" t="str">
            <v>CAP08</v>
          </cell>
          <cell r="D431" t="str">
            <v>De 10 metros</v>
          </cell>
          <cell r="E431" t="str">
            <v>U</v>
          </cell>
          <cell r="F431" t="str">
            <v>MRD034</v>
          </cell>
          <cell r="G431" t="str">
            <v>MRD068</v>
          </cell>
          <cell r="H431" t="str">
            <v>MRD066</v>
          </cell>
          <cell r="I431" t="str">
            <v>NA</v>
          </cell>
          <cell r="J431" t="str">
            <v>NA</v>
          </cell>
          <cell r="K431" t="str">
            <v>NA</v>
          </cell>
          <cell r="L431" t="str">
            <v>NA</v>
          </cell>
          <cell r="M431">
            <v>1</v>
          </cell>
          <cell r="N431">
            <v>0.8</v>
          </cell>
          <cell r="O431">
            <v>2</v>
          </cell>
          <cell r="P431" t="str">
            <v>NA</v>
          </cell>
          <cell r="Q431" t="str">
            <v>NA</v>
          </cell>
          <cell r="R431" t="str">
            <v>NA</v>
          </cell>
          <cell r="S431" t="str">
            <v>NA</v>
          </cell>
          <cell r="T431" t="str">
            <v>CER007</v>
          </cell>
          <cell r="U431" t="str">
            <v>NA</v>
          </cell>
          <cell r="V431" t="str">
            <v>NA</v>
          </cell>
          <cell r="W431" t="str">
            <v>NA</v>
          </cell>
          <cell r="X431" t="str">
            <v>NA</v>
          </cell>
          <cell r="Y431" t="str">
            <v>CMC017</v>
          </cell>
          <cell r="Z431" t="str">
            <v>NA</v>
          </cell>
          <cell r="AA431" t="str">
            <v>NA</v>
          </cell>
          <cell r="AB431" t="str">
            <v>NA</v>
          </cell>
          <cell r="AC431" t="str">
            <v>NA</v>
          </cell>
          <cell r="AD431">
            <v>1</v>
          </cell>
          <cell r="AE431" t="str">
            <v>NA</v>
          </cell>
          <cell r="AF431" t="str">
            <v>NA</v>
          </cell>
          <cell r="AG431" t="str">
            <v>NA</v>
          </cell>
          <cell r="AH431" t="str">
            <v>NA</v>
          </cell>
          <cell r="AI431">
            <v>110</v>
          </cell>
          <cell r="AJ431">
            <v>110</v>
          </cell>
          <cell r="AO431">
            <v>10826</v>
          </cell>
          <cell r="AP431">
            <v>5550</v>
          </cell>
          <cell r="AQ431">
            <v>3290</v>
          </cell>
          <cell r="AR431">
            <v>350</v>
          </cell>
          <cell r="AS431">
            <v>0</v>
          </cell>
          <cell r="AT431">
            <v>0</v>
          </cell>
          <cell r="AU431">
            <v>0</v>
          </cell>
          <cell r="AV431">
            <v>0</v>
          </cell>
          <cell r="AW431">
            <v>5550</v>
          </cell>
          <cell r="AX431">
            <v>2632</v>
          </cell>
          <cell r="AY431">
            <v>700</v>
          </cell>
          <cell r="AZ431">
            <v>0</v>
          </cell>
          <cell r="BA431">
            <v>0</v>
          </cell>
          <cell r="BB431">
            <v>0</v>
          </cell>
          <cell r="BC431">
            <v>0</v>
          </cell>
          <cell r="BD431">
            <v>9326</v>
          </cell>
          <cell r="BE431">
            <v>20418</v>
          </cell>
          <cell r="BF431">
            <v>0</v>
          </cell>
          <cell r="BG431">
            <v>0</v>
          </cell>
          <cell r="BH431">
            <v>0</v>
          </cell>
          <cell r="BI431">
            <v>0</v>
          </cell>
          <cell r="BJ431">
            <v>186</v>
          </cell>
          <cell r="BK431">
            <v>0</v>
          </cell>
          <cell r="BL431">
            <v>0</v>
          </cell>
          <cell r="BM431">
            <v>0</v>
          </cell>
          <cell r="BN431">
            <v>0</v>
          </cell>
          <cell r="BO431">
            <v>186</v>
          </cell>
          <cell r="BP431">
            <v>144513</v>
          </cell>
          <cell r="BQ431">
            <v>0</v>
          </cell>
          <cell r="BR431">
            <v>0</v>
          </cell>
          <cell r="BS431">
            <v>0</v>
          </cell>
          <cell r="BT431">
            <v>0</v>
          </cell>
          <cell r="BU431">
            <v>1314</v>
          </cell>
          <cell r="BV431">
            <v>0</v>
          </cell>
          <cell r="BW431">
            <v>0</v>
          </cell>
          <cell r="BX431">
            <v>0</v>
          </cell>
          <cell r="BY431">
            <v>0</v>
          </cell>
          <cell r="BZ431">
            <v>1314</v>
          </cell>
          <cell r="CA431">
            <v>186</v>
          </cell>
          <cell r="CB431">
            <v>1500</v>
          </cell>
          <cell r="CC431">
            <v>0.05</v>
          </cell>
          <cell r="CD431">
            <v>10826</v>
          </cell>
        </row>
        <row r="432">
          <cell r="B432" t="str">
            <v>H3C03</v>
          </cell>
          <cell r="C432" t="str">
            <v>CAP08</v>
          </cell>
          <cell r="D432" t="str">
            <v>De 10 metros</v>
          </cell>
          <cell r="E432" t="str">
            <v>U</v>
          </cell>
          <cell r="F432" t="str">
            <v>MRD007</v>
          </cell>
          <cell r="G432" t="str">
            <v>MRD230</v>
          </cell>
          <cell r="H432" t="str">
            <v>NA</v>
          </cell>
          <cell r="I432" t="str">
            <v>NA</v>
          </cell>
          <cell r="J432" t="str">
            <v>NA</v>
          </cell>
          <cell r="K432" t="str">
            <v>NA</v>
          </cell>
          <cell r="L432" t="str">
            <v>NA</v>
          </cell>
          <cell r="M432">
            <v>1</v>
          </cell>
          <cell r="N432">
            <v>2</v>
          </cell>
          <cell r="O432" t="str">
            <v>NA</v>
          </cell>
          <cell r="P432" t="str">
            <v>NA</v>
          </cell>
          <cell r="Q432" t="str">
            <v>NA</v>
          </cell>
          <cell r="R432" t="str">
            <v>NA</v>
          </cell>
          <cell r="S432" t="str">
            <v>NA</v>
          </cell>
          <cell r="T432" t="str">
            <v>CER007</v>
          </cell>
          <cell r="U432" t="str">
            <v>NA</v>
          </cell>
          <cell r="V432" t="str">
            <v>NA</v>
          </cell>
          <cell r="W432" t="str">
            <v>NA</v>
          </cell>
          <cell r="X432" t="str">
            <v>NA</v>
          </cell>
          <cell r="Y432" t="str">
            <v>CMC017</v>
          </cell>
          <cell r="Z432" t="str">
            <v>NA</v>
          </cell>
          <cell r="AA432" t="str">
            <v>NA</v>
          </cell>
          <cell r="AB432" t="str">
            <v>NA</v>
          </cell>
          <cell r="AC432" t="str">
            <v>NA</v>
          </cell>
          <cell r="AD432">
            <v>1</v>
          </cell>
          <cell r="AE432" t="str">
            <v>NA</v>
          </cell>
          <cell r="AF432" t="str">
            <v>NA</v>
          </cell>
          <cell r="AG432" t="str">
            <v>NA</v>
          </cell>
          <cell r="AH432" t="str">
            <v>NA</v>
          </cell>
          <cell r="AI432">
            <v>110</v>
          </cell>
          <cell r="AJ432">
            <v>110</v>
          </cell>
          <cell r="AO432">
            <v>16410</v>
          </cell>
          <cell r="AP432">
            <v>5800</v>
          </cell>
          <cell r="AQ432">
            <v>4200</v>
          </cell>
          <cell r="AR432">
            <v>0</v>
          </cell>
          <cell r="AS432">
            <v>0</v>
          </cell>
          <cell r="AT432">
            <v>0</v>
          </cell>
          <cell r="AU432">
            <v>0</v>
          </cell>
          <cell r="AV432">
            <v>0</v>
          </cell>
          <cell r="AW432">
            <v>5800</v>
          </cell>
          <cell r="AX432">
            <v>8400</v>
          </cell>
          <cell r="AY432">
            <v>0</v>
          </cell>
          <cell r="AZ432">
            <v>0</v>
          </cell>
          <cell r="BA432">
            <v>0</v>
          </cell>
          <cell r="BB432">
            <v>0</v>
          </cell>
          <cell r="BC432">
            <v>0</v>
          </cell>
          <cell r="BD432">
            <v>14910</v>
          </cell>
          <cell r="BE432">
            <v>20418</v>
          </cell>
          <cell r="BF432">
            <v>0</v>
          </cell>
          <cell r="BG432">
            <v>0</v>
          </cell>
          <cell r="BH432">
            <v>0</v>
          </cell>
          <cell r="BI432">
            <v>0</v>
          </cell>
          <cell r="BJ432">
            <v>186</v>
          </cell>
          <cell r="BK432">
            <v>0</v>
          </cell>
          <cell r="BL432">
            <v>0</v>
          </cell>
          <cell r="BM432">
            <v>0</v>
          </cell>
          <cell r="BN432">
            <v>0</v>
          </cell>
          <cell r="BO432">
            <v>186</v>
          </cell>
          <cell r="BP432">
            <v>144513</v>
          </cell>
          <cell r="BQ432">
            <v>0</v>
          </cell>
          <cell r="BR432">
            <v>0</v>
          </cell>
          <cell r="BS432">
            <v>0</v>
          </cell>
          <cell r="BT432">
            <v>0</v>
          </cell>
          <cell r="BU432">
            <v>1314</v>
          </cell>
          <cell r="BV432">
            <v>0</v>
          </cell>
          <cell r="BW432">
            <v>0</v>
          </cell>
          <cell r="BX432">
            <v>0</v>
          </cell>
          <cell r="BY432">
            <v>0</v>
          </cell>
          <cell r="BZ432">
            <v>1314</v>
          </cell>
          <cell r="CA432">
            <v>186</v>
          </cell>
          <cell r="CB432">
            <v>1500</v>
          </cell>
          <cell r="CC432">
            <v>0.05</v>
          </cell>
          <cell r="CD432">
            <v>16410</v>
          </cell>
        </row>
        <row r="433">
          <cell r="B433" t="str">
            <v>H3F03</v>
          </cell>
          <cell r="C433" t="str">
            <v>CAP08</v>
          </cell>
          <cell r="D433" t="str">
            <v>De 10 metros</v>
          </cell>
          <cell r="E433" t="str">
            <v>U</v>
          </cell>
          <cell r="F433" t="str">
            <v>MRD007</v>
          </cell>
          <cell r="G433" t="str">
            <v>MRD230</v>
          </cell>
          <cell r="H433" t="str">
            <v>NA</v>
          </cell>
          <cell r="I433" t="str">
            <v>NA</v>
          </cell>
          <cell r="J433" t="str">
            <v>NA</v>
          </cell>
          <cell r="K433" t="str">
            <v>NA</v>
          </cell>
          <cell r="L433" t="str">
            <v>NA</v>
          </cell>
          <cell r="M433">
            <v>1</v>
          </cell>
          <cell r="N433">
            <v>1</v>
          </cell>
          <cell r="O433" t="str">
            <v>NA</v>
          </cell>
          <cell r="P433" t="str">
            <v>NA</v>
          </cell>
          <cell r="Q433" t="str">
            <v>NA</v>
          </cell>
          <cell r="R433" t="str">
            <v>NA</v>
          </cell>
          <cell r="S433" t="str">
            <v>NA</v>
          </cell>
          <cell r="T433" t="str">
            <v>CER007</v>
          </cell>
          <cell r="U433" t="str">
            <v>NA</v>
          </cell>
          <cell r="V433" t="str">
            <v>NA</v>
          </cell>
          <cell r="W433" t="str">
            <v>NA</v>
          </cell>
          <cell r="X433" t="str">
            <v>NA</v>
          </cell>
          <cell r="Y433" t="str">
            <v>CMC017</v>
          </cell>
          <cell r="Z433" t="str">
            <v>NA</v>
          </cell>
          <cell r="AA433" t="str">
            <v>NA</v>
          </cell>
          <cell r="AB433" t="str">
            <v>NA</v>
          </cell>
          <cell r="AC433" t="str">
            <v>NA</v>
          </cell>
          <cell r="AD433">
            <v>1</v>
          </cell>
          <cell r="AE433" t="str">
            <v>NA</v>
          </cell>
          <cell r="AF433" t="str">
            <v>NA</v>
          </cell>
          <cell r="AG433" t="str">
            <v>NA</v>
          </cell>
          <cell r="AH433" t="str">
            <v>NA</v>
          </cell>
          <cell r="AI433">
            <v>110</v>
          </cell>
          <cell r="AJ433">
            <v>110</v>
          </cell>
          <cell r="AO433">
            <v>12000</v>
          </cell>
          <cell r="AP433">
            <v>5800</v>
          </cell>
          <cell r="AQ433">
            <v>4200</v>
          </cell>
          <cell r="AR433">
            <v>0</v>
          </cell>
          <cell r="AS433">
            <v>0</v>
          </cell>
          <cell r="AT433">
            <v>0</v>
          </cell>
          <cell r="AU433">
            <v>0</v>
          </cell>
          <cell r="AV433">
            <v>0</v>
          </cell>
          <cell r="AW433">
            <v>5800</v>
          </cell>
          <cell r="AX433">
            <v>4200</v>
          </cell>
          <cell r="AY433">
            <v>0</v>
          </cell>
          <cell r="AZ433">
            <v>0</v>
          </cell>
          <cell r="BA433">
            <v>0</v>
          </cell>
          <cell r="BB433">
            <v>0</v>
          </cell>
          <cell r="BC433">
            <v>0</v>
          </cell>
          <cell r="BD433">
            <v>10500</v>
          </cell>
          <cell r="BE433">
            <v>20418</v>
          </cell>
          <cell r="BF433">
            <v>0</v>
          </cell>
          <cell r="BG433">
            <v>0</v>
          </cell>
          <cell r="BH433">
            <v>0</v>
          </cell>
          <cell r="BI433">
            <v>0</v>
          </cell>
          <cell r="BJ433">
            <v>186</v>
          </cell>
          <cell r="BK433">
            <v>0</v>
          </cell>
          <cell r="BL433">
            <v>0</v>
          </cell>
          <cell r="BM433">
            <v>0</v>
          </cell>
          <cell r="BN433">
            <v>0</v>
          </cell>
          <cell r="BO433">
            <v>186</v>
          </cell>
          <cell r="BP433">
            <v>144513</v>
          </cell>
          <cell r="BQ433">
            <v>0</v>
          </cell>
          <cell r="BR433">
            <v>0</v>
          </cell>
          <cell r="BS433">
            <v>0</v>
          </cell>
          <cell r="BT433">
            <v>0</v>
          </cell>
          <cell r="BU433">
            <v>1314</v>
          </cell>
          <cell r="BV433">
            <v>0</v>
          </cell>
          <cell r="BW433">
            <v>0</v>
          </cell>
          <cell r="BX433">
            <v>0</v>
          </cell>
          <cell r="BY433">
            <v>0</v>
          </cell>
          <cell r="BZ433">
            <v>1314</v>
          </cell>
          <cell r="CA433">
            <v>186</v>
          </cell>
          <cell r="CB433">
            <v>1500</v>
          </cell>
          <cell r="CC433">
            <v>0.05</v>
          </cell>
          <cell r="CD433">
            <v>12000</v>
          </cell>
        </row>
        <row r="434">
          <cell r="B434" t="str">
            <v>H3I03</v>
          </cell>
          <cell r="C434" t="str">
            <v>CAP08</v>
          </cell>
          <cell r="D434" t="str">
            <v>De 10 metros</v>
          </cell>
          <cell r="E434" t="str">
            <v>U</v>
          </cell>
          <cell r="F434" t="str">
            <v>MRD034</v>
          </cell>
          <cell r="G434" t="str">
            <v>MRD068</v>
          </cell>
          <cell r="H434" t="str">
            <v>MRD066</v>
          </cell>
          <cell r="I434" t="str">
            <v>NA</v>
          </cell>
          <cell r="J434" t="str">
            <v>NA</v>
          </cell>
          <cell r="K434" t="str">
            <v>NA</v>
          </cell>
          <cell r="L434" t="str">
            <v>NA</v>
          </cell>
          <cell r="M434">
            <v>1</v>
          </cell>
          <cell r="N434">
            <v>0.8</v>
          </cell>
          <cell r="O434">
            <v>2</v>
          </cell>
          <cell r="P434" t="str">
            <v>NA</v>
          </cell>
          <cell r="Q434" t="str">
            <v>NA</v>
          </cell>
          <cell r="R434" t="str">
            <v>NA</v>
          </cell>
          <cell r="S434" t="str">
            <v>NA</v>
          </cell>
          <cell r="T434" t="str">
            <v>CER007</v>
          </cell>
          <cell r="U434" t="str">
            <v>NA</v>
          </cell>
          <cell r="V434" t="str">
            <v>NA</v>
          </cell>
          <cell r="W434" t="str">
            <v>NA</v>
          </cell>
          <cell r="X434" t="str">
            <v>NA</v>
          </cell>
          <cell r="Y434" t="str">
            <v>CMC017</v>
          </cell>
          <cell r="Z434" t="str">
            <v>NA</v>
          </cell>
          <cell r="AA434" t="str">
            <v>NA</v>
          </cell>
          <cell r="AB434" t="str">
            <v>NA</v>
          </cell>
          <cell r="AC434" t="str">
            <v>NA</v>
          </cell>
          <cell r="AD434">
            <v>1</v>
          </cell>
          <cell r="AE434" t="str">
            <v>NA</v>
          </cell>
          <cell r="AF434" t="str">
            <v>NA</v>
          </cell>
          <cell r="AG434" t="str">
            <v>NA</v>
          </cell>
          <cell r="AH434" t="str">
            <v>NA</v>
          </cell>
          <cell r="AI434">
            <v>110</v>
          </cell>
          <cell r="AJ434">
            <v>110</v>
          </cell>
          <cell r="AO434">
            <v>10826</v>
          </cell>
          <cell r="AP434">
            <v>5550</v>
          </cell>
          <cell r="AQ434">
            <v>3290</v>
          </cell>
          <cell r="AR434">
            <v>350</v>
          </cell>
          <cell r="AS434">
            <v>0</v>
          </cell>
          <cell r="AT434">
            <v>0</v>
          </cell>
          <cell r="AU434">
            <v>0</v>
          </cell>
          <cell r="AV434">
            <v>0</v>
          </cell>
          <cell r="AW434">
            <v>5550</v>
          </cell>
          <cell r="AX434">
            <v>2632</v>
          </cell>
          <cell r="AY434">
            <v>700</v>
          </cell>
          <cell r="AZ434">
            <v>0</v>
          </cell>
          <cell r="BA434">
            <v>0</v>
          </cell>
          <cell r="BB434">
            <v>0</v>
          </cell>
          <cell r="BC434">
            <v>0</v>
          </cell>
          <cell r="BD434">
            <v>9326</v>
          </cell>
          <cell r="BE434">
            <v>20418</v>
          </cell>
          <cell r="BF434">
            <v>0</v>
          </cell>
          <cell r="BG434">
            <v>0</v>
          </cell>
          <cell r="BH434">
            <v>0</v>
          </cell>
          <cell r="BI434">
            <v>0</v>
          </cell>
          <cell r="BJ434">
            <v>186</v>
          </cell>
          <cell r="BK434">
            <v>0</v>
          </cell>
          <cell r="BL434">
            <v>0</v>
          </cell>
          <cell r="BM434">
            <v>0</v>
          </cell>
          <cell r="BN434">
            <v>0</v>
          </cell>
          <cell r="BO434">
            <v>186</v>
          </cell>
          <cell r="BP434">
            <v>144513</v>
          </cell>
          <cell r="BQ434">
            <v>0</v>
          </cell>
          <cell r="BR434">
            <v>0</v>
          </cell>
          <cell r="BS434">
            <v>0</v>
          </cell>
          <cell r="BT434">
            <v>0</v>
          </cell>
          <cell r="BU434">
            <v>1314</v>
          </cell>
          <cell r="BV434">
            <v>0</v>
          </cell>
          <cell r="BW434">
            <v>0</v>
          </cell>
          <cell r="BX434">
            <v>0</v>
          </cell>
          <cell r="BY434">
            <v>0</v>
          </cell>
          <cell r="BZ434">
            <v>1314</v>
          </cell>
          <cell r="CA434">
            <v>186</v>
          </cell>
          <cell r="CB434">
            <v>1500</v>
          </cell>
          <cell r="CC434">
            <v>0.05</v>
          </cell>
          <cell r="CD434">
            <v>10826</v>
          </cell>
        </row>
        <row r="435">
          <cell r="B435" t="str">
            <v>H1C04</v>
          </cell>
          <cell r="C435" t="str">
            <v>CAP08</v>
          </cell>
          <cell r="D435" t="str">
            <v>De 12 metros</v>
          </cell>
          <cell r="E435" t="str">
            <v>U</v>
          </cell>
          <cell r="F435" t="str">
            <v>MRD007</v>
          </cell>
          <cell r="G435" t="str">
            <v>MRD230</v>
          </cell>
          <cell r="H435" t="str">
            <v>NA</v>
          </cell>
          <cell r="I435" t="str">
            <v>NA</v>
          </cell>
          <cell r="J435" t="str">
            <v>NA</v>
          </cell>
          <cell r="K435" t="str">
            <v>NA</v>
          </cell>
          <cell r="L435" t="str">
            <v>NA</v>
          </cell>
          <cell r="M435">
            <v>1</v>
          </cell>
          <cell r="N435">
            <v>2</v>
          </cell>
          <cell r="O435" t="str">
            <v>NA</v>
          </cell>
          <cell r="P435" t="str">
            <v>NA</v>
          </cell>
          <cell r="Q435" t="str">
            <v>NA</v>
          </cell>
          <cell r="R435" t="str">
            <v>NA</v>
          </cell>
          <cell r="S435" t="str">
            <v>NA</v>
          </cell>
          <cell r="T435" t="str">
            <v>CER007</v>
          </cell>
          <cell r="U435" t="str">
            <v>NA</v>
          </cell>
          <cell r="V435" t="str">
            <v>NA</v>
          </cell>
          <cell r="W435" t="str">
            <v>NA</v>
          </cell>
          <cell r="X435" t="str">
            <v>NA</v>
          </cell>
          <cell r="Y435" t="str">
            <v>CMC017</v>
          </cell>
          <cell r="Z435" t="str">
            <v>NA</v>
          </cell>
          <cell r="AA435" t="str">
            <v>NA</v>
          </cell>
          <cell r="AB435" t="str">
            <v>NA</v>
          </cell>
          <cell r="AC435" t="str">
            <v>NA</v>
          </cell>
          <cell r="AD435">
            <v>1</v>
          </cell>
          <cell r="AE435" t="str">
            <v>NA</v>
          </cell>
          <cell r="AF435" t="str">
            <v>NA</v>
          </cell>
          <cell r="AG435" t="str">
            <v>NA</v>
          </cell>
          <cell r="AH435" t="str">
            <v>NA</v>
          </cell>
          <cell r="AI435">
            <v>100</v>
          </cell>
          <cell r="AJ435">
            <v>100</v>
          </cell>
          <cell r="AO435">
            <v>16559</v>
          </cell>
          <cell r="AP435">
            <v>5800</v>
          </cell>
          <cell r="AQ435">
            <v>4200</v>
          </cell>
          <cell r="AR435">
            <v>0</v>
          </cell>
          <cell r="AS435">
            <v>0</v>
          </cell>
          <cell r="AT435">
            <v>0</v>
          </cell>
          <cell r="AU435">
            <v>0</v>
          </cell>
          <cell r="AV435">
            <v>0</v>
          </cell>
          <cell r="AW435">
            <v>5800</v>
          </cell>
          <cell r="AX435">
            <v>8400</v>
          </cell>
          <cell r="AY435">
            <v>0</v>
          </cell>
          <cell r="AZ435">
            <v>0</v>
          </cell>
          <cell r="BA435">
            <v>0</v>
          </cell>
          <cell r="BB435">
            <v>0</v>
          </cell>
          <cell r="BC435">
            <v>0</v>
          </cell>
          <cell r="BD435">
            <v>14910</v>
          </cell>
          <cell r="BE435">
            <v>20418</v>
          </cell>
          <cell r="BF435">
            <v>0</v>
          </cell>
          <cell r="BG435">
            <v>0</v>
          </cell>
          <cell r="BH435">
            <v>0</v>
          </cell>
          <cell r="BI435">
            <v>0</v>
          </cell>
          <cell r="BJ435">
            <v>204</v>
          </cell>
          <cell r="BK435">
            <v>0</v>
          </cell>
          <cell r="BL435">
            <v>0</v>
          </cell>
          <cell r="BM435">
            <v>0</v>
          </cell>
          <cell r="BN435">
            <v>0</v>
          </cell>
          <cell r="BO435">
            <v>204</v>
          </cell>
          <cell r="BP435">
            <v>144513</v>
          </cell>
          <cell r="BQ435">
            <v>0</v>
          </cell>
          <cell r="BR435">
            <v>0</v>
          </cell>
          <cell r="BS435">
            <v>0</v>
          </cell>
          <cell r="BT435">
            <v>0</v>
          </cell>
          <cell r="BU435">
            <v>1445</v>
          </cell>
          <cell r="BV435">
            <v>0</v>
          </cell>
          <cell r="BW435">
            <v>0</v>
          </cell>
          <cell r="BX435">
            <v>0</v>
          </cell>
          <cell r="BY435">
            <v>0</v>
          </cell>
          <cell r="BZ435">
            <v>1445</v>
          </cell>
          <cell r="CA435">
            <v>204</v>
          </cell>
          <cell r="CB435">
            <v>1649</v>
          </cell>
          <cell r="CC435">
            <v>0.05</v>
          </cell>
          <cell r="CD435">
            <v>16559</v>
          </cell>
        </row>
        <row r="436">
          <cell r="B436" t="str">
            <v>H1F04</v>
          </cell>
          <cell r="C436" t="str">
            <v>CAP08</v>
          </cell>
          <cell r="D436" t="str">
            <v>De 12 metros</v>
          </cell>
          <cell r="E436" t="str">
            <v>U</v>
          </cell>
          <cell r="F436" t="str">
            <v>MRD253</v>
          </cell>
          <cell r="G436" t="str">
            <v>MRD230</v>
          </cell>
          <cell r="H436" t="str">
            <v>NA</v>
          </cell>
          <cell r="I436" t="str">
            <v>NA</v>
          </cell>
          <cell r="J436" t="str">
            <v>NA</v>
          </cell>
          <cell r="K436" t="str">
            <v>NA</v>
          </cell>
          <cell r="L436" t="str">
            <v>NA</v>
          </cell>
          <cell r="M436">
            <v>1</v>
          </cell>
          <cell r="N436">
            <v>1</v>
          </cell>
          <cell r="O436" t="str">
            <v>NA</v>
          </cell>
          <cell r="P436" t="str">
            <v>NA</v>
          </cell>
          <cell r="Q436" t="str">
            <v>NA</v>
          </cell>
          <cell r="R436" t="str">
            <v>NA</v>
          </cell>
          <cell r="S436" t="str">
            <v>NA</v>
          </cell>
          <cell r="T436" t="str">
            <v>CER007</v>
          </cell>
          <cell r="U436" t="str">
            <v>NA</v>
          </cell>
          <cell r="V436" t="str">
            <v>NA</v>
          </cell>
          <cell r="W436" t="str">
            <v>NA</v>
          </cell>
          <cell r="X436" t="str">
            <v>NA</v>
          </cell>
          <cell r="Y436" t="str">
            <v>CMC017</v>
          </cell>
          <cell r="Z436" t="str">
            <v>NA</v>
          </cell>
          <cell r="AA436" t="str">
            <v>NA</v>
          </cell>
          <cell r="AB436" t="str">
            <v>NA</v>
          </cell>
          <cell r="AC436" t="str">
            <v>NA</v>
          </cell>
          <cell r="AD436">
            <v>1</v>
          </cell>
          <cell r="AE436" t="str">
            <v>NA</v>
          </cell>
          <cell r="AF436" t="str">
            <v>NA</v>
          </cell>
          <cell r="AG436" t="str">
            <v>NA</v>
          </cell>
          <cell r="AH436" t="str">
            <v>NA</v>
          </cell>
          <cell r="AI436">
            <v>100</v>
          </cell>
          <cell r="AJ436">
            <v>100</v>
          </cell>
          <cell r="AO436">
            <v>12254</v>
          </cell>
          <cell r="AP436">
            <v>5900</v>
          </cell>
          <cell r="AQ436">
            <v>4200</v>
          </cell>
          <cell r="AR436">
            <v>0</v>
          </cell>
          <cell r="AS436">
            <v>0</v>
          </cell>
          <cell r="AT436">
            <v>0</v>
          </cell>
          <cell r="AU436">
            <v>0</v>
          </cell>
          <cell r="AV436">
            <v>0</v>
          </cell>
          <cell r="AW436">
            <v>5900</v>
          </cell>
          <cell r="AX436">
            <v>4200</v>
          </cell>
          <cell r="AY436">
            <v>0</v>
          </cell>
          <cell r="AZ436">
            <v>0</v>
          </cell>
          <cell r="BA436">
            <v>0</v>
          </cell>
          <cell r="BB436">
            <v>0</v>
          </cell>
          <cell r="BC436">
            <v>0</v>
          </cell>
          <cell r="BD436">
            <v>10605</v>
          </cell>
          <cell r="BE436">
            <v>20418</v>
          </cell>
          <cell r="BF436">
            <v>0</v>
          </cell>
          <cell r="BG436">
            <v>0</v>
          </cell>
          <cell r="BH436">
            <v>0</v>
          </cell>
          <cell r="BI436">
            <v>0</v>
          </cell>
          <cell r="BJ436">
            <v>204</v>
          </cell>
          <cell r="BK436">
            <v>0</v>
          </cell>
          <cell r="BL436">
            <v>0</v>
          </cell>
          <cell r="BM436">
            <v>0</v>
          </cell>
          <cell r="BN436">
            <v>0</v>
          </cell>
          <cell r="BO436">
            <v>204</v>
          </cell>
          <cell r="BP436">
            <v>144513</v>
          </cell>
          <cell r="BQ436">
            <v>0</v>
          </cell>
          <cell r="BR436">
            <v>0</v>
          </cell>
          <cell r="BS436">
            <v>0</v>
          </cell>
          <cell r="BT436">
            <v>0</v>
          </cell>
          <cell r="BU436">
            <v>1445</v>
          </cell>
          <cell r="BV436">
            <v>0</v>
          </cell>
          <cell r="BW436">
            <v>0</v>
          </cell>
          <cell r="BX436">
            <v>0</v>
          </cell>
          <cell r="BY436">
            <v>0</v>
          </cell>
          <cell r="BZ436">
            <v>1445</v>
          </cell>
          <cell r="CA436">
            <v>204</v>
          </cell>
          <cell r="CB436">
            <v>1649</v>
          </cell>
          <cell r="CC436">
            <v>0.05</v>
          </cell>
          <cell r="CD436">
            <v>12254</v>
          </cell>
        </row>
        <row r="437">
          <cell r="B437" t="str">
            <v>H1I04</v>
          </cell>
          <cell r="C437" t="str">
            <v>CAP08</v>
          </cell>
          <cell r="D437" t="str">
            <v>De 12 metros</v>
          </cell>
          <cell r="E437" t="str">
            <v>U</v>
          </cell>
          <cell r="F437" t="str">
            <v>MRD034</v>
          </cell>
          <cell r="G437" t="str">
            <v>MRD068</v>
          </cell>
          <cell r="H437" t="str">
            <v>MRD066</v>
          </cell>
          <cell r="I437" t="str">
            <v>NA</v>
          </cell>
          <cell r="J437" t="str">
            <v>NA</v>
          </cell>
          <cell r="K437" t="str">
            <v>NA</v>
          </cell>
          <cell r="L437" t="str">
            <v>NA</v>
          </cell>
          <cell r="M437">
            <v>1</v>
          </cell>
          <cell r="N437">
            <v>0.8</v>
          </cell>
          <cell r="O437">
            <v>2</v>
          </cell>
          <cell r="P437" t="str">
            <v>NA</v>
          </cell>
          <cell r="Q437" t="str">
            <v>NA</v>
          </cell>
          <cell r="R437" t="str">
            <v>NA</v>
          </cell>
          <cell r="S437" t="str">
            <v>NA</v>
          </cell>
          <cell r="T437" t="str">
            <v>CER007</v>
          </cell>
          <cell r="U437" t="str">
            <v>NA</v>
          </cell>
          <cell r="V437" t="str">
            <v>NA</v>
          </cell>
          <cell r="W437" t="str">
            <v>NA</v>
          </cell>
          <cell r="X437" t="str">
            <v>NA</v>
          </cell>
          <cell r="Y437" t="str">
            <v>CMC017</v>
          </cell>
          <cell r="Z437" t="str">
            <v>NA</v>
          </cell>
          <cell r="AA437" t="str">
            <v>NA</v>
          </cell>
          <cell r="AB437" t="str">
            <v>NA</v>
          </cell>
          <cell r="AC437" t="str">
            <v>NA</v>
          </cell>
          <cell r="AD437">
            <v>1</v>
          </cell>
          <cell r="AE437" t="str">
            <v>NA</v>
          </cell>
          <cell r="AF437" t="str">
            <v>NA</v>
          </cell>
          <cell r="AG437" t="str">
            <v>NA</v>
          </cell>
          <cell r="AH437" t="str">
            <v>NA</v>
          </cell>
          <cell r="AI437">
            <v>100</v>
          </cell>
          <cell r="AJ437">
            <v>100</v>
          </cell>
          <cell r="AO437">
            <v>10975</v>
          </cell>
          <cell r="AP437">
            <v>5550</v>
          </cell>
          <cell r="AQ437">
            <v>3290</v>
          </cell>
          <cell r="AR437">
            <v>350</v>
          </cell>
          <cell r="AS437">
            <v>0</v>
          </cell>
          <cell r="AT437">
            <v>0</v>
          </cell>
          <cell r="AU437">
            <v>0</v>
          </cell>
          <cell r="AV437">
            <v>0</v>
          </cell>
          <cell r="AW437">
            <v>5550</v>
          </cell>
          <cell r="AX437">
            <v>2632</v>
          </cell>
          <cell r="AY437">
            <v>700</v>
          </cell>
          <cell r="AZ437">
            <v>0</v>
          </cell>
          <cell r="BA437">
            <v>0</v>
          </cell>
          <cell r="BB437">
            <v>0</v>
          </cell>
          <cell r="BC437">
            <v>0</v>
          </cell>
          <cell r="BD437">
            <v>9326</v>
          </cell>
          <cell r="BE437">
            <v>20418</v>
          </cell>
          <cell r="BF437">
            <v>0</v>
          </cell>
          <cell r="BG437">
            <v>0</v>
          </cell>
          <cell r="BH437">
            <v>0</v>
          </cell>
          <cell r="BI437">
            <v>0</v>
          </cell>
          <cell r="BJ437">
            <v>204</v>
          </cell>
          <cell r="BK437">
            <v>0</v>
          </cell>
          <cell r="BL437">
            <v>0</v>
          </cell>
          <cell r="BM437">
            <v>0</v>
          </cell>
          <cell r="BN437">
            <v>0</v>
          </cell>
          <cell r="BO437">
            <v>204</v>
          </cell>
          <cell r="BP437">
            <v>144513</v>
          </cell>
          <cell r="BQ437">
            <v>0</v>
          </cell>
          <cell r="BR437">
            <v>0</v>
          </cell>
          <cell r="BS437">
            <v>0</v>
          </cell>
          <cell r="BT437">
            <v>0</v>
          </cell>
          <cell r="BU437">
            <v>1445</v>
          </cell>
          <cell r="BV437">
            <v>0</v>
          </cell>
          <cell r="BW437">
            <v>0</v>
          </cell>
          <cell r="BX437">
            <v>0</v>
          </cell>
          <cell r="BY437">
            <v>0</v>
          </cell>
          <cell r="BZ437">
            <v>1445</v>
          </cell>
          <cell r="CA437">
            <v>204</v>
          </cell>
          <cell r="CB437">
            <v>1649</v>
          </cell>
          <cell r="CC437">
            <v>0.05</v>
          </cell>
          <cell r="CD437">
            <v>10975</v>
          </cell>
        </row>
        <row r="438">
          <cell r="B438" t="str">
            <v>H3C04</v>
          </cell>
          <cell r="C438" t="str">
            <v>CAP08</v>
          </cell>
          <cell r="D438" t="str">
            <v>De 12 metros</v>
          </cell>
          <cell r="E438" t="str">
            <v>U</v>
          </cell>
          <cell r="F438" t="str">
            <v>MRD007</v>
          </cell>
          <cell r="G438" t="str">
            <v>MRD230</v>
          </cell>
          <cell r="H438" t="str">
            <v>NA</v>
          </cell>
          <cell r="I438" t="str">
            <v>NA</v>
          </cell>
          <cell r="J438" t="str">
            <v>NA</v>
          </cell>
          <cell r="K438" t="str">
            <v>NA</v>
          </cell>
          <cell r="L438" t="str">
            <v>NA</v>
          </cell>
          <cell r="M438">
            <v>1</v>
          </cell>
          <cell r="N438">
            <v>2</v>
          </cell>
          <cell r="O438" t="str">
            <v>NA</v>
          </cell>
          <cell r="P438" t="str">
            <v>NA</v>
          </cell>
          <cell r="Q438" t="str">
            <v>NA</v>
          </cell>
          <cell r="R438" t="str">
            <v>NA</v>
          </cell>
          <cell r="S438" t="str">
            <v>NA</v>
          </cell>
          <cell r="T438" t="str">
            <v>CER007</v>
          </cell>
          <cell r="U438" t="str">
            <v>NA</v>
          </cell>
          <cell r="V438" t="str">
            <v>NA</v>
          </cell>
          <cell r="W438" t="str">
            <v>NA</v>
          </cell>
          <cell r="X438" t="str">
            <v>NA</v>
          </cell>
          <cell r="Y438" t="str">
            <v>CMC017</v>
          </cell>
          <cell r="Z438" t="str">
            <v>NA</v>
          </cell>
          <cell r="AA438" t="str">
            <v>NA</v>
          </cell>
          <cell r="AB438" t="str">
            <v>NA</v>
          </cell>
          <cell r="AC438" t="str">
            <v>NA</v>
          </cell>
          <cell r="AD438">
            <v>1</v>
          </cell>
          <cell r="AE438" t="str">
            <v>NA</v>
          </cell>
          <cell r="AF438" t="str">
            <v>NA</v>
          </cell>
          <cell r="AG438" t="str">
            <v>NA</v>
          </cell>
          <cell r="AH438" t="str">
            <v>NA</v>
          </cell>
          <cell r="AI438">
            <v>100</v>
          </cell>
          <cell r="AJ438">
            <v>100</v>
          </cell>
          <cell r="AO438">
            <v>16559</v>
          </cell>
          <cell r="AP438">
            <v>5800</v>
          </cell>
          <cell r="AQ438">
            <v>4200</v>
          </cell>
          <cell r="AR438">
            <v>0</v>
          </cell>
          <cell r="AS438">
            <v>0</v>
          </cell>
          <cell r="AT438">
            <v>0</v>
          </cell>
          <cell r="AU438">
            <v>0</v>
          </cell>
          <cell r="AV438">
            <v>0</v>
          </cell>
          <cell r="AW438">
            <v>5800</v>
          </cell>
          <cell r="AX438">
            <v>8400</v>
          </cell>
          <cell r="AY438">
            <v>0</v>
          </cell>
          <cell r="AZ438">
            <v>0</v>
          </cell>
          <cell r="BA438">
            <v>0</v>
          </cell>
          <cell r="BB438">
            <v>0</v>
          </cell>
          <cell r="BC438">
            <v>0</v>
          </cell>
          <cell r="BD438">
            <v>14910</v>
          </cell>
          <cell r="BE438">
            <v>20418</v>
          </cell>
          <cell r="BF438">
            <v>0</v>
          </cell>
          <cell r="BG438">
            <v>0</v>
          </cell>
          <cell r="BH438">
            <v>0</v>
          </cell>
          <cell r="BI438">
            <v>0</v>
          </cell>
          <cell r="BJ438">
            <v>204</v>
          </cell>
          <cell r="BK438">
            <v>0</v>
          </cell>
          <cell r="BL438">
            <v>0</v>
          </cell>
          <cell r="BM438">
            <v>0</v>
          </cell>
          <cell r="BN438">
            <v>0</v>
          </cell>
          <cell r="BO438">
            <v>204</v>
          </cell>
          <cell r="BP438">
            <v>144513</v>
          </cell>
          <cell r="BQ438">
            <v>0</v>
          </cell>
          <cell r="BR438">
            <v>0</v>
          </cell>
          <cell r="BS438">
            <v>0</v>
          </cell>
          <cell r="BT438">
            <v>0</v>
          </cell>
          <cell r="BU438">
            <v>1445</v>
          </cell>
          <cell r="BV438">
            <v>0</v>
          </cell>
          <cell r="BW438">
            <v>0</v>
          </cell>
          <cell r="BX438">
            <v>0</v>
          </cell>
          <cell r="BY438">
            <v>0</v>
          </cell>
          <cell r="BZ438">
            <v>1445</v>
          </cell>
          <cell r="CA438">
            <v>204</v>
          </cell>
          <cell r="CB438">
            <v>1649</v>
          </cell>
          <cell r="CC438">
            <v>0.05</v>
          </cell>
          <cell r="CD438">
            <v>16559</v>
          </cell>
        </row>
        <row r="439">
          <cell r="B439" t="str">
            <v>H3F04</v>
          </cell>
          <cell r="C439" t="str">
            <v>CAP08</v>
          </cell>
          <cell r="D439" t="str">
            <v>De 12 metros</v>
          </cell>
          <cell r="E439" t="str">
            <v>U</v>
          </cell>
          <cell r="F439" t="str">
            <v>MRD007</v>
          </cell>
          <cell r="G439" t="str">
            <v>MRD230</v>
          </cell>
          <cell r="H439" t="str">
            <v>NA</v>
          </cell>
          <cell r="I439" t="str">
            <v>NA</v>
          </cell>
          <cell r="J439" t="str">
            <v>NA</v>
          </cell>
          <cell r="K439" t="str">
            <v>NA</v>
          </cell>
          <cell r="L439" t="str">
            <v>NA</v>
          </cell>
          <cell r="M439">
            <v>1</v>
          </cell>
          <cell r="N439">
            <v>1</v>
          </cell>
          <cell r="O439" t="str">
            <v>NA</v>
          </cell>
          <cell r="P439" t="str">
            <v>NA</v>
          </cell>
          <cell r="Q439" t="str">
            <v>NA</v>
          </cell>
          <cell r="R439" t="str">
            <v>NA</v>
          </cell>
          <cell r="S439" t="str">
            <v>NA</v>
          </cell>
          <cell r="T439" t="str">
            <v>CER007</v>
          </cell>
          <cell r="U439" t="str">
            <v>NA</v>
          </cell>
          <cell r="V439" t="str">
            <v>NA</v>
          </cell>
          <cell r="W439" t="str">
            <v>NA</v>
          </cell>
          <cell r="X439" t="str">
            <v>NA</v>
          </cell>
          <cell r="Y439" t="str">
            <v>CMC017</v>
          </cell>
          <cell r="Z439" t="str">
            <v>NA</v>
          </cell>
          <cell r="AA439" t="str">
            <v>NA</v>
          </cell>
          <cell r="AB439" t="str">
            <v>NA</v>
          </cell>
          <cell r="AC439" t="str">
            <v>NA</v>
          </cell>
          <cell r="AD439">
            <v>1</v>
          </cell>
          <cell r="AE439" t="str">
            <v>NA</v>
          </cell>
          <cell r="AF439" t="str">
            <v>NA</v>
          </cell>
          <cell r="AG439" t="str">
            <v>NA</v>
          </cell>
          <cell r="AH439" t="str">
            <v>NA</v>
          </cell>
          <cell r="AI439">
            <v>100</v>
          </cell>
          <cell r="AJ439">
            <v>100</v>
          </cell>
          <cell r="AO439">
            <v>12149</v>
          </cell>
          <cell r="AP439">
            <v>5800</v>
          </cell>
          <cell r="AQ439">
            <v>4200</v>
          </cell>
          <cell r="AR439">
            <v>0</v>
          </cell>
          <cell r="AS439">
            <v>0</v>
          </cell>
          <cell r="AT439">
            <v>0</v>
          </cell>
          <cell r="AU439">
            <v>0</v>
          </cell>
          <cell r="AV439">
            <v>0</v>
          </cell>
          <cell r="AW439">
            <v>5800</v>
          </cell>
          <cell r="AX439">
            <v>4200</v>
          </cell>
          <cell r="AY439">
            <v>0</v>
          </cell>
          <cell r="AZ439">
            <v>0</v>
          </cell>
          <cell r="BA439">
            <v>0</v>
          </cell>
          <cell r="BB439">
            <v>0</v>
          </cell>
          <cell r="BC439">
            <v>0</v>
          </cell>
          <cell r="BD439">
            <v>10500</v>
          </cell>
          <cell r="BE439">
            <v>20418</v>
          </cell>
          <cell r="BF439">
            <v>0</v>
          </cell>
          <cell r="BG439">
            <v>0</v>
          </cell>
          <cell r="BH439">
            <v>0</v>
          </cell>
          <cell r="BI439">
            <v>0</v>
          </cell>
          <cell r="BJ439">
            <v>204</v>
          </cell>
          <cell r="BK439">
            <v>0</v>
          </cell>
          <cell r="BL439">
            <v>0</v>
          </cell>
          <cell r="BM439">
            <v>0</v>
          </cell>
          <cell r="BN439">
            <v>0</v>
          </cell>
          <cell r="BO439">
            <v>204</v>
          </cell>
          <cell r="BP439">
            <v>144513</v>
          </cell>
          <cell r="BQ439">
            <v>0</v>
          </cell>
          <cell r="BR439">
            <v>0</v>
          </cell>
          <cell r="BS439">
            <v>0</v>
          </cell>
          <cell r="BT439">
            <v>0</v>
          </cell>
          <cell r="BU439">
            <v>1445</v>
          </cell>
          <cell r="BV439">
            <v>0</v>
          </cell>
          <cell r="BW439">
            <v>0</v>
          </cell>
          <cell r="BX439">
            <v>0</v>
          </cell>
          <cell r="BY439">
            <v>0</v>
          </cell>
          <cell r="BZ439">
            <v>1445</v>
          </cell>
          <cell r="CA439">
            <v>204</v>
          </cell>
          <cell r="CB439">
            <v>1649</v>
          </cell>
          <cell r="CC439">
            <v>0.05</v>
          </cell>
          <cell r="CD439">
            <v>12149</v>
          </cell>
        </row>
        <row r="440">
          <cell r="B440" t="str">
            <v>H3I04</v>
          </cell>
          <cell r="C440" t="str">
            <v>CAP08</v>
          </cell>
          <cell r="D440" t="str">
            <v>De 12 metros</v>
          </cell>
          <cell r="E440" t="str">
            <v>U</v>
          </cell>
          <cell r="F440" t="str">
            <v>MRD034</v>
          </cell>
          <cell r="G440" t="str">
            <v>MRD068</v>
          </cell>
          <cell r="H440" t="str">
            <v>MRD066</v>
          </cell>
          <cell r="I440" t="str">
            <v>NA</v>
          </cell>
          <cell r="J440" t="str">
            <v>NA</v>
          </cell>
          <cell r="K440" t="str">
            <v>NA</v>
          </cell>
          <cell r="L440" t="str">
            <v>NA</v>
          </cell>
          <cell r="M440">
            <v>1</v>
          </cell>
          <cell r="N440">
            <v>0.8</v>
          </cell>
          <cell r="O440">
            <v>2</v>
          </cell>
          <cell r="P440" t="str">
            <v>NA</v>
          </cell>
          <cell r="Q440" t="str">
            <v>NA</v>
          </cell>
          <cell r="R440" t="str">
            <v>NA</v>
          </cell>
          <cell r="S440" t="str">
            <v>NA</v>
          </cell>
          <cell r="T440" t="str">
            <v>CER007</v>
          </cell>
          <cell r="U440" t="str">
            <v>NA</v>
          </cell>
          <cell r="V440" t="str">
            <v>NA</v>
          </cell>
          <cell r="W440" t="str">
            <v>NA</v>
          </cell>
          <cell r="X440" t="str">
            <v>NA</v>
          </cell>
          <cell r="Y440" t="str">
            <v>CMC017</v>
          </cell>
          <cell r="Z440" t="str">
            <v>NA</v>
          </cell>
          <cell r="AA440" t="str">
            <v>NA</v>
          </cell>
          <cell r="AB440" t="str">
            <v>NA</v>
          </cell>
          <cell r="AC440" t="str">
            <v>NA</v>
          </cell>
          <cell r="AD440">
            <v>1</v>
          </cell>
          <cell r="AE440" t="str">
            <v>NA</v>
          </cell>
          <cell r="AF440" t="str">
            <v>NA</v>
          </cell>
          <cell r="AG440" t="str">
            <v>NA</v>
          </cell>
          <cell r="AH440" t="str">
            <v>NA</v>
          </cell>
          <cell r="AI440">
            <v>100</v>
          </cell>
          <cell r="AJ440">
            <v>100</v>
          </cell>
          <cell r="AO440">
            <v>10975</v>
          </cell>
          <cell r="AP440">
            <v>5550</v>
          </cell>
          <cell r="AQ440">
            <v>3290</v>
          </cell>
          <cell r="AR440">
            <v>350</v>
          </cell>
          <cell r="AS440">
            <v>0</v>
          </cell>
          <cell r="AT440">
            <v>0</v>
          </cell>
          <cell r="AU440">
            <v>0</v>
          </cell>
          <cell r="AV440">
            <v>0</v>
          </cell>
          <cell r="AW440">
            <v>5550</v>
          </cell>
          <cell r="AX440">
            <v>2632</v>
          </cell>
          <cell r="AY440">
            <v>700</v>
          </cell>
          <cell r="AZ440">
            <v>0</v>
          </cell>
          <cell r="BA440">
            <v>0</v>
          </cell>
          <cell r="BB440">
            <v>0</v>
          </cell>
          <cell r="BC440">
            <v>0</v>
          </cell>
          <cell r="BD440">
            <v>9326</v>
          </cell>
          <cell r="BE440">
            <v>20418</v>
          </cell>
          <cell r="BF440">
            <v>0</v>
          </cell>
          <cell r="BG440">
            <v>0</v>
          </cell>
          <cell r="BH440">
            <v>0</v>
          </cell>
          <cell r="BI440">
            <v>0</v>
          </cell>
          <cell r="BJ440">
            <v>204</v>
          </cell>
          <cell r="BK440">
            <v>0</v>
          </cell>
          <cell r="BL440">
            <v>0</v>
          </cell>
          <cell r="BM440">
            <v>0</v>
          </cell>
          <cell r="BN440">
            <v>0</v>
          </cell>
          <cell r="BO440">
            <v>204</v>
          </cell>
          <cell r="BP440">
            <v>144513</v>
          </cell>
          <cell r="BQ440">
            <v>0</v>
          </cell>
          <cell r="BR440">
            <v>0</v>
          </cell>
          <cell r="BS440">
            <v>0</v>
          </cell>
          <cell r="BT440">
            <v>0</v>
          </cell>
          <cell r="BU440">
            <v>1445</v>
          </cell>
          <cell r="BV440">
            <v>0</v>
          </cell>
          <cell r="BW440">
            <v>0</v>
          </cell>
          <cell r="BX440">
            <v>0</v>
          </cell>
          <cell r="BY440">
            <v>0</v>
          </cell>
          <cell r="BZ440">
            <v>1445</v>
          </cell>
          <cell r="CA440">
            <v>204</v>
          </cell>
          <cell r="CB440">
            <v>1649</v>
          </cell>
          <cell r="CC440">
            <v>0.05</v>
          </cell>
          <cell r="CD440">
            <v>10975</v>
          </cell>
        </row>
        <row r="441">
          <cell r="B441" t="str">
            <v>DU032</v>
          </cell>
          <cell r="C441" t="str">
            <v>CAP08</v>
          </cell>
          <cell r="D441" t="str">
            <v>De cuatro (IV) Vías HG 3"</v>
          </cell>
          <cell r="E441" t="str">
            <v>m</v>
          </cell>
          <cell r="F441" t="str">
            <v>MOC121</v>
          </cell>
          <cell r="G441" t="str">
            <v>MOC124</v>
          </cell>
          <cell r="H441" t="str">
            <v>NA</v>
          </cell>
          <cell r="I441" t="str">
            <v>NA</v>
          </cell>
          <cell r="J441" t="str">
            <v>NA</v>
          </cell>
          <cell r="K441" t="str">
            <v>NA</v>
          </cell>
          <cell r="L441" t="str">
            <v>NA</v>
          </cell>
          <cell r="M441">
            <v>4</v>
          </cell>
          <cell r="N441">
            <v>0.67</v>
          </cell>
          <cell r="O441" t="str">
            <v>NA</v>
          </cell>
          <cell r="P441" t="str">
            <v>NA</v>
          </cell>
          <cell r="Q441" t="str">
            <v>NA</v>
          </cell>
          <cell r="R441" t="str">
            <v>NA</v>
          </cell>
          <cell r="S441" t="str">
            <v>NA</v>
          </cell>
          <cell r="T441" t="str">
            <v>CEC006</v>
          </cell>
          <cell r="U441" t="str">
            <v>NA</v>
          </cell>
          <cell r="V441" t="str">
            <v>NA</v>
          </cell>
          <cell r="W441" t="str">
            <v>NA</v>
          </cell>
          <cell r="X441" t="str">
            <v>NA</v>
          </cell>
          <cell r="Y441" t="str">
            <v>CMC005</v>
          </cell>
          <cell r="Z441" t="str">
            <v>NA</v>
          </cell>
          <cell r="AA441" t="str">
            <v>NA</v>
          </cell>
          <cell r="AB441" t="str">
            <v>NA</v>
          </cell>
          <cell r="AC441" t="str">
            <v>NA</v>
          </cell>
          <cell r="AD441">
            <v>1</v>
          </cell>
          <cell r="AE441" t="str">
            <v>NA</v>
          </cell>
          <cell r="AF441" t="str">
            <v>NA</v>
          </cell>
          <cell r="AG441" t="str">
            <v>NA</v>
          </cell>
          <cell r="AH441" t="str">
            <v>NA</v>
          </cell>
          <cell r="AI441">
            <v>7.5</v>
          </cell>
          <cell r="AJ441">
            <v>7.5</v>
          </cell>
          <cell r="AO441">
            <v>81975</v>
          </cell>
          <cell r="AP441">
            <v>10300</v>
          </cell>
          <cell r="AQ441">
            <v>18729</v>
          </cell>
          <cell r="AR441">
            <v>0</v>
          </cell>
          <cell r="AS441">
            <v>0</v>
          </cell>
          <cell r="AT441">
            <v>0</v>
          </cell>
          <cell r="AU441">
            <v>0</v>
          </cell>
          <cell r="AV441">
            <v>0</v>
          </cell>
          <cell r="AW441">
            <v>41200</v>
          </cell>
          <cell r="AX441">
            <v>12548</v>
          </cell>
          <cell r="AY441">
            <v>0</v>
          </cell>
          <cell r="AZ441">
            <v>0</v>
          </cell>
          <cell r="BA441">
            <v>0</v>
          </cell>
          <cell r="BB441">
            <v>0</v>
          </cell>
          <cell r="BC441">
            <v>0</v>
          </cell>
          <cell r="BD441">
            <v>56435</v>
          </cell>
          <cell r="BE441">
            <v>84698</v>
          </cell>
          <cell r="BF441">
            <v>0</v>
          </cell>
          <cell r="BG441">
            <v>0</v>
          </cell>
          <cell r="BH441">
            <v>0</v>
          </cell>
          <cell r="BI441">
            <v>0</v>
          </cell>
          <cell r="BJ441">
            <v>11293</v>
          </cell>
          <cell r="BK441">
            <v>0</v>
          </cell>
          <cell r="BL441">
            <v>0</v>
          </cell>
          <cell r="BM441">
            <v>0</v>
          </cell>
          <cell r="BN441">
            <v>0</v>
          </cell>
          <cell r="BO441">
            <v>11293</v>
          </cell>
          <cell r="BP441">
            <v>106852</v>
          </cell>
          <cell r="BQ441">
            <v>0</v>
          </cell>
          <cell r="BR441">
            <v>0</v>
          </cell>
          <cell r="BS441">
            <v>0</v>
          </cell>
          <cell r="BT441">
            <v>0</v>
          </cell>
          <cell r="BU441">
            <v>14247</v>
          </cell>
          <cell r="BV441">
            <v>0</v>
          </cell>
          <cell r="BW441">
            <v>0</v>
          </cell>
          <cell r="BX441">
            <v>0</v>
          </cell>
          <cell r="BY441">
            <v>0</v>
          </cell>
          <cell r="BZ441">
            <v>14247</v>
          </cell>
          <cell r="CA441">
            <v>11293</v>
          </cell>
          <cell r="CB441">
            <v>25540</v>
          </cell>
          <cell r="CC441">
            <v>0.05</v>
          </cell>
          <cell r="CD441">
            <v>81975</v>
          </cell>
        </row>
        <row r="442">
          <cell r="B442" t="str">
            <v>DU024</v>
          </cell>
          <cell r="C442" t="str">
            <v>CAP08</v>
          </cell>
          <cell r="D442" t="str">
            <v>De cuatro (IV) Vías HG 4"</v>
          </cell>
          <cell r="E442" t="str">
            <v>m</v>
          </cell>
          <cell r="F442" t="str">
            <v>MOC122</v>
          </cell>
          <cell r="G442" t="str">
            <v>MOC125</v>
          </cell>
          <cell r="H442" t="str">
            <v>NA</v>
          </cell>
          <cell r="I442" t="str">
            <v>NA</v>
          </cell>
          <cell r="J442" t="str">
            <v>NA</v>
          </cell>
          <cell r="K442" t="str">
            <v>NA</v>
          </cell>
          <cell r="L442" t="str">
            <v>NA</v>
          </cell>
          <cell r="M442">
            <v>4</v>
          </cell>
          <cell r="N442">
            <v>0.67</v>
          </cell>
          <cell r="O442" t="str">
            <v>NA</v>
          </cell>
          <cell r="P442" t="str">
            <v>NA</v>
          </cell>
          <cell r="Q442" t="str">
            <v>NA</v>
          </cell>
          <cell r="R442" t="str">
            <v>NA</v>
          </cell>
          <cell r="S442" t="str">
            <v>NA</v>
          </cell>
          <cell r="T442" t="str">
            <v>CEC006</v>
          </cell>
          <cell r="U442" t="str">
            <v>NA</v>
          </cell>
          <cell r="V442" t="str">
            <v>NA</v>
          </cell>
          <cell r="W442" t="str">
            <v>NA</v>
          </cell>
          <cell r="X442" t="str">
            <v>NA</v>
          </cell>
          <cell r="Y442" t="str">
            <v>CMC005</v>
          </cell>
          <cell r="Z442" t="str">
            <v>NA</v>
          </cell>
          <cell r="AA442" t="str">
            <v>NA</v>
          </cell>
          <cell r="AB442" t="str">
            <v>NA</v>
          </cell>
          <cell r="AC442" t="str">
            <v>NA</v>
          </cell>
          <cell r="AD442">
            <v>1</v>
          </cell>
          <cell r="AE442" t="str">
            <v>NA</v>
          </cell>
          <cell r="AF442" t="str">
            <v>NA</v>
          </cell>
          <cell r="AG442" t="str">
            <v>NA</v>
          </cell>
          <cell r="AH442" t="str">
            <v>NA</v>
          </cell>
          <cell r="AI442">
            <v>7.5</v>
          </cell>
          <cell r="AJ442">
            <v>7.5</v>
          </cell>
          <cell r="AO442">
            <v>403645</v>
          </cell>
          <cell r="AP442">
            <v>85000</v>
          </cell>
          <cell r="AQ442">
            <v>30000</v>
          </cell>
          <cell r="AR442">
            <v>0</v>
          </cell>
          <cell r="AS442">
            <v>0</v>
          </cell>
          <cell r="AT442">
            <v>0</v>
          </cell>
          <cell r="AU442">
            <v>0</v>
          </cell>
          <cell r="AV442">
            <v>0</v>
          </cell>
          <cell r="AW442">
            <v>340000</v>
          </cell>
          <cell r="AX442">
            <v>20100</v>
          </cell>
          <cell r="AY442">
            <v>0</v>
          </cell>
          <cell r="AZ442">
            <v>0</v>
          </cell>
          <cell r="BA442">
            <v>0</v>
          </cell>
          <cell r="BB442">
            <v>0</v>
          </cell>
          <cell r="BC442">
            <v>0</v>
          </cell>
          <cell r="BD442">
            <v>378105</v>
          </cell>
          <cell r="BE442">
            <v>84698</v>
          </cell>
          <cell r="BF442">
            <v>0</v>
          </cell>
          <cell r="BG442">
            <v>0</v>
          </cell>
          <cell r="BH442">
            <v>0</v>
          </cell>
          <cell r="BI442">
            <v>0</v>
          </cell>
          <cell r="BJ442">
            <v>11293</v>
          </cell>
          <cell r="BK442">
            <v>0</v>
          </cell>
          <cell r="BL442">
            <v>0</v>
          </cell>
          <cell r="BM442">
            <v>0</v>
          </cell>
          <cell r="BN442">
            <v>0</v>
          </cell>
          <cell r="BO442">
            <v>11293</v>
          </cell>
          <cell r="BP442">
            <v>106852</v>
          </cell>
          <cell r="BQ442">
            <v>0</v>
          </cell>
          <cell r="BR442">
            <v>0</v>
          </cell>
          <cell r="BS442">
            <v>0</v>
          </cell>
          <cell r="BT442">
            <v>0</v>
          </cell>
          <cell r="BU442">
            <v>14247</v>
          </cell>
          <cell r="BV442">
            <v>0</v>
          </cell>
          <cell r="BW442">
            <v>0</v>
          </cell>
          <cell r="BX442">
            <v>0</v>
          </cell>
          <cell r="BY442">
            <v>0</v>
          </cell>
          <cell r="BZ442">
            <v>14247</v>
          </cell>
          <cell r="CA442">
            <v>11293</v>
          </cell>
          <cell r="CB442">
            <v>25540</v>
          </cell>
          <cell r="CC442">
            <v>0.05</v>
          </cell>
          <cell r="CD442">
            <v>403645</v>
          </cell>
        </row>
        <row r="443">
          <cell r="B443" t="str">
            <v>DU028</v>
          </cell>
          <cell r="C443" t="str">
            <v>CAP08</v>
          </cell>
          <cell r="D443" t="str">
            <v>De doce (XII) Vías HG 4"</v>
          </cell>
          <cell r="E443" t="str">
            <v>m</v>
          </cell>
          <cell r="F443" t="str">
            <v>MOC122</v>
          </cell>
          <cell r="G443" t="str">
            <v>MOC125</v>
          </cell>
          <cell r="H443" t="str">
            <v>NA</v>
          </cell>
          <cell r="I443" t="str">
            <v>NA</v>
          </cell>
          <cell r="J443" t="str">
            <v>NA</v>
          </cell>
          <cell r="K443" t="str">
            <v>NA</v>
          </cell>
          <cell r="L443" t="str">
            <v>NA</v>
          </cell>
          <cell r="M443">
            <v>12</v>
          </cell>
          <cell r="N443">
            <v>2</v>
          </cell>
          <cell r="O443" t="str">
            <v>NA</v>
          </cell>
          <cell r="P443" t="str">
            <v>NA</v>
          </cell>
          <cell r="Q443" t="str">
            <v>NA</v>
          </cell>
          <cell r="R443" t="str">
            <v>NA</v>
          </cell>
          <cell r="S443" t="str">
            <v>NA</v>
          </cell>
          <cell r="T443" t="str">
            <v>CEC006</v>
          </cell>
          <cell r="U443" t="str">
            <v>NA</v>
          </cell>
          <cell r="V443" t="str">
            <v>NA</v>
          </cell>
          <cell r="W443" t="str">
            <v>NA</v>
          </cell>
          <cell r="X443" t="str">
            <v>NA</v>
          </cell>
          <cell r="Y443" t="str">
            <v>CMC005</v>
          </cell>
          <cell r="Z443" t="str">
            <v>NA</v>
          </cell>
          <cell r="AA443" t="str">
            <v>NA</v>
          </cell>
          <cell r="AB443" t="str">
            <v>NA</v>
          </cell>
          <cell r="AC443" t="str">
            <v>NA</v>
          </cell>
          <cell r="AD443">
            <v>1</v>
          </cell>
          <cell r="AE443" t="str">
            <v>NA</v>
          </cell>
          <cell r="AF443" t="str">
            <v>NA</v>
          </cell>
          <cell r="AG443" t="str">
            <v>NA</v>
          </cell>
          <cell r="AH443" t="str">
            <v>NA</v>
          </cell>
          <cell r="AI443">
            <v>2.5</v>
          </cell>
          <cell r="AJ443">
            <v>2.5</v>
          </cell>
          <cell r="AO443">
            <v>1210620</v>
          </cell>
          <cell r="AP443">
            <v>85000</v>
          </cell>
          <cell r="AQ443">
            <v>30000</v>
          </cell>
          <cell r="AR443">
            <v>0</v>
          </cell>
          <cell r="AS443">
            <v>0</v>
          </cell>
          <cell r="AT443">
            <v>0</v>
          </cell>
          <cell r="AU443">
            <v>0</v>
          </cell>
          <cell r="AV443">
            <v>0</v>
          </cell>
          <cell r="AW443">
            <v>1020000</v>
          </cell>
          <cell r="AX443">
            <v>60000</v>
          </cell>
          <cell r="AY443">
            <v>0</v>
          </cell>
          <cell r="AZ443">
            <v>0</v>
          </cell>
          <cell r="BA443">
            <v>0</v>
          </cell>
          <cell r="BB443">
            <v>0</v>
          </cell>
          <cell r="BC443">
            <v>0</v>
          </cell>
          <cell r="BD443">
            <v>1134000</v>
          </cell>
          <cell r="BE443">
            <v>84698</v>
          </cell>
          <cell r="BF443">
            <v>0</v>
          </cell>
          <cell r="BG443">
            <v>0</v>
          </cell>
          <cell r="BH443">
            <v>0</v>
          </cell>
          <cell r="BI443">
            <v>0</v>
          </cell>
          <cell r="BJ443">
            <v>33879</v>
          </cell>
          <cell r="BK443">
            <v>0</v>
          </cell>
          <cell r="BL443">
            <v>0</v>
          </cell>
          <cell r="BM443">
            <v>0</v>
          </cell>
          <cell r="BN443">
            <v>0</v>
          </cell>
          <cell r="BO443">
            <v>33879</v>
          </cell>
          <cell r="BP443">
            <v>106852</v>
          </cell>
          <cell r="BQ443">
            <v>0</v>
          </cell>
          <cell r="BR443">
            <v>0</v>
          </cell>
          <cell r="BS443">
            <v>0</v>
          </cell>
          <cell r="BT443">
            <v>0</v>
          </cell>
          <cell r="BU443">
            <v>42741</v>
          </cell>
          <cell r="BV443">
            <v>0</v>
          </cell>
          <cell r="BW443">
            <v>0</v>
          </cell>
          <cell r="BX443">
            <v>0</v>
          </cell>
          <cell r="BY443">
            <v>0</v>
          </cell>
          <cell r="BZ443">
            <v>42741</v>
          </cell>
          <cell r="CA443">
            <v>33879</v>
          </cell>
          <cell r="CB443">
            <v>76620</v>
          </cell>
          <cell r="CC443">
            <v>0.05</v>
          </cell>
          <cell r="CD443">
            <v>1210620</v>
          </cell>
        </row>
        <row r="444">
          <cell r="B444" t="str">
            <v>DU019</v>
          </cell>
          <cell r="C444" t="str">
            <v>CAP08</v>
          </cell>
          <cell r="D444" t="str">
            <v>De dos (II) Vías 2" PVC</v>
          </cell>
          <cell r="E444" t="str">
            <v>m</v>
          </cell>
          <cell r="F444" t="str">
            <v>MOC052</v>
          </cell>
          <cell r="G444" t="str">
            <v>NA</v>
          </cell>
          <cell r="H444" t="str">
            <v>NA</v>
          </cell>
          <cell r="I444" t="str">
            <v>NA</v>
          </cell>
          <cell r="J444" t="str">
            <v>NA</v>
          </cell>
          <cell r="K444" t="str">
            <v>NA</v>
          </cell>
          <cell r="L444" t="str">
            <v>NA</v>
          </cell>
          <cell r="M444">
            <v>2</v>
          </cell>
          <cell r="N444" t="str">
            <v>NA</v>
          </cell>
          <cell r="O444" t="str">
            <v>NA</v>
          </cell>
          <cell r="P444" t="str">
            <v>NA</v>
          </cell>
          <cell r="Q444" t="str">
            <v>NA</v>
          </cell>
          <cell r="R444" t="str">
            <v>NA</v>
          </cell>
          <cell r="S444" t="str">
            <v>NA</v>
          </cell>
          <cell r="T444" t="str">
            <v>CEC006</v>
          </cell>
          <cell r="U444" t="str">
            <v>NA</v>
          </cell>
          <cell r="V444" t="str">
            <v>NA</v>
          </cell>
          <cell r="W444" t="str">
            <v>NA</v>
          </cell>
          <cell r="X444" t="str">
            <v>NA</v>
          </cell>
          <cell r="Y444" t="str">
            <v>CMC005</v>
          </cell>
          <cell r="Z444" t="str">
            <v>NA</v>
          </cell>
          <cell r="AA444" t="str">
            <v>NA</v>
          </cell>
          <cell r="AB444" t="str">
            <v>NA</v>
          </cell>
          <cell r="AC444" t="str">
            <v>NA</v>
          </cell>
          <cell r="AD444">
            <v>1</v>
          </cell>
          <cell r="AE444" t="str">
            <v>NA</v>
          </cell>
          <cell r="AF444" t="str">
            <v>NA</v>
          </cell>
          <cell r="AG444" t="str">
            <v>NA</v>
          </cell>
          <cell r="AH444" t="str">
            <v>NA</v>
          </cell>
          <cell r="AI444">
            <v>300</v>
          </cell>
          <cell r="AJ444">
            <v>300</v>
          </cell>
          <cell r="AO444">
            <v>8408</v>
          </cell>
          <cell r="AP444">
            <v>3700</v>
          </cell>
          <cell r="AQ444">
            <v>0</v>
          </cell>
          <cell r="AR444">
            <v>0</v>
          </cell>
          <cell r="AS444">
            <v>0</v>
          </cell>
          <cell r="AT444">
            <v>0</v>
          </cell>
          <cell r="AU444">
            <v>0</v>
          </cell>
          <cell r="AV444">
            <v>0</v>
          </cell>
          <cell r="AW444">
            <v>7400</v>
          </cell>
          <cell r="AX444">
            <v>0</v>
          </cell>
          <cell r="AY444">
            <v>0</v>
          </cell>
          <cell r="AZ444">
            <v>0</v>
          </cell>
          <cell r="BA444">
            <v>0</v>
          </cell>
          <cell r="BB444">
            <v>0</v>
          </cell>
          <cell r="BC444">
            <v>0</v>
          </cell>
          <cell r="BD444">
            <v>7770</v>
          </cell>
          <cell r="BE444">
            <v>84698</v>
          </cell>
          <cell r="BF444">
            <v>0</v>
          </cell>
          <cell r="BG444">
            <v>0</v>
          </cell>
          <cell r="BH444">
            <v>0</v>
          </cell>
          <cell r="BI444">
            <v>0</v>
          </cell>
          <cell r="BJ444">
            <v>282</v>
          </cell>
          <cell r="BK444">
            <v>0</v>
          </cell>
          <cell r="BL444">
            <v>0</v>
          </cell>
          <cell r="BM444">
            <v>0</v>
          </cell>
          <cell r="BN444">
            <v>0</v>
          </cell>
          <cell r="BO444">
            <v>282</v>
          </cell>
          <cell r="BP444">
            <v>106852</v>
          </cell>
          <cell r="BQ444">
            <v>0</v>
          </cell>
          <cell r="BR444">
            <v>0</v>
          </cell>
          <cell r="BS444">
            <v>0</v>
          </cell>
          <cell r="BT444">
            <v>0</v>
          </cell>
          <cell r="BU444">
            <v>356</v>
          </cell>
          <cell r="BV444">
            <v>0</v>
          </cell>
          <cell r="BW444">
            <v>0</v>
          </cell>
          <cell r="BX444">
            <v>0</v>
          </cell>
          <cell r="BY444">
            <v>0</v>
          </cell>
          <cell r="BZ444">
            <v>356</v>
          </cell>
          <cell r="CA444">
            <v>282</v>
          </cell>
          <cell r="CB444">
            <v>638</v>
          </cell>
          <cell r="CC444">
            <v>0.05</v>
          </cell>
          <cell r="CD444">
            <v>8408</v>
          </cell>
        </row>
        <row r="445">
          <cell r="B445" t="str">
            <v>DU030</v>
          </cell>
          <cell r="C445" t="str">
            <v>CAP08</v>
          </cell>
          <cell r="D445" t="str">
            <v>De dos (II) Vías HG 3"</v>
          </cell>
          <cell r="E445" t="str">
            <v>m</v>
          </cell>
          <cell r="F445" t="str">
            <v>MOC121</v>
          </cell>
          <cell r="G445" t="str">
            <v>MOC124</v>
          </cell>
          <cell r="H445" t="str">
            <v>NA</v>
          </cell>
          <cell r="I445" t="str">
            <v>NA</v>
          </cell>
          <cell r="J445" t="str">
            <v>NA</v>
          </cell>
          <cell r="K445" t="str">
            <v>NA</v>
          </cell>
          <cell r="L445" t="str">
            <v>NA</v>
          </cell>
          <cell r="M445">
            <v>2</v>
          </cell>
          <cell r="N445">
            <v>0.33</v>
          </cell>
          <cell r="O445" t="str">
            <v>NA</v>
          </cell>
          <cell r="P445" t="str">
            <v>NA</v>
          </cell>
          <cell r="Q445" t="str">
            <v>NA</v>
          </cell>
          <cell r="R445" t="str">
            <v>NA</v>
          </cell>
          <cell r="S445" t="str">
            <v>NA</v>
          </cell>
          <cell r="T445" t="str">
            <v>CEC006</v>
          </cell>
          <cell r="U445" t="str">
            <v>NA</v>
          </cell>
          <cell r="V445" t="str">
            <v>NA</v>
          </cell>
          <cell r="W445" t="str">
            <v>NA</v>
          </cell>
          <cell r="X445" t="str">
            <v>NA</v>
          </cell>
          <cell r="Y445" t="str">
            <v>CMC005</v>
          </cell>
          <cell r="Z445" t="str">
            <v>NA</v>
          </cell>
          <cell r="AA445" t="str">
            <v>NA</v>
          </cell>
          <cell r="AB445" t="str">
            <v>NA</v>
          </cell>
          <cell r="AC445" t="str">
            <v>NA</v>
          </cell>
          <cell r="AD445">
            <v>1</v>
          </cell>
          <cell r="AE445" t="str">
            <v>NA</v>
          </cell>
          <cell r="AF445" t="str">
            <v>NA</v>
          </cell>
          <cell r="AG445" t="str">
            <v>NA</v>
          </cell>
          <cell r="AH445" t="str">
            <v>NA</v>
          </cell>
          <cell r="AI445">
            <v>15</v>
          </cell>
          <cell r="AJ445">
            <v>15</v>
          </cell>
          <cell r="AO445">
            <v>40890</v>
          </cell>
          <cell r="AP445">
            <v>10300</v>
          </cell>
          <cell r="AQ445">
            <v>18729</v>
          </cell>
          <cell r="AR445">
            <v>0</v>
          </cell>
          <cell r="AS445">
            <v>0</v>
          </cell>
          <cell r="AT445">
            <v>0</v>
          </cell>
          <cell r="AU445">
            <v>0</v>
          </cell>
          <cell r="AV445">
            <v>0</v>
          </cell>
          <cell r="AW445">
            <v>20600</v>
          </cell>
          <cell r="AX445">
            <v>6181</v>
          </cell>
          <cell r="AY445">
            <v>0</v>
          </cell>
          <cell r="AZ445">
            <v>0</v>
          </cell>
          <cell r="BA445">
            <v>0</v>
          </cell>
          <cell r="BB445">
            <v>0</v>
          </cell>
          <cell r="BC445">
            <v>0</v>
          </cell>
          <cell r="BD445">
            <v>28120</v>
          </cell>
          <cell r="BE445">
            <v>84698</v>
          </cell>
          <cell r="BF445">
            <v>0</v>
          </cell>
          <cell r="BG445">
            <v>0</v>
          </cell>
          <cell r="BH445">
            <v>0</v>
          </cell>
          <cell r="BI445">
            <v>0</v>
          </cell>
          <cell r="BJ445">
            <v>5647</v>
          </cell>
          <cell r="BK445">
            <v>0</v>
          </cell>
          <cell r="BL445">
            <v>0</v>
          </cell>
          <cell r="BM445">
            <v>0</v>
          </cell>
          <cell r="BN445">
            <v>0</v>
          </cell>
          <cell r="BO445">
            <v>5647</v>
          </cell>
          <cell r="BP445">
            <v>106852</v>
          </cell>
          <cell r="BQ445">
            <v>0</v>
          </cell>
          <cell r="BR445">
            <v>0</v>
          </cell>
          <cell r="BS445">
            <v>0</v>
          </cell>
          <cell r="BT445">
            <v>0</v>
          </cell>
          <cell r="BU445">
            <v>7123</v>
          </cell>
          <cell r="BV445">
            <v>0</v>
          </cell>
          <cell r="BW445">
            <v>0</v>
          </cell>
          <cell r="BX445">
            <v>0</v>
          </cell>
          <cell r="BY445">
            <v>0</v>
          </cell>
          <cell r="BZ445">
            <v>7123</v>
          </cell>
          <cell r="CA445">
            <v>5647</v>
          </cell>
          <cell r="CB445">
            <v>12770</v>
          </cell>
          <cell r="CC445">
            <v>0.05</v>
          </cell>
          <cell r="CD445">
            <v>40890</v>
          </cell>
        </row>
        <row r="446">
          <cell r="B446" t="str">
            <v>DU022</v>
          </cell>
          <cell r="C446" t="str">
            <v>CAP08</v>
          </cell>
          <cell r="D446" t="str">
            <v>De dos (II) Vías HG 4"</v>
          </cell>
          <cell r="E446" t="str">
            <v>m</v>
          </cell>
          <cell r="F446" t="str">
            <v>MOC122</v>
          </cell>
          <cell r="G446" t="str">
            <v>MOC125</v>
          </cell>
          <cell r="H446" t="str">
            <v>NA</v>
          </cell>
          <cell r="I446" t="str">
            <v>NA</v>
          </cell>
          <cell r="J446" t="str">
            <v>NA</v>
          </cell>
          <cell r="K446" t="str">
            <v>NA</v>
          </cell>
          <cell r="L446" t="str">
            <v>NA</v>
          </cell>
          <cell r="M446">
            <v>2</v>
          </cell>
          <cell r="N446">
            <v>0.33</v>
          </cell>
          <cell r="O446" t="str">
            <v>NA</v>
          </cell>
          <cell r="P446" t="str">
            <v>NA</v>
          </cell>
          <cell r="Q446" t="str">
            <v>NA</v>
          </cell>
          <cell r="R446" t="str">
            <v>NA</v>
          </cell>
          <cell r="S446" t="str">
            <v>NA</v>
          </cell>
          <cell r="T446" t="str">
            <v>CEC006</v>
          </cell>
          <cell r="U446" t="str">
            <v>NA</v>
          </cell>
          <cell r="V446" t="str">
            <v>NA</v>
          </cell>
          <cell r="W446" t="str">
            <v>NA</v>
          </cell>
          <cell r="X446" t="str">
            <v>NA</v>
          </cell>
          <cell r="Y446" t="str">
            <v>CMC005</v>
          </cell>
          <cell r="Z446" t="str">
            <v>NA</v>
          </cell>
          <cell r="AA446" t="str">
            <v>NA</v>
          </cell>
          <cell r="AB446" t="str">
            <v>NA</v>
          </cell>
          <cell r="AC446" t="str">
            <v>NA</v>
          </cell>
          <cell r="AD446">
            <v>1</v>
          </cell>
          <cell r="AE446" t="str">
            <v>NA</v>
          </cell>
          <cell r="AF446" t="str">
            <v>NA</v>
          </cell>
          <cell r="AG446" t="str">
            <v>NA</v>
          </cell>
          <cell r="AH446" t="str">
            <v>NA</v>
          </cell>
          <cell r="AI446">
            <v>15</v>
          </cell>
          <cell r="AJ446">
            <v>15</v>
          </cell>
          <cell r="AO446">
            <v>201665</v>
          </cell>
          <cell r="AP446">
            <v>85000</v>
          </cell>
          <cell r="AQ446">
            <v>30000</v>
          </cell>
          <cell r="AR446">
            <v>0</v>
          </cell>
          <cell r="AS446">
            <v>0</v>
          </cell>
          <cell r="AT446">
            <v>0</v>
          </cell>
          <cell r="AU446">
            <v>0</v>
          </cell>
          <cell r="AV446">
            <v>0</v>
          </cell>
          <cell r="AW446">
            <v>170000</v>
          </cell>
          <cell r="AX446">
            <v>9900</v>
          </cell>
          <cell r="AY446">
            <v>0</v>
          </cell>
          <cell r="AZ446">
            <v>0</v>
          </cell>
          <cell r="BA446">
            <v>0</v>
          </cell>
          <cell r="BB446">
            <v>0</v>
          </cell>
          <cell r="BC446">
            <v>0</v>
          </cell>
          <cell r="BD446">
            <v>188895</v>
          </cell>
          <cell r="BE446">
            <v>84698</v>
          </cell>
          <cell r="BF446">
            <v>0</v>
          </cell>
          <cell r="BG446">
            <v>0</v>
          </cell>
          <cell r="BH446">
            <v>0</v>
          </cell>
          <cell r="BI446">
            <v>0</v>
          </cell>
          <cell r="BJ446">
            <v>5647</v>
          </cell>
          <cell r="BK446">
            <v>0</v>
          </cell>
          <cell r="BL446">
            <v>0</v>
          </cell>
          <cell r="BM446">
            <v>0</v>
          </cell>
          <cell r="BN446">
            <v>0</v>
          </cell>
          <cell r="BO446">
            <v>5647</v>
          </cell>
          <cell r="BP446">
            <v>106852</v>
          </cell>
          <cell r="BQ446">
            <v>0</v>
          </cell>
          <cell r="BR446">
            <v>0</v>
          </cell>
          <cell r="BS446">
            <v>0</v>
          </cell>
          <cell r="BT446">
            <v>0</v>
          </cell>
          <cell r="BU446">
            <v>7123</v>
          </cell>
          <cell r="BV446">
            <v>0</v>
          </cell>
          <cell r="BW446">
            <v>0</v>
          </cell>
          <cell r="BX446">
            <v>0</v>
          </cell>
          <cell r="BY446">
            <v>0</v>
          </cell>
          <cell r="BZ446">
            <v>7123</v>
          </cell>
          <cell r="CA446">
            <v>5647</v>
          </cell>
          <cell r="CB446">
            <v>12770</v>
          </cell>
          <cell r="CC446">
            <v>0.05</v>
          </cell>
          <cell r="CD446">
            <v>201665</v>
          </cell>
        </row>
        <row r="447">
          <cell r="B447" t="str">
            <v>EB002</v>
          </cell>
          <cell r="C447" t="str">
            <v>CAP08</v>
          </cell>
          <cell r="D447" t="str">
            <v>De III, VI, y IX Vías</v>
          </cell>
          <cell r="E447" t="str">
            <v>U</v>
          </cell>
          <cell r="F447" t="str">
            <v>MOC087</v>
          </cell>
          <cell r="G447" t="str">
            <v>NA</v>
          </cell>
          <cell r="H447" t="str">
            <v>NA</v>
          </cell>
          <cell r="I447" t="str">
            <v>NA</v>
          </cell>
          <cell r="J447" t="str">
            <v>NA</v>
          </cell>
          <cell r="K447" t="str">
            <v>NA</v>
          </cell>
          <cell r="L447" t="str">
            <v>NA</v>
          </cell>
          <cell r="M447">
            <v>7.0000000000000007E-2</v>
          </cell>
          <cell r="N447" t="str">
            <v>NA</v>
          </cell>
          <cell r="O447" t="str">
            <v>NA</v>
          </cell>
          <cell r="P447" t="str">
            <v>NA</v>
          </cell>
          <cell r="Q447" t="str">
            <v>NA</v>
          </cell>
          <cell r="R447" t="str">
            <v>NA</v>
          </cell>
          <cell r="S447" t="str">
            <v>NA</v>
          </cell>
          <cell r="T447" t="str">
            <v>CEC015</v>
          </cell>
          <cell r="U447" t="str">
            <v>NA</v>
          </cell>
          <cell r="V447" t="str">
            <v>NA</v>
          </cell>
          <cell r="W447" t="str">
            <v>NA</v>
          </cell>
          <cell r="X447" t="str">
            <v>NA</v>
          </cell>
          <cell r="Y447" t="str">
            <v>CMC022</v>
          </cell>
          <cell r="Z447" t="str">
            <v>NA</v>
          </cell>
          <cell r="AA447" t="str">
            <v>NA</v>
          </cell>
          <cell r="AB447" t="str">
            <v>NA</v>
          </cell>
          <cell r="AC447" t="str">
            <v>NA</v>
          </cell>
          <cell r="AD447">
            <v>1</v>
          </cell>
          <cell r="AE447" t="str">
            <v>NA</v>
          </cell>
          <cell r="AF447" t="str">
            <v>NA</v>
          </cell>
          <cell r="AG447" t="str">
            <v>NA</v>
          </cell>
          <cell r="AH447" t="str">
            <v>NA</v>
          </cell>
          <cell r="AI447">
            <v>8.5</v>
          </cell>
          <cell r="AJ447">
            <v>8.5</v>
          </cell>
          <cell r="AO447">
            <v>37308</v>
          </cell>
          <cell r="AP447">
            <v>197010.45</v>
          </cell>
          <cell r="AQ447">
            <v>0</v>
          </cell>
          <cell r="AR447">
            <v>0</v>
          </cell>
          <cell r="AS447">
            <v>0</v>
          </cell>
          <cell r="AT447">
            <v>0</v>
          </cell>
          <cell r="AU447">
            <v>0</v>
          </cell>
          <cell r="AV447">
            <v>0</v>
          </cell>
          <cell r="AW447">
            <v>13791</v>
          </cell>
          <cell r="AX447">
            <v>0</v>
          </cell>
          <cell r="AY447">
            <v>0</v>
          </cell>
          <cell r="AZ447">
            <v>0</v>
          </cell>
          <cell r="BA447">
            <v>0</v>
          </cell>
          <cell r="BB447">
            <v>0</v>
          </cell>
          <cell r="BC447">
            <v>0</v>
          </cell>
          <cell r="BD447">
            <v>14481</v>
          </cell>
          <cell r="BE447">
            <v>28837</v>
          </cell>
          <cell r="BF447">
            <v>0</v>
          </cell>
          <cell r="BG447">
            <v>0</v>
          </cell>
          <cell r="BH447">
            <v>0</v>
          </cell>
          <cell r="BI447">
            <v>0</v>
          </cell>
          <cell r="BJ447">
            <v>3393</v>
          </cell>
          <cell r="BK447">
            <v>0</v>
          </cell>
          <cell r="BL447">
            <v>0</v>
          </cell>
          <cell r="BM447">
            <v>0</v>
          </cell>
          <cell r="BN447">
            <v>0</v>
          </cell>
          <cell r="BO447">
            <v>3393</v>
          </cell>
          <cell r="BP447">
            <v>165187</v>
          </cell>
          <cell r="BQ447">
            <v>0</v>
          </cell>
          <cell r="BR447">
            <v>0</v>
          </cell>
          <cell r="BS447">
            <v>0</v>
          </cell>
          <cell r="BT447">
            <v>0</v>
          </cell>
          <cell r="BU447">
            <v>19434</v>
          </cell>
          <cell r="BV447">
            <v>0</v>
          </cell>
          <cell r="BW447">
            <v>0</v>
          </cell>
          <cell r="BX447">
            <v>0</v>
          </cell>
          <cell r="BY447">
            <v>0</v>
          </cell>
          <cell r="BZ447">
            <v>19434</v>
          </cell>
          <cell r="CA447">
            <v>3393</v>
          </cell>
          <cell r="CB447">
            <v>22827</v>
          </cell>
          <cell r="CC447">
            <v>0.05</v>
          </cell>
          <cell r="CD447">
            <v>37308</v>
          </cell>
        </row>
        <row r="448">
          <cell r="B448" t="str">
            <v>DU027</v>
          </cell>
          <cell r="C448" t="str">
            <v>CAP08</v>
          </cell>
          <cell r="D448" t="str">
            <v>De nueve (IX) Vías HG 4"</v>
          </cell>
          <cell r="E448" t="str">
            <v>m</v>
          </cell>
          <cell r="F448" t="str">
            <v>MOC122</v>
          </cell>
          <cell r="G448" t="str">
            <v>MOC125</v>
          </cell>
          <cell r="H448" t="str">
            <v>NA</v>
          </cell>
          <cell r="I448" t="str">
            <v>NA</v>
          </cell>
          <cell r="J448" t="str">
            <v>NA</v>
          </cell>
          <cell r="K448" t="str">
            <v>NA</v>
          </cell>
          <cell r="L448" t="str">
            <v>NA</v>
          </cell>
          <cell r="M448">
            <v>9</v>
          </cell>
          <cell r="N448">
            <v>1.5</v>
          </cell>
          <cell r="O448" t="str">
            <v>NA</v>
          </cell>
          <cell r="P448" t="str">
            <v>NA</v>
          </cell>
          <cell r="Q448" t="str">
            <v>NA</v>
          </cell>
          <cell r="R448" t="str">
            <v>NA</v>
          </cell>
          <cell r="S448" t="str">
            <v>NA</v>
          </cell>
          <cell r="T448" t="str">
            <v>CEC006</v>
          </cell>
          <cell r="U448" t="str">
            <v>NA</v>
          </cell>
          <cell r="V448" t="str">
            <v>NA</v>
          </cell>
          <cell r="W448" t="str">
            <v>NA</v>
          </cell>
          <cell r="X448" t="str">
            <v>NA</v>
          </cell>
          <cell r="Y448" t="str">
            <v>CMC005</v>
          </cell>
          <cell r="Z448" t="str">
            <v>NA</v>
          </cell>
          <cell r="AA448" t="str">
            <v>NA</v>
          </cell>
          <cell r="AB448" t="str">
            <v>NA</v>
          </cell>
          <cell r="AC448" t="str">
            <v>NA</v>
          </cell>
          <cell r="AD448">
            <v>1</v>
          </cell>
          <cell r="AE448" t="str">
            <v>NA</v>
          </cell>
          <cell r="AF448" t="str">
            <v>NA</v>
          </cell>
          <cell r="AG448" t="str">
            <v>NA</v>
          </cell>
          <cell r="AH448" t="str">
            <v>NA</v>
          </cell>
          <cell r="AI448">
            <v>3.33</v>
          </cell>
          <cell r="AJ448">
            <v>3.33</v>
          </cell>
          <cell r="AO448">
            <v>908023</v>
          </cell>
          <cell r="AP448">
            <v>85000</v>
          </cell>
          <cell r="AQ448">
            <v>30000</v>
          </cell>
          <cell r="AR448">
            <v>0</v>
          </cell>
          <cell r="AS448">
            <v>0</v>
          </cell>
          <cell r="AT448">
            <v>0</v>
          </cell>
          <cell r="AU448">
            <v>0</v>
          </cell>
          <cell r="AV448">
            <v>0</v>
          </cell>
          <cell r="AW448">
            <v>765000</v>
          </cell>
          <cell r="AX448">
            <v>45000</v>
          </cell>
          <cell r="AY448">
            <v>0</v>
          </cell>
          <cell r="AZ448">
            <v>0</v>
          </cell>
          <cell r="BA448">
            <v>0</v>
          </cell>
          <cell r="BB448">
            <v>0</v>
          </cell>
          <cell r="BC448">
            <v>0</v>
          </cell>
          <cell r="BD448">
            <v>850500</v>
          </cell>
          <cell r="BE448">
            <v>84698</v>
          </cell>
          <cell r="BF448">
            <v>0</v>
          </cell>
          <cell r="BG448">
            <v>0</v>
          </cell>
          <cell r="BH448">
            <v>0</v>
          </cell>
          <cell r="BI448">
            <v>0</v>
          </cell>
          <cell r="BJ448">
            <v>25435</v>
          </cell>
          <cell r="BK448">
            <v>0</v>
          </cell>
          <cell r="BL448">
            <v>0</v>
          </cell>
          <cell r="BM448">
            <v>0</v>
          </cell>
          <cell r="BN448">
            <v>0</v>
          </cell>
          <cell r="BO448">
            <v>25435</v>
          </cell>
          <cell r="BP448">
            <v>106852</v>
          </cell>
          <cell r="BQ448">
            <v>0</v>
          </cell>
          <cell r="BR448">
            <v>0</v>
          </cell>
          <cell r="BS448">
            <v>0</v>
          </cell>
          <cell r="BT448">
            <v>0</v>
          </cell>
          <cell r="BU448">
            <v>32088</v>
          </cell>
          <cell r="BV448">
            <v>0</v>
          </cell>
          <cell r="BW448">
            <v>0</v>
          </cell>
          <cell r="BX448">
            <v>0</v>
          </cell>
          <cell r="BY448">
            <v>0</v>
          </cell>
          <cell r="BZ448">
            <v>32088</v>
          </cell>
          <cell r="CA448">
            <v>25435</v>
          </cell>
          <cell r="CB448">
            <v>57523</v>
          </cell>
          <cell r="CC448">
            <v>0.05</v>
          </cell>
          <cell r="CD448">
            <v>908023</v>
          </cell>
        </row>
        <row r="449">
          <cell r="B449" t="str">
            <v>DU026</v>
          </cell>
          <cell r="C449" t="str">
            <v>CAP08</v>
          </cell>
          <cell r="D449" t="str">
            <v>De ocho (VIII) Vías HG 4"</v>
          </cell>
          <cell r="E449" t="str">
            <v>m</v>
          </cell>
          <cell r="F449" t="str">
            <v>MOC122</v>
          </cell>
          <cell r="G449" t="str">
            <v>MOC125</v>
          </cell>
          <cell r="H449" t="str">
            <v>NA</v>
          </cell>
          <cell r="I449" t="str">
            <v>NA</v>
          </cell>
          <cell r="J449" t="str">
            <v>NA</v>
          </cell>
          <cell r="K449" t="str">
            <v>NA</v>
          </cell>
          <cell r="L449" t="str">
            <v>NA</v>
          </cell>
          <cell r="M449">
            <v>8</v>
          </cell>
          <cell r="N449">
            <v>1.33</v>
          </cell>
          <cell r="O449" t="str">
            <v>NA</v>
          </cell>
          <cell r="P449" t="str">
            <v>NA</v>
          </cell>
          <cell r="Q449" t="str">
            <v>NA</v>
          </cell>
          <cell r="R449" t="str">
            <v>NA</v>
          </cell>
          <cell r="S449" t="str">
            <v>NA</v>
          </cell>
          <cell r="T449" t="str">
            <v>CEC006</v>
          </cell>
          <cell r="U449" t="str">
            <v>NA</v>
          </cell>
          <cell r="V449" t="str">
            <v>NA</v>
          </cell>
          <cell r="W449" t="str">
            <v>NA</v>
          </cell>
          <cell r="X449" t="str">
            <v>NA</v>
          </cell>
          <cell r="Y449" t="str">
            <v>CMC005</v>
          </cell>
          <cell r="Z449" t="str">
            <v>NA</v>
          </cell>
          <cell r="AA449" t="str">
            <v>NA</v>
          </cell>
          <cell r="AB449" t="str">
            <v>NA</v>
          </cell>
          <cell r="AC449" t="str">
            <v>NA</v>
          </cell>
          <cell r="AD449">
            <v>1</v>
          </cell>
          <cell r="AE449" t="str">
            <v>NA</v>
          </cell>
          <cell r="AF449" t="str">
            <v>NA</v>
          </cell>
          <cell r="AG449" t="str">
            <v>NA</v>
          </cell>
          <cell r="AH449" t="str">
            <v>NA</v>
          </cell>
          <cell r="AI449">
            <v>3.75</v>
          </cell>
          <cell r="AJ449">
            <v>3.75</v>
          </cell>
          <cell r="AO449">
            <v>806975</v>
          </cell>
          <cell r="AP449">
            <v>85000</v>
          </cell>
          <cell r="AQ449">
            <v>30000</v>
          </cell>
          <cell r="AR449">
            <v>0</v>
          </cell>
          <cell r="AS449">
            <v>0</v>
          </cell>
          <cell r="AT449">
            <v>0</v>
          </cell>
          <cell r="AU449">
            <v>0</v>
          </cell>
          <cell r="AV449">
            <v>0</v>
          </cell>
          <cell r="AW449">
            <v>680000</v>
          </cell>
          <cell r="AX449">
            <v>39900</v>
          </cell>
          <cell r="AY449">
            <v>0</v>
          </cell>
          <cell r="AZ449">
            <v>0</v>
          </cell>
          <cell r="BA449">
            <v>0</v>
          </cell>
          <cell r="BB449">
            <v>0</v>
          </cell>
          <cell r="BC449">
            <v>0</v>
          </cell>
          <cell r="BD449">
            <v>755895</v>
          </cell>
          <cell r="BE449">
            <v>84698</v>
          </cell>
          <cell r="BF449">
            <v>0</v>
          </cell>
          <cell r="BG449">
            <v>0</v>
          </cell>
          <cell r="BH449">
            <v>0</v>
          </cell>
          <cell r="BI449">
            <v>0</v>
          </cell>
          <cell r="BJ449">
            <v>22586</v>
          </cell>
          <cell r="BK449">
            <v>0</v>
          </cell>
          <cell r="BL449">
            <v>0</v>
          </cell>
          <cell r="BM449">
            <v>0</v>
          </cell>
          <cell r="BN449">
            <v>0</v>
          </cell>
          <cell r="BO449">
            <v>22586</v>
          </cell>
          <cell r="BP449">
            <v>106852</v>
          </cell>
          <cell r="BQ449">
            <v>0</v>
          </cell>
          <cell r="BR449">
            <v>0</v>
          </cell>
          <cell r="BS449">
            <v>0</v>
          </cell>
          <cell r="BT449">
            <v>0</v>
          </cell>
          <cell r="BU449">
            <v>28494</v>
          </cell>
          <cell r="BV449">
            <v>0</v>
          </cell>
          <cell r="BW449">
            <v>0</v>
          </cell>
          <cell r="BX449">
            <v>0</v>
          </cell>
          <cell r="BY449">
            <v>0</v>
          </cell>
          <cell r="BZ449">
            <v>28494</v>
          </cell>
          <cell r="CA449">
            <v>22586</v>
          </cell>
          <cell r="CB449">
            <v>51080</v>
          </cell>
          <cell r="CC449">
            <v>0.05</v>
          </cell>
          <cell r="CD449">
            <v>806975</v>
          </cell>
        </row>
        <row r="450">
          <cell r="B450" t="str">
            <v>DU025</v>
          </cell>
          <cell r="C450" t="str">
            <v>CAP08</v>
          </cell>
          <cell r="D450" t="str">
            <v>De seis (VI) Vías HG 4"</v>
          </cell>
          <cell r="E450" t="str">
            <v>m</v>
          </cell>
          <cell r="F450" t="str">
            <v>MOC122</v>
          </cell>
          <cell r="G450" t="str">
            <v>MOC125</v>
          </cell>
          <cell r="H450" t="str">
            <v>NA</v>
          </cell>
          <cell r="I450" t="str">
            <v>NA</v>
          </cell>
          <cell r="J450" t="str">
            <v>NA</v>
          </cell>
          <cell r="K450" t="str">
            <v>NA</v>
          </cell>
          <cell r="L450" t="str">
            <v>NA</v>
          </cell>
          <cell r="M450">
            <v>6</v>
          </cell>
          <cell r="N450">
            <v>1</v>
          </cell>
          <cell r="O450" t="str">
            <v>NA</v>
          </cell>
          <cell r="P450" t="str">
            <v>NA</v>
          </cell>
          <cell r="Q450" t="str">
            <v>NA</v>
          </cell>
          <cell r="R450" t="str">
            <v>NA</v>
          </cell>
          <cell r="S450" t="str">
            <v>NA</v>
          </cell>
          <cell r="T450" t="str">
            <v>CEC006</v>
          </cell>
          <cell r="U450" t="str">
            <v>NA</v>
          </cell>
          <cell r="V450" t="str">
            <v>NA</v>
          </cell>
          <cell r="W450" t="str">
            <v>NA</v>
          </cell>
          <cell r="X450" t="str">
            <v>NA</v>
          </cell>
          <cell r="Y450" t="str">
            <v>CMC005</v>
          </cell>
          <cell r="Z450" t="str">
            <v>NA</v>
          </cell>
          <cell r="AA450" t="str">
            <v>NA</v>
          </cell>
          <cell r="AB450" t="str">
            <v>NA</v>
          </cell>
          <cell r="AC450" t="str">
            <v>NA</v>
          </cell>
          <cell r="AD450">
            <v>1</v>
          </cell>
          <cell r="AE450" t="str">
            <v>NA</v>
          </cell>
          <cell r="AF450" t="str">
            <v>NA</v>
          </cell>
          <cell r="AG450" t="str">
            <v>NA</v>
          </cell>
          <cell r="AH450" t="str">
            <v>NA</v>
          </cell>
          <cell r="AI450">
            <v>5</v>
          </cell>
          <cell r="AJ450">
            <v>5</v>
          </cell>
          <cell r="AO450">
            <v>605310</v>
          </cell>
          <cell r="AP450">
            <v>85000</v>
          </cell>
          <cell r="AQ450">
            <v>30000</v>
          </cell>
          <cell r="AR450">
            <v>0</v>
          </cell>
          <cell r="AS450">
            <v>0</v>
          </cell>
          <cell r="AT450">
            <v>0</v>
          </cell>
          <cell r="AU450">
            <v>0</v>
          </cell>
          <cell r="AV450">
            <v>0</v>
          </cell>
          <cell r="AW450">
            <v>510000</v>
          </cell>
          <cell r="AX450">
            <v>30000</v>
          </cell>
          <cell r="AY450">
            <v>0</v>
          </cell>
          <cell r="AZ450">
            <v>0</v>
          </cell>
          <cell r="BA450">
            <v>0</v>
          </cell>
          <cell r="BB450">
            <v>0</v>
          </cell>
          <cell r="BC450">
            <v>0</v>
          </cell>
          <cell r="BD450">
            <v>567000</v>
          </cell>
          <cell r="BE450">
            <v>84698</v>
          </cell>
          <cell r="BF450">
            <v>0</v>
          </cell>
          <cell r="BG450">
            <v>0</v>
          </cell>
          <cell r="BH450">
            <v>0</v>
          </cell>
          <cell r="BI450">
            <v>0</v>
          </cell>
          <cell r="BJ450">
            <v>16940</v>
          </cell>
          <cell r="BK450">
            <v>0</v>
          </cell>
          <cell r="BL450">
            <v>0</v>
          </cell>
          <cell r="BM450">
            <v>0</v>
          </cell>
          <cell r="BN450">
            <v>0</v>
          </cell>
          <cell r="BO450">
            <v>16940</v>
          </cell>
          <cell r="BP450">
            <v>106852</v>
          </cell>
          <cell r="BQ450">
            <v>0</v>
          </cell>
          <cell r="BR450">
            <v>0</v>
          </cell>
          <cell r="BS450">
            <v>0</v>
          </cell>
          <cell r="BT450">
            <v>0</v>
          </cell>
          <cell r="BU450">
            <v>21370</v>
          </cell>
          <cell r="BV450">
            <v>0</v>
          </cell>
          <cell r="BW450">
            <v>0</v>
          </cell>
          <cell r="BX450">
            <v>0</v>
          </cell>
          <cell r="BY450">
            <v>0</v>
          </cell>
          <cell r="BZ450">
            <v>21370</v>
          </cell>
          <cell r="CA450">
            <v>16940</v>
          </cell>
          <cell r="CB450">
            <v>38310</v>
          </cell>
          <cell r="CC450">
            <v>0.05</v>
          </cell>
          <cell r="CD450">
            <v>605310</v>
          </cell>
        </row>
        <row r="451">
          <cell r="B451" t="str">
            <v>DU020</v>
          </cell>
          <cell r="C451" t="str">
            <v>CAP08</v>
          </cell>
          <cell r="D451" t="str">
            <v>De tres (III) Vías 2" PVC</v>
          </cell>
          <cell r="E451" t="str">
            <v>m</v>
          </cell>
          <cell r="F451" t="str">
            <v>MOC052</v>
          </cell>
          <cell r="G451" t="str">
            <v>NA</v>
          </cell>
          <cell r="H451" t="str">
            <v>NA</v>
          </cell>
          <cell r="I451" t="str">
            <v>NA</v>
          </cell>
          <cell r="J451" t="str">
            <v>NA</v>
          </cell>
          <cell r="K451" t="str">
            <v>NA</v>
          </cell>
          <cell r="L451" t="str">
            <v>NA</v>
          </cell>
          <cell r="M451">
            <v>3</v>
          </cell>
          <cell r="N451" t="str">
            <v>NA</v>
          </cell>
          <cell r="O451" t="str">
            <v>NA</v>
          </cell>
          <cell r="P451" t="str">
            <v>NA</v>
          </cell>
          <cell r="Q451" t="str">
            <v>NA</v>
          </cell>
          <cell r="R451" t="str">
            <v>NA</v>
          </cell>
          <cell r="S451" t="str">
            <v>NA</v>
          </cell>
          <cell r="T451" t="str">
            <v>CEC006</v>
          </cell>
          <cell r="U451" t="str">
            <v>NA</v>
          </cell>
          <cell r="V451" t="str">
            <v>NA</v>
          </cell>
          <cell r="W451" t="str">
            <v>NA</v>
          </cell>
          <cell r="X451" t="str">
            <v>NA</v>
          </cell>
          <cell r="Y451" t="str">
            <v>CMC005</v>
          </cell>
          <cell r="Z451" t="str">
            <v>NA</v>
          </cell>
          <cell r="AA451" t="str">
            <v>NA</v>
          </cell>
          <cell r="AB451" t="str">
            <v>NA</v>
          </cell>
          <cell r="AC451" t="str">
            <v>NA</v>
          </cell>
          <cell r="AD451">
            <v>1</v>
          </cell>
          <cell r="AE451" t="str">
            <v>NA</v>
          </cell>
          <cell r="AF451" t="str">
            <v>NA</v>
          </cell>
          <cell r="AG451" t="str">
            <v>NA</v>
          </cell>
          <cell r="AH451" t="str">
            <v>NA</v>
          </cell>
          <cell r="AI451">
            <v>250</v>
          </cell>
          <cell r="AJ451">
            <v>250</v>
          </cell>
          <cell r="AO451">
            <v>12421</v>
          </cell>
          <cell r="AP451">
            <v>3700</v>
          </cell>
          <cell r="AQ451">
            <v>0</v>
          </cell>
          <cell r="AR451">
            <v>0</v>
          </cell>
          <cell r="AS451">
            <v>0</v>
          </cell>
          <cell r="AT451">
            <v>0</v>
          </cell>
          <cell r="AU451">
            <v>0</v>
          </cell>
          <cell r="AV451">
            <v>0</v>
          </cell>
          <cell r="AW451">
            <v>11100</v>
          </cell>
          <cell r="AX451">
            <v>0</v>
          </cell>
          <cell r="AY451">
            <v>0</v>
          </cell>
          <cell r="AZ451">
            <v>0</v>
          </cell>
          <cell r="BA451">
            <v>0</v>
          </cell>
          <cell r="BB451">
            <v>0</v>
          </cell>
          <cell r="BC451">
            <v>0</v>
          </cell>
          <cell r="BD451">
            <v>11655</v>
          </cell>
          <cell r="BE451">
            <v>84698</v>
          </cell>
          <cell r="BF451">
            <v>0</v>
          </cell>
          <cell r="BG451">
            <v>0</v>
          </cell>
          <cell r="BH451">
            <v>0</v>
          </cell>
          <cell r="BI451">
            <v>0</v>
          </cell>
          <cell r="BJ451">
            <v>339</v>
          </cell>
          <cell r="BK451">
            <v>0</v>
          </cell>
          <cell r="BL451">
            <v>0</v>
          </cell>
          <cell r="BM451">
            <v>0</v>
          </cell>
          <cell r="BN451">
            <v>0</v>
          </cell>
          <cell r="BO451">
            <v>339</v>
          </cell>
          <cell r="BP451">
            <v>106852</v>
          </cell>
          <cell r="BQ451">
            <v>0</v>
          </cell>
          <cell r="BR451">
            <v>0</v>
          </cell>
          <cell r="BS451">
            <v>0</v>
          </cell>
          <cell r="BT451">
            <v>0</v>
          </cell>
          <cell r="BU451">
            <v>427</v>
          </cell>
          <cell r="BV451">
            <v>0</v>
          </cell>
          <cell r="BW451">
            <v>0</v>
          </cell>
          <cell r="BX451">
            <v>0</v>
          </cell>
          <cell r="BY451">
            <v>0</v>
          </cell>
          <cell r="BZ451">
            <v>427</v>
          </cell>
          <cell r="CA451">
            <v>339</v>
          </cell>
          <cell r="CB451">
            <v>766</v>
          </cell>
          <cell r="CC451">
            <v>0.05</v>
          </cell>
          <cell r="CD451">
            <v>12421</v>
          </cell>
        </row>
        <row r="452">
          <cell r="B452" t="str">
            <v>DU031</v>
          </cell>
          <cell r="C452" t="str">
            <v>CAP08</v>
          </cell>
          <cell r="D452" t="str">
            <v>De tres (III) Vías HG 3"</v>
          </cell>
          <cell r="E452" t="str">
            <v>m</v>
          </cell>
          <cell r="F452" t="str">
            <v>MOC122</v>
          </cell>
          <cell r="G452" t="str">
            <v>MOC125</v>
          </cell>
          <cell r="H452" t="str">
            <v>NA</v>
          </cell>
          <cell r="I452" t="str">
            <v>NA</v>
          </cell>
          <cell r="J452" t="str">
            <v>NA</v>
          </cell>
          <cell r="K452" t="str">
            <v>NA</v>
          </cell>
          <cell r="L452" t="str">
            <v>NA</v>
          </cell>
          <cell r="M452">
            <v>3</v>
          </cell>
          <cell r="N452">
            <v>0.5</v>
          </cell>
          <cell r="O452" t="str">
            <v>NA</v>
          </cell>
          <cell r="P452" t="str">
            <v>NA</v>
          </cell>
          <cell r="Q452" t="str">
            <v>NA</v>
          </cell>
          <cell r="R452" t="str">
            <v>NA</v>
          </cell>
          <cell r="S452" t="str">
            <v>NA</v>
          </cell>
          <cell r="T452" t="str">
            <v>CEC006</v>
          </cell>
          <cell r="U452" t="str">
            <v>NA</v>
          </cell>
          <cell r="V452" t="str">
            <v>NA</v>
          </cell>
          <cell r="W452" t="str">
            <v>NA</v>
          </cell>
          <cell r="X452" t="str">
            <v>NA</v>
          </cell>
          <cell r="Y452" t="str">
            <v>CMC005</v>
          </cell>
          <cell r="Z452" t="str">
            <v>NA</v>
          </cell>
          <cell r="AA452" t="str">
            <v>NA</v>
          </cell>
          <cell r="AB452" t="str">
            <v>NA</v>
          </cell>
          <cell r="AC452" t="str">
            <v>NA</v>
          </cell>
          <cell r="AD452">
            <v>1</v>
          </cell>
          <cell r="AE452" t="str">
            <v>NA</v>
          </cell>
          <cell r="AF452" t="str">
            <v>NA</v>
          </cell>
          <cell r="AG452" t="str">
            <v>NA</v>
          </cell>
          <cell r="AH452" t="str">
            <v>NA</v>
          </cell>
          <cell r="AI452">
            <v>10</v>
          </cell>
          <cell r="AJ452">
            <v>10</v>
          </cell>
          <cell r="AO452">
            <v>302655</v>
          </cell>
          <cell r="AP452">
            <v>85000</v>
          </cell>
          <cell r="AQ452">
            <v>30000</v>
          </cell>
          <cell r="AR452">
            <v>0</v>
          </cell>
          <cell r="AS452">
            <v>0</v>
          </cell>
          <cell r="AT452">
            <v>0</v>
          </cell>
          <cell r="AU452">
            <v>0</v>
          </cell>
          <cell r="AV452">
            <v>0</v>
          </cell>
          <cell r="AW452">
            <v>255000</v>
          </cell>
          <cell r="AX452">
            <v>15000</v>
          </cell>
          <cell r="AY452">
            <v>0</v>
          </cell>
          <cell r="AZ452">
            <v>0</v>
          </cell>
          <cell r="BA452">
            <v>0</v>
          </cell>
          <cell r="BB452">
            <v>0</v>
          </cell>
          <cell r="BC452">
            <v>0</v>
          </cell>
          <cell r="BD452">
            <v>283500</v>
          </cell>
          <cell r="BE452">
            <v>84698</v>
          </cell>
          <cell r="BF452">
            <v>0</v>
          </cell>
          <cell r="BG452">
            <v>0</v>
          </cell>
          <cell r="BH452">
            <v>0</v>
          </cell>
          <cell r="BI452">
            <v>0</v>
          </cell>
          <cell r="BJ452">
            <v>8470</v>
          </cell>
          <cell r="BK452">
            <v>0</v>
          </cell>
          <cell r="BL452">
            <v>0</v>
          </cell>
          <cell r="BM452">
            <v>0</v>
          </cell>
          <cell r="BN452">
            <v>0</v>
          </cell>
          <cell r="BO452">
            <v>8470</v>
          </cell>
          <cell r="BP452">
            <v>106852</v>
          </cell>
          <cell r="BQ452">
            <v>0</v>
          </cell>
          <cell r="BR452">
            <v>0</v>
          </cell>
          <cell r="BS452">
            <v>0</v>
          </cell>
          <cell r="BT452">
            <v>0</v>
          </cell>
          <cell r="BU452">
            <v>10685</v>
          </cell>
          <cell r="BV452">
            <v>0</v>
          </cell>
          <cell r="BW452">
            <v>0</v>
          </cell>
          <cell r="BX452">
            <v>0</v>
          </cell>
          <cell r="BY452">
            <v>0</v>
          </cell>
          <cell r="BZ452">
            <v>10685</v>
          </cell>
          <cell r="CA452">
            <v>8470</v>
          </cell>
          <cell r="CB452">
            <v>19155</v>
          </cell>
          <cell r="CC452">
            <v>0.05</v>
          </cell>
          <cell r="CD452">
            <v>302655</v>
          </cell>
        </row>
        <row r="453">
          <cell r="B453" t="str">
            <v>DU023</v>
          </cell>
          <cell r="C453" t="str">
            <v>CAP08</v>
          </cell>
          <cell r="D453" t="str">
            <v>De tres (III) Vías HG 4"</v>
          </cell>
          <cell r="E453" t="str">
            <v>m</v>
          </cell>
          <cell r="F453" t="str">
            <v>MOC122</v>
          </cell>
          <cell r="G453" t="str">
            <v>MOC125</v>
          </cell>
          <cell r="H453" t="str">
            <v>NA</v>
          </cell>
          <cell r="I453" t="str">
            <v>NA</v>
          </cell>
          <cell r="J453" t="str">
            <v>NA</v>
          </cell>
          <cell r="K453" t="str">
            <v>NA</v>
          </cell>
          <cell r="L453" t="str">
            <v>NA</v>
          </cell>
          <cell r="M453">
            <v>3</v>
          </cell>
          <cell r="N453">
            <v>0.5</v>
          </cell>
          <cell r="O453" t="str">
            <v>NA</v>
          </cell>
          <cell r="P453" t="str">
            <v>NA</v>
          </cell>
          <cell r="Q453" t="str">
            <v>NA</v>
          </cell>
          <cell r="R453" t="str">
            <v>NA</v>
          </cell>
          <cell r="S453" t="str">
            <v>NA</v>
          </cell>
          <cell r="T453" t="str">
            <v>CEC006</v>
          </cell>
          <cell r="U453" t="str">
            <v>NA</v>
          </cell>
          <cell r="V453" t="str">
            <v>NA</v>
          </cell>
          <cell r="W453" t="str">
            <v>NA</v>
          </cell>
          <cell r="X453" t="str">
            <v>NA</v>
          </cell>
          <cell r="Y453" t="str">
            <v>CMC005</v>
          </cell>
          <cell r="Z453" t="str">
            <v>NA</v>
          </cell>
          <cell r="AA453" t="str">
            <v>NA</v>
          </cell>
          <cell r="AB453" t="str">
            <v>NA</v>
          </cell>
          <cell r="AC453" t="str">
            <v>NA</v>
          </cell>
          <cell r="AD453">
            <v>1</v>
          </cell>
          <cell r="AE453" t="str">
            <v>NA</v>
          </cell>
          <cell r="AF453" t="str">
            <v>NA</v>
          </cell>
          <cell r="AG453" t="str">
            <v>NA</v>
          </cell>
          <cell r="AH453" t="str">
            <v>NA</v>
          </cell>
          <cell r="AI453">
            <v>10</v>
          </cell>
          <cell r="AJ453">
            <v>10</v>
          </cell>
          <cell r="AO453">
            <v>302655</v>
          </cell>
          <cell r="AP453">
            <v>85000</v>
          </cell>
          <cell r="AQ453">
            <v>30000</v>
          </cell>
          <cell r="AR453">
            <v>0</v>
          </cell>
          <cell r="AS453">
            <v>0</v>
          </cell>
          <cell r="AT453">
            <v>0</v>
          </cell>
          <cell r="AU453">
            <v>0</v>
          </cell>
          <cell r="AV453">
            <v>0</v>
          </cell>
          <cell r="AW453">
            <v>255000</v>
          </cell>
          <cell r="AX453">
            <v>15000</v>
          </cell>
          <cell r="AY453">
            <v>0</v>
          </cell>
          <cell r="AZ453">
            <v>0</v>
          </cell>
          <cell r="BA453">
            <v>0</v>
          </cell>
          <cell r="BB453">
            <v>0</v>
          </cell>
          <cell r="BC453">
            <v>0</v>
          </cell>
          <cell r="BD453">
            <v>283500</v>
          </cell>
          <cell r="BE453">
            <v>84698</v>
          </cell>
          <cell r="BF453">
            <v>0</v>
          </cell>
          <cell r="BG453">
            <v>0</v>
          </cell>
          <cell r="BH453">
            <v>0</v>
          </cell>
          <cell r="BI453">
            <v>0</v>
          </cell>
          <cell r="BJ453">
            <v>8470</v>
          </cell>
          <cell r="BK453">
            <v>0</v>
          </cell>
          <cell r="BL453">
            <v>0</v>
          </cell>
          <cell r="BM453">
            <v>0</v>
          </cell>
          <cell r="BN453">
            <v>0</v>
          </cell>
          <cell r="BO453">
            <v>8470</v>
          </cell>
          <cell r="BP453">
            <v>106852</v>
          </cell>
          <cell r="BQ453">
            <v>0</v>
          </cell>
          <cell r="BR453">
            <v>0</v>
          </cell>
          <cell r="BS453">
            <v>0</v>
          </cell>
          <cell r="BT453">
            <v>0</v>
          </cell>
          <cell r="BU453">
            <v>10685</v>
          </cell>
          <cell r="BV453">
            <v>0</v>
          </cell>
          <cell r="BW453">
            <v>0</v>
          </cell>
          <cell r="BX453">
            <v>0</v>
          </cell>
          <cell r="BY453">
            <v>0</v>
          </cell>
          <cell r="BZ453">
            <v>10685</v>
          </cell>
          <cell r="CA453">
            <v>8470</v>
          </cell>
          <cell r="CB453">
            <v>19155</v>
          </cell>
          <cell r="CC453">
            <v>0.05</v>
          </cell>
          <cell r="CD453">
            <v>302655</v>
          </cell>
        </row>
        <row r="454">
          <cell r="B454" t="str">
            <v>DU029</v>
          </cell>
          <cell r="C454" t="str">
            <v>CAP08</v>
          </cell>
          <cell r="D454" t="str">
            <v>De una (I) Vías HG 3"</v>
          </cell>
          <cell r="E454" t="str">
            <v>m</v>
          </cell>
          <cell r="F454" t="str">
            <v>MOC121</v>
          </cell>
          <cell r="G454" t="str">
            <v>MOC124</v>
          </cell>
          <cell r="H454" t="str">
            <v>NA</v>
          </cell>
          <cell r="I454" t="str">
            <v>NA</v>
          </cell>
          <cell r="J454" t="str">
            <v>NA</v>
          </cell>
          <cell r="K454" t="str">
            <v>NA</v>
          </cell>
          <cell r="L454" t="str">
            <v>NA</v>
          </cell>
          <cell r="M454">
            <v>1</v>
          </cell>
          <cell r="N454">
            <v>0.17</v>
          </cell>
          <cell r="O454" t="str">
            <v>NA</v>
          </cell>
          <cell r="P454" t="str">
            <v>NA</v>
          </cell>
          <cell r="Q454" t="str">
            <v>NA</v>
          </cell>
          <cell r="R454" t="str">
            <v>NA</v>
          </cell>
          <cell r="S454" t="str">
            <v>NA</v>
          </cell>
          <cell r="T454" t="str">
            <v>CEC006</v>
          </cell>
          <cell r="U454" t="str">
            <v>NA</v>
          </cell>
          <cell r="V454" t="str">
            <v>NA</v>
          </cell>
          <cell r="W454" t="str">
            <v>NA</v>
          </cell>
          <cell r="X454" t="str">
            <v>NA</v>
          </cell>
          <cell r="Y454" t="str">
            <v>CMC005</v>
          </cell>
          <cell r="Z454" t="str">
            <v>NA</v>
          </cell>
          <cell r="AA454" t="str">
            <v>NA</v>
          </cell>
          <cell r="AB454" t="str">
            <v>NA</v>
          </cell>
          <cell r="AC454" t="str">
            <v>NA</v>
          </cell>
          <cell r="AD454">
            <v>1</v>
          </cell>
          <cell r="AE454" t="str">
            <v>NA</v>
          </cell>
          <cell r="AF454" t="str">
            <v>NA</v>
          </cell>
          <cell r="AG454" t="str">
            <v>NA</v>
          </cell>
          <cell r="AH454" t="str">
            <v>NA</v>
          </cell>
          <cell r="AI454">
            <v>30</v>
          </cell>
          <cell r="AJ454">
            <v>30</v>
          </cell>
          <cell r="AO454">
            <v>20543</v>
          </cell>
          <cell r="AP454">
            <v>10300</v>
          </cell>
          <cell r="AQ454">
            <v>18729</v>
          </cell>
          <cell r="AR454">
            <v>0</v>
          </cell>
          <cell r="AS454">
            <v>0</v>
          </cell>
          <cell r="AT454">
            <v>0</v>
          </cell>
          <cell r="AU454">
            <v>0</v>
          </cell>
          <cell r="AV454">
            <v>0</v>
          </cell>
          <cell r="AW454">
            <v>10300</v>
          </cell>
          <cell r="AX454">
            <v>3184</v>
          </cell>
          <cell r="AY454">
            <v>0</v>
          </cell>
          <cell r="AZ454">
            <v>0</v>
          </cell>
          <cell r="BA454">
            <v>0</v>
          </cell>
          <cell r="BB454">
            <v>0</v>
          </cell>
          <cell r="BC454">
            <v>0</v>
          </cell>
          <cell r="BD454">
            <v>14158</v>
          </cell>
          <cell r="BE454">
            <v>84698</v>
          </cell>
          <cell r="BF454">
            <v>0</v>
          </cell>
          <cell r="BG454">
            <v>0</v>
          </cell>
          <cell r="BH454">
            <v>0</v>
          </cell>
          <cell r="BI454">
            <v>0</v>
          </cell>
          <cell r="BJ454">
            <v>2823</v>
          </cell>
          <cell r="BK454">
            <v>0</v>
          </cell>
          <cell r="BL454">
            <v>0</v>
          </cell>
          <cell r="BM454">
            <v>0</v>
          </cell>
          <cell r="BN454">
            <v>0</v>
          </cell>
          <cell r="BO454">
            <v>2823</v>
          </cell>
          <cell r="BP454">
            <v>106852</v>
          </cell>
          <cell r="BQ454">
            <v>0</v>
          </cell>
          <cell r="BR454">
            <v>0</v>
          </cell>
          <cell r="BS454">
            <v>0</v>
          </cell>
          <cell r="BT454">
            <v>0</v>
          </cell>
          <cell r="BU454">
            <v>3562</v>
          </cell>
          <cell r="BV454">
            <v>0</v>
          </cell>
          <cell r="BW454">
            <v>0</v>
          </cell>
          <cell r="BX454">
            <v>0</v>
          </cell>
          <cell r="BY454">
            <v>0</v>
          </cell>
          <cell r="BZ454">
            <v>3562</v>
          </cell>
          <cell r="CA454">
            <v>2823</v>
          </cell>
          <cell r="CB454">
            <v>6385</v>
          </cell>
          <cell r="CC454">
            <v>0.05</v>
          </cell>
          <cell r="CD454">
            <v>20543</v>
          </cell>
        </row>
        <row r="455">
          <cell r="B455" t="str">
            <v>DU021</v>
          </cell>
          <cell r="C455" t="str">
            <v>CAP08</v>
          </cell>
          <cell r="D455" t="str">
            <v>De una (I) Vías HG 4"</v>
          </cell>
          <cell r="E455" t="str">
            <v>m</v>
          </cell>
          <cell r="F455" t="str">
            <v>MOC122</v>
          </cell>
          <cell r="G455" t="str">
            <v>MOC125</v>
          </cell>
          <cell r="H455" t="str">
            <v>NA</v>
          </cell>
          <cell r="I455" t="str">
            <v>NA</v>
          </cell>
          <cell r="J455" t="str">
            <v>NA</v>
          </cell>
          <cell r="K455" t="str">
            <v>NA</v>
          </cell>
          <cell r="L455" t="str">
            <v>NA</v>
          </cell>
          <cell r="M455">
            <v>1</v>
          </cell>
          <cell r="N455">
            <v>0.17</v>
          </cell>
          <cell r="O455" t="str">
            <v>NA</v>
          </cell>
          <cell r="P455" t="str">
            <v>NA</v>
          </cell>
          <cell r="Q455" t="str">
            <v>NA</v>
          </cell>
          <cell r="R455" t="str">
            <v>NA</v>
          </cell>
          <cell r="S455" t="str">
            <v>NA</v>
          </cell>
          <cell r="T455" t="str">
            <v>CEC006</v>
          </cell>
          <cell r="U455" t="str">
            <v>NA</v>
          </cell>
          <cell r="V455" t="str">
            <v>NA</v>
          </cell>
          <cell r="W455" t="str">
            <v>NA</v>
          </cell>
          <cell r="X455" t="str">
            <v>NA</v>
          </cell>
          <cell r="Y455" t="str">
            <v>CMC005</v>
          </cell>
          <cell r="Z455" t="str">
            <v>NA</v>
          </cell>
          <cell r="AA455" t="str">
            <v>NA</v>
          </cell>
          <cell r="AB455" t="str">
            <v>NA</v>
          </cell>
          <cell r="AC455" t="str">
            <v>NA</v>
          </cell>
          <cell r="AD455">
            <v>1</v>
          </cell>
          <cell r="AE455" t="str">
            <v>NA</v>
          </cell>
          <cell r="AF455" t="str">
            <v>NA</v>
          </cell>
          <cell r="AG455" t="str">
            <v>NA</v>
          </cell>
          <cell r="AH455" t="str">
            <v>NA</v>
          </cell>
          <cell r="AI455">
            <v>30</v>
          </cell>
          <cell r="AJ455">
            <v>30</v>
          </cell>
          <cell r="AO455">
            <v>100990</v>
          </cell>
          <cell r="AP455">
            <v>85000</v>
          </cell>
          <cell r="AQ455">
            <v>30000</v>
          </cell>
          <cell r="AR455">
            <v>0</v>
          </cell>
          <cell r="AS455">
            <v>0</v>
          </cell>
          <cell r="AT455">
            <v>0</v>
          </cell>
          <cell r="AU455">
            <v>0</v>
          </cell>
          <cell r="AV455">
            <v>0</v>
          </cell>
          <cell r="AW455">
            <v>85000</v>
          </cell>
          <cell r="AX455">
            <v>5100</v>
          </cell>
          <cell r="AY455">
            <v>0</v>
          </cell>
          <cell r="AZ455">
            <v>0</v>
          </cell>
          <cell r="BA455">
            <v>0</v>
          </cell>
          <cell r="BB455">
            <v>0</v>
          </cell>
          <cell r="BC455">
            <v>0</v>
          </cell>
          <cell r="BD455">
            <v>94605</v>
          </cell>
          <cell r="BE455">
            <v>84698</v>
          </cell>
          <cell r="BF455">
            <v>0</v>
          </cell>
          <cell r="BG455">
            <v>0</v>
          </cell>
          <cell r="BH455">
            <v>0</v>
          </cell>
          <cell r="BI455">
            <v>0</v>
          </cell>
          <cell r="BJ455">
            <v>2823</v>
          </cell>
          <cell r="BK455">
            <v>0</v>
          </cell>
          <cell r="BL455">
            <v>0</v>
          </cell>
          <cell r="BM455">
            <v>0</v>
          </cell>
          <cell r="BN455">
            <v>0</v>
          </cell>
          <cell r="BO455">
            <v>2823</v>
          </cell>
          <cell r="BP455">
            <v>106852</v>
          </cell>
          <cell r="BQ455">
            <v>0</v>
          </cell>
          <cell r="BR455">
            <v>0</v>
          </cell>
          <cell r="BS455">
            <v>0</v>
          </cell>
          <cell r="BT455">
            <v>0</v>
          </cell>
          <cell r="BU455">
            <v>3562</v>
          </cell>
          <cell r="BV455">
            <v>0</v>
          </cell>
          <cell r="BW455">
            <v>0</v>
          </cell>
          <cell r="BX455">
            <v>0</v>
          </cell>
          <cell r="BY455">
            <v>0</v>
          </cell>
          <cell r="BZ455">
            <v>3562</v>
          </cell>
          <cell r="CA455">
            <v>2823</v>
          </cell>
          <cell r="CB455">
            <v>6385</v>
          </cell>
          <cell r="CC455">
            <v>0.05</v>
          </cell>
          <cell r="CD455">
            <v>100990</v>
          </cell>
        </row>
        <row r="456">
          <cell r="B456" t="str">
            <v>EB002</v>
          </cell>
          <cell r="C456" t="str">
            <v>CAP08</v>
          </cell>
          <cell r="D456" t="str">
            <v>De VI, VIII, IX y XII Vías</v>
          </cell>
          <cell r="E456" t="str">
            <v>U</v>
          </cell>
          <cell r="F456" t="str">
            <v>MOC086</v>
          </cell>
          <cell r="G456" t="str">
            <v>NA</v>
          </cell>
          <cell r="H456" t="str">
            <v>NA</v>
          </cell>
          <cell r="I456" t="str">
            <v>NA</v>
          </cell>
          <cell r="J456" t="str">
            <v>NA</v>
          </cell>
          <cell r="K456" t="str">
            <v>NA</v>
          </cell>
          <cell r="L456" t="str">
            <v>NA</v>
          </cell>
          <cell r="M456">
            <v>0.1</v>
          </cell>
          <cell r="N456" t="str">
            <v>NA</v>
          </cell>
          <cell r="O456" t="str">
            <v>NA</v>
          </cell>
          <cell r="P456" t="str">
            <v>NA</v>
          </cell>
          <cell r="Q456" t="str">
            <v>NA</v>
          </cell>
          <cell r="R456" t="str">
            <v>NA</v>
          </cell>
          <cell r="S456" t="str">
            <v>NA</v>
          </cell>
          <cell r="T456" t="str">
            <v>CEC015</v>
          </cell>
          <cell r="U456" t="str">
            <v>NA</v>
          </cell>
          <cell r="V456" t="str">
            <v>NA</v>
          </cell>
          <cell r="W456" t="str">
            <v>NA</v>
          </cell>
          <cell r="X456" t="str">
            <v>NA</v>
          </cell>
          <cell r="Y456" t="str">
            <v>CMC022</v>
          </cell>
          <cell r="Z456" t="str">
            <v>NA</v>
          </cell>
          <cell r="AA456" t="str">
            <v>NA</v>
          </cell>
          <cell r="AB456" t="str">
            <v>NA</v>
          </cell>
          <cell r="AC456" t="str">
            <v>NA</v>
          </cell>
          <cell r="AD456">
            <v>1</v>
          </cell>
          <cell r="AE456" t="str">
            <v>NA</v>
          </cell>
          <cell r="AF456" t="str">
            <v>NA</v>
          </cell>
          <cell r="AG456" t="str">
            <v>NA</v>
          </cell>
          <cell r="AH456" t="str">
            <v>NA</v>
          </cell>
          <cell r="AI456">
            <v>9</v>
          </cell>
          <cell r="AJ456">
            <v>9</v>
          </cell>
          <cell r="AO456">
            <v>45395</v>
          </cell>
          <cell r="AP456">
            <v>227016.3</v>
          </cell>
          <cell r="AQ456">
            <v>0</v>
          </cell>
          <cell r="AR456">
            <v>0</v>
          </cell>
          <cell r="AS456">
            <v>0</v>
          </cell>
          <cell r="AT456">
            <v>0</v>
          </cell>
          <cell r="AU456">
            <v>0</v>
          </cell>
          <cell r="AV456">
            <v>0</v>
          </cell>
          <cell r="AW456">
            <v>22702</v>
          </cell>
          <cell r="AX456">
            <v>0</v>
          </cell>
          <cell r="AY456">
            <v>0</v>
          </cell>
          <cell r="AZ456">
            <v>0</v>
          </cell>
          <cell r="BA456">
            <v>0</v>
          </cell>
          <cell r="BB456">
            <v>0</v>
          </cell>
          <cell r="BC456">
            <v>0</v>
          </cell>
          <cell r="BD456">
            <v>23837</v>
          </cell>
          <cell r="BE456">
            <v>28837</v>
          </cell>
          <cell r="BF456">
            <v>0</v>
          </cell>
          <cell r="BG456">
            <v>0</v>
          </cell>
          <cell r="BH456">
            <v>0</v>
          </cell>
          <cell r="BI456">
            <v>0</v>
          </cell>
          <cell r="BJ456">
            <v>3204</v>
          </cell>
          <cell r="BK456">
            <v>0</v>
          </cell>
          <cell r="BL456">
            <v>0</v>
          </cell>
          <cell r="BM456">
            <v>0</v>
          </cell>
          <cell r="BN456">
            <v>0</v>
          </cell>
          <cell r="BO456">
            <v>3204</v>
          </cell>
          <cell r="BP456">
            <v>165187</v>
          </cell>
          <cell r="BQ456">
            <v>0</v>
          </cell>
          <cell r="BR456">
            <v>0</v>
          </cell>
          <cell r="BS456">
            <v>0</v>
          </cell>
          <cell r="BT456">
            <v>0</v>
          </cell>
          <cell r="BU456">
            <v>18354</v>
          </cell>
          <cell r="BV456">
            <v>0</v>
          </cell>
          <cell r="BW456">
            <v>0</v>
          </cell>
          <cell r="BX456">
            <v>0</v>
          </cell>
          <cell r="BY456">
            <v>0</v>
          </cell>
          <cell r="BZ456">
            <v>18354</v>
          </cell>
          <cell r="CA456">
            <v>3204</v>
          </cell>
          <cell r="CB456">
            <v>21558</v>
          </cell>
          <cell r="CC456">
            <v>0.05</v>
          </cell>
          <cell r="CD456">
            <v>45395</v>
          </cell>
        </row>
        <row r="457">
          <cell r="C457" t="str">
            <v>CAP08</v>
          </cell>
          <cell r="D457" t="str">
            <v>Demolición de registro domiciliario de Alcantarillado</v>
          </cell>
          <cell r="E457" t="str">
            <v>U</v>
          </cell>
          <cell r="F457" t="str">
            <v>NA</v>
          </cell>
          <cell r="G457" t="str">
            <v>NA</v>
          </cell>
          <cell r="H457" t="str">
            <v>NA</v>
          </cell>
          <cell r="I457" t="str">
            <v>NA</v>
          </cell>
          <cell r="J457" t="str">
            <v>NA</v>
          </cell>
          <cell r="K457" t="str">
            <v>NA</v>
          </cell>
          <cell r="L457" t="str">
            <v>NA</v>
          </cell>
          <cell r="M457" t="str">
            <v>NA</v>
          </cell>
          <cell r="N457" t="str">
            <v>NA</v>
          </cell>
          <cell r="O457" t="str">
            <v>NA</v>
          </cell>
          <cell r="P457" t="str">
            <v>NA</v>
          </cell>
          <cell r="Q457" t="str">
            <v>NA</v>
          </cell>
          <cell r="R457" t="str">
            <v>NA</v>
          </cell>
          <cell r="S457" t="str">
            <v>NA</v>
          </cell>
          <cell r="T457" t="str">
            <v>CEC015</v>
          </cell>
          <cell r="U457" t="str">
            <v>NA</v>
          </cell>
          <cell r="V457" t="str">
            <v>NA</v>
          </cell>
          <cell r="W457" t="str">
            <v>NA</v>
          </cell>
          <cell r="X457" t="str">
            <v>NA</v>
          </cell>
          <cell r="Y457" t="str">
            <v>CMC022</v>
          </cell>
          <cell r="Z457" t="str">
            <v>NA</v>
          </cell>
          <cell r="AA457" t="str">
            <v>NA</v>
          </cell>
          <cell r="AB457" t="str">
            <v>NA</v>
          </cell>
          <cell r="AC457" t="str">
            <v>NA</v>
          </cell>
          <cell r="AD457">
            <v>1</v>
          </cell>
          <cell r="AE457" t="str">
            <v>NA</v>
          </cell>
          <cell r="AF457" t="str">
            <v>NA</v>
          </cell>
          <cell r="AG457" t="str">
            <v>NA</v>
          </cell>
          <cell r="AH457" t="str">
            <v>NA</v>
          </cell>
          <cell r="AI457">
            <v>12</v>
          </cell>
          <cell r="AJ457">
            <v>12</v>
          </cell>
          <cell r="AO457">
            <v>16169</v>
          </cell>
          <cell r="AP457">
            <v>0</v>
          </cell>
          <cell r="AQ457">
            <v>0</v>
          </cell>
          <cell r="AR457">
            <v>0</v>
          </cell>
          <cell r="AS457">
            <v>0</v>
          </cell>
          <cell r="AT457">
            <v>0</v>
          </cell>
          <cell r="AU457">
            <v>0</v>
          </cell>
          <cell r="AV457">
            <v>0</v>
          </cell>
          <cell r="AW457">
            <v>0</v>
          </cell>
          <cell r="AX457">
            <v>0</v>
          </cell>
          <cell r="AY457">
            <v>0</v>
          </cell>
          <cell r="AZ457">
            <v>0</v>
          </cell>
          <cell r="BA457">
            <v>0</v>
          </cell>
          <cell r="BB457">
            <v>0</v>
          </cell>
          <cell r="BC457">
            <v>0</v>
          </cell>
          <cell r="BD457">
            <v>0</v>
          </cell>
          <cell r="BE457">
            <v>28837</v>
          </cell>
          <cell r="BF457">
            <v>0</v>
          </cell>
          <cell r="BG457">
            <v>0</v>
          </cell>
          <cell r="BH457">
            <v>0</v>
          </cell>
          <cell r="BI457">
            <v>0</v>
          </cell>
          <cell r="BJ457">
            <v>2403</v>
          </cell>
          <cell r="BK457">
            <v>0</v>
          </cell>
          <cell r="BL457">
            <v>0</v>
          </cell>
          <cell r="BM457">
            <v>0</v>
          </cell>
          <cell r="BN457">
            <v>0</v>
          </cell>
          <cell r="BO457">
            <v>2403</v>
          </cell>
          <cell r="BP457">
            <v>165187</v>
          </cell>
          <cell r="BQ457">
            <v>0</v>
          </cell>
          <cell r="BR457">
            <v>0</v>
          </cell>
          <cell r="BS457">
            <v>0</v>
          </cell>
          <cell r="BT457">
            <v>0</v>
          </cell>
          <cell r="BU457">
            <v>13766</v>
          </cell>
          <cell r="BV457">
            <v>0</v>
          </cell>
          <cell r="BW457">
            <v>0</v>
          </cell>
          <cell r="BX457">
            <v>0</v>
          </cell>
          <cell r="BY457">
            <v>0</v>
          </cell>
          <cell r="BZ457">
            <v>13766</v>
          </cell>
          <cell r="CA457">
            <v>2403</v>
          </cell>
          <cell r="CB457">
            <v>16169</v>
          </cell>
          <cell r="CD457">
            <v>16169</v>
          </cell>
        </row>
        <row r="458">
          <cell r="B458" t="str">
            <v>MDF05</v>
          </cell>
          <cell r="C458" t="str">
            <v>CAP08</v>
          </cell>
          <cell r="D458" t="str">
            <v>Elab.de formas terminales</v>
          </cell>
          <cell r="E458" t="str">
            <v>U</v>
          </cell>
          <cell r="F458" t="str">
            <v>MRD047</v>
          </cell>
          <cell r="G458" t="str">
            <v>NA</v>
          </cell>
          <cell r="H458" t="str">
            <v>NA</v>
          </cell>
          <cell r="I458" t="str">
            <v>NA</v>
          </cell>
          <cell r="J458" t="str">
            <v>NA</v>
          </cell>
          <cell r="K458" t="str">
            <v>NA</v>
          </cell>
          <cell r="L458" t="str">
            <v>NA</v>
          </cell>
          <cell r="M458">
            <v>3</v>
          </cell>
          <cell r="N458" t="str">
            <v>NA</v>
          </cell>
          <cell r="O458" t="str">
            <v>NA</v>
          </cell>
          <cell r="P458" t="str">
            <v>NA</v>
          </cell>
          <cell r="Q458" t="str">
            <v>NA</v>
          </cell>
          <cell r="R458" t="str">
            <v>NA</v>
          </cell>
          <cell r="S458" t="str">
            <v>NA</v>
          </cell>
          <cell r="T458" t="str">
            <v>CER011</v>
          </cell>
          <cell r="U458" t="str">
            <v>NA</v>
          </cell>
          <cell r="V458" t="str">
            <v>NA</v>
          </cell>
          <cell r="W458" t="str">
            <v>NA</v>
          </cell>
          <cell r="X458" t="str">
            <v>NA</v>
          </cell>
          <cell r="Y458" t="str">
            <v>CMC015</v>
          </cell>
          <cell r="Z458" t="str">
            <v>NA</v>
          </cell>
          <cell r="AA458" t="str">
            <v>NA</v>
          </cell>
          <cell r="AB458" t="str">
            <v>NA</v>
          </cell>
          <cell r="AC458" t="str">
            <v>NA</v>
          </cell>
          <cell r="AD458">
            <v>1</v>
          </cell>
          <cell r="AE458" t="str">
            <v>NA</v>
          </cell>
          <cell r="AF458" t="str">
            <v>NA</v>
          </cell>
          <cell r="AG458" t="str">
            <v>NA</v>
          </cell>
          <cell r="AH458" t="str">
            <v>NA</v>
          </cell>
          <cell r="AI458">
            <v>20</v>
          </cell>
          <cell r="AJ458">
            <v>20</v>
          </cell>
          <cell r="AO458">
            <v>10234</v>
          </cell>
          <cell r="AP458">
            <v>83</v>
          </cell>
          <cell r="AQ458">
            <v>0</v>
          </cell>
          <cell r="AR458">
            <v>0</v>
          </cell>
          <cell r="AS458">
            <v>0</v>
          </cell>
          <cell r="AT458">
            <v>0</v>
          </cell>
          <cell r="AU458">
            <v>0</v>
          </cell>
          <cell r="AV458">
            <v>0</v>
          </cell>
          <cell r="AW458">
            <v>249</v>
          </cell>
          <cell r="AX458">
            <v>0</v>
          </cell>
          <cell r="AY458">
            <v>0</v>
          </cell>
          <cell r="AZ458">
            <v>0</v>
          </cell>
          <cell r="BA458">
            <v>0</v>
          </cell>
          <cell r="BB458">
            <v>0</v>
          </cell>
          <cell r="BC458">
            <v>0</v>
          </cell>
          <cell r="BD458">
            <v>261</v>
          </cell>
          <cell r="BE458">
            <v>19028</v>
          </cell>
          <cell r="BF458">
            <v>0</v>
          </cell>
          <cell r="BG458">
            <v>0</v>
          </cell>
          <cell r="BH458">
            <v>0</v>
          </cell>
          <cell r="BI458">
            <v>0</v>
          </cell>
          <cell r="BJ458">
            <v>951</v>
          </cell>
          <cell r="BK458">
            <v>0</v>
          </cell>
          <cell r="BL458">
            <v>0</v>
          </cell>
          <cell r="BM458">
            <v>0</v>
          </cell>
          <cell r="BN458">
            <v>0</v>
          </cell>
          <cell r="BO458">
            <v>951</v>
          </cell>
          <cell r="BP458">
            <v>180437</v>
          </cell>
          <cell r="BQ458">
            <v>0</v>
          </cell>
          <cell r="BR458">
            <v>0</v>
          </cell>
          <cell r="BS458">
            <v>0</v>
          </cell>
          <cell r="BT458">
            <v>0</v>
          </cell>
          <cell r="BU458">
            <v>9022</v>
          </cell>
          <cell r="BV458">
            <v>0</v>
          </cell>
          <cell r="BW458">
            <v>0</v>
          </cell>
          <cell r="BX458">
            <v>0</v>
          </cell>
          <cell r="BY458">
            <v>0</v>
          </cell>
          <cell r="BZ458">
            <v>9022</v>
          </cell>
          <cell r="CA458">
            <v>951</v>
          </cell>
          <cell r="CB458">
            <v>9973</v>
          </cell>
          <cell r="CC458">
            <v>0.05</v>
          </cell>
          <cell r="CD458">
            <v>10234</v>
          </cell>
        </row>
        <row r="459">
          <cell r="B459" t="str">
            <v>MDF06</v>
          </cell>
          <cell r="C459" t="str">
            <v>CAP08</v>
          </cell>
          <cell r="D459" t="str">
            <v>Elab.de formas terminales-PCM</v>
          </cell>
          <cell r="E459" t="str">
            <v>U</v>
          </cell>
          <cell r="F459" t="str">
            <v>NA</v>
          </cell>
          <cell r="G459" t="str">
            <v>NA</v>
          </cell>
          <cell r="H459" t="str">
            <v>NA</v>
          </cell>
          <cell r="I459" t="str">
            <v>NA</v>
          </cell>
          <cell r="J459" t="str">
            <v>NA</v>
          </cell>
          <cell r="K459" t="str">
            <v>NA</v>
          </cell>
          <cell r="L459" t="str">
            <v>NA</v>
          </cell>
          <cell r="M459" t="str">
            <v>NA</v>
          </cell>
          <cell r="N459" t="str">
            <v>NA</v>
          </cell>
          <cell r="O459" t="str">
            <v>NA</v>
          </cell>
          <cell r="P459" t="str">
            <v>NA</v>
          </cell>
          <cell r="Q459" t="str">
            <v>NA</v>
          </cell>
          <cell r="R459" t="str">
            <v>NA</v>
          </cell>
          <cell r="S459" t="str">
            <v>NA</v>
          </cell>
          <cell r="T459" t="str">
            <v>NA</v>
          </cell>
          <cell r="U459" t="str">
            <v>NA</v>
          </cell>
          <cell r="V459" t="str">
            <v>NA</v>
          </cell>
          <cell r="W459" t="str">
            <v>NA</v>
          </cell>
          <cell r="X459" t="str">
            <v>NA</v>
          </cell>
          <cell r="Y459" t="str">
            <v>NA</v>
          </cell>
          <cell r="Z459" t="str">
            <v>NA</v>
          </cell>
          <cell r="AA459" t="str">
            <v>NA</v>
          </cell>
          <cell r="AB459" t="str">
            <v>NA</v>
          </cell>
          <cell r="AC459" t="str">
            <v>NA</v>
          </cell>
          <cell r="AD459" t="str">
            <v>NA</v>
          </cell>
          <cell r="AE459" t="str">
            <v>NA</v>
          </cell>
          <cell r="AF459" t="str">
            <v>NA</v>
          </cell>
          <cell r="AG459" t="str">
            <v>NA</v>
          </cell>
          <cell r="AH459" t="str">
            <v>NA</v>
          </cell>
          <cell r="AI459">
            <v>0</v>
          </cell>
          <cell r="AO459">
            <v>0</v>
          </cell>
          <cell r="AP459">
            <v>0</v>
          </cell>
          <cell r="AQ459">
            <v>0</v>
          </cell>
          <cell r="AR459">
            <v>0</v>
          </cell>
          <cell r="AS459">
            <v>0</v>
          </cell>
          <cell r="AT459">
            <v>0</v>
          </cell>
          <cell r="AU459">
            <v>0</v>
          </cell>
          <cell r="AV459">
            <v>0</v>
          </cell>
          <cell r="AW459">
            <v>0</v>
          </cell>
          <cell r="AX459">
            <v>0</v>
          </cell>
          <cell r="AY459">
            <v>0</v>
          </cell>
          <cell r="AZ459">
            <v>0</v>
          </cell>
          <cell r="BA459">
            <v>0</v>
          </cell>
          <cell r="BB459">
            <v>0</v>
          </cell>
          <cell r="BC459">
            <v>0</v>
          </cell>
          <cell r="BD459">
            <v>0</v>
          </cell>
          <cell r="BE459">
            <v>0</v>
          </cell>
          <cell r="BF459">
            <v>0</v>
          </cell>
          <cell r="BG459">
            <v>0</v>
          </cell>
          <cell r="BH459">
            <v>0</v>
          </cell>
          <cell r="BI459">
            <v>0</v>
          </cell>
          <cell r="BJ459">
            <v>0</v>
          </cell>
          <cell r="BK459">
            <v>0</v>
          </cell>
          <cell r="BL459">
            <v>0</v>
          </cell>
          <cell r="BM459">
            <v>0</v>
          </cell>
          <cell r="BN459">
            <v>0</v>
          </cell>
          <cell r="BO459">
            <v>0</v>
          </cell>
          <cell r="BP459">
            <v>0</v>
          </cell>
          <cell r="BQ459">
            <v>0</v>
          </cell>
          <cell r="BR459">
            <v>0</v>
          </cell>
          <cell r="BS459">
            <v>0</v>
          </cell>
          <cell r="BT459">
            <v>0</v>
          </cell>
          <cell r="BU459">
            <v>0</v>
          </cell>
          <cell r="BV459">
            <v>0</v>
          </cell>
          <cell r="BW459">
            <v>0</v>
          </cell>
          <cell r="BX459">
            <v>0</v>
          </cell>
          <cell r="BY459">
            <v>0</v>
          </cell>
          <cell r="BZ459">
            <v>0</v>
          </cell>
          <cell r="CA459">
            <v>0</v>
          </cell>
          <cell r="CB459">
            <v>0</v>
          </cell>
          <cell r="CC459">
            <v>0.05</v>
          </cell>
          <cell r="CD459">
            <v>0</v>
          </cell>
        </row>
        <row r="460">
          <cell r="B460" t="str">
            <v>H1C04</v>
          </cell>
          <cell r="C460" t="str">
            <v>CAP08</v>
          </cell>
          <cell r="D460" t="str">
            <v>En poste de 12 metros (Poste Continuidad de Mensajero)</v>
          </cell>
          <cell r="E460" t="str">
            <v>U</v>
          </cell>
          <cell r="F460" t="str">
            <v>MRD007</v>
          </cell>
          <cell r="G460" t="str">
            <v>MRD230</v>
          </cell>
          <cell r="H460" t="str">
            <v>NA</v>
          </cell>
          <cell r="I460" t="str">
            <v>NA</v>
          </cell>
          <cell r="J460" t="str">
            <v>NA</v>
          </cell>
          <cell r="K460" t="str">
            <v>NA</v>
          </cell>
          <cell r="L460" t="str">
            <v>NA</v>
          </cell>
          <cell r="M460">
            <v>1</v>
          </cell>
          <cell r="N460">
            <v>2</v>
          </cell>
          <cell r="O460" t="str">
            <v>NA</v>
          </cell>
          <cell r="P460" t="str">
            <v>NA</v>
          </cell>
          <cell r="Q460" t="str">
            <v>NA</v>
          </cell>
          <cell r="R460" t="str">
            <v>NA</v>
          </cell>
          <cell r="S460" t="str">
            <v>NA</v>
          </cell>
          <cell r="T460" t="str">
            <v>CER007</v>
          </cell>
          <cell r="U460" t="str">
            <v>NA</v>
          </cell>
          <cell r="V460" t="str">
            <v>NA</v>
          </cell>
          <cell r="W460" t="str">
            <v>NA</v>
          </cell>
          <cell r="X460" t="str">
            <v>NA</v>
          </cell>
          <cell r="Y460" t="str">
            <v>CMC017</v>
          </cell>
          <cell r="Z460" t="str">
            <v>NA</v>
          </cell>
          <cell r="AA460" t="str">
            <v>NA</v>
          </cell>
          <cell r="AB460" t="str">
            <v>NA</v>
          </cell>
          <cell r="AC460" t="str">
            <v>NA</v>
          </cell>
          <cell r="AD460">
            <v>1</v>
          </cell>
          <cell r="AE460" t="str">
            <v>NA</v>
          </cell>
          <cell r="AF460" t="str">
            <v>NA</v>
          </cell>
          <cell r="AG460" t="str">
            <v>NA</v>
          </cell>
          <cell r="AH460" t="str">
            <v>NA</v>
          </cell>
          <cell r="AI460">
            <v>100</v>
          </cell>
          <cell r="AJ460">
            <v>100</v>
          </cell>
          <cell r="AO460">
            <v>16559</v>
          </cell>
          <cell r="AP460">
            <v>5800</v>
          </cell>
          <cell r="AQ460">
            <v>4200</v>
          </cell>
          <cell r="AR460">
            <v>0</v>
          </cell>
          <cell r="AS460">
            <v>0</v>
          </cell>
          <cell r="AT460">
            <v>0</v>
          </cell>
          <cell r="AU460">
            <v>0</v>
          </cell>
          <cell r="AV460">
            <v>0</v>
          </cell>
          <cell r="AW460">
            <v>5800</v>
          </cell>
          <cell r="AX460">
            <v>8400</v>
          </cell>
          <cell r="AY460">
            <v>0</v>
          </cell>
          <cell r="AZ460">
            <v>0</v>
          </cell>
          <cell r="BA460">
            <v>0</v>
          </cell>
          <cell r="BB460">
            <v>0</v>
          </cell>
          <cell r="BC460">
            <v>0</v>
          </cell>
          <cell r="BD460">
            <v>14910</v>
          </cell>
          <cell r="BE460">
            <v>20418</v>
          </cell>
          <cell r="BF460">
            <v>0</v>
          </cell>
          <cell r="BG460">
            <v>0</v>
          </cell>
          <cell r="BH460">
            <v>0</v>
          </cell>
          <cell r="BI460">
            <v>0</v>
          </cell>
          <cell r="BJ460">
            <v>204</v>
          </cell>
          <cell r="BK460">
            <v>0</v>
          </cell>
          <cell r="BL460">
            <v>0</v>
          </cell>
          <cell r="BM460">
            <v>0</v>
          </cell>
          <cell r="BN460">
            <v>0</v>
          </cell>
          <cell r="BO460">
            <v>204</v>
          </cell>
          <cell r="BP460">
            <v>144513</v>
          </cell>
          <cell r="BQ460">
            <v>0</v>
          </cell>
          <cell r="BR460">
            <v>0</v>
          </cell>
          <cell r="BS460">
            <v>0</v>
          </cell>
          <cell r="BT460">
            <v>0</v>
          </cell>
          <cell r="BU460">
            <v>1445</v>
          </cell>
          <cell r="BV460">
            <v>0</v>
          </cell>
          <cell r="BW460">
            <v>0</v>
          </cell>
          <cell r="BX460">
            <v>0</v>
          </cell>
          <cell r="BY460">
            <v>0</v>
          </cell>
          <cell r="BZ460">
            <v>1445</v>
          </cell>
          <cell r="CA460">
            <v>204</v>
          </cell>
          <cell r="CB460">
            <v>1649</v>
          </cell>
          <cell r="CC460">
            <v>0.05</v>
          </cell>
          <cell r="CD460">
            <v>16559</v>
          </cell>
        </row>
        <row r="461">
          <cell r="B461" t="str">
            <v>H1F04</v>
          </cell>
          <cell r="C461" t="str">
            <v>CAP08</v>
          </cell>
          <cell r="D461" t="str">
            <v>En poste de 12 metros (Poste Final)</v>
          </cell>
          <cell r="E461" t="str">
            <v>U</v>
          </cell>
          <cell r="F461" t="str">
            <v>MRD253</v>
          </cell>
          <cell r="G461" t="str">
            <v>MRD230</v>
          </cell>
          <cell r="H461" t="str">
            <v>NA</v>
          </cell>
          <cell r="I461" t="str">
            <v>NA</v>
          </cell>
          <cell r="J461" t="str">
            <v>NA</v>
          </cell>
          <cell r="K461" t="str">
            <v>NA</v>
          </cell>
          <cell r="L461" t="str">
            <v>NA</v>
          </cell>
          <cell r="M461">
            <v>1</v>
          </cell>
          <cell r="N461">
            <v>1</v>
          </cell>
          <cell r="O461" t="str">
            <v>NA</v>
          </cell>
          <cell r="P461" t="str">
            <v>NA</v>
          </cell>
          <cell r="Q461" t="str">
            <v>NA</v>
          </cell>
          <cell r="R461" t="str">
            <v>NA</v>
          </cell>
          <cell r="S461" t="str">
            <v>NA</v>
          </cell>
          <cell r="T461" t="str">
            <v>CER007</v>
          </cell>
          <cell r="U461" t="str">
            <v>NA</v>
          </cell>
          <cell r="V461" t="str">
            <v>NA</v>
          </cell>
          <cell r="W461" t="str">
            <v>NA</v>
          </cell>
          <cell r="X461" t="str">
            <v>NA</v>
          </cell>
          <cell r="Y461" t="str">
            <v>CMC017</v>
          </cell>
          <cell r="Z461" t="str">
            <v>NA</v>
          </cell>
          <cell r="AA461" t="str">
            <v>NA</v>
          </cell>
          <cell r="AB461" t="str">
            <v>NA</v>
          </cell>
          <cell r="AC461" t="str">
            <v>NA</v>
          </cell>
          <cell r="AD461">
            <v>1</v>
          </cell>
          <cell r="AE461" t="str">
            <v>NA</v>
          </cell>
          <cell r="AF461" t="str">
            <v>NA</v>
          </cell>
          <cell r="AG461" t="str">
            <v>NA</v>
          </cell>
          <cell r="AH461" t="str">
            <v>NA</v>
          </cell>
          <cell r="AI461">
            <v>100</v>
          </cell>
          <cell r="AJ461">
            <v>100</v>
          </cell>
          <cell r="AO461">
            <v>12254</v>
          </cell>
          <cell r="AP461">
            <v>5900</v>
          </cell>
          <cell r="AQ461">
            <v>4200</v>
          </cell>
          <cell r="AR461">
            <v>0</v>
          </cell>
          <cell r="AS461">
            <v>0</v>
          </cell>
          <cell r="AT461">
            <v>0</v>
          </cell>
          <cell r="AU461">
            <v>0</v>
          </cell>
          <cell r="AV461">
            <v>0</v>
          </cell>
          <cell r="AW461">
            <v>5900</v>
          </cell>
          <cell r="AX461">
            <v>4200</v>
          </cell>
          <cell r="AY461">
            <v>0</v>
          </cell>
          <cell r="AZ461">
            <v>0</v>
          </cell>
          <cell r="BA461">
            <v>0</v>
          </cell>
          <cell r="BB461">
            <v>0</v>
          </cell>
          <cell r="BC461">
            <v>0</v>
          </cell>
          <cell r="BD461">
            <v>10605</v>
          </cell>
          <cell r="BE461">
            <v>20418</v>
          </cell>
          <cell r="BF461">
            <v>0</v>
          </cell>
          <cell r="BG461">
            <v>0</v>
          </cell>
          <cell r="BH461">
            <v>0</v>
          </cell>
          <cell r="BI461">
            <v>0</v>
          </cell>
          <cell r="BJ461">
            <v>204</v>
          </cell>
          <cell r="BK461">
            <v>0</v>
          </cell>
          <cell r="BL461">
            <v>0</v>
          </cell>
          <cell r="BM461">
            <v>0</v>
          </cell>
          <cell r="BN461">
            <v>0</v>
          </cell>
          <cell r="BO461">
            <v>204</v>
          </cell>
          <cell r="BP461">
            <v>144513</v>
          </cell>
          <cell r="BQ461">
            <v>0</v>
          </cell>
          <cell r="BR461">
            <v>0</v>
          </cell>
          <cell r="BS461">
            <v>0</v>
          </cell>
          <cell r="BT461">
            <v>0</v>
          </cell>
          <cell r="BU461">
            <v>1445</v>
          </cell>
          <cell r="BV461">
            <v>0</v>
          </cell>
          <cell r="BW461">
            <v>0</v>
          </cell>
          <cell r="BX461">
            <v>0</v>
          </cell>
          <cell r="BY461">
            <v>0</v>
          </cell>
          <cell r="BZ461">
            <v>1445</v>
          </cell>
          <cell r="CA461">
            <v>204</v>
          </cell>
          <cell r="CB461">
            <v>1649</v>
          </cell>
          <cell r="CC461">
            <v>0.05</v>
          </cell>
          <cell r="CD461">
            <v>12254</v>
          </cell>
        </row>
        <row r="462">
          <cell r="B462" t="str">
            <v>IE002</v>
          </cell>
          <cell r="C462" t="str">
            <v>CAP08</v>
          </cell>
          <cell r="D462" t="str">
            <v>Herr. p/poste de apoyo de abonado</v>
          </cell>
          <cell r="E462" t="str">
            <v>U</v>
          </cell>
          <cell r="F462" t="str">
            <v>MRD066</v>
          </cell>
          <cell r="G462" t="str">
            <v>MRD068</v>
          </cell>
          <cell r="H462" t="str">
            <v>MRD218</v>
          </cell>
          <cell r="I462" t="str">
            <v>NA</v>
          </cell>
          <cell r="J462" t="str">
            <v>NA</v>
          </cell>
          <cell r="K462" t="str">
            <v>NA</v>
          </cell>
          <cell r="L462" t="str">
            <v>NA</v>
          </cell>
          <cell r="M462">
            <v>1</v>
          </cell>
          <cell r="N462">
            <v>0.8</v>
          </cell>
          <cell r="O462">
            <v>2</v>
          </cell>
          <cell r="P462" t="str">
            <v>NA</v>
          </cell>
          <cell r="Q462" t="str">
            <v>NA</v>
          </cell>
          <cell r="R462" t="str">
            <v>NA</v>
          </cell>
          <cell r="S462" t="str">
            <v>NA</v>
          </cell>
          <cell r="T462" t="str">
            <v>CER006</v>
          </cell>
          <cell r="U462" t="str">
            <v>NA</v>
          </cell>
          <cell r="V462" t="str">
            <v>NA</v>
          </cell>
          <cell r="W462" t="str">
            <v>NA</v>
          </cell>
          <cell r="X462" t="str">
            <v>NA</v>
          </cell>
          <cell r="Y462" t="str">
            <v>CMC017</v>
          </cell>
          <cell r="Z462" t="str">
            <v>NA</v>
          </cell>
          <cell r="AA462" t="str">
            <v>NA</v>
          </cell>
          <cell r="AB462" t="str">
            <v>NA</v>
          </cell>
          <cell r="AC462" t="str">
            <v>NA</v>
          </cell>
          <cell r="AD462">
            <v>1</v>
          </cell>
          <cell r="AE462" t="str">
            <v>NA</v>
          </cell>
          <cell r="AF462" t="str">
            <v>NA</v>
          </cell>
          <cell r="AG462" t="str">
            <v>NA</v>
          </cell>
          <cell r="AH462" t="str">
            <v>NA</v>
          </cell>
          <cell r="AI462">
            <v>55</v>
          </cell>
          <cell r="AJ462">
            <v>55</v>
          </cell>
          <cell r="AO462">
            <v>8273</v>
          </cell>
          <cell r="AP462">
            <v>350</v>
          </cell>
          <cell r="AQ462">
            <v>3290</v>
          </cell>
          <cell r="AR462">
            <v>782</v>
          </cell>
          <cell r="AS462">
            <v>0</v>
          </cell>
          <cell r="AT462">
            <v>0</v>
          </cell>
          <cell r="AU462">
            <v>0</v>
          </cell>
          <cell r="AV462">
            <v>0</v>
          </cell>
          <cell r="AW462">
            <v>350</v>
          </cell>
          <cell r="AX462">
            <v>2632</v>
          </cell>
          <cell r="AY462">
            <v>1564</v>
          </cell>
          <cell r="AZ462">
            <v>0</v>
          </cell>
          <cell r="BA462">
            <v>0</v>
          </cell>
          <cell r="BB462">
            <v>0</v>
          </cell>
          <cell r="BC462">
            <v>0</v>
          </cell>
          <cell r="BD462">
            <v>4773</v>
          </cell>
          <cell r="BE462">
            <v>47972</v>
          </cell>
          <cell r="BF462">
            <v>0</v>
          </cell>
          <cell r="BG462">
            <v>0</v>
          </cell>
          <cell r="BH462">
            <v>0</v>
          </cell>
          <cell r="BI462">
            <v>0</v>
          </cell>
          <cell r="BJ462">
            <v>872</v>
          </cell>
          <cell r="BK462">
            <v>0</v>
          </cell>
          <cell r="BL462">
            <v>0</v>
          </cell>
          <cell r="BM462">
            <v>0</v>
          </cell>
          <cell r="BN462">
            <v>0</v>
          </cell>
          <cell r="BO462">
            <v>872</v>
          </cell>
          <cell r="BP462">
            <v>144513</v>
          </cell>
          <cell r="BQ462">
            <v>0</v>
          </cell>
          <cell r="BR462">
            <v>0</v>
          </cell>
          <cell r="BS462">
            <v>0</v>
          </cell>
          <cell r="BT462">
            <v>0</v>
          </cell>
          <cell r="BU462">
            <v>2628</v>
          </cell>
          <cell r="BV462">
            <v>0</v>
          </cell>
          <cell r="BW462">
            <v>0</v>
          </cell>
          <cell r="BX462">
            <v>0</v>
          </cell>
          <cell r="BY462">
            <v>0</v>
          </cell>
          <cell r="BZ462">
            <v>2628</v>
          </cell>
          <cell r="CA462">
            <v>872</v>
          </cell>
          <cell r="CB462">
            <v>3500</v>
          </cell>
          <cell r="CC462">
            <v>0.05</v>
          </cell>
          <cell r="CD462">
            <v>8273</v>
          </cell>
        </row>
        <row r="463">
          <cell r="B463" t="str">
            <v>IA010</v>
          </cell>
          <cell r="C463" t="str">
            <v>CAP08</v>
          </cell>
          <cell r="D463" t="str">
            <v>Herrajes</v>
          </cell>
          <cell r="E463" t="str">
            <v>U</v>
          </cell>
          <cell r="F463" t="str">
            <v>NA</v>
          </cell>
          <cell r="G463" t="str">
            <v>NA</v>
          </cell>
          <cell r="H463" t="str">
            <v>NA</v>
          </cell>
          <cell r="I463" t="str">
            <v>NA</v>
          </cell>
          <cell r="J463" t="str">
            <v>NA</v>
          </cell>
          <cell r="K463" t="str">
            <v>NA</v>
          </cell>
          <cell r="L463" t="str">
            <v>NA</v>
          </cell>
          <cell r="M463" t="str">
            <v>NA</v>
          </cell>
          <cell r="N463" t="str">
            <v>NA</v>
          </cell>
          <cell r="O463" t="str">
            <v>NA</v>
          </cell>
          <cell r="P463" t="str">
            <v>NA</v>
          </cell>
          <cell r="Q463" t="str">
            <v>NA</v>
          </cell>
          <cell r="R463" t="str">
            <v>NA</v>
          </cell>
          <cell r="S463" t="str">
            <v>NA</v>
          </cell>
          <cell r="T463" t="str">
            <v>NA</v>
          </cell>
          <cell r="U463" t="str">
            <v>NA</v>
          </cell>
          <cell r="V463" t="str">
            <v>NA</v>
          </cell>
          <cell r="W463" t="str">
            <v>NA</v>
          </cell>
          <cell r="X463" t="str">
            <v>NA</v>
          </cell>
          <cell r="Y463" t="str">
            <v>CMC017</v>
          </cell>
          <cell r="Z463" t="str">
            <v>NA</v>
          </cell>
          <cell r="AA463" t="str">
            <v>NA</v>
          </cell>
          <cell r="AB463" t="str">
            <v>NA</v>
          </cell>
          <cell r="AC463" t="str">
            <v>NA</v>
          </cell>
          <cell r="AD463">
            <v>1</v>
          </cell>
          <cell r="AE463" t="str">
            <v>NA</v>
          </cell>
          <cell r="AF463" t="str">
            <v>NA</v>
          </cell>
          <cell r="AG463" t="str">
            <v>NA</v>
          </cell>
          <cell r="AH463" t="str">
            <v>NA</v>
          </cell>
          <cell r="AI463">
            <v>12</v>
          </cell>
          <cell r="AJ463">
            <v>12</v>
          </cell>
          <cell r="AO463">
            <v>12043</v>
          </cell>
          <cell r="AP463">
            <v>0</v>
          </cell>
          <cell r="AQ463">
            <v>0</v>
          </cell>
          <cell r="AR463">
            <v>0</v>
          </cell>
          <cell r="AS463">
            <v>0</v>
          </cell>
          <cell r="AT463">
            <v>0</v>
          </cell>
          <cell r="AU463">
            <v>0</v>
          </cell>
          <cell r="AV463">
            <v>0</v>
          </cell>
          <cell r="AW463">
            <v>0</v>
          </cell>
          <cell r="AX463">
            <v>0</v>
          </cell>
          <cell r="AY463">
            <v>0</v>
          </cell>
          <cell r="AZ463">
            <v>0</v>
          </cell>
          <cell r="BA463">
            <v>0</v>
          </cell>
          <cell r="BB463">
            <v>0</v>
          </cell>
          <cell r="BC463">
            <v>0</v>
          </cell>
          <cell r="BD463">
            <v>0</v>
          </cell>
          <cell r="BE463">
            <v>0</v>
          </cell>
          <cell r="BF463">
            <v>0</v>
          </cell>
          <cell r="BG463">
            <v>0</v>
          </cell>
          <cell r="BH463">
            <v>0</v>
          </cell>
          <cell r="BI463">
            <v>0</v>
          </cell>
          <cell r="BJ463">
            <v>0</v>
          </cell>
          <cell r="BK463">
            <v>0</v>
          </cell>
          <cell r="BL463">
            <v>0</v>
          </cell>
          <cell r="BM463">
            <v>0</v>
          </cell>
          <cell r="BN463">
            <v>0</v>
          </cell>
          <cell r="BO463">
            <v>0</v>
          </cell>
          <cell r="BP463">
            <v>144513</v>
          </cell>
          <cell r="BQ463">
            <v>0</v>
          </cell>
          <cell r="BR463">
            <v>0</v>
          </cell>
          <cell r="BS463">
            <v>0</v>
          </cell>
          <cell r="BT463">
            <v>0</v>
          </cell>
          <cell r="BU463">
            <v>12043</v>
          </cell>
          <cell r="BV463">
            <v>0</v>
          </cell>
          <cell r="BW463">
            <v>0</v>
          </cell>
          <cell r="BX463">
            <v>0</v>
          </cell>
          <cell r="BY463">
            <v>0</v>
          </cell>
          <cell r="BZ463">
            <v>12043</v>
          </cell>
          <cell r="CA463">
            <v>0</v>
          </cell>
          <cell r="CB463">
            <v>12043</v>
          </cell>
          <cell r="CC463">
            <v>0.05</v>
          </cell>
          <cell r="CD463">
            <v>12043</v>
          </cell>
        </row>
        <row r="464">
          <cell r="C464" t="str">
            <v>CAP08</v>
          </cell>
          <cell r="D464" t="str">
            <v>Incremento Nocturno  para cruces</v>
          </cell>
          <cell r="E464" t="str">
            <v>m</v>
          </cell>
          <cell r="F464" t="str">
            <v>MOC120</v>
          </cell>
          <cell r="G464" t="str">
            <v>MOC010</v>
          </cell>
          <cell r="H464" t="str">
            <v>MRD351</v>
          </cell>
          <cell r="I464" t="str">
            <v>MRD352</v>
          </cell>
          <cell r="J464" t="str">
            <v>NA</v>
          </cell>
          <cell r="K464" t="str">
            <v>NA</v>
          </cell>
          <cell r="L464" t="str">
            <v>NA</v>
          </cell>
          <cell r="M464">
            <v>1</v>
          </cell>
          <cell r="N464">
            <v>0.3</v>
          </cell>
          <cell r="O464">
            <v>1</v>
          </cell>
          <cell r="P464">
            <v>0.04</v>
          </cell>
          <cell r="Q464" t="str">
            <v>NA</v>
          </cell>
          <cell r="R464" t="str">
            <v>NA</v>
          </cell>
          <cell r="S464" t="str">
            <v>NA</v>
          </cell>
          <cell r="T464" t="str">
            <v>CEC004</v>
          </cell>
          <cell r="U464" t="str">
            <v>CEC016</v>
          </cell>
          <cell r="V464" t="str">
            <v>CEC010</v>
          </cell>
          <cell r="W464" t="str">
            <v>NA</v>
          </cell>
          <cell r="X464" t="str">
            <v>NA</v>
          </cell>
          <cell r="Y464" t="str">
            <v>CMC004</v>
          </cell>
          <cell r="Z464" t="str">
            <v>CMC005</v>
          </cell>
          <cell r="AA464" t="str">
            <v>CMC008</v>
          </cell>
          <cell r="AB464" t="str">
            <v>NA</v>
          </cell>
          <cell r="AC464" t="str">
            <v>NA</v>
          </cell>
          <cell r="AD464">
            <v>1</v>
          </cell>
          <cell r="AE464">
            <v>1</v>
          </cell>
          <cell r="AF464">
            <v>1</v>
          </cell>
          <cell r="AG464" t="str">
            <v>NA</v>
          </cell>
          <cell r="AH464" t="str">
            <v>NA</v>
          </cell>
          <cell r="AI464">
            <v>7.5</v>
          </cell>
          <cell r="AJ464">
            <v>7.5</v>
          </cell>
          <cell r="AK464">
            <v>7.5</v>
          </cell>
          <cell r="AL464">
            <v>7.5</v>
          </cell>
          <cell r="AO464">
            <v>132484</v>
          </cell>
          <cell r="AP464">
            <v>50000</v>
          </cell>
          <cell r="AQ464">
            <v>24000</v>
          </cell>
          <cell r="AR464">
            <v>10212</v>
          </cell>
          <cell r="AS464">
            <v>828</v>
          </cell>
          <cell r="AT464">
            <v>0</v>
          </cell>
          <cell r="AU464">
            <v>0</v>
          </cell>
          <cell r="AV464">
            <v>0</v>
          </cell>
          <cell r="AW464">
            <v>50000</v>
          </cell>
          <cell r="AX464">
            <v>7200</v>
          </cell>
          <cell r="AY464">
            <v>10212</v>
          </cell>
          <cell r="AZ464">
            <v>33</v>
          </cell>
          <cell r="BA464">
            <v>0</v>
          </cell>
          <cell r="BB464">
            <v>0</v>
          </cell>
          <cell r="BC464">
            <v>0</v>
          </cell>
          <cell r="BD464">
            <v>70817</v>
          </cell>
          <cell r="BE464">
            <v>2893</v>
          </cell>
          <cell r="BF464">
            <v>50000</v>
          </cell>
          <cell r="BG464">
            <v>33634</v>
          </cell>
          <cell r="BH464">
            <v>0</v>
          </cell>
          <cell r="BI464">
            <v>0</v>
          </cell>
          <cell r="BJ464">
            <v>386</v>
          </cell>
          <cell r="BK464">
            <v>6667</v>
          </cell>
          <cell r="BL464">
            <v>4485</v>
          </cell>
          <cell r="BM464">
            <v>0</v>
          </cell>
          <cell r="BN464">
            <v>0</v>
          </cell>
          <cell r="BO464">
            <v>11538</v>
          </cell>
          <cell r="BP464">
            <v>128224</v>
          </cell>
          <cell r="BQ464">
            <v>106852</v>
          </cell>
          <cell r="BR464">
            <v>140891</v>
          </cell>
          <cell r="BS464">
            <v>0</v>
          </cell>
          <cell r="BT464">
            <v>0</v>
          </cell>
          <cell r="BU464">
            <v>17097</v>
          </cell>
          <cell r="BV464">
            <v>14247</v>
          </cell>
          <cell r="BW464">
            <v>18785</v>
          </cell>
          <cell r="BX464">
            <v>0</v>
          </cell>
          <cell r="BY464">
            <v>0</v>
          </cell>
          <cell r="BZ464">
            <v>50129</v>
          </cell>
          <cell r="CA464">
            <v>11538</v>
          </cell>
          <cell r="CB464">
            <v>61667</v>
          </cell>
          <cell r="CC464">
            <v>0.05</v>
          </cell>
          <cell r="CD464">
            <v>132484</v>
          </cell>
        </row>
        <row r="465">
          <cell r="B465" t="str">
            <v>II004</v>
          </cell>
          <cell r="C465" t="str">
            <v>CAP08</v>
          </cell>
          <cell r="D465" t="str">
            <v>Instalación de apar. telefónico</v>
          </cell>
          <cell r="E465" t="str">
            <v>U</v>
          </cell>
          <cell r="F465" t="str">
            <v>NA</v>
          </cell>
          <cell r="G465" t="str">
            <v>NA</v>
          </cell>
          <cell r="H465" t="str">
            <v>NA</v>
          </cell>
          <cell r="I465" t="str">
            <v>NA</v>
          </cell>
          <cell r="J465" t="str">
            <v>NA</v>
          </cell>
          <cell r="K465" t="str">
            <v>NA</v>
          </cell>
          <cell r="L465" t="str">
            <v>NA</v>
          </cell>
          <cell r="M465" t="str">
            <v>NA</v>
          </cell>
          <cell r="N465" t="str">
            <v>NA</v>
          </cell>
          <cell r="O465" t="str">
            <v>NA</v>
          </cell>
          <cell r="P465" t="str">
            <v>NA</v>
          </cell>
          <cell r="Q465" t="str">
            <v>NA</v>
          </cell>
          <cell r="R465" t="str">
            <v>NA</v>
          </cell>
          <cell r="S465" t="str">
            <v>NA</v>
          </cell>
          <cell r="T465" t="str">
            <v>CER010</v>
          </cell>
          <cell r="U465" t="str">
            <v>NA</v>
          </cell>
          <cell r="V465" t="str">
            <v>NA</v>
          </cell>
          <cell r="W465" t="str">
            <v>NA</v>
          </cell>
          <cell r="X465" t="str">
            <v>NA</v>
          </cell>
          <cell r="Y465" t="str">
            <v>CMC020</v>
          </cell>
          <cell r="Z465" t="str">
            <v>NA</v>
          </cell>
          <cell r="AA465" t="str">
            <v>NA</v>
          </cell>
          <cell r="AB465" t="str">
            <v>NA</v>
          </cell>
          <cell r="AC465" t="str">
            <v>NA</v>
          </cell>
          <cell r="AD465">
            <v>1</v>
          </cell>
          <cell r="AE465" t="str">
            <v>NA</v>
          </cell>
          <cell r="AF465" t="str">
            <v>NA</v>
          </cell>
          <cell r="AG465" t="str">
            <v>NA</v>
          </cell>
          <cell r="AH465" t="str">
            <v>NA</v>
          </cell>
          <cell r="AI465">
            <v>300</v>
          </cell>
          <cell r="AJ465">
            <v>300</v>
          </cell>
          <cell r="AO465">
            <v>718</v>
          </cell>
          <cell r="AP465">
            <v>0</v>
          </cell>
          <cell r="AQ465">
            <v>0</v>
          </cell>
          <cell r="AR465">
            <v>0</v>
          </cell>
          <cell r="AS465">
            <v>0</v>
          </cell>
          <cell r="AT465">
            <v>0</v>
          </cell>
          <cell r="AU465">
            <v>0</v>
          </cell>
          <cell r="AV465">
            <v>0</v>
          </cell>
          <cell r="AW465">
            <v>0</v>
          </cell>
          <cell r="AX465">
            <v>0</v>
          </cell>
          <cell r="AY465">
            <v>0</v>
          </cell>
          <cell r="AZ465">
            <v>0</v>
          </cell>
          <cell r="BA465">
            <v>0</v>
          </cell>
          <cell r="BB465">
            <v>0</v>
          </cell>
          <cell r="BC465">
            <v>0</v>
          </cell>
          <cell r="BD465">
            <v>0</v>
          </cell>
          <cell r="BE465">
            <v>45384</v>
          </cell>
          <cell r="BF465">
            <v>0</v>
          </cell>
          <cell r="BG465">
            <v>0</v>
          </cell>
          <cell r="BH465">
            <v>0</v>
          </cell>
          <cell r="BI465">
            <v>0</v>
          </cell>
          <cell r="BJ465">
            <v>151</v>
          </cell>
          <cell r="BK465">
            <v>0</v>
          </cell>
          <cell r="BL465">
            <v>0</v>
          </cell>
          <cell r="BM465">
            <v>0</v>
          </cell>
          <cell r="BN465">
            <v>0</v>
          </cell>
          <cell r="BO465">
            <v>151</v>
          </cell>
          <cell r="BP465">
            <v>169999</v>
          </cell>
          <cell r="BQ465">
            <v>0</v>
          </cell>
          <cell r="BR465">
            <v>0</v>
          </cell>
          <cell r="BS465">
            <v>0</v>
          </cell>
          <cell r="BT465">
            <v>0</v>
          </cell>
          <cell r="BU465">
            <v>567</v>
          </cell>
          <cell r="BV465">
            <v>0</v>
          </cell>
          <cell r="BW465">
            <v>0</v>
          </cell>
          <cell r="BX465">
            <v>0</v>
          </cell>
          <cell r="BY465">
            <v>0</v>
          </cell>
          <cell r="BZ465">
            <v>567</v>
          </cell>
          <cell r="CA465">
            <v>151</v>
          </cell>
          <cell r="CB465">
            <v>718</v>
          </cell>
          <cell r="CC465">
            <v>0.05</v>
          </cell>
          <cell r="CD465">
            <v>718</v>
          </cell>
        </row>
        <row r="466">
          <cell r="C466" t="str">
            <v>CAP08</v>
          </cell>
          <cell r="D466" t="str">
            <v>Limpieza de camaras grandes</v>
          </cell>
          <cell r="E466" t="str">
            <v>U</v>
          </cell>
          <cell r="F466" t="str">
            <v>MOC006</v>
          </cell>
          <cell r="G466" t="str">
            <v>MOC043</v>
          </cell>
          <cell r="H466" t="str">
            <v>NA</v>
          </cell>
          <cell r="I466" t="str">
            <v>NA</v>
          </cell>
          <cell r="J466" t="str">
            <v>NA</v>
          </cell>
          <cell r="K466" t="str">
            <v>NA</v>
          </cell>
          <cell r="L466" t="str">
            <v>NA</v>
          </cell>
          <cell r="M466">
            <v>40</v>
          </cell>
          <cell r="N466">
            <v>1</v>
          </cell>
          <cell r="O466" t="str">
            <v>NA</v>
          </cell>
          <cell r="P466" t="str">
            <v>NA</v>
          </cell>
          <cell r="Q466" t="str">
            <v>NA</v>
          </cell>
          <cell r="R466" t="str">
            <v>NA</v>
          </cell>
          <cell r="S466" t="str">
            <v>NA</v>
          </cell>
          <cell r="T466" t="str">
            <v>CEC015</v>
          </cell>
          <cell r="U466" t="str">
            <v>CEC008</v>
          </cell>
          <cell r="V466" t="str">
            <v>NA</v>
          </cell>
          <cell r="W466" t="str">
            <v>NA</v>
          </cell>
          <cell r="X466" t="str">
            <v>NA</v>
          </cell>
          <cell r="Y466" t="str">
            <v>CMC022</v>
          </cell>
          <cell r="Z466" t="str">
            <v>CMC007</v>
          </cell>
          <cell r="AA466" t="str">
            <v>NA</v>
          </cell>
          <cell r="AB466" t="str">
            <v>NA</v>
          </cell>
          <cell r="AC466" t="str">
            <v>NA</v>
          </cell>
          <cell r="AD466">
            <v>1</v>
          </cell>
          <cell r="AE466">
            <v>1</v>
          </cell>
          <cell r="AF466" t="str">
            <v>NA</v>
          </cell>
          <cell r="AG466" t="str">
            <v>NA</v>
          </cell>
          <cell r="AH466" t="str">
            <v>NA</v>
          </cell>
          <cell r="AI466">
            <v>15</v>
          </cell>
          <cell r="AJ466">
            <v>15</v>
          </cell>
          <cell r="AK466">
            <v>15</v>
          </cell>
          <cell r="AO466">
            <v>30103</v>
          </cell>
          <cell r="AP466">
            <v>35</v>
          </cell>
          <cell r="AQ466">
            <v>6750</v>
          </cell>
          <cell r="AR466">
            <v>0</v>
          </cell>
          <cell r="AS466">
            <v>0</v>
          </cell>
          <cell r="AT466">
            <v>0</v>
          </cell>
          <cell r="AU466">
            <v>0</v>
          </cell>
          <cell r="AV466">
            <v>0</v>
          </cell>
          <cell r="AW466">
            <v>1400</v>
          </cell>
          <cell r="AX466">
            <v>6750</v>
          </cell>
          <cell r="AY466">
            <v>0</v>
          </cell>
          <cell r="AZ466">
            <v>0</v>
          </cell>
          <cell r="BA466">
            <v>0</v>
          </cell>
          <cell r="BB466">
            <v>0</v>
          </cell>
          <cell r="BC466">
            <v>0</v>
          </cell>
          <cell r="BD466">
            <v>8558</v>
          </cell>
          <cell r="BE466">
            <v>28837</v>
          </cell>
          <cell r="BF466">
            <v>90067</v>
          </cell>
          <cell r="BG466">
            <v>0</v>
          </cell>
          <cell r="BH466">
            <v>0</v>
          </cell>
          <cell r="BI466">
            <v>0</v>
          </cell>
          <cell r="BJ466">
            <v>1922</v>
          </cell>
          <cell r="BK466">
            <v>6004</v>
          </cell>
          <cell r="BL466">
            <v>0</v>
          </cell>
          <cell r="BM466">
            <v>0</v>
          </cell>
          <cell r="BN466">
            <v>0</v>
          </cell>
          <cell r="BO466">
            <v>7926</v>
          </cell>
          <cell r="BP466">
            <v>165187</v>
          </cell>
          <cell r="BQ466">
            <v>39108</v>
          </cell>
          <cell r="BR466">
            <v>0</v>
          </cell>
          <cell r="BS466">
            <v>0</v>
          </cell>
          <cell r="BT466">
            <v>0</v>
          </cell>
          <cell r="BU466">
            <v>11012</v>
          </cell>
          <cell r="BV466">
            <v>2607</v>
          </cell>
          <cell r="BW466">
            <v>0</v>
          </cell>
          <cell r="BX466">
            <v>0</v>
          </cell>
          <cell r="BY466">
            <v>0</v>
          </cell>
          <cell r="BZ466">
            <v>13619</v>
          </cell>
          <cell r="CA466">
            <v>7926</v>
          </cell>
          <cell r="CB466">
            <v>21545</v>
          </cell>
          <cell r="CC466">
            <v>0.05</v>
          </cell>
          <cell r="CD466">
            <v>30103</v>
          </cell>
        </row>
        <row r="467">
          <cell r="C467" t="str">
            <v>CAP08</v>
          </cell>
          <cell r="D467" t="str">
            <v>Limpieza de camaras Pequeñas F, 2F, 3T, 4T</v>
          </cell>
          <cell r="E467" t="str">
            <v>U</v>
          </cell>
          <cell r="F467" t="str">
            <v>MOC006</v>
          </cell>
          <cell r="G467" t="str">
            <v>MOC043</v>
          </cell>
          <cell r="H467" t="str">
            <v>NA</v>
          </cell>
          <cell r="I467" t="str">
            <v>NA</v>
          </cell>
          <cell r="J467" t="str">
            <v>NA</v>
          </cell>
          <cell r="K467" t="str">
            <v>NA</v>
          </cell>
          <cell r="L467" t="str">
            <v>NA</v>
          </cell>
          <cell r="M467">
            <v>15</v>
          </cell>
          <cell r="N467">
            <v>0.3</v>
          </cell>
          <cell r="O467" t="str">
            <v>NA</v>
          </cell>
          <cell r="P467" t="str">
            <v>NA</v>
          </cell>
          <cell r="Q467" t="str">
            <v>NA</v>
          </cell>
          <cell r="R467" t="str">
            <v>NA</v>
          </cell>
          <cell r="S467" t="str">
            <v>NA</v>
          </cell>
          <cell r="T467" t="str">
            <v>CEC015</v>
          </cell>
          <cell r="U467" t="str">
            <v>CEC008</v>
          </cell>
          <cell r="V467" t="str">
            <v>NA</v>
          </cell>
          <cell r="W467" t="str">
            <v>NA</v>
          </cell>
          <cell r="X467" t="str">
            <v>NA</v>
          </cell>
          <cell r="Y467" t="str">
            <v>CMC022</v>
          </cell>
          <cell r="Z467" t="str">
            <v>CMC007</v>
          </cell>
          <cell r="AA467" t="str">
            <v>NA</v>
          </cell>
          <cell r="AB467" t="str">
            <v>NA</v>
          </cell>
          <cell r="AC467" t="str">
            <v>NA</v>
          </cell>
          <cell r="AD467">
            <v>1</v>
          </cell>
          <cell r="AE467">
            <v>1</v>
          </cell>
          <cell r="AF467" t="str">
            <v>NA</v>
          </cell>
          <cell r="AG467" t="str">
            <v>NA</v>
          </cell>
          <cell r="AH467" t="str">
            <v>NA</v>
          </cell>
          <cell r="AI467">
            <v>36</v>
          </cell>
          <cell r="AJ467">
            <v>36</v>
          </cell>
          <cell r="AK467">
            <v>36</v>
          </cell>
          <cell r="AO467">
            <v>11656</v>
          </cell>
          <cell r="AP467">
            <v>35</v>
          </cell>
          <cell r="AQ467">
            <v>6750</v>
          </cell>
          <cell r="AR467">
            <v>0</v>
          </cell>
          <cell r="AS467">
            <v>0</v>
          </cell>
          <cell r="AT467">
            <v>0</v>
          </cell>
          <cell r="AU467">
            <v>0</v>
          </cell>
          <cell r="AV467">
            <v>0</v>
          </cell>
          <cell r="AW467">
            <v>525</v>
          </cell>
          <cell r="AX467">
            <v>2025</v>
          </cell>
          <cell r="AY467">
            <v>0</v>
          </cell>
          <cell r="AZ467">
            <v>0</v>
          </cell>
          <cell r="BA467">
            <v>0</v>
          </cell>
          <cell r="BB467">
            <v>0</v>
          </cell>
          <cell r="BC467">
            <v>0</v>
          </cell>
          <cell r="BD467">
            <v>2678</v>
          </cell>
          <cell r="BE467">
            <v>28837</v>
          </cell>
          <cell r="BF467">
            <v>90067</v>
          </cell>
          <cell r="BG467">
            <v>0</v>
          </cell>
          <cell r="BH467">
            <v>0</v>
          </cell>
          <cell r="BI467">
            <v>0</v>
          </cell>
          <cell r="BJ467">
            <v>801</v>
          </cell>
          <cell r="BK467">
            <v>2502</v>
          </cell>
          <cell r="BL467">
            <v>0</v>
          </cell>
          <cell r="BM467">
            <v>0</v>
          </cell>
          <cell r="BN467">
            <v>0</v>
          </cell>
          <cell r="BO467">
            <v>3303</v>
          </cell>
          <cell r="BP467">
            <v>165187</v>
          </cell>
          <cell r="BQ467">
            <v>39108</v>
          </cell>
          <cell r="BR467">
            <v>0</v>
          </cell>
          <cell r="BS467">
            <v>0</v>
          </cell>
          <cell r="BT467">
            <v>0</v>
          </cell>
          <cell r="BU467">
            <v>4589</v>
          </cell>
          <cell r="BV467">
            <v>1086</v>
          </cell>
          <cell r="BW467">
            <v>0</v>
          </cell>
          <cell r="BX467">
            <v>0</v>
          </cell>
          <cell r="BY467">
            <v>0</v>
          </cell>
          <cell r="BZ467">
            <v>5675</v>
          </cell>
          <cell r="CA467">
            <v>3303</v>
          </cell>
          <cell r="CB467">
            <v>8978</v>
          </cell>
          <cell r="CC467">
            <v>0.05</v>
          </cell>
          <cell r="CD467">
            <v>11656</v>
          </cell>
        </row>
        <row r="468">
          <cell r="B468" t="str">
            <v>LI001</v>
          </cell>
          <cell r="C468" t="str">
            <v>CAP08</v>
          </cell>
          <cell r="D468" t="str">
            <v>Limpieza Ducto PVC 4"</v>
          </cell>
          <cell r="E468" t="str">
            <v>m</v>
          </cell>
          <cell r="F468" t="str">
            <v>MOC006</v>
          </cell>
          <cell r="G468" t="str">
            <v>NA</v>
          </cell>
          <cell r="H468" t="str">
            <v>NA</v>
          </cell>
          <cell r="I468" t="str">
            <v>NA</v>
          </cell>
          <cell r="J468" t="str">
            <v>NA</v>
          </cell>
          <cell r="K468" t="str">
            <v>NA</v>
          </cell>
          <cell r="L468" t="str">
            <v>NA</v>
          </cell>
          <cell r="M468">
            <v>50</v>
          </cell>
          <cell r="N468" t="str">
            <v>NA</v>
          </cell>
          <cell r="O468" t="str">
            <v>NA</v>
          </cell>
          <cell r="P468" t="str">
            <v>NA</v>
          </cell>
          <cell r="Q468" t="str">
            <v>NA</v>
          </cell>
          <cell r="R468" t="str">
            <v>NA</v>
          </cell>
          <cell r="S468" t="str">
            <v>NA</v>
          </cell>
          <cell r="T468" t="str">
            <v>CEC015</v>
          </cell>
          <cell r="U468" t="str">
            <v>NA</v>
          </cell>
          <cell r="V468" t="str">
            <v>NA</v>
          </cell>
          <cell r="W468" t="str">
            <v>NA</v>
          </cell>
          <cell r="X468" t="str">
            <v>NA</v>
          </cell>
          <cell r="Y468" t="str">
            <v>CMC022</v>
          </cell>
          <cell r="Z468" t="str">
            <v>NA</v>
          </cell>
          <cell r="AA468" t="str">
            <v>NA</v>
          </cell>
          <cell r="AB468" t="str">
            <v>NA</v>
          </cell>
          <cell r="AC468" t="str">
            <v>NA</v>
          </cell>
          <cell r="AD468">
            <v>1</v>
          </cell>
          <cell r="AE468" t="str">
            <v>NA</v>
          </cell>
          <cell r="AF468" t="str">
            <v>NA</v>
          </cell>
          <cell r="AG468" t="str">
            <v>NA</v>
          </cell>
          <cell r="AH468" t="str">
            <v>NA</v>
          </cell>
          <cell r="AI468">
            <v>200</v>
          </cell>
          <cell r="AJ468">
            <v>200</v>
          </cell>
          <cell r="AO468">
            <v>2808</v>
          </cell>
          <cell r="AP468">
            <v>35</v>
          </cell>
          <cell r="AQ468">
            <v>0</v>
          </cell>
          <cell r="AR468">
            <v>0</v>
          </cell>
          <cell r="AS468">
            <v>0</v>
          </cell>
          <cell r="AT468">
            <v>0</v>
          </cell>
          <cell r="AU468">
            <v>0</v>
          </cell>
          <cell r="AV468">
            <v>0</v>
          </cell>
          <cell r="AW468">
            <v>1750</v>
          </cell>
          <cell r="AX468">
            <v>0</v>
          </cell>
          <cell r="AY468">
            <v>0</v>
          </cell>
          <cell r="AZ468">
            <v>0</v>
          </cell>
          <cell r="BA468">
            <v>0</v>
          </cell>
          <cell r="BB468">
            <v>0</v>
          </cell>
          <cell r="BC468">
            <v>0</v>
          </cell>
          <cell r="BD468">
            <v>1838</v>
          </cell>
          <cell r="BE468">
            <v>28837</v>
          </cell>
          <cell r="BF468">
            <v>0</v>
          </cell>
          <cell r="BG468">
            <v>0</v>
          </cell>
          <cell r="BH468">
            <v>0</v>
          </cell>
          <cell r="BI468">
            <v>0</v>
          </cell>
          <cell r="BJ468">
            <v>144</v>
          </cell>
          <cell r="BK468">
            <v>0</v>
          </cell>
          <cell r="BL468">
            <v>0</v>
          </cell>
          <cell r="BM468">
            <v>0</v>
          </cell>
          <cell r="BN468">
            <v>0</v>
          </cell>
          <cell r="BO468">
            <v>144</v>
          </cell>
          <cell r="BP468">
            <v>165187</v>
          </cell>
          <cell r="BQ468">
            <v>0</v>
          </cell>
          <cell r="BR468">
            <v>0</v>
          </cell>
          <cell r="BS468">
            <v>0</v>
          </cell>
          <cell r="BT468">
            <v>0</v>
          </cell>
          <cell r="BU468">
            <v>826</v>
          </cell>
          <cell r="BV468">
            <v>0</v>
          </cell>
          <cell r="BW468">
            <v>0</v>
          </cell>
          <cell r="BX468">
            <v>0</v>
          </cell>
          <cell r="BY468">
            <v>0</v>
          </cell>
          <cell r="BZ468">
            <v>826</v>
          </cell>
          <cell r="CA468">
            <v>144</v>
          </cell>
          <cell r="CB468">
            <v>970</v>
          </cell>
          <cell r="CC468">
            <v>0.05</v>
          </cell>
          <cell r="CD468">
            <v>2808</v>
          </cell>
        </row>
        <row r="469">
          <cell r="B469" t="str">
            <v>MA001</v>
          </cell>
          <cell r="C469" t="str">
            <v>CAP08</v>
          </cell>
          <cell r="D469" t="str">
            <v>Mensaj. de siete (7) hilos 1/4"</v>
          </cell>
          <cell r="E469" t="str">
            <v>m</v>
          </cell>
          <cell r="F469" t="str">
            <v>MRD037</v>
          </cell>
          <cell r="G469" t="str">
            <v>NA</v>
          </cell>
          <cell r="H469" t="str">
            <v>NA</v>
          </cell>
          <cell r="I469" t="str">
            <v>NA</v>
          </cell>
          <cell r="J469" t="str">
            <v>NA</v>
          </cell>
          <cell r="K469" t="str">
            <v>NA</v>
          </cell>
          <cell r="L469" t="str">
            <v>NA</v>
          </cell>
          <cell r="M469">
            <v>1</v>
          </cell>
          <cell r="N469" t="str">
            <v>NA</v>
          </cell>
          <cell r="O469" t="str">
            <v>NA</v>
          </cell>
          <cell r="P469" t="str">
            <v>NA</v>
          </cell>
          <cell r="Q469" t="str">
            <v>NA</v>
          </cell>
          <cell r="R469" t="str">
            <v>NA</v>
          </cell>
          <cell r="S469" t="str">
            <v>NA</v>
          </cell>
          <cell r="T469" t="str">
            <v>CER006</v>
          </cell>
          <cell r="U469" t="str">
            <v>NA</v>
          </cell>
          <cell r="V469" t="str">
            <v>NA</v>
          </cell>
          <cell r="W469" t="str">
            <v>NA</v>
          </cell>
          <cell r="X469" t="str">
            <v>NA</v>
          </cell>
          <cell r="Y469" t="str">
            <v>CMC017</v>
          </cell>
          <cell r="Z469" t="str">
            <v>NA</v>
          </cell>
          <cell r="AA469" t="str">
            <v>NA</v>
          </cell>
          <cell r="AB469" t="str">
            <v>NA</v>
          </cell>
          <cell r="AC469" t="str">
            <v>NA</v>
          </cell>
          <cell r="AD469">
            <v>1</v>
          </cell>
          <cell r="AE469" t="str">
            <v>NA</v>
          </cell>
          <cell r="AF469" t="str">
            <v>NA</v>
          </cell>
          <cell r="AG469" t="str">
            <v>NA</v>
          </cell>
          <cell r="AH469" t="str">
            <v>NA</v>
          </cell>
          <cell r="AI469">
            <v>750</v>
          </cell>
          <cell r="AJ469">
            <v>750</v>
          </cell>
          <cell r="AO469">
            <v>1475</v>
          </cell>
          <cell r="AP469">
            <v>1160</v>
          </cell>
          <cell r="AQ469">
            <v>0</v>
          </cell>
          <cell r="AR469">
            <v>0</v>
          </cell>
          <cell r="AS469">
            <v>0</v>
          </cell>
          <cell r="AT469">
            <v>0</v>
          </cell>
          <cell r="AU469">
            <v>0</v>
          </cell>
          <cell r="AV469">
            <v>0</v>
          </cell>
          <cell r="AW469">
            <v>1160</v>
          </cell>
          <cell r="AX469">
            <v>0</v>
          </cell>
          <cell r="AY469">
            <v>0</v>
          </cell>
          <cell r="AZ469">
            <v>0</v>
          </cell>
          <cell r="BA469">
            <v>0</v>
          </cell>
          <cell r="BB469">
            <v>0</v>
          </cell>
          <cell r="BC469">
            <v>0</v>
          </cell>
          <cell r="BD469">
            <v>1218</v>
          </cell>
          <cell r="BE469">
            <v>47972</v>
          </cell>
          <cell r="BF469">
            <v>0</v>
          </cell>
          <cell r="BG469">
            <v>0</v>
          </cell>
          <cell r="BH469">
            <v>0</v>
          </cell>
          <cell r="BI469">
            <v>0</v>
          </cell>
          <cell r="BJ469">
            <v>64</v>
          </cell>
          <cell r="BK469">
            <v>0</v>
          </cell>
          <cell r="BL469">
            <v>0</v>
          </cell>
          <cell r="BM469">
            <v>0</v>
          </cell>
          <cell r="BN469">
            <v>0</v>
          </cell>
          <cell r="BO469">
            <v>64</v>
          </cell>
          <cell r="BP469">
            <v>144513</v>
          </cell>
          <cell r="BQ469">
            <v>0</v>
          </cell>
          <cell r="BR469">
            <v>0</v>
          </cell>
          <cell r="BS469">
            <v>0</v>
          </cell>
          <cell r="BT469">
            <v>0</v>
          </cell>
          <cell r="BU469">
            <v>193</v>
          </cell>
          <cell r="BV469">
            <v>0</v>
          </cell>
          <cell r="BW469">
            <v>0</v>
          </cell>
          <cell r="BX469">
            <v>0</v>
          </cell>
          <cell r="BY469">
            <v>0</v>
          </cell>
          <cell r="BZ469">
            <v>193</v>
          </cell>
          <cell r="CA469">
            <v>64</v>
          </cell>
          <cell r="CB469">
            <v>257</v>
          </cell>
          <cell r="CC469">
            <v>0.05</v>
          </cell>
          <cell r="CD469">
            <v>1475</v>
          </cell>
        </row>
        <row r="470">
          <cell r="B470" t="str">
            <v>MDF10</v>
          </cell>
          <cell r="C470" t="str">
            <v>CAP08</v>
          </cell>
          <cell r="D470" t="str">
            <v>Numeración de muflas</v>
          </cell>
          <cell r="E470" t="str">
            <v>U</v>
          </cell>
          <cell r="F470" t="str">
            <v>MRD200</v>
          </cell>
          <cell r="G470" t="str">
            <v>NA</v>
          </cell>
          <cell r="H470" t="str">
            <v>NA</v>
          </cell>
          <cell r="I470" t="str">
            <v>NA</v>
          </cell>
          <cell r="J470" t="str">
            <v>NA</v>
          </cell>
          <cell r="K470" t="str">
            <v>NA</v>
          </cell>
          <cell r="L470" t="str">
            <v>NA</v>
          </cell>
          <cell r="M470">
            <v>0.05</v>
          </cell>
          <cell r="N470" t="str">
            <v>NA</v>
          </cell>
          <cell r="O470" t="str">
            <v>NA</v>
          </cell>
          <cell r="P470" t="str">
            <v>NA</v>
          </cell>
          <cell r="Q470" t="str">
            <v>NA</v>
          </cell>
          <cell r="R470" t="str">
            <v>NA</v>
          </cell>
          <cell r="S470" t="str">
            <v>NA</v>
          </cell>
          <cell r="T470" t="str">
            <v>CER008</v>
          </cell>
          <cell r="U470" t="str">
            <v>NA</v>
          </cell>
          <cell r="V470" t="str">
            <v>NA</v>
          </cell>
          <cell r="W470" t="str">
            <v>NA</v>
          </cell>
          <cell r="X470" t="str">
            <v>NA</v>
          </cell>
          <cell r="Y470" t="str">
            <v>CMC018</v>
          </cell>
          <cell r="Z470" t="str">
            <v>NA</v>
          </cell>
          <cell r="AA470" t="str">
            <v>NA</v>
          </cell>
          <cell r="AB470" t="str">
            <v>NA</v>
          </cell>
          <cell r="AC470" t="str">
            <v>NA</v>
          </cell>
          <cell r="AD470">
            <v>1</v>
          </cell>
          <cell r="AE470" t="str">
            <v>NA</v>
          </cell>
          <cell r="AF470" t="str">
            <v>NA</v>
          </cell>
          <cell r="AG470" t="str">
            <v>NA</v>
          </cell>
          <cell r="AH470" t="str">
            <v>NA</v>
          </cell>
          <cell r="AI470">
            <v>30</v>
          </cell>
          <cell r="AJ470">
            <v>30</v>
          </cell>
          <cell r="AO470">
            <v>5478</v>
          </cell>
          <cell r="AP470">
            <v>43000</v>
          </cell>
          <cell r="AQ470">
            <v>0</v>
          </cell>
          <cell r="AR470">
            <v>0</v>
          </cell>
          <cell r="AS470">
            <v>0</v>
          </cell>
          <cell r="AT470">
            <v>0</v>
          </cell>
          <cell r="AU470">
            <v>0</v>
          </cell>
          <cell r="AV470">
            <v>0</v>
          </cell>
          <cell r="AW470">
            <v>2150</v>
          </cell>
          <cell r="AX470">
            <v>0</v>
          </cell>
          <cell r="AY470">
            <v>0</v>
          </cell>
          <cell r="AZ470">
            <v>0</v>
          </cell>
          <cell r="BA470">
            <v>0</v>
          </cell>
          <cell r="BB470">
            <v>0</v>
          </cell>
          <cell r="BC470">
            <v>0</v>
          </cell>
          <cell r="BD470">
            <v>2258</v>
          </cell>
          <cell r="BE470">
            <v>32148</v>
          </cell>
          <cell r="BF470">
            <v>0</v>
          </cell>
          <cell r="BG470">
            <v>0</v>
          </cell>
          <cell r="BH470">
            <v>0</v>
          </cell>
          <cell r="BI470">
            <v>0</v>
          </cell>
          <cell r="BJ470">
            <v>1072</v>
          </cell>
          <cell r="BK470">
            <v>0</v>
          </cell>
          <cell r="BL470">
            <v>0</v>
          </cell>
          <cell r="BM470">
            <v>0</v>
          </cell>
          <cell r="BN470">
            <v>0</v>
          </cell>
          <cell r="BO470">
            <v>1072</v>
          </cell>
          <cell r="BP470">
            <v>64431</v>
          </cell>
          <cell r="BQ470">
            <v>0</v>
          </cell>
          <cell r="BR470">
            <v>0</v>
          </cell>
          <cell r="BS470">
            <v>0</v>
          </cell>
          <cell r="BT470">
            <v>0</v>
          </cell>
          <cell r="BU470">
            <v>2148</v>
          </cell>
          <cell r="BV470">
            <v>0</v>
          </cell>
          <cell r="BW470">
            <v>0</v>
          </cell>
          <cell r="BX470">
            <v>0</v>
          </cell>
          <cell r="BY470">
            <v>0</v>
          </cell>
          <cell r="BZ470">
            <v>2148</v>
          </cell>
          <cell r="CA470">
            <v>1072</v>
          </cell>
          <cell r="CB470">
            <v>3220</v>
          </cell>
          <cell r="CC470">
            <v>0.05</v>
          </cell>
          <cell r="CD470">
            <v>5478</v>
          </cell>
        </row>
        <row r="471">
          <cell r="B471" t="str">
            <v>H3C01</v>
          </cell>
          <cell r="C471" t="str">
            <v>CAP08</v>
          </cell>
          <cell r="D471" t="str">
            <v>Para postes de  8 metros</v>
          </cell>
          <cell r="E471" t="str">
            <v>U</v>
          </cell>
          <cell r="F471" t="str">
            <v>MRD007</v>
          </cell>
          <cell r="G471" t="str">
            <v>MRD230</v>
          </cell>
          <cell r="H471" t="str">
            <v>NA</v>
          </cell>
          <cell r="I471" t="str">
            <v>NA</v>
          </cell>
          <cell r="J471" t="str">
            <v>NA</v>
          </cell>
          <cell r="K471" t="str">
            <v>NA</v>
          </cell>
          <cell r="L471" t="str">
            <v>NA</v>
          </cell>
          <cell r="M471">
            <v>1</v>
          </cell>
          <cell r="N471">
            <v>2</v>
          </cell>
          <cell r="O471" t="str">
            <v>NA</v>
          </cell>
          <cell r="P471" t="str">
            <v>NA</v>
          </cell>
          <cell r="Q471" t="str">
            <v>NA</v>
          </cell>
          <cell r="R471" t="str">
            <v>NA</v>
          </cell>
          <cell r="S471" t="str">
            <v>NA</v>
          </cell>
          <cell r="T471" t="str">
            <v>CER007</v>
          </cell>
          <cell r="U471" t="str">
            <v>NA</v>
          </cell>
          <cell r="V471" t="str">
            <v>NA</v>
          </cell>
          <cell r="W471" t="str">
            <v>NA</v>
          </cell>
          <cell r="X471" t="str">
            <v>NA</v>
          </cell>
          <cell r="Y471" t="str">
            <v>CMC017</v>
          </cell>
          <cell r="Z471" t="str">
            <v>NA</v>
          </cell>
          <cell r="AA471" t="str">
            <v>NA</v>
          </cell>
          <cell r="AB471" t="str">
            <v>NA</v>
          </cell>
          <cell r="AC471" t="str">
            <v>NA</v>
          </cell>
          <cell r="AD471">
            <v>1</v>
          </cell>
          <cell r="AE471" t="str">
            <v>NA</v>
          </cell>
          <cell r="AF471" t="str">
            <v>NA</v>
          </cell>
          <cell r="AG471" t="str">
            <v>NA</v>
          </cell>
          <cell r="AH471" t="str">
            <v>NA</v>
          </cell>
          <cell r="AI471">
            <v>120</v>
          </cell>
          <cell r="AJ471">
            <v>120</v>
          </cell>
          <cell r="AO471">
            <v>16284</v>
          </cell>
          <cell r="AP471">
            <v>5800</v>
          </cell>
          <cell r="AQ471">
            <v>4200</v>
          </cell>
          <cell r="AR471">
            <v>0</v>
          </cell>
          <cell r="AS471">
            <v>0</v>
          </cell>
          <cell r="AT471">
            <v>0</v>
          </cell>
          <cell r="AU471">
            <v>0</v>
          </cell>
          <cell r="AV471">
            <v>0</v>
          </cell>
          <cell r="AW471">
            <v>5800</v>
          </cell>
          <cell r="AX471">
            <v>8400</v>
          </cell>
          <cell r="AY471">
            <v>0</v>
          </cell>
          <cell r="AZ471">
            <v>0</v>
          </cell>
          <cell r="BA471">
            <v>0</v>
          </cell>
          <cell r="BB471">
            <v>0</v>
          </cell>
          <cell r="BC471">
            <v>0</v>
          </cell>
          <cell r="BD471">
            <v>14910</v>
          </cell>
          <cell r="BE471">
            <v>20418</v>
          </cell>
          <cell r="BF471">
            <v>0</v>
          </cell>
          <cell r="BG471">
            <v>0</v>
          </cell>
          <cell r="BH471">
            <v>0</v>
          </cell>
          <cell r="BI471">
            <v>0</v>
          </cell>
          <cell r="BJ471">
            <v>170</v>
          </cell>
          <cell r="BK471">
            <v>0</v>
          </cell>
          <cell r="BL471">
            <v>0</v>
          </cell>
          <cell r="BM471">
            <v>0</v>
          </cell>
          <cell r="BN471">
            <v>0</v>
          </cell>
          <cell r="BO471">
            <v>170</v>
          </cell>
          <cell r="BP471">
            <v>144513</v>
          </cell>
          <cell r="BQ471">
            <v>0</v>
          </cell>
          <cell r="BR471">
            <v>0</v>
          </cell>
          <cell r="BS471">
            <v>0</v>
          </cell>
          <cell r="BT471">
            <v>0</v>
          </cell>
          <cell r="BU471">
            <v>1204</v>
          </cell>
          <cell r="BV471">
            <v>0</v>
          </cell>
          <cell r="BW471">
            <v>0</v>
          </cell>
          <cell r="BX471">
            <v>0</v>
          </cell>
          <cell r="BY471">
            <v>0</v>
          </cell>
          <cell r="BZ471">
            <v>1204</v>
          </cell>
          <cell r="CA471">
            <v>170</v>
          </cell>
          <cell r="CB471">
            <v>1374</v>
          </cell>
          <cell r="CC471">
            <v>0.05</v>
          </cell>
          <cell r="CD471">
            <v>16284</v>
          </cell>
        </row>
        <row r="472">
          <cell r="B472" t="str">
            <v>H3F01</v>
          </cell>
          <cell r="C472" t="str">
            <v>CAP08</v>
          </cell>
          <cell r="D472" t="str">
            <v>Para postes de  8 metros</v>
          </cell>
          <cell r="E472" t="str">
            <v>U</v>
          </cell>
          <cell r="F472" t="str">
            <v>MRD007</v>
          </cell>
          <cell r="G472" t="str">
            <v>MRD230</v>
          </cell>
          <cell r="H472" t="str">
            <v>NA</v>
          </cell>
          <cell r="I472" t="str">
            <v>NA</v>
          </cell>
          <cell r="J472" t="str">
            <v>NA</v>
          </cell>
          <cell r="K472" t="str">
            <v>NA</v>
          </cell>
          <cell r="L472" t="str">
            <v>NA</v>
          </cell>
          <cell r="M472">
            <v>1</v>
          </cell>
          <cell r="N472">
            <v>1</v>
          </cell>
          <cell r="O472" t="str">
            <v>NA</v>
          </cell>
          <cell r="P472" t="str">
            <v>NA</v>
          </cell>
          <cell r="Q472" t="str">
            <v>NA</v>
          </cell>
          <cell r="R472" t="str">
            <v>NA</v>
          </cell>
          <cell r="S472" t="str">
            <v>NA</v>
          </cell>
          <cell r="T472" t="str">
            <v>CER007</v>
          </cell>
          <cell r="U472" t="str">
            <v>NA</v>
          </cell>
          <cell r="V472" t="str">
            <v>NA</v>
          </cell>
          <cell r="W472" t="str">
            <v>NA</v>
          </cell>
          <cell r="X472" t="str">
            <v>NA</v>
          </cell>
          <cell r="Y472" t="str">
            <v>CMC017</v>
          </cell>
          <cell r="Z472" t="str">
            <v>NA</v>
          </cell>
          <cell r="AA472" t="str">
            <v>NA</v>
          </cell>
          <cell r="AB472" t="str">
            <v>NA</v>
          </cell>
          <cell r="AC472" t="str">
            <v>NA</v>
          </cell>
          <cell r="AD472">
            <v>1</v>
          </cell>
          <cell r="AE472" t="str">
            <v>NA</v>
          </cell>
          <cell r="AF472" t="str">
            <v>NA</v>
          </cell>
          <cell r="AG472" t="str">
            <v>NA</v>
          </cell>
          <cell r="AH472" t="str">
            <v>NA</v>
          </cell>
          <cell r="AI472">
            <v>120</v>
          </cell>
          <cell r="AJ472">
            <v>120</v>
          </cell>
          <cell r="AO472">
            <v>11874</v>
          </cell>
          <cell r="AP472">
            <v>5800</v>
          </cell>
          <cell r="AQ472">
            <v>4200</v>
          </cell>
          <cell r="AR472">
            <v>0</v>
          </cell>
          <cell r="AS472">
            <v>0</v>
          </cell>
          <cell r="AT472">
            <v>0</v>
          </cell>
          <cell r="AU472">
            <v>0</v>
          </cell>
          <cell r="AV472">
            <v>0</v>
          </cell>
          <cell r="AW472">
            <v>5800</v>
          </cell>
          <cell r="AX472">
            <v>4200</v>
          </cell>
          <cell r="AY472">
            <v>0</v>
          </cell>
          <cell r="AZ472">
            <v>0</v>
          </cell>
          <cell r="BA472">
            <v>0</v>
          </cell>
          <cell r="BB472">
            <v>0</v>
          </cell>
          <cell r="BC472">
            <v>0</v>
          </cell>
          <cell r="BD472">
            <v>10500</v>
          </cell>
          <cell r="BE472">
            <v>20418</v>
          </cell>
          <cell r="BF472">
            <v>0</v>
          </cell>
          <cell r="BG472">
            <v>0</v>
          </cell>
          <cell r="BH472">
            <v>0</v>
          </cell>
          <cell r="BI472">
            <v>0</v>
          </cell>
          <cell r="BJ472">
            <v>170</v>
          </cell>
          <cell r="BK472">
            <v>0</v>
          </cell>
          <cell r="BL472">
            <v>0</v>
          </cell>
          <cell r="BM472">
            <v>0</v>
          </cell>
          <cell r="BN472">
            <v>0</v>
          </cell>
          <cell r="BO472">
            <v>170</v>
          </cell>
          <cell r="BP472">
            <v>144513</v>
          </cell>
          <cell r="BQ472">
            <v>0</v>
          </cell>
          <cell r="BR472">
            <v>0</v>
          </cell>
          <cell r="BS472">
            <v>0</v>
          </cell>
          <cell r="BT472">
            <v>0</v>
          </cell>
          <cell r="BU472">
            <v>1204</v>
          </cell>
          <cell r="BV472">
            <v>0</v>
          </cell>
          <cell r="BW472">
            <v>0</v>
          </cell>
          <cell r="BX472">
            <v>0</v>
          </cell>
          <cell r="BY472">
            <v>0</v>
          </cell>
          <cell r="BZ472">
            <v>1204</v>
          </cell>
          <cell r="CA472">
            <v>170</v>
          </cell>
          <cell r="CB472">
            <v>1374</v>
          </cell>
          <cell r="CC472">
            <v>0.05</v>
          </cell>
          <cell r="CD472">
            <v>11874</v>
          </cell>
        </row>
        <row r="473">
          <cell r="B473" t="str">
            <v>H3I01</v>
          </cell>
          <cell r="C473" t="str">
            <v>CAP08</v>
          </cell>
          <cell r="D473" t="str">
            <v>Para postes de  8 metros</v>
          </cell>
          <cell r="E473" t="str">
            <v>U</v>
          </cell>
          <cell r="F473" t="str">
            <v>MRD034</v>
          </cell>
          <cell r="G473" t="str">
            <v>MRD068</v>
          </cell>
          <cell r="H473" t="str">
            <v>MRD066</v>
          </cell>
          <cell r="I473" t="str">
            <v>NA</v>
          </cell>
          <cell r="J473" t="str">
            <v>NA</v>
          </cell>
          <cell r="K473" t="str">
            <v>NA</v>
          </cell>
          <cell r="L473" t="str">
            <v>NA</v>
          </cell>
          <cell r="M473">
            <v>1</v>
          </cell>
          <cell r="N473">
            <v>0.8</v>
          </cell>
          <cell r="O473">
            <v>2</v>
          </cell>
          <cell r="P473" t="str">
            <v>NA</v>
          </cell>
          <cell r="Q473" t="str">
            <v>NA</v>
          </cell>
          <cell r="R473" t="str">
            <v>NA</v>
          </cell>
          <cell r="S473" t="str">
            <v>NA</v>
          </cell>
          <cell r="T473" t="str">
            <v>CER007</v>
          </cell>
          <cell r="U473" t="str">
            <v>NA</v>
          </cell>
          <cell r="V473" t="str">
            <v>NA</v>
          </cell>
          <cell r="W473" t="str">
            <v>NA</v>
          </cell>
          <cell r="X473" t="str">
            <v>NA</v>
          </cell>
          <cell r="Y473" t="str">
            <v>CMC017</v>
          </cell>
          <cell r="Z473" t="str">
            <v>NA</v>
          </cell>
          <cell r="AA473" t="str">
            <v>NA</v>
          </cell>
          <cell r="AB473" t="str">
            <v>NA</v>
          </cell>
          <cell r="AC473" t="str">
            <v>NA</v>
          </cell>
          <cell r="AD473">
            <v>1</v>
          </cell>
          <cell r="AE473" t="str">
            <v>NA</v>
          </cell>
          <cell r="AF473" t="str">
            <v>NA</v>
          </cell>
          <cell r="AG473" t="str">
            <v>NA</v>
          </cell>
          <cell r="AH473" t="str">
            <v>NA</v>
          </cell>
          <cell r="AI473">
            <v>120</v>
          </cell>
          <cell r="AJ473">
            <v>120</v>
          </cell>
          <cell r="AO473">
            <v>10700</v>
          </cell>
          <cell r="AP473">
            <v>5550</v>
          </cell>
          <cell r="AQ473">
            <v>3290</v>
          </cell>
          <cell r="AR473">
            <v>350</v>
          </cell>
          <cell r="AS473">
            <v>0</v>
          </cell>
          <cell r="AT473">
            <v>0</v>
          </cell>
          <cell r="AU473">
            <v>0</v>
          </cell>
          <cell r="AV473">
            <v>0</v>
          </cell>
          <cell r="AW473">
            <v>5550</v>
          </cell>
          <cell r="AX473">
            <v>2632</v>
          </cell>
          <cell r="AY473">
            <v>700</v>
          </cell>
          <cell r="AZ473">
            <v>0</v>
          </cell>
          <cell r="BA473">
            <v>0</v>
          </cell>
          <cell r="BB473">
            <v>0</v>
          </cell>
          <cell r="BC473">
            <v>0</v>
          </cell>
          <cell r="BD473">
            <v>9326</v>
          </cell>
          <cell r="BE473">
            <v>20418</v>
          </cell>
          <cell r="BF473">
            <v>0</v>
          </cell>
          <cell r="BG473">
            <v>0</v>
          </cell>
          <cell r="BH473">
            <v>0</v>
          </cell>
          <cell r="BI473">
            <v>0</v>
          </cell>
          <cell r="BJ473">
            <v>170</v>
          </cell>
          <cell r="BK473">
            <v>0</v>
          </cell>
          <cell r="BL473">
            <v>0</v>
          </cell>
          <cell r="BM473">
            <v>0</v>
          </cell>
          <cell r="BN473">
            <v>0</v>
          </cell>
          <cell r="BO473">
            <v>170</v>
          </cell>
          <cell r="BP473">
            <v>144513</v>
          </cell>
          <cell r="BQ473">
            <v>0</v>
          </cell>
          <cell r="BR473">
            <v>0</v>
          </cell>
          <cell r="BS473">
            <v>0</v>
          </cell>
          <cell r="BT473">
            <v>0</v>
          </cell>
          <cell r="BU473">
            <v>1204</v>
          </cell>
          <cell r="BV473">
            <v>0</v>
          </cell>
          <cell r="BW473">
            <v>0</v>
          </cell>
          <cell r="BX473">
            <v>0</v>
          </cell>
          <cell r="BY473">
            <v>0</v>
          </cell>
          <cell r="BZ473">
            <v>1204</v>
          </cell>
          <cell r="CA473">
            <v>170</v>
          </cell>
          <cell r="CB473">
            <v>1374</v>
          </cell>
          <cell r="CC473">
            <v>0.05</v>
          </cell>
          <cell r="CD473">
            <v>10700</v>
          </cell>
        </row>
        <row r="474">
          <cell r="B474" t="str">
            <v>II002</v>
          </cell>
          <cell r="C474" t="str">
            <v>CAP08</v>
          </cell>
          <cell r="D474" t="str">
            <v>Puentes en el armario</v>
          </cell>
          <cell r="E474" t="str">
            <v>U</v>
          </cell>
          <cell r="F474" t="str">
            <v>NA</v>
          </cell>
          <cell r="G474" t="str">
            <v>NA</v>
          </cell>
          <cell r="H474" t="str">
            <v>NA</v>
          </cell>
          <cell r="I474" t="str">
            <v>NA</v>
          </cell>
          <cell r="J474" t="str">
            <v>NA</v>
          </cell>
          <cell r="K474" t="str">
            <v>NA</v>
          </cell>
          <cell r="L474" t="str">
            <v>NA</v>
          </cell>
          <cell r="M474" t="str">
            <v>NA</v>
          </cell>
          <cell r="N474" t="str">
            <v>NA</v>
          </cell>
          <cell r="O474" t="str">
            <v>NA</v>
          </cell>
          <cell r="P474" t="str">
            <v>NA</v>
          </cell>
          <cell r="Q474" t="str">
            <v>NA</v>
          </cell>
          <cell r="R474" t="str">
            <v>NA</v>
          </cell>
          <cell r="S474" t="str">
            <v>NA</v>
          </cell>
          <cell r="T474" t="str">
            <v>CER010</v>
          </cell>
          <cell r="U474" t="str">
            <v>NA</v>
          </cell>
          <cell r="V474" t="str">
            <v>NA</v>
          </cell>
          <cell r="W474" t="str">
            <v>NA</v>
          </cell>
          <cell r="X474" t="str">
            <v>NA</v>
          </cell>
          <cell r="Y474" t="str">
            <v>CMC020</v>
          </cell>
          <cell r="Z474" t="str">
            <v>NA</v>
          </cell>
          <cell r="AA474" t="str">
            <v>NA</v>
          </cell>
          <cell r="AB474" t="str">
            <v>NA</v>
          </cell>
          <cell r="AC474" t="str">
            <v>NA</v>
          </cell>
          <cell r="AD474">
            <v>1</v>
          </cell>
          <cell r="AE474" t="str">
            <v>NA</v>
          </cell>
          <cell r="AF474" t="str">
            <v>NA</v>
          </cell>
          <cell r="AG474" t="str">
            <v>NA</v>
          </cell>
          <cell r="AH474" t="str">
            <v>NA</v>
          </cell>
          <cell r="AI474">
            <v>200</v>
          </cell>
          <cell r="AJ474">
            <v>200</v>
          </cell>
          <cell r="AO474">
            <v>1077</v>
          </cell>
          <cell r="AP474">
            <v>0</v>
          </cell>
          <cell r="AQ474">
            <v>0</v>
          </cell>
          <cell r="AR474">
            <v>0</v>
          </cell>
          <cell r="AS474">
            <v>0</v>
          </cell>
          <cell r="AT474">
            <v>0</v>
          </cell>
          <cell r="AU474">
            <v>0</v>
          </cell>
          <cell r="AV474">
            <v>0</v>
          </cell>
          <cell r="AW474">
            <v>0</v>
          </cell>
          <cell r="AX474">
            <v>0</v>
          </cell>
          <cell r="AY474">
            <v>0</v>
          </cell>
          <cell r="AZ474">
            <v>0</v>
          </cell>
          <cell r="BA474">
            <v>0</v>
          </cell>
          <cell r="BB474">
            <v>0</v>
          </cell>
          <cell r="BC474">
            <v>0</v>
          </cell>
          <cell r="BD474">
            <v>0</v>
          </cell>
          <cell r="BE474">
            <v>45384</v>
          </cell>
          <cell r="BF474">
            <v>0</v>
          </cell>
          <cell r="BG474">
            <v>0</v>
          </cell>
          <cell r="BH474">
            <v>0</v>
          </cell>
          <cell r="BI474">
            <v>0</v>
          </cell>
          <cell r="BJ474">
            <v>227</v>
          </cell>
          <cell r="BK474">
            <v>0</v>
          </cell>
          <cell r="BL474">
            <v>0</v>
          </cell>
          <cell r="BM474">
            <v>0</v>
          </cell>
          <cell r="BN474">
            <v>0</v>
          </cell>
          <cell r="BO474">
            <v>227</v>
          </cell>
          <cell r="BP474">
            <v>169999</v>
          </cell>
          <cell r="BQ474">
            <v>0</v>
          </cell>
          <cell r="BR474">
            <v>0</v>
          </cell>
          <cell r="BS474">
            <v>0</v>
          </cell>
          <cell r="BT474">
            <v>0</v>
          </cell>
          <cell r="BU474">
            <v>850</v>
          </cell>
          <cell r="BV474">
            <v>0</v>
          </cell>
          <cell r="BW474">
            <v>0</v>
          </cell>
          <cell r="BX474">
            <v>0</v>
          </cell>
          <cell r="BY474">
            <v>0</v>
          </cell>
          <cell r="BZ474">
            <v>850</v>
          </cell>
          <cell r="CA474">
            <v>227</v>
          </cell>
          <cell r="CB474">
            <v>1077</v>
          </cell>
          <cell r="CC474">
            <v>0.05</v>
          </cell>
          <cell r="CD474">
            <v>1077</v>
          </cell>
        </row>
        <row r="475">
          <cell r="B475" t="str">
            <v>II003</v>
          </cell>
          <cell r="C475" t="str">
            <v>CAP08</v>
          </cell>
          <cell r="D475" t="str">
            <v>Puentes en el MDF</v>
          </cell>
          <cell r="E475" t="str">
            <v>U</v>
          </cell>
          <cell r="F475" t="str">
            <v>NA</v>
          </cell>
          <cell r="G475" t="str">
            <v>NA</v>
          </cell>
          <cell r="H475" t="str">
            <v>NA</v>
          </cell>
          <cell r="I475" t="str">
            <v>NA</v>
          </cell>
          <cell r="J475" t="str">
            <v>NA</v>
          </cell>
          <cell r="K475" t="str">
            <v>NA</v>
          </cell>
          <cell r="L475" t="str">
            <v>NA</v>
          </cell>
          <cell r="M475" t="str">
            <v>NA</v>
          </cell>
          <cell r="N475" t="str">
            <v>NA</v>
          </cell>
          <cell r="O475" t="str">
            <v>NA</v>
          </cell>
          <cell r="P475" t="str">
            <v>NA</v>
          </cell>
          <cell r="Q475" t="str">
            <v>NA</v>
          </cell>
          <cell r="R475" t="str">
            <v>NA</v>
          </cell>
          <cell r="S475" t="str">
            <v>NA</v>
          </cell>
          <cell r="T475" t="str">
            <v>NA</v>
          </cell>
          <cell r="U475" t="str">
            <v>NA</v>
          </cell>
          <cell r="V475" t="str">
            <v>NA</v>
          </cell>
          <cell r="W475" t="str">
            <v>NA</v>
          </cell>
          <cell r="X475" t="str">
            <v>NA</v>
          </cell>
          <cell r="Y475" t="str">
            <v>NA</v>
          </cell>
          <cell r="Z475" t="str">
            <v>NA</v>
          </cell>
          <cell r="AA475" t="str">
            <v>NA</v>
          </cell>
          <cell r="AB475" t="str">
            <v>NA</v>
          </cell>
          <cell r="AC475" t="str">
            <v>NA</v>
          </cell>
          <cell r="AD475" t="str">
            <v>NA</v>
          </cell>
          <cell r="AE475" t="str">
            <v>NA</v>
          </cell>
          <cell r="AF475" t="str">
            <v>NA</v>
          </cell>
          <cell r="AG475" t="str">
            <v>NA</v>
          </cell>
          <cell r="AH475" t="str">
            <v>NA</v>
          </cell>
          <cell r="AI475">
            <v>0</v>
          </cell>
          <cell r="AO475">
            <v>0</v>
          </cell>
          <cell r="AP475">
            <v>0</v>
          </cell>
          <cell r="AQ475">
            <v>0</v>
          </cell>
          <cell r="AR475">
            <v>0</v>
          </cell>
          <cell r="AS475">
            <v>0</v>
          </cell>
          <cell r="AT475">
            <v>0</v>
          </cell>
          <cell r="AU475">
            <v>0</v>
          </cell>
          <cell r="AV475">
            <v>0</v>
          </cell>
          <cell r="AW475">
            <v>0</v>
          </cell>
          <cell r="AX475">
            <v>0</v>
          </cell>
          <cell r="AY475">
            <v>0</v>
          </cell>
          <cell r="AZ475">
            <v>0</v>
          </cell>
          <cell r="BA475">
            <v>0</v>
          </cell>
          <cell r="BB475">
            <v>0</v>
          </cell>
          <cell r="BC475">
            <v>0</v>
          </cell>
          <cell r="BD475">
            <v>0</v>
          </cell>
          <cell r="BE475">
            <v>0</v>
          </cell>
          <cell r="BF475">
            <v>0</v>
          </cell>
          <cell r="BG475">
            <v>0</v>
          </cell>
          <cell r="BH475">
            <v>0</v>
          </cell>
          <cell r="BI475">
            <v>0</v>
          </cell>
          <cell r="BJ475">
            <v>0</v>
          </cell>
          <cell r="BK475">
            <v>0</v>
          </cell>
          <cell r="BL475">
            <v>0</v>
          </cell>
          <cell r="BM475">
            <v>0</v>
          </cell>
          <cell r="BN475">
            <v>0</v>
          </cell>
          <cell r="BO475">
            <v>0</v>
          </cell>
          <cell r="BP475">
            <v>0</v>
          </cell>
          <cell r="BQ475">
            <v>0</v>
          </cell>
          <cell r="BR475">
            <v>0</v>
          </cell>
          <cell r="BS475">
            <v>0</v>
          </cell>
          <cell r="BT475">
            <v>0</v>
          </cell>
          <cell r="BU475">
            <v>0</v>
          </cell>
          <cell r="BV475">
            <v>0</v>
          </cell>
          <cell r="BW475">
            <v>0</v>
          </cell>
          <cell r="BX475">
            <v>0</v>
          </cell>
          <cell r="BY475">
            <v>0</v>
          </cell>
          <cell r="BZ475">
            <v>0</v>
          </cell>
          <cell r="CA475">
            <v>0</v>
          </cell>
          <cell r="CB475">
            <v>0</v>
          </cell>
          <cell r="CC475">
            <v>0.05</v>
          </cell>
          <cell r="CD475">
            <v>0</v>
          </cell>
        </row>
        <row r="476">
          <cell r="B476" t="str">
            <v>II001</v>
          </cell>
          <cell r="C476" t="str">
            <v>CAP08</v>
          </cell>
          <cell r="D476" t="str">
            <v>Puentes en el strip de edificio</v>
          </cell>
          <cell r="E476" t="str">
            <v>U</v>
          </cell>
          <cell r="F476" t="str">
            <v>NA</v>
          </cell>
          <cell r="G476" t="str">
            <v>NA</v>
          </cell>
          <cell r="H476" t="str">
            <v>NA</v>
          </cell>
          <cell r="I476" t="str">
            <v>NA</v>
          </cell>
          <cell r="J476" t="str">
            <v>NA</v>
          </cell>
          <cell r="K476" t="str">
            <v>NA</v>
          </cell>
          <cell r="L476" t="str">
            <v>NA</v>
          </cell>
          <cell r="M476" t="str">
            <v>NA</v>
          </cell>
          <cell r="N476" t="str">
            <v>NA</v>
          </cell>
          <cell r="O476" t="str">
            <v>NA</v>
          </cell>
          <cell r="P476" t="str">
            <v>NA</v>
          </cell>
          <cell r="Q476" t="str">
            <v>NA</v>
          </cell>
          <cell r="R476" t="str">
            <v>NA</v>
          </cell>
          <cell r="S476" t="str">
            <v>NA</v>
          </cell>
          <cell r="T476" t="str">
            <v>CER010</v>
          </cell>
          <cell r="U476" t="str">
            <v>NA</v>
          </cell>
          <cell r="V476" t="str">
            <v>NA</v>
          </cell>
          <cell r="W476" t="str">
            <v>NA</v>
          </cell>
          <cell r="X476" t="str">
            <v>NA</v>
          </cell>
          <cell r="Y476" t="str">
            <v>CMC020</v>
          </cell>
          <cell r="Z476" t="str">
            <v>NA</v>
          </cell>
          <cell r="AA476" t="str">
            <v>NA</v>
          </cell>
          <cell r="AB476" t="str">
            <v>NA</v>
          </cell>
          <cell r="AC476" t="str">
            <v>NA</v>
          </cell>
          <cell r="AD476">
            <v>1</v>
          </cell>
          <cell r="AE476" t="str">
            <v>NA</v>
          </cell>
          <cell r="AF476" t="str">
            <v>NA</v>
          </cell>
          <cell r="AG476" t="str">
            <v>NA</v>
          </cell>
          <cell r="AH476" t="str">
            <v>NA</v>
          </cell>
          <cell r="AI476">
            <v>200</v>
          </cell>
          <cell r="AJ476">
            <v>200</v>
          </cell>
          <cell r="AO476">
            <v>1077</v>
          </cell>
          <cell r="AP476">
            <v>0</v>
          </cell>
          <cell r="AQ476">
            <v>0</v>
          </cell>
          <cell r="AR476">
            <v>0</v>
          </cell>
          <cell r="AS476">
            <v>0</v>
          </cell>
          <cell r="AT476">
            <v>0</v>
          </cell>
          <cell r="AU476">
            <v>0</v>
          </cell>
          <cell r="AV476">
            <v>0</v>
          </cell>
          <cell r="AW476">
            <v>0</v>
          </cell>
          <cell r="AX476">
            <v>0</v>
          </cell>
          <cell r="AY476">
            <v>0</v>
          </cell>
          <cell r="AZ476">
            <v>0</v>
          </cell>
          <cell r="BA476">
            <v>0</v>
          </cell>
          <cell r="BB476">
            <v>0</v>
          </cell>
          <cell r="BC476">
            <v>0</v>
          </cell>
          <cell r="BD476">
            <v>0</v>
          </cell>
          <cell r="BE476">
            <v>45384</v>
          </cell>
          <cell r="BF476">
            <v>0</v>
          </cell>
          <cell r="BG476">
            <v>0</v>
          </cell>
          <cell r="BH476">
            <v>0</v>
          </cell>
          <cell r="BI476">
            <v>0</v>
          </cell>
          <cell r="BJ476">
            <v>227</v>
          </cell>
          <cell r="BK476">
            <v>0</v>
          </cell>
          <cell r="BL476">
            <v>0</v>
          </cell>
          <cell r="BM476">
            <v>0</v>
          </cell>
          <cell r="BN476">
            <v>0</v>
          </cell>
          <cell r="BO476">
            <v>227</v>
          </cell>
          <cell r="BP476">
            <v>169999</v>
          </cell>
          <cell r="BQ476">
            <v>0</v>
          </cell>
          <cell r="BR476">
            <v>0</v>
          </cell>
          <cell r="BS476">
            <v>0</v>
          </cell>
          <cell r="BT476">
            <v>0</v>
          </cell>
          <cell r="BU476">
            <v>850</v>
          </cell>
          <cell r="BV476">
            <v>0</v>
          </cell>
          <cell r="BW476">
            <v>0</v>
          </cell>
          <cell r="BX476">
            <v>0</v>
          </cell>
          <cell r="BY476">
            <v>0</v>
          </cell>
          <cell r="BZ476">
            <v>850</v>
          </cell>
          <cell r="CA476">
            <v>227</v>
          </cell>
          <cell r="CB476">
            <v>1077</v>
          </cell>
          <cell r="CC476">
            <v>0.05</v>
          </cell>
          <cell r="CD476">
            <v>1077</v>
          </cell>
        </row>
        <row r="477">
          <cell r="C477" t="str">
            <v>CAP08</v>
          </cell>
          <cell r="D477" t="str">
            <v>Recubrimiento en concreto</v>
          </cell>
          <cell r="E477" t="str">
            <v>m3</v>
          </cell>
          <cell r="F477" t="str">
            <v>MOC026</v>
          </cell>
          <cell r="G477" t="str">
            <v>MRD353</v>
          </cell>
          <cell r="H477" t="str">
            <v>NA</v>
          </cell>
          <cell r="I477" t="str">
            <v>NA</v>
          </cell>
          <cell r="J477" t="str">
            <v>NA</v>
          </cell>
          <cell r="K477" t="str">
            <v>NA</v>
          </cell>
          <cell r="L477" t="str">
            <v>NA</v>
          </cell>
          <cell r="M477">
            <v>1</v>
          </cell>
          <cell r="N477">
            <v>1.4999999999999998</v>
          </cell>
          <cell r="O477" t="str">
            <v>NA</v>
          </cell>
          <cell r="P477" t="str">
            <v>NA</v>
          </cell>
          <cell r="Q477" t="str">
            <v>NA</v>
          </cell>
          <cell r="R477" t="str">
            <v>NA</v>
          </cell>
          <cell r="S477" t="str">
            <v>NA</v>
          </cell>
          <cell r="T477" t="str">
            <v>CEC013</v>
          </cell>
          <cell r="U477" t="str">
            <v>NA</v>
          </cell>
          <cell r="V477" t="str">
            <v>NA</v>
          </cell>
          <cell r="W477" t="str">
            <v>NA</v>
          </cell>
          <cell r="X477" t="str">
            <v>NA</v>
          </cell>
          <cell r="Y477" t="str">
            <v>CMC009</v>
          </cell>
          <cell r="Z477" t="str">
            <v>NA</v>
          </cell>
          <cell r="AA477" t="str">
            <v>NA</v>
          </cell>
          <cell r="AB477" t="str">
            <v>NA</v>
          </cell>
          <cell r="AC477" t="str">
            <v>NA</v>
          </cell>
          <cell r="AD477">
            <v>1</v>
          </cell>
          <cell r="AE477" t="str">
            <v>NA</v>
          </cell>
          <cell r="AF477" t="str">
            <v>NA</v>
          </cell>
          <cell r="AG477" t="str">
            <v>NA</v>
          </cell>
          <cell r="AH477" t="str">
            <v>NA</v>
          </cell>
          <cell r="AI477">
            <v>3.2</v>
          </cell>
          <cell r="AJ477">
            <v>3.2</v>
          </cell>
          <cell r="AO477">
            <v>314273</v>
          </cell>
          <cell r="AP477">
            <v>234000</v>
          </cell>
          <cell r="AQ477">
            <v>2400</v>
          </cell>
          <cell r="AR477">
            <v>0</v>
          </cell>
          <cell r="AS477">
            <v>0</v>
          </cell>
          <cell r="AT477">
            <v>0</v>
          </cell>
          <cell r="AU477">
            <v>0</v>
          </cell>
          <cell r="AV477">
            <v>0</v>
          </cell>
          <cell r="AW477">
            <v>234000</v>
          </cell>
          <cell r="AX477">
            <v>3600</v>
          </cell>
          <cell r="AY477">
            <v>0</v>
          </cell>
          <cell r="AZ477">
            <v>0</v>
          </cell>
          <cell r="BA477">
            <v>0</v>
          </cell>
          <cell r="BB477">
            <v>0</v>
          </cell>
          <cell r="BC477">
            <v>0</v>
          </cell>
          <cell r="BD477">
            <v>249480</v>
          </cell>
          <cell r="BE477">
            <v>23278</v>
          </cell>
          <cell r="BF477">
            <v>0</v>
          </cell>
          <cell r="BG477">
            <v>0</v>
          </cell>
          <cell r="BH477">
            <v>0</v>
          </cell>
          <cell r="BI477">
            <v>0</v>
          </cell>
          <cell r="BJ477">
            <v>7274</v>
          </cell>
          <cell r="BK477">
            <v>0</v>
          </cell>
          <cell r="BL477">
            <v>0</v>
          </cell>
          <cell r="BM477">
            <v>0</v>
          </cell>
          <cell r="BN477">
            <v>0</v>
          </cell>
          <cell r="BO477">
            <v>7274</v>
          </cell>
          <cell r="BP477">
            <v>184062</v>
          </cell>
          <cell r="BQ477">
            <v>0</v>
          </cell>
          <cell r="BR477">
            <v>0</v>
          </cell>
          <cell r="BS477">
            <v>0</v>
          </cell>
          <cell r="BT477">
            <v>0</v>
          </cell>
          <cell r="BU477">
            <v>57519</v>
          </cell>
          <cell r="BV477">
            <v>0</v>
          </cell>
          <cell r="BW477">
            <v>0</v>
          </cell>
          <cell r="BX477">
            <v>0</v>
          </cell>
          <cell r="BY477">
            <v>0</v>
          </cell>
          <cell r="BZ477">
            <v>57519</v>
          </cell>
          <cell r="CA477">
            <v>7274</v>
          </cell>
          <cell r="CB477">
            <v>64793</v>
          </cell>
          <cell r="CC477">
            <v>0.05</v>
          </cell>
          <cell r="CD477">
            <v>314273</v>
          </cell>
        </row>
        <row r="478">
          <cell r="C478" t="str">
            <v>CAP08</v>
          </cell>
          <cell r="D478" t="str">
            <v>Recubrimiento en concreto con refuerzo en varilla</v>
          </cell>
          <cell r="E478" t="str">
            <v>m</v>
          </cell>
          <cell r="F478" t="str">
            <v>MOC026</v>
          </cell>
          <cell r="G478" t="str">
            <v>MRD353</v>
          </cell>
          <cell r="H478" t="str">
            <v>MOC073</v>
          </cell>
          <cell r="I478" t="str">
            <v>NA</v>
          </cell>
          <cell r="J478" t="str">
            <v>NA</v>
          </cell>
          <cell r="K478" t="str">
            <v>NA</v>
          </cell>
          <cell r="L478" t="str">
            <v>NA</v>
          </cell>
          <cell r="M478">
            <v>8.0000000000000016E-2</v>
          </cell>
          <cell r="N478">
            <v>0.6</v>
          </cell>
          <cell r="O478">
            <v>1.1000000000000001</v>
          </cell>
          <cell r="P478" t="str">
            <v>NA</v>
          </cell>
          <cell r="Q478" t="str">
            <v>NA</v>
          </cell>
          <cell r="R478" t="str">
            <v>NA</v>
          </cell>
          <cell r="S478" t="str">
            <v>NA</v>
          </cell>
          <cell r="T478" t="str">
            <v>CEC013</v>
          </cell>
          <cell r="U478" t="str">
            <v>NA</v>
          </cell>
          <cell r="V478" t="str">
            <v>NA</v>
          </cell>
          <cell r="W478" t="str">
            <v>NA</v>
          </cell>
          <cell r="X478" t="str">
            <v>NA</v>
          </cell>
          <cell r="Y478" t="str">
            <v>CMC009</v>
          </cell>
          <cell r="Z478" t="str">
            <v>NA</v>
          </cell>
          <cell r="AA478" t="str">
            <v>NA</v>
          </cell>
          <cell r="AB478" t="str">
            <v>NA</v>
          </cell>
          <cell r="AC478" t="str">
            <v>NA</v>
          </cell>
          <cell r="AD478">
            <v>1</v>
          </cell>
          <cell r="AE478" t="str">
            <v>NA</v>
          </cell>
          <cell r="AF478" t="str">
            <v>NA</v>
          </cell>
          <cell r="AG478" t="str">
            <v>NA</v>
          </cell>
          <cell r="AH478" t="str">
            <v>NA</v>
          </cell>
          <cell r="AI478">
            <v>40</v>
          </cell>
          <cell r="AJ478">
            <v>40</v>
          </cell>
          <cell r="AO478">
            <v>28316</v>
          </cell>
          <cell r="AP478">
            <v>234000</v>
          </cell>
          <cell r="AQ478">
            <v>2400</v>
          </cell>
          <cell r="AR478">
            <v>1700</v>
          </cell>
          <cell r="AS478">
            <v>0</v>
          </cell>
          <cell r="AT478">
            <v>0</v>
          </cell>
          <cell r="AU478">
            <v>0</v>
          </cell>
          <cell r="AV478">
            <v>0</v>
          </cell>
          <cell r="AW478">
            <v>18720</v>
          </cell>
          <cell r="AX478">
            <v>1440</v>
          </cell>
          <cell r="AY478">
            <v>1870</v>
          </cell>
          <cell r="AZ478">
            <v>0</v>
          </cell>
          <cell r="BA478">
            <v>0</v>
          </cell>
          <cell r="BB478">
            <v>0</v>
          </cell>
          <cell r="BC478">
            <v>0</v>
          </cell>
          <cell r="BD478">
            <v>23132</v>
          </cell>
          <cell r="BE478">
            <v>23278</v>
          </cell>
          <cell r="BF478">
            <v>0</v>
          </cell>
          <cell r="BG478">
            <v>0</v>
          </cell>
          <cell r="BH478">
            <v>0</v>
          </cell>
          <cell r="BI478">
            <v>0</v>
          </cell>
          <cell r="BJ478">
            <v>582</v>
          </cell>
          <cell r="BK478">
            <v>0</v>
          </cell>
          <cell r="BL478">
            <v>0</v>
          </cell>
          <cell r="BM478">
            <v>0</v>
          </cell>
          <cell r="BN478">
            <v>0</v>
          </cell>
          <cell r="BO478">
            <v>582</v>
          </cell>
          <cell r="BP478">
            <v>184062</v>
          </cell>
          <cell r="BQ478">
            <v>0</v>
          </cell>
          <cell r="BR478">
            <v>0</v>
          </cell>
          <cell r="BS478">
            <v>0</v>
          </cell>
          <cell r="BT478">
            <v>0</v>
          </cell>
          <cell r="BU478">
            <v>4602</v>
          </cell>
          <cell r="BV478">
            <v>0</v>
          </cell>
          <cell r="BW478">
            <v>0</v>
          </cell>
          <cell r="BX478">
            <v>0</v>
          </cell>
          <cell r="BY478">
            <v>0</v>
          </cell>
          <cell r="BZ478">
            <v>4602</v>
          </cell>
          <cell r="CA478">
            <v>582</v>
          </cell>
          <cell r="CB478">
            <v>5184</v>
          </cell>
          <cell r="CC478">
            <v>0.05</v>
          </cell>
          <cell r="CD478">
            <v>28316</v>
          </cell>
        </row>
        <row r="479">
          <cell r="C479" t="str">
            <v>CAP08</v>
          </cell>
          <cell r="D479" t="str">
            <v>Registro domiciliario de Alcant(60x60)</v>
          </cell>
          <cell r="E479" t="str">
            <v>U</v>
          </cell>
          <cell r="F479" t="str">
            <v>MOC077</v>
          </cell>
          <cell r="G479" t="str">
            <v>MOC086</v>
          </cell>
          <cell r="H479" t="str">
            <v>MOC028</v>
          </cell>
          <cell r="I479" t="str">
            <v>NA</v>
          </cell>
          <cell r="J479" t="str">
            <v>NA</v>
          </cell>
          <cell r="K479" t="str">
            <v>NA</v>
          </cell>
          <cell r="L479" t="str">
            <v>NA</v>
          </cell>
          <cell r="M479">
            <v>60</v>
          </cell>
          <cell r="N479">
            <v>0.36</v>
          </cell>
          <cell r="O479">
            <v>0.36</v>
          </cell>
          <cell r="P479" t="str">
            <v>NA</v>
          </cell>
          <cell r="Q479" t="str">
            <v>NA</v>
          </cell>
          <cell r="R479" t="str">
            <v>NA</v>
          </cell>
          <cell r="S479" t="str">
            <v>NA</v>
          </cell>
          <cell r="T479" t="str">
            <v>CEC015</v>
          </cell>
          <cell r="U479" t="str">
            <v>NA</v>
          </cell>
          <cell r="V479" t="str">
            <v>NA</v>
          </cell>
          <cell r="W479" t="str">
            <v>NA</v>
          </cell>
          <cell r="X479" t="str">
            <v>NA</v>
          </cell>
          <cell r="Y479" t="str">
            <v>CMC022</v>
          </cell>
          <cell r="Z479" t="str">
            <v>NA</v>
          </cell>
          <cell r="AA479" t="str">
            <v>NA</v>
          </cell>
          <cell r="AB479" t="str">
            <v>NA</v>
          </cell>
          <cell r="AC479" t="str">
            <v>NA</v>
          </cell>
          <cell r="AD479">
            <v>1</v>
          </cell>
          <cell r="AE479" t="str">
            <v>NA</v>
          </cell>
          <cell r="AF479" t="str">
            <v>NA</v>
          </cell>
          <cell r="AG479" t="str">
            <v>NA</v>
          </cell>
          <cell r="AH479" t="str">
            <v>NA</v>
          </cell>
          <cell r="AI479">
            <v>4</v>
          </cell>
          <cell r="AJ479">
            <v>4</v>
          </cell>
          <cell r="AO479">
            <v>244493</v>
          </cell>
          <cell r="AP479">
            <v>438</v>
          </cell>
          <cell r="AQ479">
            <v>227016.3</v>
          </cell>
          <cell r="AR479">
            <v>218466.15</v>
          </cell>
          <cell r="AS479">
            <v>0</v>
          </cell>
          <cell r="AT479">
            <v>0</v>
          </cell>
          <cell r="AU479">
            <v>0</v>
          </cell>
          <cell r="AV479">
            <v>0</v>
          </cell>
          <cell r="AW479">
            <v>26280</v>
          </cell>
          <cell r="AX479">
            <v>81726</v>
          </cell>
          <cell r="AY479">
            <v>78648</v>
          </cell>
          <cell r="AZ479">
            <v>0</v>
          </cell>
          <cell r="BA479">
            <v>0</v>
          </cell>
          <cell r="BB479">
            <v>0</v>
          </cell>
          <cell r="BC479">
            <v>0</v>
          </cell>
          <cell r="BD479">
            <v>195987</v>
          </cell>
          <cell r="BE479">
            <v>28837</v>
          </cell>
          <cell r="BF479">
            <v>0</v>
          </cell>
          <cell r="BG479">
            <v>0</v>
          </cell>
          <cell r="BH479">
            <v>0</v>
          </cell>
          <cell r="BI479">
            <v>0</v>
          </cell>
          <cell r="BJ479">
            <v>7209</v>
          </cell>
          <cell r="BK479">
            <v>0</v>
          </cell>
          <cell r="BL479">
            <v>0</v>
          </cell>
          <cell r="BM479">
            <v>0</v>
          </cell>
          <cell r="BN479">
            <v>0</v>
          </cell>
          <cell r="BO479">
            <v>7209</v>
          </cell>
          <cell r="BP479">
            <v>165187</v>
          </cell>
          <cell r="BQ479">
            <v>0</v>
          </cell>
          <cell r="BR479">
            <v>0</v>
          </cell>
          <cell r="BS479">
            <v>0</v>
          </cell>
          <cell r="BT479">
            <v>0</v>
          </cell>
          <cell r="BU479">
            <v>41297</v>
          </cell>
          <cell r="BV479">
            <v>0</v>
          </cell>
          <cell r="BW479">
            <v>0</v>
          </cell>
          <cell r="BX479">
            <v>0</v>
          </cell>
          <cell r="BY479">
            <v>0</v>
          </cell>
          <cell r="BZ479">
            <v>41297</v>
          </cell>
          <cell r="CA479">
            <v>7209</v>
          </cell>
          <cell r="CB479">
            <v>48506</v>
          </cell>
          <cell r="CC479">
            <v>0.05</v>
          </cell>
          <cell r="CD479">
            <v>244493</v>
          </cell>
        </row>
        <row r="480">
          <cell r="B480" t="str">
            <v>MDF07</v>
          </cell>
          <cell r="C480" t="str">
            <v>CAP08</v>
          </cell>
          <cell r="D480" t="str">
            <v>Regletas para MDF 100 pares</v>
          </cell>
          <cell r="E480" t="str">
            <v>U</v>
          </cell>
          <cell r="F480" t="str">
            <v>NA</v>
          </cell>
          <cell r="G480" t="str">
            <v>NA</v>
          </cell>
          <cell r="H480" t="str">
            <v>NA</v>
          </cell>
          <cell r="I480" t="str">
            <v>NA</v>
          </cell>
          <cell r="J480" t="str">
            <v>NA</v>
          </cell>
          <cell r="K480" t="str">
            <v>NA</v>
          </cell>
          <cell r="L480" t="str">
            <v>NA</v>
          </cell>
          <cell r="M480" t="str">
            <v>NA</v>
          </cell>
          <cell r="N480" t="str">
            <v>NA</v>
          </cell>
          <cell r="O480" t="str">
            <v>NA</v>
          </cell>
          <cell r="P480" t="str">
            <v>NA</v>
          </cell>
          <cell r="Q480" t="str">
            <v>NA</v>
          </cell>
          <cell r="R480" t="str">
            <v>NA</v>
          </cell>
          <cell r="S480" t="str">
            <v>NA</v>
          </cell>
          <cell r="T480" t="str">
            <v>CER011</v>
          </cell>
          <cell r="U480" t="str">
            <v>NA</v>
          </cell>
          <cell r="V480" t="str">
            <v>NA</v>
          </cell>
          <cell r="W480" t="str">
            <v>NA</v>
          </cell>
          <cell r="X480" t="str">
            <v>NA</v>
          </cell>
          <cell r="Y480" t="str">
            <v>CMC015</v>
          </cell>
          <cell r="Z480" t="str">
            <v>NA</v>
          </cell>
          <cell r="AA480" t="str">
            <v>NA</v>
          </cell>
          <cell r="AB480" t="str">
            <v>NA</v>
          </cell>
          <cell r="AC480" t="str">
            <v>NA</v>
          </cell>
          <cell r="AD480">
            <v>1</v>
          </cell>
          <cell r="AE480" t="str">
            <v>NA</v>
          </cell>
          <cell r="AF480" t="str">
            <v>NA</v>
          </cell>
          <cell r="AG480" t="str">
            <v>NA</v>
          </cell>
          <cell r="AH480" t="str">
            <v>NA</v>
          </cell>
          <cell r="AI480">
            <v>7</v>
          </cell>
          <cell r="AJ480">
            <v>7</v>
          </cell>
          <cell r="AO480">
            <v>28495</v>
          </cell>
          <cell r="AP480">
            <v>0</v>
          </cell>
          <cell r="AQ480">
            <v>0</v>
          </cell>
          <cell r="AR480">
            <v>0</v>
          </cell>
          <cell r="AS480">
            <v>0</v>
          </cell>
          <cell r="AT480">
            <v>0</v>
          </cell>
          <cell r="AU480">
            <v>0</v>
          </cell>
          <cell r="AV480">
            <v>0</v>
          </cell>
          <cell r="AW480">
            <v>0</v>
          </cell>
          <cell r="AX480">
            <v>0</v>
          </cell>
          <cell r="AY480">
            <v>0</v>
          </cell>
          <cell r="AZ480">
            <v>0</v>
          </cell>
          <cell r="BA480">
            <v>0</v>
          </cell>
          <cell r="BB480">
            <v>0</v>
          </cell>
          <cell r="BC480">
            <v>0</v>
          </cell>
          <cell r="BD480">
            <v>0</v>
          </cell>
          <cell r="BE480">
            <v>19028</v>
          </cell>
          <cell r="BF480">
            <v>0</v>
          </cell>
          <cell r="BG480">
            <v>0</v>
          </cell>
          <cell r="BH480">
            <v>0</v>
          </cell>
          <cell r="BI480">
            <v>0</v>
          </cell>
          <cell r="BJ480">
            <v>2718</v>
          </cell>
          <cell r="BK480">
            <v>0</v>
          </cell>
          <cell r="BL480">
            <v>0</v>
          </cell>
          <cell r="BM480">
            <v>0</v>
          </cell>
          <cell r="BN480">
            <v>0</v>
          </cell>
          <cell r="BO480">
            <v>2718</v>
          </cell>
          <cell r="BP480">
            <v>180437</v>
          </cell>
          <cell r="BQ480">
            <v>0</v>
          </cell>
          <cell r="BR480">
            <v>0</v>
          </cell>
          <cell r="BS480">
            <v>0</v>
          </cell>
          <cell r="BT480">
            <v>0</v>
          </cell>
          <cell r="BU480">
            <v>25777</v>
          </cell>
          <cell r="BV480">
            <v>0</v>
          </cell>
          <cell r="BW480">
            <v>0</v>
          </cell>
          <cell r="BX480">
            <v>0</v>
          </cell>
          <cell r="BY480">
            <v>0</v>
          </cell>
          <cell r="BZ480">
            <v>25777</v>
          </cell>
          <cell r="CA480">
            <v>2718</v>
          </cell>
          <cell r="CB480">
            <v>28495</v>
          </cell>
          <cell r="CC480">
            <v>0.05</v>
          </cell>
          <cell r="CD480">
            <v>28495</v>
          </cell>
        </row>
        <row r="481">
          <cell r="C481" t="str">
            <v>CAP08</v>
          </cell>
          <cell r="D481" t="str">
            <v>Relleno en Zahorra</v>
          </cell>
          <cell r="E481" t="str">
            <v>m3</v>
          </cell>
          <cell r="F481" t="str">
            <v>MOC128</v>
          </cell>
          <cell r="G481" t="str">
            <v>NA</v>
          </cell>
          <cell r="H481" t="str">
            <v>NA</v>
          </cell>
          <cell r="I481" t="str">
            <v>NA</v>
          </cell>
          <cell r="J481" t="str">
            <v>NA</v>
          </cell>
          <cell r="K481" t="str">
            <v>NA</v>
          </cell>
          <cell r="L481" t="str">
            <v>NA</v>
          </cell>
          <cell r="M481">
            <v>1.3</v>
          </cell>
          <cell r="N481" t="str">
            <v>NA</v>
          </cell>
          <cell r="O481" t="str">
            <v>NA</v>
          </cell>
          <cell r="P481" t="str">
            <v>NA</v>
          </cell>
          <cell r="Q481" t="str">
            <v>NA</v>
          </cell>
          <cell r="R481" t="str">
            <v>NA</v>
          </cell>
          <cell r="S481" t="str">
            <v>NA</v>
          </cell>
          <cell r="T481" t="str">
            <v>CEC009</v>
          </cell>
          <cell r="U481" t="str">
            <v>NA</v>
          </cell>
          <cell r="V481" t="str">
            <v>NA</v>
          </cell>
          <cell r="W481" t="str">
            <v>NA</v>
          </cell>
          <cell r="X481" t="str">
            <v>NA</v>
          </cell>
          <cell r="Y481" t="str">
            <v>CMC008</v>
          </cell>
          <cell r="Z481" t="str">
            <v>NA</v>
          </cell>
          <cell r="AA481" t="str">
            <v>NA</v>
          </cell>
          <cell r="AB481" t="str">
            <v>NA</v>
          </cell>
          <cell r="AC481" t="str">
            <v>NA</v>
          </cell>
          <cell r="AD481">
            <v>1</v>
          </cell>
          <cell r="AE481" t="str">
            <v>NA</v>
          </cell>
          <cell r="AF481" t="str">
            <v>NA</v>
          </cell>
          <cell r="AG481" t="str">
            <v>NA</v>
          </cell>
          <cell r="AH481" t="str">
            <v>NA</v>
          </cell>
          <cell r="AI481">
            <v>18</v>
          </cell>
          <cell r="AJ481">
            <v>18</v>
          </cell>
          <cell r="AO481">
            <v>40204</v>
          </cell>
          <cell r="AP481">
            <v>20000</v>
          </cell>
          <cell r="AQ481">
            <v>0</v>
          </cell>
          <cell r="AR481">
            <v>0</v>
          </cell>
          <cell r="AS481">
            <v>0</v>
          </cell>
          <cell r="AT481">
            <v>0</v>
          </cell>
          <cell r="AU481">
            <v>0</v>
          </cell>
          <cell r="AV481">
            <v>0</v>
          </cell>
          <cell r="AW481">
            <v>26000</v>
          </cell>
          <cell r="AX481">
            <v>0</v>
          </cell>
          <cell r="AY481">
            <v>0</v>
          </cell>
          <cell r="AZ481">
            <v>0</v>
          </cell>
          <cell r="BA481">
            <v>0</v>
          </cell>
          <cell r="BB481">
            <v>0</v>
          </cell>
          <cell r="BC481">
            <v>0</v>
          </cell>
          <cell r="BD481">
            <v>27300</v>
          </cell>
          <cell r="BE481">
            <v>91382</v>
          </cell>
          <cell r="BF481">
            <v>0</v>
          </cell>
          <cell r="BG481">
            <v>0</v>
          </cell>
          <cell r="BH481">
            <v>0</v>
          </cell>
          <cell r="BI481">
            <v>0</v>
          </cell>
          <cell r="BJ481">
            <v>5077</v>
          </cell>
          <cell r="BK481">
            <v>0</v>
          </cell>
          <cell r="BL481">
            <v>0</v>
          </cell>
          <cell r="BM481">
            <v>0</v>
          </cell>
          <cell r="BN481">
            <v>0</v>
          </cell>
          <cell r="BO481">
            <v>5077</v>
          </cell>
          <cell r="BP481">
            <v>140891</v>
          </cell>
          <cell r="BQ481">
            <v>0</v>
          </cell>
          <cell r="BR481">
            <v>0</v>
          </cell>
          <cell r="BS481">
            <v>0</v>
          </cell>
          <cell r="BT481">
            <v>0</v>
          </cell>
          <cell r="BU481">
            <v>7827</v>
          </cell>
          <cell r="BV481">
            <v>0</v>
          </cell>
          <cell r="BW481">
            <v>0</v>
          </cell>
          <cell r="BX481">
            <v>0</v>
          </cell>
          <cell r="BY481">
            <v>0</v>
          </cell>
          <cell r="BZ481">
            <v>7827</v>
          </cell>
          <cell r="CA481">
            <v>5077</v>
          </cell>
          <cell r="CB481">
            <v>12904</v>
          </cell>
          <cell r="CC481">
            <v>0.05</v>
          </cell>
          <cell r="CD481">
            <v>40204</v>
          </cell>
        </row>
        <row r="482">
          <cell r="C482" t="str">
            <v>CAP08</v>
          </cell>
          <cell r="D482" t="str">
            <v>Retiro de Escombros ( Incluye cargue y  transporte)</v>
          </cell>
          <cell r="E482" t="str">
            <v>m3</v>
          </cell>
          <cell r="F482" t="str">
            <v>NA</v>
          </cell>
          <cell r="G482" t="str">
            <v>NA</v>
          </cell>
          <cell r="H482" t="str">
            <v>NA</v>
          </cell>
          <cell r="I482" t="str">
            <v>NA</v>
          </cell>
          <cell r="J482" t="str">
            <v>NA</v>
          </cell>
          <cell r="K482" t="str">
            <v>NA</v>
          </cell>
          <cell r="L482" t="str">
            <v>NA</v>
          </cell>
          <cell r="M482" t="str">
            <v>NA</v>
          </cell>
          <cell r="N482" t="str">
            <v>NA</v>
          </cell>
          <cell r="O482" t="str">
            <v>NA</v>
          </cell>
          <cell r="P482" t="str">
            <v>NA</v>
          </cell>
          <cell r="Q482" t="str">
            <v>NA</v>
          </cell>
          <cell r="R482" t="str">
            <v>NA</v>
          </cell>
          <cell r="S482" t="str">
            <v>NA</v>
          </cell>
          <cell r="T482" t="str">
            <v>CEC008</v>
          </cell>
          <cell r="U482" t="str">
            <v>NA</v>
          </cell>
          <cell r="V482" t="str">
            <v>NA</v>
          </cell>
          <cell r="W482" t="str">
            <v>NA</v>
          </cell>
          <cell r="X482" t="str">
            <v>NA</v>
          </cell>
          <cell r="Y482" t="str">
            <v>CMC007</v>
          </cell>
          <cell r="Z482" t="str">
            <v>NA</v>
          </cell>
          <cell r="AA482" t="str">
            <v>NA</v>
          </cell>
          <cell r="AB482" t="str">
            <v>NA</v>
          </cell>
          <cell r="AC482" t="str">
            <v>NA</v>
          </cell>
          <cell r="AD482">
            <v>1</v>
          </cell>
          <cell r="AE482" t="str">
            <v>NA</v>
          </cell>
          <cell r="AF482" t="str">
            <v>NA</v>
          </cell>
          <cell r="AG482" t="str">
            <v>NA</v>
          </cell>
          <cell r="AH482" t="str">
            <v>NA</v>
          </cell>
          <cell r="AI482">
            <v>23</v>
          </cell>
          <cell r="AJ482">
            <v>23</v>
          </cell>
          <cell r="AO482">
            <v>5616</v>
          </cell>
          <cell r="AP482">
            <v>0</v>
          </cell>
          <cell r="AQ482">
            <v>0</v>
          </cell>
          <cell r="AR482">
            <v>0</v>
          </cell>
          <cell r="AS482">
            <v>0</v>
          </cell>
          <cell r="AT482">
            <v>0</v>
          </cell>
          <cell r="AU482">
            <v>0</v>
          </cell>
          <cell r="AV482">
            <v>0</v>
          </cell>
          <cell r="AW482">
            <v>0</v>
          </cell>
          <cell r="AX482">
            <v>0</v>
          </cell>
          <cell r="AY482">
            <v>0</v>
          </cell>
          <cell r="AZ482">
            <v>0</v>
          </cell>
          <cell r="BA482">
            <v>0</v>
          </cell>
          <cell r="BB482">
            <v>0</v>
          </cell>
          <cell r="BC482">
            <v>0</v>
          </cell>
          <cell r="BD482">
            <v>0</v>
          </cell>
          <cell r="BE482">
            <v>90067</v>
          </cell>
          <cell r="BF482">
            <v>0</v>
          </cell>
          <cell r="BG482">
            <v>0</v>
          </cell>
          <cell r="BH482">
            <v>0</v>
          </cell>
          <cell r="BI482">
            <v>0</v>
          </cell>
          <cell r="BJ482">
            <v>3916</v>
          </cell>
          <cell r="BK482">
            <v>0</v>
          </cell>
          <cell r="BL482">
            <v>0</v>
          </cell>
          <cell r="BM482">
            <v>0</v>
          </cell>
          <cell r="BN482">
            <v>0</v>
          </cell>
          <cell r="BO482">
            <v>3916</v>
          </cell>
          <cell r="BP482">
            <v>39108</v>
          </cell>
          <cell r="BQ482">
            <v>0</v>
          </cell>
          <cell r="BR482">
            <v>0</v>
          </cell>
          <cell r="BS482">
            <v>0</v>
          </cell>
          <cell r="BT482">
            <v>0</v>
          </cell>
          <cell r="BU482">
            <v>1700</v>
          </cell>
          <cell r="BV482">
            <v>0</v>
          </cell>
          <cell r="BW482">
            <v>0</v>
          </cell>
          <cell r="BX482">
            <v>0</v>
          </cell>
          <cell r="BY482">
            <v>0</v>
          </cell>
          <cell r="BZ482">
            <v>1700</v>
          </cell>
          <cell r="CA482">
            <v>3916</v>
          </cell>
          <cell r="CB482">
            <v>5616</v>
          </cell>
          <cell r="CD482">
            <v>5616</v>
          </cell>
        </row>
        <row r="483">
          <cell r="C483" t="str">
            <v>CAP08</v>
          </cell>
          <cell r="D483" t="str">
            <v>Reubicacion Tuberia de Gas</v>
          </cell>
          <cell r="E483" t="str">
            <v>m</v>
          </cell>
          <cell r="F483" t="str">
            <v>NA</v>
          </cell>
          <cell r="G483" t="str">
            <v>NA</v>
          </cell>
          <cell r="H483" t="str">
            <v>NA</v>
          </cell>
          <cell r="I483" t="str">
            <v>NA</v>
          </cell>
          <cell r="J483" t="str">
            <v>NA</v>
          </cell>
          <cell r="K483" t="str">
            <v>NA</v>
          </cell>
          <cell r="L483" t="str">
            <v>NA</v>
          </cell>
          <cell r="M483" t="str">
            <v>NA</v>
          </cell>
          <cell r="N483" t="str">
            <v>NA</v>
          </cell>
          <cell r="O483" t="str">
            <v>NA</v>
          </cell>
          <cell r="P483" t="str">
            <v>NA</v>
          </cell>
          <cell r="Q483" t="str">
            <v>NA</v>
          </cell>
          <cell r="R483" t="str">
            <v>NA</v>
          </cell>
          <cell r="S483" t="str">
            <v>NA</v>
          </cell>
          <cell r="T483" t="str">
            <v>CEC004</v>
          </cell>
          <cell r="U483" t="str">
            <v>CEC009</v>
          </cell>
          <cell r="V483" t="str">
            <v>CEC008</v>
          </cell>
          <cell r="W483" t="str">
            <v>NA</v>
          </cell>
          <cell r="X483" t="str">
            <v>NA</v>
          </cell>
          <cell r="Y483" t="str">
            <v>CMC004</v>
          </cell>
          <cell r="Z483" t="str">
            <v>CMC008</v>
          </cell>
          <cell r="AA483" t="str">
            <v>CMC007</v>
          </cell>
          <cell r="AB483" t="str">
            <v>NA</v>
          </cell>
          <cell r="AC483" t="str">
            <v>NA</v>
          </cell>
          <cell r="AD483">
            <v>1</v>
          </cell>
          <cell r="AE483">
            <v>1</v>
          </cell>
          <cell r="AF483">
            <v>1</v>
          </cell>
          <cell r="AG483" t="str">
            <v>NA</v>
          </cell>
          <cell r="AH483" t="str">
            <v>NA</v>
          </cell>
          <cell r="AI483">
            <v>50</v>
          </cell>
          <cell r="AJ483">
            <v>50</v>
          </cell>
          <cell r="AK483">
            <v>50</v>
          </cell>
          <cell r="AL483">
            <v>50</v>
          </cell>
          <cell r="AO483">
            <v>9851</v>
          </cell>
          <cell r="AP483">
            <v>0</v>
          </cell>
          <cell r="AQ483">
            <v>0</v>
          </cell>
          <cell r="AR483">
            <v>0</v>
          </cell>
          <cell r="AS483">
            <v>0</v>
          </cell>
          <cell r="AT483">
            <v>0</v>
          </cell>
          <cell r="AU483">
            <v>0</v>
          </cell>
          <cell r="AV483">
            <v>0</v>
          </cell>
          <cell r="AW483">
            <v>0</v>
          </cell>
          <cell r="AX483">
            <v>0</v>
          </cell>
          <cell r="AY483">
            <v>0</v>
          </cell>
          <cell r="AZ483">
            <v>0</v>
          </cell>
          <cell r="BA483">
            <v>0</v>
          </cell>
          <cell r="BB483">
            <v>0</v>
          </cell>
          <cell r="BC483">
            <v>0</v>
          </cell>
          <cell r="BD483">
            <v>0</v>
          </cell>
          <cell r="BE483">
            <v>2893</v>
          </cell>
          <cell r="BF483">
            <v>91382</v>
          </cell>
          <cell r="BG483">
            <v>90067</v>
          </cell>
          <cell r="BH483">
            <v>0</v>
          </cell>
          <cell r="BI483">
            <v>0</v>
          </cell>
          <cell r="BJ483">
            <v>58</v>
          </cell>
          <cell r="BK483">
            <v>1828</v>
          </cell>
          <cell r="BL483">
            <v>1801</v>
          </cell>
          <cell r="BM483">
            <v>0</v>
          </cell>
          <cell r="BN483">
            <v>0</v>
          </cell>
          <cell r="BO483">
            <v>3687</v>
          </cell>
          <cell r="BP483">
            <v>128224</v>
          </cell>
          <cell r="BQ483">
            <v>140891</v>
          </cell>
          <cell r="BR483">
            <v>39108</v>
          </cell>
          <cell r="BS483">
            <v>0</v>
          </cell>
          <cell r="BT483">
            <v>0</v>
          </cell>
          <cell r="BU483">
            <v>2564</v>
          </cell>
          <cell r="BV483">
            <v>2818</v>
          </cell>
          <cell r="BW483">
            <v>782</v>
          </cell>
          <cell r="BX483">
            <v>0</v>
          </cell>
          <cell r="BY483">
            <v>0</v>
          </cell>
          <cell r="BZ483">
            <v>6164</v>
          </cell>
          <cell r="CA483">
            <v>3687</v>
          </cell>
          <cell r="CB483">
            <v>9851</v>
          </cell>
          <cell r="CD483">
            <v>9851</v>
          </cell>
        </row>
        <row r="484">
          <cell r="C484" t="str">
            <v>CAP08</v>
          </cell>
          <cell r="D484" t="str">
            <v>Sobre-excavaciones</v>
          </cell>
          <cell r="E484" t="str">
            <v>m3</v>
          </cell>
          <cell r="F484" t="str">
            <v>NA</v>
          </cell>
          <cell r="G484" t="str">
            <v>NA</v>
          </cell>
          <cell r="H484" t="str">
            <v>NA</v>
          </cell>
          <cell r="I484" t="str">
            <v>NA</v>
          </cell>
          <cell r="J484" t="str">
            <v>NA</v>
          </cell>
          <cell r="K484" t="str">
            <v>NA</v>
          </cell>
          <cell r="L484" t="str">
            <v>NA</v>
          </cell>
          <cell r="M484" t="str">
            <v>NA</v>
          </cell>
          <cell r="N484" t="str">
            <v>NA</v>
          </cell>
          <cell r="O484" t="str">
            <v>NA</v>
          </cell>
          <cell r="P484" t="str">
            <v>NA</v>
          </cell>
          <cell r="Q484" t="str">
            <v>NA</v>
          </cell>
          <cell r="R484" t="str">
            <v>NA</v>
          </cell>
          <cell r="S484" t="str">
            <v>NA</v>
          </cell>
          <cell r="T484" t="str">
            <v>CEC004</v>
          </cell>
          <cell r="U484" t="str">
            <v>CEC008</v>
          </cell>
          <cell r="V484" t="str">
            <v>NA</v>
          </cell>
          <cell r="W484" t="str">
            <v>NA</v>
          </cell>
          <cell r="X484" t="str">
            <v>NA</v>
          </cell>
          <cell r="Y484" t="str">
            <v>CMC004</v>
          </cell>
          <cell r="Z484" t="str">
            <v>CMC007</v>
          </cell>
          <cell r="AA484" t="str">
            <v>NA</v>
          </cell>
          <cell r="AB484" t="str">
            <v>NA</v>
          </cell>
          <cell r="AC484" t="str">
            <v>NA</v>
          </cell>
          <cell r="AD484">
            <v>1</v>
          </cell>
          <cell r="AE484">
            <v>1</v>
          </cell>
          <cell r="AF484" t="str">
            <v>NA</v>
          </cell>
          <cell r="AG484" t="str">
            <v>NA</v>
          </cell>
          <cell r="AH484" t="str">
            <v>NA</v>
          </cell>
          <cell r="AI484">
            <v>29</v>
          </cell>
          <cell r="AJ484">
            <v>29</v>
          </cell>
          <cell r="AK484">
            <v>29</v>
          </cell>
          <cell r="AO484">
            <v>8977</v>
          </cell>
          <cell r="AP484">
            <v>0</v>
          </cell>
          <cell r="AQ484">
            <v>0</v>
          </cell>
          <cell r="AR484">
            <v>0</v>
          </cell>
          <cell r="AS484">
            <v>0</v>
          </cell>
          <cell r="AT484">
            <v>0</v>
          </cell>
          <cell r="AU484">
            <v>0</v>
          </cell>
          <cell r="AV484">
            <v>0</v>
          </cell>
          <cell r="AW484">
            <v>0</v>
          </cell>
          <cell r="AX484">
            <v>0</v>
          </cell>
          <cell r="AY484">
            <v>0</v>
          </cell>
          <cell r="AZ484">
            <v>0</v>
          </cell>
          <cell r="BA484">
            <v>0</v>
          </cell>
          <cell r="BB484">
            <v>0</v>
          </cell>
          <cell r="BC484">
            <v>0</v>
          </cell>
          <cell r="BD484">
            <v>0</v>
          </cell>
          <cell r="BE484">
            <v>2893</v>
          </cell>
          <cell r="BF484">
            <v>90067</v>
          </cell>
          <cell r="BG484">
            <v>0</v>
          </cell>
          <cell r="BH484">
            <v>0</v>
          </cell>
          <cell r="BI484">
            <v>0</v>
          </cell>
          <cell r="BJ484">
            <v>100</v>
          </cell>
          <cell r="BK484">
            <v>3106</v>
          </cell>
          <cell r="BL484">
            <v>0</v>
          </cell>
          <cell r="BM484">
            <v>0</v>
          </cell>
          <cell r="BN484">
            <v>0</v>
          </cell>
          <cell r="BO484">
            <v>3206</v>
          </cell>
          <cell r="BP484">
            <v>128224</v>
          </cell>
          <cell r="BQ484">
            <v>39108</v>
          </cell>
          <cell r="BR484">
            <v>0</v>
          </cell>
          <cell r="BS484">
            <v>0</v>
          </cell>
          <cell r="BT484">
            <v>0</v>
          </cell>
          <cell r="BU484">
            <v>4422</v>
          </cell>
          <cell r="BV484">
            <v>1349</v>
          </cell>
          <cell r="BW484">
            <v>0</v>
          </cell>
          <cell r="BX484">
            <v>0</v>
          </cell>
          <cell r="BY484">
            <v>0</v>
          </cell>
          <cell r="BZ484">
            <v>5771</v>
          </cell>
          <cell r="CA484">
            <v>3206</v>
          </cell>
          <cell r="CB484">
            <v>8977</v>
          </cell>
          <cell r="CD484">
            <v>8977</v>
          </cell>
        </row>
        <row r="485">
          <cell r="B485" t="str">
            <v>HE002</v>
          </cell>
          <cell r="C485" t="str">
            <v>CAP08</v>
          </cell>
          <cell r="D485" t="str">
            <v>Soporte intermedio p/muro</v>
          </cell>
          <cell r="E485" t="str">
            <v>U</v>
          </cell>
          <cell r="F485" t="str">
            <v>MRD194</v>
          </cell>
          <cell r="G485" t="str">
            <v>MRD104</v>
          </cell>
          <cell r="H485" t="str">
            <v>NA</v>
          </cell>
          <cell r="I485" t="str">
            <v>NA</v>
          </cell>
          <cell r="J485" t="str">
            <v>NA</v>
          </cell>
          <cell r="K485" t="str">
            <v>NA</v>
          </cell>
          <cell r="L485" t="str">
            <v>NA</v>
          </cell>
          <cell r="M485">
            <v>1</v>
          </cell>
          <cell r="N485">
            <v>1</v>
          </cell>
          <cell r="O485" t="str">
            <v>NA</v>
          </cell>
          <cell r="P485" t="str">
            <v>NA</v>
          </cell>
          <cell r="Q485" t="str">
            <v>NA</v>
          </cell>
          <cell r="R485" t="str">
            <v>NA</v>
          </cell>
          <cell r="S485" t="str">
            <v>NA</v>
          </cell>
          <cell r="T485" t="str">
            <v>CER007</v>
          </cell>
          <cell r="U485" t="str">
            <v>NA</v>
          </cell>
          <cell r="V485" t="str">
            <v>NA</v>
          </cell>
          <cell r="W485" t="str">
            <v>NA</v>
          </cell>
          <cell r="X485" t="str">
            <v>NA</v>
          </cell>
          <cell r="Y485" t="str">
            <v>CMC017</v>
          </cell>
          <cell r="Z485" t="str">
            <v>NA</v>
          </cell>
          <cell r="AA485" t="str">
            <v>NA</v>
          </cell>
          <cell r="AB485" t="str">
            <v>NA</v>
          </cell>
          <cell r="AC485" t="str">
            <v>NA</v>
          </cell>
          <cell r="AD485">
            <v>1</v>
          </cell>
          <cell r="AE485" t="str">
            <v>NA</v>
          </cell>
          <cell r="AF485" t="str">
            <v>NA</v>
          </cell>
          <cell r="AG485" t="str">
            <v>NA</v>
          </cell>
          <cell r="AH485" t="str">
            <v>NA</v>
          </cell>
          <cell r="AI485">
            <v>120</v>
          </cell>
          <cell r="AJ485">
            <v>120</v>
          </cell>
          <cell r="AO485">
            <v>5507</v>
          </cell>
          <cell r="AP485">
            <v>3900</v>
          </cell>
          <cell r="AQ485">
            <v>36</v>
          </cell>
          <cell r="AR485">
            <v>0</v>
          </cell>
          <cell r="AS485">
            <v>0</v>
          </cell>
          <cell r="AT485">
            <v>0</v>
          </cell>
          <cell r="AU485">
            <v>0</v>
          </cell>
          <cell r="AV485">
            <v>0</v>
          </cell>
          <cell r="AW485">
            <v>3900</v>
          </cell>
          <cell r="AX485">
            <v>36</v>
          </cell>
          <cell r="AY485">
            <v>0</v>
          </cell>
          <cell r="AZ485">
            <v>0</v>
          </cell>
          <cell r="BA485">
            <v>0</v>
          </cell>
          <cell r="BB485">
            <v>0</v>
          </cell>
          <cell r="BC485">
            <v>0</v>
          </cell>
          <cell r="BD485">
            <v>4133</v>
          </cell>
          <cell r="BE485">
            <v>20418</v>
          </cell>
          <cell r="BF485">
            <v>0</v>
          </cell>
          <cell r="BG485">
            <v>0</v>
          </cell>
          <cell r="BH485">
            <v>0</v>
          </cell>
          <cell r="BI485">
            <v>0</v>
          </cell>
          <cell r="BJ485">
            <v>170</v>
          </cell>
          <cell r="BK485">
            <v>0</v>
          </cell>
          <cell r="BL485">
            <v>0</v>
          </cell>
          <cell r="BM485">
            <v>0</v>
          </cell>
          <cell r="BN485">
            <v>0</v>
          </cell>
          <cell r="BO485">
            <v>170</v>
          </cell>
          <cell r="BP485">
            <v>144513</v>
          </cell>
          <cell r="BQ485">
            <v>0</v>
          </cell>
          <cell r="BR485">
            <v>0</v>
          </cell>
          <cell r="BS485">
            <v>0</v>
          </cell>
          <cell r="BT485">
            <v>0</v>
          </cell>
          <cell r="BU485">
            <v>1204</v>
          </cell>
          <cell r="BV485">
            <v>0</v>
          </cell>
          <cell r="BW485">
            <v>0</v>
          </cell>
          <cell r="BX485">
            <v>0</v>
          </cell>
          <cell r="BY485">
            <v>0</v>
          </cell>
          <cell r="BZ485">
            <v>1204</v>
          </cell>
          <cell r="CA485">
            <v>170</v>
          </cell>
          <cell r="CB485">
            <v>1374</v>
          </cell>
          <cell r="CC485">
            <v>0.05</v>
          </cell>
          <cell r="CD485">
            <v>5507</v>
          </cell>
        </row>
        <row r="486">
          <cell r="B486" t="str">
            <v>MDF09</v>
          </cell>
          <cell r="C486" t="str">
            <v>CAP08</v>
          </cell>
          <cell r="D486" t="str">
            <v>Soporte para Regletas del MDF</v>
          </cell>
          <cell r="E486" t="str">
            <v>U</v>
          </cell>
          <cell r="F486" t="str">
            <v>MRD357</v>
          </cell>
          <cell r="G486" t="str">
            <v>NA</v>
          </cell>
          <cell r="H486" t="str">
            <v>NA</v>
          </cell>
          <cell r="I486" t="str">
            <v>NA</v>
          </cell>
          <cell r="J486" t="str">
            <v>NA</v>
          </cell>
          <cell r="K486" t="str">
            <v>NA</v>
          </cell>
          <cell r="L486" t="str">
            <v>NA</v>
          </cell>
          <cell r="M486">
            <v>1</v>
          </cell>
          <cell r="N486" t="str">
            <v>NA</v>
          </cell>
          <cell r="O486" t="str">
            <v>NA</v>
          </cell>
          <cell r="P486" t="str">
            <v>NA</v>
          </cell>
          <cell r="Q486" t="str">
            <v>NA</v>
          </cell>
          <cell r="R486" t="str">
            <v>NA</v>
          </cell>
          <cell r="S486" t="str">
            <v>NA</v>
          </cell>
          <cell r="T486" t="str">
            <v>CER011</v>
          </cell>
          <cell r="U486" t="str">
            <v>NA</v>
          </cell>
          <cell r="V486" t="str">
            <v>NA</v>
          </cell>
          <cell r="W486" t="str">
            <v>NA</v>
          </cell>
          <cell r="X486" t="str">
            <v>NA</v>
          </cell>
          <cell r="Y486" t="str">
            <v>CMC015</v>
          </cell>
          <cell r="Z486" t="str">
            <v>NA</v>
          </cell>
          <cell r="AA486" t="str">
            <v>NA</v>
          </cell>
          <cell r="AB486" t="str">
            <v>NA</v>
          </cell>
          <cell r="AC486" t="str">
            <v>NA</v>
          </cell>
          <cell r="AD486">
            <v>1</v>
          </cell>
          <cell r="AE486" t="str">
            <v>NA</v>
          </cell>
          <cell r="AF486" t="str">
            <v>NA</v>
          </cell>
          <cell r="AG486" t="str">
            <v>NA</v>
          </cell>
          <cell r="AH486" t="str">
            <v>NA</v>
          </cell>
          <cell r="AI486">
            <v>15</v>
          </cell>
          <cell r="AJ486">
            <v>15</v>
          </cell>
          <cell r="AO486">
            <v>30098</v>
          </cell>
          <cell r="AP486">
            <v>16000</v>
          </cell>
          <cell r="AQ486">
            <v>0</v>
          </cell>
          <cell r="AR486">
            <v>0</v>
          </cell>
          <cell r="AS486">
            <v>0</v>
          </cell>
          <cell r="AT486">
            <v>0</v>
          </cell>
          <cell r="AU486">
            <v>0</v>
          </cell>
          <cell r="AV486">
            <v>0</v>
          </cell>
          <cell r="AW486">
            <v>16000</v>
          </cell>
          <cell r="AX486">
            <v>0</v>
          </cell>
          <cell r="AY486">
            <v>0</v>
          </cell>
          <cell r="AZ486">
            <v>0</v>
          </cell>
          <cell r="BA486">
            <v>0</v>
          </cell>
          <cell r="BB486">
            <v>0</v>
          </cell>
          <cell r="BC486">
            <v>0</v>
          </cell>
          <cell r="BD486">
            <v>16800</v>
          </cell>
          <cell r="BE486">
            <v>19028</v>
          </cell>
          <cell r="BF486">
            <v>0</v>
          </cell>
          <cell r="BG486">
            <v>0</v>
          </cell>
          <cell r="BH486">
            <v>0</v>
          </cell>
          <cell r="BI486">
            <v>0</v>
          </cell>
          <cell r="BJ486">
            <v>1269</v>
          </cell>
          <cell r="BK486">
            <v>0</v>
          </cell>
          <cell r="BL486">
            <v>0</v>
          </cell>
          <cell r="BM486">
            <v>0</v>
          </cell>
          <cell r="BN486">
            <v>0</v>
          </cell>
          <cell r="BO486">
            <v>1269</v>
          </cell>
          <cell r="BP486">
            <v>180437</v>
          </cell>
          <cell r="BQ486">
            <v>0</v>
          </cell>
          <cell r="BR486">
            <v>0</v>
          </cell>
          <cell r="BS486">
            <v>0</v>
          </cell>
          <cell r="BT486">
            <v>0</v>
          </cell>
          <cell r="BU486">
            <v>12029</v>
          </cell>
          <cell r="BV486">
            <v>0</v>
          </cell>
          <cell r="BW486">
            <v>0</v>
          </cell>
          <cell r="BX486">
            <v>0</v>
          </cell>
          <cell r="BY486">
            <v>0</v>
          </cell>
          <cell r="BZ486">
            <v>12029</v>
          </cell>
          <cell r="CA486">
            <v>1269</v>
          </cell>
          <cell r="CB486">
            <v>13298</v>
          </cell>
          <cell r="CC486">
            <v>0.05</v>
          </cell>
          <cell r="CD486">
            <v>30098</v>
          </cell>
        </row>
        <row r="487">
          <cell r="B487" t="str">
            <v>HE004</v>
          </cell>
          <cell r="C487" t="str">
            <v>CAP08</v>
          </cell>
          <cell r="D487" t="str">
            <v>Soportes de dispersión</v>
          </cell>
          <cell r="E487" t="str">
            <v>Jgo.</v>
          </cell>
          <cell r="F487" t="str">
            <v>MRD218</v>
          </cell>
          <cell r="G487" t="str">
            <v>MRD069</v>
          </cell>
          <cell r="H487" t="str">
            <v>NA</v>
          </cell>
          <cell r="I487" t="str">
            <v>NA</v>
          </cell>
          <cell r="J487" t="str">
            <v>NA</v>
          </cell>
          <cell r="K487" t="str">
            <v>NA</v>
          </cell>
          <cell r="L487" t="str">
            <v>NA</v>
          </cell>
          <cell r="M487">
            <v>4</v>
          </cell>
          <cell r="N487">
            <v>0.9</v>
          </cell>
          <cell r="O487" t="str">
            <v>NA</v>
          </cell>
          <cell r="P487" t="str">
            <v>NA</v>
          </cell>
          <cell r="Q487" t="str">
            <v>NA</v>
          </cell>
          <cell r="R487" t="str">
            <v>NA</v>
          </cell>
          <cell r="S487" t="str">
            <v>NA</v>
          </cell>
          <cell r="T487" t="str">
            <v>CER007</v>
          </cell>
          <cell r="U487" t="str">
            <v>NA</v>
          </cell>
          <cell r="V487" t="str">
            <v>NA</v>
          </cell>
          <cell r="W487" t="str">
            <v>NA</v>
          </cell>
          <cell r="X487" t="str">
            <v>NA</v>
          </cell>
          <cell r="Y487" t="str">
            <v>CMC017</v>
          </cell>
          <cell r="Z487" t="str">
            <v>NA</v>
          </cell>
          <cell r="AA487" t="str">
            <v>NA</v>
          </cell>
          <cell r="AB487" t="str">
            <v>NA</v>
          </cell>
          <cell r="AC487" t="str">
            <v>NA</v>
          </cell>
          <cell r="AD487">
            <v>1</v>
          </cell>
          <cell r="AE487" t="str">
            <v>NA</v>
          </cell>
          <cell r="AF487" t="str">
            <v>NA</v>
          </cell>
          <cell r="AG487" t="str">
            <v>NA</v>
          </cell>
          <cell r="AH487" t="str">
            <v>NA</v>
          </cell>
          <cell r="AI487">
            <v>80</v>
          </cell>
          <cell r="AJ487">
            <v>80</v>
          </cell>
          <cell r="AO487">
            <v>11299</v>
          </cell>
          <cell r="AP487">
            <v>782</v>
          </cell>
          <cell r="AQ487">
            <v>6300</v>
          </cell>
          <cell r="AR487">
            <v>0</v>
          </cell>
          <cell r="AS487">
            <v>0</v>
          </cell>
          <cell r="AT487">
            <v>0</v>
          </cell>
          <cell r="AU487">
            <v>0</v>
          </cell>
          <cell r="AV487">
            <v>0</v>
          </cell>
          <cell r="AW487">
            <v>3128</v>
          </cell>
          <cell r="AX487">
            <v>5670</v>
          </cell>
          <cell r="AY487">
            <v>0</v>
          </cell>
          <cell r="AZ487">
            <v>0</v>
          </cell>
          <cell r="BA487">
            <v>0</v>
          </cell>
          <cell r="BB487">
            <v>0</v>
          </cell>
          <cell r="BC487">
            <v>0</v>
          </cell>
          <cell r="BD487">
            <v>9238</v>
          </cell>
          <cell r="BE487">
            <v>20418</v>
          </cell>
          <cell r="BF487">
            <v>0</v>
          </cell>
          <cell r="BG487">
            <v>0</v>
          </cell>
          <cell r="BH487">
            <v>0</v>
          </cell>
          <cell r="BI487">
            <v>0</v>
          </cell>
          <cell r="BJ487">
            <v>255</v>
          </cell>
          <cell r="BK487">
            <v>0</v>
          </cell>
          <cell r="BL487">
            <v>0</v>
          </cell>
          <cell r="BM487">
            <v>0</v>
          </cell>
          <cell r="BN487">
            <v>0</v>
          </cell>
          <cell r="BO487">
            <v>255</v>
          </cell>
          <cell r="BP487">
            <v>144513</v>
          </cell>
          <cell r="BQ487">
            <v>0</v>
          </cell>
          <cell r="BR487">
            <v>0</v>
          </cell>
          <cell r="BS487">
            <v>0</v>
          </cell>
          <cell r="BT487">
            <v>0</v>
          </cell>
          <cell r="BU487">
            <v>1806</v>
          </cell>
          <cell r="BV487">
            <v>0</v>
          </cell>
          <cell r="BW487">
            <v>0</v>
          </cell>
          <cell r="BX487">
            <v>0</v>
          </cell>
          <cell r="BY487">
            <v>0</v>
          </cell>
          <cell r="BZ487">
            <v>1806</v>
          </cell>
          <cell r="CA487">
            <v>255</v>
          </cell>
          <cell r="CB487">
            <v>2061</v>
          </cell>
          <cell r="CC487">
            <v>0.05</v>
          </cell>
          <cell r="CD487">
            <v>11299</v>
          </cell>
        </row>
        <row r="488">
          <cell r="B488" t="str">
            <v>HE005</v>
          </cell>
          <cell r="C488" t="str">
            <v>CAP08</v>
          </cell>
          <cell r="D488" t="str">
            <v>Soportes p/empalmes aéreos 10 a 50</v>
          </cell>
          <cell r="E488" t="str">
            <v>Jgo.</v>
          </cell>
          <cell r="F488" t="str">
            <v>MRD364</v>
          </cell>
          <cell r="G488" t="str">
            <v>NA</v>
          </cell>
          <cell r="H488" t="str">
            <v>NA</v>
          </cell>
          <cell r="I488" t="str">
            <v>NA</v>
          </cell>
          <cell r="J488" t="str">
            <v>NA</v>
          </cell>
          <cell r="K488" t="str">
            <v>NA</v>
          </cell>
          <cell r="L488" t="str">
            <v>NA</v>
          </cell>
          <cell r="M488">
            <v>2</v>
          </cell>
          <cell r="N488" t="str">
            <v>NA</v>
          </cell>
          <cell r="O488" t="str">
            <v>NA</v>
          </cell>
          <cell r="P488" t="str">
            <v>NA</v>
          </cell>
          <cell r="Q488" t="str">
            <v>NA</v>
          </cell>
          <cell r="R488" t="str">
            <v>NA</v>
          </cell>
          <cell r="S488" t="str">
            <v>NA</v>
          </cell>
          <cell r="T488" t="str">
            <v>CER007</v>
          </cell>
          <cell r="U488" t="str">
            <v>NA</v>
          </cell>
          <cell r="V488" t="str">
            <v>NA</v>
          </cell>
          <cell r="W488" t="str">
            <v>NA</v>
          </cell>
          <cell r="X488" t="str">
            <v>NA</v>
          </cell>
          <cell r="Y488" t="str">
            <v>CMC017</v>
          </cell>
          <cell r="Z488" t="str">
            <v>NA</v>
          </cell>
          <cell r="AA488" t="str">
            <v>NA</v>
          </cell>
          <cell r="AB488" t="str">
            <v>NA</v>
          </cell>
          <cell r="AC488" t="str">
            <v>NA</v>
          </cell>
          <cell r="AD488">
            <v>1</v>
          </cell>
          <cell r="AE488" t="str">
            <v>NA</v>
          </cell>
          <cell r="AF488" t="str">
            <v>NA</v>
          </cell>
          <cell r="AG488" t="str">
            <v>NA</v>
          </cell>
          <cell r="AH488" t="str">
            <v>NA</v>
          </cell>
          <cell r="AI488">
            <v>80</v>
          </cell>
          <cell r="AJ488">
            <v>80</v>
          </cell>
          <cell r="AO488">
            <v>5421</v>
          </cell>
          <cell r="AP488">
            <v>1600</v>
          </cell>
          <cell r="AQ488">
            <v>0</v>
          </cell>
          <cell r="AR488">
            <v>0</v>
          </cell>
          <cell r="AS488">
            <v>0</v>
          </cell>
          <cell r="AT488">
            <v>0</v>
          </cell>
          <cell r="AU488">
            <v>0</v>
          </cell>
          <cell r="AV488">
            <v>0</v>
          </cell>
          <cell r="AW488">
            <v>3200</v>
          </cell>
          <cell r="AX488">
            <v>0</v>
          </cell>
          <cell r="AY488">
            <v>0</v>
          </cell>
          <cell r="AZ488">
            <v>0</v>
          </cell>
          <cell r="BA488">
            <v>0</v>
          </cell>
          <cell r="BB488">
            <v>0</v>
          </cell>
          <cell r="BC488">
            <v>0</v>
          </cell>
          <cell r="BD488">
            <v>3360</v>
          </cell>
          <cell r="BE488">
            <v>20418</v>
          </cell>
          <cell r="BF488">
            <v>0</v>
          </cell>
          <cell r="BG488">
            <v>0</v>
          </cell>
          <cell r="BH488">
            <v>0</v>
          </cell>
          <cell r="BI488">
            <v>0</v>
          </cell>
          <cell r="BJ488">
            <v>255</v>
          </cell>
          <cell r="BK488">
            <v>0</v>
          </cell>
          <cell r="BL488">
            <v>0</v>
          </cell>
          <cell r="BM488">
            <v>0</v>
          </cell>
          <cell r="BN488">
            <v>0</v>
          </cell>
          <cell r="BO488">
            <v>255</v>
          </cell>
          <cell r="BP488">
            <v>144513</v>
          </cell>
          <cell r="BQ488">
            <v>0</v>
          </cell>
          <cell r="BR488">
            <v>0</v>
          </cell>
          <cell r="BS488">
            <v>0</v>
          </cell>
          <cell r="BT488">
            <v>0</v>
          </cell>
          <cell r="BU488">
            <v>1806</v>
          </cell>
          <cell r="BV488">
            <v>0</v>
          </cell>
          <cell r="BW488">
            <v>0</v>
          </cell>
          <cell r="BX488">
            <v>0</v>
          </cell>
          <cell r="BY488">
            <v>0</v>
          </cell>
          <cell r="BZ488">
            <v>1806</v>
          </cell>
          <cell r="CA488">
            <v>255</v>
          </cell>
          <cell r="CB488">
            <v>2061</v>
          </cell>
          <cell r="CC488">
            <v>0.05</v>
          </cell>
          <cell r="CD488">
            <v>5421</v>
          </cell>
        </row>
        <row r="489">
          <cell r="B489" t="str">
            <v>HE007</v>
          </cell>
          <cell r="C489" t="str">
            <v>CAP08</v>
          </cell>
          <cell r="D489" t="str">
            <v>Soportes p/empalmes aéreos 100</v>
          </cell>
          <cell r="E489" t="str">
            <v>Jgo.</v>
          </cell>
          <cell r="F489" t="str">
            <v>MRD366</v>
          </cell>
          <cell r="G489" t="str">
            <v>NA</v>
          </cell>
          <cell r="H489" t="str">
            <v>NA</v>
          </cell>
          <cell r="I489" t="str">
            <v>NA</v>
          </cell>
          <cell r="J489" t="str">
            <v>NA</v>
          </cell>
          <cell r="K489" t="str">
            <v>NA</v>
          </cell>
          <cell r="L489" t="str">
            <v>NA</v>
          </cell>
          <cell r="M489">
            <v>2</v>
          </cell>
          <cell r="N489" t="str">
            <v>NA</v>
          </cell>
          <cell r="O489" t="str">
            <v>NA</v>
          </cell>
          <cell r="P489" t="str">
            <v>NA</v>
          </cell>
          <cell r="Q489" t="str">
            <v>NA</v>
          </cell>
          <cell r="R489" t="str">
            <v>NA</v>
          </cell>
          <cell r="S489" t="str">
            <v>NA</v>
          </cell>
          <cell r="T489" t="str">
            <v>CER007</v>
          </cell>
          <cell r="U489" t="str">
            <v>NA</v>
          </cell>
          <cell r="V489" t="str">
            <v>NA</v>
          </cell>
          <cell r="W489" t="str">
            <v>NA</v>
          </cell>
          <cell r="X489" t="str">
            <v>NA</v>
          </cell>
          <cell r="Y489" t="str">
            <v>CMC017</v>
          </cell>
          <cell r="Z489" t="str">
            <v>NA</v>
          </cell>
          <cell r="AA489" t="str">
            <v>NA</v>
          </cell>
          <cell r="AB489" t="str">
            <v>NA</v>
          </cell>
          <cell r="AC489" t="str">
            <v>NA</v>
          </cell>
          <cell r="AD489">
            <v>1</v>
          </cell>
          <cell r="AE489" t="str">
            <v>NA</v>
          </cell>
          <cell r="AF489" t="str">
            <v>NA</v>
          </cell>
          <cell r="AG489" t="str">
            <v>NA</v>
          </cell>
          <cell r="AH489" t="str">
            <v>NA</v>
          </cell>
          <cell r="AI489">
            <v>80</v>
          </cell>
          <cell r="AJ489">
            <v>80</v>
          </cell>
          <cell r="AO489">
            <v>6471</v>
          </cell>
          <cell r="AP489">
            <v>2100</v>
          </cell>
          <cell r="AQ489">
            <v>0</v>
          </cell>
          <cell r="AR489">
            <v>0</v>
          </cell>
          <cell r="AS489">
            <v>0</v>
          </cell>
          <cell r="AT489">
            <v>0</v>
          </cell>
          <cell r="AU489">
            <v>0</v>
          </cell>
          <cell r="AV489">
            <v>0</v>
          </cell>
          <cell r="AW489">
            <v>4200</v>
          </cell>
          <cell r="AX489">
            <v>0</v>
          </cell>
          <cell r="AY489">
            <v>0</v>
          </cell>
          <cell r="AZ489">
            <v>0</v>
          </cell>
          <cell r="BA489">
            <v>0</v>
          </cell>
          <cell r="BB489">
            <v>0</v>
          </cell>
          <cell r="BC489">
            <v>0</v>
          </cell>
          <cell r="BD489">
            <v>4410</v>
          </cell>
          <cell r="BE489">
            <v>20418</v>
          </cell>
          <cell r="BF489">
            <v>0</v>
          </cell>
          <cell r="BG489">
            <v>0</v>
          </cell>
          <cell r="BH489">
            <v>0</v>
          </cell>
          <cell r="BI489">
            <v>0</v>
          </cell>
          <cell r="BJ489">
            <v>255</v>
          </cell>
          <cell r="BK489">
            <v>0</v>
          </cell>
          <cell r="BL489">
            <v>0</v>
          </cell>
          <cell r="BM489">
            <v>0</v>
          </cell>
          <cell r="BN489">
            <v>0</v>
          </cell>
          <cell r="BO489">
            <v>255</v>
          </cell>
          <cell r="BP489">
            <v>144513</v>
          </cell>
          <cell r="BQ489">
            <v>0</v>
          </cell>
          <cell r="BR489">
            <v>0</v>
          </cell>
          <cell r="BS489">
            <v>0</v>
          </cell>
          <cell r="BT489">
            <v>0</v>
          </cell>
          <cell r="BU489">
            <v>1806</v>
          </cell>
          <cell r="BV489">
            <v>0</v>
          </cell>
          <cell r="BW489">
            <v>0</v>
          </cell>
          <cell r="BX489">
            <v>0</v>
          </cell>
          <cell r="BY489">
            <v>0</v>
          </cell>
          <cell r="BZ489">
            <v>1806</v>
          </cell>
          <cell r="CA489">
            <v>255</v>
          </cell>
          <cell r="CB489">
            <v>2061</v>
          </cell>
          <cell r="CC489">
            <v>0.05</v>
          </cell>
          <cell r="CD489">
            <v>6471</v>
          </cell>
        </row>
        <row r="490">
          <cell r="B490" t="str">
            <v>HE006</v>
          </cell>
          <cell r="C490" t="str">
            <v>CAP08</v>
          </cell>
          <cell r="D490" t="str">
            <v>Soportes p/empalmes aéreos 70 a 150</v>
          </cell>
          <cell r="E490" t="str">
            <v>Jgo.</v>
          </cell>
          <cell r="F490" t="str">
            <v>MRD365</v>
          </cell>
          <cell r="G490" t="str">
            <v>NA</v>
          </cell>
          <cell r="H490" t="str">
            <v>NA</v>
          </cell>
          <cell r="I490" t="str">
            <v>NA</v>
          </cell>
          <cell r="J490" t="str">
            <v>NA</v>
          </cell>
          <cell r="K490" t="str">
            <v>NA</v>
          </cell>
          <cell r="L490" t="str">
            <v>NA</v>
          </cell>
          <cell r="M490">
            <v>2</v>
          </cell>
          <cell r="N490" t="str">
            <v>NA</v>
          </cell>
          <cell r="O490" t="str">
            <v>NA</v>
          </cell>
          <cell r="P490" t="str">
            <v>NA</v>
          </cell>
          <cell r="Q490" t="str">
            <v>NA</v>
          </cell>
          <cell r="R490" t="str">
            <v>NA</v>
          </cell>
          <cell r="S490" t="str">
            <v>NA</v>
          </cell>
          <cell r="T490" t="str">
            <v>CER007</v>
          </cell>
          <cell r="U490" t="str">
            <v>NA</v>
          </cell>
          <cell r="V490" t="str">
            <v>NA</v>
          </cell>
          <cell r="W490" t="str">
            <v>NA</v>
          </cell>
          <cell r="X490" t="str">
            <v>NA</v>
          </cell>
          <cell r="Y490" t="str">
            <v>CMC017</v>
          </cell>
          <cell r="Z490" t="str">
            <v>NA</v>
          </cell>
          <cell r="AA490" t="str">
            <v>NA</v>
          </cell>
          <cell r="AB490" t="str">
            <v>NA</v>
          </cell>
          <cell r="AC490" t="str">
            <v>NA</v>
          </cell>
          <cell r="AD490">
            <v>1</v>
          </cell>
          <cell r="AE490" t="str">
            <v>NA</v>
          </cell>
          <cell r="AF490" t="str">
            <v>NA</v>
          </cell>
          <cell r="AG490" t="str">
            <v>NA</v>
          </cell>
          <cell r="AH490" t="str">
            <v>NA</v>
          </cell>
          <cell r="AI490">
            <v>80</v>
          </cell>
          <cell r="AJ490">
            <v>80</v>
          </cell>
          <cell r="AO490">
            <v>5841</v>
          </cell>
          <cell r="AP490">
            <v>1800</v>
          </cell>
          <cell r="AQ490">
            <v>0</v>
          </cell>
          <cell r="AR490">
            <v>0</v>
          </cell>
          <cell r="AS490">
            <v>0</v>
          </cell>
          <cell r="AT490">
            <v>0</v>
          </cell>
          <cell r="AU490">
            <v>0</v>
          </cell>
          <cell r="AV490">
            <v>0</v>
          </cell>
          <cell r="AW490">
            <v>3600</v>
          </cell>
          <cell r="AX490">
            <v>0</v>
          </cell>
          <cell r="AY490">
            <v>0</v>
          </cell>
          <cell r="AZ490">
            <v>0</v>
          </cell>
          <cell r="BA490">
            <v>0</v>
          </cell>
          <cell r="BB490">
            <v>0</v>
          </cell>
          <cell r="BC490">
            <v>0</v>
          </cell>
          <cell r="BD490">
            <v>3780</v>
          </cell>
          <cell r="BE490">
            <v>20418</v>
          </cell>
          <cell r="BF490">
            <v>0</v>
          </cell>
          <cell r="BG490">
            <v>0</v>
          </cell>
          <cell r="BH490">
            <v>0</v>
          </cell>
          <cell r="BI490">
            <v>0</v>
          </cell>
          <cell r="BJ490">
            <v>255</v>
          </cell>
          <cell r="BK490">
            <v>0</v>
          </cell>
          <cell r="BL490">
            <v>0</v>
          </cell>
          <cell r="BM490">
            <v>0</v>
          </cell>
          <cell r="BN490">
            <v>0</v>
          </cell>
          <cell r="BO490">
            <v>255</v>
          </cell>
          <cell r="BP490">
            <v>144513</v>
          </cell>
          <cell r="BQ490">
            <v>0</v>
          </cell>
          <cell r="BR490">
            <v>0</v>
          </cell>
          <cell r="BS490">
            <v>0</v>
          </cell>
          <cell r="BT490">
            <v>0</v>
          </cell>
          <cell r="BU490">
            <v>1806</v>
          </cell>
          <cell r="BV490">
            <v>0</v>
          </cell>
          <cell r="BW490">
            <v>0</v>
          </cell>
          <cell r="BX490">
            <v>0</v>
          </cell>
          <cell r="BY490">
            <v>0</v>
          </cell>
          <cell r="BZ490">
            <v>1806</v>
          </cell>
          <cell r="CA490">
            <v>255</v>
          </cell>
          <cell r="CB490">
            <v>2061</v>
          </cell>
          <cell r="CC490">
            <v>0.05</v>
          </cell>
          <cell r="CD490">
            <v>5841</v>
          </cell>
        </row>
        <row r="491">
          <cell r="B491" t="str">
            <v>DU034</v>
          </cell>
          <cell r="C491" t="str">
            <v>CAP08</v>
          </cell>
          <cell r="D491" t="str">
            <v>Subductado</v>
          </cell>
          <cell r="E491" t="str">
            <v>m</v>
          </cell>
          <cell r="F491" t="str">
            <v>MRD379</v>
          </cell>
          <cell r="G491" t="str">
            <v>MRD383</v>
          </cell>
          <cell r="H491" t="str">
            <v>MRD386</v>
          </cell>
          <cell r="I491" t="str">
            <v>NA</v>
          </cell>
          <cell r="J491" t="str">
            <v>NA</v>
          </cell>
          <cell r="K491" t="str">
            <v>NA</v>
          </cell>
          <cell r="L491" t="str">
            <v>NA</v>
          </cell>
          <cell r="M491">
            <v>1</v>
          </cell>
          <cell r="N491">
            <v>1</v>
          </cell>
          <cell r="O491">
            <v>1</v>
          </cell>
          <cell r="P491" t="str">
            <v>NA</v>
          </cell>
          <cell r="Q491" t="str">
            <v>NA</v>
          </cell>
          <cell r="R491" t="str">
            <v>NA</v>
          </cell>
          <cell r="S491" t="str">
            <v>NA</v>
          </cell>
          <cell r="T491" t="str">
            <v>CEC005</v>
          </cell>
          <cell r="U491" t="str">
            <v>NA</v>
          </cell>
          <cell r="V491" t="str">
            <v>NA</v>
          </cell>
          <cell r="W491" t="str">
            <v>NA</v>
          </cell>
          <cell r="X491" t="str">
            <v>NA</v>
          </cell>
          <cell r="Y491" t="str">
            <v>CMC005</v>
          </cell>
          <cell r="Z491" t="str">
            <v>NA</v>
          </cell>
          <cell r="AA491" t="str">
            <v>NA</v>
          </cell>
          <cell r="AB491" t="str">
            <v>NA</v>
          </cell>
          <cell r="AC491" t="str">
            <v>NA</v>
          </cell>
          <cell r="AD491">
            <v>1</v>
          </cell>
          <cell r="AE491" t="str">
            <v>NA</v>
          </cell>
          <cell r="AF491" t="str">
            <v>NA</v>
          </cell>
          <cell r="AG491" t="str">
            <v>NA</v>
          </cell>
          <cell r="AH491" t="str">
            <v>NA</v>
          </cell>
          <cell r="AI491">
            <v>75</v>
          </cell>
          <cell r="AJ491">
            <v>75</v>
          </cell>
          <cell r="AO491">
            <v>21227</v>
          </cell>
          <cell r="AP491">
            <v>4500</v>
          </cell>
          <cell r="AQ491">
            <v>3000</v>
          </cell>
          <cell r="AR491">
            <v>11305</v>
          </cell>
          <cell r="AS491">
            <v>0</v>
          </cell>
          <cell r="AT491">
            <v>0</v>
          </cell>
          <cell r="AU491">
            <v>0</v>
          </cell>
          <cell r="AV491">
            <v>0</v>
          </cell>
          <cell r="AW491">
            <v>4500</v>
          </cell>
          <cell r="AX491">
            <v>3000</v>
          </cell>
          <cell r="AY491">
            <v>11305</v>
          </cell>
          <cell r="AZ491">
            <v>0</v>
          </cell>
          <cell r="BA491">
            <v>0</v>
          </cell>
          <cell r="BB491">
            <v>0</v>
          </cell>
          <cell r="BC491">
            <v>0</v>
          </cell>
          <cell r="BD491">
            <v>19745</v>
          </cell>
          <cell r="BE491">
            <v>4261</v>
          </cell>
          <cell r="BF491">
            <v>0</v>
          </cell>
          <cell r="BG491">
            <v>0</v>
          </cell>
          <cell r="BH491">
            <v>0</v>
          </cell>
          <cell r="BI491">
            <v>0</v>
          </cell>
          <cell r="BJ491">
            <v>57</v>
          </cell>
          <cell r="BK491">
            <v>0</v>
          </cell>
          <cell r="BL491">
            <v>0</v>
          </cell>
          <cell r="BM491">
            <v>0</v>
          </cell>
          <cell r="BN491">
            <v>0</v>
          </cell>
          <cell r="BO491">
            <v>57</v>
          </cell>
          <cell r="BP491">
            <v>106852</v>
          </cell>
          <cell r="BQ491">
            <v>0</v>
          </cell>
          <cell r="BR491">
            <v>0</v>
          </cell>
          <cell r="BS491">
            <v>0</v>
          </cell>
          <cell r="BT491">
            <v>0</v>
          </cell>
          <cell r="BU491">
            <v>1425</v>
          </cell>
          <cell r="BV491">
            <v>0</v>
          </cell>
          <cell r="BW491">
            <v>0</v>
          </cell>
          <cell r="BX491">
            <v>0</v>
          </cell>
          <cell r="BY491">
            <v>0</v>
          </cell>
          <cell r="BZ491">
            <v>1425</v>
          </cell>
          <cell r="CA491">
            <v>57</v>
          </cell>
          <cell r="CB491">
            <v>1482</v>
          </cell>
          <cell r="CC491">
            <v>0.05</v>
          </cell>
          <cell r="CD491">
            <v>21227</v>
          </cell>
        </row>
        <row r="492">
          <cell r="C492" t="str">
            <v>CAP08</v>
          </cell>
          <cell r="D492" t="str">
            <v>Suministro e instalacion curva de 2" con union PVC</v>
          </cell>
          <cell r="E492" t="str">
            <v>U</v>
          </cell>
          <cell r="F492" t="str">
            <v>MOC040</v>
          </cell>
          <cell r="G492" t="str">
            <v>NA</v>
          </cell>
          <cell r="H492" t="str">
            <v>NA</v>
          </cell>
          <cell r="I492" t="str">
            <v>NA</v>
          </cell>
          <cell r="J492" t="str">
            <v>NA</v>
          </cell>
          <cell r="K492" t="str">
            <v>NA</v>
          </cell>
          <cell r="L492" t="str">
            <v>NA</v>
          </cell>
          <cell r="M492">
            <v>1</v>
          </cell>
          <cell r="N492" t="str">
            <v>NA</v>
          </cell>
          <cell r="O492" t="str">
            <v>NA</v>
          </cell>
          <cell r="P492" t="str">
            <v>NA</v>
          </cell>
          <cell r="Q492" t="str">
            <v>NA</v>
          </cell>
          <cell r="R492" t="str">
            <v>NA</v>
          </cell>
          <cell r="S492" t="str">
            <v>NA</v>
          </cell>
          <cell r="T492" t="str">
            <v>CEC006</v>
          </cell>
          <cell r="U492" t="str">
            <v>NA</v>
          </cell>
          <cell r="V492" t="str">
            <v>NA</v>
          </cell>
          <cell r="W492" t="str">
            <v>NA</v>
          </cell>
          <cell r="X492" t="str">
            <v>NA</v>
          </cell>
          <cell r="Y492" t="str">
            <v>CMC005</v>
          </cell>
          <cell r="Z492" t="str">
            <v>NA</v>
          </cell>
          <cell r="AA492" t="str">
            <v>NA</v>
          </cell>
          <cell r="AB492" t="str">
            <v>NA</v>
          </cell>
          <cell r="AC492" t="str">
            <v>NA</v>
          </cell>
          <cell r="AD492">
            <v>1</v>
          </cell>
          <cell r="AE492" t="str">
            <v>NA</v>
          </cell>
          <cell r="AF492" t="str">
            <v>NA</v>
          </cell>
          <cell r="AG492" t="str">
            <v>NA</v>
          </cell>
          <cell r="AH492" t="str">
            <v>NA</v>
          </cell>
          <cell r="AI492">
            <v>600</v>
          </cell>
          <cell r="AJ492">
            <v>600</v>
          </cell>
          <cell r="AO492">
            <v>11833</v>
          </cell>
          <cell r="AP492">
            <v>11400</v>
          </cell>
          <cell r="AQ492">
            <v>0</v>
          </cell>
          <cell r="AR492">
            <v>0</v>
          </cell>
          <cell r="AS492">
            <v>0</v>
          </cell>
          <cell r="AT492">
            <v>0</v>
          </cell>
          <cell r="AU492">
            <v>0</v>
          </cell>
          <cell r="AV492">
            <v>0</v>
          </cell>
          <cell r="AW492">
            <v>11400</v>
          </cell>
          <cell r="AX492">
            <v>0</v>
          </cell>
          <cell r="AY492">
            <v>0</v>
          </cell>
          <cell r="AZ492">
            <v>0</v>
          </cell>
          <cell r="BA492">
            <v>0</v>
          </cell>
          <cell r="BB492">
            <v>0</v>
          </cell>
          <cell r="BC492">
            <v>0</v>
          </cell>
          <cell r="BD492">
            <v>11514</v>
          </cell>
          <cell r="BE492">
            <v>84698</v>
          </cell>
          <cell r="BF492">
            <v>0</v>
          </cell>
          <cell r="BG492">
            <v>0</v>
          </cell>
          <cell r="BH492">
            <v>0</v>
          </cell>
          <cell r="BI492">
            <v>0</v>
          </cell>
          <cell r="BJ492">
            <v>141</v>
          </cell>
          <cell r="BK492">
            <v>0</v>
          </cell>
          <cell r="BL492">
            <v>0</v>
          </cell>
          <cell r="BM492">
            <v>0</v>
          </cell>
          <cell r="BN492">
            <v>0</v>
          </cell>
          <cell r="BO492">
            <v>141</v>
          </cell>
          <cell r="BP492">
            <v>106852</v>
          </cell>
          <cell r="BQ492">
            <v>0</v>
          </cell>
          <cell r="BR492">
            <v>0</v>
          </cell>
          <cell r="BS492">
            <v>0</v>
          </cell>
          <cell r="BT492">
            <v>0</v>
          </cell>
          <cell r="BU492">
            <v>178</v>
          </cell>
          <cell r="BV492">
            <v>0</v>
          </cell>
          <cell r="BW492">
            <v>0</v>
          </cell>
          <cell r="BX492">
            <v>0</v>
          </cell>
          <cell r="BY492">
            <v>0</v>
          </cell>
          <cell r="BZ492">
            <v>178</v>
          </cell>
          <cell r="CA492">
            <v>141</v>
          </cell>
          <cell r="CB492">
            <v>319</v>
          </cell>
          <cell r="CC492">
            <v>0.01</v>
          </cell>
          <cell r="CD492">
            <v>11833</v>
          </cell>
        </row>
        <row r="493">
          <cell r="C493" t="str">
            <v>CAP08</v>
          </cell>
          <cell r="D493" t="str">
            <v>Suministro e instalacion curva de 4" PVC</v>
          </cell>
          <cell r="E493" t="str">
            <v>U</v>
          </cell>
          <cell r="F493" t="str">
            <v>MOC041</v>
          </cell>
          <cell r="G493" t="str">
            <v>NA</v>
          </cell>
          <cell r="H493" t="str">
            <v>NA</v>
          </cell>
          <cell r="I493" t="str">
            <v>NA</v>
          </cell>
          <cell r="J493" t="str">
            <v>NA</v>
          </cell>
          <cell r="K493" t="str">
            <v>NA</v>
          </cell>
          <cell r="L493" t="str">
            <v>NA</v>
          </cell>
          <cell r="M493">
            <v>1</v>
          </cell>
          <cell r="N493" t="str">
            <v>NA</v>
          </cell>
          <cell r="O493" t="str">
            <v>NA</v>
          </cell>
          <cell r="P493" t="str">
            <v>NA</v>
          </cell>
          <cell r="Q493" t="str">
            <v>NA</v>
          </cell>
          <cell r="R493" t="str">
            <v>NA</v>
          </cell>
          <cell r="S493" t="str">
            <v>NA</v>
          </cell>
          <cell r="T493" t="str">
            <v>CEC006</v>
          </cell>
          <cell r="U493" t="str">
            <v>NA</v>
          </cell>
          <cell r="V493" t="str">
            <v>NA</v>
          </cell>
          <cell r="W493" t="str">
            <v>NA</v>
          </cell>
          <cell r="X493" t="str">
            <v>NA</v>
          </cell>
          <cell r="Y493" t="str">
            <v>CMC005</v>
          </cell>
          <cell r="Z493" t="str">
            <v>NA</v>
          </cell>
          <cell r="AA493" t="str">
            <v>NA</v>
          </cell>
          <cell r="AB493" t="str">
            <v>NA</v>
          </cell>
          <cell r="AC493" t="str">
            <v>NA</v>
          </cell>
          <cell r="AD493">
            <v>1</v>
          </cell>
          <cell r="AE493" t="str">
            <v>NA</v>
          </cell>
          <cell r="AF493" t="str">
            <v>NA</v>
          </cell>
          <cell r="AG493" t="str">
            <v>NA</v>
          </cell>
          <cell r="AH493" t="str">
            <v>NA</v>
          </cell>
          <cell r="AI493">
            <v>600</v>
          </cell>
          <cell r="AJ493">
            <v>600</v>
          </cell>
          <cell r="AO493">
            <v>57889</v>
          </cell>
          <cell r="AP493">
            <v>57000</v>
          </cell>
          <cell r="AQ493">
            <v>0</v>
          </cell>
          <cell r="AR493">
            <v>0</v>
          </cell>
          <cell r="AS493">
            <v>0</v>
          </cell>
          <cell r="AT493">
            <v>0</v>
          </cell>
          <cell r="AU493">
            <v>0</v>
          </cell>
          <cell r="AV493">
            <v>0</v>
          </cell>
          <cell r="AW493">
            <v>57000</v>
          </cell>
          <cell r="AX493">
            <v>0</v>
          </cell>
          <cell r="AY493">
            <v>0</v>
          </cell>
          <cell r="AZ493">
            <v>0</v>
          </cell>
          <cell r="BA493">
            <v>0</v>
          </cell>
          <cell r="BB493">
            <v>0</v>
          </cell>
          <cell r="BC493">
            <v>0</v>
          </cell>
          <cell r="BD493">
            <v>57570</v>
          </cell>
          <cell r="BE493">
            <v>84698</v>
          </cell>
          <cell r="BF493">
            <v>0</v>
          </cell>
          <cell r="BG493">
            <v>0</v>
          </cell>
          <cell r="BH493">
            <v>0</v>
          </cell>
          <cell r="BI493">
            <v>0</v>
          </cell>
          <cell r="BJ493">
            <v>141</v>
          </cell>
          <cell r="BK493">
            <v>0</v>
          </cell>
          <cell r="BL493">
            <v>0</v>
          </cell>
          <cell r="BM493">
            <v>0</v>
          </cell>
          <cell r="BN493">
            <v>0</v>
          </cell>
          <cell r="BO493">
            <v>141</v>
          </cell>
          <cell r="BP493">
            <v>106852</v>
          </cell>
          <cell r="BQ493">
            <v>0</v>
          </cell>
          <cell r="BR493">
            <v>0</v>
          </cell>
          <cell r="BS493">
            <v>0</v>
          </cell>
          <cell r="BT493">
            <v>0</v>
          </cell>
          <cell r="BU493">
            <v>178</v>
          </cell>
          <cell r="BV493">
            <v>0</v>
          </cell>
          <cell r="BW493">
            <v>0</v>
          </cell>
          <cell r="BX493">
            <v>0</v>
          </cell>
          <cell r="BY493">
            <v>0</v>
          </cell>
          <cell r="BZ493">
            <v>178</v>
          </cell>
          <cell r="CA493">
            <v>141</v>
          </cell>
          <cell r="CB493">
            <v>319</v>
          </cell>
          <cell r="CC493">
            <v>0.01</v>
          </cell>
          <cell r="CD493">
            <v>57889</v>
          </cell>
        </row>
        <row r="494">
          <cell r="B494" t="str">
            <v>PLA07</v>
          </cell>
          <cell r="C494" t="str">
            <v>CAP08</v>
          </cell>
          <cell r="D494" t="str">
            <v>Tendido cable con spinning de 100 pares</v>
          </cell>
          <cell r="E494" t="str">
            <v>m</v>
          </cell>
          <cell r="F494" t="str">
            <v>MRD014</v>
          </cell>
          <cell r="G494" t="str">
            <v>NA</v>
          </cell>
          <cell r="H494" t="str">
            <v>NA</v>
          </cell>
          <cell r="I494" t="str">
            <v>NA</v>
          </cell>
          <cell r="J494" t="str">
            <v>NA</v>
          </cell>
          <cell r="K494" t="str">
            <v>NA</v>
          </cell>
          <cell r="L494" t="str">
            <v>NA</v>
          </cell>
          <cell r="M494">
            <v>1</v>
          </cell>
          <cell r="N494" t="str">
            <v>NA</v>
          </cell>
          <cell r="O494" t="str">
            <v>NA</v>
          </cell>
          <cell r="P494" t="str">
            <v>NA</v>
          </cell>
          <cell r="Q494" t="str">
            <v>NA</v>
          </cell>
          <cell r="R494" t="str">
            <v>NA</v>
          </cell>
          <cell r="S494" t="str">
            <v>NA</v>
          </cell>
          <cell r="T494" t="str">
            <v>CER002</v>
          </cell>
          <cell r="U494" t="str">
            <v>NA</v>
          </cell>
          <cell r="V494" t="str">
            <v>NA</v>
          </cell>
          <cell r="W494" t="str">
            <v>NA</v>
          </cell>
          <cell r="X494" t="str">
            <v>NA</v>
          </cell>
          <cell r="Y494" t="str">
            <v>CMC012</v>
          </cell>
          <cell r="Z494" t="str">
            <v>NA</v>
          </cell>
          <cell r="AA494" t="str">
            <v>NA</v>
          </cell>
          <cell r="AB494" t="str">
            <v>NA</v>
          </cell>
          <cell r="AC494" t="str">
            <v>NA</v>
          </cell>
          <cell r="AD494">
            <v>1</v>
          </cell>
          <cell r="AE494" t="str">
            <v>NA</v>
          </cell>
          <cell r="AF494" t="str">
            <v>NA</v>
          </cell>
          <cell r="AG494" t="str">
            <v>NA</v>
          </cell>
          <cell r="AH494" t="str">
            <v>NA</v>
          </cell>
          <cell r="AI494">
            <v>400</v>
          </cell>
          <cell r="AJ494">
            <v>400</v>
          </cell>
          <cell r="AO494">
            <v>1364</v>
          </cell>
          <cell r="AP494">
            <v>950</v>
          </cell>
          <cell r="AQ494">
            <v>0</v>
          </cell>
          <cell r="AR494">
            <v>0</v>
          </cell>
          <cell r="AS494">
            <v>0</v>
          </cell>
          <cell r="AT494">
            <v>0</v>
          </cell>
          <cell r="AU494">
            <v>0</v>
          </cell>
          <cell r="AV494">
            <v>0</v>
          </cell>
          <cell r="AW494">
            <v>950</v>
          </cell>
          <cell r="AX494">
            <v>0</v>
          </cell>
          <cell r="AY494">
            <v>0</v>
          </cell>
          <cell r="AZ494">
            <v>0</v>
          </cell>
          <cell r="BA494">
            <v>0</v>
          </cell>
          <cell r="BB494">
            <v>0</v>
          </cell>
          <cell r="BC494">
            <v>0</v>
          </cell>
          <cell r="BD494">
            <v>998</v>
          </cell>
          <cell r="BE494">
            <v>48564</v>
          </cell>
          <cell r="BF494">
            <v>0</v>
          </cell>
          <cell r="BG494">
            <v>0</v>
          </cell>
          <cell r="BH494">
            <v>0</v>
          </cell>
          <cell r="BI494">
            <v>0</v>
          </cell>
          <cell r="BJ494">
            <v>121</v>
          </cell>
          <cell r="BK494">
            <v>0</v>
          </cell>
          <cell r="BL494">
            <v>0</v>
          </cell>
          <cell r="BM494">
            <v>0</v>
          </cell>
          <cell r="BN494">
            <v>0</v>
          </cell>
          <cell r="BO494">
            <v>121</v>
          </cell>
          <cell r="BP494">
            <v>98147</v>
          </cell>
          <cell r="BQ494">
            <v>0</v>
          </cell>
          <cell r="BR494">
            <v>0</v>
          </cell>
          <cell r="BS494">
            <v>0</v>
          </cell>
          <cell r="BT494">
            <v>0</v>
          </cell>
          <cell r="BU494">
            <v>245</v>
          </cell>
          <cell r="BV494">
            <v>0</v>
          </cell>
          <cell r="BW494">
            <v>0</v>
          </cell>
          <cell r="BX494">
            <v>0</v>
          </cell>
          <cell r="BY494">
            <v>0</v>
          </cell>
          <cell r="BZ494">
            <v>245</v>
          </cell>
          <cell r="CA494">
            <v>121</v>
          </cell>
          <cell r="CB494">
            <v>366</v>
          </cell>
          <cell r="CC494">
            <v>0.05</v>
          </cell>
          <cell r="CD494">
            <v>1364</v>
          </cell>
        </row>
        <row r="495">
          <cell r="B495" t="str">
            <v>MDF04</v>
          </cell>
          <cell r="C495" t="str">
            <v>CAP08</v>
          </cell>
          <cell r="D495" t="str">
            <v>Tendido de c. plástico de 100 prs. x 0.5 mm</v>
          </cell>
          <cell r="E495" t="str">
            <v>m</v>
          </cell>
          <cell r="F495" t="str">
            <v>MRD047</v>
          </cell>
          <cell r="G495" t="str">
            <v>NA</v>
          </cell>
          <cell r="H495" t="str">
            <v>NA</v>
          </cell>
          <cell r="I495" t="str">
            <v>NA</v>
          </cell>
          <cell r="J495" t="str">
            <v>NA</v>
          </cell>
          <cell r="K495" t="str">
            <v>NA</v>
          </cell>
          <cell r="L495" t="str">
            <v>NA</v>
          </cell>
          <cell r="M495">
            <v>1</v>
          </cell>
          <cell r="N495" t="str">
            <v>NA</v>
          </cell>
          <cell r="O495" t="str">
            <v>NA</v>
          </cell>
          <cell r="P495" t="str">
            <v>NA</v>
          </cell>
          <cell r="Q495" t="str">
            <v>NA</v>
          </cell>
          <cell r="R495" t="str">
            <v>NA</v>
          </cell>
          <cell r="S495" t="str">
            <v>NA</v>
          </cell>
          <cell r="T495" t="str">
            <v>CER011</v>
          </cell>
          <cell r="U495" t="str">
            <v>NA</v>
          </cell>
          <cell r="V495" t="str">
            <v>NA</v>
          </cell>
          <cell r="W495" t="str">
            <v>NA</v>
          </cell>
          <cell r="X495" t="str">
            <v>NA</v>
          </cell>
          <cell r="Y495" t="str">
            <v>CMC015</v>
          </cell>
          <cell r="Z495" t="str">
            <v>NA</v>
          </cell>
          <cell r="AA495" t="str">
            <v>NA</v>
          </cell>
          <cell r="AB495" t="str">
            <v>NA</v>
          </cell>
          <cell r="AC495" t="str">
            <v>NA</v>
          </cell>
          <cell r="AD495">
            <v>1</v>
          </cell>
          <cell r="AE495" t="str">
            <v>NA</v>
          </cell>
          <cell r="AF495" t="str">
            <v>NA</v>
          </cell>
          <cell r="AG495" t="str">
            <v>NA</v>
          </cell>
          <cell r="AH495" t="str">
            <v>NA</v>
          </cell>
          <cell r="AI495">
            <v>300</v>
          </cell>
          <cell r="AJ495">
            <v>300</v>
          </cell>
          <cell r="AO495">
            <v>751</v>
          </cell>
          <cell r="AP495">
            <v>83</v>
          </cell>
          <cell r="AQ495">
            <v>0</v>
          </cell>
          <cell r="AR495">
            <v>0</v>
          </cell>
          <cell r="AS495">
            <v>0</v>
          </cell>
          <cell r="AT495">
            <v>0</v>
          </cell>
          <cell r="AU495">
            <v>0</v>
          </cell>
          <cell r="AV495">
            <v>0</v>
          </cell>
          <cell r="AW495">
            <v>83</v>
          </cell>
          <cell r="AX495">
            <v>0</v>
          </cell>
          <cell r="AY495">
            <v>0</v>
          </cell>
          <cell r="AZ495">
            <v>0</v>
          </cell>
          <cell r="BA495">
            <v>0</v>
          </cell>
          <cell r="BB495">
            <v>0</v>
          </cell>
          <cell r="BC495">
            <v>0</v>
          </cell>
          <cell r="BD495">
            <v>87</v>
          </cell>
          <cell r="BE495">
            <v>19028</v>
          </cell>
          <cell r="BF495">
            <v>0</v>
          </cell>
          <cell r="BG495">
            <v>0</v>
          </cell>
          <cell r="BH495">
            <v>0</v>
          </cell>
          <cell r="BI495">
            <v>0</v>
          </cell>
          <cell r="BJ495">
            <v>63</v>
          </cell>
          <cell r="BK495">
            <v>0</v>
          </cell>
          <cell r="BL495">
            <v>0</v>
          </cell>
          <cell r="BM495">
            <v>0</v>
          </cell>
          <cell r="BN495">
            <v>0</v>
          </cell>
          <cell r="BO495">
            <v>63</v>
          </cell>
          <cell r="BP495">
            <v>180437</v>
          </cell>
          <cell r="BQ495">
            <v>0</v>
          </cell>
          <cell r="BR495">
            <v>0</v>
          </cell>
          <cell r="BS495">
            <v>0</v>
          </cell>
          <cell r="BT495">
            <v>0</v>
          </cell>
          <cell r="BU495">
            <v>601</v>
          </cell>
          <cell r="BV495">
            <v>0</v>
          </cell>
          <cell r="BW495">
            <v>0</v>
          </cell>
          <cell r="BX495">
            <v>0</v>
          </cell>
          <cell r="BY495">
            <v>0</v>
          </cell>
          <cell r="BZ495">
            <v>601</v>
          </cell>
          <cell r="CA495">
            <v>63</v>
          </cell>
          <cell r="CB495">
            <v>664</v>
          </cell>
          <cell r="CC495">
            <v>0.05</v>
          </cell>
          <cell r="CD495">
            <v>751</v>
          </cell>
        </row>
        <row r="496">
          <cell r="B496" t="str">
            <v>DU033</v>
          </cell>
          <cell r="C496" t="str">
            <v>CAP08</v>
          </cell>
          <cell r="D496" t="str">
            <v>Triducto</v>
          </cell>
          <cell r="E496" t="str">
            <v>m</v>
          </cell>
          <cell r="F496" t="str">
            <v>MRD379</v>
          </cell>
          <cell r="G496" t="str">
            <v>MRD384</v>
          </cell>
          <cell r="H496" t="str">
            <v>MRD383</v>
          </cell>
          <cell r="I496" t="str">
            <v>MRD385</v>
          </cell>
          <cell r="J496" t="str">
            <v>MRD386</v>
          </cell>
          <cell r="K496" t="str">
            <v>NA</v>
          </cell>
          <cell r="L496" t="str">
            <v>NA</v>
          </cell>
          <cell r="M496">
            <v>1</v>
          </cell>
          <cell r="N496">
            <v>1</v>
          </cell>
          <cell r="O496">
            <v>1</v>
          </cell>
          <cell r="P496">
            <v>2.9000000000000001E-2</v>
          </cell>
          <cell r="Q496">
            <v>1</v>
          </cell>
          <cell r="R496" t="str">
            <v>NA</v>
          </cell>
          <cell r="S496" t="str">
            <v>NA</v>
          </cell>
          <cell r="T496" t="str">
            <v>CEC005</v>
          </cell>
          <cell r="U496" t="str">
            <v>NA</v>
          </cell>
          <cell r="V496" t="str">
            <v>NA</v>
          </cell>
          <cell r="W496" t="str">
            <v>NA</v>
          </cell>
          <cell r="X496" t="str">
            <v>NA</v>
          </cell>
          <cell r="Y496" t="str">
            <v>CMC005</v>
          </cell>
          <cell r="Z496" t="str">
            <v>NA</v>
          </cell>
          <cell r="AA496" t="str">
            <v>NA</v>
          </cell>
          <cell r="AB496" t="str">
            <v>NA</v>
          </cell>
          <cell r="AC496" t="str">
            <v>NA</v>
          </cell>
          <cell r="AD496">
            <v>1</v>
          </cell>
          <cell r="AE496" t="str">
            <v>NA</v>
          </cell>
          <cell r="AF496" t="str">
            <v>NA</v>
          </cell>
          <cell r="AG496" t="str">
            <v>NA</v>
          </cell>
          <cell r="AH496" t="str">
            <v>NA</v>
          </cell>
          <cell r="AI496">
            <v>70</v>
          </cell>
          <cell r="AJ496">
            <v>70</v>
          </cell>
          <cell r="AO496">
            <v>22171</v>
          </cell>
          <cell r="AP496">
            <v>4500</v>
          </cell>
          <cell r="AQ496">
            <v>389</v>
          </cell>
          <cell r="AR496">
            <v>3000</v>
          </cell>
          <cell r="AS496">
            <v>14147</v>
          </cell>
          <cell r="AT496">
            <v>11305</v>
          </cell>
          <cell r="AU496">
            <v>0</v>
          </cell>
          <cell r="AV496">
            <v>0</v>
          </cell>
          <cell r="AW496">
            <v>4500</v>
          </cell>
          <cell r="AX496">
            <v>389</v>
          </cell>
          <cell r="AY496">
            <v>3000</v>
          </cell>
          <cell r="AZ496">
            <v>410</v>
          </cell>
          <cell r="BA496">
            <v>11305</v>
          </cell>
          <cell r="BB496">
            <v>0</v>
          </cell>
          <cell r="BC496">
            <v>0</v>
          </cell>
          <cell r="BD496">
            <v>20584</v>
          </cell>
          <cell r="BE496">
            <v>4261</v>
          </cell>
          <cell r="BF496">
            <v>0</v>
          </cell>
          <cell r="BG496">
            <v>0</v>
          </cell>
          <cell r="BH496">
            <v>0</v>
          </cell>
          <cell r="BI496">
            <v>0</v>
          </cell>
          <cell r="BJ496">
            <v>61</v>
          </cell>
          <cell r="BK496">
            <v>0</v>
          </cell>
          <cell r="BL496">
            <v>0</v>
          </cell>
          <cell r="BM496">
            <v>0</v>
          </cell>
          <cell r="BN496">
            <v>0</v>
          </cell>
          <cell r="BO496">
            <v>61</v>
          </cell>
          <cell r="BP496">
            <v>106852</v>
          </cell>
          <cell r="BQ496">
            <v>0</v>
          </cell>
          <cell r="BR496">
            <v>0</v>
          </cell>
          <cell r="BS496">
            <v>0</v>
          </cell>
          <cell r="BT496">
            <v>0</v>
          </cell>
          <cell r="BU496">
            <v>1526</v>
          </cell>
          <cell r="BV496">
            <v>0</v>
          </cell>
          <cell r="BW496">
            <v>0</v>
          </cell>
          <cell r="BX496">
            <v>0</v>
          </cell>
          <cell r="BY496">
            <v>0</v>
          </cell>
          <cell r="BZ496">
            <v>1526</v>
          </cell>
          <cell r="CA496">
            <v>61</v>
          </cell>
          <cell r="CB496">
            <v>1587</v>
          </cell>
          <cell r="CC496">
            <v>0.05</v>
          </cell>
          <cell r="CD496">
            <v>22171</v>
          </cell>
        </row>
        <row r="497">
          <cell r="B497" t="str">
            <v>DU021</v>
          </cell>
          <cell r="C497" t="str">
            <v>CAP08</v>
          </cell>
          <cell r="D497" t="str">
            <v>Tubería de una (1) vía (4")</v>
          </cell>
          <cell r="E497" t="str">
            <v>m</v>
          </cell>
          <cell r="F497" t="str">
            <v>MOC122</v>
          </cell>
          <cell r="G497" t="str">
            <v>MOC125</v>
          </cell>
          <cell r="H497" t="str">
            <v>MOC067</v>
          </cell>
          <cell r="I497" t="str">
            <v>NA</v>
          </cell>
          <cell r="J497" t="str">
            <v>NA</v>
          </cell>
          <cell r="K497" t="str">
            <v>NA</v>
          </cell>
          <cell r="L497" t="str">
            <v>NA</v>
          </cell>
          <cell r="M497">
            <v>1</v>
          </cell>
          <cell r="N497">
            <v>0.17</v>
          </cell>
          <cell r="O497">
            <v>0.5</v>
          </cell>
          <cell r="P497" t="str">
            <v>NA</v>
          </cell>
          <cell r="Q497" t="str">
            <v>NA</v>
          </cell>
          <cell r="R497" t="str">
            <v>NA</v>
          </cell>
          <cell r="S497" t="str">
            <v>NA</v>
          </cell>
          <cell r="T497" t="str">
            <v>CEC006</v>
          </cell>
          <cell r="U497" t="str">
            <v>NA</v>
          </cell>
          <cell r="V497" t="str">
            <v>NA</v>
          </cell>
          <cell r="W497" t="str">
            <v>NA</v>
          </cell>
          <cell r="X497" t="str">
            <v>NA</v>
          </cell>
          <cell r="Y497" t="str">
            <v>CMC005</v>
          </cell>
          <cell r="Z497" t="str">
            <v>NA</v>
          </cell>
          <cell r="AA497" t="str">
            <v>NA</v>
          </cell>
          <cell r="AB497" t="str">
            <v>NA</v>
          </cell>
          <cell r="AC497" t="str">
            <v>NA</v>
          </cell>
          <cell r="AD497">
            <v>1</v>
          </cell>
          <cell r="AE497" t="str">
            <v>NA</v>
          </cell>
          <cell r="AF497" t="str">
            <v>NA</v>
          </cell>
          <cell r="AG497" t="str">
            <v>NA</v>
          </cell>
          <cell r="AH497" t="str">
            <v>NA</v>
          </cell>
          <cell r="AI497">
            <v>30</v>
          </cell>
          <cell r="AJ497">
            <v>30</v>
          </cell>
          <cell r="AO497">
            <v>111909</v>
          </cell>
          <cell r="AP497">
            <v>85000</v>
          </cell>
          <cell r="AQ497">
            <v>30000</v>
          </cell>
          <cell r="AR497">
            <v>20798</v>
          </cell>
          <cell r="AS497">
            <v>0</v>
          </cell>
          <cell r="AT497">
            <v>0</v>
          </cell>
          <cell r="AU497">
            <v>0</v>
          </cell>
          <cell r="AV497">
            <v>0</v>
          </cell>
          <cell r="AW497">
            <v>85000</v>
          </cell>
          <cell r="AX497">
            <v>5100</v>
          </cell>
          <cell r="AY497">
            <v>10399</v>
          </cell>
          <cell r="AZ497">
            <v>0</v>
          </cell>
          <cell r="BA497">
            <v>0</v>
          </cell>
          <cell r="BB497">
            <v>0</v>
          </cell>
          <cell r="BC497">
            <v>0</v>
          </cell>
          <cell r="BD497">
            <v>105524</v>
          </cell>
          <cell r="BE497">
            <v>84698</v>
          </cell>
          <cell r="BF497">
            <v>0</v>
          </cell>
          <cell r="BG497">
            <v>0</v>
          </cell>
          <cell r="BH497">
            <v>0</v>
          </cell>
          <cell r="BI497">
            <v>0</v>
          </cell>
          <cell r="BJ497">
            <v>2823</v>
          </cell>
          <cell r="BK497">
            <v>0</v>
          </cell>
          <cell r="BL497">
            <v>0</v>
          </cell>
          <cell r="BM497">
            <v>0</v>
          </cell>
          <cell r="BN497">
            <v>0</v>
          </cell>
          <cell r="BO497">
            <v>2823</v>
          </cell>
          <cell r="BP497">
            <v>106852</v>
          </cell>
          <cell r="BQ497">
            <v>0</v>
          </cell>
          <cell r="BR497">
            <v>0</v>
          </cell>
          <cell r="BS497">
            <v>0</v>
          </cell>
          <cell r="BT497">
            <v>0</v>
          </cell>
          <cell r="BU497">
            <v>3562</v>
          </cell>
          <cell r="BV497">
            <v>0</v>
          </cell>
          <cell r="BW497">
            <v>0</v>
          </cell>
          <cell r="BX497">
            <v>0</v>
          </cell>
          <cell r="BY497">
            <v>0</v>
          </cell>
          <cell r="BZ497">
            <v>3562</v>
          </cell>
          <cell r="CA497">
            <v>2823</v>
          </cell>
          <cell r="CB497">
            <v>6385</v>
          </cell>
          <cell r="CC497">
            <v>0.05</v>
          </cell>
          <cell r="CD497">
            <v>111909</v>
          </cell>
        </row>
        <row r="498">
          <cell r="C498" t="str">
            <v>CAP08</v>
          </cell>
          <cell r="D498" t="str">
            <v>VARIOS OBRAS CIVILES</v>
          </cell>
          <cell r="CB498">
            <v>0</v>
          </cell>
          <cell r="CD498">
            <v>0</v>
          </cell>
        </row>
        <row r="499">
          <cell r="C499" t="str">
            <v>CAP09</v>
          </cell>
          <cell r="D499" t="str">
            <v>Alquiler y suministro de Planta Electrica para cruces Nocturnos</v>
          </cell>
          <cell r="E499" t="str">
            <v>Hr</v>
          </cell>
          <cell r="CB499">
            <v>0</v>
          </cell>
        </row>
        <row r="500">
          <cell r="B500" t="str">
            <v>CM022</v>
          </cell>
          <cell r="C500" t="str">
            <v>CAP09</v>
          </cell>
          <cell r="D500" t="str">
            <v>Cámara tipo D . Renforcada de 3m de profundidad</v>
          </cell>
          <cell r="E500" t="str">
            <v>U</v>
          </cell>
          <cell r="F500" t="str">
            <v>MOC137</v>
          </cell>
          <cell r="G500" t="str">
            <v>NA</v>
          </cell>
          <cell r="H500" t="str">
            <v>NA</v>
          </cell>
          <cell r="I500" t="str">
            <v>NA</v>
          </cell>
          <cell r="J500" t="str">
            <v>NA</v>
          </cell>
          <cell r="K500" t="str">
            <v>NA</v>
          </cell>
          <cell r="L500" t="str">
            <v>NA</v>
          </cell>
          <cell r="M500">
            <v>1</v>
          </cell>
          <cell r="N500" t="str">
            <v>NA</v>
          </cell>
          <cell r="O500" t="str">
            <v>NA</v>
          </cell>
          <cell r="P500" t="str">
            <v>NA</v>
          </cell>
          <cell r="Q500" t="str">
            <v>NA</v>
          </cell>
          <cell r="R500" t="str">
            <v>NA</v>
          </cell>
          <cell r="S500" t="str">
            <v>NA</v>
          </cell>
          <cell r="T500" t="str">
            <v>CEC004</v>
          </cell>
          <cell r="U500" t="str">
            <v>CEC007</v>
          </cell>
          <cell r="V500" t="str">
            <v>CEC011</v>
          </cell>
          <cell r="W500" t="str">
            <v>CEC008</v>
          </cell>
          <cell r="X500" t="str">
            <v>NA</v>
          </cell>
          <cell r="Y500" t="str">
            <v>CMC004</v>
          </cell>
          <cell r="Z500" t="str">
            <v>CMC006</v>
          </cell>
          <cell r="AA500" t="str">
            <v>CMC008</v>
          </cell>
          <cell r="AB500" t="str">
            <v>CMC007</v>
          </cell>
          <cell r="AC500" t="str">
            <v>NA</v>
          </cell>
          <cell r="AD500">
            <v>0.2</v>
          </cell>
          <cell r="AE500">
            <v>1</v>
          </cell>
          <cell r="AF500">
            <v>0.02</v>
          </cell>
          <cell r="AG500">
            <v>0.2</v>
          </cell>
          <cell r="AH500" t="str">
            <v>NA</v>
          </cell>
          <cell r="AI500">
            <v>0.9</v>
          </cell>
          <cell r="AJ500">
            <v>4.5</v>
          </cell>
          <cell r="AK500">
            <v>0.9</v>
          </cell>
          <cell r="AL500">
            <v>39</v>
          </cell>
          <cell r="AM500">
            <v>4.5</v>
          </cell>
          <cell r="AO500">
            <v>1767068</v>
          </cell>
          <cell r="AP500">
            <v>1501054</v>
          </cell>
          <cell r="AQ500">
            <v>0</v>
          </cell>
          <cell r="AR500">
            <v>0</v>
          </cell>
          <cell r="AS500">
            <v>0</v>
          </cell>
          <cell r="AT500">
            <v>0</v>
          </cell>
          <cell r="AU500">
            <v>0</v>
          </cell>
          <cell r="AV500">
            <v>0</v>
          </cell>
          <cell r="AW500">
            <v>1501054</v>
          </cell>
          <cell r="AX500">
            <v>0</v>
          </cell>
          <cell r="AY500">
            <v>0</v>
          </cell>
          <cell r="AZ500">
            <v>0</v>
          </cell>
          <cell r="BA500">
            <v>0</v>
          </cell>
          <cell r="BB500">
            <v>0</v>
          </cell>
          <cell r="BC500">
            <v>0</v>
          </cell>
          <cell r="BD500">
            <v>1576107</v>
          </cell>
          <cell r="BE500">
            <v>2893</v>
          </cell>
          <cell r="BF500">
            <v>17038</v>
          </cell>
          <cell r="BG500">
            <v>20668</v>
          </cell>
          <cell r="BH500">
            <v>90067</v>
          </cell>
          <cell r="BI500">
            <v>0</v>
          </cell>
          <cell r="BJ500">
            <v>643</v>
          </cell>
          <cell r="BK500">
            <v>18931</v>
          </cell>
          <cell r="BL500">
            <v>459</v>
          </cell>
          <cell r="BM500">
            <v>20015</v>
          </cell>
          <cell r="BN500">
            <v>0</v>
          </cell>
          <cell r="BO500">
            <v>40048</v>
          </cell>
          <cell r="BP500">
            <v>128224</v>
          </cell>
          <cell r="BQ500">
            <v>99537</v>
          </cell>
          <cell r="BR500">
            <v>140891</v>
          </cell>
          <cell r="BS500">
            <v>39108</v>
          </cell>
          <cell r="BT500">
            <v>0</v>
          </cell>
          <cell r="BU500">
            <v>28494</v>
          </cell>
          <cell r="BV500">
            <v>110597</v>
          </cell>
          <cell r="BW500">
            <v>3131</v>
          </cell>
          <cell r="BX500">
            <v>8691</v>
          </cell>
          <cell r="BY500">
            <v>0</v>
          </cell>
          <cell r="BZ500">
            <v>150913</v>
          </cell>
          <cell r="CA500">
            <v>40048</v>
          </cell>
          <cell r="CB500">
            <v>190961</v>
          </cell>
          <cell r="CC500">
            <v>0.05</v>
          </cell>
          <cell r="CD500">
            <v>1767068</v>
          </cell>
        </row>
        <row r="501">
          <cell r="B501" t="str">
            <v>CM029</v>
          </cell>
          <cell r="C501" t="str">
            <v>CAP09</v>
          </cell>
          <cell r="D501" t="str">
            <v>Cámara Tipo G</v>
          </cell>
          <cell r="E501" t="str">
            <v>U</v>
          </cell>
          <cell r="F501" t="str">
            <v>MOC141</v>
          </cell>
          <cell r="G501" t="str">
            <v>NA</v>
          </cell>
          <cell r="H501" t="str">
            <v>NA</v>
          </cell>
          <cell r="I501" t="str">
            <v>NA</v>
          </cell>
          <cell r="J501" t="str">
            <v>NA</v>
          </cell>
          <cell r="K501" t="str">
            <v>NA</v>
          </cell>
          <cell r="L501" t="str">
            <v>NA</v>
          </cell>
          <cell r="M501">
            <v>1</v>
          </cell>
          <cell r="N501" t="str">
            <v>NA</v>
          </cell>
          <cell r="O501" t="str">
            <v>NA</v>
          </cell>
          <cell r="P501" t="str">
            <v>NA</v>
          </cell>
          <cell r="Q501" t="str">
            <v>NA</v>
          </cell>
          <cell r="R501" t="str">
            <v>NA</v>
          </cell>
          <cell r="S501" t="str">
            <v>NA</v>
          </cell>
          <cell r="T501" t="str">
            <v>CEC002</v>
          </cell>
          <cell r="U501" t="str">
            <v>CEC004</v>
          </cell>
          <cell r="V501" t="str">
            <v>CEC007</v>
          </cell>
          <cell r="W501" t="str">
            <v>CEC011</v>
          </cell>
          <cell r="X501" t="str">
            <v>CEC008</v>
          </cell>
          <cell r="Y501" t="str">
            <v>CMC002</v>
          </cell>
          <cell r="Z501" t="str">
            <v>CMC004</v>
          </cell>
          <cell r="AA501" t="str">
            <v>CMC006</v>
          </cell>
          <cell r="AB501" t="str">
            <v>CMC008</v>
          </cell>
          <cell r="AC501" t="str">
            <v>CMC007</v>
          </cell>
          <cell r="AD501">
            <v>0.03</v>
          </cell>
          <cell r="AE501">
            <v>0.03</v>
          </cell>
          <cell r="AF501">
            <v>1</v>
          </cell>
          <cell r="AG501">
            <v>0.01</v>
          </cell>
          <cell r="AH501">
            <v>0.03</v>
          </cell>
          <cell r="AI501">
            <v>2</v>
          </cell>
          <cell r="AJ501">
            <v>70</v>
          </cell>
          <cell r="AK501">
            <v>70</v>
          </cell>
          <cell r="AL501">
            <v>2</v>
          </cell>
          <cell r="AM501">
            <v>140</v>
          </cell>
          <cell r="AN501">
            <v>70</v>
          </cell>
          <cell r="AO501">
            <v>381584</v>
          </cell>
          <cell r="AP501">
            <v>293788</v>
          </cell>
          <cell r="AQ501">
            <v>0</v>
          </cell>
          <cell r="AR501">
            <v>0</v>
          </cell>
          <cell r="AS501">
            <v>0</v>
          </cell>
          <cell r="AT501">
            <v>0</v>
          </cell>
          <cell r="AU501">
            <v>0</v>
          </cell>
          <cell r="AV501">
            <v>0</v>
          </cell>
          <cell r="AW501">
            <v>293788</v>
          </cell>
          <cell r="AX501">
            <v>0</v>
          </cell>
          <cell r="AY501">
            <v>0</v>
          </cell>
          <cell r="AZ501">
            <v>0</v>
          </cell>
          <cell r="BA501">
            <v>0</v>
          </cell>
          <cell r="BB501">
            <v>0</v>
          </cell>
          <cell r="BC501">
            <v>0</v>
          </cell>
          <cell r="BD501">
            <v>308477</v>
          </cell>
          <cell r="BE501">
            <v>584715</v>
          </cell>
          <cell r="BF501">
            <v>2893</v>
          </cell>
          <cell r="BG501">
            <v>17038</v>
          </cell>
          <cell r="BH501">
            <v>20668</v>
          </cell>
          <cell r="BI501">
            <v>90067</v>
          </cell>
          <cell r="BJ501">
            <v>8771</v>
          </cell>
          <cell r="BK501">
            <v>43</v>
          </cell>
          <cell r="BL501">
            <v>8519</v>
          </cell>
          <cell r="BM501">
            <v>103</v>
          </cell>
          <cell r="BN501">
            <v>1351</v>
          </cell>
          <cell r="BO501">
            <v>18787</v>
          </cell>
          <cell r="BP501">
            <v>89116</v>
          </cell>
          <cell r="BQ501">
            <v>128224</v>
          </cell>
          <cell r="BR501">
            <v>99537</v>
          </cell>
          <cell r="BS501">
            <v>140891</v>
          </cell>
          <cell r="BT501">
            <v>39108</v>
          </cell>
          <cell r="BU501">
            <v>1337</v>
          </cell>
          <cell r="BV501">
            <v>1923</v>
          </cell>
          <cell r="BW501">
            <v>49769</v>
          </cell>
          <cell r="BX501">
            <v>704</v>
          </cell>
          <cell r="BY501">
            <v>587</v>
          </cell>
          <cell r="BZ501">
            <v>54320</v>
          </cell>
          <cell r="CA501">
            <v>18787</v>
          </cell>
          <cell r="CB501">
            <v>73107</v>
          </cell>
          <cell r="CC501">
            <v>0.05</v>
          </cell>
          <cell r="CD501">
            <v>381584</v>
          </cell>
        </row>
        <row r="502">
          <cell r="C502" t="str">
            <v>CAP09</v>
          </cell>
          <cell r="D502" t="str">
            <v>IMPACTO URBANO</v>
          </cell>
          <cell r="CB502">
            <v>0</v>
          </cell>
        </row>
        <row r="503">
          <cell r="C503" t="str">
            <v>CAP09</v>
          </cell>
          <cell r="D503" t="str">
            <v>Impacto Urbano, incluye vallas informativas preventivas, cinta refletiva, conos, parales,.</v>
          </cell>
          <cell r="E503" t="str">
            <v>GLOBAL</v>
          </cell>
          <cell r="CB503">
            <v>0</v>
          </cell>
        </row>
        <row r="504">
          <cell r="B504" t="str">
            <v>CM016</v>
          </cell>
          <cell r="C504" t="str">
            <v>CAP09</v>
          </cell>
          <cell r="D504" t="str">
            <v>Subir techo de cámaras</v>
          </cell>
          <cell r="E504" t="str">
            <v>U</v>
          </cell>
          <cell r="F504" t="str">
            <v>MOC172</v>
          </cell>
          <cell r="G504" t="str">
            <v>NA</v>
          </cell>
          <cell r="H504" t="str">
            <v>NA</v>
          </cell>
          <cell r="I504" t="str">
            <v>NA</v>
          </cell>
          <cell r="J504" t="str">
            <v>NA</v>
          </cell>
          <cell r="K504" t="str">
            <v>NA</v>
          </cell>
          <cell r="L504" t="str">
            <v>NA</v>
          </cell>
          <cell r="M504">
            <v>1</v>
          </cell>
          <cell r="N504" t="str">
            <v>NA</v>
          </cell>
          <cell r="O504" t="str">
            <v>NA</v>
          </cell>
          <cell r="P504" t="str">
            <v>NA</v>
          </cell>
          <cell r="Q504" t="str">
            <v>NA</v>
          </cell>
          <cell r="R504" t="str">
            <v>NA</v>
          </cell>
          <cell r="S504" t="str">
            <v>NA</v>
          </cell>
          <cell r="T504" t="str">
            <v>CEC007</v>
          </cell>
          <cell r="U504" t="str">
            <v>NA</v>
          </cell>
          <cell r="V504" t="str">
            <v>NA</v>
          </cell>
          <cell r="W504" t="str">
            <v>NA</v>
          </cell>
          <cell r="X504" t="str">
            <v>NA</v>
          </cell>
          <cell r="Y504" t="str">
            <v>CMC006</v>
          </cell>
          <cell r="Z504" t="str">
            <v>NA</v>
          </cell>
          <cell r="AA504" t="str">
            <v>NA</v>
          </cell>
          <cell r="AB504" t="str">
            <v>NA</v>
          </cell>
          <cell r="AC504" t="str">
            <v>NA</v>
          </cell>
          <cell r="AD504">
            <v>1</v>
          </cell>
          <cell r="AE504" t="str">
            <v>NA</v>
          </cell>
          <cell r="AF504" t="str">
            <v>NA</v>
          </cell>
          <cell r="AG504" t="str">
            <v>NA</v>
          </cell>
          <cell r="AH504" t="str">
            <v>NA</v>
          </cell>
          <cell r="AI504">
            <v>5.25</v>
          </cell>
          <cell r="AJ504">
            <v>5.25</v>
          </cell>
          <cell r="AO504">
            <v>775907</v>
          </cell>
          <cell r="AP504">
            <v>717812</v>
          </cell>
          <cell r="AQ504">
            <v>0</v>
          </cell>
          <cell r="AR504">
            <v>0</v>
          </cell>
          <cell r="AS504">
            <v>0</v>
          </cell>
          <cell r="AT504">
            <v>0</v>
          </cell>
          <cell r="AU504">
            <v>0</v>
          </cell>
          <cell r="AV504">
            <v>0</v>
          </cell>
          <cell r="AW504">
            <v>717812</v>
          </cell>
          <cell r="AX504">
            <v>0</v>
          </cell>
          <cell r="AY504">
            <v>0</v>
          </cell>
          <cell r="AZ504">
            <v>0</v>
          </cell>
          <cell r="BA504">
            <v>0</v>
          </cell>
          <cell r="BB504">
            <v>0</v>
          </cell>
          <cell r="BC504">
            <v>0</v>
          </cell>
          <cell r="BD504">
            <v>753703</v>
          </cell>
          <cell r="BE504">
            <v>17038</v>
          </cell>
          <cell r="BF504">
            <v>0</v>
          </cell>
          <cell r="BG504">
            <v>0</v>
          </cell>
          <cell r="BH504">
            <v>0</v>
          </cell>
          <cell r="BI504">
            <v>0</v>
          </cell>
          <cell r="BJ504">
            <v>3245</v>
          </cell>
          <cell r="BK504">
            <v>0</v>
          </cell>
          <cell r="BL504">
            <v>0</v>
          </cell>
          <cell r="BM504">
            <v>0</v>
          </cell>
          <cell r="BN504">
            <v>0</v>
          </cell>
          <cell r="BO504">
            <v>3245</v>
          </cell>
          <cell r="BP504">
            <v>99537</v>
          </cell>
          <cell r="BQ504">
            <v>0</v>
          </cell>
          <cell r="BR504">
            <v>0</v>
          </cell>
          <cell r="BS504">
            <v>0</v>
          </cell>
          <cell r="BT504">
            <v>0</v>
          </cell>
          <cell r="BU504">
            <v>18959</v>
          </cell>
          <cell r="BV504">
            <v>0</v>
          </cell>
          <cell r="BW504">
            <v>0</v>
          </cell>
          <cell r="BX504">
            <v>0</v>
          </cell>
          <cell r="BY504">
            <v>0</v>
          </cell>
          <cell r="BZ504">
            <v>18959</v>
          </cell>
          <cell r="CA504">
            <v>3245</v>
          </cell>
          <cell r="CB504">
            <v>22204</v>
          </cell>
          <cell r="CC504">
            <v>0.05</v>
          </cell>
          <cell r="CD504">
            <v>775907</v>
          </cell>
        </row>
        <row r="505">
          <cell r="B505" t="str">
            <v>CM016</v>
          </cell>
          <cell r="C505" t="str">
            <v>CAP09</v>
          </cell>
          <cell r="D505" t="str">
            <v>Tipo C</v>
          </cell>
          <cell r="E505" t="str">
            <v>U</v>
          </cell>
          <cell r="F505" t="str">
            <v>MOC131</v>
          </cell>
          <cell r="G505" t="str">
            <v>NA</v>
          </cell>
          <cell r="H505" t="str">
            <v>NA</v>
          </cell>
          <cell r="I505" t="str">
            <v>NA</v>
          </cell>
          <cell r="J505" t="str">
            <v>NA</v>
          </cell>
          <cell r="K505" t="str">
            <v>NA</v>
          </cell>
          <cell r="L505" t="str">
            <v>NA</v>
          </cell>
          <cell r="M505">
            <v>1</v>
          </cell>
          <cell r="N505" t="str">
            <v>NA</v>
          </cell>
          <cell r="O505" t="str">
            <v>NA</v>
          </cell>
          <cell r="P505" t="str">
            <v>NA</v>
          </cell>
          <cell r="Q505" t="str">
            <v>NA</v>
          </cell>
          <cell r="R505" t="str">
            <v>NA</v>
          </cell>
          <cell r="S505" t="str">
            <v>NA</v>
          </cell>
          <cell r="T505" t="str">
            <v>CEC004</v>
          </cell>
          <cell r="U505" t="str">
            <v>CEC007</v>
          </cell>
          <cell r="V505" t="str">
            <v>CEC011</v>
          </cell>
          <cell r="W505" t="str">
            <v>CEC008</v>
          </cell>
          <cell r="X505" t="str">
            <v>NA</v>
          </cell>
          <cell r="Y505" t="str">
            <v>CMC004</v>
          </cell>
          <cell r="Z505" t="str">
            <v>CMC006</v>
          </cell>
          <cell r="AA505" t="str">
            <v>CMC008</v>
          </cell>
          <cell r="AB505" t="str">
            <v>CMC007</v>
          </cell>
          <cell r="AC505" t="str">
            <v>NA</v>
          </cell>
          <cell r="AD505">
            <v>0.14000000000000001</v>
          </cell>
          <cell r="AE505">
            <v>1</v>
          </cell>
          <cell r="AF505">
            <v>0.01</v>
          </cell>
          <cell r="AG505">
            <v>0.18</v>
          </cell>
          <cell r="AH505" t="str">
            <v>NA</v>
          </cell>
          <cell r="AI505">
            <v>0.7</v>
          </cell>
          <cell r="AJ505">
            <v>5</v>
          </cell>
          <cell r="AK505">
            <v>0.7</v>
          </cell>
          <cell r="AL505">
            <v>50</v>
          </cell>
          <cell r="AM505">
            <v>4</v>
          </cell>
          <cell r="AO505">
            <v>2726020</v>
          </cell>
          <cell r="AP505">
            <v>2378796.4870000002</v>
          </cell>
          <cell r="AQ505">
            <v>0</v>
          </cell>
          <cell r="AR505">
            <v>0</v>
          </cell>
          <cell r="AS505">
            <v>0</v>
          </cell>
          <cell r="AT505">
            <v>0</v>
          </cell>
          <cell r="AU505">
            <v>0</v>
          </cell>
          <cell r="AV505">
            <v>0</v>
          </cell>
          <cell r="AW505">
            <v>2378796</v>
          </cell>
          <cell r="AX505">
            <v>0</v>
          </cell>
          <cell r="AY505">
            <v>0</v>
          </cell>
          <cell r="AZ505">
            <v>0</v>
          </cell>
          <cell r="BA505">
            <v>0</v>
          </cell>
          <cell r="BB505">
            <v>0</v>
          </cell>
          <cell r="BC505">
            <v>0</v>
          </cell>
          <cell r="BD505">
            <v>2497736</v>
          </cell>
          <cell r="BE505">
            <v>2893</v>
          </cell>
          <cell r="BF505">
            <v>17038</v>
          </cell>
          <cell r="BG505">
            <v>20668</v>
          </cell>
          <cell r="BH505">
            <v>90067</v>
          </cell>
          <cell r="BI505">
            <v>0</v>
          </cell>
          <cell r="BJ505">
            <v>579</v>
          </cell>
          <cell r="BK505">
            <v>24340</v>
          </cell>
          <cell r="BL505">
            <v>295</v>
          </cell>
          <cell r="BM505">
            <v>23160</v>
          </cell>
          <cell r="BN505">
            <v>0</v>
          </cell>
          <cell r="BO505">
            <v>48374</v>
          </cell>
          <cell r="BP505">
            <v>128224</v>
          </cell>
          <cell r="BQ505">
            <v>99537</v>
          </cell>
          <cell r="BR505">
            <v>140891</v>
          </cell>
          <cell r="BS505">
            <v>39108</v>
          </cell>
          <cell r="BT505">
            <v>0</v>
          </cell>
          <cell r="BU505">
            <v>25645</v>
          </cell>
          <cell r="BV505">
            <v>142196</v>
          </cell>
          <cell r="BW505">
            <v>2013</v>
          </cell>
          <cell r="BX505">
            <v>10056</v>
          </cell>
          <cell r="BY505">
            <v>0</v>
          </cell>
          <cell r="BZ505">
            <v>179910</v>
          </cell>
          <cell r="CA505">
            <v>48374</v>
          </cell>
          <cell r="CB505">
            <v>228284</v>
          </cell>
          <cell r="CC505">
            <v>0.05</v>
          </cell>
          <cell r="CD505">
            <v>2726020</v>
          </cell>
        </row>
        <row r="506">
          <cell r="B506" t="str">
            <v>CM022</v>
          </cell>
          <cell r="C506" t="str">
            <v>CAP09</v>
          </cell>
          <cell r="D506" t="str">
            <v>Tipo D</v>
          </cell>
          <cell r="E506" t="str">
            <v>U</v>
          </cell>
          <cell r="F506" t="str">
            <v>MOC137</v>
          </cell>
          <cell r="G506" t="str">
            <v>NA</v>
          </cell>
          <cell r="H506" t="str">
            <v>NA</v>
          </cell>
          <cell r="I506" t="str">
            <v>NA</v>
          </cell>
          <cell r="J506" t="str">
            <v>NA</v>
          </cell>
          <cell r="K506" t="str">
            <v>NA</v>
          </cell>
          <cell r="L506" t="str">
            <v>NA</v>
          </cell>
          <cell r="M506">
            <v>1</v>
          </cell>
          <cell r="N506" t="str">
            <v>NA</v>
          </cell>
          <cell r="O506" t="str">
            <v>NA</v>
          </cell>
          <cell r="P506" t="str">
            <v>NA</v>
          </cell>
          <cell r="Q506" t="str">
            <v>NA</v>
          </cell>
          <cell r="R506" t="str">
            <v>NA</v>
          </cell>
          <cell r="S506" t="str">
            <v>NA</v>
          </cell>
          <cell r="T506" t="str">
            <v>CEC004</v>
          </cell>
          <cell r="U506" t="str">
            <v>CEC007</v>
          </cell>
          <cell r="V506" t="str">
            <v>CEC011</v>
          </cell>
          <cell r="W506" t="str">
            <v>CEC008</v>
          </cell>
          <cell r="X506" t="str">
            <v>NA</v>
          </cell>
          <cell r="Y506" t="str">
            <v>CMC004</v>
          </cell>
          <cell r="Z506" t="str">
            <v>CMC006</v>
          </cell>
          <cell r="AA506" t="str">
            <v>CMC008</v>
          </cell>
          <cell r="AB506" t="str">
            <v>CMC007</v>
          </cell>
          <cell r="AC506" t="str">
            <v>NA</v>
          </cell>
          <cell r="AD506">
            <v>0.2</v>
          </cell>
          <cell r="AE506">
            <v>1</v>
          </cell>
          <cell r="AF506">
            <v>0.02</v>
          </cell>
          <cell r="AG506">
            <v>0.2</v>
          </cell>
          <cell r="AH506" t="str">
            <v>NA</v>
          </cell>
          <cell r="AI506">
            <v>0.9</v>
          </cell>
          <cell r="AJ506">
            <v>4.5</v>
          </cell>
          <cell r="AK506">
            <v>0.9</v>
          </cell>
          <cell r="AL506">
            <v>39</v>
          </cell>
          <cell r="AM506">
            <v>4.5</v>
          </cell>
          <cell r="AO506">
            <v>1767068</v>
          </cell>
          <cell r="AP506">
            <v>1501054</v>
          </cell>
          <cell r="AQ506">
            <v>0</v>
          </cell>
          <cell r="AR506">
            <v>0</v>
          </cell>
          <cell r="AS506">
            <v>0</v>
          </cell>
          <cell r="AT506">
            <v>0</v>
          </cell>
          <cell r="AU506">
            <v>0</v>
          </cell>
          <cell r="AV506">
            <v>0</v>
          </cell>
          <cell r="AW506">
            <v>1501054</v>
          </cell>
          <cell r="AX506">
            <v>0</v>
          </cell>
          <cell r="AY506">
            <v>0</v>
          </cell>
          <cell r="AZ506">
            <v>0</v>
          </cell>
          <cell r="BA506">
            <v>0</v>
          </cell>
          <cell r="BB506">
            <v>0</v>
          </cell>
          <cell r="BC506">
            <v>0</v>
          </cell>
          <cell r="BD506">
            <v>1576107</v>
          </cell>
          <cell r="BE506">
            <v>2893</v>
          </cell>
          <cell r="BF506">
            <v>17038</v>
          </cell>
          <cell r="BG506">
            <v>20668</v>
          </cell>
          <cell r="BH506">
            <v>90067</v>
          </cell>
          <cell r="BI506">
            <v>0</v>
          </cell>
          <cell r="BJ506">
            <v>643</v>
          </cell>
          <cell r="BK506">
            <v>18931</v>
          </cell>
          <cell r="BL506">
            <v>459</v>
          </cell>
          <cell r="BM506">
            <v>20015</v>
          </cell>
          <cell r="BN506">
            <v>0</v>
          </cell>
          <cell r="BO506">
            <v>40048</v>
          </cell>
          <cell r="BP506">
            <v>128224</v>
          </cell>
          <cell r="BQ506">
            <v>99537</v>
          </cell>
          <cell r="BR506">
            <v>140891</v>
          </cell>
          <cell r="BS506">
            <v>39108</v>
          </cell>
          <cell r="BT506">
            <v>0</v>
          </cell>
          <cell r="BU506">
            <v>28494</v>
          </cell>
          <cell r="BV506">
            <v>110597</v>
          </cell>
          <cell r="BW506">
            <v>3131</v>
          </cell>
          <cell r="BX506">
            <v>8691</v>
          </cell>
          <cell r="BY506">
            <v>0</v>
          </cell>
          <cell r="BZ506">
            <v>150913</v>
          </cell>
          <cell r="CA506">
            <v>40048</v>
          </cell>
          <cell r="CB506">
            <v>190961</v>
          </cell>
          <cell r="CC506">
            <v>0.05</v>
          </cell>
          <cell r="CD506">
            <v>1767068</v>
          </cell>
        </row>
        <row r="507">
          <cell r="B507" t="str">
            <v>CM027</v>
          </cell>
          <cell r="C507" t="str">
            <v>CAP09</v>
          </cell>
          <cell r="D507" t="str">
            <v>Tipo F</v>
          </cell>
          <cell r="E507" t="str">
            <v>U</v>
          </cell>
          <cell r="F507" t="str">
            <v>MOC139</v>
          </cell>
          <cell r="G507" t="str">
            <v>NA</v>
          </cell>
          <cell r="H507" t="str">
            <v>NA</v>
          </cell>
          <cell r="I507" t="str">
            <v>NA</v>
          </cell>
          <cell r="J507" t="str">
            <v>NA</v>
          </cell>
          <cell r="K507" t="str">
            <v>NA</v>
          </cell>
          <cell r="L507" t="str">
            <v>NA</v>
          </cell>
          <cell r="M507">
            <v>1</v>
          </cell>
          <cell r="N507" t="str">
            <v>NA</v>
          </cell>
          <cell r="O507" t="str">
            <v>NA</v>
          </cell>
          <cell r="P507" t="str">
            <v>NA</v>
          </cell>
          <cell r="Q507" t="str">
            <v>NA</v>
          </cell>
          <cell r="R507" t="str">
            <v>NA</v>
          </cell>
          <cell r="S507" t="str">
            <v>NA</v>
          </cell>
          <cell r="T507" t="str">
            <v>CEC002</v>
          </cell>
          <cell r="U507" t="str">
            <v>CEC004</v>
          </cell>
          <cell r="V507" t="str">
            <v>CEC007</v>
          </cell>
          <cell r="W507" t="str">
            <v>CEC011</v>
          </cell>
          <cell r="X507" t="str">
            <v>CEC008</v>
          </cell>
          <cell r="Y507" t="str">
            <v>CMC002</v>
          </cell>
          <cell r="Z507" t="str">
            <v>CMC004</v>
          </cell>
          <cell r="AA507" t="str">
            <v>CMC006</v>
          </cell>
          <cell r="AB507" t="str">
            <v>CMC008</v>
          </cell>
          <cell r="AC507" t="str">
            <v>CMC007</v>
          </cell>
          <cell r="AD507">
            <v>7.0000000000000007E-2</v>
          </cell>
          <cell r="AE507">
            <v>7.0000000000000007E-2</v>
          </cell>
          <cell r="AF507">
            <v>1</v>
          </cell>
          <cell r="AG507">
            <v>0.04</v>
          </cell>
          <cell r="AH507">
            <v>7.0000000000000007E-2</v>
          </cell>
          <cell r="AI507">
            <v>3.5</v>
          </cell>
          <cell r="AJ507">
            <v>50</v>
          </cell>
          <cell r="AK507">
            <v>50</v>
          </cell>
          <cell r="AL507">
            <v>3.5</v>
          </cell>
          <cell r="AM507">
            <v>100</v>
          </cell>
          <cell r="AN507">
            <v>50</v>
          </cell>
          <cell r="AO507">
            <v>256198</v>
          </cell>
          <cell r="AP507">
            <v>192728</v>
          </cell>
          <cell r="AQ507">
            <v>0</v>
          </cell>
          <cell r="AR507">
            <v>0</v>
          </cell>
          <cell r="AS507">
            <v>0</v>
          </cell>
          <cell r="AT507">
            <v>0</v>
          </cell>
          <cell r="AU507">
            <v>0</v>
          </cell>
          <cell r="AV507">
            <v>0</v>
          </cell>
          <cell r="AW507">
            <v>192728</v>
          </cell>
          <cell r="AX507">
            <v>0</v>
          </cell>
          <cell r="AY507">
            <v>0</v>
          </cell>
          <cell r="AZ507">
            <v>0</v>
          </cell>
          <cell r="BA507">
            <v>0</v>
          </cell>
          <cell r="BB507">
            <v>0</v>
          </cell>
          <cell r="BC507">
            <v>0</v>
          </cell>
          <cell r="BD507">
            <v>202364</v>
          </cell>
          <cell r="BE507">
            <v>584715</v>
          </cell>
          <cell r="BF507">
            <v>2893</v>
          </cell>
          <cell r="BG507">
            <v>17038</v>
          </cell>
          <cell r="BH507">
            <v>20668</v>
          </cell>
          <cell r="BI507">
            <v>90067</v>
          </cell>
          <cell r="BJ507">
            <v>11694</v>
          </cell>
          <cell r="BK507">
            <v>58</v>
          </cell>
          <cell r="BL507">
            <v>4868</v>
          </cell>
          <cell r="BM507">
            <v>236</v>
          </cell>
          <cell r="BN507">
            <v>1801</v>
          </cell>
          <cell r="BO507">
            <v>18657</v>
          </cell>
          <cell r="BP507">
            <v>89116</v>
          </cell>
          <cell r="BQ507">
            <v>128224</v>
          </cell>
          <cell r="BR507">
            <v>99537</v>
          </cell>
          <cell r="BS507">
            <v>140891</v>
          </cell>
          <cell r="BT507">
            <v>39108</v>
          </cell>
          <cell r="BU507">
            <v>1782</v>
          </cell>
          <cell r="BV507">
            <v>2564</v>
          </cell>
          <cell r="BW507">
            <v>28439</v>
          </cell>
          <cell r="BX507">
            <v>1610</v>
          </cell>
          <cell r="BY507">
            <v>782</v>
          </cell>
          <cell r="BZ507">
            <v>35177</v>
          </cell>
          <cell r="CA507">
            <v>18657</v>
          </cell>
          <cell r="CB507">
            <v>53834</v>
          </cell>
          <cell r="CC507">
            <v>0.05</v>
          </cell>
          <cell r="CD507">
            <v>256198</v>
          </cell>
        </row>
        <row r="508">
          <cell r="B508" t="str">
            <v>CM018</v>
          </cell>
          <cell r="C508" t="str">
            <v>CAP09</v>
          </cell>
          <cell r="D508" t="str">
            <v>Tipo JC</v>
          </cell>
          <cell r="E508" t="str">
            <v>U</v>
          </cell>
          <cell r="F508" t="str">
            <v>MOC133</v>
          </cell>
          <cell r="G508" t="str">
            <v>NA</v>
          </cell>
          <cell r="H508" t="str">
            <v>NA</v>
          </cell>
          <cell r="I508" t="str">
            <v>NA</v>
          </cell>
          <cell r="J508" t="str">
            <v>NA</v>
          </cell>
          <cell r="K508" t="str">
            <v>NA</v>
          </cell>
          <cell r="L508" t="str">
            <v>NA</v>
          </cell>
          <cell r="M508">
            <v>1</v>
          </cell>
          <cell r="N508" t="str">
            <v>NA</v>
          </cell>
          <cell r="O508" t="str">
            <v>NA</v>
          </cell>
          <cell r="P508" t="str">
            <v>NA</v>
          </cell>
          <cell r="Q508" t="str">
            <v>NA</v>
          </cell>
          <cell r="R508" t="str">
            <v>NA</v>
          </cell>
          <cell r="S508" t="str">
            <v>NA</v>
          </cell>
          <cell r="T508" t="str">
            <v>CEC004</v>
          </cell>
          <cell r="U508" t="str">
            <v>CEC007</v>
          </cell>
          <cell r="V508" t="str">
            <v>CEC011</v>
          </cell>
          <cell r="W508" t="str">
            <v>CEC008</v>
          </cell>
          <cell r="X508" t="str">
            <v>NA</v>
          </cell>
          <cell r="Y508" t="str">
            <v>CMC004</v>
          </cell>
          <cell r="Z508" t="str">
            <v>CMC006</v>
          </cell>
          <cell r="AA508" t="str">
            <v>CMC008</v>
          </cell>
          <cell r="AB508" t="str">
            <v>CMC007</v>
          </cell>
          <cell r="AC508" t="str">
            <v>NA</v>
          </cell>
          <cell r="AD508">
            <v>0.15</v>
          </cell>
          <cell r="AE508">
            <v>1</v>
          </cell>
          <cell r="AF508">
            <v>0.01</v>
          </cell>
          <cell r="AG508">
            <v>0.18</v>
          </cell>
          <cell r="AH508" t="str">
            <v>NA</v>
          </cell>
          <cell r="AI508">
            <v>0.67</v>
          </cell>
          <cell r="AJ508">
            <v>4.5</v>
          </cell>
          <cell r="AK508">
            <v>0.67</v>
          </cell>
          <cell r="AL508">
            <v>47.5</v>
          </cell>
          <cell r="AM508">
            <v>3.75</v>
          </cell>
          <cell r="AO508">
            <v>2750529</v>
          </cell>
          <cell r="AP508">
            <v>2390539</v>
          </cell>
          <cell r="AQ508">
            <v>0</v>
          </cell>
          <cell r="AR508">
            <v>0</v>
          </cell>
          <cell r="AS508">
            <v>0</v>
          </cell>
          <cell r="AT508">
            <v>0</v>
          </cell>
          <cell r="AU508">
            <v>0</v>
          </cell>
          <cell r="AV508">
            <v>0</v>
          </cell>
          <cell r="AW508">
            <v>2390539</v>
          </cell>
          <cell r="AX508">
            <v>0</v>
          </cell>
          <cell r="AY508">
            <v>0</v>
          </cell>
          <cell r="AZ508">
            <v>0</v>
          </cell>
          <cell r="BA508">
            <v>0</v>
          </cell>
          <cell r="BB508">
            <v>0</v>
          </cell>
          <cell r="BC508">
            <v>0</v>
          </cell>
          <cell r="BD508">
            <v>2510066</v>
          </cell>
          <cell r="BE508">
            <v>2893</v>
          </cell>
          <cell r="BF508">
            <v>17038</v>
          </cell>
          <cell r="BG508">
            <v>20668</v>
          </cell>
          <cell r="BH508">
            <v>90067</v>
          </cell>
          <cell r="BI508">
            <v>0</v>
          </cell>
          <cell r="BJ508">
            <v>648</v>
          </cell>
          <cell r="BK508">
            <v>25430</v>
          </cell>
          <cell r="BL508">
            <v>308</v>
          </cell>
          <cell r="BM508">
            <v>24197</v>
          </cell>
          <cell r="BN508">
            <v>0</v>
          </cell>
          <cell r="BO508">
            <v>50583</v>
          </cell>
          <cell r="BP508">
            <v>128224</v>
          </cell>
          <cell r="BQ508">
            <v>99537</v>
          </cell>
          <cell r="BR508">
            <v>140891</v>
          </cell>
          <cell r="BS508">
            <v>39108</v>
          </cell>
          <cell r="BT508">
            <v>0</v>
          </cell>
          <cell r="BU508">
            <v>28707</v>
          </cell>
          <cell r="BV508">
            <v>148563</v>
          </cell>
          <cell r="BW508">
            <v>2103</v>
          </cell>
          <cell r="BX508">
            <v>10507</v>
          </cell>
          <cell r="BY508">
            <v>0</v>
          </cell>
          <cell r="BZ508">
            <v>189880</v>
          </cell>
          <cell r="CA508">
            <v>50583</v>
          </cell>
          <cell r="CB508">
            <v>240463</v>
          </cell>
          <cell r="CC508">
            <v>0.05</v>
          </cell>
          <cell r="CD508">
            <v>2750529</v>
          </cell>
        </row>
        <row r="509">
          <cell r="B509" t="str">
            <v>CM024</v>
          </cell>
          <cell r="C509" t="str">
            <v>CAP09</v>
          </cell>
          <cell r="D509" t="str">
            <v>Tipo JD</v>
          </cell>
          <cell r="E509" t="str">
            <v>U</v>
          </cell>
          <cell r="F509" t="str">
            <v>MOC138</v>
          </cell>
          <cell r="G509" t="str">
            <v>NA</v>
          </cell>
          <cell r="H509" t="str">
            <v>NA</v>
          </cell>
          <cell r="I509" t="str">
            <v>NA</v>
          </cell>
          <cell r="J509" t="str">
            <v>NA</v>
          </cell>
          <cell r="K509" t="str">
            <v>NA</v>
          </cell>
          <cell r="L509" t="str">
            <v>NA</v>
          </cell>
          <cell r="M509">
            <v>1</v>
          </cell>
          <cell r="N509" t="str">
            <v>NA</v>
          </cell>
          <cell r="O509" t="str">
            <v>NA</v>
          </cell>
          <cell r="P509" t="str">
            <v>NA</v>
          </cell>
          <cell r="Q509" t="str">
            <v>NA</v>
          </cell>
          <cell r="R509" t="str">
            <v>NA</v>
          </cell>
          <cell r="S509" t="str">
            <v>NA</v>
          </cell>
          <cell r="T509" t="str">
            <v>CEC004</v>
          </cell>
          <cell r="U509" t="str">
            <v>CEC007</v>
          </cell>
          <cell r="V509" t="str">
            <v>CEC011</v>
          </cell>
          <cell r="W509" t="str">
            <v>CEC008</v>
          </cell>
          <cell r="X509" t="str">
            <v>NA</v>
          </cell>
          <cell r="Y509" t="str">
            <v>CMC004</v>
          </cell>
          <cell r="Z509" t="str">
            <v>CMC006</v>
          </cell>
          <cell r="AA509" t="str">
            <v>CMC008</v>
          </cell>
          <cell r="AB509" t="str">
            <v>CMC007</v>
          </cell>
          <cell r="AC509" t="str">
            <v>NA</v>
          </cell>
          <cell r="AD509">
            <v>0.2</v>
          </cell>
          <cell r="AE509">
            <v>1</v>
          </cell>
          <cell r="AF509">
            <v>0.02</v>
          </cell>
          <cell r="AG509">
            <v>0.23</v>
          </cell>
          <cell r="AH509" t="str">
            <v>NA</v>
          </cell>
          <cell r="AI509">
            <v>0.85</v>
          </cell>
          <cell r="AJ509">
            <v>4.25</v>
          </cell>
          <cell r="AK509">
            <v>0.85</v>
          </cell>
          <cell r="AL509">
            <v>38</v>
          </cell>
          <cell r="AM509">
            <v>3.75</v>
          </cell>
          <cell r="AO509">
            <v>306918</v>
          </cell>
          <cell r="AP509">
            <v>95396</v>
          </cell>
          <cell r="AQ509">
            <v>0</v>
          </cell>
          <cell r="AR509">
            <v>0</v>
          </cell>
          <cell r="AS509">
            <v>0</v>
          </cell>
          <cell r="AT509">
            <v>0</v>
          </cell>
          <cell r="AU509">
            <v>0</v>
          </cell>
          <cell r="AV509">
            <v>0</v>
          </cell>
          <cell r="AW509">
            <v>95396</v>
          </cell>
          <cell r="AX509">
            <v>0</v>
          </cell>
          <cell r="AY509">
            <v>0</v>
          </cell>
          <cell r="AZ509">
            <v>0</v>
          </cell>
          <cell r="BA509">
            <v>0</v>
          </cell>
          <cell r="BB509">
            <v>0</v>
          </cell>
          <cell r="BC509">
            <v>0</v>
          </cell>
          <cell r="BD509">
            <v>100166</v>
          </cell>
          <cell r="BE509">
            <v>2893</v>
          </cell>
          <cell r="BF509">
            <v>17038</v>
          </cell>
          <cell r="BG509">
            <v>20668</v>
          </cell>
          <cell r="BH509">
            <v>90067</v>
          </cell>
          <cell r="BI509">
            <v>0</v>
          </cell>
          <cell r="BJ509">
            <v>681</v>
          </cell>
          <cell r="BK509">
            <v>20045</v>
          </cell>
          <cell r="BL509">
            <v>486</v>
          </cell>
          <cell r="BM509">
            <v>24371</v>
          </cell>
          <cell r="BN509">
            <v>0</v>
          </cell>
          <cell r="BO509">
            <v>45583</v>
          </cell>
          <cell r="BP509">
            <v>128224</v>
          </cell>
          <cell r="BQ509">
            <v>99537</v>
          </cell>
          <cell r="BR509">
            <v>140891</v>
          </cell>
          <cell r="BS509">
            <v>39108</v>
          </cell>
          <cell r="BT509">
            <v>0</v>
          </cell>
          <cell r="BU509">
            <v>30170</v>
          </cell>
          <cell r="BV509">
            <v>117102</v>
          </cell>
          <cell r="BW509">
            <v>3315</v>
          </cell>
          <cell r="BX509">
            <v>10582</v>
          </cell>
          <cell r="BY509">
            <v>0</v>
          </cell>
          <cell r="BZ509">
            <v>161169</v>
          </cell>
          <cell r="CA509">
            <v>45583</v>
          </cell>
          <cell r="CB509">
            <v>206752</v>
          </cell>
          <cell r="CC509">
            <v>0.05</v>
          </cell>
          <cell r="CD509">
            <v>306918</v>
          </cell>
        </row>
        <row r="510">
          <cell r="B510" t="str">
            <v>CM017</v>
          </cell>
          <cell r="C510" t="str">
            <v>CAP09</v>
          </cell>
          <cell r="D510" t="str">
            <v>Tipo LC</v>
          </cell>
          <cell r="E510" t="str">
            <v>U</v>
          </cell>
          <cell r="F510" t="str">
            <v>MOC132</v>
          </cell>
          <cell r="G510" t="str">
            <v>NA</v>
          </cell>
          <cell r="H510" t="str">
            <v>NA</v>
          </cell>
          <cell r="I510" t="str">
            <v>NA</v>
          </cell>
          <cell r="J510" t="str">
            <v>NA</v>
          </cell>
          <cell r="K510" t="str">
            <v>NA</v>
          </cell>
          <cell r="L510" t="str">
            <v>NA</v>
          </cell>
          <cell r="M510">
            <v>1</v>
          </cell>
          <cell r="N510" t="str">
            <v>NA</v>
          </cell>
          <cell r="O510" t="str">
            <v>NA</v>
          </cell>
          <cell r="P510" t="str">
            <v>NA</v>
          </cell>
          <cell r="Q510" t="str">
            <v>NA</v>
          </cell>
          <cell r="R510" t="str">
            <v>NA</v>
          </cell>
          <cell r="S510" t="str">
            <v>NA</v>
          </cell>
          <cell r="T510" t="str">
            <v>CEC004</v>
          </cell>
          <cell r="U510" t="str">
            <v>CEC007</v>
          </cell>
          <cell r="V510" t="str">
            <v>CEC011</v>
          </cell>
          <cell r="W510" t="str">
            <v>CEC008</v>
          </cell>
          <cell r="X510" t="str">
            <v>NA</v>
          </cell>
          <cell r="Y510" t="str">
            <v>CMC004</v>
          </cell>
          <cell r="Z510" t="str">
            <v>CMC006</v>
          </cell>
          <cell r="AA510" t="str">
            <v>CMC008</v>
          </cell>
          <cell r="AB510" t="str">
            <v>CMC007</v>
          </cell>
          <cell r="AC510" t="str">
            <v>NA</v>
          </cell>
          <cell r="AD510">
            <v>0.15</v>
          </cell>
          <cell r="AE510">
            <v>1</v>
          </cell>
          <cell r="AF510">
            <v>0.01</v>
          </cell>
          <cell r="AG510">
            <v>0.18</v>
          </cell>
          <cell r="AH510" t="str">
            <v>NA</v>
          </cell>
          <cell r="AI510">
            <v>0.67</v>
          </cell>
          <cell r="AJ510">
            <v>4.5</v>
          </cell>
          <cell r="AK510">
            <v>0.67</v>
          </cell>
          <cell r="AL510">
            <v>47.5</v>
          </cell>
          <cell r="AM510">
            <v>3.75</v>
          </cell>
          <cell r="AO510">
            <v>2767051</v>
          </cell>
          <cell r="AP510">
            <v>2406274</v>
          </cell>
          <cell r="AQ510">
            <v>0</v>
          </cell>
          <cell r="AR510">
            <v>0</v>
          </cell>
          <cell r="AS510">
            <v>0</v>
          </cell>
          <cell r="AT510">
            <v>0</v>
          </cell>
          <cell r="AU510">
            <v>0</v>
          </cell>
          <cell r="AV510">
            <v>0</v>
          </cell>
          <cell r="AW510">
            <v>2406274</v>
          </cell>
          <cell r="AX510">
            <v>0</v>
          </cell>
          <cell r="AY510">
            <v>0</v>
          </cell>
          <cell r="AZ510">
            <v>0</v>
          </cell>
          <cell r="BA510">
            <v>0</v>
          </cell>
          <cell r="BB510">
            <v>0</v>
          </cell>
          <cell r="BC510">
            <v>0</v>
          </cell>
          <cell r="BD510">
            <v>2526588</v>
          </cell>
          <cell r="BE510">
            <v>2893</v>
          </cell>
          <cell r="BF510">
            <v>17038</v>
          </cell>
          <cell r="BG510">
            <v>20668</v>
          </cell>
          <cell r="BH510">
            <v>90067</v>
          </cell>
          <cell r="BI510">
            <v>0</v>
          </cell>
          <cell r="BJ510">
            <v>648</v>
          </cell>
          <cell r="BK510">
            <v>25430</v>
          </cell>
          <cell r="BL510">
            <v>308</v>
          </cell>
          <cell r="BM510">
            <v>24197</v>
          </cell>
          <cell r="BN510">
            <v>0</v>
          </cell>
          <cell r="BO510">
            <v>50583</v>
          </cell>
          <cell r="BP510">
            <v>128224</v>
          </cell>
          <cell r="BQ510">
            <v>99537</v>
          </cell>
          <cell r="BR510">
            <v>140891</v>
          </cell>
          <cell r="BS510">
            <v>39108</v>
          </cell>
          <cell r="BT510">
            <v>0</v>
          </cell>
          <cell r="BU510">
            <v>28707</v>
          </cell>
          <cell r="BV510">
            <v>148563</v>
          </cell>
          <cell r="BW510">
            <v>2103</v>
          </cell>
          <cell r="BX510">
            <v>10507</v>
          </cell>
          <cell r="BY510">
            <v>0</v>
          </cell>
          <cell r="BZ510">
            <v>189880</v>
          </cell>
          <cell r="CA510">
            <v>50583</v>
          </cell>
          <cell r="CB510">
            <v>240463</v>
          </cell>
          <cell r="CC510">
            <v>0.05</v>
          </cell>
          <cell r="CD510">
            <v>2767051</v>
          </cell>
        </row>
        <row r="511">
          <cell r="B511" t="str">
            <v>CM019</v>
          </cell>
          <cell r="C511" t="str">
            <v>CAP09</v>
          </cell>
          <cell r="D511" t="str">
            <v>Tipo TC</v>
          </cell>
          <cell r="E511" t="str">
            <v>U</v>
          </cell>
          <cell r="F511" t="str">
            <v>MOC134</v>
          </cell>
          <cell r="G511" t="str">
            <v>NA</v>
          </cell>
          <cell r="H511" t="str">
            <v>NA</v>
          </cell>
          <cell r="I511" t="str">
            <v>NA</v>
          </cell>
          <cell r="J511" t="str">
            <v>NA</v>
          </cell>
          <cell r="K511" t="str">
            <v>NA</v>
          </cell>
          <cell r="L511" t="str">
            <v>NA</v>
          </cell>
          <cell r="M511">
            <v>1</v>
          </cell>
          <cell r="N511" t="str">
            <v>NA</v>
          </cell>
          <cell r="O511" t="str">
            <v>NA</v>
          </cell>
          <cell r="P511" t="str">
            <v>NA</v>
          </cell>
          <cell r="Q511" t="str">
            <v>NA</v>
          </cell>
          <cell r="R511" t="str">
            <v>NA</v>
          </cell>
          <cell r="S511" t="str">
            <v>NA</v>
          </cell>
          <cell r="T511" t="str">
            <v>CEC004</v>
          </cell>
          <cell r="U511" t="str">
            <v>CEC007</v>
          </cell>
          <cell r="V511" t="str">
            <v>CEC011</v>
          </cell>
          <cell r="W511" t="str">
            <v>CEC008</v>
          </cell>
          <cell r="X511" t="str">
            <v>NA</v>
          </cell>
          <cell r="Y511" t="str">
            <v>CMC004</v>
          </cell>
          <cell r="Z511" t="str">
            <v>CMC006</v>
          </cell>
          <cell r="AA511" t="str">
            <v>CMC008</v>
          </cell>
          <cell r="AB511" t="str">
            <v>CMC007</v>
          </cell>
          <cell r="AC511" t="str">
            <v>NA</v>
          </cell>
          <cell r="AD511">
            <v>0.15</v>
          </cell>
          <cell r="AE511">
            <v>1</v>
          </cell>
          <cell r="AF511">
            <v>0.01</v>
          </cell>
          <cell r="AG511">
            <v>0.18</v>
          </cell>
          <cell r="AH511" t="str">
            <v>NA</v>
          </cell>
          <cell r="AI511">
            <v>0.67</v>
          </cell>
          <cell r="AJ511">
            <v>4.5</v>
          </cell>
          <cell r="AK511">
            <v>0.67</v>
          </cell>
          <cell r="AL511">
            <v>47.5</v>
          </cell>
          <cell r="AM511">
            <v>3.75</v>
          </cell>
          <cell r="AO511">
            <v>2782764</v>
          </cell>
          <cell r="AP511">
            <v>2421239</v>
          </cell>
          <cell r="AQ511">
            <v>0</v>
          </cell>
          <cell r="AR511">
            <v>0</v>
          </cell>
          <cell r="AS511">
            <v>0</v>
          </cell>
          <cell r="AT511">
            <v>0</v>
          </cell>
          <cell r="AU511">
            <v>0</v>
          </cell>
          <cell r="AV511">
            <v>0</v>
          </cell>
          <cell r="AW511">
            <v>2421239</v>
          </cell>
          <cell r="AX511">
            <v>0</v>
          </cell>
          <cell r="AY511">
            <v>0</v>
          </cell>
          <cell r="AZ511">
            <v>0</v>
          </cell>
          <cell r="BA511">
            <v>0</v>
          </cell>
          <cell r="BB511">
            <v>0</v>
          </cell>
          <cell r="BC511">
            <v>0</v>
          </cell>
          <cell r="BD511">
            <v>2542301</v>
          </cell>
          <cell r="BE511">
            <v>2893</v>
          </cell>
          <cell r="BF511">
            <v>17038</v>
          </cell>
          <cell r="BG511">
            <v>20668</v>
          </cell>
          <cell r="BH511">
            <v>90067</v>
          </cell>
          <cell r="BI511">
            <v>0</v>
          </cell>
          <cell r="BJ511">
            <v>648</v>
          </cell>
          <cell r="BK511">
            <v>25430</v>
          </cell>
          <cell r="BL511">
            <v>308</v>
          </cell>
          <cell r="BM511">
            <v>24197</v>
          </cell>
          <cell r="BN511">
            <v>0</v>
          </cell>
          <cell r="BO511">
            <v>50583</v>
          </cell>
          <cell r="BP511">
            <v>128224</v>
          </cell>
          <cell r="BQ511">
            <v>99537</v>
          </cell>
          <cell r="BR511">
            <v>140891</v>
          </cell>
          <cell r="BS511">
            <v>39108</v>
          </cell>
          <cell r="BT511">
            <v>0</v>
          </cell>
          <cell r="BU511">
            <v>28707</v>
          </cell>
          <cell r="BV511">
            <v>148563</v>
          </cell>
          <cell r="BW511">
            <v>2103</v>
          </cell>
          <cell r="BX511">
            <v>10507</v>
          </cell>
          <cell r="BY511">
            <v>0</v>
          </cell>
          <cell r="BZ511">
            <v>189880</v>
          </cell>
          <cell r="CA511">
            <v>50583</v>
          </cell>
          <cell r="CB511">
            <v>240463</v>
          </cell>
          <cell r="CC511">
            <v>0.05</v>
          </cell>
          <cell r="CD511">
            <v>2782764</v>
          </cell>
        </row>
        <row r="512">
          <cell r="B512" t="str">
            <v>CM020</v>
          </cell>
          <cell r="C512" t="str">
            <v>CAP09</v>
          </cell>
          <cell r="D512" t="str">
            <v>Tipo XC</v>
          </cell>
          <cell r="E512" t="str">
            <v>U</v>
          </cell>
          <cell r="F512" t="str">
            <v>MOC135</v>
          </cell>
          <cell r="G512" t="str">
            <v>NA</v>
          </cell>
          <cell r="H512" t="str">
            <v>NA</v>
          </cell>
          <cell r="I512" t="str">
            <v>NA</v>
          </cell>
          <cell r="J512" t="str">
            <v>NA</v>
          </cell>
          <cell r="K512" t="str">
            <v>NA</v>
          </cell>
          <cell r="L512" t="str">
            <v>NA</v>
          </cell>
          <cell r="M512">
            <v>1</v>
          </cell>
          <cell r="N512" t="str">
            <v>NA</v>
          </cell>
          <cell r="O512" t="str">
            <v>NA</v>
          </cell>
          <cell r="P512" t="str">
            <v>NA</v>
          </cell>
          <cell r="Q512" t="str">
            <v>NA</v>
          </cell>
          <cell r="R512" t="str">
            <v>NA</v>
          </cell>
          <cell r="S512" t="str">
            <v>NA</v>
          </cell>
          <cell r="T512" t="str">
            <v>CEC004</v>
          </cell>
          <cell r="U512" t="str">
            <v>CEC007</v>
          </cell>
          <cell r="V512" t="str">
            <v>CEC011</v>
          </cell>
          <cell r="W512" t="str">
            <v>CEC008</v>
          </cell>
          <cell r="X512" t="str">
            <v>NA</v>
          </cell>
          <cell r="Y512" t="str">
            <v>CMC004</v>
          </cell>
          <cell r="Z512" t="str">
            <v>CMC006</v>
          </cell>
          <cell r="AA512" t="str">
            <v>CMC008</v>
          </cell>
          <cell r="AB512" t="str">
            <v>CMC007</v>
          </cell>
          <cell r="AC512" t="str">
            <v>NA</v>
          </cell>
          <cell r="AD512">
            <v>0.15</v>
          </cell>
          <cell r="AE512">
            <v>1</v>
          </cell>
          <cell r="AF512">
            <v>0.01</v>
          </cell>
          <cell r="AG512">
            <v>0.18</v>
          </cell>
          <cell r="AH512" t="str">
            <v>NA</v>
          </cell>
          <cell r="AI512">
            <v>0.67</v>
          </cell>
          <cell r="AJ512">
            <v>4.5</v>
          </cell>
          <cell r="AK512">
            <v>0.67</v>
          </cell>
          <cell r="AL512">
            <v>47.5</v>
          </cell>
          <cell r="AM512">
            <v>3.75</v>
          </cell>
          <cell r="AO512">
            <v>2777708</v>
          </cell>
          <cell r="AP512">
            <v>2416424</v>
          </cell>
          <cell r="AQ512">
            <v>0</v>
          </cell>
          <cell r="AR512">
            <v>0</v>
          </cell>
          <cell r="AS512">
            <v>0</v>
          </cell>
          <cell r="AT512">
            <v>0</v>
          </cell>
          <cell r="AU512">
            <v>0</v>
          </cell>
          <cell r="AV512">
            <v>0</v>
          </cell>
          <cell r="AW512">
            <v>2416424</v>
          </cell>
          <cell r="AX512">
            <v>0</v>
          </cell>
          <cell r="AY512">
            <v>0</v>
          </cell>
          <cell r="AZ512">
            <v>0</v>
          </cell>
          <cell r="BA512">
            <v>0</v>
          </cell>
          <cell r="BB512">
            <v>0</v>
          </cell>
          <cell r="BC512">
            <v>0</v>
          </cell>
          <cell r="BD512">
            <v>2537245</v>
          </cell>
          <cell r="BE512">
            <v>2893</v>
          </cell>
          <cell r="BF512">
            <v>17038</v>
          </cell>
          <cell r="BG512">
            <v>20668</v>
          </cell>
          <cell r="BH512">
            <v>90067</v>
          </cell>
          <cell r="BI512">
            <v>0</v>
          </cell>
          <cell r="BJ512">
            <v>648</v>
          </cell>
          <cell r="BK512">
            <v>25430</v>
          </cell>
          <cell r="BL512">
            <v>308</v>
          </cell>
          <cell r="BM512">
            <v>24197</v>
          </cell>
          <cell r="BN512">
            <v>0</v>
          </cell>
          <cell r="BO512">
            <v>50583</v>
          </cell>
          <cell r="BP512">
            <v>128224</v>
          </cell>
          <cell r="BQ512">
            <v>99537</v>
          </cell>
          <cell r="BR512">
            <v>140891</v>
          </cell>
          <cell r="BS512">
            <v>39108</v>
          </cell>
          <cell r="BT512">
            <v>0</v>
          </cell>
          <cell r="BU512">
            <v>28707</v>
          </cell>
          <cell r="BV512">
            <v>148563</v>
          </cell>
          <cell r="BW512">
            <v>2103</v>
          </cell>
          <cell r="BX512">
            <v>10507</v>
          </cell>
          <cell r="BY512">
            <v>0</v>
          </cell>
          <cell r="BZ512">
            <v>189880</v>
          </cell>
          <cell r="CA512">
            <v>50583</v>
          </cell>
          <cell r="CB512">
            <v>240463</v>
          </cell>
          <cell r="CC512">
            <v>0.05</v>
          </cell>
          <cell r="CD512">
            <v>2777708</v>
          </cell>
        </row>
        <row r="513">
          <cell r="B513" t="str">
            <v>CM021</v>
          </cell>
          <cell r="C513" t="str">
            <v>CAP09</v>
          </cell>
          <cell r="D513" t="str">
            <v>Tipo ZC</v>
          </cell>
          <cell r="E513" t="str">
            <v>U</v>
          </cell>
          <cell r="F513" t="str">
            <v>MOC136</v>
          </cell>
          <cell r="G513" t="str">
            <v>NA</v>
          </cell>
          <cell r="H513" t="str">
            <v>NA</v>
          </cell>
          <cell r="I513" t="str">
            <v>NA</v>
          </cell>
          <cell r="J513" t="str">
            <v>NA</v>
          </cell>
          <cell r="K513" t="str">
            <v>NA</v>
          </cell>
          <cell r="L513" t="str">
            <v>NA</v>
          </cell>
          <cell r="M513">
            <v>1</v>
          </cell>
          <cell r="N513" t="str">
            <v>NA</v>
          </cell>
          <cell r="O513" t="str">
            <v>NA</v>
          </cell>
          <cell r="P513" t="str">
            <v>NA</v>
          </cell>
          <cell r="Q513" t="str">
            <v>NA</v>
          </cell>
          <cell r="R513" t="str">
            <v>NA</v>
          </cell>
          <cell r="S513" t="str">
            <v>NA</v>
          </cell>
          <cell r="T513" t="str">
            <v>CEC004</v>
          </cell>
          <cell r="U513" t="str">
            <v>CEC007</v>
          </cell>
          <cell r="V513" t="str">
            <v>CEC011</v>
          </cell>
          <cell r="W513" t="str">
            <v>CEC008</v>
          </cell>
          <cell r="X513" t="str">
            <v>NA</v>
          </cell>
          <cell r="Y513" t="str">
            <v>CMC004</v>
          </cell>
          <cell r="Z513" t="str">
            <v>CMC006</v>
          </cell>
          <cell r="AA513" t="str">
            <v>CMC008</v>
          </cell>
          <cell r="AB513" t="str">
            <v>CMC007</v>
          </cell>
          <cell r="AC513" t="str">
            <v>NA</v>
          </cell>
          <cell r="AD513">
            <v>0.15</v>
          </cell>
          <cell r="AE513">
            <v>1</v>
          </cell>
          <cell r="AF513">
            <v>0.01</v>
          </cell>
          <cell r="AG513">
            <v>0.18</v>
          </cell>
          <cell r="AH513" t="str">
            <v>NA</v>
          </cell>
          <cell r="AI513">
            <v>0.67</v>
          </cell>
          <cell r="AJ513">
            <v>4.5</v>
          </cell>
          <cell r="AK513">
            <v>0.67</v>
          </cell>
          <cell r="AL513">
            <v>47.5</v>
          </cell>
          <cell r="AM513">
            <v>3.75</v>
          </cell>
          <cell r="AO513">
            <v>1328144</v>
          </cell>
          <cell r="AP513">
            <v>1035887</v>
          </cell>
          <cell r="AQ513">
            <v>0</v>
          </cell>
          <cell r="AR513">
            <v>0</v>
          </cell>
          <cell r="AS513">
            <v>0</v>
          </cell>
          <cell r="AT513">
            <v>0</v>
          </cell>
          <cell r="AU513">
            <v>0</v>
          </cell>
          <cell r="AV513">
            <v>0</v>
          </cell>
          <cell r="AW513">
            <v>1035887</v>
          </cell>
          <cell r="AX513">
            <v>0</v>
          </cell>
          <cell r="AY513">
            <v>0</v>
          </cell>
          <cell r="AZ513">
            <v>0</v>
          </cell>
          <cell r="BA513">
            <v>0</v>
          </cell>
          <cell r="BB513">
            <v>0</v>
          </cell>
          <cell r="BC513">
            <v>0</v>
          </cell>
          <cell r="BD513">
            <v>1087681</v>
          </cell>
          <cell r="BE513">
            <v>2893</v>
          </cell>
          <cell r="BF513">
            <v>17038</v>
          </cell>
          <cell r="BG513">
            <v>20668</v>
          </cell>
          <cell r="BH513">
            <v>90067</v>
          </cell>
          <cell r="BI513">
            <v>0</v>
          </cell>
          <cell r="BJ513">
            <v>648</v>
          </cell>
          <cell r="BK513">
            <v>25430</v>
          </cell>
          <cell r="BL513">
            <v>308</v>
          </cell>
          <cell r="BM513">
            <v>24197</v>
          </cell>
          <cell r="BN513">
            <v>0</v>
          </cell>
          <cell r="BO513">
            <v>50583</v>
          </cell>
          <cell r="BP513">
            <v>128224</v>
          </cell>
          <cell r="BQ513">
            <v>99537</v>
          </cell>
          <cell r="BR513">
            <v>140891</v>
          </cell>
          <cell r="BS513">
            <v>39108</v>
          </cell>
          <cell r="BT513">
            <v>0</v>
          </cell>
          <cell r="BU513">
            <v>28707</v>
          </cell>
          <cell r="BV513">
            <v>148563</v>
          </cell>
          <cell r="BW513">
            <v>2103</v>
          </cell>
          <cell r="BX513">
            <v>10507</v>
          </cell>
          <cell r="BY513">
            <v>0</v>
          </cell>
          <cell r="BZ513">
            <v>189880</v>
          </cell>
          <cell r="CA513">
            <v>50583</v>
          </cell>
          <cell r="CB513">
            <v>240463</v>
          </cell>
          <cell r="CC513">
            <v>0.05</v>
          </cell>
          <cell r="CD513">
            <v>1328144</v>
          </cell>
        </row>
        <row r="514">
          <cell r="B514" t="str">
            <v>DC003</v>
          </cell>
          <cell r="C514" t="str">
            <v>CAP10</v>
          </cell>
          <cell r="D514" t="str">
            <v xml:space="preserve">Cámara tipo 2F1.      Dibujo C-21700 </v>
          </cell>
          <cell r="E514" t="str">
            <v>U</v>
          </cell>
          <cell r="F514" t="str">
            <v>MOC140</v>
          </cell>
          <cell r="G514" t="str">
            <v>NA</v>
          </cell>
          <cell r="H514" t="str">
            <v>NA</v>
          </cell>
          <cell r="I514" t="str">
            <v>NA</v>
          </cell>
          <cell r="J514" t="str">
            <v>NA</v>
          </cell>
          <cell r="K514" t="str">
            <v>NA</v>
          </cell>
          <cell r="L514" t="str">
            <v>NA</v>
          </cell>
          <cell r="M514">
            <v>1</v>
          </cell>
          <cell r="N514" t="str">
            <v>NA</v>
          </cell>
          <cell r="O514" t="str">
            <v>NA</v>
          </cell>
          <cell r="P514" t="str">
            <v>NA</v>
          </cell>
          <cell r="Q514" t="str">
            <v>NA</v>
          </cell>
          <cell r="R514" t="str">
            <v>NA</v>
          </cell>
          <cell r="S514" t="str">
            <v>NA</v>
          </cell>
          <cell r="T514" t="str">
            <v>CEC002</v>
          </cell>
          <cell r="U514" t="str">
            <v>CEC004</v>
          </cell>
          <cell r="V514" t="str">
            <v>CEC007</v>
          </cell>
          <cell r="W514" t="str">
            <v>CEC011</v>
          </cell>
          <cell r="X514" t="str">
            <v>CEC008</v>
          </cell>
          <cell r="Y514" t="str">
            <v>CMC002</v>
          </cell>
          <cell r="Z514" t="str">
            <v>CMC004</v>
          </cell>
          <cell r="AA514" t="str">
            <v>CMC006</v>
          </cell>
          <cell r="AB514" t="str">
            <v>CMC008</v>
          </cell>
          <cell r="AC514" t="str">
            <v>CMC007</v>
          </cell>
          <cell r="AD514">
            <v>0.1</v>
          </cell>
          <cell r="AE514">
            <v>0.14000000000000001</v>
          </cell>
          <cell r="AF514">
            <v>1</v>
          </cell>
          <cell r="AG514">
            <v>0.03</v>
          </cell>
          <cell r="AH514">
            <v>0.08</v>
          </cell>
          <cell r="AI514">
            <v>2</v>
          </cell>
          <cell r="AJ514">
            <v>20</v>
          </cell>
          <cell r="AK514">
            <v>14.6</v>
          </cell>
          <cell r="AL514">
            <v>2</v>
          </cell>
          <cell r="AM514">
            <v>75</v>
          </cell>
          <cell r="AN514">
            <v>25</v>
          </cell>
          <cell r="AO514">
            <v>403790</v>
          </cell>
          <cell r="AP514">
            <v>280991</v>
          </cell>
          <cell r="AQ514">
            <v>0</v>
          </cell>
          <cell r="AR514">
            <v>0</v>
          </cell>
          <cell r="AS514">
            <v>0</v>
          </cell>
          <cell r="AT514">
            <v>0</v>
          </cell>
          <cell r="AU514">
            <v>0</v>
          </cell>
          <cell r="AV514">
            <v>0</v>
          </cell>
          <cell r="AW514">
            <v>280991</v>
          </cell>
          <cell r="AX514">
            <v>0</v>
          </cell>
          <cell r="AY514">
            <v>0</v>
          </cell>
          <cell r="AZ514">
            <v>0</v>
          </cell>
          <cell r="BA514">
            <v>0</v>
          </cell>
          <cell r="BB514">
            <v>0</v>
          </cell>
          <cell r="BC514">
            <v>0</v>
          </cell>
          <cell r="BD514">
            <v>295041</v>
          </cell>
          <cell r="BE514">
            <v>584715</v>
          </cell>
          <cell r="BF514">
            <v>2893</v>
          </cell>
          <cell r="BG514">
            <v>17038</v>
          </cell>
          <cell r="BH514">
            <v>20668</v>
          </cell>
          <cell r="BI514">
            <v>90067</v>
          </cell>
          <cell r="BJ514">
            <v>29236</v>
          </cell>
          <cell r="BK514">
            <v>203</v>
          </cell>
          <cell r="BL514">
            <v>8519</v>
          </cell>
          <cell r="BM514">
            <v>310</v>
          </cell>
          <cell r="BN514">
            <v>3603</v>
          </cell>
          <cell r="BO514">
            <v>41871</v>
          </cell>
          <cell r="BP514">
            <v>89116</v>
          </cell>
          <cell r="BQ514">
            <v>128224</v>
          </cell>
          <cell r="BR514">
            <v>99537</v>
          </cell>
          <cell r="BS514">
            <v>140891</v>
          </cell>
          <cell r="BT514">
            <v>39108</v>
          </cell>
          <cell r="BU514">
            <v>4456</v>
          </cell>
          <cell r="BV514">
            <v>8976</v>
          </cell>
          <cell r="BW514">
            <v>49769</v>
          </cell>
          <cell r="BX514">
            <v>2113</v>
          </cell>
          <cell r="BY514">
            <v>1564</v>
          </cell>
          <cell r="BZ514">
            <v>66878</v>
          </cell>
          <cell r="CA514">
            <v>41871</v>
          </cell>
          <cell r="CB514">
            <v>108749</v>
          </cell>
          <cell r="CC514">
            <v>0.05</v>
          </cell>
          <cell r="CD514">
            <v>403790</v>
          </cell>
        </row>
        <row r="515">
          <cell r="B515" t="str">
            <v>VR013</v>
          </cell>
          <cell r="C515" t="str">
            <v>CAP10</v>
          </cell>
          <cell r="D515" t="str">
            <v>Instalación de abonados</v>
          </cell>
          <cell r="E515" t="str">
            <v>U</v>
          </cell>
          <cell r="F515" t="str">
            <v>NA</v>
          </cell>
          <cell r="G515" t="str">
            <v>NA</v>
          </cell>
          <cell r="H515" t="str">
            <v>NA</v>
          </cell>
          <cell r="I515" t="str">
            <v>NA</v>
          </cell>
          <cell r="J515" t="str">
            <v>NA</v>
          </cell>
          <cell r="K515" t="str">
            <v>NA</v>
          </cell>
          <cell r="L515" t="str">
            <v>NA</v>
          </cell>
          <cell r="M515" t="str">
            <v>NA</v>
          </cell>
          <cell r="N515" t="str">
            <v>NA</v>
          </cell>
          <cell r="O515" t="str">
            <v>NA</v>
          </cell>
          <cell r="P515" t="str">
            <v>NA</v>
          </cell>
          <cell r="Q515" t="str">
            <v>NA</v>
          </cell>
          <cell r="R515" t="str">
            <v>NA</v>
          </cell>
          <cell r="S515" t="str">
            <v>NA</v>
          </cell>
          <cell r="T515" t="str">
            <v>CER009</v>
          </cell>
          <cell r="U515" t="str">
            <v>NA</v>
          </cell>
          <cell r="V515" t="str">
            <v>NA</v>
          </cell>
          <cell r="W515" t="str">
            <v>NA</v>
          </cell>
          <cell r="X515" t="str">
            <v>NA</v>
          </cell>
          <cell r="Y515" t="str">
            <v>CMC019</v>
          </cell>
          <cell r="Z515" t="str">
            <v>NA</v>
          </cell>
          <cell r="AA515" t="str">
            <v>NA</v>
          </cell>
          <cell r="AB515" t="str">
            <v>NA</v>
          </cell>
          <cell r="AC515" t="str">
            <v>NA</v>
          </cell>
          <cell r="AD515">
            <v>1</v>
          </cell>
          <cell r="AE515" t="str">
            <v>NA</v>
          </cell>
          <cell r="AF515" t="str">
            <v>NA</v>
          </cell>
          <cell r="AG515" t="str">
            <v>NA</v>
          </cell>
          <cell r="AH515" t="str">
            <v>NA</v>
          </cell>
          <cell r="AI515">
            <v>17.75</v>
          </cell>
          <cell r="AJ515">
            <v>17.75</v>
          </cell>
          <cell r="AO515">
            <v>14998</v>
          </cell>
          <cell r="AP515">
            <v>0</v>
          </cell>
          <cell r="AQ515">
            <v>0</v>
          </cell>
          <cell r="AR515">
            <v>0</v>
          </cell>
          <cell r="AS515">
            <v>0</v>
          </cell>
          <cell r="AT515">
            <v>0</v>
          </cell>
          <cell r="AU515">
            <v>0</v>
          </cell>
          <cell r="AV515">
            <v>0</v>
          </cell>
          <cell r="AW515">
            <v>0</v>
          </cell>
          <cell r="AX515">
            <v>0</v>
          </cell>
          <cell r="AY515">
            <v>0</v>
          </cell>
          <cell r="AZ515">
            <v>0</v>
          </cell>
          <cell r="BA515">
            <v>0</v>
          </cell>
          <cell r="BB515">
            <v>0</v>
          </cell>
          <cell r="BC515">
            <v>0</v>
          </cell>
          <cell r="BD515">
            <v>0</v>
          </cell>
          <cell r="BE515">
            <v>45014</v>
          </cell>
          <cell r="BF515">
            <v>0</v>
          </cell>
          <cell r="BG515">
            <v>0</v>
          </cell>
          <cell r="BH515">
            <v>0</v>
          </cell>
          <cell r="BI515">
            <v>0</v>
          </cell>
          <cell r="BJ515">
            <v>2536</v>
          </cell>
          <cell r="BK515">
            <v>0</v>
          </cell>
          <cell r="BL515">
            <v>0</v>
          </cell>
          <cell r="BM515">
            <v>0</v>
          </cell>
          <cell r="BN515">
            <v>0</v>
          </cell>
          <cell r="BO515">
            <v>2536</v>
          </cell>
          <cell r="BP515">
            <v>221203</v>
          </cell>
          <cell r="BQ515">
            <v>0</v>
          </cell>
          <cell r="BR515">
            <v>0</v>
          </cell>
          <cell r="BS515">
            <v>0</v>
          </cell>
          <cell r="BT515">
            <v>0</v>
          </cell>
          <cell r="BU515">
            <v>12462</v>
          </cell>
          <cell r="BV515">
            <v>0</v>
          </cell>
          <cell r="BW515">
            <v>0</v>
          </cell>
          <cell r="BX515">
            <v>0</v>
          </cell>
          <cell r="BY515">
            <v>0</v>
          </cell>
          <cell r="BZ515">
            <v>12462</v>
          </cell>
          <cell r="CA515">
            <v>2536</v>
          </cell>
          <cell r="CB515">
            <v>14998</v>
          </cell>
          <cell r="CD515">
            <v>14998</v>
          </cell>
        </row>
        <row r="516">
          <cell r="B516" t="str">
            <v>DC003</v>
          </cell>
          <cell r="C516" t="str">
            <v>CAP10</v>
          </cell>
          <cell r="D516" t="str">
            <v>Tipo 2F</v>
          </cell>
          <cell r="E516" t="str">
            <v>U</v>
          </cell>
          <cell r="F516" t="str">
            <v>NA</v>
          </cell>
          <cell r="G516" t="str">
            <v>NA</v>
          </cell>
          <cell r="H516" t="str">
            <v>NA</v>
          </cell>
          <cell r="I516" t="str">
            <v>NA</v>
          </cell>
          <cell r="J516" t="str">
            <v>NA</v>
          </cell>
          <cell r="K516" t="str">
            <v>NA</v>
          </cell>
          <cell r="L516" t="str">
            <v>NA</v>
          </cell>
          <cell r="M516" t="str">
            <v>NA</v>
          </cell>
          <cell r="N516" t="str">
            <v>NA</v>
          </cell>
          <cell r="O516" t="str">
            <v>NA</v>
          </cell>
          <cell r="P516" t="str">
            <v>NA</v>
          </cell>
          <cell r="Q516" t="str">
            <v>NA</v>
          </cell>
          <cell r="R516" t="str">
            <v>NA</v>
          </cell>
          <cell r="S516" t="str">
            <v>NA</v>
          </cell>
          <cell r="T516" t="str">
            <v>CEC015</v>
          </cell>
          <cell r="U516" t="str">
            <v>CEC011</v>
          </cell>
          <cell r="V516" t="str">
            <v>CEC008</v>
          </cell>
          <cell r="W516" t="str">
            <v>NA</v>
          </cell>
          <cell r="X516" t="str">
            <v>NA</v>
          </cell>
          <cell r="Y516" t="str">
            <v>CMC022</v>
          </cell>
          <cell r="Z516" t="str">
            <v>CMC008</v>
          </cell>
          <cell r="AA516" t="str">
            <v>CMC007</v>
          </cell>
          <cell r="AB516" t="str">
            <v>NA</v>
          </cell>
          <cell r="AC516" t="str">
            <v>NA</v>
          </cell>
          <cell r="AD516">
            <v>1</v>
          </cell>
          <cell r="AE516">
            <v>0.06</v>
          </cell>
          <cell r="AF516">
            <v>0.5</v>
          </cell>
          <cell r="AG516" t="str">
            <v>NA</v>
          </cell>
          <cell r="AH516" t="str">
            <v>NA</v>
          </cell>
          <cell r="AI516">
            <v>2</v>
          </cell>
          <cell r="AJ516">
            <v>2</v>
          </cell>
          <cell r="AK516">
            <v>35.4</v>
          </cell>
          <cell r="AL516">
            <v>4</v>
          </cell>
          <cell r="AO516">
            <v>134154</v>
          </cell>
          <cell r="AP516">
            <v>0</v>
          </cell>
          <cell r="AQ516">
            <v>0</v>
          </cell>
          <cell r="AR516">
            <v>0</v>
          </cell>
          <cell r="AS516">
            <v>0</v>
          </cell>
          <cell r="AT516">
            <v>0</v>
          </cell>
          <cell r="AU516">
            <v>0</v>
          </cell>
          <cell r="AV516">
            <v>0</v>
          </cell>
          <cell r="AW516">
            <v>0</v>
          </cell>
          <cell r="AX516">
            <v>0</v>
          </cell>
          <cell r="AY516">
            <v>0</v>
          </cell>
          <cell r="AZ516">
            <v>0</v>
          </cell>
          <cell r="BA516">
            <v>0</v>
          </cell>
          <cell r="BB516">
            <v>0</v>
          </cell>
          <cell r="BC516">
            <v>0</v>
          </cell>
          <cell r="BD516">
            <v>0</v>
          </cell>
          <cell r="BE516">
            <v>28837</v>
          </cell>
          <cell r="BF516">
            <v>20668</v>
          </cell>
          <cell r="BG516">
            <v>90067</v>
          </cell>
          <cell r="BH516">
            <v>0</v>
          </cell>
          <cell r="BI516">
            <v>0</v>
          </cell>
          <cell r="BJ516">
            <v>14419</v>
          </cell>
          <cell r="BK516">
            <v>620</v>
          </cell>
          <cell r="BL516">
            <v>22517</v>
          </cell>
          <cell r="BM516">
            <v>0</v>
          </cell>
          <cell r="BN516">
            <v>0</v>
          </cell>
          <cell r="BO516">
            <v>37556</v>
          </cell>
          <cell r="BP516">
            <v>165187</v>
          </cell>
          <cell r="BQ516">
            <v>140891</v>
          </cell>
          <cell r="BR516">
            <v>39108</v>
          </cell>
          <cell r="BS516">
            <v>0</v>
          </cell>
          <cell r="BT516">
            <v>0</v>
          </cell>
          <cell r="BU516">
            <v>82594</v>
          </cell>
          <cell r="BV516">
            <v>4227</v>
          </cell>
          <cell r="BW516">
            <v>9777</v>
          </cell>
          <cell r="BX516">
            <v>0</v>
          </cell>
          <cell r="BY516">
            <v>0</v>
          </cell>
          <cell r="BZ516">
            <v>96598</v>
          </cell>
          <cell r="CA516">
            <v>37556</v>
          </cell>
          <cell r="CB516">
            <v>134154</v>
          </cell>
          <cell r="CC516">
            <v>0.05</v>
          </cell>
          <cell r="CD516">
            <v>134154</v>
          </cell>
        </row>
        <row r="517">
          <cell r="B517" t="str">
            <v>DC002</v>
          </cell>
          <cell r="C517" t="str">
            <v>CAP10</v>
          </cell>
          <cell r="D517" t="str">
            <v>Tipo 2T</v>
          </cell>
          <cell r="E517" t="str">
            <v>U</v>
          </cell>
          <cell r="F517" t="str">
            <v>NA</v>
          </cell>
          <cell r="G517" t="str">
            <v>NA</v>
          </cell>
          <cell r="H517" t="str">
            <v>NA</v>
          </cell>
          <cell r="I517" t="str">
            <v>NA</v>
          </cell>
          <cell r="J517" t="str">
            <v>NA</v>
          </cell>
          <cell r="K517" t="str">
            <v>NA</v>
          </cell>
          <cell r="L517" t="str">
            <v>NA</v>
          </cell>
          <cell r="M517" t="str">
            <v>NA</v>
          </cell>
          <cell r="N517" t="str">
            <v>NA</v>
          </cell>
          <cell r="O517" t="str">
            <v>NA</v>
          </cell>
          <cell r="P517" t="str">
            <v>NA</v>
          </cell>
          <cell r="Q517" t="str">
            <v>NA</v>
          </cell>
          <cell r="R517" t="str">
            <v>NA</v>
          </cell>
          <cell r="S517" t="str">
            <v>NA</v>
          </cell>
          <cell r="T517" t="str">
            <v>CEC015</v>
          </cell>
          <cell r="U517" t="str">
            <v>CEC011</v>
          </cell>
          <cell r="V517" t="str">
            <v>CEC008</v>
          </cell>
          <cell r="W517" t="str">
            <v>NA</v>
          </cell>
          <cell r="X517" t="str">
            <v>NA</v>
          </cell>
          <cell r="Y517" t="str">
            <v>CMC022</v>
          </cell>
          <cell r="Z517" t="str">
            <v>CMC008</v>
          </cell>
          <cell r="AA517" t="str">
            <v>CMC007</v>
          </cell>
          <cell r="AB517" t="str">
            <v>NA</v>
          </cell>
          <cell r="AC517" t="str">
            <v>NA</v>
          </cell>
          <cell r="AD517">
            <v>1</v>
          </cell>
          <cell r="AE517">
            <v>0.06</v>
          </cell>
          <cell r="AF517">
            <v>0.5</v>
          </cell>
          <cell r="AG517" t="str">
            <v>NA</v>
          </cell>
          <cell r="AH517" t="str">
            <v>NA</v>
          </cell>
          <cell r="AI517">
            <v>2</v>
          </cell>
          <cell r="AJ517">
            <v>2</v>
          </cell>
          <cell r="AK517">
            <v>35.4</v>
          </cell>
          <cell r="AL517">
            <v>4</v>
          </cell>
          <cell r="AO517">
            <v>134154</v>
          </cell>
          <cell r="AP517">
            <v>0</v>
          </cell>
          <cell r="AQ517">
            <v>0</v>
          </cell>
          <cell r="AR517">
            <v>0</v>
          </cell>
          <cell r="AS517">
            <v>0</v>
          </cell>
          <cell r="AT517">
            <v>0</v>
          </cell>
          <cell r="AU517">
            <v>0</v>
          </cell>
          <cell r="AV517">
            <v>0</v>
          </cell>
          <cell r="AW517">
            <v>0</v>
          </cell>
          <cell r="AX517">
            <v>0</v>
          </cell>
          <cell r="AY517">
            <v>0</v>
          </cell>
          <cell r="AZ517">
            <v>0</v>
          </cell>
          <cell r="BA517">
            <v>0</v>
          </cell>
          <cell r="BB517">
            <v>0</v>
          </cell>
          <cell r="BC517">
            <v>0</v>
          </cell>
          <cell r="BD517">
            <v>0</v>
          </cell>
          <cell r="BE517">
            <v>28837</v>
          </cell>
          <cell r="BF517">
            <v>20668</v>
          </cell>
          <cell r="BG517">
            <v>90067</v>
          </cell>
          <cell r="BH517">
            <v>0</v>
          </cell>
          <cell r="BI517">
            <v>0</v>
          </cell>
          <cell r="BJ517">
            <v>14419</v>
          </cell>
          <cell r="BK517">
            <v>620</v>
          </cell>
          <cell r="BL517">
            <v>22517</v>
          </cell>
          <cell r="BM517">
            <v>0</v>
          </cell>
          <cell r="BN517">
            <v>0</v>
          </cell>
          <cell r="BO517">
            <v>37556</v>
          </cell>
          <cell r="BP517">
            <v>165187</v>
          </cell>
          <cell r="BQ517">
            <v>140891</v>
          </cell>
          <cell r="BR517">
            <v>39108</v>
          </cell>
          <cell r="BS517">
            <v>0</v>
          </cell>
          <cell r="BT517">
            <v>0</v>
          </cell>
          <cell r="BU517">
            <v>82594</v>
          </cell>
          <cell r="BV517">
            <v>4227</v>
          </cell>
          <cell r="BW517">
            <v>9777</v>
          </cell>
          <cell r="BX517">
            <v>0</v>
          </cell>
          <cell r="BY517">
            <v>0</v>
          </cell>
          <cell r="BZ517">
            <v>96598</v>
          </cell>
          <cell r="CA517">
            <v>37556</v>
          </cell>
          <cell r="CB517">
            <v>134154</v>
          </cell>
          <cell r="CC517">
            <v>0.05</v>
          </cell>
          <cell r="CD517">
            <v>134154</v>
          </cell>
        </row>
        <row r="518">
          <cell r="B518" t="str">
            <v>DC001</v>
          </cell>
          <cell r="C518" t="str">
            <v>CAP10</v>
          </cell>
          <cell r="D518" t="str">
            <v>Tipo F</v>
          </cell>
          <cell r="E518" t="str">
            <v>U</v>
          </cell>
          <cell r="F518" t="str">
            <v>NA</v>
          </cell>
          <cell r="G518" t="str">
            <v>NA</v>
          </cell>
          <cell r="H518" t="str">
            <v>NA</v>
          </cell>
          <cell r="I518" t="str">
            <v>NA</v>
          </cell>
          <cell r="J518" t="str">
            <v>NA</v>
          </cell>
          <cell r="K518" t="str">
            <v>NA</v>
          </cell>
          <cell r="L518" t="str">
            <v>NA</v>
          </cell>
          <cell r="M518" t="str">
            <v>NA</v>
          </cell>
          <cell r="N518" t="str">
            <v>NA</v>
          </cell>
          <cell r="O518" t="str">
            <v>NA</v>
          </cell>
          <cell r="P518" t="str">
            <v>NA</v>
          </cell>
          <cell r="Q518" t="str">
            <v>NA</v>
          </cell>
          <cell r="R518" t="str">
            <v>NA</v>
          </cell>
          <cell r="S518" t="str">
            <v>NA</v>
          </cell>
          <cell r="T518" t="str">
            <v>CEC015</v>
          </cell>
          <cell r="U518" t="str">
            <v>CEC011</v>
          </cell>
          <cell r="V518" t="str">
            <v>CEC008</v>
          </cell>
          <cell r="W518" t="str">
            <v>NA</v>
          </cell>
          <cell r="X518" t="str">
            <v>NA</v>
          </cell>
          <cell r="Y518" t="str">
            <v>CMC022</v>
          </cell>
          <cell r="Z518" t="str">
            <v>CMC008</v>
          </cell>
          <cell r="AA518" t="str">
            <v>CMC007</v>
          </cell>
          <cell r="AB518" t="str">
            <v>NA</v>
          </cell>
          <cell r="AC518" t="str">
            <v>NA</v>
          </cell>
          <cell r="AD518">
            <v>1</v>
          </cell>
          <cell r="AE518">
            <v>0.08</v>
          </cell>
          <cell r="AF518">
            <v>0.75</v>
          </cell>
          <cell r="AG518" t="str">
            <v>NA</v>
          </cell>
          <cell r="AH518" t="str">
            <v>NA</v>
          </cell>
          <cell r="AI518">
            <v>3</v>
          </cell>
          <cell r="AJ518">
            <v>3</v>
          </cell>
          <cell r="AK518">
            <v>35.4</v>
          </cell>
          <cell r="AL518">
            <v>4</v>
          </cell>
          <cell r="AO518">
            <v>101276</v>
          </cell>
          <cell r="AP518">
            <v>0</v>
          </cell>
          <cell r="AQ518">
            <v>0</v>
          </cell>
          <cell r="AR518">
            <v>0</v>
          </cell>
          <cell r="AS518">
            <v>0</v>
          </cell>
          <cell r="AT518">
            <v>0</v>
          </cell>
          <cell r="AU518">
            <v>0</v>
          </cell>
          <cell r="AV518">
            <v>0</v>
          </cell>
          <cell r="AW518">
            <v>0</v>
          </cell>
          <cell r="AX518">
            <v>0</v>
          </cell>
          <cell r="AY518">
            <v>0</v>
          </cell>
          <cell r="AZ518">
            <v>0</v>
          </cell>
          <cell r="BA518">
            <v>0</v>
          </cell>
          <cell r="BB518">
            <v>0</v>
          </cell>
          <cell r="BC518">
            <v>0</v>
          </cell>
          <cell r="BD518">
            <v>0</v>
          </cell>
          <cell r="BE518">
            <v>28837</v>
          </cell>
          <cell r="BF518">
            <v>20668</v>
          </cell>
          <cell r="BG518">
            <v>90067</v>
          </cell>
          <cell r="BH518">
            <v>0</v>
          </cell>
          <cell r="BI518">
            <v>0</v>
          </cell>
          <cell r="BJ518">
            <v>9612</v>
          </cell>
          <cell r="BK518">
            <v>551</v>
          </cell>
          <cell r="BL518">
            <v>22517</v>
          </cell>
          <cell r="BM518">
            <v>0</v>
          </cell>
          <cell r="BN518">
            <v>0</v>
          </cell>
          <cell r="BO518">
            <v>32680</v>
          </cell>
          <cell r="BP518">
            <v>165187</v>
          </cell>
          <cell r="BQ518">
            <v>140891</v>
          </cell>
          <cell r="BR518">
            <v>39108</v>
          </cell>
          <cell r="BS518">
            <v>0</v>
          </cell>
          <cell r="BT518">
            <v>0</v>
          </cell>
          <cell r="BU518">
            <v>55062</v>
          </cell>
          <cell r="BV518">
            <v>3757</v>
          </cell>
          <cell r="BW518">
            <v>9777</v>
          </cell>
          <cell r="BX518">
            <v>0</v>
          </cell>
          <cell r="BY518">
            <v>0</v>
          </cell>
          <cell r="BZ518">
            <v>68596</v>
          </cell>
          <cell r="CA518">
            <v>32680</v>
          </cell>
          <cell r="CB518">
            <v>101276</v>
          </cell>
          <cell r="CC518">
            <v>0.05</v>
          </cell>
          <cell r="CD518">
            <v>101276</v>
          </cell>
        </row>
        <row r="519">
          <cell r="B519" t="str">
            <v>RC002</v>
          </cell>
          <cell r="C519" t="str">
            <v>CAP11</v>
          </cell>
          <cell r="D519" t="str">
            <v>Cámara tipo D a XD.    Dibujo C-19330</v>
          </cell>
          <cell r="E519" t="str">
            <v>U</v>
          </cell>
          <cell r="F519" t="str">
            <v>MOC169</v>
          </cell>
          <cell r="G519" t="str">
            <v>NA</v>
          </cell>
          <cell r="H519" t="str">
            <v>NA</v>
          </cell>
          <cell r="I519" t="str">
            <v>NA</v>
          </cell>
          <cell r="J519" t="str">
            <v>NA</v>
          </cell>
          <cell r="K519" t="str">
            <v>NA</v>
          </cell>
          <cell r="L519" t="str">
            <v>NA</v>
          </cell>
          <cell r="M519">
            <v>1</v>
          </cell>
          <cell r="N519" t="str">
            <v>NA</v>
          </cell>
          <cell r="O519" t="str">
            <v>NA</v>
          </cell>
          <cell r="P519" t="str">
            <v>NA</v>
          </cell>
          <cell r="Q519" t="str">
            <v>NA</v>
          </cell>
          <cell r="R519" t="str">
            <v>NA</v>
          </cell>
          <cell r="S519" t="str">
            <v>NA</v>
          </cell>
          <cell r="T519" t="str">
            <v>CEC007</v>
          </cell>
          <cell r="U519" t="str">
            <v>CEC008</v>
          </cell>
          <cell r="V519" t="str">
            <v>NA</v>
          </cell>
          <cell r="W519" t="str">
            <v>NA</v>
          </cell>
          <cell r="X519" t="str">
            <v>NA</v>
          </cell>
          <cell r="Y519" t="str">
            <v>CMC006</v>
          </cell>
          <cell r="Z519" t="str">
            <v>CMC007</v>
          </cell>
          <cell r="AA519" t="str">
            <v>NA</v>
          </cell>
          <cell r="AB519" t="str">
            <v>NA</v>
          </cell>
          <cell r="AC519" t="str">
            <v>NA</v>
          </cell>
          <cell r="AD519">
            <v>1</v>
          </cell>
          <cell r="AE519">
            <v>0.5</v>
          </cell>
          <cell r="AF519" t="str">
            <v>NA</v>
          </cell>
          <cell r="AG519" t="str">
            <v>NA</v>
          </cell>
          <cell r="AH519" t="str">
            <v>NA</v>
          </cell>
          <cell r="AI519">
            <v>1</v>
          </cell>
          <cell r="AJ519">
            <v>1</v>
          </cell>
          <cell r="AK519">
            <v>2</v>
          </cell>
          <cell r="AO519">
            <v>1387148</v>
          </cell>
          <cell r="AP519">
            <v>1148557</v>
          </cell>
          <cell r="AQ519">
            <v>0</v>
          </cell>
          <cell r="AR519">
            <v>0</v>
          </cell>
          <cell r="AS519">
            <v>0</v>
          </cell>
          <cell r="AT519">
            <v>0</v>
          </cell>
          <cell r="AU519">
            <v>0</v>
          </cell>
          <cell r="AV519">
            <v>0</v>
          </cell>
          <cell r="AW519">
            <v>1148557</v>
          </cell>
          <cell r="AX519">
            <v>0</v>
          </cell>
          <cell r="AY519">
            <v>0</v>
          </cell>
          <cell r="AZ519">
            <v>0</v>
          </cell>
          <cell r="BA519">
            <v>0</v>
          </cell>
          <cell r="BB519">
            <v>0</v>
          </cell>
          <cell r="BC519">
            <v>0</v>
          </cell>
          <cell r="BD519">
            <v>1205985</v>
          </cell>
          <cell r="BE519">
            <v>17038</v>
          </cell>
          <cell r="BF519">
            <v>90067</v>
          </cell>
          <cell r="BG519">
            <v>0</v>
          </cell>
          <cell r="BH519">
            <v>0</v>
          </cell>
          <cell r="BI519">
            <v>0</v>
          </cell>
          <cell r="BJ519">
            <v>17038</v>
          </cell>
          <cell r="BK519">
            <v>45034</v>
          </cell>
          <cell r="BL519">
            <v>0</v>
          </cell>
          <cell r="BM519">
            <v>0</v>
          </cell>
          <cell r="BN519">
            <v>0</v>
          </cell>
          <cell r="BO519">
            <v>62072</v>
          </cell>
          <cell r="BP519">
            <v>99537</v>
          </cell>
          <cell r="BQ519">
            <v>39108</v>
          </cell>
          <cell r="BR519">
            <v>0</v>
          </cell>
          <cell r="BS519">
            <v>0</v>
          </cell>
          <cell r="BT519">
            <v>0</v>
          </cell>
          <cell r="BU519">
            <v>99537</v>
          </cell>
          <cell r="BV519">
            <v>19554</v>
          </cell>
          <cell r="BW519">
            <v>0</v>
          </cell>
          <cell r="BX519">
            <v>0</v>
          </cell>
          <cell r="BY519">
            <v>0</v>
          </cell>
          <cell r="BZ519">
            <v>119091</v>
          </cell>
          <cell r="CA519">
            <v>62072</v>
          </cell>
          <cell r="CB519">
            <v>181163</v>
          </cell>
          <cell r="CC519">
            <v>0.05</v>
          </cell>
          <cell r="CD519">
            <v>1387148</v>
          </cell>
        </row>
        <row r="520">
          <cell r="B520" t="str">
            <v>RC007</v>
          </cell>
          <cell r="C520" t="str">
            <v>CAP11</v>
          </cell>
          <cell r="D520" t="str">
            <v>De Tipo 2F a Tipo C</v>
          </cell>
          <cell r="E520" t="str">
            <v>U</v>
          </cell>
          <cell r="F520" t="str">
            <v>NA</v>
          </cell>
          <cell r="G520" t="str">
            <v>NA</v>
          </cell>
          <cell r="H520" t="str">
            <v>NA</v>
          </cell>
          <cell r="I520" t="str">
            <v>NA</v>
          </cell>
          <cell r="J520" t="str">
            <v>NA</v>
          </cell>
          <cell r="K520" t="str">
            <v>NA</v>
          </cell>
          <cell r="L520" t="str">
            <v>NA</v>
          </cell>
          <cell r="M520" t="str">
            <v>NA</v>
          </cell>
          <cell r="N520" t="str">
            <v>NA</v>
          </cell>
          <cell r="O520" t="str">
            <v>NA</v>
          </cell>
          <cell r="P520" t="str">
            <v>NA</v>
          </cell>
          <cell r="Q520" t="str">
            <v>NA</v>
          </cell>
          <cell r="R520" t="str">
            <v>NA</v>
          </cell>
          <cell r="S520" t="str">
            <v>NA</v>
          </cell>
          <cell r="T520" t="str">
            <v>NA</v>
          </cell>
          <cell r="U520" t="str">
            <v>NA</v>
          </cell>
          <cell r="V520" t="str">
            <v>NA</v>
          </cell>
          <cell r="W520" t="str">
            <v>NA</v>
          </cell>
          <cell r="X520" t="str">
            <v>NA</v>
          </cell>
          <cell r="Y520" t="str">
            <v>NA</v>
          </cell>
          <cell r="Z520" t="str">
            <v>NA</v>
          </cell>
          <cell r="AA520" t="str">
            <v>NA</v>
          </cell>
          <cell r="AB520" t="str">
            <v>NA</v>
          </cell>
          <cell r="AC520" t="str">
            <v>NA</v>
          </cell>
          <cell r="AD520" t="str">
            <v>NA</v>
          </cell>
          <cell r="AE520" t="str">
            <v>NA</v>
          </cell>
          <cell r="AF520" t="str">
            <v>NA</v>
          </cell>
          <cell r="AG520" t="str">
            <v>NA</v>
          </cell>
          <cell r="AH520" t="str">
            <v>NA</v>
          </cell>
          <cell r="AI520">
            <v>0</v>
          </cell>
          <cell r="AO520">
            <v>0</v>
          </cell>
          <cell r="AP520">
            <v>0</v>
          </cell>
          <cell r="AQ520">
            <v>0</v>
          </cell>
          <cell r="AR520">
            <v>0</v>
          </cell>
          <cell r="AS520">
            <v>0</v>
          </cell>
          <cell r="AT520">
            <v>0</v>
          </cell>
          <cell r="AU520">
            <v>0</v>
          </cell>
          <cell r="AV520">
            <v>0</v>
          </cell>
          <cell r="AW520">
            <v>0</v>
          </cell>
          <cell r="AX520">
            <v>0</v>
          </cell>
          <cell r="AY520">
            <v>0</v>
          </cell>
          <cell r="AZ520">
            <v>0</v>
          </cell>
          <cell r="BA520">
            <v>0</v>
          </cell>
          <cell r="BB520">
            <v>0</v>
          </cell>
          <cell r="BC520">
            <v>0</v>
          </cell>
          <cell r="BD520">
            <v>0</v>
          </cell>
          <cell r="BE520">
            <v>0</v>
          </cell>
          <cell r="BF520">
            <v>0</v>
          </cell>
          <cell r="BG520">
            <v>0</v>
          </cell>
          <cell r="BH520">
            <v>0</v>
          </cell>
          <cell r="BI520">
            <v>0</v>
          </cell>
          <cell r="BJ520">
            <v>0</v>
          </cell>
          <cell r="BK520">
            <v>0</v>
          </cell>
          <cell r="BL520">
            <v>0</v>
          </cell>
          <cell r="BM520">
            <v>0</v>
          </cell>
          <cell r="BN520">
            <v>0</v>
          </cell>
          <cell r="BO520">
            <v>0</v>
          </cell>
          <cell r="BP520">
            <v>0</v>
          </cell>
          <cell r="BQ520">
            <v>0</v>
          </cell>
          <cell r="BR520">
            <v>0</v>
          </cell>
          <cell r="BS520">
            <v>0</v>
          </cell>
          <cell r="BT520">
            <v>0</v>
          </cell>
          <cell r="BU520">
            <v>0</v>
          </cell>
          <cell r="BV520">
            <v>0</v>
          </cell>
          <cell r="BW520">
            <v>0</v>
          </cell>
          <cell r="BX520">
            <v>0</v>
          </cell>
          <cell r="BY520">
            <v>0</v>
          </cell>
          <cell r="BZ520">
            <v>0</v>
          </cell>
          <cell r="CA520">
            <v>0</v>
          </cell>
          <cell r="CB520">
            <v>0</v>
          </cell>
          <cell r="CC520">
            <v>0.05</v>
          </cell>
          <cell r="CD520">
            <v>0</v>
          </cell>
        </row>
        <row r="521">
          <cell r="B521" t="str">
            <v>RC004</v>
          </cell>
          <cell r="C521" t="str">
            <v>CAP11</v>
          </cell>
          <cell r="D521" t="str">
            <v>De Tipo C a Tipo JC</v>
          </cell>
          <cell r="E521" t="str">
            <v>U</v>
          </cell>
          <cell r="F521" t="str">
            <v>MOC144</v>
          </cell>
          <cell r="G521" t="str">
            <v>NA</v>
          </cell>
          <cell r="H521" t="str">
            <v>NA</v>
          </cell>
          <cell r="I521" t="str">
            <v>NA</v>
          </cell>
          <cell r="J521" t="str">
            <v>NA</v>
          </cell>
          <cell r="K521" t="str">
            <v>NA</v>
          </cell>
          <cell r="L521" t="str">
            <v>NA</v>
          </cell>
          <cell r="M521">
            <v>1</v>
          </cell>
          <cell r="N521" t="str">
            <v>NA</v>
          </cell>
          <cell r="O521" t="str">
            <v>NA</v>
          </cell>
          <cell r="P521" t="str">
            <v>NA</v>
          </cell>
          <cell r="Q521" t="str">
            <v>NA</v>
          </cell>
          <cell r="R521" t="str">
            <v>NA</v>
          </cell>
          <cell r="S521" t="str">
            <v>NA</v>
          </cell>
          <cell r="T521" t="str">
            <v>CEC007</v>
          </cell>
          <cell r="U521" t="str">
            <v>CEC008</v>
          </cell>
          <cell r="V521" t="str">
            <v>NA</v>
          </cell>
          <cell r="W521" t="str">
            <v>NA</v>
          </cell>
          <cell r="X521" t="str">
            <v>NA</v>
          </cell>
          <cell r="Y521" t="str">
            <v>CMC006</v>
          </cell>
          <cell r="Z521" t="str">
            <v>CMC007</v>
          </cell>
          <cell r="AA521" t="str">
            <v>NA</v>
          </cell>
          <cell r="AB521" t="str">
            <v>NA</v>
          </cell>
          <cell r="AC521" t="str">
            <v>NA</v>
          </cell>
          <cell r="AD521">
            <v>1</v>
          </cell>
          <cell r="AE521">
            <v>0.21</v>
          </cell>
          <cell r="AF521" t="str">
            <v>NA</v>
          </cell>
          <cell r="AG521" t="str">
            <v>NA</v>
          </cell>
          <cell r="AH521" t="str">
            <v>NA</v>
          </cell>
          <cell r="AI521">
            <v>1</v>
          </cell>
          <cell r="AJ521">
            <v>1</v>
          </cell>
          <cell r="AK521">
            <v>4.7</v>
          </cell>
          <cell r="AO521">
            <v>1822916</v>
          </cell>
          <cell r="AP521">
            <v>1599251</v>
          </cell>
          <cell r="AQ521">
            <v>0</v>
          </cell>
          <cell r="AR521">
            <v>0</v>
          </cell>
          <cell r="AS521">
            <v>0</v>
          </cell>
          <cell r="AT521">
            <v>0</v>
          </cell>
          <cell r="AU521">
            <v>0</v>
          </cell>
          <cell r="AV521">
            <v>0</v>
          </cell>
          <cell r="AW521">
            <v>1599251</v>
          </cell>
          <cell r="AX521">
            <v>0</v>
          </cell>
          <cell r="AY521">
            <v>0</v>
          </cell>
          <cell r="AZ521">
            <v>0</v>
          </cell>
          <cell r="BA521">
            <v>0</v>
          </cell>
          <cell r="BB521">
            <v>0</v>
          </cell>
          <cell r="BC521">
            <v>0</v>
          </cell>
          <cell r="BD521">
            <v>1679214</v>
          </cell>
          <cell r="BE521">
            <v>17038</v>
          </cell>
          <cell r="BF521">
            <v>90067</v>
          </cell>
          <cell r="BG521">
            <v>0</v>
          </cell>
          <cell r="BH521">
            <v>0</v>
          </cell>
          <cell r="BI521">
            <v>0</v>
          </cell>
          <cell r="BJ521">
            <v>17038</v>
          </cell>
          <cell r="BK521">
            <v>18914</v>
          </cell>
          <cell r="BL521">
            <v>0</v>
          </cell>
          <cell r="BM521">
            <v>0</v>
          </cell>
          <cell r="BN521">
            <v>0</v>
          </cell>
          <cell r="BO521">
            <v>35952</v>
          </cell>
          <cell r="BP521">
            <v>99537</v>
          </cell>
          <cell r="BQ521">
            <v>39108</v>
          </cell>
          <cell r="BR521">
            <v>0</v>
          </cell>
          <cell r="BS521">
            <v>0</v>
          </cell>
          <cell r="BT521">
            <v>0</v>
          </cell>
          <cell r="BU521">
            <v>99537</v>
          </cell>
          <cell r="BV521">
            <v>8213</v>
          </cell>
          <cell r="BW521">
            <v>0</v>
          </cell>
          <cell r="BX521">
            <v>0</v>
          </cell>
          <cell r="BY521">
            <v>0</v>
          </cell>
          <cell r="BZ521">
            <v>107750</v>
          </cell>
          <cell r="CA521">
            <v>35952</v>
          </cell>
          <cell r="CB521">
            <v>143702</v>
          </cell>
          <cell r="CC521">
            <v>0.05</v>
          </cell>
          <cell r="CD521">
            <v>1822916</v>
          </cell>
        </row>
        <row r="522">
          <cell r="B522" t="str">
            <v>RC001</v>
          </cell>
          <cell r="C522" t="str">
            <v>CAP11</v>
          </cell>
          <cell r="D522" t="str">
            <v>De Tipo C a Tipo LC</v>
          </cell>
          <cell r="E522" t="str">
            <v>U</v>
          </cell>
          <cell r="F522" t="str">
            <v>MOC142</v>
          </cell>
          <cell r="G522" t="str">
            <v>NA</v>
          </cell>
          <cell r="H522" t="str">
            <v>NA</v>
          </cell>
          <cell r="I522" t="str">
            <v>NA</v>
          </cell>
          <cell r="J522" t="str">
            <v>NA</v>
          </cell>
          <cell r="K522" t="str">
            <v>NA</v>
          </cell>
          <cell r="L522" t="str">
            <v>NA</v>
          </cell>
          <cell r="M522">
            <v>1</v>
          </cell>
          <cell r="N522" t="str">
            <v>NA</v>
          </cell>
          <cell r="O522" t="str">
            <v>NA</v>
          </cell>
          <cell r="P522" t="str">
            <v>NA</v>
          </cell>
          <cell r="Q522" t="str">
            <v>NA</v>
          </cell>
          <cell r="R522" t="str">
            <v>NA</v>
          </cell>
          <cell r="S522" t="str">
            <v>NA</v>
          </cell>
          <cell r="T522" t="str">
            <v>CEC007</v>
          </cell>
          <cell r="U522" t="str">
            <v>CEC008</v>
          </cell>
          <cell r="V522" t="str">
            <v>NA</v>
          </cell>
          <cell r="W522" t="str">
            <v>NA</v>
          </cell>
          <cell r="X522" t="str">
            <v>NA</v>
          </cell>
          <cell r="Y522" t="str">
            <v>CMC006</v>
          </cell>
          <cell r="Z522" t="str">
            <v>CMC007</v>
          </cell>
          <cell r="AA522" t="str">
            <v>NA</v>
          </cell>
          <cell r="AB522" t="str">
            <v>NA</v>
          </cell>
          <cell r="AC522" t="str">
            <v>NA</v>
          </cell>
          <cell r="AD522">
            <v>1</v>
          </cell>
          <cell r="AE522">
            <v>0.21</v>
          </cell>
          <cell r="AF522" t="str">
            <v>NA</v>
          </cell>
          <cell r="AG522" t="str">
            <v>NA</v>
          </cell>
          <cell r="AH522" t="str">
            <v>NA</v>
          </cell>
          <cell r="AI522">
            <v>1</v>
          </cell>
          <cell r="AJ522">
            <v>1</v>
          </cell>
          <cell r="AK522">
            <v>4.7</v>
          </cell>
          <cell r="AO522">
            <v>1746398</v>
          </cell>
          <cell r="AP522">
            <v>1526377</v>
          </cell>
          <cell r="AQ522">
            <v>0</v>
          </cell>
          <cell r="AR522">
            <v>0</v>
          </cell>
          <cell r="AS522">
            <v>0</v>
          </cell>
          <cell r="AT522">
            <v>0</v>
          </cell>
          <cell r="AU522">
            <v>0</v>
          </cell>
          <cell r="AV522">
            <v>0</v>
          </cell>
          <cell r="AW522">
            <v>1526377</v>
          </cell>
          <cell r="AX522">
            <v>0</v>
          </cell>
          <cell r="AY522">
            <v>0</v>
          </cell>
          <cell r="AZ522">
            <v>0</v>
          </cell>
          <cell r="BA522">
            <v>0</v>
          </cell>
          <cell r="BB522">
            <v>0</v>
          </cell>
          <cell r="BC522">
            <v>0</v>
          </cell>
          <cell r="BD522">
            <v>1602696</v>
          </cell>
          <cell r="BE522">
            <v>17038</v>
          </cell>
          <cell r="BF522">
            <v>90067</v>
          </cell>
          <cell r="BG522">
            <v>0</v>
          </cell>
          <cell r="BH522">
            <v>0</v>
          </cell>
          <cell r="BI522">
            <v>0</v>
          </cell>
          <cell r="BJ522">
            <v>17038</v>
          </cell>
          <cell r="BK522">
            <v>18914</v>
          </cell>
          <cell r="BL522">
            <v>0</v>
          </cell>
          <cell r="BM522">
            <v>0</v>
          </cell>
          <cell r="BN522">
            <v>0</v>
          </cell>
          <cell r="BO522">
            <v>35952</v>
          </cell>
          <cell r="BP522">
            <v>99537</v>
          </cell>
          <cell r="BQ522">
            <v>39108</v>
          </cell>
          <cell r="BR522">
            <v>0</v>
          </cell>
          <cell r="BS522">
            <v>0</v>
          </cell>
          <cell r="BT522">
            <v>0</v>
          </cell>
          <cell r="BU522">
            <v>99537</v>
          </cell>
          <cell r="BV522">
            <v>8213</v>
          </cell>
          <cell r="BW522">
            <v>0</v>
          </cell>
          <cell r="BX522">
            <v>0</v>
          </cell>
          <cell r="BY522">
            <v>0</v>
          </cell>
          <cell r="BZ522">
            <v>107750</v>
          </cell>
          <cell r="CA522">
            <v>35952</v>
          </cell>
          <cell r="CB522">
            <v>143702</v>
          </cell>
          <cell r="CC522">
            <v>0.05</v>
          </cell>
          <cell r="CD522">
            <v>1746398</v>
          </cell>
        </row>
        <row r="523">
          <cell r="B523" t="str">
            <v>RC003</v>
          </cell>
          <cell r="C523" t="str">
            <v>CAP11</v>
          </cell>
          <cell r="D523" t="str">
            <v>De Tipo C a Tipo XC</v>
          </cell>
          <cell r="E523" t="str">
            <v>U</v>
          </cell>
          <cell r="F523" t="str">
            <v>MOC143</v>
          </cell>
          <cell r="G523" t="str">
            <v>NA</v>
          </cell>
          <cell r="H523" t="str">
            <v>NA</v>
          </cell>
          <cell r="I523" t="str">
            <v>NA</v>
          </cell>
          <cell r="J523" t="str">
            <v>NA</v>
          </cell>
          <cell r="K523" t="str">
            <v>NA</v>
          </cell>
          <cell r="L523" t="str">
            <v>NA</v>
          </cell>
          <cell r="M523">
            <v>1</v>
          </cell>
          <cell r="N523" t="str">
            <v>NA</v>
          </cell>
          <cell r="O523" t="str">
            <v>NA</v>
          </cell>
          <cell r="P523" t="str">
            <v>NA</v>
          </cell>
          <cell r="Q523" t="str">
            <v>NA</v>
          </cell>
          <cell r="R523" t="str">
            <v>NA</v>
          </cell>
          <cell r="S523" t="str">
            <v>NA</v>
          </cell>
          <cell r="T523" t="str">
            <v>CEC007</v>
          </cell>
          <cell r="U523" t="str">
            <v>CEC008</v>
          </cell>
          <cell r="V523" t="str">
            <v>NA</v>
          </cell>
          <cell r="W523" t="str">
            <v>NA</v>
          </cell>
          <cell r="X523" t="str">
            <v>NA</v>
          </cell>
          <cell r="Y523" t="str">
            <v>CMC006</v>
          </cell>
          <cell r="Z523" t="str">
            <v>CMC007</v>
          </cell>
          <cell r="AA523" t="str">
            <v>NA</v>
          </cell>
          <cell r="AB523" t="str">
            <v>NA</v>
          </cell>
          <cell r="AC523" t="str">
            <v>NA</v>
          </cell>
          <cell r="AD523">
            <v>1</v>
          </cell>
          <cell r="AE523">
            <v>0.21</v>
          </cell>
          <cell r="AF523" t="str">
            <v>NA</v>
          </cell>
          <cell r="AG523" t="str">
            <v>NA</v>
          </cell>
          <cell r="AH523" t="str">
            <v>NA</v>
          </cell>
          <cell r="AI523">
            <v>1</v>
          </cell>
          <cell r="AJ523">
            <v>1</v>
          </cell>
          <cell r="AK523">
            <v>4.7</v>
          </cell>
          <cell r="AO523">
            <v>1822916</v>
          </cell>
          <cell r="AP523">
            <v>1599251</v>
          </cell>
          <cell r="AQ523">
            <v>0</v>
          </cell>
          <cell r="AR523">
            <v>0</v>
          </cell>
          <cell r="AS523">
            <v>0</v>
          </cell>
          <cell r="AT523">
            <v>0</v>
          </cell>
          <cell r="AU523">
            <v>0</v>
          </cell>
          <cell r="AV523">
            <v>0</v>
          </cell>
          <cell r="AW523">
            <v>1599251</v>
          </cell>
          <cell r="AX523">
            <v>0</v>
          </cell>
          <cell r="AY523">
            <v>0</v>
          </cell>
          <cell r="AZ523">
            <v>0</v>
          </cell>
          <cell r="BA523">
            <v>0</v>
          </cell>
          <cell r="BB523">
            <v>0</v>
          </cell>
          <cell r="BC523">
            <v>0</v>
          </cell>
          <cell r="BD523">
            <v>1679214</v>
          </cell>
          <cell r="BE523">
            <v>17038</v>
          </cell>
          <cell r="BF523">
            <v>90067</v>
          </cell>
          <cell r="BG523">
            <v>0</v>
          </cell>
          <cell r="BH523">
            <v>0</v>
          </cell>
          <cell r="BI523">
            <v>0</v>
          </cell>
          <cell r="BJ523">
            <v>17038</v>
          </cell>
          <cell r="BK523">
            <v>18914</v>
          </cell>
          <cell r="BL523">
            <v>0</v>
          </cell>
          <cell r="BM523">
            <v>0</v>
          </cell>
          <cell r="BN523">
            <v>0</v>
          </cell>
          <cell r="BO523">
            <v>35952</v>
          </cell>
          <cell r="BP523">
            <v>99537</v>
          </cell>
          <cell r="BQ523">
            <v>39108</v>
          </cell>
          <cell r="BR523">
            <v>0</v>
          </cell>
          <cell r="BS523">
            <v>0</v>
          </cell>
          <cell r="BT523">
            <v>0</v>
          </cell>
          <cell r="BU523">
            <v>99537</v>
          </cell>
          <cell r="BV523">
            <v>8213</v>
          </cell>
          <cell r="BW523">
            <v>0</v>
          </cell>
          <cell r="BX523">
            <v>0</v>
          </cell>
          <cell r="BY523">
            <v>0</v>
          </cell>
          <cell r="BZ523">
            <v>107750</v>
          </cell>
          <cell r="CA523">
            <v>35952</v>
          </cell>
          <cell r="CB523">
            <v>143702</v>
          </cell>
          <cell r="CC523">
            <v>0.05</v>
          </cell>
          <cell r="CD523">
            <v>1822916</v>
          </cell>
        </row>
        <row r="524">
          <cell r="B524" t="str">
            <v>RC002</v>
          </cell>
          <cell r="C524" t="str">
            <v>CAP11</v>
          </cell>
          <cell r="D524" t="str">
            <v>De Tipo D a Tipo C</v>
          </cell>
          <cell r="E524" t="str">
            <v>U</v>
          </cell>
          <cell r="F524" t="str">
            <v>NA</v>
          </cell>
          <cell r="G524" t="str">
            <v>NA</v>
          </cell>
          <cell r="H524" t="str">
            <v>NA</v>
          </cell>
          <cell r="I524" t="str">
            <v>NA</v>
          </cell>
          <cell r="J524" t="str">
            <v>NA</v>
          </cell>
          <cell r="K524" t="str">
            <v>NA</v>
          </cell>
          <cell r="L524" t="str">
            <v>NA</v>
          </cell>
          <cell r="M524" t="str">
            <v>NA</v>
          </cell>
          <cell r="N524" t="str">
            <v>NA</v>
          </cell>
          <cell r="O524" t="str">
            <v>NA</v>
          </cell>
          <cell r="P524" t="str">
            <v>NA</v>
          </cell>
          <cell r="Q524" t="str">
            <v>NA</v>
          </cell>
          <cell r="R524" t="str">
            <v>NA</v>
          </cell>
          <cell r="S524" t="str">
            <v>NA</v>
          </cell>
          <cell r="T524" t="str">
            <v>NA</v>
          </cell>
          <cell r="U524" t="str">
            <v>NA</v>
          </cell>
          <cell r="V524" t="str">
            <v>NA</v>
          </cell>
          <cell r="W524" t="str">
            <v>NA</v>
          </cell>
          <cell r="X524" t="str">
            <v>NA</v>
          </cell>
          <cell r="Y524" t="str">
            <v>NA</v>
          </cell>
          <cell r="Z524" t="str">
            <v>NA</v>
          </cell>
          <cell r="AA524" t="str">
            <v>NA</v>
          </cell>
          <cell r="AB524" t="str">
            <v>NA</v>
          </cell>
          <cell r="AC524" t="str">
            <v>NA</v>
          </cell>
          <cell r="AD524" t="str">
            <v>NA</v>
          </cell>
          <cell r="AE524" t="str">
            <v>NA</v>
          </cell>
          <cell r="AF524" t="str">
            <v>NA</v>
          </cell>
          <cell r="AG524" t="str">
            <v>NA</v>
          </cell>
          <cell r="AH524" t="str">
            <v>NA</v>
          </cell>
          <cell r="AI524">
            <v>0</v>
          </cell>
          <cell r="AO524">
            <v>0</v>
          </cell>
          <cell r="AP524">
            <v>0</v>
          </cell>
          <cell r="AQ524">
            <v>0</v>
          </cell>
          <cell r="AR524">
            <v>0</v>
          </cell>
          <cell r="AS524">
            <v>0</v>
          </cell>
          <cell r="AT524">
            <v>0</v>
          </cell>
          <cell r="AU524">
            <v>0</v>
          </cell>
          <cell r="AV524">
            <v>0</v>
          </cell>
          <cell r="AW524">
            <v>0</v>
          </cell>
          <cell r="AX524">
            <v>0</v>
          </cell>
          <cell r="AY524">
            <v>0</v>
          </cell>
          <cell r="AZ524">
            <v>0</v>
          </cell>
          <cell r="BA524">
            <v>0</v>
          </cell>
          <cell r="BB524">
            <v>0</v>
          </cell>
          <cell r="BC524">
            <v>0</v>
          </cell>
          <cell r="BD524">
            <v>0</v>
          </cell>
          <cell r="BE524">
            <v>0</v>
          </cell>
          <cell r="BF524">
            <v>0</v>
          </cell>
          <cell r="BG524">
            <v>0</v>
          </cell>
          <cell r="BH524">
            <v>0</v>
          </cell>
          <cell r="BI524">
            <v>0</v>
          </cell>
          <cell r="BJ524">
            <v>0</v>
          </cell>
          <cell r="BK524">
            <v>0</v>
          </cell>
          <cell r="BL524">
            <v>0</v>
          </cell>
          <cell r="BM524">
            <v>0</v>
          </cell>
          <cell r="BN524">
            <v>0</v>
          </cell>
          <cell r="BO524">
            <v>0</v>
          </cell>
          <cell r="BP524">
            <v>0</v>
          </cell>
          <cell r="BQ524">
            <v>0</v>
          </cell>
          <cell r="BR524">
            <v>0</v>
          </cell>
          <cell r="BS524">
            <v>0</v>
          </cell>
          <cell r="BT524">
            <v>0</v>
          </cell>
          <cell r="BU524">
            <v>0</v>
          </cell>
          <cell r="BV524">
            <v>0</v>
          </cell>
          <cell r="BW524">
            <v>0</v>
          </cell>
          <cell r="BX524">
            <v>0</v>
          </cell>
          <cell r="BY524">
            <v>0</v>
          </cell>
          <cell r="BZ524">
            <v>0</v>
          </cell>
          <cell r="CA524">
            <v>0</v>
          </cell>
          <cell r="CB524">
            <v>0</v>
          </cell>
          <cell r="CC524">
            <v>0.05</v>
          </cell>
          <cell r="CD524">
            <v>0</v>
          </cell>
        </row>
        <row r="525">
          <cell r="B525" t="str">
            <v>RC006</v>
          </cell>
          <cell r="C525" t="str">
            <v>CAP11</v>
          </cell>
          <cell r="D525" t="str">
            <v>De Tipo LC a Tipo JC</v>
          </cell>
          <cell r="E525" t="str">
            <v>U</v>
          </cell>
          <cell r="F525" t="str">
            <v>NA</v>
          </cell>
          <cell r="G525" t="str">
            <v>NA</v>
          </cell>
          <cell r="H525" t="str">
            <v>NA</v>
          </cell>
          <cell r="I525" t="str">
            <v>NA</v>
          </cell>
          <cell r="J525" t="str">
            <v>NA</v>
          </cell>
          <cell r="K525" t="str">
            <v>NA</v>
          </cell>
          <cell r="L525" t="str">
            <v>NA</v>
          </cell>
          <cell r="M525" t="str">
            <v>NA</v>
          </cell>
          <cell r="N525" t="str">
            <v>NA</v>
          </cell>
          <cell r="O525" t="str">
            <v>NA</v>
          </cell>
          <cell r="P525" t="str">
            <v>NA</v>
          </cell>
          <cell r="Q525" t="str">
            <v>NA</v>
          </cell>
          <cell r="R525" t="str">
            <v>NA</v>
          </cell>
          <cell r="S525" t="str">
            <v>NA</v>
          </cell>
          <cell r="T525" t="str">
            <v>NA</v>
          </cell>
          <cell r="U525" t="str">
            <v>NA</v>
          </cell>
          <cell r="V525" t="str">
            <v>NA</v>
          </cell>
          <cell r="W525" t="str">
            <v>NA</v>
          </cell>
          <cell r="X525" t="str">
            <v>NA</v>
          </cell>
          <cell r="Y525" t="str">
            <v>NA</v>
          </cell>
          <cell r="Z525" t="str">
            <v>NA</v>
          </cell>
          <cell r="AA525" t="str">
            <v>NA</v>
          </cell>
          <cell r="AB525" t="str">
            <v>NA</v>
          </cell>
          <cell r="AC525" t="str">
            <v>NA</v>
          </cell>
          <cell r="AD525" t="str">
            <v>NA</v>
          </cell>
          <cell r="AE525" t="str">
            <v>NA</v>
          </cell>
          <cell r="AF525" t="str">
            <v>NA</v>
          </cell>
          <cell r="AG525" t="str">
            <v>NA</v>
          </cell>
          <cell r="AH525" t="str">
            <v>NA</v>
          </cell>
          <cell r="AI525">
            <v>0</v>
          </cell>
          <cell r="AO525">
            <v>0</v>
          </cell>
          <cell r="AP525">
            <v>0</v>
          </cell>
          <cell r="AQ525">
            <v>0</v>
          </cell>
          <cell r="AR525">
            <v>0</v>
          </cell>
          <cell r="AS525">
            <v>0</v>
          </cell>
          <cell r="AT525">
            <v>0</v>
          </cell>
          <cell r="AU525">
            <v>0</v>
          </cell>
          <cell r="AV525">
            <v>0</v>
          </cell>
          <cell r="AW525">
            <v>0</v>
          </cell>
          <cell r="AX525">
            <v>0</v>
          </cell>
          <cell r="AY525">
            <v>0</v>
          </cell>
          <cell r="AZ525">
            <v>0</v>
          </cell>
          <cell r="BA525">
            <v>0</v>
          </cell>
          <cell r="BB525">
            <v>0</v>
          </cell>
          <cell r="BC525">
            <v>0</v>
          </cell>
          <cell r="BD525">
            <v>0</v>
          </cell>
          <cell r="BE525">
            <v>0</v>
          </cell>
          <cell r="BF525">
            <v>0</v>
          </cell>
          <cell r="BG525">
            <v>0</v>
          </cell>
          <cell r="BH525">
            <v>0</v>
          </cell>
          <cell r="BI525">
            <v>0</v>
          </cell>
          <cell r="BJ525">
            <v>0</v>
          </cell>
          <cell r="BK525">
            <v>0</v>
          </cell>
          <cell r="BL525">
            <v>0</v>
          </cell>
          <cell r="BM525">
            <v>0</v>
          </cell>
          <cell r="BN525">
            <v>0</v>
          </cell>
          <cell r="BO525">
            <v>0</v>
          </cell>
          <cell r="BP525">
            <v>0</v>
          </cell>
          <cell r="BQ525">
            <v>0</v>
          </cell>
          <cell r="BR525">
            <v>0</v>
          </cell>
          <cell r="BS525">
            <v>0</v>
          </cell>
          <cell r="BT525">
            <v>0</v>
          </cell>
          <cell r="BU525">
            <v>0</v>
          </cell>
          <cell r="BV525">
            <v>0</v>
          </cell>
          <cell r="BW525">
            <v>0</v>
          </cell>
          <cell r="BX525">
            <v>0</v>
          </cell>
          <cell r="BY525">
            <v>0</v>
          </cell>
          <cell r="BZ525">
            <v>0</v>
          </cell>
          <cell r="CA525">
            <v>0</v>
          </cell>
          <cell r="CB525">
            <v>0</v>
          </cell>
          <cell r="CC525">
            <v>0.05</v>
          </cell>
          <cell r="CD525">
            <v>0</v>
          </cell>
        </row>
        <row r="526">
          <cell r="B526" t="str">
            <v>RC005</v>
          </cell>
          <cell r="C526" t="str">
            <v>CAP11</v>
          </cell>
          <cell r="D526" t="str">
            <v>De Tipo LC a Tipo TC</v>
          </cell>
          <cell r="E526" t="str">
            <v>U</v>
          </cell>
          <cell r="F526" t="str">
            <v>NA</v>
          </cell>
          <cell r="G526" t="str">
            <v>NA</v>
          </cell>
          <cell r="H526" t="str">
            <v>NA</v>
          </cell>
          <cell r="I526" t="str">
            <v>NA</v>
          </cell>
          <cell r="J526" t="str">
            <v>NA</v>
          </cell>
          <cell r="K526" t="str">
            <v>NA</v>
          </cell>
          <cell r="L526" t="str">
            <v>NA</v>
          </cell>
          <cell r="M526" t="str">
            <v>NA</v>
          </cell>
          <cell r="N526" t="str">
            <v>NA</v>
          </cell>
          <cell r="O526" t="str">
            <v>NA</v>
          </cell>
          <cell r="P526" t="str">
            <v>NA</v>
          </cell>
          <cell r="Q526" t="str">
            <v>NA</v>
          </cell>
          <cell r="R526" t="str">
            <v>NA</v>
          </cell>
          <cell r="S526" t="str">
            <v>NA</v>
          </cell>
          <cell r="T526" t="str">
            <v>NA</v>
          </cell>
          <cell r="U526" t="str">
            <v>NA</v>
          </cell>
          <cell r="V526" t="str">
            <v>NA</v>
          </cell>
          <cell r="W526" t="str">
            <v>NA</v>
          </cell>
          <cell r="X526" t="str">
            <v>NA</v>
          </cell>
          <cell r="Y526" t="str">
            <v>NA</v>
          </cell>
          <cell r="Z526" t="str">
            <v>NA</v>
          </cell>
          <cell r="AA526" t="str">
            <v>NA</v>
          </cell>
          <cell r="AB526" t="str">
            <v>NA</v>
          </cell>
          <cell r="AC526" t="str">
            <v>NA</v>
          </cell>
          <cell r="AD526" t="str">
            <v>NA</v>
          </cell>
          <cell r="AE526" t="str">
            <v>NA</v>
          </cell>
          <cell r="AF526" t="str">
            <v>NA</v>
          </cell>
          <cell r="AG526" t="str">
            <v>NA</v>
          </cell>
          <cell r="AH526" t="str">
            <v>NA</v>
          </cell>
          <cell r="AI526">
            <v>0</v>
          </cell>
          <cell r="AO526">
            <v>0</v>
          </cell>
          <cell r="AP526">
            <v>0</v>
          </cell>
          <cell r="AQ526">
            <v>0</v>
          </cell>
          <cell r="AR526">
            <v>0</v>
          </cell>
          <cell r="AS526">
            <v>0</v>
          </cell>
          <cell r="AT526">
            <v>0</v>
          </cell>
          <cell r="AU526">
            <v>0</v>
          </cell>
          <cell r="AV526">
            <v>0</v>
          </cell>
          <cell r="AW526">
            <v>0</v>
          </cell>
          <cell r="AX526">
            <v>0</v>
          </cell>
          <cell r="AY526">
            <v>0</v>
          </cell>
          <cell r="AZ526">
            <v>0</v>
          </cell>
          <cell r="BA526">
            <v>0</v>
          </cell>
          <cell r="BB526">
            <v>0</v>
          </cell>
          <cell r="BC526">
            <v>0</v>
          </cell>
          <cell r="BD526">
            <v>0</v>
          </cell>
          <cell r="BE526">
            <v>0</v>
          </cell>
          <cell r="BF526">
            <v>0</v>
          </cell>
          <cell r="BG526">
            <v>0</v>
          </cell>
          <cell r="BH526">
            <v>0</v>
          </cell>
          <cell r="BI526">
            <v>0</v>
          </cell>
          <cell r="BJ526">
            <v>0</v>
          </cell>
          <cell r="BK526">
            <v>0</v>
          </cell>
          <cell r="BL526">
            <v>0</v>
          </cell>
          <cell r="BM526">
            <v>0</v>
          </cell>
          <cell r="BN526">
            <v>0</v>
          </cell>
          <cell r="BO526">
            <v>0</v>
          </cell>
          <cell r="BP526">
            <v>0</v>
          </cell>
          <cell r="BQ526">
            <v>0</v>
          </cell>
          <cell r="BR526">
            <v>0</v>
          </cell>
          <cell r="BS526">
            <v>0</v>
          </cell>
          <cell r="BT526">
            <v>0</v>
          </cell>
          <cell r="BU526">
            <v>0</v>
          </cell>
          <cell r="BV526">
            <v>0</v>
          </cell>
          <cell r="BW526">
            <v>0</v>
          </cell>
          <cell r="BX526">
            <v>0</v>
          </cell>
          <cell r="BY526">
            <v>0</v>
          </cell>
          <cell r="BZ526">
            <v>0</v>
          </cell>
          <cell r="CA526">
            <v>0</v>
          </cell>
          <cell r="CB526">
            <v>0</v>
          </cell>
          <cell r="CC526">
            <v>0.05</v>
          </cell>
          <cell r="CD526">
            <v>0</v>
          </cell>
        </row>
        <row r="527">
          <cell r="B527" t="str">
            <v>EB001</v>
          </cell>
          <cell r="C527" t="str">
            <v>CAP12</v>
          </cell>
          <cell r="D527" t="str">
            <v>Emboquillado de I, II, III y IV vías</v>
          </cell>
          <cell r="E527" t="str">
            <v>U</v>
          </cell>
          <cell r="F527" t="str">
            <v>MOC086</v>
          </cell>
          <cell r="G527" t="str">
            <v>NA</v>
          </cell>
          <cell r="H527" t="str">
            <v>NA</v>
          </cell>
          <cell r="I527" t="str">
            <v>NA</v>
          </cell>
          <cell r="J527" t="str">
            <v>NA</v>
          </cell>
          <cell r="K527" t="str">
            <v>NA</v>
          </cell>
          <cell r="L527" t="str">
            <v>NA</v>
          </cell>
          <cell r="M527">
            <v>0.06</v>
          </cell>
          <cell r="N527" t="str">
            <v>NA</v>
          </cell>
          <cell r="O527" t="str">
            <v>NA</v>
          </cell>
          <cell r="P527" t="str">
            <v>NA</v>
          </cell>
          <cell r="Q527" t="str">
            <v>NA</v>
          </cell>
          <cell r="R527" t="str">
            <v>NA</v>
          </cell>
          <cell r="S527" t="str">
            <v>NA</v>
          </cell>
          <cell r="T527" t="str">
            <v>CEC015</v>
          </cell>
          <cell r="U527" t="str">
            <v>NA</v>
          </cell>
          <cell r="V527" t="str">
            <v>NA</v>
          </cell>
          <cell r="W527" t="str">
            <v>NA</v>
          </cell>
          <cell r="X527" t="str">
            <v>NA</v>
          </cell>
          <cell r="Y527" t="str">
            <v>CMC022</v>
          </cell>
          <cell r="Z527" t="str">
            <v>NA</v>
          </cell>
          <cell r="AA527" t="str">
            <v>NA</v>
          </cell>
          <cell r="AB527" t="str">
            <v>NA</v>
          </cell>
          <cell r="AC527" t="str">
            <v>NA</v>
          </cell>
          <cell r="AD527">
            <v>1</v>
          </cell>
          <cell r="AE527" t="str">
            <v>NA</v>
          </cell>
          <cell r="AF527" t="str">
            <v>NA</v>
          </cell>
          <cell r="AG527" t="str">
            <v>NA</v>
          </cell>
          <cell r="AH527" t="str">
            <v>NA</v>
          </cell>
          <cell r="AI527">
            <v>30</v>
          </cell>
          <cell r="AJ527">
            <v>30</v>
          </cell>
          <cell r="AO527">
            <v>20769</v>
          </cell>
          <cell r="AP527">
            <v>227016.3</v>
          </cell>
          <cell r="AQ527">
            <v>0</v>
          </cell>
          <cell r="AR527">
            <v>0</v>
          </cell>
          <cell r="AS527">
            <v>0</v>
          </cell>
          <cell r="AT527">
            <v>0</v>
          </cell>
          <cell r="AU527">
            <v>0</v>
          </cell>
          <cell r="AV527">
            <v>0</v>
          </cell>
          <cell r="AW527">
            <v>13621</v>
          </cell>
          <cell r="AX527">
            <v>0</v>
          </cell>
          <cell r="AY527">
            <v>0</v>
          </cell>
          <cell r="AZ527">
            <v>0</v>
          </cell>
          <cell r="BA527">
            <v>0</v>
          </cell>
          <cell r="BB527">
            <v>0</v>
          </cell>
          <cell r="BC527">
            <v>0</v>
          </cell>
          <cell r="BD527">
            <v>14302</v>
          </cell>
          <cell r="BE527">
            <v>28837</v>
          </cell>
          <cell r="BF527">
            <v>0</v>
          </cell>
          <cell r="BG527">
            <v>0</v>
          </cell>
          <cell r="BH527">
            <v>0</v>
          </cell>
          <cell r="BI527">
            <v>0</v>
          </cell>
          <cell r="BJ527">
            <v>961</v>
          </cell>
          <cell r="BK527">
            <v>0</v>
          </cell>
          <cell r="BL527">
            <v>0</v>
          </cell>
          <cell r="BM527">
            <v>0</v>
          </cell>
          <cell r="BN527">
            <v>0</v>
          </cell>
          <cell r="BO527">
            <v>961</v>
          </cell>
          <cell r="BP527">
            <v>165187</v>
          </cell>
          <cell r="BQ527">
            <v>0</v>
          </cell>
          <cell r="BR527">
            <v>0</v>
          </cell>
          <cell r="BS527">
            <v>0</v>
          </cell>
          <cell r="BT527">
            <v>0</v>
          </cell>
          <cell r="BU527">
            <v>5506</v>
          </cell>
          <cell r="BV527">
            <v>0</v>
          </cell>
          <cell r="BW527">
            <v>0</v>
          </cell>
          <cell r="BX527">
            <v>0</v>
          </cell>
          <cell r="BY527">
            <v>0</v>
          </cell>
          <cell r="BZ527">
            <v>5506</v>
          </cell>
          <cell r="CA527">
            <v>961</v>
          </cell>
          <cell r="CB527">
            <v>6467</v>
          </cell>
          <cell r="CC527">
            <v>0.05</v>
          </cell>
          <cell r="CD527">
            <v>20769</v>
          </cell>
        </row>
        <row r="528">
          <cell r="B528" t="str">
            <v>SU002</v>
          </cell>
          <cell r="C528" t="str">
            <v>CAP13</v>
          </cell>
          <cell r="D528" t="str">
            <v>Subida a muro</v>
          </cell>
          <cell r="E528" t="str">
            <v>U</v>
          </cell>
          <cell r="F528" t="str">
            <v>MRD237</v>
          </cell>
          <cell r="G528" t="str">
            <v>MRD068</v>
          </cell>
          <cell r="H528" t="str">
            <v>MRD066</v>
          </cell>
          <cell r="I528" t="str">
            <v>MRD100</v>
          </cell>
          <cell r="J528" t="str">
            <v>NA</v>
          </cell>
          <cell r="K528" t="str">
            <v>NA</v>
          </cell>
          <cell r="L528" t="str">
            <v>NA</v>
          </cell>
          <cell r="M528">
            <v>3</v>
          </cell>
          <cell r="N528">
            <v>3</v>
          </cell>
          <cell r="O528">
            <v>3</v>
          </cell>
          <cell r="P528">
            <v>1</v>
          </cell>
          <cell r="Q528" t="str">
            <v>NA</v>
          </cell>
          <cell r="R528" t="str">
            <v>NA</v>
          </cell>
          <cell r="S528" t="str">
            <v>NA</v>
          </cell>
          <cell r="T528" t="str">
            <v>CER007</v>
          </cell>
          <cell r="U528" t="str">
            <v>NA</v>
          </cell>
          <cell r="V528" t="str">
            <v>NA</v>
          </cell>
          <cell r="W528" t="str">
            <v>NA</v>
          </cell>
          <cell r="X528" t="str">
            <v>NA</v>
          </cell>
          <cell r="Y528" t="str">
            <v>CMC017</v>
          </cell>
          <cell r="Z528" t="str">
            <v>NA</v>
          </cell>
          <cell r="AA528" t="str">
            <v>NA</v>
          </cell>
          <cell r="AB528" t="str">
            <v>NA</v>
          </cell>
          <cell r="AC528" t="str">
            <v>NA</v>
          </cell>
          <cell r="AD528">
            <v>1</v>
          </cell>
          <cell r="AE528" t="str">
            <v>NA</v>
          </cell>
          <cell r="AF528" t="str">
            <v>NA</v>
          </cell>
          <cell r="AG528" t="str">
            <v>NA</v>
          </cell>
          <cell r="AH528" t="str">
            <v>NA</v>
          </cell>
          <cell r="AI528">
            <v>18.600000000000001</v>
          </cell>
          <cell r="AJ528">
            <v>18.600000000000001</v>
          </cell>
          <cell r="AO528">
            <v>57433</v>
          </cell>
          <cell r="AP528">
            <v>12000</v>
          </cell>
          <cell r="AQ528">
            <v>3290</v>
          </cell>
          <cell r="AR528">
            <v>350</v>
          </cell>
          <cell r="AS528">
            <v>1645</v>
          </cell>
          <cell r="AT528">
            <v>0</v>
          </cell>
          <cell r="AU528">
            <v>0</v>
          </cell>
          <cell r="AV528">
            <v>0</v>
          </cell>
          <cell r="AW528">
            <v>36000</v>
          </cell>
          <cell r="AX528">
            <v>9870</v>
          </cell>
          <cell r="AY528">
            <v>1050</v>
          </cell>
          <cell r="AZ528">
            <v>1645</v>
          </cell>
          <cell r="BA528">
            <v>0</v>
          </cell>
          <cell r="BB528">
            <v>0</v>
          </cell>
          <cell r="BC528">
            <v>0</v>
          </cell>
          <cell r="BD528">
            <v>48565</v>
          </cell>
          <cell r="BE528">
            <v>20418</v>
          </cell>
          <cell r="BF528">
            <v>0</v>
          </cell>
          <cell r="BG528">
            <v>0</v>
          </cell>
          <cell r="BH528">
            <v>0</v>
          </cell>
          <cell r="BI528">
            <v>0</v>
          </cell>
          <cell r="BJ528">
            <v>1098</v>
          </cell>
          <cell r="BK528">
            <v>0</v>
          </cell>
          <cell r="BL528">
            <v>0</v>
          </cell>
          <cell r="BM528">
            <v>0</v>
          </cell>
          <cell r="BN528">
            <v>0</v>
          </cell>
          <cell r="BO528">
            <v>1098</v>
          </cell>
          <cell r="BP528">
            <v>144513</v>
          </cell>
          <cell r="BQ528">
            <v>0</v>
          </cell>
          <cell r="BR528">
            <v>0</v>
          </cell>
          <cell r="BS528">
            <v>0</v>
          </cell>
          <cell r="BT528">
            <v>0</v>
          </cell>
          <cell r="BU528">
            <v>7770</v>
          </cell>
          <cell r="BV528">
            <v>0</v>
          </cell>
          <cell r="BW528">
            <v>0</v>
          </cell>
          <cell r="BX528">
            <v>0</v>
          </cell>
          <cell r="BY528">
            <v>0</v>
          </cell>
          <cell r="BZ528">
            <v>7770</v>
          </cell>
          <cell r="CA528">
            <v>1098</v>
          </cell>
          <cell r="CB528">
            <v>8868</v>
          </cell>
          <cell r="CD528">
            <v>57433</v>
          </cell>
        </row>
        <row r="529">
          <cell r="B529" t="str">
            <v>SU001</v>
          </cell>
          <cell r="C529" t="str">
            <v>CAP13</v>
          </cell>
          <cell r="D529" t="str">
            <v>Subida a poste (Incluye curva)</v>
          </cell>
          <cell r="E529" t="str">
            <v>U</v>
          </cell>
          <cell r="F529" t="str">
            <v>MOC042</v>
          </cell>
          <cell r="G529" t="str">
            <v>MRD237</v>
          </cell>
          <cell r="H529" t="str">
            <v>MRD068</v>
          </cell>
          <cell r="I529" t="str">
            <v>MRD066</v>
          </cell>
          <cell r="J529" t="str">
            <v>MRD100</v>
          </cell>
          <cell r="K529" t="str">
            <v>NA</v>
          </cell>
          <cell r="L529" t="str">
            <v>NA</v>
          </cell>
          <cell r="M529">
            <v>1</v>
          </cell>
          <cell r="N529">
            <v>3</v>
          </cell>
          <cell r="O529">
            <v>3</v>
          </cell>
          <cell r="P529">
            <v>3</v>
          </cell>
          <cell r="Q529">
            <v>1</v>
          </cell>
          <cell r="R529" t="str">
            <v>NA</v>
          </cell>
          <cell r="S529" t="str">
            <v>NA</v>
          </cell>
          <cell r="T529" t="str">
            <v>CER007</v>
          </cell>
          <cell r="U529" t="str">
            <v>NA</v>
          </cell>
          <cell r="V529" t="str">
            <v>NA</v>
          </cell>
          <cell r="W529" t="str">
            <v>NA</v>
          </cell>
          <cell r="X529" t="str">
            <v>NA</v>
          </cell>
          <cell r="Y529" t="str">
            <v>CMC017</v>
          </cell>
          <cell r="Z529" t="str">
            <v>NA</v>
          </cell>
          <cell r="AA529" t="str">
            <v>NA</v>
          </cell>
          <cell r="AB529" t="str">
            <v>NA</v>
          </cell>
          <cell r="AC529" t="str">
            <v>NA</v>
          </cell>
          <cell r="AD529">
            <v>1</v>
          </cell>
          <cell r="AE529" t="str">
            <v>NA</v>
          </cell>
          <cell r="AF529" t="str">
            <v>NA</v>
          </cell>
          <cell r="AG529" t="str">
            <v>NA</v>
          </cell>
          <cell r="AH529" t="str">
            <v>NA</v>
          </cell>
          <cell r="AI529">
            <v>26.6</v>
          </cell>
          <cell r="AJ529">
            <v>26.6</v>
          </cell>
          <cell r="AO529">
            <v>64366</v>
          </cell>
          <cell r="AP529">
            <v>9600</v>
          </cell>
          <cell r="AQ529">
            <v>12000</v>
          </cell>
          <cell r="AR529">
            <v>3290</v>
          </cell>
          <cell r="AS529">
            <v>350</v>
          </cell>
          <cell r="AT529">
            <v>1645</v>
          </cell>
          <cell r="AU529">
            <v>0</v>
          </cell>
          <cell r="AV529">
            <v>0</v>
          </cell>
          <cell r="AW529">
            <v>9600</v>
          </cell>
          <cell r="AX529">
            <v>36000</v>
          </cell>
          <cell r="AY529">
            <v>9870</v>
          </cell>
          <cell r="AZ529">
            <v>1050</v>
          </cell>
          <cell r="BA529">
            <v>1645</v>
          </cell>
          <cell r="BB529">
            <v>0</v>
          </cell>
          <cell r="BC529">
            <v>0</v>
          </cell>
          <cell r="BD529">
            <v>58165</v>
          </cell>
          <cell r="BE529">
            <v>20418</v>
          </cell>
          <cell r="BF529">
            <v>0</v>
          </cell>
          <cell r="BG529">
            <v>0</v>
          </cell>
          <cell r="BH529">
            <v>0</v>
          </cell>
          <cell r="BI529">
            <v>0</v>
          </cell>
          <cell r="BJ529">
            <v>768</v>
          </cell>
          <cell r="BK529">
            <v>0</v>
          </cell>
          <cell r="BL529">
            <v>0</v>
          </cell>
          <cell r="BM529">
            <v>0</v>
          </cell>
          <cell r="BN529">
            <v>0</v>
          </cell>
          <cell r="BO529">
            <v>768</v>
          </cell>
          <cell r="BP529">
            <v>144513</v>
          </cell>
          <cell r="BQ529">
            <v>0</v>
          </cell>
          <cell r="BR529">
            <v>0</v>
          </cell>
          <cell r="BS529">
            <v>0</v>
          </cell>
          <cell r="BT529">
            <v>0</v>
          </cell>
          <cell r="BU529">
            <v>5433</v>
          </cell>
          <cell r="BV529">
            <v>0</v>
          </cell>
          <cell r="BW529">
            <v>0</v>
          </cell>
          <cell r="BX529">
            <v>0</v>
          </cell>
          <cell r="BY529">
            <v>0</v>
          </cell>
          <cell r="BZ529">
            <v>5433</v>
          </cell>
          <cell r="CA529">
            <v>768</v>
          </cell>
          <cell r="CB529">
            <v>6201</v>
          </cell>
          <cell r="CD529">
            <v>64366</v>
          </cell>
        </row>
        <row r="530">
          <cell r="B530" t="str">
            <v>AP003</v>
          </cell>
          <cell r="C530" t="str">
            <v>CAP14</v>
          </cell>
          <cell r="D530" t="str">
            <v>En Andén Adoquinado</v>
          </cell>
          <cell r="E530" t="str">
            <v>m</v>
          </cell>
          <cell r="F530" t="str">
            <v>NA</v>
          </cell>
          <cell r="G530" t="str">
            <v>NA</v>
          </cell>
          <cell r="H530" t="str">
            <v>NA</v>
          </cell>
          <cell r="I530" t="str">
            <v>NA</v>
          </cell>
          <cell r="J530" t="str">
            <v>NA</v>
          </cell>
          <cell r="K530" t="str">
            <v>NA</v>
          </cell>
          <cell r="L530" t="str">
            <v>NA</v>
          </cell>
          <cell r="M530" t="str">
            <v>NA</v>
          </cell>
          <cell r="N530" t="str">
            <v>NA</v>
          </cell>
          <cell r="O530" t="str">
            <v>NA</v>
          </cell>
          <cell r="P530" t="str">
            <v>NA</v>
          </cell>
          <cell r="Q530" t="str">
            <v>NA</v>
          </cell>
          <cell r="R530" t="str">
            <v>NA</v>
          </cell>
          <cell r="S530" t="str">
            <v>NA</v>
          </cell>
          <cell r="T530" t="str">
            <v>NA</v>
          </cell>
          <cell r="U530" t="str">
            <v>NA</v>
          </cell>
          <cell r="V530" t="str">
            <v>NA</v>
          </cell>
          <cell r="W530" t="str">
            <v>NA</v>
          </cell>
          <cell r="X530" t="str">
            <v>NA</v>
          </cell>
          <cell r="Y530" t="str">
            <v>NA</v>
          </cell>
          <cell r="Z530" t="str">
            <v>NA</v>
          </cell>
          <cell r="AA530" t="str">
            <v>NA</v>
          </cell>
          <cell r="AB530" t="str">
            <v>NA</v>
          </cell>
          <cell r="AC530" t="str">
            <v>NA</v>
          </cell>
          <cell r="AD530" t="str">
            <v>NA</v>
          </cell>
          <cell r="AE530" t="str">
            <v>NA</v>
          </cell>
          <cell r="AF530" t="str">
            <v>NA</v>
          </cell>
          <cell r="AG530" t="str">
            <v>NA</v>
          </cell>
          <cell r="AH530" t="str">
            <v>NA</v>
          </cell>
          <cell r="AI530">
            <v>0</v>
          </cell>
          <cell r="AO530">
            <v>0</v>
          </cell>
          <cell r="AP530">
            <v>0</v>
          </cell>
          <cell r="AQ530">
            <v>0</v>
          </cell>
          <cell r="AR530">
            <v>0</v>
          </cell>
          <cell r="AS530">
            <v>0</v>
          </cell>
          <cell r="AT530">
            <v>0</v>
          </cell>
          <cell r="AU530">
            <v>0</v>
          </cell>
          <cell r="AV530">
            <v>0</v>
          </cell>
          <cell r="AW530">
            <v>0</v>
          </cell>
          <cell r="AX530">
            <v>0</v>
          </cell>
          <cell r="AY530">
            <v>0</v>
          </cell>
          <cell r="AZ530">
            <v>0</v>
          </cell>
          <cell r="BA530">
            <v>0</v>
          </cell>
          <cell r="BB530">
            <v>0</v>
          </cell>
          <cell r="BC530">
            <v>0</v>
          </cell>
          <cell r="BD530">
            <v>0</v>
          </cell>
          <cell r="BE530">
            <v>0</v>
          </cell>
          <cell r="BF530">
            <v>0</v>
          </cell>
          <cell r="BG530">
            <v>0</v>
          </cell>
          <cell r="BH530">
            <v>0</v>
          </cell>
          <cell r="BI530">
            <v>0</v>
          </cell>
          <cell r="BJ530">
            <v>0</v>
          </cell>
          <cell r="BK530">
            <v>0</v>
          </cell>
          <cell r="BL530">
            <v>0</v>
          </cell>
          <cell r="BM530">
            <v>0</v>
          </cell>
          <cell r="BN530">
            <v>0</v>
          </cell>
          <cell r="BO530">
            <v>0</v>
          </cell>
          <cell r="BP530">
            <v>0</v>
          </cell>
          <cell r="BQ530">
            <v>0</v>
          </cell>
          <cell r="BR530">
            <v>0</v>
          </cell>
          <cell r="BS530">
            <v>0</v>
          </cell>
          <cell r="BT530">
            <v>0</v>
          </cell>
          <cell r="BU530">
            <v>0</v>
          </cell>
          <cell r="BV530">
            <v>0</v>
          </cell>
          <cell r="BW530">
            <v>0</v>
          </cell>
          <cell r="BX530">
            <v>0</v>
          </cell>
          <cell r="BY530">
            <v>0</v>
          </cell>
          <cell r="BZ530">
            <v>0</v>
          </cell>
          <cell r="CA530">
            <v>0</v>
          </cell>
          <cell r="CB530">
            <v>0</v>
          </cell>
          <cell r="CC530">
            <v>0.05</v>
          </cell>
          <cell r="CD530">
            <v>0</v>
          </cell>
        </row>
        <row r="531">
          <cell r="B531" t="str">
            <v>AP004</v>
          </cell>
          <cell r="C531" t="str">
            <v>CAP14</v>
          </cell>
          <cell r="D531" t="str">
            <v>En Andén Baldosa</v>
          </cell>
          <cell r="E531" t="str">
            <v>m</v>
          </cell>
          <cell r="F531" t="str">
            <v>NA</v>
          </cell>
          <cell r="G531" t="str">
            <v>NA</v>
          </cell>
          <cell r="H531" t="str">
            <v>NA</v>
          </cell>
          <cell r="I531" t="str">
            <v>NA</v>
          </cell>
          <cell r="J531" t="str">
            <v>NA</v>
          </cell>
          <cell r="K531" t="str">
            <v>NA</v>
          </cell>
          <cell r="L531" t="str">
            <v>NA</v>
          </cell>
          <cell r="M531" t="str">
            <v>NA</v>
          </cell>
          <cell r="N531" t="str">
            <v>NA</v>
          </cell>
          <cell r="O531" t="str">
            <v>NA</v>
          </cell>
          <cell r="P531" t="str">
            <v>NA</v>
          </cell>
          <cell r="Q531" t="str">
            <v>NA</v>
          </cell>
          <cell r="R531" t="str">
            <v>NA</v>
          </cell>
          <cell r="S531" t="str">
            <v>NA</v>
          </cell>
          <cell r="T531" t="str">
            <v>NA</v>
          </cell>
          <cell r="U531" t="str">
            <v>NA</v>
          </cell>
          <cell r="V531" t="str">
            <v>NA</v>
          </cell>
          <cell r="W531" t="str">
            <v>NA</v>
          </cell>
          <cell r="X531" t="str">
            <v>NA</v>
          </cell>
          <cell r="Y531" t="str">
            <v>NA</v>
          </cell>
          <cell r="Z531" t="str">
            <v>NA</v>
          </cell>
          <cell r="AA531" t="str">
            <v>NA</v>
          </cell>
          <cell r="AB531" t="str">
            <v>NA</v>
          </cell>
          <cell r="AC531" t="str">
            <v>NA</v>
          </cell>
          <cell r="AD531" t="str">
            <v>NA</v>
          </cell>
          <cell r="AE531" t="str">
            <v>NA</v>
          </cell>
          <cell r="AF531" t="str">
            <v>NA</v>
          </cell>
          <cell r="AG531" t="str">
            <v>NA</v>
          </cell>
          <cell r="AH531" t="str">
            <v>NA</v>
          </cell>
          <cell r="AI531">
            <v>0</v>
          </cell>
          <cell r="AO531">
            <v>0</v>
          </cell>
          <cell r="AP531">
            <v>0</v>
          </cell>
          <cell r="AQ531">
            <v>0</v>
          </cell>
          <cell r="AR531">
            <v>0</v>
          </cell>
          <cell r="AS531">
            <v>0</v>
          </cell>
          <cell r="AT531">
            <v>0</v>
          </cell>
          <cell r="AU531">
            <v>0</v>
          </cell>
          <cell r="AV531">
            <v>0</v>
          </cell>
          <cell r="AW531">
            <v>0</v>
          </cell>
          <cell r="AX531">
            <v>0</v>
          </cell>
          <cell r="AY531">
            <v>0</v>
          </cell>
          <cell r="AZ531">
            <v>0</v>
          </cell>
          <cell r="BA531">
            <v>0</v>
          </cell>
          <cell r="BB531">
            <v>0</v>
          </cell>
          <cell r="BC531">
            <v>0</v>
          </cell>
          <cell r="BD531">
            <v>0</v>
          </cell>
          <cell r="BE531">
            <v>0</v>
          </cell>
          <cell r="BF531">
            <v>0</v>
          </cell>
          <cell r="BG531">
            <v>0</v>
          </cell>
          <cell r="BH531">
            <v>0</v>
          </cell>
          <cell r="BI531">
            <v>0</v>
          </cell>
          <cell r="BJ531">
            <v>0</v>
          </cell>
          <cell r="BK531">
            <v>0</v>
          </cell>
          <cell r="BL531">
            <v>0</v>
          </cell>
          <cell r="BM531">
            <v>0</v>
          </cell>
          <cell r="BN531">
            <v>0</v>
          </cell>
          <cell r="BO531">
            <v>0</v>
          </cell>
          <cell r="BP531">
            <v>0</v>
          </cell>
          <cell r="BQ531">
            <v>0</v>
          </cell>
          <cell r="BR531">
            <v>0</v>
          </cell>
          <cell r="BS531">
            <v>0</v>
          </cell>
          <cell r="BT531">
            <v>0</v>
          </cell>
          <cell r="BU531">
            <v>0</v>
          </cell>
          <cell r="BV531">
            <v>0</v>
          </cell>
          <cell r="BW531">
            <v>0</v>
          </cell>
          <cell r="BX531">
            <v>0</v>
          </cell>
          <cell r="BY531">
            <v>0</v>
          </cell>
          <cell r="BZ531">
            <v>0</v>
          </cell>
          <cell r="CA531">
            <v>0</v>
          </cell>
          <cell r="CB531">
            <v>0</v>
          </cell>
          <cell r="CC531">
            <v>0.05</v>
          </cell>
          <cell r="CD531">
            <v>0</v>
          </cell>
        </row>
        <row r="532">
          <cell r="B532" t="str">
            <v>AP007</v>
          </cell>
          <cell r="C532" t="str">
            <v>CAP14</v>
          </cell>
          <cell r="D532" t="str">
            <v>En Andén Granito</v>
          </cell>
          <cell r="E532" t="str">
            <v>m</v>
          </cell>
          <cell r="F532" t="str">
            <v>NA</v>
          </cell>
          <cell r="G532" t="str">
            <v>NA</v>
          </cell>
          <cell r="H532" t="str">
            <v>NA</v>
          </cell>
          <cell r="I532" t="str">
            <v>NA</v>
          </cell>
          <cell r="J532" t="str">
            <v>NA</v>
          </cell>
          <cell r="K532" t="str">
            <v>NA</v>
          </cell>
          <cell r="L532" t="str">
            <v>NA</v>
          </cell>
          <cell r="M532" t="str">
            <v>NA</v>
          </cell>
          <cell r="N532" t="str">
            <v>NA</v>
          </cell>
          <cell r="O532" t="str">
            <v>NA</v>
          </cell>
          <cell r="P532" t="str">
            <v>NA</v>
          </cell>
          <cell r="Q532" t="str">
            <v>NA</v>
          </cell>
          <cell r="R532" t="str">
            <v>NA</v>
          </cell>
          <cell r="S532" t="str">
            <v>NA</v>
          </cell>
          <cell r="T532" t="str">
            <v>NA</v>
          </cell>
          <cell r="U532" t="str">
            <v>NA</v>
          </cell>
          <cell r="V532" t="str">
            <v>NA</v>
          </cell>
          <cell r="W532" t="str">
            <v>NA</v>
          </cell>
          <cell r="X532" t="str">
            <v>NA</v>
          </cell>
          <cell r="Y532" t="str">
            <v>NA</v>
          </cell>
          <cell r="Z532" t="str">
            <v>NA</v>
          </cell>
          <cell r="AA532" t="str">
            <v>NA</v>
          </cell>
          <cell r="AB532" t="str">
            <v>NA</v>
          </cell>
          <cell r="AC532" t="str">
            <v>NA</v>
          </cell>
          <cell r="AD532" t="str">
            <v>NA</v>
          </cell>
          <cell r="AE532" t="str">
            <v>NA</v>
          </cell>
          <cell r="AF532" t="str">
            <v>NA</v>
          </cell>
          <cell r="AG532" t="str">
            <v>NA</v>
          </cell>
          <cell r="AH532" t="str">
            <v>NA</v>
          </cell>
          <cell r="AI532">
            <v>0</v>
          </cell>
          <cell r="AO532">
            <v>0</v>
          </cell>
          <cell r="AP532">
            <v>0</v>
          </cell>
          <cell r="AQ532">
            <v>0</v>
          </cell>
          <cell r="AR532">
            <v>0</v>
          </cell>
          <cell r="AS532">
            <v>0</v>
          </cell>
          <cell r="AT532">
            <v>0</v>
          </cell>
          <cell r="AU532">
            <v>0</v>
          </cell>
          <cell r="AV532">
            <v>0</v>
          </cell>
          <cell r="AW532">
            <v>0</v>
          </cell>
          <cell r="AX532">
            <v>0</v>
          </cell>
          <cell r="AY532">
            <v>0</v>
          </cell>
          <cell r="AZ532">
            <v>0</v>
          </cell>
          <cell r="BA532">
            <v>0</v>
          </cell>
          <cell r="BB532">
            <v>0</v>
          </cell>
          <cell r="BC532">
            <v>0</v>
          </cell>
          <cell r="BD532">
            <v>0</v>
          </cell>
          <cell r="BE532">
            <v>0</v>
          </cell>
          <cell r="BF532">
            <v>0</v>
          </cell>
          <cell r="BG532">
            <v>0</v>
          </cell>
          <cell r="BH532">
            <v>0</v>
          </cell>
          <cell r="BI532">
            <v>0</v>
          </cell>
          <cell r="BJ532">
            <v>0</v>
          </cell>
          <cell r="BK532">
            <v>0</v>
          </cell>
          <cell r="BL532">
            <v>0</v>
          </cell>
          <cell r="BM532">
            <v>0</v>
          </cell>
          <cell r="BN532">
            <v>0</v>
          </cell>
          <cell r="BO532">
            <v>0</v>
          </cell>
          <cell r="BP532">
            <v>0</v>
          </cell>
          <cell r="BQ532">
            <v>0</v>
          </cell>
          <cell r="BR532">
            <v>0</v>
          </cell>
          <cell r="BS532">
            <v>0</v>
          </cell>
          <cell r="BT532">
            <v>0</v>
          </cell>
          <cell r="BU532">
            <v>0</v>
          </cell>
          <cell r="BV532">
            <v>0</v>
          </cell>
          <cell r="BW532">
            <v>0</v>
          </cell>
          <cell r="BX532">
            <v>0</v>
          </cell>
          <cell r="BY532">
            <v>0</v>
          </cell>
          <cell r="BZ532">
            <v>0</v>
          </cell>
          <cell r="CA532">
            <v>0</v>
          </cell>
          <cell r="CB532">
            <v>0</v>
          </cell>
          <cell r="CC532">
            <v>0.05</v>
          </cell>
          <cell r="CD532">
            <v>0</v>
          </cell>
        </row>
        <row r="533">
          <cell r="B533" t="str">
            <v>AP005</v>
          </cell>
          <cell r="C533" t="str">
            <v>CAP14</v>
          </cell>
          <cell r="D533" t="str">
            <v>En Andén ladrillo</v>
          </cell>
          <cell r="E533" t="str">
            <v>m</v>
          </cell>
          <cell r="F533" t="str">
            <v>NA</v>
          </cell>
          <cell r="G533" t="str">
            <v>NA</v>
          </cell>
          <cell r="H533" t="str">
            <v>NA</v>
          </cell>
          <cell r="I533" t="str">
            <v>NA</v>
          </cell>
          <cell r="J533" t="str">
            <v>NA</v>
          </cell>
          <cell r="K533" t="str">
            <v>NA</v>
          </cell>
          <cell r="L533" t="str">
            <v>NA</v>
          </cell>
          <cell r="M533" t="str">
            <v>NA</v>
          </cell>
          <cell r="N533" t="str">
            <v>NA</v>
          </cell>
          <cell r="O533" t="str">
            <v>NA</v>
          </cell>
          <cell r="P533" t="str">
            <v>NA</v>
          </cell>
          <cell r="Q533" t="str">
            <v>NA</v>
          </cell>
          <cell r="R533" t="str">
            <v>NA</v>
          </cell>
          <cell r="S533" t="str">
            <v>NA</v>
          </cell>
          <cell r="T533" t="str">
            <v>NA</v>
          </cell>
          <cell r="U533" t="str">
            <v>NA</v>
          </cell>
          <cell r="V533" t="str">
            <v>NA</v>
          </cell>
          <cell r="W533" t="str">
            <v>NA</v>
          </cell>
          <cell r="X533" t="str">
            <v>NA</v>
          </cell>
          <cell r="Y533" t="str">
            <v>NA</v>
          </cell>
          <cell r="Z533" t="str">
            <v>NA</v>
          </cell>
          <cell r="AA533" t="str">
            <v>NA</v>
          </cell>
          <cell r="AB533" t="str">
            <v>NA</v>
          </cell>
          <cell r="AC533" t="str">
            <v>NA</v>
          </cell>
          <cell r="AD533" t="str">
            <v>NA</v>
          </cell>
          <cell r="AE533" t="str">
            <v>NA</v>
          </cell>
          <cell r="AF533" t="str">
            <v>NA</v>
          </cell>
          <cell r="AG533" t="str">
            <v>NA</v>
          </cell>
          <cell r="AH533" t="str">
            <v>NA</v>
          </cell>
          <cell r="AI533">
            <v>0</v>
          </cell>
          <cell r="AO533">
            <v>0</v>
          </cell>
          <cell r="AP533">
            <v>0</v>
          </cell>
          <cell r="AQ533">
            <v>0</v>
          </cell>
          <cell r="AR533">
            <v>0</v>
          </cell>
          <cell r="AS533">
            <v>0</v>
          </cell>
          <cell r="AT533">
            <v>0</v>
          </cell>
          <cell r="AU533">
            <v>0</v>
          </cell>
          <cell r="AV533">
            <v>0</v>
          </cell>
          <cell r="AW533">
            <v>0</v>
          </cell>
          <cell r="AX533">
            <v>0</v>
          </cell>
          <cell r="AY533">
            <v>0</v>
          </cell>
          <cell r="AZ533">
            <v>0</v>
          </cell>
          <cell r="BA533">
            <v>0</v>
          </cell>
          <cell r="BB533">
            <v>0</v>
          </cell>
          <cell r="BC533">
            <v>0</v>
          </cell>
          <cell r="BD533">
            <v>0</v>
          </cell>
          <cell r="BE533">
            <v>0</v>
          </cell>
          <cell r="BF533">
            <v>0</v>
          </cell>
          <cell r="BG533">
            <v>0</v>
          </cell>
          <cell r="BH533">
            <v>0</v>
          </cell>
          <cell r="BI533">
            <v>0</v>
          </cell>
          <cell r="BJ533">
            <v>0</v>
          </cell>
          <cell r="BK533">
            <v>0</v>
          </cell>
          <cell r="BL533">
            <v>0</v>
          </cell>
          <cell r="BM533">
            <v>0</v>
          </cell>
          <cell r="BN533">
            <v>0</v>
          </cell>
          <cell r="BO533">
            <v>0</v>
          </cell>
          <cell r="BP533">
            <v>0</v>
          </cell>
          <cell r="BQ533">
            <v>0</v>
          </cell>
          <cell r="BR533">
            <v>0</v>
          </cell>
          <cell r="BS533">
            <v>0</v>
          </cell>
          <cell r="BT533">
            <v>0</v>
          </cell>
          <cell r="BU533">
            <v>0</v>
          </cell>
          <cell r="BV533">
            <v>0</v>
          </cell>
          <cell r="BW533">
            <v>0</v>
          </cell>
          <cell r="BX533">
            <v>0</v>
          </cell>
          <cell r="BY533">
            <v>0</v>
          </cell>
          <cell r="BZ533">
            <v>0</v>
          </cell>
          <cell r="CA533">
            <v>0</v>
          </cell>
          <cell r="CB533">
            <v>0</v>
          </cell>
          <cell r="CC533">
            <v>0.05</v>
          </cell>
          <cell r="CD533">
            <v>0</v>
          </cell>
        </row>
        <row r="534">
          <cell r="B534" t="str">
            <v>AP006</v>
          </cell>
          <cell r="C534" t="str">
            <v>CAP14</v>
          </cell>
          <cell r="D534" t="str">
            <v>En Andén tablón</v>
          </cell>
          <cell r="E534" t="str">
            <v>m</v>
          </cell>
          <cell r="F534" t="str">
            <v>NA</v>
          </cell>
          <cell r="G534" t="str">
            <v>NA</v>
          </cell>
          <cell r="H534" t="str">
            <v>NA</v>
          </cell>
          <cell r="I534" t="str">
            <v>NA</v>
          </cell>
          <cell r="J534" t="str">
            <v>NA</v>
          </cell>
          <cell r="K534" t="str">
            <v>NA</v>
          </cell>
          <cell r="L534" t="str">
            <v>NA</v>
          </cell>
          <cell r="M534" t="str">
            <v>NA</v>
          </cell>
          <cell r="N534" t="str">
            <v>NA</v>
          </cell>
          <cell r="O534" t="str">
            <v>NA</v>
          </cell>
          <cell r="P534" t="str">
            <v>NA</v>
          </cell>
          <cell r="Q534" t="str">
            <v>NA</v>
          </cell>
          <cell r="R534" t="str">
            <v>NA</v>
          </cell>
          <cell r="S534" t="str">
            <v>NA</v>
          </cell>
          <cell r="T534" t="str">
            <v>NA</v>
          </cell>
          <cell r="U534" t="str">
            <v>NA</v>
          </cell>
          <cell r="V534" t="str">
            <v>NA</v>
          </cell>
          <cell r="W534" t="str">
            <v>NA</v>
          </cell>
          <cell r="X534" t="str">
            <v>NA</v>
          </cell>
          <cell r="Y534" t="str">
            <v>NA</v>
          </cell>
          <cell r="Z534" t="str">
            <v>NA</v>
          </cell>
          <cell r="AA534" t="str">
            <v>NA</v>
          </cell>
          <cell r="AB534" t="str">
            <v>NA</v>
          </cell>
          <cell r="AC534" t="str">
            <v>NA</v>
          </cell>
          <cell r="AD534" t="str">
            <v>NA</v>
          </cell>
          <cell r="AE534" t="str">
            <v>NA</v>
          </cell>
          <cell r="AF534" t="str">
            <v>NA</v>
          </cell>
          <cell r="AG534" t="str">
            <v>NA</v>
          </cell>
          <cell r="AH534" t="str">
            <v>NA</v>
          </cell>
          <cell r="AI534">
            <v>0</v>
          </cell>
          <cell r="AO534">
            <v>0</v>
          </cell>
          <cell r="AP534">
            <v>0</v>
          </cell>
          <cell r="AQ534">
            <v>0</v>
          </cell>
          <cell r="AR534">
            <v>0</v>
          </cell>
          <cell r="AS534">
            <v>0</v>
          </cell>
          <cell r="AT534">
            <v>0</v>
          </cell>
          <cell r="AU534">
            <v>0</v>
          </cell>
          <cell r="AV534">
            <v>0</v>
          </cell>
          <cell r="AW534">
            <v>0</v>
          </cell>
          <cell r="AX534">
            <v>0</v>
          </cell>
          <cell r="AY534">
            <v>0</v>
          </cell>
          <cell r="AZ534">
            <v>0</v>
          </cell>
          <cell r="BA534">
            <v>0</v>
          </cell>
          <cell r="BB534">
            <v>0</v>
          </cell>
          <cell r="BC534">
            <v>0</v>
          </cell>
          <cell r="BD534">
            <v>0</v>
          </cell>
          <cell r="BE534">
            <v>0</v>
          </cell>
          <cell r="BF534">
            <v>0</v>
          </cell>
          <cell r="BG534">
            <v>0</v>
          </cell>
          <cell r="BH534">
            <v>0</v>
          </cell>
          <cell r="BI534">
            <v>0</v>
          </cell>
          <cell r="BJ534">
            <v>0</v>
          </cell>
          <cell r="BK534">
            <v>0</v>
          </cell>
          <cell r="BL534">
            <v>0</v>
          </cell>
          <cell r="BM534">
            <v>0</v>
          </cell>
          <cell r="BN534">
            <v>0</v>
          </cell>
          <cell r="BO534">
            <v>0</v>
          </cell>
          <cell r="BP534">
            <v>0</v>
          </cell>
          <cell r="BQ534">
            <v>0</v>
          </cell>
          <cell r="BR534">
            <v>0</v>
          </cell>
          <cell r="BS534">
            <v>0</v>
          </cell>
          <cell r="BT534">
            <v>0</v>
          </cell>
          <cell r="BU534">
            <v>0</v>
          </cell>
          <cell r="BV534">
            <v>0</v>
          </cell>
          <cell r="BW534">
            <v>0</v>
          </cell>
          <cell r="BX534">
            <v>0</v>
          </cell>
          <cell r="BY534">
            <v>0</v>
          </cell>
          <cell r="BZ534">
            <v>0</v>
          </cell>
          <cell r="CA534">
            <v>0</v>
          </cell>
          <cell r="CB534">
            <v>0</v>
          </cell>
          <cell r="CC534">
            <v>0.05</v>
          </cell>
          <cell r="CD534">
            <v>0</v>
          </cell>
        </row>
        <row r="535">
          <cell r="B535" t="str">
            <v>AP002</v>
          </cell>
          <cell r="C535" t="str">
            <v>CAP14</v>
          </cell>
          <cell r="D535" t="str">
            <v>En Calzada adoquinada</v>
          </cell>
          <cell r="E535" t="str">
            <v>m</v>
          </cell>
          <cell r="F535" t="str">
            <v>NA</v>
          </cell>
          <cell r="G535" t="str">
            <v>NA</v>
          </cell>
          <cell r="H535" t="str">
            <v>NA</v>
          </cell>
          <cell r="I535" t="str">
            <v>NA</v>
          </cell>
          <cell r="J535" t="str">
            <v>NA</v>
          </cell>
          <cell r="K535" t="str">
            <v>NA</v>
          </cell>
          <cell r="L535" t="str">
            <v>NA</v>
          </cell>
          <cell r="M535" t="str">
            <v>NA</v>
          </cell>
          <cell r="N535" t="str">
            <v>NA</v>
          </cell>
          <cell r="O535" t="str">
            <v>NA</v>
          </cell>
          <cell r="P535" t="str">
            <v>NA</v>
          </cell>
          <cell r="Q535" t="str">
            <v>NA</v>
          </cell>
          <cell r="R535" t="str">
            <v>NA</v>
          </cell>
          <cell r="S535" t="str">
            <v>NA</v>
          </cell>
          <cell r="T535" t="str">
            <v>NA</v>
          </cell>
          <cell r="U535" t="str">
            <v>NA</v>
          </cell>
          <cell r="V535" t="str">
            <v>NA</v>
          </cell>
          <cell r="W535" t="str">
            <v>NA</v>
          </cell>
          <cell r="X535" t="str">
            <v>NA</v>
          </cell>
          <cell r="Y535" t="str">
            <v>NA</v>
          </cell>
          <cell r="Z535" t="str">
            <v>NA</v>
          </cell>
          <cell r="AA535" t="str">
            <v>NA</v>
          </cell>
          <cell r="AB535" t="str">
            <v>NA</v>
          </cell>
          <cell r="AC535" t="str">
            <v>NA</v>
          </cell>
          <cell r="AD535" t="str">
            <v>NA</v>
          </cell>
          <cell r="AE535" t="str">
            <v>NA</v>
          </cell>
          <cell r="AF535" t="str">
            <v>NA</v>
          </cell>
          <cell r="AG535" t="str">
            <v>NA</v>
          </cell>
          <cell r="AH535" t="str">
            <v>NA</v>
          </cell>
          <cell r="AI535">
            <v>0</v>
          </cell>
          <cell r="AO535">
            <v>0</v>
          </cell>
          <cell r="AP535">
            <v>0</v>
          </cell>
          <cell r="AQ535">
            <v>0</v>
          </cell>
          <cell r="AR535">
            <v>0</v>
          </cell>
          <cell r="AS535">
            <v>0</v>
          </cell>
          <cell r="AT535">
            <v>0</v>
          </cell>
          <cell r="AU535">
            <v>0</v>
          </cell>
          <cell r="AV535">
            <v>0</v>
          </cell>
          <cell r="AW535">
            <v>0</v>
          </cell>
          <cell r="AX535">
            <v>0</v>
          </cell>
          <cell r="AY535">
            <v>0</v>
          </cell>
          <cell r="AZ535">
            <v>0</v>
          </cell>
          <cell r="BA535">
            <v>0</v>
          </cell>
          <cell r="BB535">
            <v>0</v>
          </cell>
          <cell r="BC535">
            <v>0</v>
          </cell>
          <cell r="BD535">
            <v>0</v>
          </cell>
          <cell r="BE535">
            <v>0</v>
          </cell>
          <cell r="BF535">
            <v>0</v>
          </cell>
          <cell r="BG535">
            <v>0</v>
          </cell>
          <cell r="BH535">
            <v>0</v>
          </cell>
          <cell r="BI535">
            <v>0</v>
          </cell>
          <cell r="BJ535">
            <v>0</v>
          </cell>
          <cell r="BK535">
            <v>0</v>
          </cell>
          <cell r="BL535">
            <v>0</v>
          </cell>
          <cell r="BM535">
            <v>0</v>
          </cell>
          <cell r="BN535">
            <v>0</v>
          </cell>
          <cell r="BO535">
            <v>0</v>
          </cell>
          <cell r="BP535">
            <v>0</v>
          </cell>
          <cell r="BQ535">
            <v>0</v>
          </cell>
          <cell r="BR535">
            <v>0</v>
          </cell>
          <cell r="BS535">
            <v>0</v>
          </cell>
          <cell r="BT535">
            <v>0</v>
          </cell>
          <cell r="BU535">
            <v>0</v>
          </cell>
          <cell r="BV535">
            <v>0</v>
          </cell>
          <cell r="BW535">
            <v>0</v>
          </cell>
          <cell r="BX535">
            <v>0</v>
          </cell>
          <cell r="BY535">
            <v>0</v>
          </cell>
          <cell r="BZ535">
            <v>0</v>
          </cell>
          <cell r="CA535">
            <v>0</v>
          </cell>
          <cell r="CB535">
            <v>0</v>
          </cell>
          <cell r="CC535">
            <v>0.05</v>
          </cell>
          <cell r="CD535">
            <v>0</v>
          </cell>
        </row>
        <row r="536">
          <cell r="C536" t="str">
            <v>CAP14</v>
          </cell>
          <cell r="D536" t="str">
            <v>Para ducto de 1-1/2"  libre</v>
          </cell>
          <cell r="E536" t="str">
            <v>U</v>
          </cell>
          <cell r="F536" t="str">
            <v>MRD383</v>
          </cell>
          <cell r="G536" t="str">
            <v>NA</v>
          </cell>
          <cell r="H536" t="str">
            <v>NA</v>
          </cell>
          <cell r="I536" t="str">
            <v>NA</v>
          </cell>
          <cell r="J536" t="str">
            <v>NA</v>
          </cell>
          <cell r="K536" t="str">
            <v>NA</v>
          </cell>
          <cell r="L536" t="str">
            <v>NA</v>
          </cell>
          <cell r="M536">
            <v>1</v>
          </cell>
          <cell r="N536" t="str">
            <v>NA</v>
          </cell>
          <cell r="O536" t="str">
            <v>NA</v>
          </cell>
          <cell r="P536" t="str">
            <v>NA</v>
          </cell>
          <cell r="Q536" t="str">
            <v>NA</v>
          </cell>
          <cell r="R536" t="str">
            <v>NA</v>
          </cell>
          <cell r="S536" t="str">
            <v>NA</v>
          </cell>
          <cell r="T536" t="str">
            <v>CEC005</v>
          </cell>
          <cell r="U536" t="str">
            <v>NA</v>
          </cell>
          <cell r="V536" t="str">
            <v>NA</v>
          </cell>
          <cell r="W536" t="str">
            <v>NA</v>
          </cell>
          <cell r="X536" t="str">
            <v>NA</v>
          </cell>
          <cell r="Y536" t="str">
            <v>CMC005</v>
          </cell>
          <cell r="Z536" t="str">
            <v>NA</v>
          </cell>
          <cell r="AA536" t="str">
            <v>NA</v>
          </cell>
          <cell r="AB536" t="str">
            <v>NA</v>
          </cell>
          <cell r="AC536" t="str">
            <v>NA</v>
          </cell>
          <cell r="AD536">
            <v>1</v>
          </cell>
          <cell r="AE536" t="str">
            <v>NA</v>
          </cell>
          <cell r="AF536" t="str">
            <v>NA</v>
          </cell>
          <cell r="AG536" t="str">
            <v>NA</v>
          </cell>
          <cell r="AH536" t="str">
            <v>NA</v>
          </cell>
          <cell r="AI536">
            <v>1000</v>
          </cell>
          <cell r="AJ536">
            <v>1000</v>
          </cell>
          <cell r="AO536">
            <v>3261</v>
          </cell>
          <cell r="AP536">
            <v>3000</v>
          </cell>
          <cell r="AQ536">
            <v>0</v>
          </cell>
          <cell r="AR536">
            <v>0</v>
          </cell>
          <cell r="AS536">
            <v>0</v>
          </cell>
          <cell r="AT536">
            <v>0</v>
          </cell>
          <cell r="AU536">
            <v>0</v>
          </cell>
          <cell r="AV536">
            <v>0</v>
          </cell>
          <cell r="AW536">
            <v>3000</v>
          </cell>
          <cell r="AX536">
            <v>0</v>
          </cell>
          <cell r="AY536">
            <v>0</v>
          </cell>
          <cell r="AZ536">
            <v>0</v>
          </cell>
          <cell r="BA536">
            <v>0</v>
          </cell>
          <cell r="BB536">
            <v>0</v>
          </cell>
          <cell r="BC536">
            <v>0</v>
          </cell>
          <cell r="BD536">
            <v>3150</v>
          </cell>
          <cell r="BE536">
            <v>4261</v>
          </cell>
          <cell r="BF536">
            <v>0</v>
          </cell>
          <cell r="BG536">
            <v>0</v>
          </cell>
          <cell r="BH536">
            <v>0</v>
          </cell>
          <cell r="BI536">
            <v>0</v>
          </cell>
          <cell r="BJ536">
            <v>4</v>
          </cell>
          <cell r="BK536">
            <v>0</v>
          </cell>
          <cell r="BL536">
            <v>0</v>
          </cell>
          <cell r="BM536">
            <v>0</v>
          </cell>
          <cell r="BN536">
            <v>0</v>
          </cell>
          <cell r="BO536">
            <v>4</v>
          </cell>
          <cell r="BP536">
            <v>106852</v>
          </cell>
          <cell r="BQ536">
            <v>0</v>
          </cell>
          <cell r="BR536">
            <v>0</v>
          </cell>
          <cell r="BS536">
            <v>0</v>
          </cell>
          <cell r="BT536">
            <v>0</v>
          </cell>
          <cell r="BU536">
            <v>107</v>
          </cell>
          <cell r="BV536">
            <v>0</v>
          </cell>
          <cell r="BW536">
            <v>0</v>
          </cell>
          <cell r="BX536">
            <v>0</v>
          </cell>
          <cell r="BY536">
            <v>0</v>
          </cell>
          <cell r="BZ536">
            <v>107</v>
          </cell>
          <cell r="CA536">
            <v>4</v>
          </cell>
          <cell r="CB536">
            <v>111</v>
          </cell>
          <cell r="CC536">
            <v>0.05</v>
          </cell>
          <cell r="CD536">
            <v>3261</v>
          </cell>
        </row>
        <row r="537">
          <cell r="B537" t="str">
            <v>H1F01</v>
          </cell>
          <cell r="C537" t="str">
            <v>CAP14</v>
          </cell>
          <cell r="D537" t="str">
            <v>Poste Final (8 metros)</v>
          </cell>
          <cell r="E537" t="str">
            <v>U</v>
          </cell>
          <cell r="F537" t="str">
            <v>MRD007</v>
          </cell>
          <cell r="G537" t="str">
            <v>MRD230</v>
          </cell>
          <cell r="H537" t="str">
            <v>NA</v>
          </cell>
          <cell r="I537" t="str">
            <v>NA</v>
          </cell>
          <cell r="J537" t="str">
            <v>NA</v>
          </cell>
          <cell r="K537" t="str">
            <v>NA</v>
          </cell>
          <cell r="L537" t="str">
            <v>NA</v>
          </cell>
          <cell r="M537">
            <v>1</v>
          </cell>
          <cell r="N537">
            <v>1</v>
          </cell>
          <cell r="O537" t="str">
            <v>NA</v>
          </cell>
          <cell r="P537" t="str">
            <v>NA</v>
          </cell>
          <cell r="Q537" t="str">
            <v>NA</v>
          </cell>
          <cell r="R537" t="str">
            <v>NA</v>
          </cell>
          <cell r="S537" t="str">
            <v>NA</v>
          </cell>
          <cell r="T537" t="str">
            <v>CER007</v>
          </cell>
          <cell r="U537" t="str">
            <v>NA</v>
          </cell>
          <cell r="V537" t="str">
            <v>NA</v>
          </cell>
          <cell r="W537" t="str">
            <v>NA</v>
          </cell>
          <cell r="X537" t="str">
            <v>NA</v>
          </cell>
          <cell r="Y537" t="str">
            <v>CMC017</v>
          </cell>
          <cell r="Z537" t="str">
            <v>NA</v>
          </cell>
          <cell r="AA537" t="str">
            <v>NA</v>
          </cell>
          <cell r="AB537" t="str">
            <v>NA</v>
          </cell>
          <cell r="AC537" t="str">
            <v>NA</v>
          </cell>
          <cell r="AD537">
            <v>1</v>
          </cell>
          <cell r="AE537" t="str">
            <v>NA</v>
          </cell>
          <cell r="AF537" t="str">
            <v>NA</v>
          </cell>
          <cell r="AG537" t="str">
            <v>NA</v>
          </cell>
          <cell r="AH537" t="str">
            <v>NA</v>
          </cell>
          <cell r="AI537">
            <v>100</v>
          </cell>
          <cell r="AJ537">
            <v>100</v>
          </cell>
          <cell r="AO537">
            <v>11649</v>
          </cell>
          <cell r="AP537">
            <v>5800</v>
          </cell>
          <cell r="AQ537">
            <v>4200</v>
          </cell>
          <cell r="AR537">
            <v>0</v>
          </cell>
          <cell r="AS537">
            <v>0</v>
          </cell>
          <cell r="AT537">
            <v>0</v>
          </cell>
          <cell r="AU537">
            <v>0</v>
          </cell>
          <cell r="AV537">
            <v>0</v>
          </cell>
          <cell r="AW537">
            <v>5800</v>
          </cell>
          <cell r="AX537">
            <v>4200</v>
          </cell>
          <cell r="AY537">
            <v>0</v>
          </cell>
          <cell r="AZ537">
            <v>0</v>
          </cell>
          <cell r="BA537">
            <v>0</v>
          </cell>
          <cell r="BB537">
            <v>0</v>
          </cell>
          <cell r="BC537">
            <v>0</v>
          </cell>
          <cell r="BD537">
            <v>10000</v>
          </cell>
          <cell r="BE537">
            <v>20418</v>
          </cell>
          <cell r="BF537">
            <v>0</v>
          </cell>
          <cell r="BG537">
            <v>0</v>
          </cell>
          <cell r="BH537">
            <v>0</v>
          </cell>
          <cell r="BI537">
            <v>0</v>
          </cell>
          <cell r="BJ537">
            <v>204</v>
          </cell>
          <cell r="BK537">
            <v>0</v>
          </cell>
          <cell r="BL537">
            <v>0</v>
          </cell>
          <cell r="BM537">
            <v>0</v>
          </cell>
          <cell r="BN537">
            <v>0</v>
          </cell>
          <cell r="BO537">
            <v>204</v>
          </cell>
          <cell r="BP537">
            <v>144513</v>
          </cell>
          <cell r="BQ537">
            <v>0</v>
          </cell>
          <cell r="BR537">
            <v>0</v>
          </cell>
          <cell r="BS537">
            <v>0</v>
          </cell>
          <cell r="BT537">
            <v>0</v>
          </cell>
          <cell r="BU537">
            <v>1445</v>
          </cell>
          <cell r="BV537">
            <v>0</v>
          </cell>
          <cell r="BW537">
            <v>0</v>
          </cell>
          <cell r="BX537">
            <v>0</v>
          </cell>
          <cell r="BY537">
            <v>0</v>
          </cell>
          <cell r="BZ537">
            <v>1445</v>
          </cell>
          <cell r="CA537">
            <v>204</v>
          </cell>
          <cell r="CB537">
            <v>1649</v>
          </cell>
          <cell r="CD537">
            <v>11649</v>
          </cell>
        </row>
        <row r="538">
          <cell r="B538" t="str">
            <v>SE001</v>
          </cell>
          <cell r="C538" t="str">
            <v>CAP15</v>
          </cell>
          <cell r="D538" t="str">
            <v>Bloque de  10 pares</v>
          </cell>
          <cell r="E538" t="str">
            <v>U</v>
          </cell>
          <cell r="F538" t="str">
            <v>MRD221</v>
          </cell>
          <cell r="G538" t="str">
            <v>MRD216</v>
          </cell>
          <cell r="H538" t="str">
            <v>NA</v>
          </cell>
          <cell r="I538" t="str">
            <v>NA</v>
          </cell>
          <cell r="J538" t="str">
            <v>NA</v>
          </cell>
          <cell r="K538" t="str">
            <v>NA</v>
          </cell>
          <cell r="L538" t="str">
            <v>NA</v>
          </cell>
          <cell r="M538">
            <v>1</v>
          </cell>
          <cell r="N538">
            <v>0.02</v>
          </cell>
          <cell r="O538" t="str">
            <v>NA</v>
          </cell>
          <cell r="P538" t="str">
            <v>NA</v>
          </cell>
          <cell r="Q538" t="str">
            <v>NA</v>
          </cell>
          <cell r="R538" t="str">
            <v>NA</v>
          </cell>
          <cell r="S538" t="str">
            <v>NA</v>
          </cell>
          <cell r="T538" t="str">
            <v>CER007</v>
          </cell>
          <cell r="U538" t="str">
            <v>CER011</v>
          </cell>
          <cell r="V538" t="str">
            <v>NA</v>
          </cell>
          <cell r="W538" t="str">
            <v>NA</v>
          </cell>
          <cell r="X538" t="str">
            <v>NA</v>
          </cell>
          <cell r="Y538" t="str">
            <v>CMC017</v>
          </cell>
          <cell r="Z538" t="str">
            <v>CMC015</v>
          </cell>
          <cell r="AA538" t="str">
            <v>NA</v>
          </cell>
          <cell r="AB538" t="str">
            <v>NA</v>
          </cell>
          <cell r="AC538" t="str">
            <v>NA</v>
          </cell>
          <cell r="AD538">
            <v>0.56000000000000005</v>
          </cell>
          <cell r="AE538">
            <v>1</v>
          </cell>
          <cell r="AF538" t="str">
            <v>NA</v>
          </cell>
          <cell r="AG538" t="str">
            <v>NA</v>
          </cell>
          <cell r="AH538" t="str">
            <v>NA</v>
          </cell>
          <cell r="AI538">
            <v>25</v>
          </cell>
          <cell r="AJ538">
            <v>45</v>
          </cell>
          <cell r="AK538">
            <v>25</v>
          </cell>
          <cell r="AO538">
            <v>37356</v>
          </cell>
          <cell r="AP538">
            <v>24139</v>
          </cell>
          <cell r="AQ538">
            <v>16100</v>
          </cell>
          <cell r="AR538">
            <v>0</v>
          </cell>
          <cell r="AS538">
            <v>0</v>
          </cell>
          <cell r="AT538">
            <v>0</v>
          </cell>
          <cell r="AU538">
            <v>0</v>
          </cell>
          <cell r="AV538">
            <v>0</v>
          </cell>
          <cell r="AW538">
            <v>24139</v>
          </cell>
          <cell r="AX538">
            <v>322</v>
          </cell>
          <cell r="AY538">
            <v>0</v>
          </cell>
          <cell r="AZ538">
            <v>0</v>
          </cell>
          <cell r="BA538">
            <v>0</v>
          </cell>
          <cell r="BB538">
            <v>0</v>
          </cell>
          <cell r="BC538">
            <v>0</v>
          </cell>
          <cell r="BD538">
            <v>25684</v>
          </cell>
          <cell r="BE538">
            <v>20418</v>
          </cell>
          <cell r="BF538">
            <v>19028</v>
          </cell>
          <cell r="BG538">
            <v>0</v>
          </cell>
          <cell r="BH538">
            <v>0</v>
          </cell>
          <cell r="BI538">
            <v>0</v>
          </cell>
          <cell r="BJ538">
            <v>457</v>
          </cell>
          <cell r="BK538">
            <v>761</v>
          </cell>
          <cell r="BL538">
            <v>0</v>
          </cell>
          <cell r="BM538">
            <v>0</v>
          </cell>
          <cell r="BN538">
            <v>0</v>
          </cell>
          <cell r="BO538">
            <v>1218</v>
          </cell>
          <cell r="BP538">
            <v>144513</v>
          </cell>
          <cell r="BQ538">
            <v>180437</v>
          </cell>
          <cell r="BR538">
            <v>0</v>
          </cell>
          <cell r="BS538">
            <v>0</v>
          </cell>
          <cell r="BT538">
            <v>0</v>
          </cell>
          <cell r="BU538">
            <v>3237</v>
          </cell>
          <cell r="BV538">
            <v>7217</v>
          </cell>
          <cell r="BW538">
            <v>0</v>
          </cell>
          <cell r="BX538">
            <v>0</v>
          </cell>
          <cell r="BY538">
            <v>0</v>
          </cell>
          <cell r="BZ538">
            <v>10454</v>
          </cell>
          <cell r="CA538">
            <v>1218</v>
          </cell>
          <cell r="CB538">
            <v>11672</v>
          </cell>
          <cell r="CC538">
            <v>0.05</v>
          </cell>
          <cell r="CD538">
            <v>37356</v>
          </cell>
        </row>
        <row r="539">
          <cell r="B539" t="str">
            <v>SE007</v>
          </cell>
          <cell r="C539" t="str">
            <v>CAP15</v>
          </cell>
          <cell r="D539" t="str">
            <v>Bloque de  100 pares</v>
          </cell>
          <cell r="E539" t="str">
            <v>U</v>
          </cell>
          <cell r="F539" t="str">
            <v>MRD227</v>
          </cell>
          <cell r="G539" t="str">
            <v>MRD216</v>
          </cell>
          <cell r="H539" t="str">
            <v>NA</v>
          </cell>
          <cell r="I539" t="str">
            <v>NA</v>
          </cell>
          <cell r="J539" t="str">
            <v>NA</v>
          </cell>
          <cell r="K539" t="str">
            <v>NA</v>
          </cell>
          <cell r="L539" t="str">
            <v>NA</v>
          </cell>
          <cell r="M539">
            <v>1</v>
          </cell>
          <cell r="N539">
            <v>0.2</v>
          </cell>
          <cell r="O539" t="str">
            <v>NA</v>
          </cell>
          <cell r="P539" t="str">
            <v>NA</v>
          </cell>
          <cell r="Q539" t="str">
            <v>NA</v>
          </cell>
          <cell r="R539" t="str">
            <v>NA</v>
          </cell>
          <cell r="S539" t="str">
            <v>NA</v>
          </cell>
          <cell r="T539" t="str">
            <v>CER007</v>
          </cell>
          <cell r="U539" t="str">
            <v>CER011</v>
          </cell>
          <cell r="V539" t="str">
            <v>NA</v>
          </cell>
          <cell r="W539" t="str">
            <v>NA</v>
          </cell>
          <cell r="X539" t="str">
            <v>NA</v>
          </cell>
          <cell r="Y539" t="str">
            <v>CMC017</v>
          </cell>
          <cell r="Z539" t="str">
            <v>CMC015</v>
          </cell>
          <cell r="AA539" t="str">
            <v>NA</v>
          </cell>
          <cell r="AB539" t="str">
            <v>NA</v>
          </cell>
          <cell r="AC539" t="str">
            <v>NA</v>
          </cell>
          <cell r="AD539">
            <v>0.1</v>
          </cell>
          <cell r="AE539">
            <v>1</v>
          </cell>
          <cell r="AF539" t="str">
            <v>NA</v>
          </cell>
          <cell r="AG539" t="str">
            <v>NA</v>
          </cell>
          <cell r="AH539" t="str">
            <v>NA</v>
          </cell>
          <cell r="AI539">
            <v>4.5</v>
          </cell>
          <cell r="AJ539">
            <v>45</v>
          </cell>
          <cell r="AK539">
            <v>4.5</v>
          </cell>
          <cell r="AO539">
            <v>198565</v>
          </cell>
          <cell r="AP539">
            <v>140185</v>
          </cell>
          <cell r="AQ539">
            <v>16100</v>
          </cell>
          <cell r="AR539">
            <v>0</v>
          </cell>
          <cell r="AS539">
            <v>0</v>
          </cell>
          <cell r="AT539">
            <v>0</v>
          </cell>
          <cell r="AU539">
            <v>0</v>
          </cell>
          <cell r="AV539">
            <v>0</v>
          </cell>
          <cell r="AW539">
            <v>140185</v>
          </cell>
          <cell r="AX539">
            <v>3220</v>
          </cell>
          <cell r="AY539">
            <v>0</v>
          </cell>
          <cell r="AZ539">
            <v>0</v>
          </cell>
          <cell r="BA539">
            <v>0</v>
          </cell>
          <cell r="BB539">
            <v>0</v>
          </cell>
          <cell r="BC539">
            <v>0</v>
          </cell>
          <cell r="BD539">
            <v>150575</v>
          </cell>
          <cell r="BE539">
            <v>20418</v>
          </cell>
          <cell r="BF539">
            <v>19028</v>
          </cell>
          <cell r="BG539">
            <v>0</v>
          </cell>
          <cell r="BH539">
            <v>0</v>
          </cell>
          <cell r="BI539">
            <v>0</v>
          </cell>
          <cell r="BJ539">
            <v>454</v>
          </cell>
          <cell r="BK539">
            <v>4228</v>
          </cell>
          <cell r="BL539">
            <v>0</v>
          </cell>
          <cell r="BM539">
            <v>0</v>
          </cell>
          <cell r="BN539">
            <v>0</v>
          </cell>
          <cell r="BO539">
            <v>4682</v>
          </cell>
          <cell r="BP539">
            <v>144513</v>
          </cell>
          <cell r="BQ539">
            <v>180437</v>
          </cell>
          <cell r="BR539">
            <v>0</v>
          </cell>
          <cell r="BS539">
            <v>0</v>
          </cell>
          <cell r="BT539">
            <v>0</v>
          </cell>
          <cell r="BU539">
            <v>3211</v>
          </cell>
          <cell r="BV539">
            <v>40097</v>
          </cell>
          <cell r="BW539">
            <v>0</v>
          </cell>
          <cell r="BX539">
            <v>0</v>
          </cell>
          <cell r="BY539">
            <v>0</v>
          </cell>
          <cell r="BZ539">
            <v>43308</v>
          </cell>
          <cell r="CA539">
            <v>4682</v>
          </cell>
          <cell r="CB539">
            <v>47990</v>
          </cell>
          <cell r="CC539">
            <v>0.05</v>
          </cell>
          <cell r="CD539">
            <v>198565</v>
          </cell>
        </row>
        <row r="540">
          <cell r="B540" t="str">
            <v>SE003</v>
          </cell>
          <cell r="C540" t="str">
            <v>CAP15</v>
          </cell>
          <cell r="D540" t="str">
            <v>Bloque de  30 pares</v>
          </cell>
          <cell r="E540" t="str">
            <v>U</v>
          </cell>
          <cell r="F540" t="str">
            <v>MRD223</v>
          </cell>
          <cell r="G540" t="str">
            <v>MRD216</v>
          </cell>
          <cell r="H540" t="str">
            <v>NA</v>
          </cell>
          <cell r="I540" t="str">
            <v>NA</v>
          </cell>
          <cell r="J540" t="str">
            <v>NA</v>
          </cell>
          <cell r="K540" t="str">
            <v>NA</v>
          </cell>
          <cell r="L540" t="str">
            <v>NA</v>
          </cell>
          <cell r="M540">
            <v>1</v>
          </cell>
          <cell r="N540">
            <v>0.06</v>
          </cell>
          <cell r="O540" t="str">
            <v>NA</v>
          </cell>
          <cell r="P540" t="str">
            <v>NA</v>
          </cell>
          <cell r="Q540" t="str">
            <v>NA</v>
          </cell>
          <cell r="R540" t="str">
            <v>NA</v>
          </cell>
          <cell r="S540" t="str">
            <v>NA</v>
          </cell>
          <cell r="T540" t="str">
            <v>CER007</v>
          </cell>
          <cell r="U540" t="str">
            <v>CER011</v>
          </cell>
          <cell r="V540" t="str">
            <v>NA</v>
          </cell>
          <cell r="W540" t="str">
            <v>NA</v>
          </cell>
          <cell r="X540" t="str">
            <v>NA</v>
          </cell>
          <cell r="Y540" t="str">
            <v>CMC017</v>
          </cell>
          <cell r="Z540" t="str">
            <v>CMC015</v>
          </cell>
          <cell r="AA540" t="str">
            <v>NA</v>
          </cell>
          <cell r="AB540" t="str">
            <v>NA</v>
          </cell>
          <cell r="AC540" t="str">
            <v>NA</v>
          </cell>
          <cell r="AD540">
            <v>0.22</v>
          </cell>
          <cell r="AE540">
            <v>1</v>
          </cell>
          <cell r="AF540" t="str">
            <v>NA</v>
          </cell>
          <cell r="AG540" t="str">
            <v>NA</v>
          </cell>
          <cell r="AH540" t="str">
            <v>NA</v>
          </cell>
          <cell r="AI540">
            <v>10</v>
          </cell>
          <cell r="AJ540">
            <v>45</v>
          </cell>
          <cell r="AK540">
            <v>10</v>
          </cell>
          <cell r="AO540">
            <v>66248</v>
          </cell>
          <cell r="AP540">
            <v>39675</v>
          </cell>
          <cell r="AQ540">
            <v>16100</v>
          </cell>
          <cell r="AR540">
            <v>0</v>
          </cell>
          <cell r="AS540">
            <v>0</v>
          </cell>
          <cell r="AT540">
            <v>0</v>
          </cell>
          <cell r="AU540">
            <v>0</v>
          </cell>
          <cell r="AV540">
            <v>0</v>
          </cell>
          <cell r="AW540">
            <v>39675</v>
          </cell>
          <cell r="AX540">
            <v>966</v>
          </cell>
          <cell r="AY540">
            <v>0</v>
          </cell>
          <cell r="AZ540">
            <v>0</v>
          </cell>
          <cell r="BA540">
            <v>0</v>
          </cell>
          <cell r="BB540">
            <v>0</v>
          </cell>
          <cell r="BC540">
            <v>0</v>
          </cell>
          <cell r="BD540">
            <v>42673</v>
          </cell>
          <cell r="BE540">
            <v>20418</v>
          </cell>
          <cell r="BF540">
            <v>19028</v>
          </cell>
          <cell r="BG540">
            <v>0</v>
          </cell>
          <cell r="BH540">
            <v>0</v>
          </cell>
          <cell r="BI540">
            <v>0</v>
          </cell>
          <cell r="BJ540">
            <v>449</v>
          </cell>
          <cell r="BK540">
            <v>1903</v>
          </cell>
          <cell r="BL540">
            <v>0</v>
          </cell>
          <cell r="BM540">
            <v>0</v>
          </cell>
          <cell r="BN540">
            <v>0</v>
          </cell>
          <cell r="BO540">
            <v>2352</v>
          </cell>
          <cell r="BP540">
            <v>144513</v>
          </cell>
          <cell r="BQ540">
            <v>180437</v>
          </cell>
          <cell r="BR540">
            <v>0</v>
          </cell>
          <cell r="BS540">
            <v>0</v>
          </cell>
          <cell r="BT540">
            <v>0</v>
          </cell>
          <cell r="BU540">
            <v>3179</v>
          </cell>
          <cell r="BV540">
            <v>18044</v>
          </cell>
          <cell r="BW540">
            <v>0</v>
          </cell>
          <cell r="BX540">
            <v>0</v>
          </cell>
          <cell r="BY540">
            <v>0</v>
          </cell>
          <cell r="BZ540">
            <v>21223</v>
          </cell>
          <cell r="CA540">
            <v>2352</v>
          </cell>
          <cell r="CB540">
            <v>23575</v>
          </cell>
          <cell r="CC540">
            <v>0.05</v>
          </cell>
          <cell r="CD540">
            <v>66248</v>
          </cell>
        </row>
        <row r="541">
          <cell r="B541" t="str">
            <v>SE004</v>
          </cell>
          <cell r="C541" t="str">
            <v>CAP15</v>
          </cell>
          <cell r="D541" t="str">
            <v>Bloque de  40 pares</v>
          </cell>
          <cell r="E541" t="str">
            <v>U</v>
          </cell>
          <cell r="F541" t="str">
            <v>MRD224</v>
          </cell>
          <cell r="G541" t="str">
            <v>MRD216</v>
          </cell>
          <cell r="H541" t="str">
            <v>NA</v>
          </cell>
          <cell r="I541" t="str">
            <v>NA</v>
          </cell>
          <cell r="J541" t="str">
            <v>NA</v>
          </cell>
          <cell r="K541" t="str">
            <v>NA</v>
          </cell>
          <cell r="L541" t="str">
            <v>NA</v>
          </cell>
          <cell r="M541">
            <v>1</v>
          </cell>
          <cell r="N541">
            <v>0.08</v>
          </cell>
          <cell r="O541" t="str">
            <v>NA</v>
          </cell>
          <cell r="P541" t="str">
            <v>NA</v>
          </cell>
          <cell r="Q541" t="str">
            <v>NA</v>
          </cell>
          <cell r="R541" t="str">
            <v>NA</v>
          </cell>
          <cell r="S541" t="str">
            <v>NA</v>
          </cell>
          <cell r="T541" t="str">
            <v>CER007</v>
          </cell>
          <cell r="U541" t="str">
            <v>CER011</v>
          </cell>
          <cell r="V541" t="str">
            <v>NA</v>
          </cell>
          <cell r="W541" t="str">
            <v>NA</v>
          </cell>
          <cell r="X541" t="str">
            <v>NA</v>
          </cell>
          <cell r="Y541" t="str">
            <v>CMC017</v>
          </cell>
          <cell r="Z541" t="str">
            <v>CMC015</v>
          </cell>
          <cell r="AA541" t="str">
            <v>NA</v>
          </cell>
          <cell r="AB541" t="str">
            <v>NA</v>
          </cell>
          <cell r="AC541" t="str">
            <v>NA</v>
          </cell>
          <cell r="AD541">
            <v>0.16</v>
          </cell>
          <cell r="AE541">
            <v>1</v>
          </cell>
          <cell r="AF541" t="str">
            <v>NA</v>
          </cell>
          <cell r="AG541" t="str">
            <v>NA</v>
          </cell>
          <cell r="AH541" t="str">
            <v>NA</v>
          </cell>
          <cell r="AI541">
            <v>7</v>
          </cell>
          <cell r="AJ541">
            <v>45</v>
          </cell>
          <cell r="AK541">
            <v>7</v>
          </cell>
          <cell r="AO541">
            <v>98822</v>
          </cell>
          <cell r="AP541">
            <v>62100</v>
          </cell>
          <cell r="AQ541">
            <v>16100</v>
          </cell>
          <cell r="AR541">
            <v>0</v>
          </cell>
          <cell r="AS541">
            <v>0</v>
          </cell>
          <cell r="AT541">
            <v>0</v>
          </cell>
          <cell r="AU541">
            <v>0</v>
          </cell>
          <cell r="AV541">
            <v>0</v>
          </cell>
          <cell r="AW541">
            <v>62100</v>
          </cell>
          <cell r="AX541">
            <v>1288</v>
          </cell>
          <cell r="AY541">
            <v>0</v>
          </cell>
          <cell r="AZ541">
            <v>0</v>
          </cell>
          <cell r="BA541">
            <v>0</v>
          </cell>
          <cell r="BB541">
            <v>0</v>
          </cell>
          <cell r="BC541">
            <v>0</v>
          </cell>
          <cell r="BD541">
            <v>66557</v>
          </cell>
          <cell r="BE541">
            <v>20418</v>
          </cell>
          <cell r="BF541">
            <v>19028</v>
          </cell>
          <cell r="BG541">
            <v>0</v>
          </cell>
          <cell r="BH541">
            <v>0</v>
          </cell>
          <cell r="BI541">
            <v>0</v>
          </cell>
          <cell r="BJ541">
            <v>467</v>
          </cell>
          <cell r="BK541">
            <v>2718</v>
          </cell>
          <cell r="BL541">
            <v>0</v>
          </cell>
          <cell r="BM541">
            <v>0</v>
          </cell>
          <cell r="BN541">
            <v>0</v>
          </cell>
          <cell r="BO541">
            <v>3185</v>
          </cell>
          <cell r="BP541">
            <v>144513</v>
          </cell>
          <cell r="BQ541">
            <v>180437</v>
          </cell>
          <cell r="BR541">
            <v>0</v>
          </cell>
          <cell r="BS541">
            <v>0</v>
          </cell>
          <cell r="BT541">
            <v>0</v>
          </cell>
          <cell r="BU541">
            <v>3303</v>
          </cell>
          <cell r="BV541">
            <v>25777</v>
          </cell>
          <cell r="BW541">
            <v>0</v>
          </cell>
          <cell r="BX541">
            <v>0</v>
          </cell>
          <cell r="BY541">
            <v>0</v>
          </cell>
          <cell r="BZ541">
            <v>29080</v>
          </cell>
          <cell r="CA541">
            <v>3185</v>
          </cell>
          <cell r="CB541">
            <v>32265</v>
          </cell>
          <cell r="CC541">
            <v>0.05</v>
          </cell>
          <cell r="CD541">
            <v>98822</v>
          </cell>
        </row>
        <row r="542">
          <cell r="B542" t="str">
            <v>SE006</v>
          </cell>
          <cell r="C542" t="str">
            <v>CAP15</v>
          </cell>
          <cell r="D542" t="str">
            <v>Bloque de  70 pares</v>
          </cell>
          <cell r="E542" t="str">
            <v>U</v>
          </cell>
          <cell r="F542" t="str">
            <v>MRD226</v>
          </cell>
          <cell r="G542" t="str">
            <v>MRD216</v>
          </cell>
          <cell r="H542" t="str">
            <v>NA</v>
          </cell>
          <cell r="I542" t="str">
            <v>NA</v>
          </cell>
          <cell r="J542" t="str">
            <v>NA</v>
          </cell>
          <cell r="K542" t="str">
            <v>NA</v>
          </cell>
          <cell r="L542" t="str">
            <v>NA</v>
          </cell>
          <cell r="M542">
            <v>1</v>
          </cell>
          <cell r="N542">
            <v>1.4</v>
          </cell>
          <cell r="O542" t="str">
            <v>NA</v>
          </cell>
          <cell r="P542" t="str">
            <v>NA</v>
          </cell>
          <cell r="Q542" t="str">
            <v>NA</v>
          </cell>
          <cell r="R542" t="str">
            <v>NA</v>
          </cell>
          <cell r="S542" t="str">
            <v>NA</v>
          </cell>
          <cell r="T542" t="str">
            <v>CER007</v>
          </cell>
          <cell r="U542" t="str">
            <v>CER011</v>
          </cell>
          <cell r="V542" t="str">
            <v>NA</v>
          </cell>
          <cell r="W542" t="str">
            <v>NA</v>
          </cell>
          <cell r="X542" t="str">
            <v>NA</v>
          </cell>
          <cell r="Y542" t="str">
            <v>CMC017</v>
          </cell>
          <cell r="Z542" t="str">
            <v>CMC015</v>
          </cell>
          <cell r="AA542" t="str">
            <v>NA</v>
          </cell>
          <cell r="AB542" t="str">
            <v>NA</v>
          </cell>
          <cell r="AC542" t="str">
            <v>NA</v>
          </cell>
          <cell r="AD542">
            <v>0.11</v>
          </cell>
          <cell r="AE542">
            <v>1</v>
          </cell>
          <cell r="AF542" t="str">
            <v>NA</v>
          </cell>
          <cell r="AG542" t="str">
            <v>NA</v>
          </cell>
          <cell r="AH542" t="str">
            <v>NA</v>
          </cell>
          <cell r="AI542">
            <v>5</v>
          </cell>
          <cell r="AJ542">
            <v>45</v>
          </cell>
          <cell r="AK542">
            <v>5</v>
          </cell>
          <cell r="AO542">
            <v>185765</v>
          </cell>
          <cell r="AP542">
            <v>112930</v>
          </cell>
          <cell r="AQ542">
            <v>16100</v>
          </cell>
          <cell r="AR542">
            <v>0</v>
          </cell>
          <cell r="AS542">
            <v>0</v>
          </cell>
          <cell r="AT542">
            <v>0</v>
          </cell>
          <cell r="AU542">
            <v>0</v>
          </cell>
          <cell r="AV542">
            <v>0</v>
          </cell>
          <cell r="AW542">
            <v>112930</v>
          </cell>
          <cell r="AX542">
            <v>22540</v>
          </cell>
          <cell r="AY542">
            <v>0</v>
          </cell>
          <cell r="AZ542">
            <v>0</v>
          </cell>
          <cell r="BA542">
            <v>0</v>
          </cell>
          <cell r="BB542">
            <v>0</v>
          </cell>
          <cell r="BC542">
            <v>0</v>
          </cell>
          <cell r="BD542">
            <v>142244</v>
          </cell>
          <cell r="BE542">
            <v>20418</v>
          </cell>
          <cell r="BF542">
            <v>19028</v>
          </cell>
          <cell r="BG542">
            <v>0</v>
          </cell>
          <cell r="BH542">
            <v>0</v>
          </cell>
          <cell r="BI542">
            <v>0</v>
          </cell>
          <cell r="BJ542">
            <v>449</v>
          </cell>
          <cell r="BK542">
            <v>3806</v>
          </cell>
          <cell r="BL542">
            <v>0</v>
          </cell>
          <cell r="BM542">
            <v>0</v>
          </cell>
          <cell r="BN542">
            <v>0</v>
          </cell>
          <cell r="BO542">
            <v>4255</v>
          </cell>
          <cell r="BP542">
            <v>144513</v>
          </cell>
          <cell r="BQ542">
            <v>180437</v>
          </cell>
          <cell r="BR542">
            <v>0</v>
          </cell>
          <cell r="BS542">
            <v>0</v>
          </cell>
          <cell r="BT542">
            <v>0</v>
          </cell>
          <cell r="BU542">
            <v>3179</v>
          </cell>
          <cell r="BV542">
            <v>36087</v>
          </cell>
          <cell r="BW542">
            <v>0</v>
          </cell>
          <cell r="BX542">
            <v>0</v>
          </cell>
          <cell r="BY542">
            <v>0</v>
          </cell>
          <cell r="BZ542">
            <v>39266</v>
          </cell>
          <cell r="CA542">
            <v>4255</v>
          </cell>
          <cell r="CB542">
            <v>43521</v>
          </cell>
          <cell r="CC542">
            <v>0.05</v>
          </cell>
          <cell r="CD542">
            <v>185765</v>
          </cell>
        </row>
        <row r="543">
          <cell r="B543" t="str">
            <v>SE002</v>
          </cell>
          <cell r="C543" t="str">
            <v>CAP15</v>
          </cell>
          <cell r="D543" t="str">
            <v>Bloque de 10 - 20 pares</v>
          </cell>
          <cell r="E543" t="str">
            <v>U</v>
          </cell>
          <cell r="F543" t="str">
            <v>MRD222</v>
          </cell>
          <cell r="G543" t="str">
            <v>MRD216</v>
          </cell>
          <cell r="H543" t="str">
            <v>NA</v>
          </cell>
          <cell r="I543" t="str">
            <v>NA</v>
          </cell>
          <cell r="J543" t="str">
            <v>NA</v>
          </cell>
          <cell r="K543" t="str">
            <v>NA</v>
          </cell>
          <cell r="L543" t="str">
            <v>NA</v>
          </cell>
          <cell r="M543">
            <v>1</v>
          </cell>
          <cell r="N543">
            <v>0.04</v>
          </cell>
          <cell r="O543" t="str">
            <v>NA</v>
          </cell>
          <cell r="P543" t="str">
            <v>NA</v>
          </cell>
          <cell r="Q543" t="str">
            <v>NA</v>
          </cell>
          <cell r="R543" t="str">
            <v>NA</v>
          </cell>
          <cell r="S543" t="str">
            <v>NA</v>
          </cell>
          <cell r="T543" t="str">
            <v>CER007</v>
          </cell>
          <cell r="U543" t="str">
            <v>CER011</v>
          </cell>
          <cell r="V543" t="str">
            <v>NA</v>
          </cell>
          <cell r="W543" t="str">
            <v>NA</v>
          </cell>
          <cell r="X543" t="str">
            <v>NA</v>
          </cell>
          <cell r="Y543" t="str">
            <v>CMC017</v>
          </cell>
          <cell r="Z543" t="str">
            <v>CMC015</v>
          </cell>
          <cell r="AA543" t="str">
            <v>NA</v>
          </cell>
          <cell r="AB543" t="str">
            <v>NA</v>
          </cell>
          <cell r="AC543" t="str">
            <v>NA</v>
          </cell>
          <cell r="AD543">
            <v>0.33</v>
          </cell>
          <cell r="AE543">
            <v>1</v>
          </cell>
          <cell r="AF543" t="str">
            <v>NA</v>
          </cell>
          <cell r="AG543" t="str">
            <v>NA</v>
          </cell>
          <cell r="AH543" t="str">
            <v>NA</v>
          </cell>
          <cell r="AI543">
            <v>15</v>
          </cell>
          <cell r="AJ543">
            <v>45</v>
          </cell>
          <cell r="AK543">
            <v>15</v>
          </cell>
          <cell r="AO543">
            <v>56448</v>
          </cell>
          <cell r="AP543">
            <v>36996</v>
          </cell>
          <cell r="AQ543">
            <v>16100</v>
          </cell>
          <cell r="AR543">
            <v>0</v>
          </cell>
          <cell r="AS543">
            <v>0</v>
          </cell>
          <cell r="AT543">
            <v>0</v>
          </cell>
          <cell r="AU543">
            <v>0</v>
          </cell>
          <cell r="AV543">
            <v>0</v>
          </cell>
          <cell r="AW543">
            <v>36996</v>
          </cell>
          <cell r="AX543">
            <v>644</v>
          </cell>
          <cell r="AY543">
            <v>0</v>
          </cell>
          <cell r="AZ543">
            <v>0</v>
          </cell>
          <cell r="BA543">
            <v>0</v>
          </cell>
          <cell r="BB543">
            <v>0</v>
          </cell>
          <cell r="BC543">
            <v>0</v>
          </cell>
          <cell r="BD543">
            <v>39522</v>
          </cell>
          <cell r="BE543">
            <v>20418</v>
          </cell>
          <cell r="BF543">
            <v>19028</v>
          </cell>
          <cell r="BG543">
            <v>0</v>
          </cell>
          <cell r="BH543">
            <v>0</v>
          </cell>
          <cell r="BI543">
            <v>0</v>
          </cell>
          <cell r="BJ543">
            <v>449</v>
          </cell>
          <cell r="BK543">
            <v>1269</v>
          </cell>
          <cell r="BL543">
            <v>0</v>
          </cell>
          <cell r="BM543">
            <v>0</v>
          </cell>
          <cell r="BN543">
            <v>0</v>
          </cell>
          <cell r="BO543">
            <v>1718</v>
          </cell>
          <cell r="BP543">
            <v>144513</v>
          </cell>
          <cell r="BQ543">
            <v>180437</v>
          </cell>
          <cell r="BR543">
            <v>0</v>
          </cell>
          <cell r="BS543">
            <v>0</v>
          </cell>
          <cell r="BT543">
            <v>0</v>
          </cell>
          <cell r="BU543">
            <v>3179</v>
          </cell>
          <cell r="BV543">
            <v>12029</v>
          </cell>
          <cell r="BW543">
            <v>0</v>
          </cell>
          <cell r="BX543">
            <v>0</v>
          </cell>
          <cell r="BY543">
            <v>0</v>
          </cell>
          <cell r="BZ543">
            <v>15208</v>
          </cell>
          <cell r="CA543">
            <v>1718</v>
          </cell>
          <cell r="CB543">
            <v>16926</v>
          </cell>
          <cell r="CC543">
            <v>0.05</v>
          </cell>
          <cell r="CD543">
            <v>56448</v>
          </cell>
        </row>
        <row r="544">
          <cell r="B544" t="str">
            <v>SE005</v>
          </cell>
          <cell r="C544" t="str">
            <v>CAP15</v>
          </cell>
          <cell r="D544" t="str">
            <v>Bloque de 30 - 100 pares</v>
          </cell>
          <cell r="E544" t="str">
            <v>U</v>
          </cell>
          <cell r="F544" t="str">
            <v>MRD225</v>
          </cell>
          <cell r="G544" t="str">
            <v>MRD216</v>
          </cell>
          <cell r="H544" t="str">
            <v>NA</v>
          </cell>
          <cell r="I544" t="str">
            <v>NA</v>
          </cell>
          <cell r="J544" t="str">
            <v>NA</v>
          </cell>
          <cell r="K544" t="str">
            <v>NA</v>
          </cell>
          <cell r="L544" t="str">
            <v>NA</v>
          </cell>
          <cell r="M544">
            <v>1</v>
          </cell>
          <cell r="N544">
            <v>0.1</v>
          </cell>
          <cell r="O544" t="str">
            <v>NA</v>
          </cell>
          <cell r="P544" t="str">
            <v>NA</v>
          </cell>
          <cell r="Q544" t="str">
            <v>NA</v>
          </cell>
          <cell r="R544" t="str">
            <v>NA</v>
          </cell>
          <cell r="S544" t="str">
            <v>NA</v>
          </cell>
          <cell r="T544" t="str">
            <v>CER007</v>
          </cell>
          <cell r="U544" t="str">
            <v>CER011</v>
          </cell>
          <cell r="V544" t="str">
            <v>NA</v>
          </cell>
          <cell r="W544" t="str">
            <v>NA</v>
          </cell>
          <cell r="X544" t="str">
            <v>NA</v>
          </cell>
          <cell r="Y544" t="str">
            <v>CMC017</v>
          </cell>
          <cell r="Z544" t="str">
            <v>CMC015</v>
          </cell>
          <cell r="AA544" t="str">
            <v>NA</v>
          </cell>
          <cell r="AB544" t="str">
            <v>NA</v>
          </cell>
          <cell r="AC544" t="str">
            <v>NA</v>
          </cell>
          <cell r="AD544">
            <v>0.13</v>
          </cell>
          <cell r="AE544">
            <v>1</v>
          </cell>
          <cell r="AF544" t="str">
            <v>NA</v>
          </cell>
          <cell r="AG544" t="str">
            <v>NA</v>
          </cell>
          <cell r="AH544" t="str">
            <v>NA</v>
          </cell>
          <cell r="AI544">
            <v>6</v>
          </cell>
          <cell r="AJ544">
            <v>45</v>
          </cell>
          <cell r="AK544">
            <v>6</v>
          </cell>
          <cell r="AO544">
            <v>128466</v>
          </cell>
          <cell r="AP544">
            <v>85675</v>
          </cell>
          <cell r="AQ544">
            <v>16100</v>
          </cell>
          <cell r="AR544">
            <v>0</v>
          </cell>
          <cell r="AS544">
            <v>0</v>
          </cell>
          <cell r="AT544">
            <v>0</v>
          </cell>
          <cell r="AU544">
            <v>0</v>
          </cell>
          <cell r="AV544">
            <v>0</v>
          </cell>
          <cell r="AW544">
            <v>85675</v>
          </cell>
          <cell r="AX544">
            <v>1610</v>
          </cell>
          <cell r="AY544">
            <v>0</v>
          </cell>
          <cell r="AZ544">
            <v>0</v>
          </cell>
          <cell r="BA544">
            <v>0</v>
          </cell>
          <cell r="BB544">
            <v>0</v>
          </cell>
          <cell r="BC544">
            <v>0</v>
          </cell>
          <cell r="BD544">
            <v>91649</v>
          </cell>
          <cell r="BE544">
            <v>20418</v>
          </cell>
          <cell r="BF544">
            <v>19028</v>
          </cell>
          <cell r="BG544">
            <v>0</v>
          </cell>
          <cell r="BH544">
            <v>0</v>
          </cell>
          <cell r="BI544">
            <v>0</v>
          </cell>
          <cell r="BJ544">
            <v>442</v>
          </cell>
          <cell r="BK544">
            <v>3171</v>
          </cell>
          <cell r="BL544">
            <v>0</v>
          </cell>
          <cell r="BM544">
            <v>0</v>
          </cell>
          <cell r="BN544">
            <v>0</v>
          </cell>
          <cell r="BO544">
            <v>3613</v>
          </cell>
          <cell r="BP544">
            <v>144513</v>
          </cell>
          <cell r="BQ544">
            <v>180437</v>
          </cell>
          <cell r="BR544">
            <v>0</v>
          </cell>
          <cell r="BS544">
            <v>0</v>
          </cell>
          <cell r="BT544">
            <v>0</v>
          </cell>
          <cell r="BU544">
            <v>3131</v>
          </cell>
          <cell r="BV544">
            <v>30073</v>
          </cell>
          <cell r="BW544">
            <v>0</v>
          </cell>
          <cell r="BX544">
            <v>0</v>
          </cell>
          <cell r="BY544">
            <v>0</v>
          </cell>
          <cell r="BZ544">
            <v>33204</v>
          </cell>
          <cell r="CA544">
            <v>3613</v>
          </cell>
          <cell r="CB544">
            <v>36817</v>
          </cell>
          <cell r="CC544">
            <v>0.05</v>
          </cell>
          <cell r="CD544">
            <v>128466</v>
          </cell>
        </row>
        <row r="545">
          <cell r="B545" t="str">
            <v>RJ001</v>
          </cell>
          <cell r="C545" t="str">
            <v>CAP15</v>
          </cell>
          <cell r="D545" t="str">
            <v>Caja de 10 pares</v>
          </cell>
          <cell r="E545" t="str">
            <v>U</v>
          </cell>
          <cell r="F545" t="str">
            <v>NA</v>
          </cell>
          <cell r="G545" t="str">
            <v>NA</v>
          </cell>
          <cell r="H545" t="str">
            <v>NA</v>
          </cell>
          <cell r="I545" t="str">
            <v>NA</v>
          </cell>
          <cell r="J545" t="str">
            <v>NA</v>
          </cell>
          <cell r="K545" t="str">
            <v>NA</v>
          </cell>
          <cell r="L545" t="str">
            <v>NA</v>
          </cell>
          <cell r="M545" t="str">
            <v>NA</v>
          </cell>
          <cell r="N545" t="str">
            <v>NA</v>
          </cell>
          <cell r="O545" t="str">
            <v>NA</v>
          </cell>
          <cell r="P545" t="str">
            <v>NA</v>
          </cell>
          <cell r="Q545" t="str">
            <v>NA</v>
          </cell>
          <cell r="R545" t="str">
            <v>NA</v>
          </cell>
          <cell r="S545" t="str">
            <v>NA</v>
          </cell>
          <cell r="T545" t="str">
            <v>CER007</v>
          </cell>
          <cell r="U545" t="str">
            <v>NA</v>
          </cell>
          <cell r="V545" t="str">
            <v>NA</v>
          </cell>
          <cell r="W545" t="str">
            <v>NA</v>
          </cell>
          <cell r="X545" t="str">
            <v>NA</v>
          </cell>
          <cell r="Y545" t="str">
            <v>CMC017</v>
          </cell>
          <cell r="Z545" t="str">
            <v>NA</v>
          </cell>
          <cell r="AA545" t="str">
            <v>NA</v>
          </cell>
          <cell r="AB545" t="str">
            <v>NA</v>
          </cell>
          <cell r="AC545" t="str">
            <v>NA</v>
          </cell>
          <cell r="AD545">
            <v>1</v>
          </cell>
          <cell r="AE545" t="str">
            <v>NA</v>
          </cell>
          <cell r="AF545" t="str">
            <v>NA</v>
          </cell>
          <cell r="AG545" t="str">
            <v>NA</v>
          </cell>
          <cell r="AH545" t="str">
            <v>NA</v>
          </cell>
          <cell r="AI545">
            <v>88</v>
          </cell>
          <cell r="AJ545">
            <v>88</v>
          </cell>
          <cell r="AO545">
            <v>1874</v>
          </cell>
          <cell r="AP545">
            <v>0</v>
          </cell>
          <cell r="AQ545">
            <v>0</v>
          </cell>
          <cell r="AR545">
            <v>0</v>
          </cell>
          <cell r="AS545">
            <v>0</v>
          </cell>
          <cell r="AT545">
            <v>0</v>
          </cell>
          <cell r="AU545">
            <v>0</v>
          </cell>
          <cell r="AV545">
            <v>0</v>
          </cell>
          <cell r="AW545">
            <v>0</v>
          </cell>
          <cell r="AX545">
            <v>0</v>
          </cell>
          <cell r="AY545">
            <v>0</v>
          </cell>
          <cell r="AZ545">
            <v>0</v>
          </cell>
          <cell r="BA545">
            <v>0</v>
          </cell>
          <cell r="BB545">
            <v>0</v>
          </cell>
          <cell r="BC545">
            <v>0</v>
          </cell>
          <cell r="BD545">
            <v>0</v>
          </cell>
          <cell r="BE545">
            <v>20418</v>
          </cell>
          <cell r="BF545">
            <v>0</v>
          </cell>
          <cell r="BG545">
            <v>0</v>
          </cell>
          <cell r="BH545">
            <v>0</v>
          </cell>
          <cell r="BI545">
            <v>0</v>
          </cell>
          <cell r="BJ545">
            <v>232</v>
          </cell>
          <cell r="BK545">
            <v>0</v>
          </cell>
          <cell r="BL545">
            <v>0</v>
          </cell>
          <cell r="BM545">
            <v>0</v>
          </cell>
          <cell r="BN545">
            <v>0</v>
          </cell>
          <cell r="BO545">
            <v>232</v>
          </cell>
          <cell r="BP545">
            <v>144513</v>
          </cell>
          <cell r="BQ545">
            <v>0</v>
          </cell>
          <cell r="BR545">
            <v>0</v>
          </cell>
          <cell r="BS545">
            <v>0</v>
          </cell>
          <cell r="BT545">
            <v>0</v>
          </cell>
          <cell r="BU545">
            <v>1642</v>
          </cell>
          <cell r="BV545">
            <v>0</v>
          </cell>
          <cell r="BW545">
            <v>0</v>
          </cell>
          <cell r="BX545">
            <v>0</v>
          </cell>
          <cell r="BY545">
            <v>0</v>
          </cell>
          <cell r="BZ545">
            <v>1642</v>
          </cell>
          <cell r="CA545">
            <v>232</v>
          </cell>
          <cell r="CB545">
            <v>1874</v>
          </cell>
          <cell r="CD545">
            <v>1874</v>
          </cell>
        </row>
        <row r="546">
          <cell r="B546" t="str">
            <v>VO004</v>
          </cell>
          <cell r="C546" t="str">
            <v>CAP15</v>
          </cell>
          <cell r="D546" t="str">
            <v>Construcción de bordillos</v>
          </cell>
          <cell r="E546" t="str">
            <v>m</v>
          </cell>
          <cell r="F546" t="str">
            <v>MOC026</v>
          </cell>
          <cell r="G546" t="str">
            <v>MOC076</v>
          </cell>
          <cell r="H546" t="str">
            <v>MOC063</v>
          </cell>
          <cell r="I546" t="str">
            <v>NA</v>
          </cell>
          <cell r="J546" t="str">
            <v>NA</v>
          </cell>
          <cell r="K546" t="str">
            <v>NA</v>
          </cell>
          <cell r="L546" t="str">
            <v>NA</v>
          </cell>
          <cell r="M546">
            <v>0.02</v>
          </cell>
          <cell r="N546">
            <v>0.8</v>
          </cell>
          <cell r="O546">
            <v>0.3</v>
          </cell>
          <cell r="P546" t="str">
            <v>NA</v>
          </cell>
          <cell r="Q546" t="str">
            <v>NA</v>
          </cell>
          <cell r="R546" t="str">
            <v>NA</v>
          </cell>
          <cell r="S546" t="str">
            <v>NA</v>
          </cell>
          <cell r="T546" t="str">
            <v>CEC013</v>
          </cell>
          <cell r="U546" t="str">
            <v>NA</v>
          </cell>
          <cell r="V546" t="str">
            <v>NA</v>
          </cell>
          <cell r="W546" t="str">
            <v>NA</v>
          </cell>
          <cell r="X546" t="str">
            <v>NA</v>
          </cell>
          <cell r="Y546" t="str">
            <v>CMC009</v>
          </cell>
          <cell r="Z546" t="str">
            <v>NA</v>
          </cell>
          <cell r="AA546" t="str">
            <v>NA</v>
          </cell>
          <cell r="AB546" t="str">
            <v>NA</v>
          </cell>
          <cell r="AC546" t="str">
            <v>NA</v>
          </cell>
          <cell r="AD546">
            <v>1</v>
          </cell>
          <cell r="AE546" t="str">
            <v>NA</v>
          </cell>
          <cell r="AF546" t="str">
            <v>NA</v>
          </cell>
          <cell r="AG546" t="str">
            <v>NA</v>
          </cell>
          <cell r="AH546" t="str">
            <v>NA</v>
          </cell>
          <cell r="AI546">
            <v>40</v>
          </cell>
          <cell r="AJ546">
            <v>40</v>
          </cell>
          <cell r="AO546">
            <v>15789</v>
          </cell>
          <cell r="AP546">
            <v>234000</v>
          </cell>
          <cell r="AQ546">
            <v>1600</v>
          </cell>
          <cell r="AR546">
            <v>13800</v>
          </cell>
          <cell r="AS546">
            <v>0</v>
          </cell>
          <cell r="AT546">
            <v>0</v>
          </cell>
          <cell r="AU546">
            <v>0</v>
          </cell>
          <cell r="AV546">
            <v>0</v>
          </cell>
          <cell r="AW546">
            <v>4680</v>
          </cell>
          <cell r="AX546">
            <v>1280</v>
          </cell>
          <cell r="AY546">
            <v>4140</v>
          </cell>
          <cell r="AZ546">
            <v>0</v>
          </cell>
          <cell r="BA546">
            <v>0</v>
          </cell>
          <cell r="BB546">
            <v>0</v>
          </cell>
          <cell r="BC546">
            <v>0</v>
          </cell>
          <cell r="BD546">
            <v>10605</v>
          </cell>
          <cell r="BE546">
            <v>23278</v>
          </cell>
          <cell r="BF546">
            <v>0</v>
          </cell>
          <cell r="BG546">
            <v>0</v>
          </cell>
          <cell r="BH546">
            <v>0</v>
          </cell>
          <cell r="BI546">
            <v>0</v>
          </cell>
          <cell r="BJ546">
            <v>582</v>
          </cell>
          <cell r="BK546">
            <v>0</v>
          </cell>
          <cell r="BL546">
            <v>0</v>
          </cell>
          <cell r="BM546">
            <v>0</v>
          </cell>
          <cell r="BN546">
            <v>0</v>
          </cell>
          <cell r="BO546">
            <v>582</v>
          </cell>
          <cell r="BP546">
            <v>184062</v>
          </cell>
          <cell r="BQ546">
            <v>0</v>
          </cell>
          <cell r="BR546">
            <v>0</v>
          </cell>
          <cell r="BS546">
            <v>0</v>
          </cell>
          <cell r="BT546">
            <v>0</v>
          </cell>
          <cell r="BU546">
            <v>4602</v>
          </cell>
          <cell r="BV546">
            <v>0</v>
          </cell>
          <cell r="BW546">
            <v>0</v>
          </cell>
          <cell r="BX546">
            <v>0</v>
          </cell>
          <cell r="BY546">
            <v>0</v>
          </cell>
          <cell r="BZ546">
            <v>4602</v>
          </cell>
          <cell r="CA546">
            <v>582</v>
          </cell>
          <cell r="CB546">
            <v>5184</v>
          </cell>
          <cell r="CC546">
            <v>0.05</v>
          </cell>
          <cell r="CD546">
            <v>15789</v>
          </cell>
        </row>
        <row r="547">
          <cell r="B547" t="str">
            <v>RCM03</v>
          </cell>
          <cell r="C547" t="str">
            <v>CAP15</v>
          </cell>
          <cell r="D547" t="str">
            <v>De    30  pares</v>
          </cell>
          <cell r="E547" t="str">
            <v>m</v>
          </cell>
          <cell r="F547" t="str">
            <v>NA</v>
          </cell>
          <cell r="G547" t="str">
            <v>NA</v>
          </cell>
          <cell r="H547" t="str">
            <v>NA</v>
          </cell>
          <cell r="I547" t="str">
            <v>NA</v>
          </cell>
          <cell r="J547" t="str">
            <v>NA</v>
          </cell>
          <cell r="K547" t="str">
            <v>NA</v>
          </cell>
          <cell r="L547" t="str">
            <v>NA</v>
          </cell>
          <cell r="M547" t="str">
            <v>NA</v>
          </cell>
          <cell r="N547" t="str">
            <v>NA</v>
          </cell>
          <cell r="O547" t="str">
            <v>NA</v>
          </cell>
          <cell r="P547" t="str">
            <v>NA</v>
          </cell>
          <cell r="Q547" t="str">
            <v>NA</v>
          </cell>
          <cell r="R547" t="str">
            <v>NA</v>
          </cell>
          <cell r="S547" t="str">
            <v>NA</v>
          </cell>
          <cell r="T547" t="str">
            <v>CER001</v>
          </cell>
          <cell r="U547" t="str">
            <v>NA</v>
          </cell>
          <cell r="V547" t="str">
            <v>NA</v>
          </cell>
          <cell r="W547" t="str">
            <v>NA</v>
          </cell>
          <cell r="X547" t="str">
            <v>NA</v>
          </cell>
          <cell r="Y547" t="str">
            <v>CMC011</v>
          </cell>
          <cell r="Z547" t="str">
            <v>NA</v>
          </cell>
          <cell r="AA547" t="str">
            <v>NA</v>
          </cell>
          <cell r="AB547" t="str">
            <v>NA</v>
          </cell>
          <cell r="AC547" t="str">
            <v>NA</v>
          </cell>
          <cell r="AD547">
            <v>1</v>
          </cell>
          <cell r="AE547" t="str">
            <v>NA</v>
          </cell>
          <cell r="AF547" t="str">
            <v>NA</v>
          </cell>
          <cell r="AG547" t="str">
            <v>NA</v>
          </cell>
          <cell r="AH547" t="str">
            <v>NA</v>
          </cell>
          <cell r="AI547">
            <v>1210</v>
          </cell>
          <cell r="AJ547">
            <v>1210</v>
          </cell>
          <cell r="AO547">
            <v>311</v>
          </cell>
          <cell r="AP547">
            <v>0</v>
          </cell>
          <cell r="AQ547">
            <v>0</v>
          </cell>
          <cell r="AR547">
            <v>0</v>
          </cell>
          <cell r="AS547">
            <v>0</v>
          </cell>
          <cell r="AT547">
            <v>0</v>
          </cell>
          <cell r="AU547">
            <v>0</v>
          </cell>
          <cell r="AV547">
            <v>0</v>
          </cell>
          <cell r="AW547">
            <v>0</v>
          </cell>
          <cell r="AX547">
            <v>0</v>
          </cell>
          <cell r="AY547">
            <v>0</v>
          </cell>
          <cell r="AZ547">
            <v>0</v>
          </cell>
          <cell r="BA547">
            <v>0</v>
          </cell>
          <cell r="BB547">
            <v>0</v>
          </cell>
          <cell r="BC547">
            <v>0</v>
          </cell>
          <cell r="BD547">
            <v>0</v>
          </cell>
          <cell r="BE547">
            <v>250716</v>
          </cell>
          <cell r="BF547">
            <v>0</v>
          </cell>
          <cell r="BG547">
            <v>0</v>
          </cell>
          <cell r="BH547">
            <v>0</v>
          </cell>
          <cell r="BI547">
            <v>0</v>
          </cell>
          <cell r="BJ547">
            <v>207</v>
          </cell>
          <cell r="BK547">
            <v>0</v>
          </cell>
          <cell r="BL547">
            <v>0</v>
          </cell>
          <cell r="BM547">
            <v>0</v>
          </cell>
          <cell r="BN547">
            <v>0</v>
          </cell>
          <cell r="BO547">
            <v>207</v>
          </cell>
          <cell r="BP547">
            <v>125868</v>
          </cell>
          <cell r="BQ547">
            <v>0</v>
          </cell>
          <cell r="BR547">
            <v>0</v>
          </cell>
          <cell r="BS547">
            <v>0</v>
          </cell>
          <cell r="BT547">
            <v>0</v>
          </cell>
          <cell r="BU547">
            <v>104</v>
          </cell>
          <cell r="BV547">
            <v>0</v>
          </cell>
          <cell r="BW547">
            <v>0</v>
          </cell>
          <cell r="BX547">
            <v>0</v>
          </cell>
          <cell r="BY547">
            <v>0</v>
          </cell>
          <cell r="BZ547">
            <v>104</v>
          </cell>
          <cell r="CA547">
            <v>207</v>
          </cell>
          <cell r="CB547">
            <v>311</v>
          </cell>
          <cell r="CD547">
            <v>311</v>
          </cell>
        </row>
        <row r="548">
          <cell r="B548" t="str">
            <v>RCM08</v>
          </cell>
          <cell r="C548" t="str">
            <v>CAP15</v>
          </cell>
          <cell r="D548" t="str">
            <v>De   150  pares</v>
          </cell>
          <cell r="E548" t="str">
            <v>m</v>
          </cell>
          <cell r="F548" t="str">
            <v>NA</v>
          </cell>
          <cell r="G548" t="str">
            <v>NA</v>
          </cell>
          <cell r="H548" t="str">
            <v>NA</v>
          </cell>
          <cell r="I548" t="str">
            <v>NA</v>
          </cell>
          <cell r="J548" t="str">
            <v>NA</v>
          </cell>
          <cell r="K548" t="str">
            <v>NA</v>
          </cell>
          <cell r="L548" t="str">
            <v>NA</v>
          </cell>
          <cell r="M548" t="str">
            <v>NA</v>
          </cell>
          <cell r="N548" t="str">
            <v>NA</v>
          </cell>
          <cell r="O548" t="str">
            <v>NA</v>
          </cell>
          <cell r="P548" t="str">
            <v>NA</v>
          </cell>
          <cell r="Q548" t="str">
            <v>NA</v>
          </cell>
          <cell r="R548" t="str">
            <v>NA</v>
          </cell>
          <cell r="S548" t="str">
            <v>NA</v>
          </cell>
          <cell r="T548" t="str">
            <v>CER001</v>
          </cell>
          <cell r="U548" t="str">
            <v>NA</v>
          </cell>
          <cell r="V548" t="str">
            <v>NA</v>
          </cell>
          <cell r="W548" t="str">
            <v>NA</v>
          </cell>
          <cell r="X548" t="str">
            <v>NA</v>
          </cell>
          <cell r="Y548" t="str">
            <v>CMC011</v>
          </cell>
          <cell r="Z548" t="str">
            <v>NA</v>
          </cell>
          <cell r="AA548" t="str">
            <v>NA</v>
          </cell>
          <cell r="AB548" t="str">
            <v>NA</v>
          </cell>
          <cell r="AC548" t="str">
            <v>NA</v>
          </cell>
          <cell r="AD548">
            <v>1</v>
          </cell>
          <cell r="AE548" t="str">
            <v>NA</v>
          </cell>
          <cell r="AF548" t="str">
            <v>NA</v>
          </cell>
          <cell r="AG548" t="str">
            <v>NA</v>
          </cell>
          <cell r="AH548" t="str">
            <v>NA</v>
          </cell>
          <cell r="AI548">
            <v>982</v>
          </cell>
          <cell r="AJ548">
            <v>982</v>
          </cell>
          <cell r="AO548">
            <v>383</v>
          </cell>
          <cell r="AP548">
            <v>0</v>
          </cell>
          <cell r="AQ548">
            <v>0</v>
          </cell>
          <cell r="AR548">
            <v>0</v>
          </cell>
          <cell r="AS548">
            <v>0</v>
          </cell>
          <cell r="AT548">
            <v>0</v>
          </cell>
          <cell r="AU548">
            <v>0</v>
          </cell>
          <cell r="AV548">
            <v>0</v>
          </cell>
          <cell r="AW548">
            <v>0</v>
          </cell>
          <cell r="AX548">
            <v>0</v>
          </cell>
          <cell r="AY548">
            <v>0</v>
          </cell>
          <cell r="AZ548">
            <v>0</v>
          </cell>
          <cell r="BA548">
            <v>0</v>
          </cell>
          <cell r="BB548">
            <v>0</v>
          </cell>
          <cell r="BC548">
            <v>0</v>
          </cell>
          <cell r="BD548">
            <v>0</v>
          </cell>
          <cell r="BE548">
            <v>250716</v>
          </cell>
          <cell r="BF548">
            <v>0</v>
          </cell>
          <cell r="BG548">
            <v>0</v>
          </cell>
          <cell r="BH548">
            <v>0</v>
          </cell>
          <cell r="BI548">
            <v>0</v>
          </cell>
          <cell r="BJ548">
            <v>255</v>
          </cell>
          <cell r="BK548">
            <v>0</v>
          </cell>
          <cell r="BL548">
            <v>0</v>
          </cell>
          <cell r="BM548">
            <v>0</v>
          </cell>
          <cell r="BN548">
            <v>0</v>
          </cell>
          <cell r="BO548">
            <v>255</v>
          </cell>
          <cell r="BP548">
            <v>125868</v>
          </cell>
          <cell r="BQ548">
            <v>0</v>
          </cell>
          <cell r="BR548">
            <v>0</v>
          </cell>
          <cell r="BS548">
            <v>0</v>
          </cell>
          <cell r="BT548">
            <v>0</v>
          </cell>
          <cell r="BU548">
            <v>128</v>
          </cell>
          <cell r="BV548">
            <v>0</v>
          </cell>
          <cell r="BW548">
            <v>0</v>
          </cell>
          <cell r="BX548">
            <v>0</v>
          </cell>
          <cell r="BY548">
            <v>0</v>
          </cell>
          <cell r="BZ548">
            <v>128</v>
          </cell>
          <cell r="CA548">
            <v>255</v>
          </cell>
          <cell r="CB548">
            <v>383</v>
          </cell>
          <cell r="CD548">
            <v>383</v>
          </cell>
        </row>
        <row r="549">
          <cell r="B549" t="str">
            <v>RR003</v>
          </cell>
          <cell r="C549" t="str">
            <v>CAP15</v>
          </cell>
          <cell r="D549" t="str">
            <v>De armarios de distribución</v>
          </cell>
          <cell r="E549" t="str">
            <v>U</v>
          </cell>
          <cell r="F549" t="str">
            <v>NA</v>
          </cell>
          <cell r="G549" t="str">
            <v>NA</v>
          </cell>
          <cell r="H549" t="str">
            <v>NA</v>
          </cell>
          <cell r="I549" t="str">
            <v>NA</v>
          </cell>
          <cell r="J549" t="str">
            <v>NA</v>
          </cell>
          <cell r="K549" t="str">
            <v>NA</v>
          </cell>
          <cell r="L549" t="str">
            <v>NA</v>
          </cell>
          <cell r="M549" t="str">
            <v>NA</v>
          </cell>
          <cell r="N549" t="str">
            <v>NA</v>
          </cell>
          <cell r="O549" t="str">
            <v>NA</v>
          </cell>
          <cell r="P549" t="str">
            <v>NA</v>
          </cell>
          <cell r="Q549" t="str">
            <v>NA</v>
          </cell>
          <cell r="R549" t="str">
            <v>NA</v>
          </cell>
          <cell r="S549" t="str">
            <v>NA</v>
          </cell>
          <cell r="T549" t="str">
            <v>NA</v>
          </cell>
          <cell r="U549" t="str">
            <v>NA</v>
          </cell>
          <cell r="V549" t="str">
            <v>NA</v>
          </cell>
          <cell r="W549" t="str">
            <v>NA</v>
          </cell>
          <cell r="X549" t="str">
            <v>NA</v>
          </cell>
          <cell r="Y549" t="str">
            <v>NA</v>
          </cell>
          <cell r="Z549" t="str">
            <v>NA</v>
          </cell>
          <cell r="AA549" t="str">
            <v>NA</v>
          </cell>
          <cell r="AB549" t="str">
            <v>NA</v>
          </cell>
          <cell r="AC549" t="str">
            <v>NA</v>
          </cell>
          <cell r="AD549" t="str">
            <v>NA</v>
          </cell>
          <cell r="AE549" t="str">
            <v>NA</v>
          </cell>
          <cell r="AF549" t="str">
            <v>NA</v>
          </cell>
          <cell r="AG549" t="str">
            <v>NA</v>
          </cell>
          <cell r="AH549" t="str">
            <v>NA</v>
          </cell>
          <cell r="AI549">
            <v>0</v>
          </cell>
          <cell r="AO549">
            <v>0</v>
          </cell>
          <cell r="AP549">
            <v>0</v>
          </cell>
          <cell r="AQ549">
            <v>0</v>
          </cell>
          <cell r="AR549">
            <v>0</v>
          </cell>
          <cell r="AS549">
            <v>0</v>
          </cell>
          <cell r="AT549">
            <v>0</v>
          </cell>
          <cell r="AU549">
            <v>0</v>
          </cell>
          <cell r="AV549">
            <v>0</v>
          </cell>
          <cell r="AW549">
            <v>0</v>
          </cell>
          <cell r="AX549">
            <v>0</v>
          </cell>
          <cell r="AY549">
            <v>0</v>
          </cell>
          <cell r="AZ549">
            <v>0</v>
          </cell>
          <cell r="BA549">
            <v>0</v>
          </cell>
          <cell r="BB549">
            <v>0</v>
          </cell>
          <cell r="BC549">
            <v>0</v>
          </cell>
          <cell r="BD549">
            <v>0</v>
          </cell>
          <cell r="BE549">
            <v>0</v>
          </cell>
          <cell r="BF549">
            <v>0</v>
          </cell>
          <cell r="BG549">
            <v>0</v>
          </cell>
          <cell r="BH549">
            <v>0</v>
          </cell>
          <cell r="BI549">
            <v>0</v>
          </cell>
          <cell r="BJ549">
            <v>0</v>
          </cell>
          <cell r="BK549">
            <v>0</v>
          </cell>
          <cell r="BL549">
            <v>0</v>
          </cell>
          <cell r="BM549">
            <v>0</v>
          </cell>
          <cell r="BN549">
            <v>0</v>
          </cell>
          <cell r="BO549">
            <v>0</v>
          </cell>
          <cell r="BP549">
            <v>0</v>
          </cell>
          <cell r="BQ549">
            <v>0</v>
          </cell>
          <cell r="BR549">
            <v>0</v>
          </cell>
          <cell r="BS549">
            <v>0</v>
          </cell>
          <cell r="BT549">
            <v>0</v>
          </cell>
          <cell r="BU549">
            <v>0</v>
          </cell>
          <cell r="BV549">
            <v>0</v>
          </cell>
          <cell r="BW549">
            <v>0</v>
          </cell>
          <cell r="BX549">
            <v>0</v>
          </cell>
          <cell r="BY549">
            <v>0</v>
          </cell>
          <cell r="BZ549">
            <v>0</v>
          </cell>
          <cell r="CA549">
            <v>0</v>
          </cell>
          <cell r="CB549">
            <v>0</v>
          </cell>
          <cell r="CC549">
            <v>0.05</v>
          </cell>
          <cell r="CD549">
            <v>0</v>
          </cell>
        </row>
        <row r="550">
          <cell r="B550" t="str">
            <v>RR003</v>
          </cell>
          <cell r="C550" t="str">
            <v>CAP15</v>
          </cell>
          <cell r="D550" t="str">
            <v>De armarios de distribución</v>
          </cell>
          <cell r="E550" t="str">
            <v>U</v>
          </cell>
          <cell r="F550" t="str">
            <v>NA</v>
          </cell>
          <cell r="G550" t="str">
            <v>NA</v>
          </cell>
          <cell r="H550" t="str">
            <v>NA</v>
          </cell>
          <cell r="I550" t="str">
            <v>NA</v>
          </cell>
          <cell r="J550" t="str">
            <v>NA</v>
          </cell>
          <cell r="K550" t="str">
            <v>NA</v>
          </cell>
          <cell r="L550" t="str">
            <v>NA</v>
          </cell>
          <cell r="M550" t="str">
            <v>NA</v>
          </cell>
          <cell r="N550" t="str">
            <v>NA</v>
          </cell>
          <cell r="O550" t="str">
            <v>NA</v>
          </cell>
          <cell r="P550" t="str">
            <v>NA</v>
          </cell>
          <cell r="Q550" t="str">
            <v>NA</v>
          </cell>
          <cell r="R550" t="str">
            <v>NA</v>
          </cell>
          <cell r="S550" t="str">
            <v>NA</v>
          </cell>
          <cell r="T550" t="str">
            <v>NA</v>
          </cell>
          <cell r="U550" t="str">
            <v>NA</v>
          </cell>
          <cell r="V550" t="str">
            <v>NA</v>
          </cell>
          <cell r="W550" t="str">
            <v>NA</v>
          </cell>
          <cell r="X550" t="str">
            <v>NA</v>
          </cell>
          <cell r="Y550" t="str">
            <v>NA</v>
          </cell>
          <cell r="Z550" t="str">
            <v>NA</v>
          </cell>
          <cell r="AA550" t="str">
            <v>NA</v>
          </cell>
          <cell r="AB550" t="str">
            <v>NA</v>
          </cell>
          <cell r="AC550" t="str">
            <v>NA</v>
          </cell>
          <cell r="AD550" t="str">
            <v>NA</v>
          </cell>
          <cell r="AE550" t="str">
            <v>NA</v>
          </cell>
          <cell r="AF550" t="str">
            <v>NA</v>
          </cell>
          <cell r="AG550" t="str">
            <v>NA</v>
          </cell>
          <cell r="AH550" t="str">
            <v>NA</v>
          </cell>
          <cell r="AI550">
            <v>0</v>
          </cell>
          <cell r="AO550">
            <v>0</v>
          </cell>
          <cell r="AP550">
            <v>0</v>
          </cell>
          <cell r="AQ550">
            <v>0</v>
          </cell>
          <cell r="AR550">
            <v>0</v>
          </cell>
          <cell r="AS550">
            <v>0</v>
          </cell>
          <cell r="AT550">
            <v>0</v>
          </cell>
          <cell r="AU550">
            <v>0</v>
          </cell>
          <cell r="AV550">
            <v>0</v>
          </cell>
          <cell r="AW550">
            <v>0</v>
          </cell>
          <cell r="AX550">
            <v>0</v>
          </cell>
          <cell r="AY550">
            <v>0</v>
          </cell>
          <cell r="AZ550">
            <v>0</v>
          </cell>
          <cell r="BA550">
            <v>0</v>
          </cell>
          <cell r="BB550">
            <v>0</v>
          </cell>
          <cell r="BC550">
            <v>0</v>
          </cell>
          <cell r="BD550">
            <v>0</v>
          </cell>
          <cell r="BE550">
            <v>0</v>
          </cell>
          <cell r="BF550">
            <v>0</v>
          </cell>
          <cell r="BG550">
            <v>0</v>
          </cell>
          <cell r="BH550">
            <v>0</v>
          </cell>
          <cell r="BI550">
            <v>0</v>
          </cell>
          <cell r="BJ550">
            <v>0</v>
          </cell>
          <cell r="BK550">
            <v>0</v>
          </cell>
          <cell r="BL550">
            <v>0</v>
          </cell>
          <cell r="BM550">
            <v>0</v>
          </cell>
          <cell r="BN550">
            <v>0</v>
          </cell>
          <cell r="BO550">
            <v>0</v>
          </cell>
          <cell r="BP550">
            <v>0</v>
          </cell>
          <cell r="BQ550">
            <v>0</v>
          </cell>
          <cell r="BR550">
            <v>0</v>
          </cell>
          <cell r="BS550">
            <v>0</v>
          </cell>
          <cell r="BT550">
            <v>0</v>
          </cell>
          <cell r="BU550">
            <v>0</v>
          </cell>
          <cell r="BV550">
            <v>0</v>
          </cell>
          <cell r="BW550">
            <v>0</v>
          </cell>
          <cell r="BX550">
            <v>0</v>
          </cell>
          <cell r="BY550">
            <v>0</v>
          </cell>
          <cell r="BZ550">
            <v>0</v>
          </cell>
          <cell r="CA550">
            <v>0</v>
          </cell>
          <cell r="CB550">
            <v>0</v>
          </cell>
          <cell r="CC550">
            <v>0.05</v>
          </cell>
          <cell r="CD550">
            <v>0</v>
          </cell>
        </row>
        <row r="551">
          <cell r="B551" t="str">
            <v>RR002</v>
          </cell>
          <cell r="C551" t="str">
            <v>CAP15</v>
          </cell>
          <cell r="D551" t="str">
            <v>De bloques de 100 pares</v>
          </cell>
          <cell r="E551" t="str">
            <v>U</v>
          </cell>
          <cell r="F551" t="str">
            <v>NA</v>
          </cell>
          <cell r="G551" t="str">
            <v>NA</v>
          </cell>
          <cell r="H551" t="str">
            <v>NA</v>
          </cell>
          <cell r="I551" t="str">
            <v>NA</v>
          </cell>
          <cell r="J551" t="str">
            <v>NA</v>
          </cell>
          <cell r="K551" t="str">
            <v>NA</v>
          </cell>
          <cell r="L551" t="str">
            <v>NA</v>
          </cell>
          <cell r="M551" t="str">
            <v>NA</v>
          </cell>
          <cell r="N551" t="str">
            <v>NA</v>
          </cell>
          <cell r="O551" t="str">
            <v>NA</v>
          </cell>
          <cell r="P551" t="str">
            <v>NA</v>
          </cell>
          <cell r="Q551" t="str">
            <v>NA</v>
          </cell>
          <cell r="R551" t="str">
            <v>NA</v>
          </cell>
          <cell r="S551" t="str">
            <v>NA</v>
          </cell>
          <cell r="T551" t="str">
            <v>NA</v>
          </cell>
          <cell r="U551" t="str">
            <v>NA</v>
          </cell>
          <cell r="V551" t="str">
            <v>NA</v>
          </cell>
          <cell r="W551" t="str">
            <v>NA</v>
          </cell>
          <cell r="X551" t="str">
            <v>NA</v>
          </cell>
          <cell r="Y551" t="str">
            <v>NA</v>
          </cell>
          <cell r="Z551" t="str">
            <v>NA</v>
          </cell>
          <cell r="AA551" t="str">
            <v>NA</v>
          </cell>
          <cell r="AB551" t="str">
            <v>NA</v>
          </cell>
          <cell r="AC551" t="str">
            <v>NA</v>
          </cell>
          <cell r="AD551" t="str">
            <v>NA</v>
          </cell>
          <cell r="AE551" t="str">
            <v>NA</v>
          </cell>
          <cell r="AF551" t="str">
            <v>NA</v>
          </cell>
          <cell r="AG551" t="str">
            <v>NA</v>
          </cell>
          <cell r="AH551" t="str">
            <v>NA</v>
          </cell>
          <cell r="AI551">
            <v>0</v>
          </cell>
          <cell r="AO551">
            <v>0</v>
          </cell>
          <cell r="AP551">
            <v>0</v>
          </cell>
          <cell r="AQ551">
            <v>0</v>
          </cell>
          <cell r="AR551">
            <v>0</v>
          </cell>
          <cell r="AS551">
            <v>0</v>
          </cell>
          <cell r="AT551">
            <v>0</v>
          </cell>
          <cell r="AU551">
            <v>0</v>
          </cell>
          <cell r="AV551">
            <v>0</v>
          </cell>
          <cell r="AW551">
            <v>0</v>
          </cell>
          <cell r="AX551">
            <v>0</v>
          </cell>
          <cell r="AY551">
            <v>0</v>
          </cell>
          <cell r="AZ551">
            <v>0</v>
          </cell>
          <cell r="BA551">
            <v>0</v>
          </cell>
          <cell r="BB551">
            <v>0</v>
          </cell>
          <cell r="BC551">
            <v>0</v>
          </cell>
          <cell r="BD551">
            <v>0</v>
          </cell>
          <cell r="BE551">
            <v>0</v>
          </cell>
          <cell r="BF551">
            <v>0</v>
          </cell>
          <cell r="BG551">
            <v>0</v>
          </cell>
          <cell r="BH551">
            <v>0</v>
          </cell>
          <cell r="BI551">
            <v>0</v>
          </cell>
          <cell r="BJ551">
            <v>0</v>
          </cell>
          <cell r="BK551">
            <v>0</v>
          </cell>
          <cell r="BL551">
            <v>0</v>
          </cell>
          <cell r="BM551">
            <v>0</v>
          </cell>
          <cell r="BN551">
            <v>0</v>
          </cell>
          <cell r="BO551">
            <v>0</v>
          </cell>
          <cell r="BP551">
            <v>0</v>
          </cell>
          <cell r="BQ551">
            <v>0</v>
          </cell>
          <cell r="BR551">
            <v>0</v>
          </cell>
          <cell r="BS551">
            <v>0</v>
          </cell>
          <cell r="BT551">
            <v>0</v>
          </cell>
          <cell r="BU551">
            <v>0</v>
          </cell>
          <cell r="BV551">
            <v>0</v>
          </cell>
          <cell r="BW551">
            <v>0</v>
          </cell>
          <cell r="BX551">
            <v>0</v>
          </cell>
          <cell r="BY551">
            <v>0</v>
          </cell>
          <cell r="BZ551">
            <v>0</v>
          </cell>
          <cell r="CA551">
            <v>0</v>
          </cell>
          <cell r="CB551">
            <v>0</v>
          </cell>
          <cell r="CC551">
            <v>0.05</v>
          </cell>
          <cell r="CD551">
            <v>0</v>
          </cell>
        </row>
        <row r="552">
          <cell r="B552" t="str">
            <v>RR002</v>
          </cell>
          <cell r="C552" t="str">
            <v>CAP15</v>
          </cell>
          <cell r="D552" t="str">
            <v>De bloques de 100 pares</v>
          </cell>
          <cell r="E552" t="str">
            <v>U</v>
          </cell>
          <cell r="F552" t="str">
            <v>NA</v>
          </cell>
          <cell r="G552" t="str">
            <v>NA</v>
          </cell>
          <cell r="H552" t="str">
            <v>NA</v>
          </cell>
          <cell r="I552" t="str">
            <v>NA</v>
          </cell>
          <cell r="J552" t="str">
            <v>NA</v>
          </cell>
          <cell r="K552" t="str">
            <v>NA</v>
          </cell>
          <cell r="L552" t="str">
            <v>NA</v>
          </cell>
          <cell r="M552" t="str">
            <v>NA</v>
          </cell>
          <cell r="N552" t="str">
            <v>NA</v>
          </cell>
          <cell r="O552" t="str">
            <v>NA</v>
          </cell>
          <cell r="P552" t="str">
            <v>NA</v>
          </cell>
          <cell r="Q552" t="str">
            <v>NA</v>
          </cell>
          <cell r="R552" t="str">
            <v>NA</v>
          </cell>
          <cell r="S552" t="str">
            <v>NA</v>
          </cell>
          <cell r="T552" t="str">
            <v>NA</v>
          </cell>
          <cell r="U552" t="str">
            <v>NA</v>
          </cell>
          <cell r="V552" t="str">
            <v>NA</v>
          </cell>
          <cell r="W552" t="str">
            <v>NA</v>
          </cell>
          <cell r="X552" t="str">
            <v>NA</v>
          </cell>
          <cell r="Y552" t="str">
            <v>NA</v>
          </cell>
          <cell r="Z552" t="str">
            <v>NA</v>
          </cell>
          <cell r="AA552" t="str">
            <v>NA</v>
          </cell>
          <cell r="AB552" t="str">
            <v>NA</v>
          </cell>
          <cell r="AC552" t="str">
            <v>NA</v>
          </cell>
          <cell r="AD552" t="str">
            <v>NA</v>
          </cell>
          <cell r="AE552" t="str">
            <v>NA</v>
          </cell>
          <cell r="AF552" t="str">
            <v>NA</v>
          </cell>
          <cell r="AG552" t="str">
            <v>NA</v>
          </cell>
          <cell r="AH552" t="str">
            <v>NA</v>
          </cell>
          <cell r="AI552">
            <v>0</v>
          </cell>
          <cell r="AO552">
            <v>0</v>
          </cell>
          <cell r="AP552">
            <v>0</v>
          </cell>
          <cell r="AQ552">
            <v>0</v>
          </cell>
          <cell r="AR552">
            <v>0</v>
          </cell>
          <cell r="AS552">
            <v>0</v>
          </cell>
          <cell r="AT552">
            <v>0</v>
          </cell>
          <cell r="AU552">
            <v>0</v>
          </cell>
          <cell r="AV552">
            <v>0</v>
          </cell>
          <cell r="AW552">
            <v>0</v>
          </cell>
          <cell r="AX552">
            <v>0</v>
          </cell>
          <cell r="AY552">
            <v>0</v>
          </cell>
          <cell r="AZ552">
            <v>0</v>
          </cell>
          <cell r="BA552">
            <v>0</v>
          </cell>
          <cell r="BB552">
            <v>0</v>
          </cell>
          <cell r="BC552">
            <v>0</v>
          </cell>
          <cell r="BD552">
            <v>0</v>
          </cell>
          <cell r="BE552">
            <v>0</v>
          </cell>
          <cell r="BF552">
            <v>0</v>
          </cell>
          <cell r="BG552">
            <v>0</v>
          </cell>
          <cell r="BH552">
            <v>0</v>
          </cell>
          <cell r="BI552">
            <v>0</v>
          </cell>
          <cell r="BJ552">
            <v>0</v>
          </cell>
          <cell r="BK552">
            <v>0</v>
          </cell>
          <cell r="BL552">
            <v>0</v>
          </cell>
          <cell r="BM552">
            <v>0</v>
          </cell>
          <cell r="BN552">
            <v>0</v>
          </cell>
          <cell r="BO552">
            <v>0</v>
          </cell>
          <cell r="BP552">
            <v>0</v>
          </cell>
          <cell r="BQ552">
            <v>0</v>
          </cell>
          <cell r="BR552">
            <v>0</v>
          </cell>
          <cell r="BS552">
            <v>0</v>
          </cell>
          <cell r="BT552">
            <v>0</v>
          </cell>
          <cell r="BU552">
            <v>0</v>
          </cell>
          <cell r="BV552">
            <v>0</v>
          </cell>
          <cell r="BW552">
            <v>0</v>
          </cell>
          <cell r="BX552">
            <v>0</v>
          </cell>
          <cell r="BY552">
            <v>0</v>
          </cell>
          <cell r="BZ552">
            <v>0</v>
          </cell>
          <cell r="CA552">
            <v>0</v>
          </cell>
          <cell r="CB552">
            <v>0</v>
          </cell>
          <cell r="CC552">
            <v>0.05</v>
          </cell>
          <cell r="CD552">
            <v>0</v>
          </cell>
        </row>
        <row r="553">
          <cell r="B553" t="str">
            <v>RR001</v>
          </cell>
          <cell r="C553" t="str">
            <v>CAP15</v>
          </cell>
          <cell r="D553" t="str">
            <v>De cable mensajero</v>
          </cell>
          <cell r="E553" t="str">
            <v>m</v>
          </cell>
          <cell r="F553" t="str">
            <v>NA</v>
          </cell>
          <cell r="G553" t="str">
            <v>NA</v>
          </cell>
          <cell r="H553" t="str">
            <v>NA</v>
          </cell>
          <cell r="I553" t="str">
            <v>NA</v>
          </cell>
          <cell r="J553" t="str">
            <v>NA</v>
          </cell>
          <cell r="K553" t="str">
            <v>NA</v>
          </cell>
          <cell r="L553" t="str">
            <v>NA</v>
          </cell>
          <cell r="M553" t="str">
            <v>NA</v>
          </cell>
          <cell r="N553" t="str">
            <v>NA</v>
          </cell>
          <cell r="O553" t="str">
            <v>NA</v>
          </cell>
          <cell r="P553" t="str">
            <v>NA</v>
          </cell>
          <cell r="Q553" t="str">
            <v>NA</v>
          </cell>
          <cell r="R553" t="str">
            <v>NA</v>
          </cell>
          <cell r="S553" t="str">
            <v>NA</v>
          </cell>
          <cell r="T553" t="str">
            <v>CER006</v>
          </cell>
          <cell r="U553" t="str">
            <v>NA</v>
          </cell>
          <cell r="V553" t="str">
            <v>NA</v>
          </cell>
          <cell r="W553" t="str">
            <v>NA</v>
          </cell>
          <cell r="X553" t="str">
            <v>NA</v>
          </cell>
          <cell r="Y553" t="str">
            <v>CMC017</v>
          </cell>
          <cell r="Z553" t="str">
            <v>NA</v>
          </cell>
          <cell r="AA553" t="str">
            <v>NA</v>
          </cell>
          <cell r="AB553" t="str">
            <v>NA</v>
          </cell>
          <cell r="AC553" t="str">
            <v>NA</v>
          </cell>
          <cell r="AD553">
            <v>1</v>
          </cell>
          <cell r="AE553" t="str">
            <v>NA</v>
          </cell>
          <cell r="AF553" t="str">
            <v>NA</v>
          </cell>
          <cell r="AG553" t="str">
            <v>NA</v>
          </cell>
          <cell r="AH553" t="str">
            <v>NA</v>
          </cell>
          <cell r="AI553">
            <v>500</v>
          </cell>
          <cell r="AJ553">
            <v>500</v>
          </cell>
          <cell r="AO553">
            <v>385</v>
          </cell>
          <cell r="AP553">
            <v>0</v>
          </cell>
          <cell r="AQ553">
            <v>0</v>
          </cell>
          <cell r="AR553">
            <v>0</v>
          </cell>
          <cell r="AS553">
            <v>0</v>
          </cell>
          <cell r="AT553">
            <v>0</v>
          </cell>
          <cell r="AU553">
            <v>0</v>
          </cell>
          <cell r="AV553">
            <v>0</v>
          </cell>
          <cell r="AW553">
            <v>0</v>
          </cell>
          <cell r="AX553">
            <v>0</v>
          </cell>
          <cell r="AY553">
            <v>0</v>
          </cell>
          <cell r="AZ553">
            <v>0</v>
          </cell>
          <cell r="BA553">
            <v>0</v>
          </cell>
          <cell r="BB553">
            <v>0</v>
          </cell>
          <cell r="BC553">
            <v>0</v>
          </cell>
          <cell r="BD553">
            <v>0</v>
          </cell>
          <cell r="BE553">
            <v>47972</v>
          </cell>
          <cell r="BF553">
            <v>0</v>
          </cell>
          <cell r="BG553">
            <v>0</v>
          </cell>
          <cell r="BH553">
            <v>0</v>
          </cell>
          <cell r="BI553">
            <v>0</v>
          </cell>
          <cell r="BJ553">
            <v>96</v>
          </cell>
          <cell r="BK553">
            <v>0</v>
          </cell>
          <cell r="BL553">
            <v>0</v>
          </cell>
          <cell r="BM553">
            <v>0</v>
          </cell>
          <cell r="BN553">
            <v>0</v>
          </cell>
          <cell r="BO553">
            <v>96</v>
          </cell>
          <cell r="BP553">
            <v>144513</v>
          </cell>
          <cell r="BQ553">
            <v>0</v>
          </cell>
          <cell r="BR553">
            <v>0</v>
          </cell>
          <cell r="BS553">
            <v>0</v>
          </cell>
          <cell r="BT553">
            <v>0</v>
          </cell>
          <cell r="BU553">
            <v>289</v>
          </cell>
          <cell r="BV553">
            <v>0</v>
          </cell>
          <cell r="BW553">
            <v>0</v>
          </cell>
          <cell r="BX553">
            <v>0</v>
          </cell>
          <cell r="BY553">
            <v>0</v>
          </cell>
          <cell r="BZ553">
            <v>289</v>
          </cell>
          <cell r="CA553">
            <v>96</v>
          </cell>
          <cell r="CB553">
            <v>385</v>
          </cell>
          <cell r="CC553">
            <v>0.05</v>
          </cell>
          <cell r="CD553">
            <v>385</v>
          </cell>
        </row>
        <row r="554">
          <cell r="B554" t="str">
            <v>RRP02</v>
          </cell>
          <cell r="C554" t="str">
            <v>CAP15</v>
          </cell>
          <cell r="D554" t="str">
            <v>De concreto</v>
          </cell>
          <cell r="E554" t="str">
            <v>U</v>
          </cell>
          <cell r="F554" t="str">
            <v>NA</v>
          </cell>
          <cell r="G554" t="str">
            <v>NA</v>
          </cell>
          <cell r="H554" t="str">
            <v>NA</v>
          </cell>
          <cell r="I554" t="str">
            <v>NA</v>
          </cell>
          <cell r="J554" t="str">
            <v>NA</v>
          </cell>
          <cell r="K554" t="str">
            <v>NA</v>
          </cell>
          <cell r="L554" t="str">
            <v>NA</v>
          </cell>
          <cell r="M554" t="str">
            <v>NA</v>
          </cell>
          <cell r="N554" t="str">
            <v>NA</v>
          </cell>
          <cell r="O554" t="str">
            <v>NA</v>
          </cell>
          <cell r="P554" t="str">
            <v>NA</v>
          </cell>
          <cell r="Q554" t="str">
            <v>NA</v>
          </cell>
          <cell r="R554" t="str">
            <v>NA</v>
          </cell>
          <cell r="S554" t="str">
            <v>NA</v>
          </cell>
          <cell r="T554" t="str">
            <v>NA</v>
          </cell>
          <cell r="U554" t="str">
            <v>NA</v>
          </cell>
          <cell r="V554" t="str">
            <v>NA</v>
          </cell>
          <cell r="W554" t="str">
            <v>NA</v>
          </cell>
          <cell r="X554" t="str">
            <v>NA</v>
          </cell>
          <cell r="Y554" t="str">
            <v>NA</v>
          </cell>
          <cell r="Z554" t="str">
            <v>NA</v>
          </cell>
          <cell r="AA554" t="str">
            <v>NA</v>
          </cell>
          <cell r="AB554" t="str">
            <v>NA</v>
          </cell>
          <cell r="AC554" t="str">
            <v>NA</v>
          </cell>
          <cell r="AD554" t="str">
            <v>NA</v>
          </cell>
          <cell r="AE554" t="str">
            <v>NA</v>
          </cell>
          <cell r="AF554" t="str">
            <v>NA</v>
          </cell>
          <cell r="AG554" t="str">
            <v>NA</v>
          </cell>
          <cell r="AH554" t="str">
            <v>NA</v>
          </cell>
          <cell r="AI554">
            <v>0</v>
          </cell>
          <cell r="AO554">
            <v>0</v>
          </cell>
          <cell r="AP554">
            <v>0</v>
          </cell>
          <cell r="AQ554">
            <v>0</v>
          </cell>
          <cell r="AR554">
            <v>0</v>
          </cell>
          <cell r="AS554">
            <v>0</v>
          </cell>
          <cell r="AT554">
            <v>0</v>
          </cell>
          <cell r="AU554">
            <v>0</v>
          </cell>
          <cell r="AV554">
            <v>0</v>
          </cell>
          <cell r="AW554">
            <v>0</v>
          </cell>
          <cell r="AX554">
            <v>0</v>
          </cell>
          <cell r="AY554">
            <v>0</v>
          </cell>
          <cell r="AZ554">
            <v>0</v>
          </cell>
          <cell r="BA554">
            <v>0</v>
          </cell>
          <cell r="BB554">
            <v>0</v>
          </cell>
          <cell r="BC554">
            <v>0</v>
          </cell>
          <cell r="BD554">
            <v>0</v>
          </cell>
          <cell r="BE554">
            <v>0</v>
          </cell>
          <cell r="BF554">
            <v>0</v>
          </cell>
          <cell r="BG554">
            <v>0</v>
          </cell>
          <cell r="BH554">
            <v>0</v>
          </cell>
          <cell r="BI554">
            <v>0</v>
          </cell>
          <cell r="BJ554">
            <v>0</v>
          </cell>
          <cell r="BK554">
            <v>0</v>
          </cell>
          <cell r="BL554">
            <v>0</v>
          </cell>
          <cell r="BM554">
            <v>0</v>
          </cell>
          <cell r="BN554">
            <v>0</v>
          </cell>
          <cell r="BO554">
            <v>0</v>
          </cell>
          <cell r="BP554">
            <v>0</v>
          </cell>
          <cell r="BQ554">
            <v>0</v>
          </cell>
          <cell r="BR554">
            <v>0</v>
          </cell>
          <cell r="BS554">
            <v>0</v>
          </cell>
          <cell r="BT554">
            <v>0</v>
          </cell>
          <cell r="BU554">
            <v>0</v>
          </cell>
          <cell r="BV554">
            <v>0</v>
          </cell>
          <cell r="BW554">
            <v>0</v>
          </cell>
          <cell r="BX554">
            <v>0</v>
          </cell>
          <cell r="BY554">
            <v>0</v>
          </cell>
          <cell r="BZ554">
            <v>0</v>
          </cell>
          <cell r="CA554">
            <v>0</v>
          </cell>
          <cell r="CB554">
            <v>0</v>
          </cell>
          <cell r="CC554">
            <v>0.05</v>
          </cell>
          <cell r="CD554">
            <v>0</v>
          </cell>
        </row>
        <row r="555">
          <cell r="B555" t="str">
            <v>RRP02</v>
          </cell>
          <cell r="C555" t="str">
            <v>CAP15</v>
          </cell>
          <cell r="D555" t="str">
            <v>De concreto</v>
          </cell>
          <cell r="E555" t="str">
            <v>U</v>
          </cell>
          <cell r="F555" t="str">
            <v>NA</v>
          </cell>
          <cell r="G555" t="str">
            <v>NA</v>
          </cell>
          <cell r="H555" t="str">
            <v>NA</v>
          </cell>
          <cell r="I555" t="str">
            <v>NA</v>
          </cell>
          <cell r="J555" t="str">
            <v>NA</v>
          </cell>
          <cell r="K555" t="str">
            <v>NA</v>
          </cell>
          <cell r="L555" t="str">
            <v>NA</v>
          </cell>
          <cell r="M555" t="str">
            <v>NA</v>
          </cell>
          <cell r="N555" t="str">
            <v>NA</v>
          </cell>
          <cell r="O555" t="str">
            <v>NA</v>
          </cell>
          <cell r="P555" t="str">
            <v>NA</v>
          </cell>
          <cell r="Q555" t="str">
            <v>NA</v>
          </cell>
          <cell r="R555" t="str">
            <v>NA</v>
          </cell>
          <cell r="S555" t="str">
            <v>NA</v>
          </cell>
          <cell r="T555" t="str">
            <v>NA</v>
          </cell>
          <cell r="U555" t="str">
            <v>NA</v>
          </cell>
          <cell r="V555" t="str">
            <v>NA</v>
          </cell>
          <cell r="W555" t="str">
            <v>NA</v>
          </cell>
          <cell r="X555" t="str">
            <v>NA</v>
          </cell>
          <cell r="Y555" t="str">
            <v>NA</v>
          </cell>
          <cell r="Z555" t="str">
            <v>NA</v>
          </cell>
          <cell r="AA555" t="str">
            <v>NA</v>
          </cell>
          <cell r="AB555" t="str">
            <v>NA</v>
          </cell>
          <cell r="AC555" t="str">
            <v>NA</v>
          </cell>
          <cell r="AD555" t="str">
            <v>NA</v>
          </cell>
          <cell r="AE555" t="str">
            <v>NA</v>
          </cell>
          <cell r="AF555" t="str">
            <v>NA</v>
          </cell>
          <cell r="AG555" t="str">
            <v>NA</v>
          </cell>
          <cell r="AH555" t="str">
            <v>NA</v>
          </cell>
          <cell r="AI555">
            <v>0</v>
          </cell>
          <cell r="AO555">
            <v>0</v>
          </cell>
          <cell r="AP555">
            <v>0</v>
          </cell>
          <cell r="AQ555">
            <v>0</v>
          </cell>
          <cell r="AR555">
            <v>0</v>
          </cell>
          <cell r="AS555">
            <v>0</v>
          </cell>
          <cell r="AT555">
            <v>0</v>
          </cell>
          <cell r="AU555">
            <v>0</v>
          </cell>
          <cell r="AV555">
            <v>0</v>
          </cell>
          <cell r="AW555">
            <v>0</v>
          </cell>
          <cell r="AX555">
            <v>0</v>
          </cell>
          <cell r="AY555">
            <v>0</v>
          </cell>
          <cell r="AZ555">
            <v>0</v>
          </cell>
          <cell r="BA555">
            <v>0</v>
          </cell>
          <cell r="BB555">
            <v>0</v>
          </cell>
          <cell r="BC555">
            <v>0</v>
          </cell>
          <cell r="BD555">
            <v>0</v>
          </cell>
          <cell r="BE555">
            <v>0</v>
          </cell>
          <cell r="BF555">
            <v>0</v>
          </cell>
          <cell r="BG555">
            <v>0</v>
          </cell>
          <cell r="BH555">
            <v>0</v>
          </cell>
          <cell r="BI555">
            <v>0</v>
          </cell>
          <cell r="BJ555">
            <v>0</v>
          </cell>
          <cell r="BK555">
            <v>0</v>
          </cell>
          <cell r="BL555">
            <v>0</v>
          </cell>
          <cell r="BM555">
            <v>0</v>
          </cell>
          <cell r="BN555">
            <v>0</v>
          </cell>
          <cell r="BO555">
            <v>0</v>
          </cell>
          <cell r="BP555">
            <v>0</v>
          </cell>
          <cell r="BQ555">
            <v>0</v>
          </cell>
          <cell r="BR555">
            <v>0</v>
          </cell>
          <cell r="BS555">
            <v>0</v>
          </cell>
          <cell r="BT555">
            <v>0</v>
          </cell>
          <cell r="BU555">
            <v>0</v>
          </cell>
          <cell r="BV555">
            <v>0</v>
          </cell>
          <cell r="BW555">
            <v>0</v>
          </cell>
          <cell r="BX555">
            <v>0</v>
          </cell>
          <cell r="BY555">
            <v>0</v>
          </cell>
          <cell r="BZ555">
            <v>0</v>
          </cell>
          <cell r="CA555">
            <v>0</v>
          </cell>
          <cell r="CB555">
            <v>0</v>
          </cell>
          <cell r="CC555">
            <v>0.05</v>
          </cell>
          <cell r="CD555">
            <v>0</v>
          </cell>
        </row>
        <row r="556">
          <cell r="B556" t="str">
            <v>RR001</v>
          </cell>
          <cell r="C556" t="str">
            <v>CAP15</v>
          </cell>
          <cell r="D556" t="str">
            <v>De líneas en mal estado</v>
          </cell>
          <cell r="E556" t="str">
            <v>m</v>
          </cell>
          <cell r="F556" t="str">
            <v>NA</v>
          </cell>
          <cell r="G556" t="str">
            <v>NA</v>
          </cell>
          <cell r="H556" t="str">
            <v>NA</v>
          </cell>
          <cell r="I556" t="str">
            <v>NA</v>
          </cell>
          <cell r="J556" t="str">
            <v>NA</v>
          </cell>
          <cell r="K556" t="str">
            <v>NA</v>
          </cell>
          <cell r="L556" t="str">
            <v>NA</v>
          </cell>
          <cell r="M556" t="str">
            <v>NA</v>
          </cell>
          <cell r="N556" t="str">
            <v>NA</v>
          </cell>
          <cell r="O556" t="str">
            <v>NA</v>
          </cell>
          <cell r="P556" t="str">
            <v>NA</v>
          </cell>
          <cell r="Q556" t="str">
            <v>NA</v>
          </cell>
          <cell r="R556" t="str">
            <v>NA</v>
          </cell>
          <cell r="S556" t="str">
            <v>NA</v>
          </cell>
          <cell r="T556" t="str">
            <v>CER009</v>
          </cell>
          <cell r="U556" t="str">
            <v>NA</v>
          </cell>
          <cell r="V556" t="str">
            <v>NA</v>
          </cell>
          <cell r="W556" t="str">
            <v>NA</v>
          </cell>
          <cell r="X556" t="str">
            <v>NA</v>
          </cell>
          <cell r="Y556" t="str">
            <v>CMC019</v>
          </cell>
          <cell r="Z556" t="str">
            <v>NA</v>
          </cell>
          <cell r="AA556" t="str">
            <v>NA</v>
          </cell>
          <cell r="AB556" t="str">
            <v>NA</v>
          </cell>
          <cell r="AC556" t="str">
            <v>NA</v>
          </cell>
          <cell r="AD556">
            <v>1</v>
          </cell>
          <cell r="AE556" t="str">
            <v>NA</v>
          </cell>
          <cell r="AF556" t="str">
            <v>NA</v>
          </cell>
          <cell r="AG556" t="str">
            <v>NA</v>
          </cell>
          <cell r="AH556" t="str">
            <v>NA</v>
          </cell>
          <cell r="AI556">
            <v>78</v>
          </cell>
          <cell r="AJ556">
            <v>78</v>
          </cell>
          <cell r="AO556">
            <v>3413</v>
          </cell>
          <cell r="AP556">
            <v>0</v>
          </cell>
          <cell r="AQ556">
            <v>0</v>
          </cell>
          <cell r="AR556">
            <v>0</v>
          </cell>
          <cell r="AS556">
            <v>0</v>
          </cell>
          <cell r="AT556">
            <v>0</v>
          </cell>
          <cell r="AU556">
            <v>0</v>
          </cell>
          <cell r="AV556">
            <v>0</v>
          </cell>
          <cell r="AW556">
            <v>0</v>
          </cell>
          <cell r="AX556">
            <v>0</v>
          </cell>
          <cell r="AY556">
            <v>0</v>
          </cell>
          <cell r="AZ556">
            <v>0</v>
          </cell>
          <cell r="BA556">
            <v>0</v>
          </cell>
          <cell r="BB556">
            <v>0</v>
          </cell>
          <cell r="BC556">
            <v>0</v>
          </cell>
          <cell r="BD556">
            <v>0</v>
          </cell>
          <cell r="BE556">
            <v>45014</v>
          </cell>
          <cell r="BF556">
            <v>0</v>
          </cell>
          <cell r="BG556">
            <v>0</v>
          </cell>
          <cell r="BH556">
            <v>0</v>
          </cell>
          <cell r="BI556">
            <v>0</v>
          </cell>
          <cell r="BJ556">
            <v>577</v>
          </cell>
          <cell r="BK556">
            <v>0</v>
          </cell>
          <cell r="BL556">
            <v>0</v>
          </cell>
          <cell r="BM556">
            <v>0</v>
          </cell>
          <cell r="BN556">
            <v>0</v>
          </cell>
          <cell r="BO556">
            <v>577</v>
          </cell>
          <cell r="BP556">
            <v>221203</v>
          </cell>
          <cell r="BQ556">
            <v>0</v>
          </cell>
          <cell r="BR556">
            <v>0</v>
          </cell>
          <cell r="BS556">
            <v>0</v>
          </cell>
          <cell r="BT556">
            <v>0</v>
          </cell>
          <cell r="BU556">
            <v>2836</v>
          </cell>
          <cell r="BV556">
            <v>0</v>
          </cell>
          <cell r="BW556">
            <v>0</v>
          </cell>
          <cell r="BX556">
            <v>0</v>
          </cell>
          <cell r="BY556">
            <v>0</v>
          </cell>
          <cell r="BZ556">
            <v>2836</v>
          </cell>
          <cell r="CA556">
            <v>577</v>
          </cell>
          <cell r="CB556">
            <v>3413</v>
          </cell>
          <cell r="CD556">
            <v>3413</v>
          </cell>
        </row>
        <row r="557">
          <cell r="B557" t="str">
            <v>RRP01</v>
          </cell>
          <cell r="C557" t="str">
            <v>CAP15</v>
          </cell>
          <cell r="D557" t="str">
            <v>De madera</v>
          </cell>
          <cell r="E557" t="str">
            <v>U</v>
          </cell>
          <cell r="F557" t="str">
            <v>NA</v>
          </cell>
          <cell r="G557" t="str">
            <v>NA</v>
          </cell>
          <cell r="H557" t="str">
            <v>NA</v>
          </cell>
          <cell r="I557" t="str">
            <v>NA</v>
          </cell>
          <cell r="J557" t="str">
            <v>NA</v>
          </cell>
          <cell r="K557" t="str">
            <v>NA</v>
          </cell>
          <cell r="L557" t="str">
            <v>NA</v>
          </cell>
          <cell r="M557" t="str">
            <v>NA</v>
          </cell>
          <cell r="N557" t="str">
            <v>NA</v>
          </cell>
          <cell r="O557" t="str">
            <v>NA</v>
          </cell>
          <cell r="P557" t="str">
            <v>NA</v>
          </cell>
          <cell r="Q557" t="str">
            <v>NA</v>
          </cell>
          <cell r="R557" t="str">
            <v>NA</v>
          </cell>
          <cell r="S557" t="str">
            <v>NA</v>
          </cell>
          <cell r="T557" t="str">
            <v>NA</v>
          </cell>
          <cell r="U557" t="str">
            <v>NA</v>
          </cell>
          <cell r="V557" t="str">
            <v>NA</v>
          </cell>
          <cell r="W557" t="str">
            <v>NA</v>
          </cell>
          <cell r="X557" t="str">
            <v>NA</v>
          </cell>
          <cell r="Y557" t="str">
            <v>NA</v>
          </cell>
          <cell r="Z557" t="str">
            <v>NA</v>
          </cell>
          <cell r="AA557" t="str">
            <v>NA</v>
          </cell>
          <cell r="AB557" t="str">
            <v>NA</v>
          </cell>
          <cell r="AC557" t="str">
            <v>NA</v>
          </cell>
          <cell r="AD557" t="str">
            <v>NA</v>
          </cell>
          <cell r="AE557" t="str">
            <v>NA</v>
          </cell>
          <cell r="AF557" t="str">
            <v>NA</v>
          </cell>
          <cell r="AG557" t="str">
            <v>NA</v>
          </cell>
          <cell r="AH557" t="str">
            <v>NA</v>
          </cell>
          <cell r="AI557">
            <v>0</v>
          </cell>
          <cell r="AO557">
            <v>0</v>
          </cell>
          <cell r="AP557">
            <v>0</v>
          </cell>
          <cell r="AQ557">
            <v>0</v>
          </cell>
          <cell r="AR557">
            <v>0</v>
          </cell>
          <cell r="AS557">
            <v>0</v>
          </cell>
          <cell r="AT557">
            <v>0</v>
          </cell>
          <cell r="AU557">
            <v>0</v>
          </cell>
          <cell r="AV557">
            <v>0</v>
          </cell>
          <cell r="AW557">
            <v>0</v>
          </cell>
          <cell r="AX557">
            <v>0</v>
          </cell>
          <cell r="AY557">
            <v>0</v>
          </cell>
          <cell r="AZ557">
            <v>0</v>
          </cell>
          <cell r="BA557">
            <v>0</v>
          </cell>
          <cell r="BB557">
            <v>0</v>
          </cell>
          <cell r="BC557">
            <v>0</v>
          </cell>
          <cell r="BD557">
            <v>0</v>
          </cell>
          <cell r="BE557">
            <v>0</v>
          </cell>
          <cell r="BF557">
            <v>0</v>
          </cell>
          <cell r="BG557">
            <v>0</v>
          </cell>
          <cell r="BH557">
            <v>0</v>
          </cell>
          <cell r="BI557">
            <v>0</v>
          </cell>
          <cell r="BJ557">
            <v>0</v>
          </cell>
          <cell r="BK557">
            <v>0</v>
          </cell>
          <cell r="BL557">
            <v>0</v>
          </cell>
          <cell r="BM557">
            <v>0</v>
          </cell>
          <cell r="BN557">
            <v>0</v>
          </cell>
          <cell r="BO557">
            <v>0</v>
          </cell>
          <cell r="BP557">
            <v>0</v>
          </cell>
          <cell r="BQ557">
            <v>0</v>
          </cell>
          <cell r="BR557">
            <v>0</v>
          </cell>
          <cell r="BS557">
            <v>0</v>
          </cell>
          <cell r="BT557">
            <v>0</v>
          </cell>
          <cell r="BU557">
            <v>0</v>
          </cell>
          <cell r="BV557">
            <v>0</v>
          </cell>
          <cell r="BW557">
            <v>0</v>
          </cell>
          <cell r="BX557">
            <v>0</v>
          </cell>
          <cell r="BY557">
            <v>0</v>
          </cell>
          <cell r="BZ557">
            <v>0</v>
          </cell>
          <cell r="CA557">
            <v>0</v>
          </cell>
          <cell r="CB557">
            <v>0</v>
          </cell>
          <cell r="CC557">
            <v>0.05</v>
          </cell>
          <cell r="CD557">
            <v>0</v>
          </cell>
        </row>
        <row r="558">
          <cell r="B558" t="str">
            <v>RRP01</v>
          </cell>
          <cell r="C558" t="str">
            <v>CAP15</v>
          </cell>
          <cell r="D558" t="str">
            <v>De madera</v>
          </cell>
          <cell r="E558" t="str">
            <v>U</v>
          </cell>
          <cell r="F558" t="str">
            <v>NA</v>
          </cell>
          <cell r="G558" t="str">
            <v>NA</v>
          </cell>
          <cell r="H558" t="str">
            <v>NA</v>
          </cell>
          <cell r="I558" t="str">
            <v>NA</v>
          </cell>
          <cell r="J558" t="str">
            <v>NA</v>
          </cell>
          <cell r="K558" t="str">
            <v>NA</v>
          </cell>
          <cell r="L558" t="str">
            <v>NA</v>
          </cell>
          <cell r="M558" t="str">
            <v>NA</v>
          </cell>
          <cell r="N558" t="str">
            <v>NA</v>
          </cell>
          <cell r="O558" t="str">
            <v>NA</v>
          </cell>
          <cell r="P558" t="str">
            <v>NA</v>
          </cell>
          <cell r="Q558" t="str">
            <v>NA</v>
          </cell>
          <cell r="R558" t="str">
            <v>NA</v>
          </cell>
          <cell r="S558" t="str">
            <v>NA</v>
          </cell>
          <cell r="T558" t="str">
            <v>NA</v>
          </cell>
          <cell r="U558" t="str">
            <v>NA</v>
          </cell>
          <cell r="V558" t="str">
            <v>NA</v>
          </cell>
          <cell r="W558" t="str">
            <v>NA</v>
          </cell>
          <cell r="X558" t="str">
            <v>NA</v>
          </cell>
          <cell r="Y558" t="str">
            <v>NA</v>
          </cell>
          <cell r="Z558" t="str">
            <v>NA</v>
          </cell>
          <cell r="AA558" t="str">
            <v>NA</v>
          </cell>
          <cell r="AB558" t="str">
            <v>NA</v>
          </cell>
          <cell r="AC558" t="str">
            <v>NA</v>
          </cell>
          <cell r="AD558" t="str">
            <v>NA</v>
          </cell>
          <cell r="AE558" t="str">
            <v>NA</v>
          </cell>
          <cell r="AF558" t="str">
            <v>NA</v>
          </cell>
          <cell r="AG558" t="str">
            <v>NA</v>
          </cell>
          <cell r="AH558" t="str">
            <v>NA</v>
          </cell>
          <cell r="AI558">
            <v>0</v>
          </cell>
          <cell r="AO558">
            <v>0</v>
          </cell>
          <cell r="AP558">
            <v>0</v>
          </cell>
          <cell r="AQ558">
            <v>0</v>
          </cell>
          <cell r="AR558">
            <v>0</v>
          </cell>
          <cell r="AS558">
            <v>0</v>
          </cell>
          <cell r="AT558">
            <v>0</v>
          </cell>
          <cell r="AU558">
            <v>0</v>
          </cell>
          <cell r="AV558">
            <v>0</v>
          </cell>
          <cell r="AW558">
            <v>0</v>
          </cell>
          <cell r="AX558">
            <v>0</v>
          </cell>
          <cell r="AY558">
            <v>0</v>
          </cell>
          <cell r="AZ558">
            <v>0</v>
          </cell>
          <cell r="BA558">
            <v>0</v>
          </cell>
          <cell r="BB558">
            <v>0</v>
          </cell>
          <cell r="BC558">
            <v>0</v>
          </cell>
          <cell r="BD558">
            <v>0</v>
          </cell>
          <cell r="BE558">
            <v>0</v>
          </cell>
          <cell r="BF558">
            <v>0</v>
          </cell>
          <cell r="BG558">
            <v>0</v>
          </cell>
          <cell r="BH558">
            <v>0</v>
          </cell>
          <cell r="BI558">
            <v>0</v>
          </cell>
          <cell r="BJ558">
            <v>0</v>
          </cell>
          <cell r="BK558">
            <v>0</v>
          </cell>
          <cell r="BL558">
            <v>0</v>
          </cell>
          <cell r="BM558">
            <v>0</v>
          </cell>
          <cell r="BN558">
            <v>0</v>
          </cell>
          <cell r="BO558">
            <v>0</v>
          </cell>
          <cell r="BP558">
            <v>0</v>
          </cell>
          <cell r="BQ558">
            <v>0</v>
          </cell>
          <cell r="BR558">
            <v>0</v>
          </cell>
          <cell r="BS558">
            <v>0</v>
          </cell>
          <cell r="BT558">
            <v>0</v>
          </cell>
          <cell r="BU558">
            <v>0</v>
          </cell>
          <cell r="BV558">
            <v>0</v>
          </cell>
          <cell r="BW558">
            <v>0</v>
          </cell>
          <cell r="BX558">
            <v>0</v>
          </cell>
          <cell r="BY558">
            <v>0</v>
          </cell>
          <cell r="BZ558">
            <v>0</v>
          </cell>
          <cell r="CA558">
            <v>0</v>
          </cell>
          <cell r="CB558">
            <v>0</v>
          </cell>
          <cell r="CC558">
            <v>0.05</v>
          </cell>
          <cell r="CD558">
            <v>0</v>
          </cell>
        </row>
        <row r="559">
          <cell r="B559" t="str">
            <v>RR004</v>
          </cell>
          <cell r="C559" t="str">
            <v>CAP15</v>
          </cell>
          <cell r="D559" t="str">
            <v>De protectores de subidas</v>
          </cell>
          <cell r="E559" t="str">
            <v>U</v>
          </cell>
          <cell r="F559" t="str">
            <v>NA</v>
          </cell>
          <cell r="G559" t="str">
            <v>NA</v>
          </cell>
          <cell r="H559" t="str">
            <v>NA</v>
          </cell>
          <cell r="I559" t="str">
            <v>NA</v>
          </cell>
          <cell r="J559" t="str">
            <v>NA</v>
          </cell>
          <cell r="K559" t="str">
            <v>NA</v>
          </cell>
          <cell r="L559" t="str">
            <v>NA</v>
          </cell>
          <cell r="M559" t="str">
            <v>NA</v>
          </cell>
          <cell r="N559" t="str">
            <v>NA</v>
          </cell>
          <cell r="O559" t="str">
            <v>NA</v>
          </cell>
          <cell r="P559" t="str">
            <v>NA</v>
          </cell>
          <cell r="Q559" t="str">
            <v>NA</v>
          </cell>
          <cell r="R559" t="str">
            <v>NA</v>
          </cell>
          <cell r="S559" t="str">
            <v>NA</v>
          </cell>
          <cell r="T559" t="str">
            <v>NA</v>
          </cell>
          <cell r="U559" t="str">
            <v>NA</v>
          </cell>
          <cell r="V559" t="str">
            <v>NA</v>
          </cell>
          <cell r="W559" t="str">
            <v>NA</v>
          </cell>
          <cell r="X559" t="str">
            <v>NA</v>
          </cell>
          <cell r="Y559" t="str">
            <v>NA</v>
          </cell>
          <cell r="Z559" t="str">
            <v>NA</v>
          </cell>
          <cell r="AA559" t="str">
            <v>NA</v>
          </cell>
          <cell r="AB559" t="str">
            <v>NA</v>
          </cell>
          <cell r="AC559" t="str">
            <v>NA</v>
          </cell>
          <cell r="AD559" t="str">
            <v>NA</v>
          </cell>
          <cell r="AE559" t="str">
            <v>NA</v>
          </cell>
          <cell r="AF559" t="str">
            <v>NA</v>
          </cell>
          <cell r="AG559" t="str">
            <v>NA</v>
          </cell>
          <cell r="AH559" t="str">
            <v>NA</v>
          </cell>
          <cell r="AI559">
            <v>0</v>
          </cell>
          <cell r="AO559">
            <v>0</v>
          </cell>
          <cell r="AP559">
            <v>0</v>
          </cell>
          <cell r="AQ559">
            <v>0</v>
          </cell>
          <cell r="AR559">
            <v>0</v>
          </cell>
          <cell r="AS559">
            <v>0</v>
          </cell>
          <cell r="AT559">
            <v>0</v>
          </cell>
          <cell r="AU559">
            <v>0</v>
          </cell>
          <cell r="AV559">
            <v>0</v>
          </cell>
          <cell r="AW559">
            <v>0</v>
          </cell>
          <cell r="AX559">
            <v>0</v>
          </cell>
          <cell r="AY559">
            <v>0</v>
          </cell>
          <cell r="AZ559">
            <v>0</v>
          </cell>
          <cell r="BA559">
            <v>0</v>
          </cell>
          <cell r="BB559">
            <v>0</v>
          </cell>
          <cell r="BC559">
            <v>0</v>
          </cell>
          <cell r="BD559">
            <v>0</v>
          </cell>
          <cell r="BE559">
            <v>0</v>
          </cell>
          <cell r="BF559">
            <v>0</v>
          </cell>
          <cell r="BG559">
            <v>0</v>
          </cell>
          <cell r="BH559">
            <v>0</v>
          </cell>
          <cell r="BI559">
            <v>0</v>
          </cell>
          <cell r="BJ559">
            <v>0</v>
          </cell>
          <cell r="BK559">
            <v>0</v>
          </cell>
          <cell r="BL559">
            <v>0</v>
          </cell>
          <cell r="BM559">
            <v>0</v>
          </cell>
          <cell r="BN559">
            <v>0</v>
          </cell>
          <cell r="BO559">
            <v>0</v>
          </cell>
          <cell r="BP559">
            <v>0</v>
          </cell>
          <cell r="BQ559">
            <v>0</v>
          </cell>
          <cell r="BR559">
            <v>0</v>
          </cell>
          <cell r="BS559">
            <v>0</v>
          </cell>
          <cell r="BT559">
            <v>0</v>
          </cell>
          <cell r="BU559">
            <v>0</v>
          </cell>
          <cell r="BV559">
            <v>0</v>
          </cell>
          <cell r="BW559">
            <v>0</v>
          </cell>
          <cell r="BX559">
            <v>0</v>
          </cell>
          <cell r="BY559">
            <v>0</v>
          </cell>
          <cell r="BZ559">
            <v>0</v>
          </cell>
          <cell r="CA559">
            <v>0</v>
          </cell>
          <cell r="CB559">
            <v>0</v>
          </cell>
          <cell r="CC559">
            <v>0.05</v>
          </cell>
          <cell r="CD559">
            <v>0</v>
          </cell>
        </row>
        <row r="560">
          <cell r="B560" t="str">
            <v>RR004</v>
          </cell>
          <cell r="C560" t="str">
            <v>CAP15</v>
          </cell>
          <cell r="D560" t="str">
            <v>De protectores de subidas</v>
          </cell>
          <cell r="E560" t="str">
            <v>U</v>
          </cell>
          <cell r="F560" t="str">
            <v>NA</v>
          </cell>
          <cell r="G560" t="str">
            <v>NA</v>
          </cell>
          <cell r="H560" t="str">
            <v>NA</v>
          </cell>
          <cell r="I560" t="str">
            <v>NA</v>
          </cell>
          <cell r="J560" t="str">
            <v>NA</v>
          </cell>
          <cell r="K560" t="str">
            <v>NA</v>
          </cell>
          <cell r="L560" t="str">
            <v>NA</v>
          </cell>
          <cell r="M560" t="str">
            <v>NA</v>
          </cell>
          <cell r="N560" t="str">
            <v>NA</v>
          </cell>
          <cell r="O560" t="str">
            <v>NA</v>
          </cell>
          <cell r="P560" t="str">
            <v>NA</v>
          </cell>
          <cell r="Q560" t="str">
            <v>NA</v>
          </cell>
          <cell r="R560" t="str">
            <v>NA</v>
          </cell>
          <cell r="S560" t="str">
            <v>NA</v>
          </cell>
          <cell r="T560" t="str">
            <v>NA</v>
          </cell>
          <cell r="U560" t="str">
            <v>NA</v>
          </cell>
          <cell r="V560" t="str">
            <v>NA</v>
          </cell>
          <cell r="W560" t="str">
            <v>NA</v>
          </cell>
          <cell r="X560" t="str">
            <v>NA</v>
          </cell>
          <cell r="Y560" t="str">
            <v>NA</v>
          </cell>
          <cell r="Z560" t="str">
            <v>NA</v>
          </cell>
          <cell r="AA560" t="str">
            <v>NA</v>
          </cell>
          <cell r="AB560" t="str">
            <v>NA</v>
          </cell>
          <cell r="AC560" t="str">
            <v>NA</v>
          </cell>
          <cell r="AD560" t="str">
            <v>NA</v>
          </cell>
          <cell r="AE560" t="str">
            <v>NA</v>
          </cell>
          <cell r="AF560" t="str">
            <v>NA</v>
          </cell>
          <cell r="AG560" t="str">
            <v>NA</v>
          </cell>
          <cell r="AH560" t="str">
            <v>NA</v>
          </cell>
          <cell r="AI560">
            <v>0</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v>0</v>
          </cell>
          <cell r="BD560">
            <v>0</v>
          </cell>
          <cell r="BE560">
            <v>0</v>
          </cell>
          <cell r="BF560">
            <v>0</v>
          </cell>
          <cell r="BG560">
            <v>0</v>
          </cell>
          <cell r="BH560">
            <v>0</v>
          </cell>
          <cell r="BI560">
            <v>0</v>
          </cell>
          <cell r="BJ560">
            <v>0</v>
          </cell>
          <cell r="BK560">
            <v>0</v>
          </cell>
          <cell r="BL560">
            <v>0</v>
          </cell>
          <cell r="BM560">
            <v>0</v>
          </cell>
          <cell r="BN560">
            <v>0</v>
          </cell>
          <cell r="BO560">
            <v>0</v>
          </cell>
          <cell r="BP560">
            <v>0</v>
          </cell>
          <cell r="BQ560">
            <v>0</v>
          </cell>
          <cell r="BR560">
            <v>0</v>
          </cell>
          <cell r="BS560">
            <v>0</v>
          </cell>
          <cell r="BT560">
            <v>0</v>
          </cell>
          <cell r="BU560">
            <v>0</v>
          </cell>
          <cell r="BV560">
            <v>0</v>
          </cell>
          <cell r="BW560">
            <v>0</v>
          </cell>
          <cell r="BX560">
            <v>0</v>
          </cell>
          <cell r="BY560">
            <v>0</v>
          </cell>
          <cell r="BZ560">
            <v>0</v>
          </cell>
          <cell r="CA560">
            <v>0</v>
          </cell>
          <cell r="CB560">
            <v>0</v>
          </cell>
          <cell r="CC560">
            <v>0.05</v>
          </cell>
          <cell r="CD560">
            <v>0</v>
          </cell>
        </row>
        <row r="561">
          <cell r="B561" t="str">
            <v>RR005</v>
          </cell>
          <cell r="C561" t="str">
            <v>CAP15</v>
          </cell>
          <cell r="D561" t="str">
            <v>De puentes en el MDF</v>
          </cell>
          <cell r="E561" t="str">
            <v>U</v>
          </cell>
          <cell r="F561" t="str">
            <v>NA</v>
          </cell>
          <cell r="G561" t="str">
            <v>NA</v>
          </cell>
          <cell r="H561" t="str">
            <v>NA</v>
          </cell>
          <cell r="I561" t="str">
            <v>NA</v>
          </cell>
          <cell r="J561" t="str">
            <v>NA</v>
          </cell>
          <cell r="K561" t="str">
            <v>NA</v>
          </cell>
          <cell r="L561" t="str">
            <v>NA</v>
          </cell>
          <cell r="M561" t="str">
            <v>NA</v>
          </cell>
          <cell r="N561" t="str">
            <v>NA</v>
          </cell>
          <cell r="O561" t="str">
            <v>NA</v>
          </cell>
          <cell r="P561" t="str">
            <v>NA</v>
          </cell>
          <cell r="Q561" t="str">
            <v>NA</v>
          </cell>
          <cell r="R561" t="str">
            <v>NA</v>
          </cell>
          <cell r="S561" t="str">
            <v>NA</v>
          </cell>
          <cell r="T561" t="str">
            <v>NA</v>
          </cell>
          <cell r="U561" t="str">
            <v>NA</v>
          </cell>
          <cell r="V561" t="str">
            <v>NA</v>
          </cell>
          <cell r="W561" t="str">
            <v>NA</v>
          </cell>
          <cell r="X561" t="str">
            <v>NA</v>
          </cell>
          <cell r="Y561" t="str">
            <v>NA</v>
          </cell>
          <cell r="Z561" t="str">
            <v>NA</v>
          </cell>
          <cell r="AA561" t="str">
            <v>NA</v>
          </cell>
          <cell r="AB561" t="str">
            <v>NA</v>
          </cell>
          <cell r="AC561" t="str">
            <v>NA</v>
          </cell>
          <cell r="AD561" t="str">
            <v>NA</v>
          </cell>
          <cell r="AE561" t="str">
            <v>NA</v>
          </cell>
          <cell r="AF561" t="str">
            <v>NA</v>
          </cell>
          <cell r="AG561" t="str">
            <v>NA</v>
          </cell>
          <cell r="AH561" t="str">
            <v>NA</v>
          </cell>
          <cell r="AI561">
            <v>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v>0</v>
          </cell>
          <cell r="BD561">
            <v>0</v>
          </cell>
          <cell r="BE561">
            <v>0</v>
          </cell>
          <cell r="BF561">
            <v>0</v>
          </cell>
          <cell r="BG561">
            <v>0</v>
          </cell>
          <cell r="BH561">
            <v>0</v>
          </cell>
          <cell r="BI561">
            <v>0</v>
          </cell>
          <cell r="BJ561">
            <v>0</v>
          </cell>
          <cell r="BK561">
            <v>0</v>
          </cell>
          <cell r="BL561">
            <v>0</v>
          </cell>
          <cell r="BM561">
            <v>0</v>
          </cell>
          <cell r="BN561">
            <v>0</v>
          </cell>
          <cell r="BO561">
            <v>0</v>
          </cell>
          <cell r="BP561">
            <v>0</v>
          </cell>
          <cell r="BQ561">
            <v>0</v>
          </cell>
          <cell r="BR561">
            <v>0</v>
          </cell>
          <cell r="BS561">
            <v>0</v>
          </cell>
          <cell r="BT561">
            <v>0</v>
          </cell>
          <cell r="BU561">
            <v>0</v>
          </cell>
          <cell r="BV561">
            <v>0</v>
          </cell>
          <cell r="BW561">
            <v>0</v>
          </cell>
          <cell r="BX561">
            <v>0</v>
          </cell>
          <cell r="BY561">
            <v>0</v>
          </cell>
          <cell r="BZ561">
            <v>0</v>
          </cell>
          <cell r="CA561">
            <v>0</v>
          </cell>
          <cell r="CB561">
            <v>0</v>
          </cell>
          <cell r="CC561">
            <v>0.05</v>
          </cell>
          <cell r="CD561">
            <v>0</v>
          </cell>
        </row>
        <row r="562">
          <cell r="B562" t="str">
            <v>RR005</v>
          </cell>
          <cell r="C562" t="str">
            <v>CAP15</v>
          </cell>
          <cell r="D562" t="str">
            <v>De puentes en el MDF</v>
          </cell>
          <cell r="E562" t="str">
            <v>U</v>
          </cell>
          <cell r="F562" t="str">
            <v>NA</v>
          </cell>
          <cell r="G562" t="str">
            <v>NA</v>
          </cell>
          <cell r="H562" t="str">
            <v>NA</v>
          </cell>
          <cell r="I562" t="str">
            <v>NA</v>
          </cell>
          <cell r="J562" t="str">
            <v>NA</v>
          </cell>
          <cell r="K562" t="str">
            <v>NA</v>
          </cell>
          <cell r="L562" t="str">
            <v>NA</v>
          </cell>
          <cell r="M562" t="str">
            <v>NA</v>
          </cell>
          <cell r="N562" t="str">
            <v>NA</v>
          </cell>
          <cell r="O562" t="str">
            <v>NA</v>
          </cell>
          <cell r="P562" t="str">
            <v>NA</v>
          </cell>
          <cell r="Q562" t="str">
            <v>NA</v>
          </cell>
          <cell r="R562" t="str">
            <v>NA</v>
          </cell>
          <cell r="S562" t="str">
            <v>NA</v>
          </cell>
          <cell r="T562" t="str">
            <v>NA</v>
          </cell>
          <cell r="U562" t="str">
            <v>NA</v>
          </cell>
          <cell r="V562" t="str">
            <v>NA</v>
          </cell>
          <cell r="W562" t="str">
            <v>NA</v>
          </cell>
          <cell r="X562" t="str">
            <v>NA</v>
          </cell>
          <cell r="Y562" t="str">
            <v>NA</v>
          </cell>
          <cell r="Z562" t="str">
            <v>NA</v>
          </cell>
          <cell r="AA562" t="str">
            <v>NA</v>
          </cell>
          <cell r="AB562" t="str">
            <v>NA</v>
          </cell>
          <cell r="AC562" t="str">
            <v>NA</v>
          </cell>
          <cell r="AD562" t="str">
            <v>NA</v>
          </cell>
          <cell r="AE562" t="str">
            <v>NA</v>
          </cell>
          <cell r="AF562" t="str">
            <v>NA</v>
          </cell>
          <cell r="AG562" t="str">
            <v>NA</v>
          </cell>
          <cell r="AH562" t="str">
            <v>NA</v>
          </cell>
          <cell r="AI562">
            <v>0</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v>0</v>
          </cell>
          <cell r="BD562">
            <v>0</v>
          </cell>
          <cell r="BE562">
            <v>0</v>
          </cell>
          <cell r="BF562">
            <v>0</v>
          </cell>
          <cell r="BG562">
            <v>0</v>
          </cell>
          <cell r="BH562">
            <v>0</v>
          </cell>
          <cell r="BI562">
            <v>0</v>
          </cell>
          <cell r="BJ562">
            <v>0</v>
          </cell>
          <cell r="BK562">
            <v>0</v>
          </cell>
          <cell r="BL562">
            <v>0</v>
          </cell>
          <cell r="BM562">
            <v>0</v>
          </cell>
          <cell r="BN562">
            <v>0</v>
          </cell>
          <cell r="BO562">
            <v>0</v>
          </cell>
          <cell r="BP562">
            <v>0</v>
          </cell>
          <cell r="BQ562">
            <v>0</v>
          </cell>
          <cell r="BR562">
            <v>0</v>
          </cell>
          <cell r="BS562">
            <v>0</v>
          </cell>
          <cell r="BT562">
            <v>0</v>
          </cell>
          <cell r="BU562">
            <v>0</v>
          </cell>
          <cell r="BV562">
            <v>0</v>
          </cell>
          <cell r="BW562">
            <v>0</v>
          </cell>
          <cell r="BX562">
            <v>0</v>
          </cell>
          <cell r="BY562">
            <v>0</v>
          </cell>
          <cell r="BZ562">
            <v>0</v>
          </cell>
          <cell r="CA562">
            <v>0</v>
          </cell>
          <cell r="CB562">
            <v>0</v>
          </cell>
          <cell r="CC562">
            <v>0.05</v>
          </cell>
          <cell r="CD562">
            <v>0</v>
          </cell>
        </row>
        <row r="563">
          <cell r="C563" t="str">
            <v>CAP15</v>
          </cell>
          <cell r="D563" t="str">
            <v>En andén adoquinado               (AAd)</v>
          </cell>
          <cell r="E563" t="str">
            <v>m2</v>
          </cell>
          <cell r="F563" t="str">
            <v>NA</v>
          </cell>
          <cell r="G563" t="str">
            <v>NA</v>
          </cell>
          <cell r="H563" t="str">
            <v>NA</v>
          </cell>
          <cell r="I563" t="str">
            <v>NA</v>
          </cell>
          <cell r="J563" t="str">
            <v>NA</v>
          </cell>
          <cell r="K563" t="str">
            <v>NA</v>
          </cell>
          <cell r="L563" t="str">
            <v>NA</v>
          </cell>
          <cell r="M563" t="str">
            <v>NA</v>
          </cell>
          <cell r="N563" t="str">
            <v>NA</v>
          </cell>
          <cell r="O563" t="str">
            <v>NA</v>
          </cell>
          <cell r="P563" t="str">
            <v>NA</v>
          </cell>
          <cell r="Q563" t="str">
            <v>NA</v>
          </cell>
          <cell r="R563" t="str">
            <v>NA</v>
          </cell>
          <cell r="S563" t="str">
            <v>NA</v>
          </cell>
          <cell r="T563" t="str">
            <v>CEC001</v>
          </cell>
          <cell r="U563" t="str">
            <v>CEC008</v>
          </cell>
          <cell r="V563" t="str">
            <v>NA</v>
          </cell>
          <cell r="W563" t="str">
            <v>NA</v>
          </cell>
          <cell r="X563" t="str">
            <v>NA</v>
          </cell>
          <cell r="Y563" t="str">
            <v>CMC002</v>
          </cell>
          <cell r="Z563" t="str">
            <v>CMC007</v>
          </cell>
          <cell r="AA563" t="str">
            <v>NA</v>
          </cell>
          <cell r="AB563" t="str">
            <v>NA</v>
          </cell>
          <cell r="AC563" t="str">
            <v>NA</v>
          </cell>
          <cell r="AD563">
            <v>1</v>
          </cell>
          <cell r="AE563">
            <v>1</v>
          </cell>
          <cell r="AF563" t="str">
            <v>NA</v>
          </cell>
          <cell r="AG563" t="str">
            <v>NA</v>
          </cell>
          <cell r="AH563" t="str">
            <v>NA</v>
          </cell>
          <cell r="AI563">
            <v>80</v>
          </cell>
          <cell r="AJ563">
            <v>80</v>
          </cell>
          <cell r="AK563">
            <v>80</v>
          </cell>
          <cell r="AO563">
            <v>13753</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v>0</v>
          </cell>
          <cell r="BD563">
            <v>0</v>
          </cell>
          <cell r="BE563">
            <v>881948</v>
          </cell>
          <cell r="BF563">
            <v>90067</v>
          </cell>
          <cell r="BG563">
            <v>0</v>
          </cell>
          <cell r="BH563">
            <v>0</v>
          </cell>
          <cell r="BI563">
            <v>0</v>
          </cell>
          <cell r="BJ563">
            <v>11024</v>
          </cell>
          <cell r="BK563">
            <v>1126</v>
          </cell>
          <cell r="BL563">
            <v>0</v>
          </cell>
          <cell r="BM563">
            <v>0</v>
          </cell>
          <cell r="BN563">
            <v>0</v>
          </cell>
          <cell r="BO563">
            <v>12150</v>
          </cell>
          <cell r="BP563">
            <v>89116</v>
          </cell>
          <cell r="BQ563">
            <v>39108</v>
          </cell>
          <cell r="BR563">
            <v>0</v>
          </cell>
          <cell r="BS563">
            <v>0</v>
          </cell>
          <cell r="BT563">
            <v>0</v>
          </cell>
          <cell r="BU563">
            <v>1114</v>
          </cell>
          <cell r="BV563">
            <v>489</v>
          </cell>
          <cell r="BW563">
            <v>0</v>
          </cell>
          <cell r="BX563">
            <v>0</v>
          </cell>
          <cell r="BY563">
            <v>0</v>
          </cell>
          <cell r="BZ563">
            <v>1603</v>
          </cell>
          <cell r="CA563">
            <v>12150</v>
          </cell>
          <cell r="CB563">
            <v>13753</v>
          </cell>
          <cell r="CC563">
            <v>0.05</v>
          </cell>
          <cell r="CD563">
            <v>13753</v>
          </cell>
        </row>
        <row r="564">
          <cell r="B564" t="str">
            <v>VO014</v>
          </cell>
          <cell r="C564" t="str">
            <v>CAP15</v>
          </cell>
          <cell r="D564" t="str">
            <v>En andén concreto                  (AC)</v>
          </cell>
          <cell r="E564" t="str">
            <v>m2</v>
          </cell>
          <cell r="F564" t="str">
            <v>NA</v>
          </cell>
          <cell r="G564" t="str">
            <v>NA</v>
          </cell>
          <cell r="H564" t="str">
            <v>NA</v>
          </cell>
          <cell r="I564" t="str">
            <v>NA</v>
          </cell>
          <cell r="J564" t="str">
            <v>NA</v>
          </cell>
          <cell r="K564" t="str">
            <v>NA</v>
          </cell>
          <cell r="L564" t="str">
            <v>NA</v>
          </cell>
          <cell r="M564" t="str">
            <v>NA</v>
          </cell>
          <cell r="N564" t="str">
            <v>NA</v>
          </cell>
          <cell r="O564" t="str">
            <v>NA</v>
          </cell>
          <cell r="P564" t="str">
            <v>NA</v>
          </cell>
          <cell r="Q564" t="str">
            <v>NA</v>
          </cell>
          <cell r="R564" t="str">
            <v>NA</v>
          </cell>
          <cell r="S564" t="str">
            <v>NA</v>
          </cell>
          <cell r="T564" t="str">
            <v>CEC001</v>
          </cell>
          <cell r="U564" t="str">
            <v>CEC008</v>
          </cell>
          <cell r="V564" t="str">
            <v>NA</v>
          </cell>
          <cell r="W564" t="str">
            <v>NA</v>
          </cell>
          <cell r="X564" t="str">
            <v>NA</v>
          </cell>
          <cell r="Y564" t="str">
            <v>CMC002</v>
          </cell>
          <cell r="Z564" t="str">
            <v>CMC007</v>
          </cell>
          <cell r="AA564" t="str">
            <v>NA</v>
          </cell>
          <cell r="AB564" t="str">
            <v>NA</v>
          </cell>
          <cell r="AC564" t="str">
            <v>NA</v>
          </cell>
          <cell r="AD564">
            <v>1</v>
          </cell>
          <cell r="AE564">
            <v>1</v>
          </cell>
          <cell r="AF564" t="str">
            <v>NA</v>
          </cell>
          <cell r="AG564" t="str">
            <v>NA</v>
          </cell>
          <cell r="AH564" t="str">
            <v>NA</v>
          </cell>
          <cell r="AI564">
            <v>80</v>
          </cell>
          <cell r="AJ564">
            <v>80</v>
          </cell>
          <cell r="AK564">
            <v>80</v>
          </cell>
          <cell r="AO564">
            <v>13753</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v>0</v>
          </cell>
          <cell r="BD564">
            <v>0</v>
          </cell>
          <cell r="BE564">
            <v>881948</v>
          </cell>
          <cell r="BF564">
            <v>90067</v>
          </cell>
          <cell r="BG564">
            <v>0</v>
          </cell>
          <cell r="BH564">
            <v>0</v>
          </cell>
          <cell r="BI564">
            <v>0</v>
          </cell>
          <cell r="BJ564">
            <v>11024</v>
          </cell>
          <cell r="BK564">
            <v>1126</v>
          </cell>
          <cell r="BL564">
            <v>0</v>
          </cell>
          <cell r="BM564">
            <v>0</v>
          </cell>
          <cell r="BN564">
            <v>0</v>
          </cell>
          <cell r="BO564">
            <v>12150</v>
          </cell>
          <cell r="BP564">
            <v>89116</v>
          </cell>
          <cell r="BQ564">
            <v>39108</v>
          </cell>
          <cell r="BR564">
            <v>0</v>
          </cell>
          <cell r="BS564">
            <v>0</v>
          </cell>
          <cell r="BT564">
            <v>0</v>
          </cell>
          <cell r="BU564">
            <v>1114</v>
          </cell>
          <cell r="BV564">
            <v>489</v>
          </cell>
          <cell r="BW564">
            <v>0</v>
          </cell>
          <cell r="BX564">
            <v>0</v>
          </cell>
          <cell r="BY564">
            <v>0</v>
          </cell>
          <cell r="BZ564">
            <v>1603</v>
          </cell>
          <cell r="CA564">
            <v>12150</v>
          </cell>
          <cell r="CB564">
            <v>13753</v>
          </cell>
          <cell r="CC564">
            <v>0.05</v>
          </cell>
          <cell r="CD564">
            <v>13753</v>
          </cell>
        </row>
        <row r="565">
          <cell r="C565" t="str">
            <v>CAP15</v>
          </cell>
          <cell r="D565" t="str">
            <v>En calzada asfalto                 (CA)</v>
          </cell>
          <cell r="E565" t="str">
            <v>m2</v>
          </cell>
          <cell r="F565" t="str">
            <v>NA</v>
          </cell>
          <cell r="G565" t="str">
            <v>NA</v>
          </cell>
          <cell r="H565" t="str">
            <v>NA</v>
          </cell>
          <cell r="I565" t="str">
            <v>NA</v>
          </cell>
          <cell r="J565" t="str">
            <v>NA</v>
          </cell>
          <cell r="K565" t="str">
            <v>NA</v>
          </cell>
          <cell r="L565" t="str">
            <v>NA</v>
          </cell>
          <cell r="M565" t="str">
            <v>NA</v>
          </cell>
          <cell r="N565" t="str">
            <v>NA</v>
          </cell>
          <cell r="O565" t="str">
            <v>NA</v>
          </cell>
          <cell r="P565" t="str">
            <v>NA</v>
          </cell>
          <cell r="Q565" t="str">
            <v>NA</v>
          </cell>
          <cell r="R565" t="str">
            <v>NA</v>
          </cell>
          <cell r="S565" t="str">
            <v>NA</v>
          </cell>
          <cell r="T565" t="str">
            <v>CEC001</v>
          </cell>
          <cell r="U565" t="str">
            <v>CEC008</v>
          </cell>
          <cell r="V565" t="str">
            <v>NA</v>
          </cell>
          <cell r="W565" t="str">
            <v>NA</v>
          </cell>
          <cell r="X565" t="str">
            <v>NA</v>
          </cell>
          <cell r="Y565" t="str">
            <v>CMC002</v>
          </cell>
          <cell r="Z565" t="str">
            <v>CMC007</v>
          </cell>
          <cell r="AA565" t="str">
            <v>NA</v>
          </cell>
          <cell r="AB565" t="str">
            <v>NA</v>
          </cell>
          <cell r="AC565" t="str">
            <v>NA</v>
          </cell>
          <cell r="AD565">
            <v>1</v>
          </cell>
          <cell r="AE565">
            <v>1</v>
          </cell>
          <cell r="AF565" t="str">
            <v>NA</v>
          </cell>
          <cell r="AG565" t="str">
            <v>NA</v>
          </cell>
          <cell r="AH565" t="str">
            <v>NA</v>
          </cell>
          <cell r="AI565">
            <v>60</v>
          </cell>
          <cell r="AJ565">
            <v>60</v>
          </cell>
          <cell r="AK565">
            <v>60</v>
          </cell>
          <cell r="AO565">
            <v>18337</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v>0</v>
          </cell>
          <cell r="BD565">
            <v>0</v>
          </cell>
          <cell r="BE565">
            <v>881948</v>
          </cell>
          <cell r="BF565">
            <v>90067</v>
          </cell>
          <cell r="BG565">
            <v>0</v>
          </cell>
          <cell r="BH565">
            <v>0</v>
          </cell>
          <cell r="BI565">
            <v>0</v>
          </cell>
          <cell r="BJ565">
            <v>14699</v>
          </cell>
          <cell r="BK565">
            <v>1501</v>
          </cell>
          <cell r="BL565">
            <v>0</v>
          </cell>
          <cell r="BM565">
            <v>0</v>
          </cell>
          <cell r="BN565">
            <v>0</v>
          </cell>
          <cell r="BO565">
            <v>16200</v>
          </cell>
          <cell r="BP565">
            <v>89116</v>
          </cell>
          <cell r="BQ565">
            <v>39108</v>
          </cell>
          <cell r="BR565">
            <v>0</v>
          </cell>
          <cell r="BS565">
            <v>0</v>
          </cell>
          <cell r="BT565">
            <v>0</v>
          </cell>
          <cell r="BU565">
            <v>1485</v>
          </cell>
          <cell r="BV565">
            <v>652</v>
          </cell>
          <cell r="BW565">
            <v>0</v>
          </cell>
          <cell r="BX565">
            <v>0</v>
          </cell>
          <cell r="BY565">
            <v>0</v>
          </cell>
          <cell r="BZ565">
            <v>2137</v>
          </cell>
          <cell r="CA565">
            <v>16200</v>
          </cell>
          <cell r="CB565">
            <v>18337</v>
          </cell>
          <cell r="CC565">
            <v>0.05</v>
          </cell>
          <cell r="CD565">
            <v>18337</v>
          </cell>
        </row>
        <row r="566">
          <cell r="C566" t="str">
            <v>CAP15</v>
          </cell>
          <cell r="D566" t="str">
            <v>En calzada asfalto                 (CA)</v>
          </cell>
          <cell r="E566" t="str">
            <v>m2</v>
          </cell>
          <cell r="F566" t="str">
            <v>MOC016</v>
          </cell>
          <cell r="G566" t="str">
            <v>MOC104</v>
          </cell>
          <cell r="H566" t="str">
            <v>NA</v>
          </cell>
          <cell r="I566" t="str">
            <v>NA</v>
          </cell>
          <cell r="J566" t="str">
            <v>NA</v>
          </cell>
          <cell r="K566" t="str">
            <v>NA</v>
          </cell>
          <cell r="L566" t="str">
            <v>NA</v>
          </cell>
          <cell r="M566">
            <v>0.05</v>
          </cell>
          <cell r="N566">
            <v>0.02</v>
          </cell>
          <cell r="O566" t="str">
            <v>NA</v>
          </cell>
          <cell r="P566" t="str">
            <v>NA</v>
          </cell>
          <cell r="Q566" t="str">
            <v>NA</v>
          </cell>
          <cell r="R566" t="str">
            <v>NA</v>
          </cell>
          <cell r="S566" t="str">
            <v>NA</v>
          </cell>
          <cell r="T566" t="str">
            <v>CEC012</v>
          </cell>
          <cell r="U566" t="str">
            <v>NA</v>
          </cell>
          <cell r="V566" t="str">
            <v>NA</v>
          </cell>
          <cell r="W566" t="str">
            <v>NA</v>
          </cell>
          <cell r="X566" t="str">
            <v>NA</v>
          </cell>
          <cell r="Y566" t="str">
            <v>CMC009</v>
          </cell>
          <cell r="Z566" t="str">
            <v>NA</v>
          </cell>
          <cell r="AA566" t="str">
            <v>NA</v>
          </cell>
          <cell r="AB566" t="str">
            <v>NA</v>
          </cell>
          <cell r="AC566" t="str">
            <v>NA</v>
          </cell>
          <cell r="AD566">
            <v>1</v>
          </cell>
          <cell r="AE566" t="str">
            <v>NA</v>
          </cell>
          <cell r="AF566" t="str">
            <v>NA</v>
          </cell>
          <cell r="AG566" t="str">
            <v>NA</v>
          </cell>
          <cell r="AH566" t="str">
            <v>NA</v>
          </cell>
          <cell r="AI566">
            <v>40</v>
          </cell>
          <cell r="AJ566">
            <v>40</v>
          </cell>
          <cell r="AO566">
            <v>21563</v>
          </cell>
          <cell r="AP566">
            <v>230000</v>
          </cell>
          <cell r="AQ566">
            <v>165000</v>
          </cell>
          <cell r="AR566">
            <v>0</v>
          </cell>
          <cell r="AS566">
            <v>0</v>
          </cell>
          <cell r="AT566">
            <v>0</v>
          </cell>
          <cell r="AU566">
            <v>0</v>
          </cell>
          <cell r="AV566">
            <v>0</v>
          </cell>
          <cell r="AW566">
            <v>11500</v>
          </cell>
          <cell r="AX566">
            <v>3300</v>
          </cell>
          <cell r="AY566">
            <v>0</v>
          </cell>
          <cell r="AZ566">
            <v>0</v>
          </cell>
          <cell r="BA566">
            <v>0</v>
          </cell>
          <cell r="BB566">
            <v>0</v>
          </cell>
          <cell r="BC566">
            <v>0</v>
          </cell>
          <cell r="BD566">
            <v>15540</v>
          </cell>
          <cell r="BE566">
            <v>56846</v>
          </cell>
          <cell r="BF566">
            <v>0</v>
          </cell>
          <cell r="BG566">
            <v>0</v>
          </cell>
          <cell r="BH566">
            <v>0</v>
          </cell>
          <cell r="BI566">
            <v>0</v>
          </cell>
          <cell r="BJ566">
            <v>1421</v>
          </cell>
          <cell r="BK566">
            <v>0</v>
          </cell>
          <cell r="BL566">
            <v>0</v>
          </cell>
          <cell r="BM566">
            <v>0</v>
          </cell>
          <cell r="BN566">
            <v>0</v>
          </cell>
          <cell r="BO566">
            <v>1421</v>
          </cell>
          <cell r="BP566">
            <v>184062</v>
          </cell>
          <cell r="BQ566">
            <v>0</v>
          </cell>
          <cell r="BR566">
            <v>0</v>
          </cell>
          <cell r="BS566">
            <v>0</v>
          </cell>
          <cell r="BT566">
            <v>0</v>
          </cell>
          <cell r="BU566">
            <v>4602</v>
          </cell>
          <cell r="BV566">
            <v>0</v>
          </cell>
          <cell r="BW566">
            <v>0</v>
          </cell>
          <cell r="BX566">
            <v>0</v>
          </cell>
          <cell r="BY566">
            <v>0</v>
          </cell>
          <cell r="BZ566">
            <v>4602</v>
          </cell>
          <cell r="CA566">
            <v>1421</v>
          </cell>
          <cell r="CB566">
            <v>6023</v>
          </cell>
          <cell r="CC566">
            <v>0.05</v>
          </cell>
          <cell r="CD566">
            <v>21563</v>
          </cell>
        </row>
        <row r="567">
          <cell r="B567" t="str">
            <v>VO013</v>
          </cell>
          <cell r="C567" t="str">
            <v>CAP15</v>
          </cell>
          <cell r="D567" t="str">
            <v xml:space="preserve">En calzada concreto              (CC)     </v>
          </cell>
          <cell r="E567" t="str">
            <v>m2</v>
          </cell>
          <cell r="F567" t="str">
            <v>NA</v>
          </cell>
          <cell r="G567" t="str">
            <v>NA</v>
          </cell>
          <cell r="H567" t="str">
            <v>NA</v>
          </cell>
          <cell r="I567" t="str">
            <v>NA</v>
          </cell>
          <cell r="J567" t="str">
            <v>NA</v>
          </cell>
          <cell r="K567" t="str">
            <v>NA</v>
          </cell>
          <cell r="L567" t="str">
            <v>NA</v>
          </cell>
          <cell r="M567" t="str">
            <v>NA</v>
          </cell>
          <cell r="N567" t="str">
            <v>NA</v>
          </cell>
          <cell r="O567" t="str">
            <v>NA</v>
          </cell>
          <cell r="P567" t="str">
            <v>NA</v>
          </cell>
          <cell r="Q567" t="str">
            <v>NA</v>
          </cell>
          <cell r="R567" t="str">
            <v>NA</v>
          </cell>
          <cell r="S567" t="str">
            <v>NA</v>
          </cell>
          <cell r="T567" t="str">
            <v>CEC001</v>
          </cell>
          <cell r="U567" t="str">
            <v>CEC008</v>
          </cell>
          <cell r="V567" t="str">
            <v>NA</v>
          </cell>
          <cell r="W567" t="str">
            <v>NA</v>
          </cell>
          <cell r="X567" t="str">
            <v>NA</v>
          </cell>
          <cell r="Y567" t="str">
            <v>CMC001</v>
          </cell>
          <cell r="Z567" t="str">
            <v>CMC007</v>
          </cell>
          <cell r="AA567" t="str">
            <v>NA</v>
          </cell>
          <cell r="AB567" t="str">
            <v>NA</v>
          </cell>
          <cell r="AC567" t="str">
            <v>NA</v>
          </cell>
          <cell r="AD567">
            <v>1</v>
          </cell>
          <cell r="AE567">
            <v>1</v>
          </cell>
          <cell r="AF567" t="str">
            <v>NA</v>
          </cell>
          <cell r="AG567" t="str">
            <v>NA</v>
          </cell>
          <cell r="AH567" t="str">
            <v>NA</v>
          </cell>
          <cell r="AI567">
            <v>50</v>
          </cell>
          <cell r="AJ567">
            <v>50</v>
          </cell>
          <cell r="AK567">
            <v>50</v>
          </cell>
          <cell r="AO567">
            <v>21440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v>0</v>
          </cell>
          <cell r="BD567">
            <v>0</v>
          </cell>
          <cell r="BE567">
            <v>881948</v>
          </cell>
          <cell r="BF567">
            <v>90067</v>
          </cell>
          <cell r="BG567">
            <v>0</v>
          </cell>
          <cell r="BH567">
            <v>0</v>
          </cell>
          <cell r="BI567">
            <v>0</v>
          </cell>
          <cell r="BJ567">
            <v>17639</v>
          </cell>
          <cell r="BK567">
            <v>1801</v>
          </cell>
          <cell r="BL567">
            <v>0</v>
          </cell>
          <cell r="BM567">
            <v>0</v>
          </cell>
          <cell r="BN567">
            <v>0</v>
          </cell>
          <cell r="BO567">
            <v>19440</v>
          </cell>
          <cell r="BP567">
            <v>60908</v>
          </cell>
          <cell r="BQ567">
            <v>39108</v>
          </cell>
          <cell r="BR567">
            <v>0</v>
          </cell>
          <cell r="BS567">
            <v>0</v>
          </cell>
          <cell r="BT567">
            <v>0</v>
          </cell>
          <cell r="BU567">
            <v>1218</v>
          </cell>
          <cell r="BV567">
            <v>782</v>
          </cell>
          <cell r="BW567">
            <v>0</v>
          </cell>
          <cell r="BX567">
            <v>0</v>
          </cell>
          <cell r="BY567">
            <v>0</v>
          </cell>
          <cell r="BZ567">
            <v>2000</v>
          </cell>
          <cell r="CA567">
            <v>19440</v>
          </cell>
          <cell r="CB567">
            <v>21440</v>
          </cell>
          <cell r="CC567">
            <v>0.05</v>
          </cell>
          <cell r="CD567">
            <v>21440</v>
          </cell>
        </row>
        <row r="568">
          <cell r="B568" t="str">
            <v>RJ002</v>
          </cell>
          <cell r="C568" t="str">
            <v>CAP15</v>
          </cell>
          <cell r="D568" t="str">
            <v>En muro</v>
          </cell>
          <cell r="E568" t="str">
            <v>U</v>
          </cell>
          <cell r="F568" t="str">
            <v>NA</v>
          </cell>
          <cell r="G568" t="str">
            <v>NA</v>
          </cell>
          <cell r="H568" t="str">
            <v>NA</v>
          </cell>
          <cell r="I568" t="str">
            <v>NA</v>
          </cell>
          <cell r="J568" t="str">
            <v>NA</v>
          </cell>
          <cell r="K568" t="str">
            <v>NA</v>
          </cell>
          <cell r="L568" t="str">
            <v>NA</v>
          </cell>
          <cell r="M568" t="str">
            <v>NA</v>
          </cell>
          <cell r="N568" t="str">
            <v>NA</v>
          </cell>
          <cell r="O568" t="str">
            <v>NA</v>
          </cell>
          <cell r="P568" t="str">
            <v>NA</v>
          </cell>
          <cell r="Q568" t="str">
            <v>NA</v>
          </cell>
          <cell r="R568" t="str">
            <v>NA</v>
          </cell>
          <cell r="S568" t="str">
            <v>NA</v>
          </cell>
          <cell r="T568" t="str">
            <v>NA</v>
          </cell>
          <cell r="U568" t="str">
            <v>NA</v>
          </cell>
          <cell r="V568" t="str">
            <v>NA</v>
          </cell>
          <cell r="W568" t="str">
            <v>NA</v>
          </cell>
          <cell r="X568" t="str">
            <v>NA</v>
          </cell>
          <cell r="Y568" t="str">
            <v>NA</v>
          </cell>
          <cell r="Z568" t="str">
            <v>NA</v>
          </cell>
          <cell r="AA568" t="str">
            <v>NA</v>
          </cell>
          <cell r="AB568" t="str">
            <v>NA</v>
          </cell>
          <cell r="AC568" t="str">
            <v>NA</v>
          </cell>
          <cell r="AD568" t="str">
            <v>NA</v>
          </cell>
          <cell r="AE568" t="str">
            <v>NA</v>
          </cell>
          <cell r="AF568" t="str">
            <v>NA</v>
          </cell>
          <cell r="AG568" t="str">
            <v>NA</v>
          </cell>
          <cell r="AH568" t="str">
            <v>NA</v>
          </cell>
          <cell r="AI568">
            <v>0</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v>0</v>
          </cell>
          <cell r="BD568">
            <v>0</v>
          </cell>
          <cell r="BE568">
            <v>0</v>
          </cell>
          <cell r="BF568">
            <v>0</v>
          </cell>
          <cell r="BG568">
            <v>0</v>
          </cell>
          <cell r="BH568">
            <v>0</v>
          </cell>
          <cell r="BI568">
            <v>0</v>
          </cell>
          <cell r="BJ568">
            <v>0</v>
          </cell>
          <cell r="BK568">
            <v>0</v>
          </cell>
          <cell r="BL568">
            <v>0</v>
          </cell>
          <cell r="BM568">
            <v>0</v>
          </cell>
          <cell r="BN568">
            <v>0</v>
          </cell>
          <cell r="BO568">
            <v>0</v>
          </cell>
          <cell r="BP568">
            <v>0</v>
          </cell>
          <cell r="BQ568">
            <v>0</v>
          </cell>
          <cell r="BR568">
            <v>0</v>
          </cell>
          <cell r="BS568">
            <v>0</v>
          </cell>
          <cell r="BT568">
            <v>0</v>
          </cell>
          <cell r="BU568">
            <v>0</v>
          </cell>
          <cell r="BV568">
            <v>0</v>
          </cell>
          <cell r="BW568">
            <v>0</v>
          </cell>
          <cell r="BX568">
            <v>0</v>
          </cell>
          <cell r="BY568">
            <v>0</v>
          </cell>
          <cell r="BZ568">
            <v>0</v>
          </cell>
          <cell r="CA568">
            <v>0</v>
          </cell>
          <cell r="CB568">
            <v>0</v>
          </cell>
          <cell r="CC568">
            <v>0.05</v>
          </cell>
          <cell r="CD568">
            <v>0</v>
          </cell>
        </row>
        <row r="569">
          <cell r="B569" t="str">
            <v>VO001</v>
          </cell>
          <cell r="C569" t="str">
            <v>CAP15</v>
          </cell>
          <cell r="D569" t="str">
            <v>Excavación</v>
          </cell>
          <cell r="E569" t="str">
            <v>m3</v>
          </cell>
          <cell r="F569" t="str">
            <v>NA</v>
          </cell>
          <cell r="G569" t="str">
            <v>NA</v>
          </cell>
          <cell r="H569" t="str">
            <v>NA</v>
          </cell>
          <cell r="I569" t="str">
            <v>NA</v>
          </cell>
          <cell r="J569" t="str">
            <v>NA</v>
          </cell>
          <cell r="K569" t="str">
            <v>NA</v>
          </cell>
          <cell r="L569" t="str">
            <v>NA</v>
          </cell>
          <cell r="M569" t="str">
            <v>NA</v>
          </cell>
          <cell r="N569" t="str">
            <v>NA</v>
          </cell>
          <cell r="O569" t="str">
            <v>NA</v>
          </cell>
          <cell r="P569" t="str">
            <v>NA</v>
          </cell>
          <cell r="Q569" t="str">
            <v>NA</v>
          </cell>
          <cell r="R569" t="str">
            <v>NA</v>
          </cell>
          <cell r="S569" t="str">
            <v>NA</v>
          </cell>
          <cell r="T569" t="str">
            <v>CEC004</v>
          </cell>
          <cell r="U569" t="str">
            <v>CEC008</v>
          </cell>
          <cell r="V569" t="str">
            <v>NA</v>
          </cell>
          <cell r="W569" t="str">
            <v>NA</v>
          </cell>
          <cell r="X569" t="str">
            <v>NA</v>
          </cell>
          <cell r="Y569" t="str">
            <v>CMC004</v>
          </cell>
          <cell r="Z569" t="str">
            <v>CMC007</v>
          </cell>
          <cell r="AA569" t="str">
            <v>NA</v>
          </cell>
          <cell r="AB569" t="str">
            <v>NA</v>
          </cell>
          <cell r="AC569" t="str">
            <v>NA</v>
          </cell>
          <cell r="AD569">
            <v>1</v>
          </cell>
          <cell r="AE569">
            <v>1</v>
          </cell>
          <cell r="AF569" t="str">
            <v>NA</v>
          </cell>
          <cell r="AG569" t="str">
            <v>NA</v>
          </cell>
          <cell r="AH569" t="str">
            <v>NA</v>
          </cell>
          <cell r="AI569">
            <v>20</v>
          </cell>
          <cell r="AJ569">
            <v>20</v>
          </cell>
          <cell r="AK569">
            <v>20</v>
          </cell>
          <cell r="AO569">
            <v>13014</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v>0</v>
          </cell>
          <cell r="BD569">
            <v>0</v>
          </cell>
          <cell r="BE569">
            <v>2893</v>
          </cell>
          <cell r="BF569">
            <v>90067</v>
          </cell>
          <cell r="BG569">
            <v>0</v>
          </cell>
          <cell r="BH569">
            <v>0</v>
          </cell>
          <cell r="BI569">
            <v>0</v>
          </cell>
          <cell r="BJ569">
            <v>145</v>
          </cell>
          <cell r="BK569">
            <v>4503</v>
          </cell>
          <cell r="BL569">
            <v>0</v>
          </cell>
          <cell r="BM569">
            <v>0</v>
          </cell>
          <cell r="BN569">
            <v>0</v>
          </cell>
          <cell r="BO569">
            <v>4648</v>
          </cell>
          <cell r="BP569">
            <v>128224</v>
          </cell>
          <cell r="BQ569">
            <v>39108</v>
          </cell>
          <cell r="BR569">
            <v>0</v>
          </cell>
          <cell r="BS569">
            <v>0</v>
          </cell>
          <cell r="BT569">
            <v>0</v>
          </cell>
          <cell r="BU569">
            <v>6411</v>
          </cell>
          <cell r="BV569">
            <v>1955</v>
          </cell>
          <cell r="BW569">
            <v>0</v>
          </cell>
          <cell r="BX569">
            <v>0</v>
          </cell>
          <cell r="BY569">
            <v>0</v>
          </cell>
          <cell r="BZ569">
            <v>8366</v>
          </cell>
          <cell r="CA569">
            <v>4648</v>
          </cell>
          <cell r="CB569">
            <v>13014</v>
          </cell>
          <cell r="CC569">
            <v>0.05</v>
          </cell>
          <cell r="CD569">
            <v>13014</v>
          </cell>
        </row>
        <row r="570">
          <cell r="B570" t="str">
            <v>VO011</v>
          </cell>
          <cell r="C570" t="str">
            <v>CAP15</v>
          </cell>
          <cell r="D570" t="str">
            <v>Limpieza de Cámaras Grandes</v>
          </cell>
          <cell r="E570" t="str">
            <v>U</v>
          </cell>
          <cell r="F570" t="str">
            <v>MOC006</v>
          </cell>
          <cell r="G570" t="str">
            <v>MOC043</v>
          </cell>
          <cell r="H570" t="str">
            <v>NA</v>
          </cell>
          <cell r="I570" t="str">
            <v>NA</v>
          </cell>
          <cell r="J570" t="str">
            <v>NA</v>
          </cell>
          <cell r="K570" t="str">
            <v>NA</v>
          </cell>
          <cell r="L570" t="str">
            <v>NA</v>
          </cell>
          <cell r="M570">
            <v>40</v>
          </cell>
          <cell r="N570">
            <v>1</v>
          </cell>
          <cell r="O570" t="str">
            <v>NA</v>
          </cell>
          <cell r="P570" t="str">
            <v>NA</v>
          </cell>
          <cell r="Q570" t="str">
            <v>NA</v>
          </cell>
          <cell r="R570" t="str">
            <v>NA</v>
          </cell>
          <cell r="S570" t="str">
            <v>NA</v>
          </cell>
          <cell r="T570" t="str">
            <v>CEC015</v>
          </cell>
          <cell r="U570" t="str">
            <v>CEC008</v>
          </cell>
          <cell r="V570" t="str">
            <v>NA</v>
          </cell>
          <cell r="W570" t="str">
            <v>NA</v>
          </cell>
          <cell r="X570" t="str">
            <v>NA</v>
          </cell>
          <cell r="Y570" t="str">
            <v>CMC022</v>
          </cell>
          <cell r="Z570" t="str">
            <v>CMC007</v>
          </cell>
          <cell r="AA570" t="str">
            <v>NA</v>
          </cell>
          <cell r="AB570" t="str">
            <v>NA</v>
          </cell>
          <cell r="AC570" t="str">
            <v>NA</v>
          </cell>
          <cell r="AD570">
            <v>1</v>
          </cell>
          <cell r="AE570">
            <v>1</v>
          </cell>
          <cell r="AF570" t="str">
            <v>NA</v>
          </cell>
          <cell r="AG570" t="str">
            <v>NA</v>
          </cell>
          <cell r="AH570" t="str">
            <v>NA</v>
          </cell>
          <cell r="AI570">
            <v>13</v>
          </cell>
          <cell r="AJ570">
            <v>13</v>
          </cell>
          <cell r="AK570">
            <v>13</v>
          </cell>
          <cell r="AO570">
            <v>33419</v>
          </cell>
          <cell r="AP570">
            <v>35</v>
          </cell>
          <cell r="AQ570">
            <v>6750</v>
          </cell>
          <cell r="AR570">
            <v>0</v>
          </cell>
          <cell r="AS570">
            <v>0</v>
          </cell>
          <cell r="AT570">
            <v>0</v>
          </cell>
          <cell r="AU570">
            <v>0</v>
          </cell>
          <cell r="AV570">
            <v>0</v>
          </cell>
          <cell r="AW570">
            <v>1400</v>
          </cell>
          <cell r="AX570">
            <v>6750</v>
          </cell>
          <cell r="AY570">
            <v>0</v>
          </cell>
          <cell r="AZ570">
            <v>0</v>
          </cell>
          <cell r="BA570">
            <v>0</v>
          </cell>
          <cell r="BB570">
            <v>0</v>
          </cell>
          <cell r="BC570">
            <v>0</v>
          </cell>
          <cell r="BD570">
            <v>8558</v>
          </cell>
          <cell r="BE570">
            <v>28837</v>
          </cell>
          <cell r="BF570">
            <v>90067</v>
          </cell>
          <cell r="BG570">
            <v>0</v>
          </cell>
          <cell r="BH570">
            <v>0</v>
          </cell>
          <cell r="BI570">
            <v>0</v>
          </cell>
          <cell r="BJ570">
            <v>2218</v>
          </cell>
          <cell r="BK570">
            <v>6928</v>
          </cell>
          <cell r="BL570">
            <v>0</v>
          </cell>
          <cell r="BM570">
            <v>0</v>
          </cell>
          <cell r="BN570">
            <v>0</v>
          </cell>
          <cell r="BO570">
            <v>9146</v>
          </cell>
          <cell r="BP570">
            <v>165187</v>
          </cell>
          <cell r="BQ570">
            <v>39108</v>
          </cell>
          <cell r="BR570">
            <v>0</v>
          </cell>
          <cell r="BS570">
            <v>0</v>
          </cell>
          <cell r="BT570">
            <v>0</v>
          </cell>
          <cell r="BU570">
            <v>12707</v>
          </cell>
          <cell r="BV570">
            <v>3008</v>
          </cell>
          <cell r="BW570">
            <v>0</v>
          </cell>
          <cell r="BX570">
            <v>0</v>
          </cell>
          <cell r="BY570">
            <v>0</v>
          </cell>
          <cell r="BZ570">
            <v>15715</v>
          </cell>
          <cell r="CA570">
            <v>9146</v>
          </cell>
          <cell r="CB570">
            <v>24861</v>
          </cell>
          <cell r="CC570">
            <v>0.05</v>
          </cell>
          <cell r="CD570">
            <v>33419</v>
          </cell>
        </row>
        <row r="571">
          <cell r="B571" t="str">
            <v>VO012</v>
          </cell>
          <cell r="C571" t="str">
            <v>CAP15</v>
          </cell>
          <cell r="D571" t="str">
            <v>Limpieza de Cámaras Tipos F, 2F</v>
          </cell>
          <cell r="E571" t="str">
            <v>U</v>
          </cell>
          <cell r="F571" t="str">
            <v>MOC006</v>
          </cell>
          <cell r="G571" t="str">
            <v>MOC043</v>
          </cell>
          <cell r="H571" t="str">
            <v>NA</v>
          </cell>
          <cell r="I571" t="str">
            <v>NA</v>
          </cell>
          <cell r="J571" t="str">
            <v>NA</v>
          </cell>
          <cell r="K571" t="str">
            <v>NA</v>
          </cell>
          <cell r="L571" t="str">
            <v>NA</v>
          </cell>
          <cell r="M571">
            <v>20</v>
          </cell>
          <cell r="N571">
            <v>0.5</v>
          </cell>
          <cell r="O571" t="str">
            <v>NA</v>
          </cell>
          <cell r="P571" t="str">
            <v>NA</v>
          </cell>
          <cell r="Q571" t="str">
            <v>NA</v>
          </cell>
          <cell r="R571" t="str">
            <v>NA</v>
          </cell>
          <cell r="S571" t="str">
            <v>NA</v>
          </cell>
          <cell r="T571" t="str">
            <v>CEC015</v>
          </cell>
          <cell r="U571" t="str">
            <v>CEC008</v>
          </cell>
          <cell r="V571" t="str">
            <v>NA</v>
          </cell>
          <cell r="W571" t="str">
            <v>NA</v>
          </cell>
          <cell r="X571" t="str">
            <v>NA</v>
          </cell>
          <cell r="Y571" t="str">
            <v>CMC022</v>
          </cell>
          <cell r="Z571" t="str">
            <v>CMC007</v>
          </cell>
          <cell r="AA571" t="str">
            <v>NA</v>
          </cell>
          <cell r="AB571" t="str">
            <v>NA</v>
          </cell>
          <cell r="AC571" t="str">
            <v>NA</v>
          </cell>
          <cell r="AD571">
            <v>1</v>
          </cell>
          <cell r="AE571">
            <v>1</v>
          </cell>
          <cell r="AF571" t="str">
            <v>NA</v>
          </cell>
          <cell r="AG571" t="str">
            <v>NA</v>
          </cell>
          <cell r="AH571" t="str">
            <v>NA</v>
          </cell>
          <cell r="AI571">
            <v>31</v>
          </cell>
          <cell r="AJ571">
            <v>31</v>
          </cell>
          <cell r="AK571">
            <v>31</v>
          </cell>
          <cell r="AO571">
            <v>14705</v>
          </cell>
          <cell r="AP571">
            <v>35</v>
          </cell>
          <cell r="AQ571">
            <v>6750</v>
          </cell>
          <cell r="AR571">
            <v>0</v>
          </cell>
          <cell r="AS571">
            <v>0</v>
          </cell>
          <cell r="AT571">
            <v>0</v>
          </cell>
          <cell r="AU571">
            <v>0</v>
          </cell>
          <cell r="AV571">
            <v>0</v>
          </cell>
          <cell r="AW571">
            <v>700</v>
          </cell>
          <cell r="AX571">
            <v>3375</v>
          </cell>
          <cell r="AY571">
            <v>0</v>
          </cell>
          <cell r="AZ571">
            <v>0</v>
          </cell>
          <cell r="BA571">
            <v>0</v>
          </cell>
          <cell r="BB571">
            <v>0</v>
          </cell>
          <cell r="BC571">
            <v>0</v>
          </cell>
          <cell r="BD571">
            <v>4279</v>
          </cell>
          <cell r="BE571">
            <v>28837</v>
          </cell>
          <cell r="BF571">
            <v>90067</v>
          </cell>
          <cell r="BG571">
            <v>0</v>
          </cell>
          <cell r="BH571">
            <v>0</v>
          </cell>
          <cell r="BI571">
            <v>0</v>
          </cell>
          <cell r="BJ571">
            <v>930</v>
          </cell>
          <cell r="BK571">
            <v>2905</v>
          </cell>
          <cell r="BL571">
            <v>0</v>
          </cell>
          <cell r="BM571">
            <v>0</v>
          </cell>
          <cell r="BN571">
            <v>0</v>
          </cell>
          <cell r="BO571">
            <v>3835</v>
          </cell>
          <cell r="BP571">
            <v>165187</v>
          </cell>
          <cell r="BQ571">
            <v>39108</v>
          </cell>
          <cell r="BR571">
            <v>0</v>
          </cell>
          <cell r="BS571">
            <v>0</v>
          </cell>
          <cell r="BT571">
            <v>0</v>
          </cell>
          <cell r="BU571">
            <v>5329</v>
          </cell>
          <cell r="BV571">
            <v>1262</v>
          </cell>
          <cell r="BW571">
            <v>0</v>
          </cell>
          <cell r="BX571">
            <v>0</v>
          </cell>
          <cell r="BY571">
            <v>0</v>
          </cell>
          <cell r="BZ571">
            <v>6591</v>
          </cell>
          <cell r="CA571">
            <v>3835</v>
          </cell>
          <cell r="CB571">
            <v>10426</v>
          </cell>
          <cell r="CC571">
            <v>0.05</v>
          </cell>
          <cell r="CD571">
            <v>14705</v>
          </cell>
        </row>
        <row r="572">
          <cell r="B572" t="str">
            <v>SE008</v>
          </cell>
          <cell r="C572" t="str">
            <v>CAP15</v>
          </cell>
          <cell r="D572" t="str">
            <v>Numeración de strip</v>
          </cell>
          <cell r="E572" t="str">
            <v>U</v>
          </cell>
          <cell r="F572" t="str">
            <v>MRD200</v>
          </cell>
          <cell r="G572" t="str">
            <v>NA</v>
          </cell>
          <cell r="H572" t="str">
            <v>NA</v>
          </cell>
          <cell r="I572" t="str">
            <v>NA</v>
          </cell>
          <cell r="J572" t="str">
            <v>NA</v>
          </cell>
          <cell r="K572" t="str">
            <v>NA</v>
          </cell>
          <cell r="L572" t="str">
            <v>NA</v>
          </cell>
          <cell r="M572">
            <v>0.05</v>
          </cell>
          <cell r="N572" t="str">
            <v>NA</v>
          </cell>
          <cell r="O572" t="str">
            <v>NA</v>
          </cell>
          <cell r="P572" t="str">
            <v>NA</v>
          </cell>
          <cell r="Q572" t="str">
            <v>NA</v>
          </cell>
          <cell r="R572" t="str">
            <v>NA</v>
          </cell>
          <cell r="S572" t="str">
            <v>NA</v>
          </cell>
          <cell r="T572" t="str">
            <v>CER008</v>
          </cell>
          <cell r="U572" t="str">
            <v>NA</v>
          </cell>
          <cell r="V572" t="str">
            <v>NA</v>
          </cell>
          <cell r="W572" t="str">
            <v>NA</v>
          </cell>
          <cell r="X572" t="str">
            <v>NA</v>
          </cell>
          <cell r="Y572" t="str">
            <v>CMC018</v>
          </cell>
          <cell r="Z572" t="str">
            <v>NA</v>
          </cell>
          <cell r="AA572" t="str">
            <v>NA</v>
          </cell>
          <cell r="AB572" t="str">
            <v>NA</v>
          </cell>
          <cell r="AC572" t="str">
            <v>NA</v>
          </cell>
          <cell r="AD572">
            <v>1</v>
          </cell>
          <cell r="AE572" t="str">
            <v>NA</v>
          </cell>
          <cell r="AF572" t="str">
            <v>NA</v>
          </cell>
          <cell r="AG572" t="str">
            <v>NA</v>
          </cell>
          <cell r="AH572" t="str">
            <v>NA</v>
          </cell>
          <cell r="AI572">
            <v>30</v>
          </cell>
          <cell r="AJ572">
            <v>30</v>
          </cell>
          <cell r="AO572">
            <v>5478</v>
          </cell>
          <cell r="AP572">
            <v>43000</v>
          </cell>
          <cell r="AQ572">
            <v>0</v>
          </cell>
          <cell r="AR572">
            <v>0</v>
          </cell>
          <cell r="AS572">
            <v>0</v>
          </cell>
          <cell r="AT572">
            <v>0</v>
          </cell>
          <cell r="AU572">
            <v>0</v>
          </cell>
          <cell r="AV572">
            <v>0</v>
          </cell>
          <cell r="AW572">
            <v>2150</v>
          </cell>
          <cell r="AX572">
            <v>0</v>
          </cell>
          <cell r="AY572">
            <v>0</v>
          </cell>
          <cell r="AZ572">
            <v>0</v>
          </cell>
          <cell r="BA572">
            <v>0</v>
          </cell>
          <cell r="BB572">
            <v>0</v>
          </cell>
          <cell r="BC572">
            <v>0</v>
          </cell>
          <cell r="BD572">
            <v>2258</v>
          </cell>
          <cell r="BE572">
            <v>32148</v>
          </cell>
          <cell r="BF572">
            <v>0</v>
          </cell>
          <cell r="BG572">
            <v>0</v>
          </cell>
          <cell r="BH572">
            <v>0</v>
          </cell>
          <cell r="BI572">
            <v>0</v>
          </cell>
          <cell r="BJ572">
            <v>1072</v>
          </cell>
          <cell r="BK572">
            <v>0</v>
          </cell>
          <cell r="BL572">
            <v>0</v>
          </cell>
          <cell r="BM572">
            <v>0</v>
          </cell>
          <cell r="BN572">
            <v>0</v>
          </cell>
          <cell r="BO572">
            <v>1072</v>
          </cell>
          <cell r="BP572">
            <v>64431</v>
          </cell>
          <cell r="BQ572">
            <v>0</v>
          </cell>
          <cell r="BR572">
            <v>0</v>
          </cell>
          <cell r="BS572">
            <v>0</v>
          </cell>
          <cell r="BT572">
            <v>0</v>
          </cell>
          <cell r="BU572">
            <v>2148</v>
          </cell>
          <cell r="BV572">
            <v>0</v>
          </cell>
          <cell r="BW572">
            <v>0</v>
          </cell>
          <cell r="BX572">
            <v>0</v>
          </cell>
          <cell r="BY572">
            <v>0</v>
          </cell>
          <cell r="BZ572">
            <v>2148</v>
          </cell>
          <cell r="CA572">
            <v>1072</v>
          </cell>
          <cell r="CB572">
            <v>3220</v>
          </cell>
          <cell r="CC572">
            <v>0.05</v>
          </cell>
          <cell r="CD572">
            <v>5478</v>
          </cell>
        </row>
        <row r="573">
          <cell r="B573" t="str">
            <v>VO002</v>
          </cell>
          <cell r="C573" t="str">
            <v>CAP15</v>
          </cell>
          <cell r="D573" t="str">
            <v>Relleno de zahorra</v>
          </cell>
          <cell r="E573" t="str">
            <v>m3</v>
          </cell>
          <cell r="F573" t="str">
            <v>MOC128</v>
          </cell>
          <cell r="G573" t="str">
            <v>NA</v>
          </cell>
          <cell r="H573" t="str">
            <v>NA</v>
          </cell>
          <cell r="I573" t="str">
            <v>NA</v>
          </cell>
          <cell r="J573" t="str">
            <v>NA</v>
          </cell>
          <cell r="K573" t="str">
            <v>NA</v>
          </cell>
          <cell r="L573" t="str">
            <v>NA</v>
          </cell>
          <cell r="M573">
            <v>1.3</v>
          </cell>
          <cell r="N573" t="str">
            <v>NA</v>
          </cell>
          <cell r="O573" t="str">
            <v>NA</v>
          </cell>
          <cell r="P573" t="str">
            <v>NA</v>
          </cell>
          <cell r="Q573" t="str">
            <v>NA</v>
          </cell>
          <cell r="R573" t="str">
            <v>NA</v>
          </cell>
          <cell r="S573" t="str">
            <v>NA</v>
          </cell>
          <cell r="T573" t="str">
            <v>CEC009</v>
          </cell>
          <cell r="U573" t="str">
            <v>NA</v>
          </cell>
          <cell r="V573" t="str">
            <v>NA</v>
          </cell>
          <cell r="W573" t="str">
            <v>NA</v>
          </cell>
          <cell r="X573" t="str">
            <v>NA</v>
          </cell>
          <cell r="Y573" t="str">
            <v>CMC008</v>
          </cell>
          <cell r="Z573" t="str">
            <v>NA</v>
          </cell>
          <cell r="AA573" t="str">
            <v>NA</v>
          </cell>
          <cell r="AB573" t="str">
            <v>NA</v>
          </cell>
          <cell r="AC573" t="str">
            <v>NA</v>
          </cell>
          <cell r="AD573">
            <v>1</v>
          </cell>
          <cell r="AE573" t="str">
            <v>NA</v>
          </cell>
          <cell r="AF573" t="str">
            <v>NA</v>
          </cell>
          <cell r="AG573" t="str">
            <v>NA</v>
          </cell>
          <cell r="AH573" t="str">
            <v>NA</v>
          </cell>
          <cell r="AI573">
            <v>40</v>
          </cell>
          <cell r="AJ573">
            <v>40</v>
          </cell>
          <cell r="AO573">
            <v>33107</v>
          </cell>
          <cell r="AP573">
            <v>20000</v>
          </cell>
          <cell r="AQ573">
            <v>0</v>
          </cell>
          <cell r="AR573">
            <v>0</v>
          </cell>
          <cell r="AS573">
            <v>0</v>
          </cell>
          <cell r="AT573">
            <v>0</v>
          </cell>
          <cell r="AU573">
            <v>0</v>
          </cell>
          <cell r="AV573">
            <v>0</v>
          </cell>
          <cell r="AW573">
            <v>26000</v>
          </cell>
          <cell r="AX573">
            <v>0</v>
          </cell>
          <cell r="AY573">
            <v>0</v>
          </cell>
          <cell r="AZ573">
            <v>0</v>
          </cell>
          <cell r="BA573">
            <v>0</v>
          </cell>
          <cell r="BB573">
            <v>0</v>
          </cell>
          <cell r="BC573">
            <v>0</v>
          </cell>
          <cell r="BD573">
            <v>27300</v>
          </cell>
          <cell r="BE573">
            <v>91382</v>
          </cell>
          <cell r="BF573">
            <v>0</v>
          </cell>
          <cell r="BG573">
            <v>0</v>
          </cell>
          <cell r="BH573">
            <v>0</v>
          </cell>
          <cell r="BI573">
            <v>0</v>
          </cell>
          <cell r="BJ573">
            <v>2285</v>
          </cell>
          <cell r="BK573">
            <v>0</v>
          </cell>
          <cell r="BL573">
            <v>0</v>
          </cell>
          <cell r="BM573">
            <v>0</v>
          </cell>
          <cell r="BN573">
            <v>0</v>
          </cell>
          <cell r="BO573">
            <v>2285</v>
          </cell>
          <cell r="BP573">
            <v>140891</v>
          </cell>
          <cell r="BQ573">
            <v>0</v>
          </cell>
          <cell r="BR573">
            <v>0</v>
          </cell>
          <cell r="BS573">
            <v>0</v>
          </cell>
          <cell r="BT573">
            <v>0</v>
          </cell>
          <cell r="BU573">
            <v>3522</v>
          </cell>
          <cell r="BV573">
            <v>0</v>
          </cell>
          <cell r="BW573">
            <v>0</v>
          </cell>
          <cell r="BX573">
            <v>0</v>
          </cell>
          <cell r="BY573">
            <v>0</v>
          </cell>
          <cell r="BZ573">
            <v>3522</v>
          </cell>
          <cell r="CA573">
            <v>2285</v>
          </cell>
          <cell r="CB573">
            <v>5807</v>
          </cell>
          <cell r="CC573">
            <v>0.05</v>
          </cell>
          <cell r="CD573">
            <v>33107</v>
          </cell>
        </row>
        <row r="574">
          <cell r="B574" t="str">
            <v>SE009</v>
          </cell>
          <cell r="C574" t="str">
            <v>CAP15</v>
          </cell>
          <cell r="D574" t="str">
            <v>Renumeración de strip exist.</v>
          </cell>
          <cell r="E574" t="str">
            <v>U</v>
          </cell>
          <cell r="F574" t="str">
            <v>MRD200</v>
          </cell>
          <cell r="G574" t="str">
            <v>NA</v>
          </cell>
          <cell r="H574" t="str">
            <v>NA</v>
          </cell>
          <cell r="I574" t="str">
            <v>NA</v>
          </cell>
          <cell r="J574" t="str">
            <v>NA</v>
          </cell>
          <cell r="K574" t="str">
            <v>NA</v>
          </cell>
          <cell r="L574" t="str">
            <v>NA</v>
          </cell>
          <cell r="M574">
            <v>1.6E-2</v>
          </cell>
          <cell r="N574" t="str">
            <v>NA</v>
          </cell>
          <cell r="O574" t="str">
            <v>NA</v>
          </cell>
          <cell r="P574" t="str">
            <v>NA</v>
          </cell>
          <cell r="Q574" t="str">
            <v>NA</v>
          </cell>
          <cell r="R574" t="str">
            <v>NA</v>
          </cell>
          <cell r="S574" t="str">
            <v>NA</v>
          </cell>
          <cell r="T574" t="str">
            <v>CER014</v>
          </cell>
          <cell r="U574" t="str">
            <v>NA</v>
          </cell>
          <cell r="V574" t="str">
            <v>NA</v>
          </cell>
          <cell r="W574" t="str">
            <v>NA</v>
          </cell>
          <cell r="X574" t="str">
            <v>NA</v>
          </cell>
          <cell r="Y574" t="str">
            <v>CMC018</v>
          </cell>
          <cell r="Z574" t="str">
            <v>NA</v>
          </cell>
          <cell r="AA574" t="str">
            <v>NA</v>
          </cell>
          <cell r="AB574" t="str">
            <v>NA</v>
          </cell>
          <cell r="AC574" t="str">
            <v>NA</v>
          </cell>
          <cell r="AD574">
            <v>1</v>
          </cell>
          <cell r="AE574" t="str">
            <v>NA</v>
          </cell>
          <cell r="AF574" t="str">
            <v>NA</v>
          </cell>
          <cell r="AG574" t="str">
            <v>NA</v>
          </cell>
          <cell r="AH574" t="str">
            <v>NA</v>
          </cell>
          <cell r="AI574">
            <v>35</v>
          </cell>
          <cell r="AJ574">
            <v>35</v>
          </cell>
          <cell r="AO574">
            <v>13602</v>
          </cell>
          <cell r="AP574">
            <v>43000</v>
          </cell>
          <cell r="AQ574">
            <v>0</v>
          </cell>
          <cell r="AR574">
            <v>0</v>
          </cell>
          <cell r="AS574">
            <v>0</v>
          </cell>
          <cell r="AT574">
            <v>0</v>
          </cell>
          <cell r="AU574">
            <v>0</v>
          </cell>
          <cell r="AV574">
            <v>0</v>
          </cell>
          <cell r="AW574">
            <v>688</v>
          </cell>
          <cell r="AX574">
            <v>0</v>
          </cell>
          <cell r="AY574">
            <v>0</v>
          </cell>
          <cell r="AZ574">
            <v>0</v>
          </cell>
          <cell r="BA574">
            <v>0</v>
          </cell>
          <cell r="BB574">
            <v>0</v>
          </cell>
          <cell r="BC574">
            <v>0</v>
          </cell>
          <cell r="BD574">
            <v>722</v>
          </cell>
          <cell r="BE574">
            <v>386361</v>
          </cell>
          <cell r="BF574">
            <v>0</v>
          </cell>
          <cell r="BG574">
            <v>0</v>
          </cell>
          <cell r="BH574">
            <v>0</v>
          </cell>
          <cell r="BI574">
            <v>0</v>
          </cell>
          <cell r="BJ574">
            <v>11039</v>
          </cell>
          <cell r="BK574">
            <v>0</v>
          </cell>
          <cell r="BL574">
            <v>0</v>
          </cell>
          <cell r="BM574">
            <v>0</v>
          </cell>
          <cell r="BN574">
            <v>0</v>
          </cell>
          <cell r="BO574">
            <v>11039</v>
          </cell>
          <cell r="BP574">
            <v>64431</v>
          </cell>
          <cell r="BQ574">
            <v>0</v>
          </cell>
          <cell r="BR574">
            <v>0</v>
          </cell>
          <cell r="BS574">
            <v>0</v>
          </cell>
          <cell r="BT574">
            <v>0</v>
          </cell>
          <cell r="BU574">
            <v>1841</v>
          </cell>
          <cell r="BV574">
            <v>0</v>
          </cell>
          <cell r="BW574">
            <v>0</v>
          </cell>
          <cell r="BX574">
            <v>0</v>
          </cell>
          <cell r="BY574">
            <v>0</v>
          </cell>
          <cell r="BZ574">
            <v>1841</v>
          </cell>
          <cell r="CA574">
            <v>11039</v>
          </cell>
          <cell r="CB574">
            <v>12880</v>
          </cell>
          <cell r="CC574">
            <v>0.05</v>
          </cell>
          <cell r="CD574">
            <v>13602</v>
          </cell>
        </row>
        <row r="575">
          <cell r="B575" t="str">
            <v>VO005</v>
          </cell>
          <cell r="C575" t="str">
            <v>CAP15</v>
          </cell>
          <cell r="D575" t="str">
            <v>Repavimentación en Anden Concreto</v>
          </cell>
          <cell r="E575" t="str">
            <v>m2</v>
          </cell>
          <cell r="F575" t="str">
            <v>MOC026</v>
          </cell>
          <cell r="G575" t="str">
            <v>MOC014</v>
          </cell>
          <cell r="H575" t="str">
            <v>MOC109</v>
          </cell>
          <cell r="I575" t="str">
            <v>MOC129</v>
          </cell>
          <cell r="J575" t="str">
            <v>NA</v>
          </cell>
          <cell r="K575" t="str">
            <v>NA</v>
          </cell>
          <cell r="L575" t="str">
            <v>NA</v>
          </cell>
          <cell r="M575">
            <v>0.1</v>
          </cell>
          <cell r="N575">
            <v>0.2</v>
          </cell>
          <cell r="O575">
            <v>0.26</v>
          </cell>
          <cell r="P575">
            <v>0.1</v>
          </cell>
          <cell r="Q575" t="str">
            <v>NA</v>
          </cell>
          <cell r="R575" t="str">
            <v>NA</v>
          </cell>
          <cell r="S575" t="str">
            <v>NA</v>
          </cell>
          <cell r="T575" t="str">
            <v>CEC013</v>
          </cell>
          <cell r="U575" t="str">
            <v>NA</v>
          </cell>
          <cell r="V575" t="str">
            <v>NA</v>
          </cell>
          <cell r="W575" t="str">
            <v>NA</v>
          </cell>
          <cell r="X575" t="str">
            <v>NA</v>
          </cell>
          <cell r="Y575" t="str">
            <v>CMC009</v>
          </cell>
          <cell r="Z575" t="str">
            <v>NA</v>
          </cell>
          <cell r="AA575" t="str">
            <v>NA</v>
          </cell>
          <cell r="AB575" t="str">
            <v>NA</v>
          </cell>
          <cell r="AC575" t="str">
            <v>NA</v>
          </cell>
          <cell r="AD575">
            <v>1</v>
          </cell>
          <cell r="AE575" t="str">
            <v>NA</v>
          </cell>
          <cell r="AF575" t="str">
            <v>NA</v>
          </cell>
          <cell r="AG575" t="str">
            <v>NA</v>
          </cell>
          <cell r="AH575" t="str">
            <v>NA</v>
          </cell>
          <cell r="AI575">
            <v>50</v>
          </cell>
          <cell r="AJ575">
            <v>50</v>
          </cell>
          <cell r="AO575">
            <v>30351</v>
          </cell>
          <cell r="AP575">
            <v>234000</v>
          </cell>
          <cell r="AQ575">
            <v>4800</v>
          </cell>
          <cell r="AR575">
            <v>1104</v>
          </cell>
          <cell r="AS575">
            <v>3090</v>
          </cell>
          <cell r="AT575">
            <v>0</v>
          </cell>
          <cell r="AU575">
            <v>0</v>
          </cell>
          <cell r="AV575">
            <v>0</v>
          </cell>
          <cell r="AW575">
            <v>23400</v>
          </cell>
          <cell r="AX575">
            <v>960</v>
          </cell>
          <cell r="AY575">
            <v>287</v>
          </cell>
          <cell r="AZ575">
            <v>309</v>
          </cell>
          <cell r="BA575">
            <v>0</v>
          </cell>
          <cell r="BB575">
            <v>0</v>
          </cell>
          <cell r="BC575">
            <v>0</v>
          </cell>
          <cell r="BD575">
            <v>26204</v>
          </cell>
          <cell r="BE575">
            <v>23278</v>
          </cell>
          <cell r="BF575">
            <v>0</v>
          </cell>
          <cell r="BG575">
            <v>0</v>
          </cell>
          <cell r="BH575">
            <v>0</v>
          </cell>
          <cell r="BI575">
            <v>0</v>
          </cell>
          <cell r="BJ575">
            <v>466</v>
          </cell>
          <cell r="BK575">
            <v>0</v>
          </cell>
          <cell r="BL575">
            <v>0</v>
          </cell>
          <cell r="BM575">
            <v>0</v>
          </cell>
          <cell r="BN575">
            <v>0</v>
          </cell>
          <cell r="BO575">
            <v>466</v>
          </cell>
          <cell r="BP575">
            <v>184062</v>
          </cell>
          <cell r="BQ575">
            <v>0</v>
          </cell>
          <cell r="BR575">
            <v>0</v>
          </cell>
          <cell r="BS575">
            <v>0</v>
          </cell>
          <cell r="BT575">
            <v>0</v>
          </cell>
          <cell r="BU575">
            <v>3681</v>
          </cell>
          <cell r="BV575">
            <v>0</v>
          </cell>
          <cell r="BW575">
            <v>0</v>
          </cell>
          <cell r="BX575">
            <v>0</v>
          </cell>
          <cell r="BY575">
            <v>0</v>
          </cell>
          <cell r="BZ575">
            <v>3681</v>
          </cell>
          <cell r="CA575">
            <v>466</v>
          </cell>
          <cell r="CB575">
            <v>4147</v>
          </cell>
          <cell r="CC575">
            <v>0.05</v>
          </cell>
          <cell r="CD575">
            <v>30351</v>
          </cell>
        </row>
        <row r="576">
          <cell r="B576" t="str">
            <v>VO003</v>
          </cell>
          <cell r="C576" t="str">
            <v>CAP15</v>
          </cell>
          <cell r="D576" t="str">
            <v>Repavimentación en Calzada Concreto</v>
          </cell>
          <cell r="E576" t="str">
            <v>m2</v>
          </cell>
          <cell r="F576" t="str">
            <v>MOC014</v>
          </cell>
          <cell r="G576" t="str">
            <v>MOC026</v>
          </cell>
          <cell r="H576" t="str">
            <v>MOC109</v>
          </cell>
          <cell r="I576" t="str">
            <v>MOC129</v>
          </cell>
          <cell r="J576" t="str">
            <v>NA</v>
          </cell>
          <cell r="K576" t="str">
            <v>NA</v>
          </cell>
          <cell r="L576" t="str">
            <v>NA</v>
          </cell>
          <cell r="M576">
            <v>0.42</v>
          </cell>
          <cell r="N576">
            <v>0.22</v>
          </cell>
          <cell r="O576">
            <v>0.26</v>
          </cell>
          <cell r="P576">
            <v>0.1</v>
          </cell>
          <cell r="Q576" t="str">
            <v>NA</v>
          </cell>
          <cell r="R576" t="str">
            <v>NA</v>
          </cell>
          <cell r="S576" t="str">
            <v>NA</v>
          </cell>
          <cell r="T576" t="str">
            <v>CEC013</v>
          </cell>
          <cell r="U576" t="str">
            <v>NA</v>
          </cell>
          <cell r="V576" t="str">
            <v>NA</v>
          </cell>
          <cell r="W576" t="str">
            <v>NA</v>
          </cell>
          <cell r="X576" t="str">
            <v>NA</v>
          </cell>
          <cell r="Y576" t="str">
            <v>CMC009</v>
          </cell>
          <cell r="Z576" t="str">
            <v>NA</v>
          </cell>
          <cell r="AA576" t="str">
            <v>NA</v>
          </cell>
          <cell r="AB576" t="str">
            <v>NA</v>
          </cell>
          <cell r="AC576" t="str">
            <v>NA</v>
          </cell>
          <cell r="AD576">
            <v>1</v>
          </cell>
          <cell r="AE576" t="str">
            <v>NA</v>
          </cell>
          <cell r="AF576" t="str">
            <v>NA</v>
          </cell>
          <cell r="AG576" t="str">
            <v>NA</v>
          </cell>
          <cell r="AH576" t="str">
            <v>NA</v>
          </cell>
          <cell r="AI576">
            <v>22</v>
          </cell>
          <cell r="AJ576">
            <v>22</v>
          </cell>
          <cell r="AO576">
            <v>66221</v>
          </cell>
          <cell r="AP576">
            <v>4800</v>
          </cell>
          <cell r="AQ576">
            <v>234000</v>
          </cell>
          <cell r="AR576">
            <v>1104</v>
          </cell>
          <cell r="AS576">
            <v>3090</v>
          </cell>
          <cell r="AT576">
            <v>0</v>
          </cell>
          <cell r="AU576">
            <v>0</v>
          </cell>
          <cell r="AV576">
            <v>0</v>
          </cell>
          <cell r="AW576">
            <v>2016</v>
          </cell>
          <cell r="AX576">
            <v>51480</v>
          </cell>
          <cell r="AY576">
            <v>287</v>
          </cell>
          <cell r="AZ576">
            <v>309</v>
          </cell>
          <cell r="BA576">
            <v>0</v>
          </cell>
          <cell r="BB576">
            <v>0</v>
          </cell>
          <cell r="BC576">
            <v>0</v>
          </cell>
          <cell r="BD576">
            <v>56797</v>
          </cell>
          <cell r="BE576">
            <v>23278</v>
          </cell>
          <cell r="BF576">
            <v>0</v>
          </cell>
          <cell r="BG576">
            <v>0</v>
          </cell>
          <cell r="BH576">
            <v>0</v>
          </cell>
          <cell r="BI576">
            <v>0</v>
          </cell>
          <cell r="BJ576">
            <v>1058</v>
          </cell>
          <cell r="BK576">
            <v>0</v>
          </cell>
          <cell r="BL576">
            <v>0</v>
          </cell>
          <cell r="BM576">
            <v>0</v>
          </cell>
          <cell r="BN576">
            <v>0</v>
          </cell>
          <cell r="BO576">
            <v>1058</v>
          </cell>
          <cell r="BP576">
            <v>184062</v>
          </cell>
          <cell r="BQ576">
            <v>0</v>
          </cell>
          <cell r="BR576">
            <v>0</v>
          </cell>
          <cell r="BS576">
            <v>0</v>
          </cell>
          <cell r="BT576">
            <v>0</v>
          </cell>
          <cell r="BU576">
            <v>8366</v>
          </cell>
          <cell r="BV576">
            <v>0</v>
          </cell>
          <cell r="BW576">
            <v>0</v>
          </cell>
          <cell r="BX576">
            <v>0</v>
          </cell>
          <cell r="BY576">
            <v>0</v>
          </cell>
          <cell r="BZ576">
            <v>8366</v>
          </cell>
          <cell r="CA576">
            <v>1058</v>
          </cell>
          <cell r="CB576">
            <v>9424</v>
          </cell>
          <cell r="CC576">
            <v>0.05</v>
          </cell>
          <cell r="CD576">
            <v>66221</v>
          </cell>
        </row>
        <row r="577">
          <cell r="B577" t="str">
            <v>RRT01</v>
          </cell>
          <cell r="C577" t="str">
            <v>CAP15</v>
          </cell>
          <cell r="D577" t="str">
            <v>Retenidas</v>
          </cell>
          <cell r="E577" t="str">
            <v>U</v>
          </cell>
          <cell r="F577" t="str">
            <v>NA</v>
          </cell>
          <cell r="G577" t="str">
            <v>NA</v>
          </cell>
          <cell r="H577" t="str">
            <v>NA</v>
          </cell>
          <cell r="I577" t="str">
            <v>NA</v>
          </cell>
          <cell r="J577" t="str">
            <v>NA</v>
          </cell>
          <cell r="K577" t="str">
            <v>NA</v>
          </cell>
          <cell r="L577" t="str">
            <v>NA</v>
          </cell>
          <cell r="M577" t="str">
            <v>NA</v>
          </cell>
          <cell r="N577" t="str">
            <v>NA</v>
          </cell>
          <cell r="O577" t="str">
            <v>NA</v>
          </cell>
          <cell r="P577" t="str">
            <v>NA</v>
          </cell>
          <cell r="Q577" t="str">
            <v>NA</v>
          </cell>
          <cell r="R577" t="str">
            <v>NA</v>
          </cell>
          <cell r="S577" t="str">
            <v>NA</v>
          </cell>
          <cell r="T577" t="str">
            <v>NA</v>
          </cell>
          <cell r="U577" t="str">
            <v>NA</v>
          </cell>
          <cell r="V577" t="str">
            <v>NA</v>
          </cell>
          <cell r="W577" t="str">
            <v>NA</v>
          </cell>
          <cell r="X577" t="str">
            <v>NA</v>
          </cell>
          <cell r="Y577" t="str">
            <v>NA</v>
          </cell>
          <cell r="Z577" t="str">
            <v>NA</v>
          </cell>
          <cell r="AA577" t="str">
            <v>NA</v>
          </cell>
          <cell r="AB577" t="str">
            <v>NA</v>
          </cell>
          <cell r="AC577" t="str">
            <v>NA</v>
          </cell>
          <cell r="AD577" t="str">
            <v>NA</v>
          </cell>
          <cell r="AE577" t="str">
            <v>NA</v>
          </cell>
          <cell r="AF577" t="str">
            <v>NA</v>
          </cell>
          <cell r="AG577" t="str">
            <v>NA</v>
          </cell>
          <cell r="AH577" t="str">
            <v>NA</v>
          </cell>
          <cell r="AI577">
            <v>0</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v>0</v>
          </cell>
          <cell r="BD577">
            <v>0</v>
          </cell>
          <cell r="BE577">
            <v>0</v>
          </cell>
          <cell r="BF577">
            <v>0</v>
          </cell>
          <cell r="BG577">
            <v>0</v>
          </cell>
          <cell r="BH577">
            <v>0</v>
          </cell>
          <cell r="BI577">
            <v>0</v>
          </cell>
          <cell r="BJ577">
            <v>0</v>
          </cell>
          <cell r="BK577">
            <v>0</v>
          </cell>
          <cell r="BL577">
            <v>0</v>
          </cell>
          <cell r="BM577">
            <v>0</v>
          </cell>
          <cell r="BN577">
            <v>0</v>
          </cell>
          <cell r="BO577">
            <v>0</v>
          </cell>
          <cell r="BP577">
            <v>0</v>
          </cell>
          <cell r="BQ577">
            <v>0</v>
          </cell>
          <cell r="BR577">
            <v>0</v>
          </cell>
          <cell r="BS577">
            <v>0</v>
          </cell>
          <cell r="BT577">
            <v>0</v>
          </cell>
          <cell r="BU577">
            <v>0</v>
          </cell>
          <cell r="BV577">
            <v>0</v>
          </cell>
          <cell r="BW577">
            <v>0</v>
          </cell>
          <cell r="BX577">
            <v>0</v>
          </cell>
          <cell r="BY577">
            <v>0</v>
          </cell>
          <cell r="BZ577">
            <v>0</v>
          </cell>
          <cell r="CA577">
            <v>0</v>
          </cell>
          <cell r="CB577">
            <v>0</v>
          </cell>
          <cell r="CC577">
            <v>0.05</v>
          </cell>
          <cell r="CD577">
            <v>0</v>
          </cell>
        </row>
        <row r="578">
          <cell r="B578" t="str">
            <v>VO014</v>
          </cell>
          <cell r="C578" t="str">
            <v>CAP15</v>
          </cell>
          <cell r="D578" t="str">
            <v>Rotura Andén concreto</v>
          </cell>
          <cell r="E578" t="str">
            <v>U</v>
          </cell>
          <cell r="F578" t="str">
            <v>NA</v>
          </cell>
          <cell r="G578" t="str">
            <v>NA</v>
          </cell>
          <cell r="H578" t="str">
            <v>NA</v>
          </cell>
          <cell r="I578" t="str">
            <v>NA</v>
          </cell>
          <cell r="J578" t="str">
            <v>NA</v>
          </cell>
          <cell r="K578" t="str">
            <v>NA</v>
          </cell>
          <cell r="L578" t="str">
            <v>NA</v>
          </cell>
          <cell r="M578" t="str">
            <v>NA</v>
          </cell>
          <cell r="N578" t="str">
            <v>NA</v>
          </cell>
          <cell r="O578" t="str">
            <v>NA</v>
          </cell>
          <cell r="P578" t="str">
            <v>NA</v>
          </cell>
          <cell r="Q578" t="str">
            <v>NA</v>
          </cell>
          <cell r="R578" t="str">
            <v>NA</v>
          </cell>
          <cell r="S578" t="str">
            <v>NA</v>
          </cell>
          <cell r="T578" t="str">
            <v>CEC001</v>
          </cell>
          <cell r="U578" t="str">
            <v>CEC008</v>
          </cell>
          <cell r="V578" t="str">
            <v>NA</v>
          </cell>
          <cell r="W578" t="str">
            <v>NA</v>
          </cell>
          <cell r="X578" t="str">
            <v>NA</v>
          </cell>
          <cell r="Y578" t="str">
            <v>CMC002</v>
          </cell>
          <cell r="Z578" t="str">
            <v>CMC007</v>
          </cell>
          <cell r="AA578" t="str">
            <v>NA</v>
          </cell>
          <cell r="AB578" t="str">
            <v>NA</v>
          </cell>
          <cell r="AC578" t="str">
            <v>NA</v>
          </cell>
          <cell r="AD578">
            <v>1</v>
          </cell>
          <cell r="AE578">
            <v>1</v>
          </cell>
          <cell r="AF578" t="str">
            <v>NA</v>
          </cell>
          <cell r="AG578" t="str">
            <v>NA</v>
          </cell>
          <cell r="AH578" t="str">
            <v>NA</v>
          </cell>
          <cell r="AI578">
            <v>80</v>
          </cell>
          <cell r="AJ578">
            <v>80</v>
          </cell>
          <cell r="AK578">
            <v>80</v>
          </cell>
          <cell r="AO578">
            <v>13753</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v>0</v>
          </cell>
          <cell r="BD578">
            <v>0</v>
          </cell>
          <cell r="BE578">
            <v>881948</v>
          </cell>
          <cell r="BF578">
            <v>90067</v>
          </cell>
          <cell r="BG578">
            <v>0</v>
          </cell>
          <cell r="BH578">
            <v>0</v>
          </cell>
          <cell r="BI578">
            <v>0</v>
          </cell>
          <cell r="BJ578">
            <v>11024</v>
          </cell>
          <cell r="BK578">
            <v>1126</v>
          </cell>
          <cell r="BL578">
            <v>0</v>
          </cell>
          <cell r="BM578">
            <v>0</v>
          </cell>
          <cell r="BN578">
            <v>0</v>
          </cell>
          <cell r="BO578">
            <v>12150</v>
          </cell>
          <cell r="BP578">
            <v>89116</v>
          </cell>
          <cell r="BQ578">
            <v>39108</v>
          </cell>
          <cell r="BR578">
            <v>0</v>
          </cell>
          <cell r="BS578">
            <v>0</v>
          </cell>
          <cell r="BT578">
            <v>0</v>
          </cell>
          <cell r="BU578">
            <v>1114</v>
          </cell>
          <cell r="BV578">
            <v>489</v>
          </cell>
          <cell r="BW578">
            <v>0</v>
          </cell>
          <cell r="BX578">
            <v>0</v>
          </cell>
          <cell r="BY578">
            <v>0</v>
          </cell>
          <cell r="BZ578">
            <v>1603</v>
          </cell>
          <cell r="CA578">
            <v>12150</v>
          </cell>
          <cell r="CB578">
            <v>13753</v>
          </cell>
          <cell r="CC578">
            <v>0.05</v>
          </cell>
          <cell r="CD578">
            <v>13753</v>
          </cell>
        </row>
        <row r="579">
          <cell r="B579" t="str">
            <v>VO013</v>
          </cell>
          <cell r="C579" t="str">
            <v>CAP15</v>
          </cell>
          <cell r="D579" t="str">
            <v>Rotura calzada concreto</v>
          </cell>
          <cell r="E579" t="str">
            <v>U</v>
          </cell>
          <cell r="F579" t="str">
            <v>NA</v>
          </cell>
          <cell r="G579" t="str">
            <v>NA</v>
          </cell>
          <cell r="H579" t="str">
            <v>NA</v>
          </cell>
          <cell r="I579" t="str">
            <v>NA</v>
          </cell>
          <cell r="J579" t="str">
            <v>NA</v>
          </cell>
          <cell r="K579" t="str">
            <v>NA</v>
          </cell>
          <cell r="L579" t="str">
            <v>NA</v>
          </cell>
          <cell r="M579" t="str">
            <v>NA</v>
          </cell>
          <cell r="N579" t="str">
            <v>NA</v>
          </cell>
          <cell r="O579" t="str">
            <v>NA</v>
          </cell>
          <cell r="P579" t="str">
            <v>NA</v>
          </cell>
          <cell r="Q579" t="str">
            <v>NA</v>
          </cell>
          <cell r="R579" t="str">
            <v>NA</v>
          </cell>
          <cell r="S579" t="str">
            <v>NA</v>
          </cell>
          <cell r="T579" t="str">
            <v>CEC001</v>
          </cell>
          <cell r="U579" t="str">
            <v>CEC008</v>
          </cell>
          <cell r="V579" t="str">
            <v>NA</v>
          </cell>
          <cell r="W579" t="str">
            <v>NA</v>
          </cell>
          <cell r="X579" t="str">
            <v>NA</v>
          </cell>
          <cell r="Y579" t="str">
            <v>CMC001</v>
          </cell>
          <cell r="Z579" t="str">
            <v>CMC007</v>
          </cell>
          <cell r="AA579" t="str">
            <v>NA</v>
          </cell>
          <cell r="AB579" t="str">
            <v>NA</v>
          </cell>
          <cell r="AC579" t="str">
            <v>NA</v>
          </cell>
          <cell r="AD579">
            <v>1</v>
          </cell>
          <cell r="AE579">
            <v>1</v>
          </cell>
          <cell r="AF579" t="str">
            <v>NA</v>
          </cell>
          <cell r="AG579" t="str">
            <v>NA</v>
          </cell>
          <cell r="AH579" t="str">
            <v>NA</v>
          </cell>
          <cell r="AI579">
            <v>25</v>
          </cell>
          <cell r="AJ579">
            <v>25</v>
          </cell>
          <cell r="AK579">
            <v>25</v>
          </cell>
          <cell r="AO579">
            <v>42881</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v>0</v>
          </cell>
          <cell r="BD579">
            <v>0</v>
          </cell>
          <cell r="BE579">
            <v>881948</v>
          </cell>
          <cell r="BF579">
            <v>90067</v>
          </cell>
          <cell r="BG579">
            <v>0</v>
          </cell>
          <cell r="BH579">
            <v>0</v>
          </cell>
          <cell r="BI579">
            <v>0</v>
          </cell>
          <cell r="BJ579">
            <v>35278</v>
          </cell>
          <cell r="BK579">
            <v>3603</v>
          </cell>
          <cell r="BL579">
            <v>0</v>
          </cell>
          <cell r="BM579">
            <v>0</v>
          </cell>
          <cell r="BN579">
            <v>0</v>
          </cell>
          <cell r="BO579">
            <v>38881</v>
          </cell>
          <cell r="BP579">
            <v>60908</v>
          </cell>
          <cell r="BQ579">
            <v>39108</v>
          </cell>
          <cell r="BR579">
            <v>0</v>
          </cell>
          <cell r="BS579">
            <v>0</v>
          </cell>
          <cell r="BT579">
            <v>0</v>
          </cell>
          <cell r="BU579">
            <v>2436</v>
          </cell>
          <cell r="BV579">
            <v>1564</v>
          </cell>
          <cell r="BW579">
            <v>0</v>
          </cell>
          <cell r="BX579">
            <v>0</v>
          </cell>
          <cell r="BY579">
            <v>0</v>
          </cell>
          <cell r="BZ579">
            <v>4000</v>
          </cell>
          <cell r="CA579">
            <v>38881</v>
          </cell>
          <cell r="CB579">
            <v>42881</v>
          </cell>
          <cell r="CC579">
            <v>0.05</v>
          </cell>
          <cell r="CD579">
            <v>42881</v>
          </cell>
        </row>
        <row r="580">
          <cell r="C580" t="str">
            <v>CAP15</v>
          </cell>
          <cell r="D580" t="str">
            <v>Sistema de tierra para Cámara a 15 Ohms</v>
          </cell>
          <cell r="E580" t="str">
            <v>U</v>
          </cell>
          <cell r="F580" t="str">
            <v>MOC152</v>
          </cell>
          <cell r="G580" t="str">
            <v>NA</v>
          </cell>
          <cell r="H580" t="str">
            <v>NA</v>
          </cell>
          <cell r="I580" t="str">
            <v>NA</v>
          </cell>
          <cell r="J580" t="str">
            <v>NA</v>
          </cell>
          <cell r="K580" t="str">
            <v>NA</v>
          </cell>
          <cell r="L580" t="str">
            <v>NA</v>
          </cell>
          <cell r="M580">
            <v>1</v>
          </cell>
          <cell r="N580" t="str">
            <v>NA</v>
          </cell>
          <cell r="O580" t="str">
            <v>NA</v>
          </cell>
          <cell r="P580" t="str">
            <v>NA</v>
          </cell>
          <cell r="Q580" t="str">
            <v>NA</v>
          </cell>
          <cell r="R580" t="str">
            <v>NA</v>
          </cell>
          <cell r="S580" t="str">
            <v>NA</v>
          </cell>
          <cell r="T580" t="str">
            <v>CER007</v>
          </cell>
          <cell r="U580" t="str">
            <v>NA</v>
          </cell>
          <cell r="V580" t="str">
            <v>NA</v>
          </cell>
          <cell r="W580" t="str">
            <v>NA</v>
          </cell>
          <cell r="X580" t="str">
            <v>NA</v>
          </cell>
          <cell r="Y580" t="str">
            <v>CMC017</v>
          </cell>
          <cell r="Z580" t="str">
            <v>NA</v>
          </cell>
          <cell r="AA580" t="str">
            <v>NA</v>
          </cell>
          <cell r="AB580" t="str">
            <v>NA</v>
          </cell>
          <cell r="AC580" t="str">
            <v>NA</v>
          </cell>
          <cell r="AD580">
            <v>1</v>
          </cell>
          <cell r="AE580">
            <v>0.24</v>
          </cell>
          <cell r="AF580" t="str">
            <v>NA</v>
          </cell>
          <cell r="AG580" t="str">
            <v>NA</v>
          </cell>
          <cell r="AH580" t="str">
            <v>NA</v>
          </cell>
          <cell r="AI580">
            <v>6</v>
          </cell>
          <cell r="AJ580">
            <v>6</v>
          </cell>
          <cell r="AK580">
            <v>25</v>
          </cell>
          <cell r="AO580">
            <v>139697</v>
          </cell>
          <cell r="AP580">
            <v>106865</v>
          </cell>
          <cell r="AQ580">
            <v>0</v>
          </cell>
          <cell r="AR580">
            <v>0</v>
          </cell>
          <cell r="AS580">
            <v>0</v>
          </cell>
          <cell r="AT580">
            <v>0</v>
          </cell>
          <cell r="AU580">
            <v>0</v>
          </cell>
          <cell r="AV580">
            <v>0</v>
          </cell>
          <cell r="AW580">
            <v>106865</v>
          </cell>
          <cell r="AX580">
            <v>0</v>
          </cell>
          <cell r="AY580">
            <v>0</v>
          </cell>
          <cell r="AZ580">
            <v>0</v>
          </cell>
          <cell r="BA580">
            <v>0</v>
          </cell>
          <cell r="BB580">
            <v>0</v>
          </cell>
          <cell r="BC580">
            <v>0</v>
          </cell>
          <cell r="BD580">
            <v>112208</v>
          </cell>
          <cell r="BE580">
            <v>20418</v>
          </cell>
          <cell r="BF580">
            <v>0</v>
          </cell>
          <cell r="BG580">
            <v>0</v>
          </cell>
          <cell r="BH580">
            <v>0</v>
          </cell>
          <cell r="BI580">
            <v>0</v>
          </cell>
          <cell r="BJ580">
            <v>3403</v>
          </cell>
          <cell r="BK580">
            <v>0</v>
          </cell>
          <cell r="BL580">
            <v>0</v>
          </cell>
          <cell r="BM580">
            <v>0</v>
          </cell>
          <cell r="BN580">
            <v>0</v>
          </cell>
          <cell r="BO580">
            <v>3403</v>
          </cell>
          <cell r="BP580">
            <v>144513</v>
          </cell>
          <cell r="BQ580">
            <v>0</v>
          </cell>
          <cell r="BR580">
            <v>0</v>
          </cell>
          <cell r="BS580">
            <v>0</v>
          </cell>
          <cell r="BT580">
            <v>0</v>
          </cell>
          <cell r="BU580">
            <v>24086</v>
          </cell>
          <cell r="BV580">
            <v>0</v>
          </cell>
          <cell r="BW580">
            <v>0</v>
          </cell>
          <cell r="BX580">
            <v>0</v>
          </cell>
          <cell r="BY580">
            <v>0</v>
          </cell>
          <cell r="BZ580">
            <v>24086</v>
          </cell>
          <cell r="CA580">
            <v>3403</v>
          </cell>
          <cell r="CB580">
            <v>27489</v>
          </cell>
          <cell r="CC580">
            <v>0.05</v>
          </cell>
          <cell r="CD580">
            <v>139697</v>
          </cell>
        </row>
        <row r="581">
          <cell r="B581" t="str">
            <v>SU001</v>
          </cell>
          <cell r="C581" t="str">
            <v>CAP15</v>
          </cell>
          <cell r="D581" t="str">
            <v>Subida Incluye: Herrajes, curva, tubo de salida</v>
          </cell>
          <cell r="E581" t="str">
            <v>U</v>
          </cell>
          <cell r="F581" t="str">
            <v>MOC042</v>
          </cell>
          <cell r="G581" t="str">
            <v>MRD237</v>
          </cell>
          <cell r="H581" t="str">
            <v>MRD068</v>
          </cell>
          <cell r="I581" t="str">
            <v>MRD066</v>
          </cell>
          <cell r="J581" t="str">
            <v>MRD100</v>
          </cell>
          <cell r="K581" t="str">
            <v>NA</v>
          </cell>
          <cell r="L581" t="str">
            <v>NA</v>
          </cell>
          <cell r="M581">
            <v>1</v>
          </cell>
          <cell r="N581">
            <v>3</v>
          </cell>
          <cell r="O581">
            <v>3</v>
          </cell>
          <cell r="P581">
            <v>3</v>
          </cell>
          <cell r="Q581">
            <v>1</v>
          </cell>
          <cell r="R581" t="str">
            <v>NA</v>
          </cell>
          <cell r="S581" t="str">
            <v>NA</v>
          </cell>
          <cell r="T581" t="str">
            <v>CER007</v>
          </cell>
          <cell r="U581" t="str">
            <v>NA</v>
          </cell>
          <cell r="V581" t="str">
            <v>NA</v>
          </cell>
          <cell r="W581" t="str">
            <v>NA</v>
          </cell>
          <cell r="X581" t="str">
            <v>NA</v>
          </cell>
          <cell r="Y581" t="str">
            <v>CMC017</v>
          </cell>
          <cell r="Z581" t="str">
            <v>NA</v>
          </cell>
          <cell r="AA581" t="str">
            <v>NA</v>
          </cell>
          <cell r="AB581" t="str">
            <v>NA</v>
          </cell>
          <cell r="AC581" t="str">
            <v>NA</v>
          </cell>
          <cell r="AD581">
            <v>1</v>
          </cell>
          <cell r="AE581" t="str">
            <v>NA</v>
          </cell>
          <cell r="AF581" t="str">
            <v>NA</v>
          </cell>
          <cell r="AG581" t="str">
            <v>NA</v>
          </cell>
          <cell r="AH581" t="str">
            <v>NA</v>
          </cell>
          <cell r="AI581">
            <v>20</v>
          </cell>
          <cell r="AJ581">
            <v>20</v>
          </cell>
          <cell r="AO581">
            <v>69320</v>
          </cell>
          <cell r="AP581">
            <v>9600</v>
          </cell>
          <cell r="AQ581">
            <v>12000</v>
          </cell>
          <cell r="AR581">
            <v>3290</v>
          </cell>
          <cell r="AS581">
            <v>350</v>
          </cell>
          <cell r="AT581">
            <v>1645</v>
          </cell>
          <cell r="AU581">
            <v>0</v>
          </cell>
          <cell r="AV581">
            <v>0</v>
          </cell>
          <cell r="AW581">
            <v>9600</v>
          </cell>
          <cell r="AX581">
            <v>36000</v>
          </cell>
          <cell r="AY581">
            <v>9870</v>
          </cell>
          <cell r="AZ581">
            <v>1050</v>
          </cell>
          <cell r="BA581">
            <v>1645</v>
          </cell>
          <cell r="BB581">
            <v>0</v>
          </cell>
          <cell r="BC581">
            <v>0</v>
          </cell>
          <cell r="BD581">
            <v>61073</v>
          </cell>
          <cell r="BE581">
            <v>20418</v>
          </cell>
          <cell r="BF581">
            <v>0</v>
          </cell>
          <cell r="BG581">
            <v>0</v>
          </cell>
          <cell r="BH581">
            <v>0</v>
          </cell>
          <cell r="BI581">
            <v>0</v>
          </cell>
          <cell r="BJ581">
            <v>1021</v>
          </cell>
          <cell r="BK581">
            <v>0</v>
          </cell>
          <cell r="BL581">
            <v>0</v>
          </cell>
          <cell r="BM581">
            <v>0</v>
          </cell>
          <cell r="BN581">
            <v>0</v>
          </cell>
          <cell r="BO581">
            <v>1021</v>
          </cell>
          <cell r="BP581">
            <v>144513</v>
          </cell>
          <cell r="BQ581">
            <v>0</v>
          </cell>
          <cell r="BR581">
            <v>0</v>
          </cell>
          <cell r="BS581">
            <v>0</v>
          </cell>
          <cell r="BT581">
            <v>0</v>
          </cell>
          <cell r="BU581">
            <v>7226</v>
          </cell>
          <cell r="BV581">
            <v>0</v>
          </cell>
          <cell r="BW581">
            <v>0</v>
          </cell>
          <cell r="BX581">
            <v>0</v>
          </cell>
          <cell r="BY581">
            <v>0</v>
          </cell>
          <cell r="BZ581">
            <v>7226</v>
          </cell>
          <cell r="CA581">
            <v>1021</v>
          </cell>
          <cell r="CB581">
            <v>8247</v>
          </cell>
          <cell r="CC581">
            <v>0.05</v>
          </cell>
          <cell r="CD581">
            <v>69320</v>
          </cell>
        </row>
        <row r="582">
          <cell r="B582" t="str">
            <v>VO009</v>
          </cell>
          <cell r="C582" t="str">
            <v>CAP15</v>
          </cell>
          <cell r="D582" t="str">
            <v>Sumin. y coloc. de tub. acued. PVC 1/2"</v>
          </cell>
          <cell r="E582" t="str">
            <v>m</v>
          </cell>
          <cell r="F582" t="str">
            <v>MOC059</v>
          </cell>
          <cell r="G582" t="str">
            <v>NA</v>
          </cell>
          <cell r="H582" t="str">
            <v>NA</v>
          </cell>
          <cell r="I582" t="str">
            <v>NA</v>
          </cell>
          <cell r="J582" t="str">
            <v>NA</v>
          </cell>
          <cell r="K582" t="str">
            <v>NA</v>
          </cell>
          <cell r="L582" t="str">
            <v>NA</v>
          </cell>
          <cell r="M582">
            <v>1</v>
          </cell>
          <cell r="N582" t="str">
            <v>NA</v>
          </cell>
          <cell r="O582" t="str">
            <v>NA</v>
          </cell>
          <cell r="P582" t="str">
            <v>NA</v>
          </cell>
          <cell r="Q582" t="str">
            <v>NA</v>
          </cell>
          <cell r="R582" t="str">
            <v>NA</v>
          </cell>
          <cell r="S582" t="str">
            <v>NA</v>
          </cell>
          <cell r="T582" t="str">
            <v>CEC015</v>
          </cell>
          <cell r="U582" t="str">
            <v>NA</v>
          </cell>
          <cell r="V582" t="str">
            <v>NA</v>
          </cell>
          <cell r="W582" t="str">
            <v>NA</v>
          </cell>
          <cell r="X582" t="str">
            <v>NA</v>
          </cell>
          <cell r="Y582" t="str">
            <v>CMC022</v>
          </cell>
          <cell r="Z582" t="str">
            <v>NA</v>
          </cell>
          <cell r="AA582" t="str">
            <v>NA</v>
          </cell>
          <cell r="AB582" t="str">
            <v>NA</v>
          </cell>
          <cell r="AC582" t="str">
            <v>NA</v>
          </cell>
          <cell r="AD582">
            <v>1</v>
          </cell>
          <cell r="AE582" t="str">
            <v>NA</v>
          </cell>
          <cell r="AF582" t="str">
            <v>NA</v>
          </cell>
          <cell r="AG582" t="str">
            <v>NA</v>
          </cell>
          <cell r="AH582" t="str">
            <v>NA</v>
          </cell>
          <cell r="AI582">
            <v>20</v>
          </cell>
          <cell r="AJ582">
            <v>20</v>
          </cell>
          <cell r="AO582">
            <v>12326</v>
          </cell>
          <cell r="AP582">
            <v>2500</v>
          </cell>
          <cell r="AQ582">
            <v>0</v>
          </cell>
          <cell r="AR582">
            <v>0</v>
          </cell>
          <cell r="AS582">
            <v>0</v>
          </cell>
          <cell r="AT582">
            <v>0</v>
          </cell>
          <cell r="AU582">
            <v>0</v>
          </cell>
          <cell r="AV582">
            <v>0</v>
          </cell>
          <cell r="AW582">
            <v>2500</v>
          </cell>
          <cell r="AX582">
            <v>0</v>
          </cell>
          <cell r="AY582">
            <v>0</v>
          </cell>
          <cell r="AZ582">
            <v>0</v>
          </cell>
          <cell r="BA582">
            <v>0</v>
          </cell>
          <cell r="BB582">
            <v>0</v>
          </cell>
          <cell r="BC582">
            <v>0</v>
          </cell>
          <cell r="BD582">
            <v>2625</v>
          </cell>
          <cell r="BE582">
            <v>28837</v>
          </cell>
          <cell r="BF582">
            <v>0</v>
          </cell>
          <cell r="BG582">
            <v>0</v>
          </cell>
          <cell r="BH582">
            <v>0</v>
          </cell>
          <cell r="BI582">
            <v>0</v>
          </cell>
          <cell r="BJ582">
            <v>1442</v>
          </cell>
          <cell r="BK582">
            <v>0</v>
          </cell>
          <cell r="BL582">
            <v>0</v>
          </cell>
          <cell r="BM582">
            <v>0</v>
          </cell>
          <cell r="BN582">
            <v>0</v>
          </cell>
          <cell r="BO582">
            <v>1442</v>
          </cell>
          <cell r="BP582">
            <v>165187</v>
          </cell>
          <cell r="BQ582">
            <v>0</v>
          </cell>
          <cell r="BR582">
            <v>0</v>
          </cell>
          <cell r="BS582">
            <v>0</v>
          </cell>
          <cell r="BT582">
            <v>0</v>
          </cell>
          <cell r="BU582">
            <v>8259</v>
          </cell>
          <cell r="BV582">
            <v>0</v>
          </cell>
          <cell r="BW582">
            <v>0</v>
          </cell>
          <cell r="BX582">
            <v>0</v>
          </cell>
          <cell r="BY582">
            <v>0</v>
          </cell>
          <cell r="BZ582">
            <v>8259</v>
          </cell>
          <cell r="CA582">
            <v>1442</v>
          </cell>
          <cell r="CB582">
            <v>9701</v>
          </cell>
          <cell r="CC582">
            <v>0.05</v>
          </cell>
          <cell r="CD582">
            <v>12326</v>
          </cell>
        </row>
        <row r="583">
          <cell r="B583" t="str">
            <v>VO008</v>
          </cell>
          <cell r="C583" t="str">
            <v>CAP15</v>
          </cell>
          <cell r="D583" t="str">
            <v>Sumin. y coloc. de tub. sanit. PVC 6"</v>
          </cell>
          <cell r="E583" t="str">
            <v>m</v>
          </cell>
          <cell r="F583" t="str">
            <v>MOC123</v>
          </cell>
          <cell r="G583" t="str">
            <v>NA</v>
          </cell>
          <cell r="H583" t="str">
            <v>NA</v>
          </cell>
          <cell r="I583" t="str">
            <v>NA</v>
          </cell>
          <cell r="J583" t="str">
            <v>NA</v>
          </cell>
          <cell r="K583" t="str">
            <v>NA</v>
          </cell>
          <cell r="L583" t="str">
            <v>NA</v>
          </cell>
          <cell r="M583">
            <v>1</v>
          </cell>
          <cell r="N583" t="str">
            <v>NA</v>
          </cell>
          <cell r="O583" t="str">
            <v>NA</v>
          </cell>
          <cell r="P583" t="str">
            <v>NA</v>
          </cell>
          <cell r="Q583" t="str">
            <v>NA</v>
          </cell>
          <cell r="R583" t="str">
            <v>NA</v>
          </cell>
          <cell r="S583" t="str">
            <v>NA</v>
          </cell>
          <cell r="T583" t="str">
            <v>CEC015</v>
          </cell>
          <cell r="U583" t="str">
            <v>NA</v>
          </cell>
          <cell r="V583" t="str">
            <v>NA</v>
          </cell>
          <cell r="W583" t="str">
            <v>NA</v>
          </cell>
          <cell r="X583" t="str">
            <v>NA</v>
          </cell>
          <cell r="Y583" t="str">
            <v>CMC022</v>
          </cell>
          <cell r="Z583" t="str">
            <v>NA</v>
          </cell>
          <cell r="AA583" t="str">
            <v>NA</v>
          </cell>
          <cell r="AB583" t="str">
            <v>NA</v>
          </cell>
          <cell r="AC583" t="str">
            <v>NA</v>
          </cell>
          <cell r="AD583">
            <v>1</v>
          </cell>
          <cell r="AE583" t="str">
            <v>NA</v>
          </cell>
          <cell r="AF583" t="str">
            <v>NA</v>
          </cell>
          <cell r="AG583" t="str">
            <v>NA</v>
          </cell>
          <cell r="AH583" t="str">
            <v>NA</v>
          </cell>
          <cell r="AI583">
            <v>75</v>
          </cell>
          <cell r="AJ583">
            <v>75</v>
          </cell>
          <cell r="AO583">
            <v>19974</v>
          </cell>
          <cell r="AP583">
            <v>16560</v>
          </cell>
          <cell r="AQ583">
            <v>0</v>
          </cell>
          <cell r="AR583">
            <v>0</v>
          </cell>
          <cell r="AS583">
            <v>0</v>
          </cell>
          <cell r="AT583">
            <v>0</v>
          </cell>
          <cell r="AU583">
            <v>0</v>
          </cell>
          <cell r="AV583">
            <v>0</v>
          </cell>
          <cell r="AW583">
            <v>16560</v>
          </cell>
          <cell r="AX583">
            <v>0</v>
          </cell>
          <cell r="AY583">
            <v>0</v>
          </cell>
          <cell r="AZ583">
            <v>0</v>
          </cell>
          <cell r="BA583">
            <v>0</v>
          </cell>
          <cell r="BB583">
            <v>0</v>
          </cell>
          <cell r="BC583">
            <v>0</v>
          </cell>
          <cell r="BD583">
            <v>17388</v>
          </cell>
          <cell r="BE583">
            <v>28837</v>
          </cell>
          <cell r="BF583">
            <v>0</v>
          </cell>
          <cell r="BG583">
            <v>0</v>
          </cell>
          <cell r="BH583">
            <v>0</v>
          </cell>
          <cell r="BI583">
            <v>0</v>
          </cell>
          <cell r="BJ583">
            <v>384</v>
          </cell>
          <cell r="BK583">
            <v>0</v>
          </cell>
          <cell r="BL583">
            <v>0</v>
          </cell>
          <cell r="BM583">
            <v>0</v>
          </cell>
          <cell r="BN583">
            <v>0</v>
          </cell>
          <cell r="BO583">
            <v>384</v>
          </cell>
          <cell r="BP583">
            <v>165187</v>
          </cell>
          <cell r="BQ583">
            <v>0</v>
          </cell>
          <cell r="BR583">
            <v>0</v>
          </cell>
          <cell r="BS583">
            <v>0</v>
          </cell>
          <cell r="BT583">
            <v>0</v>
          </cell>
          <cell r="BU583">
            <v>2202</v>
          </cell>
          <cell r="BV583">
            <v>0</v>
          </cell>
          <cell r="BW583">
            <v>0</v>
          </cell>
          <cell r="BX583">
            <v>0</v>
          </cell>
          <cell r="BY583">
            <v>0</v>
          </cell>
          <cell r="BZ583">
            <v>2202</v>
          </cell>
          <cell r="CA583">
            <v>384</v>
          </cell>
          <cell r="CB583">
            <v>2586</v>
          </cell>
          <cell r="CC583">
            <v>0.05</v>
          </cell>
          <cell r="CD583">
            <v>19974</v>
          </cell>
        </row>
        <row r="584">
          <cell r="B584" t="str">
            <v>TA001</v>
          </cell>
          <cell r="C584" t="str">
            <v>CAP15</v>
          </cell>
          <cell r="D584" t="str">
            <v>Tapón de 4"</v>
          </cell>
          <cell r="E584" t="str">
            <v>U</v>
          </cell>
          <cell r="F584" t="str">
            <v>MOC112</v>
          </cell>
          <cell r="G584" t="str">
            <v>NA</v>
          </cell>
          <cell r="H584" t="str">
            <v>NA</v>
          </cell>
          <cell r="I584" t="str">
            <v>NA</v>
          </cell>
          <cell r="J584" t="str">
            <v>NA</v>
          </cell>
          <cell r="K584" t="str">
            <v>NA</v>
          </cell>
          <cell r="L584" t="str">
            <v>NA</v>
          </cell>
          <cell r="M584">
            <v>1</v>
          </cell>
          <cell r="N584" t="str">
            <v>NA</v>
          </cell>
          <cell r="O584" t="str">
            <v>NA</v>
          </cell>
          <cell r="P584" t="str">
            <v>NA</v>
          </cell>
          <cell r="Q584" t="str">
            <v>NA</v>
          </cell>
          <cell r="R584" t="str">
            <v>NA</v>
          </cell>
          <cell r="S584" t="str">
            <v>NA</v>
          </cell>
          <cell r="T584" t="str">
            <v>CEC005</v>
          </cell>
          <cell r="U584" t="str">
            <v>NA</v>
          </cell>
          <cell r="V584" t="str">
            <v>NA</v>
          </cell>
          <cell r="W584" t="str">
            <v>NA</v>
          </cell>
          <cell r="X584" t="str">
            <v>NA</v>
          </cell>
          <cell r="Y584" t="str">
            <v>CMC005</v>
          </cell>
          <cell r="Z584" t="str">
            <v>NA</v>
          </cell>
          <cell r="AA584" t="str">
            <v>NA</v>
          </cell>
          <cell r="AB584" t="str">
            <v>NA</v>
          </cell>
          <cell r="AC584" t="str">
            <v>NA</v>
          </cell>
          <cell r="AD584">
            <v>1</v>
          </cell>
          <cell r="AE584" t="str">
            <v>NA</v>
          </cell>
          <cell r="AF584" t="str">
            <v>NA</v>
          </cell>
          <cell r="AG584" t="str">
            <v>NA</v>
          </cell>
          <cell r="AH584" t="str">
            <v>NA</v>
          </cell>
          <cell r="AI584">
            <v>40</v>
          </cell>
          <cell r="AJ584">
            <v>40</v>
          </cell>
          <cell r="AO584">
            <v>6453</v>
          </cell>
          <cell r="AP584">
            <v>3500</v>
          </cell>
          <cell r="AQ584">
            <v>0</v>
          </cell>
          <cell r="AR584">
            <v>0</v>
          </cell>
          <cell r="AS584">
            <v>0</v>
          </cell>
          <cell r="AT584">
            <v>0</v>
          </cell>
          <cell r="AU584">
            <v>0</v>
          </cell>
          <cell r="AV584">
            <v>0</v>
          </cell>
          <cell r="AW584">
            <v>3500</v>
          </cell>
          <cell r="AX584">
            <v>0</v>
          </cell>
          <cell r="AY584">
            <v>0</v>
          </cell>
          <cell r="AZ584">
            <v>0</v>
          </cell>
          <cell r="BA584">
            <v>0</v>
          </cell>
          <cell r="BB584">
            <v>0</v>
          </cell>
          <cell r="BC584">
            <v>0</v>
          </cell>
          <cell r="BD584">
            <v>3675</v>
          </cell>
          <cell r="BE584">
            <v>4261</v>
          </cell>
          <cell r="BF584">
            <v>0</v>
          </cell>
          <cell r="BG584">
            <v>0</v>
          </cell>
          <cell r="BH584">
            <v>0</v>
          </cell>
          <cell r="BI584">
            <v>0</v>
          </cell>
          <cell r="BJ584">
            <v>107</v>
          </cell>
          <cell r="BK584">
            <v>0</v>
          </cell>
          <cell r="BL584">
            <v>0</v>
          </cell>
          <cell r="BM584">
            <v>0</v>
          </cell>
          <cell r="BN584">
            <v>0</v>
          </cell>
          <cell r="BO584">
            <v>107</v>
          </cell>
          <cell r="BP584">
            <v>106852</v>
          </cell>
          <cell r="BQ584">
            <v>0</v>
          </cell>
          <cell r="BR584">
            <v>0</v>
          </cell>
          <cell r="BS584">
            <v>0</v>
          </cell>
          <cell r="BT584">
            <v>0</v>
          </cell>
          <cell r="BU584">
            <v>2671</v>
          </cell>
          <cell r="BV584">
            <v>0</v>
          </cell>
          <cell r="BW584">
            <v>0</v>
          </cell>
          <cell r="BX584">
            <v>0</v>
          </cell>
          <cell r="BY584">
            <v>0</v>
          </cell>
          <cell r="BZ584">
            <v>2671</v>
          </cell>
          <cell r="CA584">
            <v>107</v>
          </cell>
          <cell r="CB584">
            <v>2778</v>
          </cell>
          <cell r="CC584">
            <v>0.05</v>
          </cell>
          <cell r="CD584">
            <v>6453</v>
          </cell>
        </row>
        <row r="585">
          <cell r="B585" t="str">
            <v>TA001</v>
          </cell>
          <cell r="C585" t="str">
            <v>CAP15</v>
          </cell>
          <cell r="D585" t="str">
            <v>Tapón de 4"</v>
          </cell>
          <cell r="E585" t="str">
            <v>U</v>
          </cell>
          <cell r="F585" t="str">
            <v>MOC114</v>
          </cell>
          <cell r="G585" t="str">
            <v>NA</v>
          </cell>
          <cell r="H585" t="str">
            <v>NA</v>
          </cell>
          <cell r="I585" t="str">
            <v>NA</v>
          </cell>
          <cell r="J585" t="str">
            <v>NA</v>
          </cell>
          <cell r="K585" t="str">
            <v>NA</v>
          </cell>
          <cell r="L585" t="str">
            <v>NA</v>
          </cell>
          <cell r="M585">
            <v>1</v>
          </cell>
          <cell r="N585" t="str">
            <v>NA</v>
          </cell>
          <cell r="O585" t="str">
            <v>NA</v>
          </cell>
          <cell r="P585" t="str">
            <v>NA</v>
          </cell>
          <cell r="Q585" t="str">
            <v>NA</v>
          </cell>
          <cell r="R585" t="str">
            <v>NA</v>
          </cell>
          <cell r="S585" t="str">
            <v>NA</v>
          </cell>
          <cell r="T585" t="str">
            <v>CEC005</v>
          </cell>
          <cell r="U585" t="str">
            <v>NA</v>
          </cell>
          <cell r="V585" t="str">
            <v>NA</v>
          </cell>
          <cell r="W585" t="str">
            <v>NA</v>
          </cell>
          <cell r="X585" t="str">
            <v>NA</v>
          </cell>
          <cell r="Y585" t="str">
            <v>CMC005</v>
          </cell>
          <cell r="Z585" t="str">
            <v>NA</v>
          </cell>
          <cell r="AA585" t="str">
            <v>NA</v>
          </cell>
          <cell r="AB585" t="str">
            <v>NA</v>
          </cell>
          <cell r="AC585" t="str">
            <v>NA</v>
          </cell>
          <cell r="AD585">
            <v>1</v>
          </cell>
          <cell r="AE585" t="str">
            <v>NA</v>
          </cell>
          <cell r="AF585" t="str">
            <v>NA</v>
          </cell>
          <cell r="AG585" t="str">
            <v>NA</v>
          </cell>
          <cell r="AH585" t="str">
            <v>NA</v>
          </cell>
          <cell r="AI585">
            <v>30</v>
          </cell>
          <cell r="AJ585">
            <v>30</v>
          </cell>
          <cell r="AO585">
            <v>7652</v>
          </cell>
          <cell r="AP585">
            <v>3760</v>
          </cell>
          <cell r="AQ585">
            <v>0</v>
          </cell>
          <cell r="AR585">
            <v>0</v>
          </cell>
          <cell r="AS585">
            <v>0</v>
          </cell>
          <cell r="AT585">
            <v>0</v>
          </cell>
          <cell r="AU585">
            <v>0</v>
          </cell>
          <cell r="AV585">
            <v>0</v>
          </cell>
          <cell r="AW585">
            <v>3760</v>
          </cell>
          <cell r="AX585">
            <v>0</v>
          </cell>
          <cell r="AY585">
            <v>0</v>
          </cell>
          <cell r="AZ585">
            <v>0</v>
          </cell>
          <cell r="BA585">
            <v>0</v>
          </cell>
          <cell r="BB585">
            <v>0</v>
          </cell>
          <cell r="BC585">
            <v>0</v>
          </cell>
          <cell r="BD585">
            <v>3948</v>
          </cell>
          <cell r="BE585">
            <v>4261</v>
          </cell>
          <cell r="BF585">
            <v>0</v>
          </cell>
          <cell r="BG585">
            <v>0</v>
          </cell>
          <cell r="BH585">
            <v>0</v>
          </cell>
          <cell r="BI585">
            <v>0</v>
          </cell>
          <cell r="BJ585">
            <v>142</v>
          </cell>
          <cell r="BK585">
            <v>0</v>
          </cell>
          <cell r="BL585">
            <v>0</v>
          </cell>
          <cell r="BM585">
            <v>0</v>
          </cell>
          <cell r="BN585">
            <v>0</v>
          </cell>
          <cell r="BO585">
            <v>142</v>
          </cell>
          <cell r="BP585">
            <v>106852</v>
          </cell>
          <cell r="BQ585">
            <v>0</v>
          </cell>
          <cell r="BR585">
            <v>0</v>
          </cell>
          <cell r="BS585">
            <v>0</v>
          </cell>
          <cell r="BT585">
            <v>0</v>
          </cell>
          <cell r="BU585">
            <v>3562</v>
          </cell>
          <cell r="BV585">
            <v>0</v>
          </cell>
          <cell r="BW585">
            <v>0</v>
          </cell>
          <cell r="BX585">
            <v>0</v>
          </cell>
          <cell r="BY585">
            <v>0</v>
          </cell>
          <cell r="BZ585">
            <v>3562</v>
          </cell>
          <cell r="CA585">
            <v>142</v>
          </cell>
          <cell r="CB585">
            <v>3704</v>
          </cell>
          <cell r="CC585">
            <v>0.05</v>
          </cell>
          <cell r="CD585">
            <v>7652</v>
          </cell>
        </row>
        <row r="586">
          <cell r="B586" t="str">
            <v>PLC01</v>
          </cell>
          <cell r="C586" t="str">
            <v>CAP16</v>
          </cell>
          <cell r="D586" t="str">
            <v>De    10  pares</v>
          </cell>
          <cell r="E586" t="str">
            <v>m</v>
          </cell>
          <cell r="F586" t="str">
            <v>NA</v>
          </cell>
          <cell r="G586" t="str">
            <v>NA</v>
          </cell>
          <cell r="H586" t="str">
            <v>NA</v>
          </cell>
          <cell r="I586" t="str">
            <v>NA</v>
          </cell>
          <cell r="J586" t="str">
            <v>NA</v>
          </cell>
          <cell r="K586" t="str">
            <v>NA</v>
          </cell>
          <cell r="L586" t="str">
            <v>NA</v>
          </cell>
          <cell r="M586" t="str">
            <v>NA</v>
          </cell>
          <cell r="N586" t="str">
            <v>NA</v>
          </cell>
          <cell r="O586" t="str">
            <v>NA</v>
          </cell>
          <cell r="P586" t="str">
            <v>NA</v>
          </cell>
          <cell r="Q586" t="str">
            <v>NA</v>
          </cell>
          <cell r="R586" t="str">
            <v>NA</v>
          </cell>
          <cell r="S586" t="str">
            <v>NA</v>
          </cell>
          <cell r="T586" t="str">
            <v>CER001</v>
          </cell>
          <cell r="U586" t="str">
            <v>NA</v>
          </cell>
          <cell r="V586" t="str">
            <v>NA</v>
          </cell>
          <cell r="W586" t="str">
            <v>NA</v>
          </cell>
          <cell r="X586" t="str">
            <v>NA</v>
          </cell>
          <cell r="Y586" t="str">
            <v>CMC011</v>
          </cell>
          <cell r="Z586" t="str">
            <v>NA</v>
          </cell>
          <cell r="AA586" t="str">
            <v>NA</v>
          </cell>
          <cell r="AB586" t="str">
            <v>NA</v>
          </cell>
          <cell r="AC586" t="str">
            <v>NA</v>
          </cell>
          <cell r="AD586">
            <v>1</v>
          </cell>
          <cell r="AE586" t="str">
            <v>NA</v>
          </cell>
          <cell r="AF586" t="str">
            <v>NA</v>
          </cell>
          <cell r="AG586" t="str">
            <v>NA</v>
          </cell>
          <cell r="AH586" t="str">
            <v>NA</v>
          </cell>
          <cell r="AI586">
            <v>1000</v>
          </cell>
          <cell r="AJ586">
            <v>1000</v>
          </cell>
          <cell r="AO586">
            <v>377</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v>0</v>
          </cell>
          <cell r="BD586">
            <v>0</v>
          </cell>
          <cell r="BE586">
            <v>250716</v>
          </cell>
          <cell r="BF586">
            <v>0</v>
          </cell>
          <cell r="BG586">
            <v>0</v>
          </cell>
          <cell r="BH586">
            <v>0</v>
          </cell>
          <cell r="BI586">
            <v>0</v>
          </cell>
          <cell r="BJ586">
            <v>251</v>
          </cell>
          <cell r="BK586">
            <v>0</v>
          </cell>
          <cell r="BL586">
            <v>0</v>
          </cell>
          <cell r="BM586">
            <v>0</v>
          </cell>
          <cell r="BN586">
            <v>0</v>
          </cell>
          <cell r="BO586">
            <v>251</v>
          </cell>
          <cell r="BP586">
            <v>125868</v>
          </cell>
          <cell r="BQ586">
            <v>0</v>
          </cell>
          <cell r="BR586">
            <v>0</v>
          </cell>
          <cell r="BS586">
            <v>0</v>
          </cell>
          <cell r="BT586">
            <v>0</v>
          </cell>
          <cell r="BU586">
            <v>126</v>
          </cell>
          <cell r="BV586">
            <v>0</v>
          </cell>
          <cell r="BW586">
            <v>0</v>
          </cell>
          <cell r="BX586">
            <v>0</v>
          </cell>
          <cell r="BY586">
            <v>0</v>
          </cell>
          <cell r="BZ586">
            <v>126</v>
          </cell>
          <cell r="CA586">
            <v>251</v>
          </cell>
          <cell r="CB586">
            <v>377</v>
          </cell>
          <cell r="CD586">
            <v>377</v>
          </cell>
        </row>
        <row r="587">
          <cell r="B587" t="str">
            <v>PLC02</v>
          </cell>
          <cell r="C587" t="str">
            <v>CAP16</v>
          </cell>
          <cell r="D587" t="str">
            <v>De    30  pares</v>
          </cell>
          <cell r="E587" t="str">
            <v>m</v>
          </cell>
          <cell r="F587" t="str">
            <v>NA</v>
          </cell>
          <cell r="G587" t="str">
            <v>NA</v>
          </cell>
          <cell r="H587" t="str">
            <v>NA</v>
          </cell>
          <cell r="I587" t="str">
            <v>NA</v>
          </cell>
          <cell r="J587" t="str">
            <v>NA</v>
          </cell>
          <cell r="K587" t="str">
            <v>NA</v>
          </cell>
          <cell r="L587" t="str">
            <v>NA</v>
          </cell>
          <cell r="M587" t="str">
            <v>NA</v>
          </cell>
          <cell r="N587" t="str">
            <v>NA</v>
          </cell>
          <cell r="O587" t="str">
            <v>NA</v>
          </cell>
          <cell r="P587" t="str">
            <v>NA</v>
          </cell>
          <cell r="Q587" t="str">
            <v>NA</v>
          </cell>
          <cell r="R587" t="str">
            <v>NA</v>
          </cell>
          <cell r="S587" t="str">
            <v>NA</v>
          </cell>
          <cell r="T587" t="str">
            <v>CER001</v>
          </cell>
          <cell r="U587" t="str">
            <v>NA</v>
          </cell>
          <cell r="V587" t="str">
            <v>NA</v>
          </cell>
          <cell r="W587" t="str">
            <v>NA</v>
          </cell>
          <cell r="X587" t="str">
            <v>NA</v>
          </cell>
          <cell r="Y587" t="str">
            <v>CMC011</v>
          </cell>
          <cell r="Z587" t="str">
            <v>NA</v>
          </cell>
          <cell r="AA587" t="str">
            <v>NA</v>
          </cell>
          <cell r="AB587" t="str">
            <v>NA</v>
          </cell>
          <cell r="AC587" t="str">
            <v>NA</v>
          </cell>
          <cell r="AD587">
            <v>1</v>
          </cell>
          <cell r="AE587" t="str">
            <v>NA</v>
          </cell>
          <cell r="AF587" t="str">
            <v>NA</v>
          </cell>
          <cell r="AG587" t="str">
            <v>NA</v>
          </cell>
          <cell r="AH587" t="str">
            <v>NA</v>
          </cell>
          <cell r="AI587">
            <v>1000</v>
          </cell>
          <cell r="AJ587">
            <v>1000</v>
          </cell>
          <cell r="AO587">
            <v>377</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v>0</v>
          </cell>
          <cell r="BD587">
            <v>0</v>
          </cell>
          <cell r="BE587">
            <v>250716</v>
          </cell>
          <cell r="BF587">
            <v>0</v>
          </cell>
          <cell r="BG587">
            <v>0</v>
          </cell>
          <cell r="BH587">
            <v>0</v>
          </cell>
          <cell r="BI587">
            <v>0</v>
          </cell>
          <cell r="BJ587">
            <v>251</v>
          </cell>
          <cell r="BK587">
            <v>0</v>
          </cell>
          <cell r="BL587">
            <v>0</v>
          </cell>
          <cell r="BM587">
            <v>0</v>
          </cell>
          <cell r="BN587">
            <v>0</v>
          </cell>
          <cell r="BO587">
            <v>251</v>
          </cell>
          <cell r="BP587">
            <v>125868</v>
          </cell>
          <cell r="BQ587">
            <v>0</v>
          </cell>
          <cell r="BR587">
            <v>0</v>
          </cell>
          <cell r="BS587">
            <v>0</v>
          </cell>
          <cell r="BT587">
            <v>0</v>
          </cell>
          <cell r="BU587">
            <v>126</v>
          </cell>
          <cell r="BV587">
            <v>0</v>
          </cell>
          <cell r="BW587">
            <v>0</v>
          </cell>
          <cell r="BX587">
            <v>0</v>
          </cell>
          <cell r="BY587">
            <v>0</v>
          </cell>
          <cell r="BZ587">
            <v>126</v>
          </cell>
          <cell r="CA587">
            <v>251</v>
          </cell>
          <cell r="CB587">
            <v>377</v>
          </cell>
          <cell r="CD587">
            <v>377</v>
          </cell>
        </row>
        <row r="588">
          <cell r="B588" t="str">
            <v>PLC03</v>
          </cell>
          <cell r="C588" t="str">
            <v>CAP16</v>
          </cell>
          <cell r="D588" t="str">
            <v>De    30  pares</v>
          </cell>
          <cell r="E588" t="str">
            <v>m</v>
          </cell>
          <cell r="F588" t="str">
            <v>NA</v>
          </cell>
          <cell r="G588" t="str">
            <v>NA</v>
          </cell>
          <cell r="H588" t="str">
            <v>NA</v>
          </cell>
          <cell r="I588" t="str">
            <v>NA</v>
          </cell>
          <cell r="J588" t="str">
            <v>NA</v>
          </cell>
          <cell r="K588" t="str">
            <v>NA</v>
          </cell>
          <cell r="L588" t="str">
            <v>NA</v>
          </cell>
          <cell r="M588" t="str">
            <v>NA</v>
          </cell>
          <cell r="N588" t="str">
            <v>NA</v>
          </cell>
          <cell r="O588" t="str">
            <v>NA</v>
          </cell>
          <cell r="P588" t="str">
            <v>NA</v>
          </cell>
          <cell r="Q588" t="str">
            <v>NA</v>
          </cell>
          <cell r="R588" t="str">
            <v>NA</v>
          </cell>
          <cell r="S588" t="str">
            <v>NA</v>
          </cell>
          <cell r="T588" t="str">
            <v>CER001</v>
          </cell>
          <cell r="U588" t="str">
            <v>NA</v>
          </cell>
          <cell r="V588" t="str">
            <v>NA</v>
          </cell>
          <cell r="W588" t="str">
            <v>NA</v>
          </cell>
          <cell r="X588" t="str">
            <v>NA</v>
          </cell>
          <cell r="Y588" t="str">
            <v>CMC011</v>
          </cell>
          <cell r="Z588" t="str">
            <v>NA</v>
          </cell>
          <cell r="AA588" t="str">
            <v>NA</v>
          </cell>
          <cell r="AB588" t="str">
            <v>NA</v>
          </cell>
          <cell r="AC588" t="str">
            <v>NA</v>
          </cell>
          <cell r="AD588">
            <v>1</v>
          </cell>
          <cell r="AE588" t="str">
            <v>NA</v>
          </cell>
          <cell r="AF588" t="str">
            <v>NA</v>
          </cell>
          <cell r="AG588" t="str">
            <v>NA</v>
          </cell>
          <cell r="AH588" t="str">
            <v>NA</v>
          </cell>
          <cell r="AI588">
            <v>1104</v>
          </cell>
          <cell r="AJ588">
            <v>1104</v>
          </cell>
          <cell r="AO588">
            <v>341</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v>0</v>
          </cell>
          <cell r="BD588">
            <v>0</v>
          </cell>
          <cell r="BE588">
            <v>250716</v>
          </cell>
          <cell r="BF588">
            <v>0</v>
          </cell>
          <cell r="BG588">
            <v>0</v>
          </cell>
          <cell r="BH588">
            <v>0</v>
          </cell>
          <cell r="BI588">
            <v>0</v>
          </cell>
          <cell r="BJ588">
            <v>227</v>
          </cell>
          <cell r="BK588">
            <v>0</v>
          </cell>
          <cell r="BL588">
            <v>0</v>
          </cell>
          <cell r="BM588">
            <v>0</v>
          </cell>
          <cell r="BN588">
            <v>0</v>
          </cell>
          <cell r="BO588">
            <v>227</v>
          </cell>
          <cell r="BP588">
            <v>125868</v>
          </cell>
          <cell r="BQ588">
            <v>0</v>
          </cell>
          <cell r="BR588">
            <v>0</v>
          </cell>
          <cell r="BS588">
            <v>0</v>
          </cell>
          <cell r="BT588">
            <v>0</v>
          </cell>
          <cell r="BU588">
            <v>114</v>
          </cell>
          <cell r="BV588">
            <v>0</v>
          </cell>
          <cell r="BW588">
            <v>0</v>
          </cell>
          <cell r="BX588">
            <v>0</v>
          </cell>
          <cell r="BY588">
            <v>0</v>
          </cell>
          <cell r="BZ588">
            <v>114</v>
          </cell>
          <cell r="CA588">
            <v>227</v>
          </cell>
          <cell r="CB588">
            <v>341</v>
          </cell>
          <cell r="CC588">
            <v>0.05</v>
          </cell>
          <cell r="CD588">
            <v>341</v>
          </cell>
        </row>
        <row r="589">
          <cell r="B589" t="str">
            <v>PLC04</v>
          </cell>
          <cell r="C589" t="str">
            <v>CAP16</v>
          </cell>
          <cell r="D589" t="str">
            <v>De    40  pares</v>
          </cell>
          <cell r="E589" t="str">
            <v>m</v>
          </cell>
          <cell r="F589" t="str">
            <v>NA</v>
          </cell>
          <cell r="G589" t="str">
            <v>NA</v>
          </cell>
          <cell r="H589" t="str">
            <v>NA</v>
          </cell>
          <cell r="I589" t="str">
            <v>NA</v>
          </cell>
          <cell r="J589" t="str">
            <v>NA</v>
          </cell>
          <cell r="K589" t="str">
            <v>NA</v>
          </cell>
          <cell r="L589" t="str">
            <v>NA</v>
          </cell>
          <cell r="M589" t="str">
            <v>NA</v>
          </cell>
          <cell r="N589" t="str">
            <v>NA</v>
          </cell>
          <cell r="O589" t="str">
            <v>NA</v>
          </cell>
          <cell r="P589" t="str">
            <v>NA</v>
          </cell>
          <cell r="Q589" t="str">
            <v>NA</v>
          </cell>
          <cell r="R589" t="str">
            <v>NA</v>
          </cell>
          <cell r="S589" t="str">
            <v>NA</v>
          </cell>
          <cell r="T589" t="str">
            <v>CER001</v>
          </cell>
          <cell r="U589" t="str">
            <v>NA</v>
          </cell>
          <cell r="V589" t="str">
            <v>NA</v>
          </cell>
          <cell r="W589" t="str">
            <v>NA</v>
          </cell>
          <cell r="X589" t="str">
            <v>NA</v>
          </cell>
          <cell r="Y589" t="str">
            <v>CMC011</v>
          </cell>
          <cell r="Z589" t="str">
            <v>NA</v>
          </cell>
          <cell r="AA589" t="str">
            <v>NA</v>
          </cell>
          <cell r="AB589" t="str">
            <v>NA</v>
          </cell>
          <cell r="AC589" t="str">
            <v>NA</v>
          </cell>
          <cell r="AD589">
            <v>1</v>
          </cell>
          <cell r="AE589" t="str">
            <v>NA</v>
          </cell>
          <cell r="AF589" t="str">
            <v>NA</v>
          </cell>
          <cell r="AG589" t="str">
            <v>NA</v>
          </cell>
          <cell r="AH589" t="str">
            <v>NA</v>
          </cell>
          <cell r="AI589">
            <v>1012</v>
          </cell>
          <cell r="AJ589">
            <v>1012</v>
          </cell>
          <cell r="AO589">
            <v>372</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v>0</v>
          </cell>
          <cell r="BD589">
            <v>0</v>
          </cell>
          <cell r="BE589">
            <v>250716</v>
          </cell>
          <cell r="BF589">
            <v>0</v>
          </cell>
          <cell r="BG589">
            <v>0</v>
          </cell>
          <cell r="BH589">
            <v>0</v>
          </cell>
          <cell r="BI589">
            <v>0</v>
          </cell>
          <cell r="BJ589">
            <v>248</v>
          </cell>
          <cell r="BK589">
            <v>0</v>
          </cell>
          <cell r="BL589">
            <v>0</v>
          </cell>
          <cell r="BM589">
            <v>0</v>
          </cell>
          <cell r="BN589">
            <v>0</v>
          </cell>
          <cell r="BO589">
            <v>248</v>
          </cell>
          <cell r="BP589">
            <v>125868</v>
          </cell>
          <cell r="BQ589">
            <v>0</v>
          </cell>
          <cell r="BR589">
            <v>0</v>
          </cell>
          <cell r="BS589">
            <v>0</v>
          </cell>
          <cell r="BT589">
            <v>0</v>
          </cell>
          <cell r="BU589">
            <v>124</v>
          </cell>
          <cell r="BV589">
            <v>0</v>
          </cell>
          <cell r="BW589">
            <v>0</v>
          </cell>
          <cell r="BX589">
            <v>0</v>
          </cell>
          <cell r="BY589">
            <v>0</v>
          </cell>
          <cell r="BZ589">
            <v>124</v>
          </cell>
          <cell r="CA589">
            <v>248</v>
          </cell>
          <cell r="CB589">
            <v>372</v>
          </cell>
          <cell r="CC589">
            <v>0.05</v>
          </cell>
          <cell r="CD589">
            <v>372</v>
          </cell>
        </row>
        <row r="590">
          <cell r="B590" t="str">
            <v>PLC06</v>
          </cell>
          <cell r="C590" t="str">
            <v>CAP16</v>
          </cell>
          <cell r="D590" t="str">
            <v>De    70  pares</v>
          </cell>
          <cell r="E590" t="str">
            <v>m</v>
          </cell>
          <cell r="F590" t="str">
            <v>NA</v>
          </cell>
          <cell r="G590" t="str">
            <v>NA</v>
          </cell>
          <cell r="H590" t="str">
            <v>NA</v>
          </cell>
          <cell r="I590" t="str">
            <v>NA</v>
          </cell>
          <cell r="J590" t="str">
            <v>NA</v>
          </cell>
          <cell r="K590" t="str">
            <v>NA</v>
          </cell>
          <cell r="L590" t="str">
            <v>NA</v>
          </cell>
          <cell r="M590" t="str">
            <v>NA</v>
          </cell>
          <cell r="N590" t="str">
            <v>NA</v>
          </cell>
          <cell r="O590" t="str">
            <v>NA</v>
          </cell>
          <cell r="P590" t="str">
            <v>NA</v>
          </cell>
          <cell r="Q590" t="str">
            <v>NA</v>
          </cell>
          <cell r="R590" t="str">
            <v>NA</v>
          </cell>
          <cell r="S590" t="str">
            <v>NA</v>
          </cell>
          <cell r="T590" t="str">
            <v>CER001</v>
          </cell>
          <cell r="U590" t="str">
            <v>NA</v>
          </cell>
          <cell r="V590" t="str">
            <v>NA</v>
          </cell>
          <cell r="W590" t="str">
            <v>NA</v>
          </cell>
          <cell r="X590" t="str">
            <v>NA</v>
          </cell>
          <cell r="Y590" t="str">
            <v>CMC011</v>
          </cell>
          <cell r="Z590" t="str">
            <v>NA</v>
          </cell>
          <cell r="AA590" t="str">
            <v>NA</v>
          </cell>
          <cell r="AB590" t="str">
            <v>NA</v>
          </cell>
          <cell r="AC590" t="str">
            <v>NA</v>
          </cell>
          <cell r="AD590">
            <v>1</v>
          </cell>
          <cell r="AE590" t="str">
            <v>NA</v>
          </cell>
          <cell r="AF590" t="str">
            <v>NA</v>
          </cell>
          <cell r="AG590" t="str">
            <v>NA</v>
          </cell>
          <cell r="AH590" t="str">
            <v>NA</v>
          </cell>
          <cell r="AI590">
            <v>573</v>
          </cell>
          <cell r="AJ590">
            <v>573</v>
          </cell>
          <cell r="AO590">
            <v>658</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v>0</v>
          </cell>
          <cell r="BD590">
            <v>0</v>
          </cell>
          <cell r="BE590">
            <v>250716</v>
          </cell>
          <cell r="BF590">
            <v>0</v>
          </cell>
          <cell r="BG590">
            <v>0</v>
          </cell>
          <cell r="BH590">
            <v>0</v>
          </cell>
          <cell r="BI590">
            <v>0</v>
          </cell>
          <cell r="BJ590">
            <v>438</v>
          </cell>
          <cell r="BK590">
            <v>0</v>
          </cell>
          <cell r="BL590">
            <v>0</v>
          </cell>
          <cell r="BM590">
            <v>0</v>
          </cell>
          <cell r="BN590">
            <v>0</v>
          </cell>
          <cell r="BO590">
            <v>438</v>
          </cell>
          <cell r="BP590">
            <v>125868</v>
          </cell>
          <cell r="BQ590">
            <v>0</v>
          </cell>
          <cell r="BR590">
            <v>0</v>
          </cell>
          <cell r="BS590">
            <v>0</v>
          </cell>
          <cell r="BT590">
            <v>0</v>
          </cell>
          <cell r="BU590">
            <v>220</v>
          </cell>
          <cell r="BV590">
            <v>0</v>
          </cell>
          <cell r="BW590">
            <v>0</v>
          </cell>
          <cell r="BX590">
            <v>0</v>
          </cell>
          <cell r="BY590">
            <v>0</v>
          </cell>
          <cell r="BZ590">
            <v>220</v>
          </cell>
          <cell r="CA590">
            <v>438</v>
          </cell>
          <cell r="CB590">
            <v>658</v>
          </cell>
          <cell r="CD590">
            <v>658</v>
          </cell>
        </row>
        <row r="591">
          <cell r="B591" t="str">
            <v>PLC07</v>
          </cell>
          <cell r="C591" t="str">
            <v>CAP16</v>
          </cell>
          <cell r="D591" t="str">
            <v>De   100  pares</v>
          </cell>
          <cell r="E591" t="str">
            <v>m</v>
          </cell>
          <cell r="F591" t="str">
            <v>NA</v>
          </cell>
          <cell r="G591" t="str">
            <v>NA</v>
          </cell>
          <cell r="H591" t="str">
            <v>NA</v>
          </cell>
          <cell r="I591" t="str">
            <v>NA</v>
          </cell>
          <cell r="J591" t="str">
            <v>NA</v>
          </cell>
          <cell r="K591" t="str">
            <v>NA</v>
          </cell>
          <cell r="L591" t="str">
            <v>NA</v>
          </cell>
          <cell r="M591" t="str">
            <v>NA</v>
          </cell>
          <cell r="N591" t="str">
            <v>NA</v>
          </cell>
          <cell r="O591" t="str">
            <v>NA</v>
          </cell>
          <cell r="P591" t="str">
            <v>NA</v>
          </cell>
          <cell r="Q591" t="str">
            <v>NA</v>
          </cell>
          <cell r="R591" t="str">
            <v>NA</v>
          </cell>
          <cell r="S591" t="str">
            <v>NA</v>
          </cell>
          <cell r="T591" t="str">
            <v>CER001</v>
          </cell>
          <cell r="U591" t="str">
            <v>NA</v>
          </cell>
          <cell r="V591" t="str">
            <v>NA</v>
          </cell>
          <cell r="W591" t="str">
            <v>NA</v>
          </cell>
          <cell r="X591" t="str">
            <v>NA</v>
          </cell>
          <cell r="Y591" t="str">
            <v>CMC011</v>
          </cell>
          <cell r="Z591" t="str">
            <v>NA</v>
          </cell>
          <cell r="AA591" t="str">
            <v>NA</v>
          </cell>
          <cell r="AB591" t="str">
            <v>NA</v>
          </cell>
          <cell r="AC591" t="str">
            <v>NA</v>
          </cell>
          <cell r="AD591">
            <v>1</v>
          </cell>
          <cell r="AE591" t="str">
            <v>NA</v>
          </cell>
          <cell r="AF591" t="str">
            <v>NA</v>
          </cell>
          <cell r="AG591" t="str">
            <v>NA</v>
          </cell>
          <cell r="AH591" t="str">
            <v>NA</v>
          </cell>
          <cell r="AI591">
            <v>573</v>
          </cell>
          <cell r="AJ591">
            <v>573</v>
          </cell>
          <cell r="AO591">
            <v>658</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v>0</v>
          </cell>
          <cell r="BD591">
            <v>0</v>
          </cell>
          <cell r="BE591">
            <v>250716</v>
          </cell>
          <cell r="BF591">
            <v>0</v>
          </cell>
          <cell r="BG591">
            <v>0</v>
          </cell>
          <cell r="BH591">
            <v>0</v>
          </cell>
          <cell r="BI591">
            <v>0</v>
          </cell>
          <cell r="BJ591">
            <v>438</v>
          </cell>
          <cell r="BK591">
            <v>0</v>
          </cell>
          <cell r="BL591">
            <v>0</v>
          </cell>
          <cell r="BM591">
            <v>0</v>
          </cell>
          <cell r="BN591">
            <v>0</v>
          </cell>
          <cell r="BO591">
            <v>438</v>
          </cell>
          <cell r="BP591">
            <v>125868</v>
          </cell>
          <cell r="BQ591">
            <v>0</v>
          </cell>
          <cell r="BR591">
            <v>0</v>
          </cell>
          <cell r="BS591">
            <v>0</v>
          </cell>
          <cell r="BT591">
            <v>0</v>
          </cell>
          <cell r="BU591">
            <v>220</v>
          </cell>
          <cell r="BV591">
            <v>0</v>
          </cell>
          <cell r="BW591">
            <v>0</v>
          </cell>
          <cell r="BX591">
            <v>0</v>
          </cell>
          <cell r="BY591">
            <v>0</v>
          </cell>
          <cell r="BZ591">
            <v>220</v>
          </cell>
          <cell r="CA591">
            <v>438</v>
          </cell>
          <cell r="CB591">
            <v>658</v>
          </cell>
          <cell r="CD591">
            <v>658</v>
          </cell>
        </row>
        <row r="592">
          <cell r="B592" t="str">
            <v>PLC08</v>
          </cell>
          <cell r="C592" t="str">
            <v>CAP16</v>
          </cell>
          <cell r="D592" t="str">
            <v>De   150  pares</v>
          </cell>
          <cell r="E592" t="str">
            <v>m</v>
          </cell>
          <cell r="F592" t="str">
            <v>NA</v>
          </cell>
          <cell r="G592" t="str">
            <v>NA</v>
          </cell>
          <cell r="H592" t="str">
            <v>NA</v>
          </cell>
          <cell r="I592" t="str">
            <v>NA</v>
          </cell>
          <cell r="J592" t="str">
            <v>NA</v>
          </cell>
          <cell r="K592" t="str">
            <v>NA</v>
          </cell>
          <cell r="L592" t="str">
            <v>NA</v>
          </cell>
          <cell r="M592" t="str">
            <v>NA</v>
          </cell>
          <cell r="N592" t="str">
            <v>NA</v>
          </cell>
          <cell r="O592" t="str">
            <v>NA</v>
          </cell>
          <cell r="P592" t="str">
            <v>NA</v>
          </cell>
          <cell r="Q592" t="str">
            <v>NA</v>
          </cell>
          <cell r="R592" t="str">
            <v>NA</v>
          </cell>
          <cell r="S592" t="str">
            <v>NA</v>
          </cell>
          <cell r="T592" t="str">
            <v>CER001</v>
          </cell>
          <cell r="U592" t="str">
            <v>NA</v>
          </cell>
          <cell r="V592" t="str">
            <v>NA</v>
          </cell>
          <cell r="W592" t="str">
            <v>NA</v>
          </cell>
          <cell r="X592" t="str">
            <v>NA</v>
          </cell>
          <cell r="Y592" t="str">
            <v>CMC011</v>
          </cell>
          <cell r="Z592" t="str">
            <v>NA</v>
          </cell>
          <cell r="AA592" t="str">
            <v>NA</v>
          </cell>
          <cell r="AB592" t="str">
            <v>NA</v>
          </cell>
          <cell r="AC592" t="str">
            <v>NA</v>
          </cell>
          <cell r="AD592">
            <v>1</v>
          </cell>
          <cell r="AE592" t="str">
            <v>NA</v>
          </cell>
          <cell r="AF592" t="str">
            <v>NA</v>
          </cell>
          <cell r="AG592" t="str">
            <v>NA</v>
          </cell>
          <cell r="AH592" t="str">
            <v>NA</v>
          </cell>
          <cell r="AI592">
            <v>782</v>
          </cell>
          <cell r="AJ592">
            <v>782</v>
          </cell>
          <cell r="AO592">
            <v>482</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v>0</v>
          </cell>
          <cell r="BD592">
            <v>0</v>
          </cell>
          <cell r="BE592">
            <v>250716</v>
          </cell>
          <cell r="BF592">
            <v>0</v>
          </cell>
          <cell r="BG592">
            <v>0</v>
          </cell>
          <cell r="BH592">
            <v>0</v>
          </cell>
          <cell r="BI592">
            <v>0</v>
          </cell>
          <cell r="BJ592">
            <v>321</v>
          </cell>
          <cell r="BK592">
            <v>0</v>
          </cell>
          <cell r="BL592">
            <v>0</v>
          </cell>
          <cell r="BM592">
            <v>0</v>
          </cell>
          <cell r="BN592">
            <v>0</v>
          </cell>
          <cell r="BO592">
            <v>321</v>
          </cell>
          <cell r="BP592">
            <v>125868</v>
          </cell>
          <cell r="BQ592">
            <v>0</v>
          </cell>
          <cell r="BR592">
            <v>0</v>
          </cell>
          <cell r="BS592">
            <v>0</v>
          </cell>
          <cell r="BT592">
            <v>0</v>
          </cell>
          <cell r="BU592">
            <v>161</v>
          </cell>
          <cell r="BV592">
            <v>0</v>
          </cell>
          <cell r="BW592">
            <v>0</v>
          </cell>
          <cell r="BX592">
            <v>0</v>
          </cell>
          <cell r="BY592">
            <v>0</v>
          </cell>
          <cell r="BZ592">
            <v>161</v>
          </cell>
          <cell r="CA592">
            <v>321</v>
          </cell>
          <cell r="CB592">
            <v>482</v>
          </cell>
          <cell r="CC592">
            <v>0.05</v>
          </cell>
          <cell r="CD592">
            <v>482</v>
          </cell>
        </row>
        <row r="593">
          <cell r="B593" t="str">
            <v>PLC09</v>
          </cell>
          <cell r="C593" t="str">
            <v>CAP16</v>
          </cell>
          <cell r="D593" t="str">
            <v>De   200  pares</v>
          </cell>
          <cell r="E593" t="str">
            <v>m</v>
          </cell>
          <cell r="F593" t="str">
            <v>NA</v>
          </cell>
          <cell r="G593" t="str">
            <v>NA</v>
          </cell>
          <cell r="H593" t="str">
            <v>NA</v>
          </cell>
          <cell r="I593" t="str">
            <v>NA</v>
          </cell>
          <cell r="J593" t="str">
            <v>NA</v>
          </cell>
          <cell r="K593" t="str">
            <v>NA</v>
          </cell>
          <cell r="L593" t="str">
            <v>NA</v>
          </cell>
          <cell r="M593" t="str">
            <v>NA</v>
          </cell>
          <cell r="N593" t="str">
            <v>NA</v>
          </cell>
          <cell r="O593" t="str">
            <v>NA</v>
          </cell>
          <cell r="P593" t="str">
            <v>NA</v>
          </cell>
          <cell r="Q593" t="str">
            <v>NA</v>
          </cell>
          <cell r="R593" t="str">
            <v>NA</v>
          </cell>
          <cell r="S593" t="str">
            <v>NA</v>
          </cell>
          <cell r="T593" t="str">
            <v>CER001</v>
          </cell>
          <cell r="U593" t="str">
            <v>NA</v>
          </cell>
          <cell r="V593" t="str">
            <v>NA</v>
          </cell>
          <cell r="W593" t="str">
            <v>NA</v>
          </cell>
          <cell r="X593" t="str">
            <v>NA</v>
          </cell>
          <cell r="Y593" t="str">
            <v>CMC011</v>
          </cell>
          <cell r="Z593" t="str">
            <v>NA</v>
          </cell>
          <cell r="AA593" t="str">
            <v>NA</v>
          </cell>
          <cell r="AB593" t="str">
            <v>NA</v>
          </cell>
          <cell r="AC593" t="str">
            <v>NA</v>
          </cell>
          <cell r="AD593">
            <v>1</v>
          </cell>
          <cell r="AE593" t="str">
            <v>NA</v>
          </cell>
          <cell r="AF593" t="str">
            <v>NA</v>
          </cell>
          <cell r="AG593" t="str">
            <v>NA</v>
          </cell>
          <cell r="AH593" t="str">
            <v>NA</v>
          </cell>
          <cell r="AI593">
            <v>532</v>
          </cell>
          <cell r="AJ593">
            <v>532</v>
          </cell>
          <cell r="AO593">
            <v>708</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v>0</v>
          </cell>
          <cell r="BD593">
            <v>0</v>
          </cell>
          <cell r="BE593">
            <v>250716</v>
          </cell>
          <cell r="BF593">
            <v>0</v>
          </cell>
          <cell r="BG593">
            <v>0</v>
          </cell>
          <cell r="BH593">
            <v>0</v>
          </cell>
          <cell r="BI593">
            <v>0</v>
          </cell>
          <cell r="BJ593">
            <v>471</v>
          </cell>
          <cell r="BK593">
            <v>0</v>
          </cell>
          <cell r="BL593">
            <v>0</v>
          </cell>
          <cell r="BM593">
            <v>0</v>
          </cell>
          <cell r="BN593">
            <v>0</v>
          </cell>
          <cell r="BO593">
            <v>471</v>
          </cell>
          <cell r="BP593">
            <v>125868</v>
          </cell>
          <cell r="BQ593">
            <v>0</v>
          </cell>
          <cell r="BR593">
            <v>0</v>
          </cell>
          <cell r="BS593">
            <v>0</v>
          </cell>
          <cell r="BT593">
            <v>0</v>
          </cell>
          <cell r="BU593">
            <v>237</v>
          </cell>
          <cell r="BV593">
            <v>0</v>
          </cell>
          <cell r="BW593">
            <v>0</v>
          </cell>
          <cell r="BX593">
            <v>0</v>
          </cell>
          <cell r="BY593">
            <v>0</v>
          </cell>
          <cell r="BZ593">
            <v>237</v>
          </cell>
          <cell r="CA593">
            <v>471</v>
          </cell>
          <cell r="CB593">
            <v>708</v>
          </cell>
          <cell r="CC593">
            <v>0.05</v>
          </cell>
          <cell r="CD593">
            <v>708</v>
          </cell>
        </row>
        <row r="594">
          <cell r="B594" t="str">
            <v>PLC10</v>
          </cell>
          <cell r="C594" t="str">
            <v>CAP16</v>
          </cell>
          <cell r="D594" t="str">
            <v>De   300  pares</v>
          </cell>
          <cell r="E594" t="str">
            <v>m</v>
          </cell>
          <cell r="F594" t="str">
            <v>NA</v>
          </cell>
          <cell r="G594" t="str">
            <v>NA</v>
          </cell>
          <cell r="H594" t="str">
            <v>NA</v>
          </cell>
          <cell r="I594" t="str">
            <v>NA</v>
          </cell>
          <cell r="J594" t="str">
            <v>NA</v>
          </cell>
          <cell r="K594" t="str">
            <v>NA</v>
          </cell>
          <cell r="L594" t="str">
            <v>NA</v>
          </cell>
          <cell r="M594" t="str">
            <v>NA</v>
          </cell>
          <cell r="N594" t="str">
            <v>NA</v>
          </cell>
          <cell r="O594" t="str">
            <v>NA</v>
          </cell>
          <cell r="P594" t="str">
            <v>NA</v>
          </cell>
          <cell r="Q594" t="str">
            <v>NA</v>
          </cell>
          <cell r="R594" t="str">
            <v>NA</v>
          </cell>
          <cell r="S594" t="str">
            <v>NA</v>
          </cell>
          <cell r="T594" t="str">
            <v>CER001</v>
          </cell>
          <cell r="U594" t="str">
            <v>NA</v>
          </cell>
          <cell r="V594" t="str">
            <v>NA</v>
          </cell>
          <cell r="W594" t="str">
            <v>NA</v>
          </cell>
          <cell r="X594" t="str">
            <v>NA</v>
          </cell>
          <cell r="Y594" t="str">
            <v>CMC011</v>
          </cell>
          <cell r="Z594" t="str">
            <v>NA</v>
          </cell>
          <cell r="AA594" t="str">
            <v>NA</v>
          </cell>
          <cell r="AB594" t="str">
            <v>NA</v>
          </cell>
          <cell r="AC594" t="str">
            <v>NA</v>
          </cell>
          <cell r="AD594">
            <v>1</v>
          </cell>
          <cell r="AE594" t="str">
            <v>NA</v>
          </cell>
          <cell r="AF594" t="str">
            <v>NA</v>
          </cell>
          <cell r="AG594" t="str">
            <v>NA</v>
          </cell>
          <cell r="AH594" t="str">
            <v>NA</v>
          </cell>
          <cell r="AI594">
            <v>598</v>
          </cell>
          <cell r="AJ594">
            <v>598</v>
          </cell>
          <cell r="AO594">
            <v>629</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v>0</v>
          </cell>
          <cell r="BD594">
            <v>0</v>
          </cell>
          <cell r="BE594">
            <v>250716</v>
          </cell>
          <cell r="BF594">
            <v>0</v>
          </cell>
          <cell r="BG594">
            <v>0</v>
          </cell>
          <cell r="BH594">
            <v>0</v>
          </cell>
          <cell r="BI594">
            <v>0</v>
          </cell>
          <cell r="BJ594">
            <v>419</v>
          </cell>
          <cell r="BK594">
            <v>0</v>
          </cell>
          <cell r="BL594">
            <v>0</v>
          </cell>
          <cell r="BM594">
            <v>0</v>
          </cell>
          <cell r="BN594">
            <v>0</v>
          </cell>
          <cell r="BO594">
            <v>419</v>
          </cell>
          <cell r="BP594">
            <v>125868</v>
          </cell>
          <cell r="BQ594">
            <v>0</v>
          </cell>
          <cell r="BR594">
            <v>0</v>
          </cell>
          <cell r="BS594">
            <v>0</v>
          </cell>
          <cell r="BT594">
            <v>0</v>
          </cell>
          <cell r="BU594">
            <v>210</v>
          </cell>
          <cell r="BV594">
            <v>0</v>
          </cell>
          <cell r="BW594">
            <v>0</v>
          </cell>
          <cell r="BX594">
            <v>0</v>
          </cell>
          <cell r="BY594">
            <v>0</v>
          </cell>
          <cell r="BZ594">
            <v>210</v>
          </cell>
          <cell r="CA594">
            <v>419</v>
          </cell>
          <cell r="CB594">
            <v>629</v>
          </cell>
          <cell r="CC594">
            <v>0.05</v>
          </cell>
          <cell r="CD594">
            <v>629</v>
          </cell>
        </row>
        <row r="595">
          <cell r="B595" t="str">
            <v>PLC11</v>
          </cell>
          <cell r="C595" t="str">
            <v>CAP16</v>
          </cell>
          <cell r="D595" t="str">
            <v>De   400  pares</v>
          </cell>
          <cell r="E595" t="str">
            <v>m</v>
          </cell>
          <cell r="F595" t="str">
            <v>NA</v>
          </cell>
          <cell r="G595" t="str">
            <v>NA</v>
          </cell>
          <cell r="H595" t="str">
            <v>NA</v>
          </cell>
          <cell r="I595" t="str">
            <v>NA</v>
          </cell>
          <cell r="J595" t="str">
            <v>NA</v>
          </cell>
          <cell r="K595" t="str">
            <v>NA</v>
          </cell>
          <cell r="L595" t="str">
            <v>NA</v>
          </cell>
          <cell r="M595" t="str">
            <v>NA</v>
          </cell>
          <cell r="N595" t="str">
            <v>NA</v>
          </cell>
          <cell r="O595" t="str">
            <v>NA</v>
          </cell>
          <cell r="P595" t="str">
            <v>NA</v>
          </cell>
          <cell r="Q595" t="str">
            <v>NA</v>
          </cell>
          <cell r="R595" t="str">
            <v>NA</v>
          </cell>
          <cell r="S595" t="str">
            <v>NA</v>
          </cell>
          <cell r="T595" t="str">
            <v>CER001</v>
          </cell>
          <cell r="U595" t="str">
            <v>NA</v>
          </cell>
          <cell r="V595" t="str">
            <v>NA</v>
          </cell>
          <cell r="W595" t="str">
            <v>NA</v>
          </cell>
          <cell r="X595" t="str">
            <v>NA</v>
          </cell>
          <cell r="Y595" t="str">
            <v>CMC011</v>
          </cell>
          <cell r="Z595" t="str">
            <v>NA</v>
          </cell>
          <cell r="AA595" t="str">
            <v>NA</v>
          </cell>
          <cell r="AB595" t="str">
            <v>NA</v>
          </cell>
          <cell r="AC595" t="str">
            <v>NA</v>
          </cell>
          <cell r="AD595">
            <v>1</v>
          </cell>
          <cell r="AE595" t="str">
            <v>NA</v>
          </cell>
          <cell r="AF595" t="str">
            <v>NA</v>
          </cell>
          <cell r="AG595" t="str">
            <v>NA</v>
          </cell>
          <cell r="AH595" t="str">
            <v>NA</v>
          </cell>
          <cell r="AI595">
            <v>427</v>
          </cell>
          <cell r="AJ595">
            <v>427</v>
          </cell>
          <cell r="AO595">
            <v>882</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v>0</v>
          </cell>
          <cell r="BD595">
            <v>0</v>
          </cell>
          <cell r="BE595">
            <v>250716</v>
          </cell>
          <cell r="BF595">
            <v>0</v>
          </cell>
          <cell r="BG595">
            <v>0</v>
          </cell>
          <cell r="BH595">
            <v>0</v>
          </cell>
          <cell r="BI595">
            <v>0</v>
          </cell>
          <cell r="BJ595">
            <v>587</v>
          </cell>
          <cell r="BK595">
            <v>0</v>
          </cell>
          <cell r="BL595">
            <v>0</v>
          </cell>
          <cell r="BM595">
            <v>0</v>
          </cell>
          <cell r="BN595">
            <v>0</v>
          </cell>
          <cell r="BO595">
            <v>587</v>
          </cell>
          <cell r="BP595">
            <v>125868</v>
          </cell>
          <cell r="BQ595">
            <v>0</v>
          </cell>
          <cell r="BR595">
            <v>0</v>
          </cell>
          <cell r="BS595">
            <v>0</v>
          </cell>
          <cell r="BT595">
            <v>0</v>
          </cell>
          <cell r="BU595">
            <v>295</v>
          </cell>
          <cell r="BV595">
            <v>0</v>
          </cell>
          <cell r="BW595">
            <v>0</v>
          </cell>
          <cell r="BX595">
            <v>0</v>
          </cell>
          <cell r="BY595">
            <v>0</v>
          </cell>
          <cell r="BZ595">
            <v>295</v>
          </cell>
          <cell r="CA595">
            <v>587</v>
          </cell>
          <cell r="CB595">
            <v>882</v>
          </cell>
          <cell r="CC595">
            <v>0.05</v>
          </cell>
          <cell r="CD595">
            <v>882</v>
          </cell>
        </row>
        <row r="596">
          <cell r="B596" t="str">
            <v>PLC12</v>
          </cell>
          <cell r="C596" t="str">
            <v>CAP16</v>
          </cell>
          <cell r="D596" t="str">
            <v>De   500  pares</v>
          </cell>
          <cell r="E596" t="str">
            <v>m</v>
          </cell>
          <cell r="F596" t="str">
            <v>NA</v>
          </cell>
          <cell r="G596" t="str">
            <v>NA</v>
          </cell>
          <cell r="H596" t="str">
            <v>NA</v>
          </cell>
          <cell r="I596" t="str">
            <v>NA</v>
          </cell>
          <cell r="J596" t="str">
            <v>NA</v>
          </cell>
          <cell r="K596" t="str">
            <v>NA</v>
          </cell>
          <cell r="L596" t="str">
            <v>NA</v>
          </cell>
          <cell r="M596" t="str">
            <v>NA</v>
          </cell>
          <cell r="N596" t="str">
            <v>NA</v>
          </cell>
          <cell r="O596" t="str">
            <v>NA</v>
          </cell>
          <cell r="P596" t="str">
            <v>NA</v>
          </cell>
          <cell r="Q596" t="str">
            <v>NA</v>
          </cell>
          <cell r="R596" t="str">
            <v>NA</v>
          </cell>
          <cell r="S596" t="str">
            <v>NA</v>
          </cell>
          <cell r="T596" t="str">
            <v>CER001</v>
          </cell>
          <cell r="U596" t="str">
            <v>NA</v>
          </cell>
          <cell r="V596" t="str">
            <v>NA</v>
          </cell>
          <cell r="W596" t="str">
            <v>NA</v>
          </cell>
          <cell r="X596" t="str">
            <v>NA</v>
          </cell>
          <cell r="Y596" t="str">
            <v>CMC011</v>
          </cell>
          <cell r="Z596" t="str">
            <v>NA</v>
          </cell>
          <cell r="AA596" t="str">
            <v>NA</v>
          </cell>
          <cell r="AB596" t="str">
            <v>NA</v>
          </cell>
          <cell r="AC596" t="str">
            <v>NA</v>
          </cell>
          <cell r="AD596">
            <v>1</v>
          </cell>
          <cell r="AE596" t="str">
            <v>NA</v>
          </cell>
          <cell r="AF596" t="str">
            <v>NA</v>
          </cell>
          <cell r="AG596" t="str">
            <v>NA</v>
          </cell>
          <cell r="AH596" t="str">
            <v>NA</v>
          </cell>
          <cell r="AI596">
            <v>414</v>
          </cell>
          <cell r="AJ596">
            <v>414</v>
          </cell>
          <cell r="AO596">
            <v>910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v>0</v>
          </cell>
          <cell r="BD596">
            <v>0</v>
          </cell>
          <cell r="BE596">
            <v>250716</v>
          </cell>
          <cell r="BF596">
            <v>0</v>
          </cell>
          <cell r="BG596">
            <v>0</v>
          </cell>
          <cell r="BH596">
            <v>0</v>
          </cell>
          <cell r="BI596">
            <v>0</v>
          </cell>
          <cell r="BJ596">
            <v>606</v>
          </cell>
          <cell r="BK596">
            <v>0</v>
          </cell>
          <cell r="BL596">
            <v>0</v>
          </cell>
          <cell r="BM596">
            <v>0</v>
          </cell>
          <cell r="BN596">
            <v>0</v>
          </cell>
          <cell r="BO596">
            <v>606</v>
          </cell>
          <cell r="BP596">
            <v>125868</v>
          </cell>
          <cell r="BQ596">
            <v>0</v>
          </cell>
          <cell r="BR596">
            <v>0</v>
          </cell>
          <cell r="BS596">
            <v>0</v>
          </cell>
          <cell r="BT596">
            <v>0</v>
          </cell>
          <cell r="BU596">
            <v>304</v>
          </cell>
          <cell r="BV596">
            <v>0</v>
          </cell>
          <cell r="BW596">
            <v>0</v>
          </cell>
          <cell r="BX596">
            <v>0</v>
          </cell>
          <cell r="BY596">
            <v>0</v>
          </cell>
          <cell r="BZ596">
            <v>304</v>
          </cell>
          <cell r="CA596">
            <v>606</v>
          </cell>
          <cell r="CB596">
            <v>910</v>
          </cell>
          <cell r="CC596">
            <v>0.05</v>
          </cell>
          <cell r="CD596">
            <v>910</v>
          </cell>
        </row>
        <row r="597">
          <cell r="B597" t="str">
            <v>PLC13</v>
          </cell>
          <cell r="C597" t="str">
            <v>CAP16</v>
          </cell>
          <cell r="D597" t="str">
            <v>De   600  pares</v>
          </cell>
          <cell r="E597" t="str">
            <v>m</v>
          </cell>
          <cell r="F597" t="str">
            <v>NA</v>
          </cell>
          <cell r="G597" t="str">
            <v>NA</v>
          </cell>
          <cell r="H597" t="str">
            <v>NA</v>
          </cell>
          <cell r="I597" t="str">
            <v>NA</v>
          </cell>
          <cell r="J597" t="str">
            <v>NA</v>
          </cell>
          <cell r="K597" t="str">
            <v>NA</v>
          </cell>
          <cell r="L597" t="str">
            <v>NA</v>
          </cell>
          <cell r="M597" t="str">
            <v>NA</v>
          </cell>
          <cell r="N597" t="str">
            <v>NA</v>
          </cell>
          <cell r="O597" t="str">
            <v>NA</v>
          </cell>
          <cell r="P597" t="str">
            <v>NA</v>
          </cell>
          <cell r="Q597" t="str">
            <v>NA</v>
          </cell>
          <cell r="R597" t="str">
            <v>NA</v>
          </cell>
          <cell r="S597" t="str">
            <v>NA</v>
          </cell>
          <cell r="T597" t="str">
            <v>CER001</v>
          </cell>
          <cell r="U597" t="str">
            <v>NA</v>
          </cell>
          <cell r="V597" t="str">
            <v>NA</v>
          </cell>
          <cell r="W597" t="str">
            <v>NA</v>
          </cell>
          <cell r="X597" t="str">
            <v>NA</v>
          </cell>
          <cell r="Y597" t="str">
            <v>CMC011</v>
          </cell>
          <cell r="Z597" t="str">
            <v>NA</v>
          </cell>
          <cell r="AA597" t="str">
            <v>NA</v>
          </cell>
          <cell r="AB597" t="str">
            <v>NA</v>
          </cell>
          <cell r="AC597" t="str">
            <v>NA</v>
          </cell>
          <cell r="AD597">
            <v>1</v>
          </cell>
          <cell r="AE597" t="str">
            <v>NA</v>
          </cell>
          <cell r="AF597" t="str">
            <v>NA</v>
          </cell>
          <cell r="AG597" t="str">
            <v>NA</v>
          </cell>
          <cell r="AH597" t="str">
            <v>NA</v>
          </cell>
          <cell r="AI597">
            <v>427</v>
          </cell>
          <cell r="AJ597">
            <v>427</v>
          </cell>
          <cell r="AO597">
            <v>882</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v>0</v>
          </cell>
          <cell r="BD597">
            <v>0</v>
          </cell>
          <cell r="BE597">
            <v>250716</v>
          </cell>
          <cell r="BF597">
            <v>0</v>
          </cell>
          <cell r="BG597">
            <v>0</v>
          </cell>
          <cell r="BH597">
            <v>0</v>
          </cell>
          <cell r="BI597">
            <v>0</v>
          </cell>
          <cell r="BJ597">
            <v>587</v>
          </cell>
          <cell r="BK597">
            <v>0</v>
          </cell>
          <cell r="BL597">
            <v>0</v>
          </cell>
          <cell r="BM597">
            <v>0</v>
          </cell>
          <cell r="BN597">
            <v>0</v>
          </cell>
          <cell r="BO597">
            <v>587</v>
          </cell>
          <cell r="BP597">
            <v>125868</v>
          </cell>
          <cell r="BQ597">
            <v>0</v>
          </cell>
          <cell r="BR597">
            <v>0</v>
          </cell>
          <cell r="BS597">
            <v>0</v>
          </cell>
          <cell r="BT597">
            <v>0</v>
          </cell>
          <cell r="BU597">
            <v>295</v>
          </cell>
          <cell r="BV597">
            <v>0</v>
          </cell>
          <cell r="BW597">
            <v>0</v>
          </cell>
          <cell r="BX597">
            <v>0</v>
          </cell>
          <cell r="BY597">
            <v>0</v>
          </cell>
          <cell r="BZ597">
            <v>295</v>
          </cell>
          <cell r="CA597">
            <v>587</v>
          </cell>
          <cell r="CB597">
            <v>882</v>
          </cell>
          <cell r="CC597">
            <v>0.05</v>
          </cell>
          <cell r="CD597">
            <v>882</v>
          </cell>
        </row>
        <row r="598">
          <cell r="B598" t="str">
            <v>PLC14</v>
          </cell>
          <cell r="C598" t="str">
            <v>CAP16</v>
          </cell>
          <cell r="D598" t="str">
            <v>De   700  pares</v>
          </cell>
          <cell r="E598" t="str">
            <v>m</v>
          </cell>
          <cell r="F598" t="str">
            <v>NA</v>
          </cell>
          <cell r="G598" t="str">
            <v>NA</v>
          </cell>
          <cell r="H598" t="str">
            <v>NA</v>
          </cell>
          <cell r="I598" t="str">
            <v>NA</v>
          </cell>
          <cell r="J598" t="str">
            <v>NA</v>
          </cell>
          <cell r="K598" t="str">
            <v>NA</v>
          </cell>
          <cell r="L598" t="str">
            <v>NA</v>
          </cell>
          <cell r="M598" t="str">
            <v>NA</v>
          </cell>
          <cell r="N598" t="str">
            <v>NA</v>
          </cell>
          <cell r="O598" t="str">
            <v>NA</v>
          </cell>
          <cell r="P598" t="str">
            <v>NA</v>
          </cell>
          <cell r="Q598" t="str">
            <v>NA</v>
          </cell>
          <cell r="R598" t="str">
            <v>NA</v>
          </cell>
          <cell r="S598" t="str">
            <v>NA</v>
          </cell>
          <cell r="T598" t="str">
            <v>CER001</v>
          </cell>
          <cell r="U598" t="str">
            <v>NA</v>
          </cell>
          <cell r="V598" t="str">
            <v>NA</v>
          </cell>
          <cell r="W598" t="str">
            <v>NA</v>
          </cell>
          <cell r="X598" t="str">
            <v>NA</v>
          </cell>
          <cell r="Y598" t="str">
            <v>CMC011</v>
          </cell>
          <cell r="Z598" t="str">
            <v>NA</v>
          </cell>
          <cell r="AA598" t="str">
            <v>NA</v>
          </cell>
          <cell r="AB598" t="str">
            <v>NA</v>
          </cell>
          <cell r="AC598" t="str">
            <v>NA</v>
          </cell>
          <cell r="AD598">
            <v>1</v>
          </cell>
          <cell r="AE598" t="str">
            <v>NA</v>
          </cell>
          <cell r="AF598" t="str">
            <v>NA</v>
          </cell>
          <cell r="AG598" t="str">
            <v>NA</v>
          </cell>
          <cell r="AH598" t="str">
            <v>NA</v>
          </cell>
          <cell r="AI598">
            <v>414</v>
          </cell>
          <cell r="AJ598">
            <v>414</v>
          </cell>
          <cell r="AO598">
            <v>910</v>
          </cell>
          <cell r="AP598">
            <v>0</v>
          </cell>
          <cell r="AQ598">
            <v>0</v>
          </cell>
          <cell r="AR598">
            <v>0</v>
          </cell>
          <cell r="AS598">
            <v>0</v>
          </cell>
          <cell r="AT598">
            <v>0</v>
          </cell>
          <cell r="AU598">
            <v>0</v>
          </cell>
          <cell r="AV598">
            <v>0</v>
          </cell>
          <cell r="AW598">
            <v>0</v>
          </cell>
          <cell r="AX598">
            <v>0</v>
          </cell>
          <cell r="AY598">
            <v>0</v>
          </cell>
          <cell r="AZ598">
            <v>0</v>
          </cell>
          <cell r="BA598">
            <v>0</v>
          </cell>
          <cell r="BB598">
            <v>0</v>
          </cell>
          <cell r="BC598">
            <v>0</v>
          </cell>
          <cell r="BD598">
            <v>0</v>
          </cell>
          <cell r="BE598">
            <v>250716</v>
          </cell>
          <cell r="BF598">
            <v>0</v>
          </cell>
          <cell r="BG598">
            <v>0</v>
          </cell>
          <cell r="BH598">
            <v>0</v>
          </cell>
          <cell r="BI598">
            <v>0</v>
          </cell>
          <cell r="BJ598">
            <v>606</v>
          </cell>
          <cell r="BK598">
            <v>0</v>
          </cell>
          <cell r="BL598">
            <v>0</v>
          </cell>
          <cell r="BM598">
            <v>0</v>
          </cell>
          <cell r="BN598">
            <v>0</v>
          </cell>
          <cell r="BO598">
            <v>606</v>
          </cell>
          <cell r="BP598">
            <v>125868</v>
          </cell>
          <cell r="BQ598">
            <v>0</v>
          </cell>
          <cell r="BR598">
            <v>0</v>
          </cell>
          <cell r="BS598">
            <v>0</v>
          </cell>
          <cell r="BT598">
            <v>0</v>
          </cell>
          <cell r="BU598">
            <v>304</v>
          </cell>
          <cell r="BV598">
            <v>0</v>
          </cell>
          <cell r="BW598">
            <v>0</v>
          </cell>
          <cell r="BX598">
            <v>0</v>
          </cell>
          <cell r="BY598">
            <v>0</v>
          </cell>
          <cell r="BZ598">
            <v>304</v>
          </cell>
          <cell r="CA598">
            <v>606</v>
          </cell>
          <cell r="CB598">
            <v>910</v>
          </cell>
          <cell r="CC598">
            <v>0.05</v>
          </cell>
          <cell r="CD598">
            <v>910</v>
          </cell>
        </row>
        <row r="599">
          <cell r="B599" t="str">
            <v>PLC15</v>
          </cell>
          <cell r="C599" t="str">
            <v>CAP16</v>
          </cell>
          <cell r="D599" t="str">
            <v>De   800  pares</v>
          </cell>
          <cell r="E599" t="str">
            <v>m</v>
          </cell>
          <cell r="F599" t="str">
            <v>NA</v>
          </cell>
          <cell r="G599" t="str">
            <v>NA</v>
          </cell>
          <cell r="H599" t="str">
            <v>NA</v>
          </cell>
          <cell r="I599" t="str">
            <v>NA</v>
          </cell>
          <cell r="J599" t="str">
            <v>NA</v>
          </cell>
          <cell r="K599" t="str">
            <v>NA</v>
          </cell>
          <cell r="L599" t="str">
            <v>NA</v>
          </cell>
          <cell r="M599" t="str">
            <v>NA</v>
          </cell>
          <cell r="N599" t="str">
            <v>NA</v>
          </cell>
          <cell r="O599" t="str">
            <v>NA</v>
          </cell>
          <cell r="P599" t="str">
            <v>NA</v>
          </cell>
          <cell r="Q599" t="str">
            <v>NA</v>
          </cell>
          <cell r="R599" t="str">
            <v>NA</v>
          </cell>
          <cell r="S599" t="str">
            <v>NA</v>
          </cell>
          <cell r="T599" t="str">
            <v>CER001</v>
          </cell>
          <cell r="U599" t="str">
            <v>NA</v>
          </cell>
          <cell r="V599" t="str">
            <v>NA</v>
          </cell>
          <cell r="W599" t="str">
            <v>NA</v>
          </cell>
          <cell r="X599" t="str">
            <v>NA</v>
          </cell>
          <cell r="Y599" t="str">
            <v>CMC011</v>
          </cell>
          <cell r="Z599" t="str">
            <v>NA</v>
          </cell>
          <cell r="AA599" t="str">
            <v>NA</v>
          </cell>
          <cell r="AB599" t="str">
            <v>NA</v>
          </cell>
          <cell r="AC599" t="str">
            <v>NA</v>
          </cell>
          <cell r="AD599">
            <v>1</v>
          </cell>
          <cell r="AE599" t="str">
            <v>NA</v>
          </cell>
          <cell r="AF599" t="str">
            <v>NA</v>
          </cell>
          <cell r="AG599" t="str">
            <v>NA</v>
          </cell>
          <cell r="AH599" t="str">
            <v>NA</v>
          </cell>
          <cell r="AI599">
            <v>345</v>
          </cell>
          <cell r="AJ599">
            <v>345</v>
          </cell>
          <cell r="AO599">
            <v>1092</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v>0</v>
          </cell>
          <cell r="BD599">
            <v>0</v>
          </cell>
          <cell r="BE599">
            <v>250716</v>
          </cell>
          <cell r="BF599">
            <v>0</v>
          </cell>
          <cell r="BG599">
            <v>0</v>
          </cell>
          <cell r="BH599">
            <v>0</v>
          </cell>
          <cell r="BI599">
            <v>0</v>
          </cell>
          <cell r="BJ599">
            <v>727</v>
          </cell>
          <cell r="BK599">
            <v>0</v>
          </cell>
          <cell r="BL599">
            <v>0</v>
          </cell>
          <cell r="BM599">
            <v>0</v>
          </cell>
          <cell r="BN599">
            <v>0</v>
          </cell>
          <cell r="BO599">
            <v>727</v>
          </cell>
          <cell r="BP599">
            <v>125868</v>
          </cell>
          <cell r="BQ599">
            <v>0</v>
          </cell>
          <cell r="BR599">
            <v>0</v>
          </cell>
          <cell r="BS599">
            <v>0</v>
          </cell>
          <cell r="BT599">
            <v>0</v>
          </cell>
          <cell r="BU599">
            <v>365</v>
          </cell>
          <cell r="BV599">
            <v>0</v>
          </cell>
          <cell r="BW599">
            <v>0</v>
          </cell>
          <cell r="BX599">
            <v>0</v>
          </cell>
          <cell r="BY599">
            <v>0</v>
          </cell>
          <cell r="BZ599">
            <v>365</v>
          </cell>
          <cell r="CA599">
            <v>727</v>
          </cell>
          <cell r="CB599">
            <v>1092</v>
          </cell>
          <cell r="CC599">
            <v>0.05</v>
          </cell>
          <cell r="CD599">
            <v>1092</v>
          </cell>
        </row>
        <row r="600">
          <cell r="B600" t="str">
            <v>PLC16</v>
          </cell>
          <cell r="C600" t="str">
            <v>CAP16</v>
          </cell>
          <cell r="D600" t="str">
            <v>De   900  pares</v>
          </cell>
          <cell r="E600" t="str">
            <v>m</v>
          </cell>
          <cell r="F600" t="str">
            <v>NA</v>
          </cell>
          <cell r="G600" t="str">
            <v>NA</v>
          </cell>
          <cell r="H600" t="str">
            <v>NA</v>
          </cell>
          <cell r="I600" t="str">
            <v>NA</v>
          </cell>
          <cell r="J600" t="str">
            <v>NA</v>
          </cell>
          <cell r="K600" t="str">
            <v>NA</v>
          </cell>
          <cell r="L600" t="str">
            <v>NA</v>
          </cell>
          <cell r="M600" t="str">
            <v>NA</v>
          </cell>
          <cell r="N600" t="str">
            <v>NA</v>
          </cell>
          <cell r="O600" t="str">
            <v>NA</v>
          </cell>
          <cell r="P600" t="str">
            <v>NA</v>
          </cell>
          <cell r="Q600" t="str">
            <v>NA</v>
          </cell>
          <cell r="R600" t="str">
            <v>NA</v>
          </cell>
          <cell r="S600" t="str">
            <v>NA</v>
          </cell>
          <cell r="T600" t="str">
            <v>CER001</v>
          </cell>
          <cell r="U600" t="str">
            <v>NA</v>
          </cell>
          <cell r="V600" t="str">
            <v>NA</v>
          </cell>
          <cell r="W600" t="str">
            <v>NA</v>
          </cell>
          <cell r="X600" t="str">
            <v>NA</v>
          </cell>
          <cell r="Y600" t="str">
            <v>CMC011</v>
          </cell>
          <cell r="Z600" t="str">
            <v>NA</v>
          </cell>
          <cell r="AA600" t="str">
            <v>NA</v>
          </cell>
          <cell r="AB600" t="str">
            <v>NA</v>
          </cell>
          <cell r="AC600" t="str">
            <v>NA</v>
          </cell>
          <cell r="AD600">
            <v>1</v>
          </cell>
          <cell r="AE600" t="str">
            <v>NA</v>
          </cell>
          <cell r="AF600" t="str">
            <v>NA</v>
          </cell>
          <cell r="AG600" t="str">
            <v>NA</v>
          </cell>
          <cell r="AH600" t="str">
            <v>NA</v>
          </cell>
          <cell r="AI600">
            <v>483</v>
          </cell>
          <cell r="AJ600">
            <v>483</v>
          </cell>
          <cell r="AO600">
            <v>780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v>0</v>
          </cell>
          <cell r="BD600">
            <v>0</v>
          </cell>
          <cell r="BE600">
            <v>250716</v>
          </cell>
          <cell r="BF600">
            <v>0</v>
          </cell>
          <cell r="BG600">
            <v>0</v>
          </cell>
          <cell r="BH600">
            <v>0</v>
          </cell>
          <cell r="BI600">
            <v>0</v>
          </cell>
          <cell r="BJ600">
            <v>519</v>
          </cell>
          <cell r="BK600">
            <v>0</v>
          </cell>
          <cell r="BL600">
            <v>0</v>
          </cell>
          <cell r="BM600">
            <v>0</v>
          </cell>
          <cell r="BN600">
            <v>0</v>
          </cell>
          <cell r="BO600">
            <v>519</v>
          </cell>
          <cell r="BP600">
            <v>125868</v>
          </cell>
          <cell r="BQ600">
            <v>0</v>
          </cell>
          <cell r="BR600">
            <v>0</v>
          </cell>
          <cell r="BS600">
            <v>0</v>
          </cell>
          <cell r="BT600">
            <v>0</v>
          </cell>
          <cell r="BU600">
            <v>261</v>
          </cell>
          <cell r="BV600">
            <v>0</v>
          </cell>
          <cell r="BW600">
            <v>0</v>
          </cell>
          <cell r="BX600">
            <v>0</v>
          </cell>
          <cell r="BY600">
            <v>0</v>
          </cell>
          <cell r="BZ600">
            <v>261</v>
          </cell>
          <cell r="CA600">
            <v>519</v>
          </cell>
          <cell r="CB600">
            <v>780</v>
          </cell>
          <cell r="CC600">
            <v>0.05</v>
          </cell>
          <cell r="CD600">
            <v>780</v>
          </cell>
        </row>
        <row r="601">
          <cell r="B601" t="str">
            <v>PLC17</v>
          </cell>
          <cell r="C601" t="str">
            <v>CAP16</v>
          </cell>
          <cell r="D601" t="str">
            <v>De  1200  pares</v>
          </cell>
          <cell r="E601" t="str">
            <v>m</v>
          </cell>
          <cell r="F601" t="str">
            <v>NA</v>
          </cell>
          <cell r="G601" t="str">
            <v>NA</v>
          </cell>
          <cell r="H601" t="str">
            <v>NA</v>
          </cell>
          <cell r="I601" t="str">
            <v>NA</v>
          </cell>
          <cell r="J601" t="str">
            <v>NA</v>
          </cell>
          <cell r="K601" t="str">
            <v>NA</v>
          </cell>
          <cell r="L601" t="str">
            <v>NA</v>
          </cell>
          <cell r="M601" t="str">
            <v>NA</v>
          </cell>
          <cell r="N601" t="str">
            <v>NA</v>
          </cell>
          <cell r="O601" t="str">
            <v>NA</v>
          </cell>
          <cell r="P601" t="str">
            <v>NA</v>
          </cell>
          <cell r="Q601" t="str">
            <v>NA</v>
          </cell>
          <cell r="R601" t="str">
            <v>NA</v>
          </cell>
          <cell r="S601" t="str">
            <v>NA</v>
          </cell>
          <cell r="T601" t="str">
            <v>CER001</v>
          </cell>
          <cell r="U601" t="str">
            <v>NA</v>
          </cell>
          <cell r="V601" t="str">
            <v>NA</v>
          </cell>
          <cell r="W601" t="str">
            <v>NA</v>
          </cell>
          <cell r="X601" t="str">
            <v>NA</v>
          </cell>
          <cell r="Y601" t="str">
            <v>CMC011</v>
          </cell>
          <cell r="Z601" t="str">
            <v>NA</v>
          </cell>
          <cell r="AA601" t="str">
            <v>NA</v>
          </cell>
          <cell r="AB601" t="str">
            <v>NA</v>
          </cell>
          <cell r="AC601" t="str">
            <v>NA</v>
          </cell>
          <cell r="AD601">
            <v>1</v>
          </cell>
          <cell r="AE601" t="str">
            <v>NA</v>
          </cell>
          <cell r="AF601" t="str">
            <v>NA</v>
          </cell>
          <cell r="AG601" t="str">
            <v>NA</v>
          </cell>
          <cell r="AH601" t="str">
            <v>NA</v>
          </cell>
          <cell r="AI601">
            <v>300</v>
          </cell>
          <cell r="AJ601">
            <v>300</v>
          </cell>
          <cell r="AO601">
            <v>1256</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v>0</v>
          </cell>
          <cell r="BD601">
            <v>0</v>
          </cell>
          <cell r="BE601">
            <v>250716</v>
          </cell>
          <cell r="BF601">
            <v>0</v>
          </cell>
          <cell r="BG601">
            <v>0</v>
          </cell>
          <cell r="BH601">
            <v>0</v>
          </cell>
          <cell r="BI601">
            <v>0</v>
          </cell>
          <cell r="BJ601">
            <v>836</v>
          </cell>
          <cell r="BK601">
            <v>0</v>
          </cell>
          <cell r="BL601">
            <v>0</v>
          </cell>
          <cell r="BM601">
            <v>0</v>
          </cell>
          <cell r="BN601">
            <v>0</v>
          </cell>
          <cell r="BO601">
            <v>836</v>
          </cell>
          <cell r="BP601">
            <v>125868</v>
          </cell>
          <cell r="BQ601">
            <v>0</v>
          </cell>
          <cell r="BR601">
            <v>0</v>
          </cell>
          <cell r="BS601">
            <v>0</v>
          </cell>
          <cell r="BT601">
            <v>0</v>
          </cell>
          <cell r="BU601">
            <v>420</v>
          </cell>
          <cell r="BV601">
            <v>0</v>
          </cell>
          <cell r="BW601">
            <v>0</v>
          </cell>
          <cell r="BX601">
            <v>0</v>
          </cell>
          <cell r="BY601">
            <v>0</v>
          </cell>
          <cell r="BZ601">
            <v>420</v>
          </cell>
          <cell r="CA601">
            <v>836</v>
          </cell>
          <cell r="CB601">
            <v>1256</v>
          </cell>
          <cell r="CC601">
            <v>0.05</v>
          </cell>
          <cell r="CD601">
            <v>1256</v>
          </cell>
        </row>
        <row r="602">
          <cell r="B602" t="str">
            <v>PLC18</v>
          </cell>
          <cell r="C602" t="str">
            <v>CAP16</v>
          </cell>
          <cell r="D602" t="str">
            <v>De  1500  pares</v>
          </cell>
          <cell r="E602" t="str">
            <v>m</v>
          </cell>
          <cell r="F602" t="str">
            <v>NA</v>
          </cell>
          <cell r="G602" t="str">
            <v>NA</v>
          </cell>
          <cell r="H602" t="str">
            <v>NA</v>
          </cell>
          <cell r="I602" t="str">
            <v>NA</v>
          </cell>
          <cell r="J602" t="str">
            <v>NA</v>
          </cell>
          <cell r="K602" t="str">
            <v>NA</v>
          </cell>
          <cell r="L602" t="str">
            <v>NA</v>
          </cell>
          <cell r="M602" t="str">
            <v>NA</v>
          </cell>
          <cell r="N602" t="str">
            <v>NA</v>
          </cell>
          <cell r="O602" t="str">
            <v>NA</v>
          </cell>
          <cell r="P602" t="str">
            <v>NA</v>
          </cell>
          <cell r="Q602" t="str">
            <v>NA</v>
          </cell>
          <cell r="R602" t="str">
            <v>NA</v>
          </cell>
          <cell r="S602" t="str">
            <v>NA</v>
          </cell>
          <cell r="T602" t="str">
            <v>CER001</v>
          </cell>
          <cell r="U602" t="str">
            <v>NA</v>
          </cell>
          <cell r="V602" t="str">
            <v>NA</v>
          </cell>
          <cell r="W602" t="str">
            <v>NA</v>
          </cell>
          <cell r="X602" t="str">
            <v>NA</v>
          </cell>
          <cell r="Y602" t="str">
            <v>CMC011</v>
          </cell>
          <cell r="Z602" t="str">
            <v>NA</v>
          </cell>
          <cell r="AA602" t="str">
            <v>NA</v>
          </cell>
          <cell r="AB602" t="str">
            <v>NA</v>
          </cell>
          <cell r="AC602" t="str">
            <v>NA</v>
          </cell>
          <cell r="AD602">
            <v>1</v>
          </cell>
          <cell r="AE602" t="str">
            <v>NA</v>
          </cell>
          <cell r="AF602" t="str">
            <v>NA</v>
          </cell>
          <cell r="AG602" t="str">
            <v>NA</v>
          </cell>
          <cell r="AH602" t="str">
            <v>NA</v>
          </cell>
          <cell r="AI602">
            <v>180</v>
          </cell>
          <cell r="AJ602">
            <v>180</v>
          </cell>
          <cell r="AO602">
            <v>2092</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v>0</v>
          </cell>
          <cell r="BD602">
            <v>0</v>
          </cell>
          <cell r="BE602">
            <v>250716</v>
          </cell>
          <cell r="BF602">
            <v>0</v>
          </cell>
          <cell r="BG602">
            <v>0</v>
          </cell>
          <cell r="BH602">
            <v>0</v>
          </cell>
          <cell r="BI602">
            <v>0</v>
          </cell>
          <cell r="BJ602">
            <v>1393</v>
          </cell>
          <cell r="BK602">
            <v>0</v>
          </cell>
          <cell r="BL602">
            <v>0</v>
          </cell>
          <cell r="BM602">
            <v>0</v>
          </cell>
          <cell r="BN602">
            <v>0</v>
          </cell>
          <cell r="BO602">
            <v>1393</v>
          </cell>
          <cell r="BP602">
            <v>125868</v>
          </cell>
          <cell r="BQ602">
            <v>0</v>
          </cell>
          <cell r="BR602">
            <v>0</v>
          </cell>
          <cell r="BS602">
            <v>0</v>
          </cell>
          <cell r="BT602">
            <v>0</v>
          </cell>
          <cell r="BU602">
            <v>699</v>
          </cell>
          <cell r="BV602">
            <v>0</v>
          </cell>
          <cell r="BW602">
            <v>0</v>
          </cell>
          <cell r="BX602">
            <v>0</v>
          </cell>
          <cell r="BY602">
            <v>0</v>
          </cell>
          <cell r="BZ602">
            <v>699</v>
          </cell>
          <cell r="CA602">
            <v>1393</v>
          </cell>
          <cell r="CB602">
            <v>2092</v>
          </cell>
          <cell r="CC602">
            <v>0.05</v>
          </cell>
          <cell r="CD602">
            <v>2092</v>
          </cell>
        </row>
        <row r="603">
          <cell r="B603" t="str">
            <v>PLC19</v>
          </cell>
          <cell r="C603" t="str">
            <v>CAP16</v>
          </cell>
          <cell r="D603" t="str">
            <v>De  1800  pares</v>
          </cell>
          <cell r="E603" t="str">
            <v>m</v>
          </cell>
          <cell r="F603" t="str">
            <v>NA</v>
          </cell>
          <cell r="G603" t="str">
            <v>NA</v>
          </cell>
          <cell r="H603" t="str">
            <v>NA</v>
          </cell>
          <cell r="I603" t="str">
            <v>NA</v>
          </cell>
          <cell r="J603" t="str">
            <v>NA</v>
          </cell>
          <cell r="K603" t="str">
            <v>NA</v>
          </cell>
          <cell r="L603" t="str">
            <v>NA</v>
          </cell>
          <cell r="M603" t="str">
            <v>NA</v>
          </cell>
          <cell r="N603" t="str">
            <v>NA</v>
          </cell>
          <cell r="O603" t="str">
            <v>NA</v>
          </cell>
          <cell r="P603" t="str">
            <v>NA</v>
          </cell>
          <cell r="Q603" t="str">
            <v>NA</v>
          </cell>
          <cell r="R603" t="str">
            <v>NA</v>
          </cell>
          <cell r="S603" t="str">
            <v>NA</v>
          </cell>
          <cell r="T603" t="str">
            <v>CER001</v>
          </cell>
          <cell r="U603" t="str">
            <v>NA</v>
          </cell>
          <cell r="V603" t="str">
            <v>NA</v>
          </cell>
          <cell r="W603" t="str">
            <v>NA</v>
          </cell>
          <cell r="X603" t="str">
            <v>NA</v>
          </cell>
          <cell r="Y603" t="str">
            <v>CMC011</v>
          </cell>
          <cell r="Z603" t="str">
            <v>NA</v>
          </cell>
          <cell r="AA603" t="str">
            <v>NA</v>
          </cell>
          <cell r="AB603" t="str">
            <v>NA</v>
          </cell>
          <cell r="AC603" t="str">
            <v>NA</v>
          </cell>
          <cell r="AD603">
            <v>1</v>
          </cell>
          <cell r="AE603" t="str">
            <v>NA</v>
          </cell>
          <cell r="AF603" t="str">
            <v>NA</v>
          </cell>
          <cell r="AG603" t="str">
            <v>NA</v>
          </cell>
          <cell r="AH603" t="str">
            <v>NA</v>
          </cell>
          <cell r="AI603">
            <v>180</v>
          </cell>
          <cell r="AJ603">
            <v>180</v>
          </cell>
          <cell r="AO603">
            <v>2092</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v>0</v>
          </cell>
          <cell r="BD603">
            <v>0</v>
          </cell>
          <cell r="BE603">
            <v>250716</v>
          </cell>
          <cell r="BF603">
            <v>0</v>
          </cell>
          <cell r="BG603">
            <v>0</v>
          </cell>
          <cell r="BH603">
            <v>0</v>
          </cell>
          <cell r="BI603">
            <v>0</v>
          </cell>
          <cell r="BJ603">
            <v>1393</v>
          </cell>
          <cell r="BK603">
            <v>0</v>
          </cell>
          <cell r="BL603">
            <v>0</v>
          </cell>
          <cell r="BM603">
            <v>0</v>
          </cell>
          <cell r="BN603">
            <v>0</v>
          </cell>
          <cell r="BO603">
            <v>1393</v>
          </cell>
          <cell r="BP603">
            <v>125868</v>
          </cell>
          <cell r="BQ603">
            <v>0</v>
          </cell>
          <cell r="BR603">
            <v>0</v>
          </cell>
          <cell r="BS603">
            <v>0</v>
          </cell>
          <cell r="BT603">
            <v>0</v>
          </cell>
          <cell r="BU603">
            <v>699</v>
          </cell>
          <cell r="BV603">
            <v>0</v>
          </cell>
          <cell r="BW603">
            <v>0</v>
          </cell>
          <cell r="BX603">
            <v>0</v>
          </cell>
          <cell r="BY603">
            <v>0</v>
          </cell>
          <cell r="BZ603">
            <v>699</v>
          </cell>
          <cell r="CA603">
            <v>1393</v>
          </cell>
          <cell r="CB603">
            <v>2092</v>
          </cell>
          <cell r="CC603">
            <v>0.05</v>
          </cell>
          <cell r="CD603">
            <v>2092</v>
          </cell>
        </row>
        <row r="604">
          <cell r="B604" t="str">
            <v>PLC20</v>
          </cell>
          <cell r="C604" t="str">
            <v>CAP16</v>
          </cell>
          <cell r="D604" t="str">
            <v>De  2100  pares</v>
          </cell>
          <cell r="E604" t="str">
            <v>m</v>
          </cell>
          <cell r="F604" t="str">
            <v>NA</v>
          </cell>
          <cell r="G604" t="str">
            <v>NA</v>
          </cell>
          <cell r="H604" t="str">
            <v>NA</v>
          </cell>
          <cell r="I604" t="str">
            <v>NA</v>
          </cell>
          <cell r="J604" t="str">
            <v>NA</v>
          </cell>
          <cell r="K604" t="str">
            <v>NA</v>
          </cell>
          <cell r="L604" t="str">
            <v>NA</v>
          </cell>
          <cell r="M604" t="str">
            <v>NA</v>
          </cell>
          <cell r="N604" t="str">
            <v>NA</v>
          </cell>
          <cell r="O604" t="str">
            <v>NA</v>
          </cell>
          <cell r="P604" t="str">
            <v>NA</v>
          </cell>
          <cell r="Q604" t="str">
            <v>NA</v>
          </cell>
          <cell r="R604" t="str">
            <v>NA</v>
          </cell>
          <cell r="S604" t="str">
            <v>NA</v>
          </cell>
          <cell r="T604" t="str">
            <v>CER001</v>
          </cell>
          <cell r="U604" t="str">
            <v>NA</v>
          </cell>
          <cell r="V604" t="str">
            <v>NA</v>
          </cell>
          <cell r="W604" t="str">
            <v>NA</v>
          </cell>
          <cell r="X604" t="str">
            <v>NA</v>
          </cell>
          <cell r="Y604" t="str">
            <v>CMC011</v>
          </cell>
          <cell r="Z604" t="str">
            <v>NA</v>
          </cell>
          <cell r="AA604" t="str">
            <v>NA</v>
          </cell>
          <cell r="AB604" t="str">
            <v>NA</v>
          </cell>
          <cell r="AC604" t="str">
            <v>NA</v>
          </cell>
          <cell r="AD604">
            <v>1</v>
          </cell>
          <cell r="AE604" t="str">
            <v>NA</v>
          </cell>
          <cell r="AF604" t="str">
            <v>NA</v>
          </cell>
          <cell r="AG604" t="str">
            <v>NA</v>
          </cell>
          <cell r="AH604" t="str">
            <v>NA</v>
          </cell>
          <cell r="AI604">
            <v>100</v>
          </cell>
          <cell r="AJ604">
            <v>100</v>
          </cell>
          <cell r="AO604">
            <v>3766</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v>0</v>
          </cell>
          <cell r="BD604">
            <v>0</v>
          </cell>
          <cell r="BE604">
            <v>250716</v>
          </cell>
          <cell r="BF604">
            <v>0</v>
          </cell>
          <cell r="BG604">
            <v>0</v>
          </cell>
          <cell r="BH604">
            <v>0</v>
          </cell>
          <cell r="BI604">
            <v>0</v>
          </cell>
          <cell r="BJ604">
            <v>2507</v>
          </cell>
          <cell r="BK604">
            <v>0</v>
          </cell>
          <cell r="BL604">
            <v>0</v>
          </cell>
          <cell r="BM604">
            <v>0</v>
          </cell>
          <cell r="BN604">
            <v>0</v>
          </cell>
          <cell r="BO604">
            <v>2507</v>
          </cell>
          <cell r="BP604">
            <v>125868</v>
          </cell>
          <cell r="BQ604">
            <v>0</v>
          </cell>
          <cell r="BR604">
            <v>0</v>
          </cell>
          <cell r="BS604">
            <v>0</v>
          </cell>
          <cell r="BT604">
            <v>0</v>
          </cell>
          <cell r="BU604">
            <v>1259</v>
          </cell>
          <cell r="BV604">
            <v>0</v>
          </cell>
          <cell r="BW604">
            <v>0</v>
          </cell>
          <cell r="BX604">
            <v>0</v>
          </cell>
          <cell r="BY604">
            <v>0</v>
          </cell>
          <cell r="BZ604">
            <v>1259</v>
          </cell>
          <cell r="CA604">
            <v>2507</v>
          </cell>
          <cell r="CB604">
            <v>3766</v>
          </cell>
          <cell r="CC604">
            <v>0.05</v>
          </cell>
          <cell r="CD604">
            <v>3766</v>
          </cell>
        </row>
        <row r="605">
          <cell r="B605" t="str">
            <v>PLC21</v>
          </cell>
          <cell r="C605" t="str">
            <v>CAP16</v>
          </cell>
          <cell r="D605" t="str">
            <v>De  2400  pares</v>
          </cell>
          <cell r="E605" t="str">
            <v>m</v>
          </cell>
          <cell r="F605" t="str">
            <v>NA</v>
          </cell>
          <cell r="G605" t="str">
            <v>NA</v>
          </cell>
          <cell r="H605" t="str">
            <v>NA</v>
          </cell>
          <cell r="I605" t="str">
            <v>NA</v>
          </cell>
          <cell r="J605" t="str">
            <v>NA</v>
          </cell>
          <cell r="K605" t="str">
            <v>NA</v>
          </cell>
          <cell r="L605" t="str">
            <v>NA</v>
          </cell>
          <cell r="M605" t="str">
            <v>NA</v>
          </cell>
          <cell r="N605" t="str">
            <v>NA</v>
          </cell>
          <cell r="O605" t="str">
            <v>NA</v>
          </cell>
          <cell r="P605" t="str">
            <v>NA</v>
          </cell>
          <cell r="Q605" t="str">
            <v>NA</v>
          </cell>
          <cell r="R605" t="str">
            <v>NA</v>
          </cell>
          <cell r="S605" t="str">
            <v>NA</v>
          </cell>
          <cell r="T605" t="str">
            <v>CER001</v>
          </cell>
          <cell r="U605" t="str">
            <v>NA</v>
          </cell>
          <cell r="V605" t="str">
            <v>NA</v>
          </cell>
          <cell r="W605" t="str">
            <v>NA</v>
          </cell>
          <cell r="X605" t="str">
            <v>NA</v>
          </cell>
          <cell r="Y605" t="str">
            <v>CMC011</v>
          </cell>
          <cell r="Z605" t="str">
            <v>NA</v>
          </cell>
          <cell r="AA605" t="str">
            <v>NA</v>
          </cell>
          <cell r="AB605" t="str">
            <v>NA</v>
          </cell>
          <cell r="AC605" t="str">
            <v>NA</v>
          </cell>
          <cell r="AD605">
            <v>1</v>
          </cell>
          <cell r="AE605" t="str">
            <v>NA</v>
          </cell>
          <cell r="AF605" t="str">
            <v>NA</v>
          </cell>
          <cell r="AG605" t="str">
            <v>NA</v>
          </cell>
          <cell r="AH605" t="str">
            <v>NA</v>
          </cell>
          <cell r="AI605">
            <v>100</v>
          </cell>
          <cell r="AJ605">
            <v>100</v>
          </cell>
          <cell r="AO605">
            <v>3766</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v>0</v>
          </cell>
          <cell r="BD605">
            <v>0</v>
          </cell>
          <cell r="BE605">
            <v>250716</v>
          </cell>
          <cell r="BF605">
            <v>0</v>
          </cell>
          <cell r="BG605">
            <v>0</v>
          </cell>
          <cell r="BH605">
            <v>0</v>
          </cell>
          <cell r="BI605">
            <v>0</v>
          </cell>
          <cell r="BJ605">
            <v>2507</v>
          </cell>
          <cell r="BK605">
            <v>0</v>
          </cell>
          <cell r="BL605">
            <v>0</v>
          </cell>
          <cell r="BM605">
            <v>0</v>
          </cell>
          <cell r="BN605">
            <v>0</v>
          </cell>
          <cell r="BO605">
            <v>2507</v>
          </cell>
          <cell r="BP605">
            <v>125868</v>
          </cell>
          <cell r="BQ605">
            <v>0</v>
          </cell>
          <cell r="BR605">
            <v>0</v>
          </cell>
          <cell r="BS605">
            <v>0</v>
          </cell>
          <cell r="BT605">
            <v>0</v>
          </cell>
          <cell r="BU605">
            <v>1259</v>
          </cell>
          <cell r="BV605">
            <v>0</v>
          </cell>
          <cell r="BW605">
            <v>0</v>
          </cell>
          <cell r="BX605">
            <v>0</v>
          </cell>
          <cell r="BY605">
            <v>0</v>
          </cell>
          <cell r="BZ605">
            <v>1259</v>
          </cell>
          <cell r="CA605">
            <v>2507</v>
          </cell>
          <cell r="CB605">
            <v>3766</v>
          </cell>
          <cell r="CC605">
            <v>0.05</v>
          </cell>
          <cell r="CD605">
            <v>3766</v>
          </cell>
        </row>
        <row r="606">
          <cell r="B606" t="str">
            <v>PLA01</v>
          </cell>
          <cell r="C606" t="str">
            <v>CAP17</v>
          </cell>
          <cell r="D606" t="str">
            <v>De    10  pares</v>
          </cell>
          <cell r="E606" t="str">
            <v>m</v>
          </cell>
          <cell r="F606" t="str">
            <v>NA</v>
          </cell>
          <cell r="G606" t="str">
            <v>NA</v>
          </cell>
          <cell r="H606" t="str">
            <v>NA</v>
          </cell>
          <cell r="I606" t="str">
            <v>NA</v>
          </cell>
          <cell r="J606" t="str">
            <v>NA</v>
          </cell>
          <cell r="K606" t="str">
            <v>NA</v>
          </cell>
          <cell r="L606" t="str">
            <v>NA</v>
          </cell>
          <cell r="M606" t="str">
            <v>NA</v>
          </cell>
          <cell r="N606" t="str">
            <v>NA</v>
          </cell>
          <cell r="O606" t="str">
            <v>NA</v>
          </cell>
          <cell r="P606" t="str">
            <v>NA</v>
          </cell>
          <cell r="Q606" t="str">
            <v>NA</v>
          </cell>
          <cell r="R606" t="str">
            <v>NA</v>
          </cell>
          <cell r="S606" t="str">
            <v>NA</v>
          </cell>
          <cell r="T606" t="str">
            <v>CER002</v>
          </cell>
          <cell r="U606" t="str">
            <v>NA</v>
          </cell>
          <cell r="V606" t="str">
            <v>NA</v>
          </cell>
          <cell r="W606" t="str">
            <v>NA</v>
          </cell>
          <cell r="X606" t="str">
            <v>NA</v>
          </cell>
          <cell r="Y606" t="str">
            <v>CMC012</v>
          </cell>
          <cell r="Z606" t="str">
            <v>NA</v>
          </cell>
          <cell r="AA606" t="str">
            <v>NA</v>
          </cell>
          <cell r="AB606" t="str">
            <v>NA</v>
          </cell>
          <cell r="AC606" t="str">
            <v>NA</v>
          </cell>
          <cell r="AD606">
            <v>1</v>
          </cell>
          <cell r="AE606" t="str">
            <v>NA</v>
          </cell>
          <cell r="AF606" t="str">
            <v>NA</v>
          </cell>
          <cell r="AG606" t="str">
            <v>NA</v>
          </cell>
          <cell r="AH606" t="str">
            <v>NA</v>
          </cell>
          <cell r="AI606">
            <v>300</v>
          </cell>
          <cell r="AJ606">
            <v>300</v>
          </cell>
          <cell r="AO606">
            <v>489</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v>0</v>
          </cell>
          <cell r="BD606">
            <v>0</v>
          </cell>
          <cell r="BE606">
            <v>48564</v>
          </cell>
          <cell r="BF606">
            <v>0</v>
          </cell>
          <cell r="BG606">
            <v>0</v>
          </cell>
          <cell r="BH606">
            <v>0</v>
          </cell>
          <cell r="BI606">
            <v>0</v>
          </cell>
          <cell r="BJ606">
            <v>162</v>
          </cell>
          <cell r="BK606">
            <v>0</v>
          </cell>
          <cell r="BL606">
            <v>0</v>
          </cell>
          <cell r="BM606">
            <v>0</v>
          </cell>
          <cell r="BN606">
            <v>0</v>
          </cell>
          <cell r="BO606">
            <v>162</v>
          </cell>
          <cell r="BP606">
            <v>98147</v>
          </cell>
          <cell r="BQ606">
            <v>0</v>
          </cell>
          <cell r="BR606">
            <v>0</v>
          </cell>
          <cell r="BS606">
            <v>0</v>
          </cell>
          <cell r="BT606">
            <v>0</v>
          </cell>
          <cell r="BU606">
            <v>327</v>
          </cell>
          <cell r="BV606">
            <v>0</v>
          </cell>
          <cell r="BW606">
            <v>0</v>
          </cell>
          <cell r="BX606">
            <v>0</v>
          </cell>
          <cell r="BY606">
            <v>0</v>
          </cell>
          <cell r="BZ606">
            <v>327</v>
          </cell>
          <cell r="CA606">
            <v>162</v>
          </cell>
          <cell r="CB606">
            <v>489</v>
          </cell>
          <cell r="CD606">
            <v>489</v>
          </cell>
        </row>
        <row r="607">
          <cell r="B607" t="str">
            <v>PLA02</v>
          </cell>
          <cell r="C607" t="str">
            <v>CAP17</v>
          </cell>
          <cell r="D607" t="str">
            <v>De    20  pares</v>
          </cell>
          <cell r="E607" t="str">
            <v>m</v>
          </cell>
          <cell r="F607" t="str">
            <v>NA</v>
          </cell>
          <cell r="G607" t="str">
            <v>NA</v>
          </cell>
          <cell r="H607" t="str">
            <v>NA</v>
          </cell>
          <cell r="I607" t="str">
            <v>NA</v>
          </cell>
          <cell r="J607" t="str">
            <v>NA</v>
          </cell>
          <cell r="K607" t="str">
            <v>NA</v>
          </cell>
          <cell r="L607" t="str">
            <v>NA</v>
          </cell>
          <cell r="M607" t="str">
            <v>NA</v>
          </cell>
          <cell r="N607" t="str">
            <v>NA</v>
          </cell>
          <cell r="O607" t="str">
            <v>NA</v>
          </cell>
          <cell r="P607" t="str">
            <v>NA</v>
          </cell>
          <cell r="Q607" t="str">
            <v>NA</v>
          </cell>
          <cell r="R607" t="str">
            <v>NA</v>
          </cell>
          <cell r="S607" t="str">
            <v>NA</v>
          </cell>
          <cell r="T607" t="str">
            <v>CER002</v>
          </cell>
          <cell r="U607" t="str">
            <v>NA</v>
          </cell>
          <cell r="V607" t="str">
            <v>NA</v>
          </cell>
          <cell r="W607" t="str">
            <v>NA</v>
          </cell>
          <cell r="X607" t="str">
            <v>NA</v>
          </cell>
          <cell r="Y607" t="str">
            <v>CMC012</v>
          </cell>
          <cell r="Z607" t="str">
            <v>NA</v>
          </cell>
          <cell r="AA607" t="str">
            <v>NA</v>
          </cell>
          <cell r="AB607" t="str">
            <v>NA</v>
          </cell>
          <cell r="AC607" t="str">
            <v>NA</v>
          </cell>
          <cell r="AD607">
            <v>1</v>
          </cell>
          <cell r="AE607" t="str">
            <v>NA</v>
          </cell>
          <cell r="AF607" t="str">
            <v>NA</v>
          </cell>
          <cell r="AG607" t="str">
            <v>NA</v>
          </cell>
          <cell r="AH607" t="str">
            <v>NA</v>
          </cell>
          <cell r="AI607">
            <v>300</v>
          </cell>
          <cell r="AJ607">
            <v>300</v>
          </cell>
          <cell r="AO607">
            <v>489</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v>0</v>
          </cell>
          <cell r="BD607">
            <v>0</v>
          </cell>
          <cell r="BE607">
            <v>48564</v>
          </cell>
          <cell r="BF607">
            <v>0</v>
          </cell>
          <cell r="BG607">
            <v>0</v>
          </cell>
          <cell r="BH607">
            <v>0</v>
          </cell>
          <cell r="BI607">
            <v>0</v>
          </cell>
          <cell r="BJ607">
            <v>162</v>
          </cell>
          <cell r="BK607">
            <v>0</v>
          </cell>
          <cell r="BL607">
            <v>0</v>
          </cell>
          <cell r="BM607">
            <v>0</v>
          </cell>
          <cell r="BN607">
            <v>0</v>
          </cell>
          <cell r="BO607">
            <v>162</v>
          </cell>
          <cell r="BP607">
            <v>98147</v>
          </cell>
          <cell r="BQ607">
            <v>0</v>
          </cell>
          <cell r="BR607">
            <v>0</v>
          </cell>
          <cell r="BS607">
            <v>0</v>
          </cell>
          <cell r="BT607">
            <v>0</v>
          </cell>
          <cell r="BU607">
            <v>327</v>
          </cell>
          <cell r="BV607">
            <v>0</v>
          </cell>
          <cell r="BW607">
            <v>0</v>
          </cell>
          <cell r="BX607">
            <v>0</v>
          </cell>
          <cell r="BY607">
            <v>0</v>
          </cell>
          <cell r="BZ607">
            <v>327</v>
          </cell>
          <cell r="CA607">
            <v>162</v>
          </cell>
          <cell r="CB607">
            <v>489</v>
          </cell>
          <cell r="CD607">
            <v>489</v>
          </cell>
        </row>
        <row r="608">
          <cell r="B608" t="str">
            <v>PLA03</v>
          </cell>
          <cell r="C608" t="str">
            <v>CAP17</v>
          </cell>
          <cell r="D608" t="str">
            <v>De    30  pares</v>
          </cell>
          <cell r="E608" t="str">
            <v>m</v>
          </cell>
          <cell r="F608" t="str">
            <v>NA</v>
          </cell>
          <cell r="G608" t="str">
            <v>NA</v>
          </cell>
          <cell r="H608" t="str">
            <v>NA</v>
          </cell>
          <cell r="I608" t="str">
            <v>NA</v>
          </cell>
          <cell r="J608" t="str">
            <v>NA</v>
          </cell>
          <cell r="K608" t="str">
            <v>NA</v>
          </cell>
          <cell r="L608" t="str">
            <v>NA</v>
          </cell>
          <cell r="M608" t="str">
            <v>NA</v>
          </cell>
          <cell r="N608" t="str">
            <v>NA</v>
          </cell>
          <cell r="O608" t="str">
            <v>NA</v>
          </cell>
          <cell r="P608" t="str">
            <v>NA</v>
          </cell>
          <cell r="Q608" t="str">
            <v>NA</v>
          </cell>
          <cell r="R608" t="str">
            <v>NA</v>
          </cell>
          <cell r="S608" t="str">
            <v>NA</v>
          </cell>
          <cell r="T608" t="str">
            <v>CER002</v>
          </cell>
          <cell r="U608" t="str">
            <v>NA</v>
          </cell>
          <cell r="V608" t="str">
            <v>NA</v>
          </cell>
          <cell r="W608" t="str">
            <v>NA</v>
          </cell>
          <cell r="X608" t="str">
            <v>NA</v>
          </cell>
          <cell r="Y608" t="str">
            <v>CMC012</v>
          </cell>
          <cell r="Z608" t="str">
            <v>NA</v>
          </cell>
          <cell r="AA608" t="str">
            <v>NA</v>
          </cell>
          <cell r="AB608" t="str">
            <v>NA</v>
          </cell>
          <cell r="AC608" t="str">
            <v>NA</v>
          </cell>
          <cell r="AD608">
            <v>1</v>
          </cell>
          <cell r="AE608" t="str">
            <v>NA</v>
          </cell>
          <cell r="AF608" t="str">
            <v>NA</v>
          </cell>
          <cell r="AG608" t="str">
            <v>NA</v>
          </cell>
          <cell r="AH608" t="str">
            <v>NA</v>
          </cell>
          <cell r="AI608">
            <v>300</v>
          </cell>
          <cell r="AJ608">
            <v>300</v>
          </cell>
          <cell r="AO608">
            <v>489</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v>0</v>
          </cell>
          <cell r="BD608">
            <v>0</v>
          </cell>
          <cell r="BE608">
            <v>48564</v>
          </cell>
          <cell r="BF608">
            <v>0</v>
          </cell>
          <cell r="BG608">
            <v>0</v>
          </cell>
          <cell r="BH608">
            <v>0</v>
          </cell>
          <cell r="BI608">
            <v>0</v>
          </cell>
          <cell r="BJ608">
            <v>162</v>
          </cell>
          <cell r="BK608">
            <v>0</v>
          </cell>
          <cell r="BL608">
            <v>0</v>
          </cell>
          <cell r="BM608">
            <v>0</v>
          </cell>
          <cell r="BN608">
            <v>0</v>
          </cell>
          <cell r="BO608">
            <v>162</v>
          </cell>
          <cell r="BP608">
            <v>98147</v>
          </cell>
          <cell r="BQ608">
            <v>0</v>
          </cell>
          <cell r="BR608">
            <v>0</v>
          </cell>
          <cell r="BS608">
            <v>0</v>
          </cell>
          <cell r="BT608">
            <v>0</v>
          </cell>
          <cell r="BU608">
            <v>327</v>
          </cell>
          <cell r="BV608">
            <v>0</v>
          </cell>
          <cell r="BW608">
            <v>0</v>
          </cell>
          <cell r="BX608">
            <v>0</v>
          </cell>
          <cell r="BY608">
            <v>0</v>
          </cell>
          <cell r="BZ608">
            <v>327</v>
          </cell>
          <cell r="CA608">
            <v>162</v>
          </cell>
          <cell r="CB608">
            <v>489</v>
          </cell>
          <cell r="CD608">
            <v>489</v>
          </cell>
        </row>
        <row r="609">
          <cell r="B609" t="str">
            <v>PLA04</v>
          </cell>
          <cell r="C609" t="str">
            <v>CAP17</v>
          </cell>
          <cell r="D609" t="str">
            <v>De    40  pares</v>
          </cell>
          <cell r="E609" t="str">
            <v>m</v>
          </cell>
          <cell r="F609" t="str">
            <v>NA</v>
          </cell>
          <cell r="G609" t="str">
            <v>NA</v>
          </cell>
          <cell r="H609" t="str">
            <v>NA</v>
          </cell>
          <cell r="I609" t="str">
            <v>NA</v>
          </cell>
          <cell r="J609" t="str">
            <v>NA</v>
          </cell>
          <cell r="K609" t="str">
            <v>NA</v>
          </cell>
          <cell r="L609" t="str">
            <v>NA</v>
          </cell>
          <cell r="M609" t="str">
            <v>NA</v>
          </cell>
          <cell r="N609" t="str">
            <v>NA</v>
          </cell>
          <cell r="O609" t="str">
            <v>NA</v>
          </cell>
          <cell r="P609" t="str">
            <v>NA</v>
          </cell>
          <cell r="Q609" t="str">
            <v>NA</v>
          </cell>
          <cell r="R609" t="str">
            <v>NA</v>
          </cell>
          <cell r="S609" t="str">
            <v>NA</v>
          </cell>
          <cell r="T609" t="str">
            <v>CER002</v>
          </cell>
          <cell r="U609" t="str">
            <v>NA</v>
          </cell>
          <cell r="V609" t="str">
            <v>NA</v>
          </cell>
          <cell r="W609" t="str">
            <v>NA</v>
          </cell>
          <cell r="X609" t="str">
            <v>NA</v>
          </cell>
          <cell r="Y609" t="str">
            <v>CMC012</v>
          </cell>
          <cell r="Z609" t="str">
            <v>NA</v>
          </cell>
          <cell r="AA609" t="str">
            <v>NA</v>
          </cell>
          <cell r="AB609" t="str">
            <v>NA</v>
          </cell>
          <cell r="AC609" t="str">
            <v>NA</v>
          </cell>
          <cell r="AD609">
            <v>1</v>
          </cell>
          <cell r="AE609" t="str">
            <v>NA</v>
          </cell>
          <cell r="AF609" t="str">
            <v>NA</v>
          </cell>
          <cell r="AG609" t="str">
            <v>NA</v>
          </cell>
          <cell r="AH609" t="str">
            <v>NA</v>
          </cell>
          <cell r="AI609">
            <v>289.5</v>
          </cell>
          <cell r="AJ609">
            <v>289.5</v>
          </cell>
          <cell r="AO609">
            <v>507</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v>0</v>
          </cell>
          <cell r="BD609">
            <v>0</v>
          </cell>
          <cell r="BE609">
            <v>48564</v>
          </cell>
          <cell r="BF609">
            <v>0</v>
          </cell>
          <cell r="BG609">
            <v>0</v>
          </cell>
          <cell r="BH609">
            <v>0</v>
          </cell>
          <cell r="BI609">
            <v>0</v>
          </cell>
          <cell r="BJ609">
            <v>168</v>
          </cell>
          <cell r="BK609">
            <v>0</v>
          </cell>
          <cell r="BL609">
            <v>0</v>
          </cell>
          <cell r="BM609">
            <v>0</v>
          </cell>
          <cell r="BN609">
            <v>0</v>
          </cell>
          <cell r="BO609">
            <v>168</v>
          </cell>
          <cell r="BP609">
            <v>98147</v>
          </cell>
          <cell r="BQ609">
            <v>0</v>
          </cell>
          <cell r="BR609">
            <v>0</v>
          </cell>
          <cell r="BS609">
            <v>0</v>
          </cell>
          <cell r="BT609">
            <v>0</v>
          </cell>
          <cell r="BU609">
            <v>339</v>
          </cell>
          <cell r="BV609">
            <v>0</v>
          </cell>
          <cell r="BW609">
            <v>0</v>
          </cell>
          <cell r="BX609">
            <v>0</v>
          </cell>
          <cell r="BY609">
            <v>0</v>
          </cell>
          <cell r="BZ609">
            <v>339</v>
          </cell>
          <cell r="CA609">
            <v>168</v>
          </cell>
          <cell r="CB609">
            <v>507</v>
          </cell>
          <cell r="CC609">
            <v>0.05</v>
          </cell>
          <cell r="CD609">
            <v>507</v>
          </cell>
        </row>
        <row r="610">
          <cell r="B610" t="str">
            <v>PLA05</v>
          </cell>
          <cell r="C610" t="str">
            <v>CAP17</v>
          </cell>
          <cell r="D610" t="str">
            <v>De    50  pares</v>
          </cell>
          <cell r="E610" t="str">
            <v>m</v>
          </cell>
          <cell r="F610" t="str">
            <v>NA</v>
          </cell>
          <cell r="G610" t="str">
            <v>NA</v>
          </cell>
          <cell r="H610" t="str">
            <v>NA</v>
          </cell>
          <cell r="I610" t="str">
            <v>NA</v>
          </cell>
          <cell r="J610" t="str">
            <v>NA</v>
          </cell>
          <cell r="K610" t="str">
            <v>NA</v>
          </cell>
          <cell r="L610" t="str">
            <v>NA</v>
          </cell>
          <cell r="M610" t="str">
            <v>NA</v>
          </cell>
          <cell r="N610" t="str">
            <v>NA</v>
          </cell>
          <cell r="O610" t="str">
            <v>NA</v>
          </cell>
          <cell r="P610" t="str">
            <v>NA</v>
          </cell>
          <cell r="Q610" t="str">
            <v>NA</v>
          </cell>
          <cell r="R610" t="str">
            <v>NA</v>
          </cell>
          <cell r="S610" t="str">
            <v>NA</v>
          </cell>
          <cell r="T610" t="str">
            <v>CER002</v>
          </cell>
          <cell r="U610" t="str">
            <v>NA</v>
          </cell>
          <cell r="V610" t="str">
            <v>NA</v>
          </cell>
          <cell r="W610" t="str">
            <v>NA</v>
          </cell>
          <cell r="X610" t="str">
            <v>NA</v>
          </cell>
          <cell r="Y610" t="str">
            <v>CMC012</v>
          </cell>
          <cell r="Z610" t="str">
            <v>NA</v>
          </cell>
          <cell r="AA610" t="str">
            <v>NA</v>
          </cell>
          <cell r="AB610" t="str">
            <v>NA</v>
          </cell>
          <cell r="AC610" t="str">
            <v>NA</v>
          </cell>
          <cell r="AD610">
            <v>1</v>
          </cell>
          <cell r="AE610" t="str">
            <v>NA</v>
          </cell>
          <cell r="AF610" t="str">
            <v>NA</v>
          </cell>
          <cell r="AG610" t="str">
            <v>NA</v>
          </cell>
          <cell r="AH610" t="str">
            <v>NA</v>
          </cell>
          <cell r="AI610">
            <v>289.5</v>
          </cell>
          <cell r="AJ610">
            <v>289.5</v>
          </cell>
          <cell r="AO610">
            <v>507</v>
          </cell>
          <cell r="AP610">
            <v>0</v>
          </cell>
          <cell r="AQ610">
            <v>0</v>
          </cell>
          <cell r="AR610">
            <v>0</v>
          </cell>
          <cell r="AS610">
            <v>0</v>
          </cell>
          <cell r="AT610">
            <v>0</v>
          </cell>
          <cell r="AU610">
            <v>0</v>
          </cell>
          <cell r="AV610">
            <v>0</v>
          </cell>
          <cell r="AW610">
            <v>0</v>
          </cell>
          <cell r="AX610">
            <v>0</v>
          </cell>
          <cell r="AY610">
            <v>0</v>
          </cell>
          <cell r="AZ610">
            <v>0</v>
          </cell>
          <cell r="BA610">
            <v>0</v>
          </cell>
          <cell r="BB610">
            <v>0</v>
          </cell>
          <cell r="BC610">
            <v>0</v>
          </cell>
          <cell r="BD610">
            <v>0</v>
          </cell>
          <cell r="BE610">
            <v>48564</v>
          </cell>
          <cell r="BF610">
            <v>0</v>
          </cell>
          <cell r="BG610">
            <v>0</v>
          </cell>
          <cell r="BH610">
            <v>0</v>
          </cell>
          <cell r="BI610">
            <v>0</v>
          </cell>
          <cell r="BJ610">
            <v>168</v>
          </cell>
          <cell r="BK610">
            <v>0</v>
          </cell>
          <cell r="BL610">
            <v>0</v>
          </cell>
          <cell r="BM610">
            <v>0</v>
          </cell>
          <cell r="BN610">
            <v>0</v>
          </cell>
          <cell r="BO610">
            <v>168</v>
          </cell>
          <cell r="BP610">
            <v>98147</v>
          </cell>
          <cell r="BQ610">
            <v>0</v>
          </cell>
          <cell r="BR610">
            <v>0</v>
          </cell>
          <cell r="BS610">
            <v>0</v>
          </cell>
          <cell r="BT610">
            <v>0</v>
          </cell>
          <cell r="BU610">
            <v>339</v>
          </cell>
          <cell r="BV610">
            <v>0</v>
          </cell>
          <cell r="BW610">
            <v>0</v>
          </cell>
          <cell r="BX610">
            <v>0</v>
          </cell>
          <cell r="BY610">
            <v>0</v>
          </cell>
          <cell r="BZ610">
            <v>339</v>
          </cell>
          <cell r="CA610">
            <v>168</v>
          </cell>
          <cell r="CB610">
            <v>507</v>
          </cell>
          <cell r="CD610">
            <v>507</v>
          </cell>
        </row>
        <row r="611">
          <cell r="B611" t="str">
            <v>PLA06</v>
          </cell>
          <cell r="C611" t="str">
            <v>CAP17</v>
          </cell>
          <cell r="D611" t="str">
            <v>De    70  pares</v>
          </cell>
          <cell r="E611" t="str">
            <v>m</v>
          </cell>
          <cell r="F611" t="str">
            <v>NA</v>
          </cell>
          <cell r="G611" t="str">
            <v>NA</v>
          </cell>
          <cell r="H611" t="str">
            <v>NA</v>
          </cell>
          <cell r="I611" t="str">
            <v>NA</v>
          </cell>
          <cell r="J611" t="str">
            <v>NA</v>
          </cell>
          <cell r="K611" t="str">
            <v>NA</v>
          </cell>
          <cell r="L611" t="str">
            <v>NA</v>
          </cell>
          <cell r="M611" t="str">
            <v>NA</v>
          </cell>
          <cell r="N611" t="str">
            <v>NA</v>
          </cell>
          <cell r="O611" t="str">
            <v>NA</v>
          </cell>
          <cell r="P611" t="str">
            <v>NA</v>
          </cell>
          <cell r="Q611" t="str">
            <v>NA</v>
          </cell>
          <cell r="R611" t="str">
            <v>NA</v>
          </cell>
          <cell r="S611" t="str">
            <v>NA</v>
          </cell>
          <cell r="T611" t="str">
            <v>CER002</v>
          </cell>
          <cell r="U611" t="str">
            <v>NA</v>
          </cell>
          <cell r="V611" t="str">
            <v>NA</v>
          </cell>
          <cell r="W611" t="str">
            <v>NA</v>
          </cell>
          <cell r="X611" t="str">
            <v>NA</v>
          </cell>
          <cell r="Y611" t="str">
            <v>CMC012</v>
          </cell>
          <cell r="Z611" t="str">
            <v>NA</v>
          </cell>
          <cell r="AA611" t="str">
            <v>NA</v>
          </cell>
          <cell r="AB611" t="str">
            <v>NA</v>
          </cell>
          <cell r="AC611" t="str">
            <v>NA</v>
          </cell>
          <cell r="AD611">
            <v>1</v>
          </cell>
          <cell r="AE611" t="str">
            <v>NA</v>
          </cell>
          <cell r="AF611" t="str">
            <v>NA</v>
          </cell>
          <cell r="AG611" t="str">
            <v>NA</v>
          </cell>
          <cell r="AH611" t="str">
            <v>NA</v>
          </cell>
          <cell r="AI611">
            <v>289.5</v>
          </cell>
          <cell r="AJ611">
            <v>289.5</v>
          </cell>
          <cell r="AO611">
            <v>507</v>
          </cell>
          <cell r="AP611">
            <v>0</v>
          </cell>
          <cell r="AQ611">
            <v>0</v>
          </cell>
          <cell r="AR611">
            <v>0</v>
          </cell>
          <cell r="AS611">
            <v>0</v>
          </cell>
          <cell r="AT611">
            <v>0</v>
          </cell>
          <cell r="AU611">
            <v>0</v>
          </cell>
          <cell r="AV611">
            <v>0</v>
          </cell>
          <cell r="AW611">
            <v>0</v>
          </cell>
          <cell r="AX611">
            <v>0</v>
          </cell>
          <cell r="AY611">
            <v>0</v>
          </cell>
          <cell r="AZ611">
            <v>0</v>
          </cell>
          <cell r="BA611">
            <v>0</v>
          </cell>
          <cell r="BB611">
            <v>0</v>
          </cell>
          <cell r="BC611">
            <v>0</v>
          </cell>
          <cell r="BD611">
            <v>0</v>
          </cell>
          <cell r="BE611">
            <v>48564</v>
          </cell>
          <cell r="BF611">
            <v>0</v>
          </cell>
          <cell r="BG611">
            <v>0</v>
          </cell>
          <cell r="BH611">
            <v>0</v>
          </cell>
          <cell r="BI611">
            <v>0</v>
          </cell>
          <cell r="BJ611">
            <v>168</v>
          </cell>
          <cell r="BK611">
            <v>0</v>
          </cell>
          <cell r="BL611">
            <v>0</v>
          </cell>
          <cell r="BM611">
            <v>0</v>
          </cell>
          <cell r="BN611">
            <v>0</v>
          </cell>
          <cell r="BO611">
            <v>168</v>
          </cell>
          <cell r="BP611">
            <v>98147</v>
          </cell>
          <cell r="BQ611">
            <v>0</v>
          </cell>
          <cell r="BR611">
            <v>0</v>
          </cell>
          <cell r="BS611">
            <v>0</v>
          </cell>
          <cell r="BT611">
            <v>0</v>
          </cell>
          <cell r="BU611">
            <v>339</v>
          </cell>
          <cell r="BV611">
            <v>0</v>
          </cell>
          <cell r="BW611">
            <v>0</v>
          </cell>
          <cell r="BX611">
            <v>0</v>
          </cell>
          <cell r="BY611">
            <v>0</v>
          </cell>
          <cell r="BZ611">
            <v>339</v>
          </cell>
          <cell r="CA611">
            <v>168</v>
          </cell>
          <cell r="CB611">
            <v>507</v>
          </cell>
          <cell r="CD611">
            <v>507</v>
          </cell>
        </row>
        <row r="612">
          <cell r="B612" t="str">
            <v>PLA07</v>
          </cell>
          <cell r="C612" t="str">
            <v>CAP17</v>
          </cell>
          <cell r="D612" t="str">
            <v>De   100  pares</v>
          </cell>
          <cell r="E612" t="str">
            <v>m</v>
          </cell>
          <cell r="F612" t="str">
            <v>NA</v>
          </cell>
          <cell r="G612" t="str">
            <v>NA</v>
          </cell>
          <cell r="H612" t="str">
            <v>NA</v>
          </cell>
          <cell r="I612" t="str">
            <v>NA</v>
          </cell>
          <cell r="J612" t="str">
            <v>NA</v>
          </cell>
          <cell r="K612" t="str">
            <v>NA</v>
          </cell>
          <cell r="L612" t="str">
            <v>NA</v>
          </cell>
          <cell r="M612" t="str">
            <v>NA</v>
          </cell>
          <cell r="N612" t="str">
            <v>NA</v>
          </cell>
          <cell r="O612" t="str">
            <v>NA</v>
          </cell>
          <cell r="P612" t="str">
            <v>NA</v>
          </cell>
          <cell r="Q612" t="str">
            <v>NA</v>
          </cell>
          <cell r="R612" t="str">
            <v>NA</v>
          </cell>
          <cell r="S612" t="str">
            <v>NA</v>
          </cell>
          <cell r="T612" t="str">
            <v>CER002</v>
          </cell>
          <cell r="U612" t="str">
            <v>NA</v>
          </cell>
          <cell r="V612" t="str">
            <v>NA</v>
          </cell>
          <cell r="W612" t="str">
            <v>NA</v>
          </cell>
          <cell r="X612" t="str">
            <v>NA</v>
          </cell>
          <cell r="Y612" t="str">
            <v>CMC012</v>
          </cell>
          <cell r="Z612" t="str">
            <v>NA</v>
          </cell>
          <cell r="AA612" t="str">
            <v>NA</v>
          </cell>
          <cell r="AB612" t="str">
            <v>NA</v>
          </cell>
          <cell r="AC612" t="str">
            <v>NA</v>
          </cell>
          <cell r="AD612">
            <v>1</v>
          </cell>
          <cell r="AE612" t="str">
            <v>NA</v>
          </cell>
          <cell r="AF612" t="str">
            <v>NA</v>
          </cell>
          <cell r="AG612" t="str">
            <v>NA</v>
          </cell>
          <cell r="AH612" t="str">
            <v>NA</v>
          </cell>
          <cell r="AI612">
            <v>285.2</v>
          </cell>
          <cell r="AJ612">
            <v>285.2</v>
          </cell>
          <cell r="AO612">
            <v>514</v>
          </cell>
          <cell r="AP612">
            <v>0</v>
          </cell>
          <cell r="AQ612">
            <v>0</v>
          </cell>
          <cell r="AR612">
            <v>0</v>
          </cell>
          <cell r="AS612">
            <v>0</v>
          </cell>
          <cell r="AT612">
            <v>0</v>
          </cell>
          <cell r="AU612">
            <v>0</v>
          </cell>
          <cell r="AV612">
            <v>0</v>
          </cell>
          <cell r="AW612">
            <v>0</v>
          </cell>
          <cell r="AX612">
            <v>0</v>
          </cell>
          <cell r="AY612">
            <v>0</v>
          </cell>
          <cell r="AZ612">
            <v>0</v>
          </cell>
          <cell r="BA612">
            <v>0</v>
          </cell>
          <cell r="BB612">
            <v>0</v>
          </cell>
          <cell r="BC612">
            <v>0</v>
          </cell>
          <cell r="BD612">
            <v>0</v>
          </cell>
          <cell r="BE612">
            <v>48564</v>
          </cell>
          <cell r="BF612">
            <v>0</v>
          </cell>
          <cell r="BG612">
            <v>0</v>
          </cell>
          <cell r="BH612">
            <v>0</v>
          </cell>
          <cell r="BI612">
            <v>0</v>
          </cell>
          <cell r="BJ612">
            <v>170</v>
          </cell>
          <cell r="BK612">
            <v>0</v>
          </cell>
          <cell r="BL612">
            <v>0</v>
          </cell>
          <cell r="BM612">
            <v>0</v>
          </cell>
          <cell r="BN612">
            <v>0</v>
          </cell>
          <cell r="BO612">
            <v>170</v>
          </cell>
          <cell r="BP612">
            <v>98147</v>
          </cell>
          <cell r="BQ612">
            <v>0</v>
          </cell>
          <cell r="BR612">
            <v>0</v>
          </cell>
          <cell r="BS612">
            <v>0</v>
          </cell>
          <cell r="BT612">
            <v>0</v>
          </cell>
          <cell r="BU612">
            <v>344</v>
          </cell>
          <cell r="BV612">
            <v>0</v>
          </cell>
          <cell r="BW612">
            <v>0</v>
          </cell>
          <cell r="BX612">
            <v>0</v>
          </cell>
          <cell r="BY612">
            <v>0</v>
          </cell>
          <cell r="BZ612">
            <v>344</v>
          </cell>
          <cell r="CA612">
            <v>170</v>
          </cell>
          <cell r="CB612">
            <v>514</v>
          </cell>
          <cell r="CC612">
            <v>0.05</v>
          </cell>
          <cell r="CD612">
            <v>514</v>
          </cell>
        </row>
        <row r="613">
          <cell r="C613" t="str">
            <v>CAP19</v>
          </cell>
          <cell r="D613" t="str">
            <v>Caja de Empalme para 12 fibras</v>
          </cell>
          <cell r="E613" t="str">
            <v>U</v>
          </cell>
          <cell r="F613" t="str">
            <v>MRD416</v>
          </cell>
          <cell r="G613" t="str">
            <v>NA</v>
          </cell>
          <cell r="H613" t="str">
            <v>NA</v>
          </cell>
          <cell r="I613" t="str">
            <v>NA</v>
          </cell>
          <cell r="J613" t="str">
            <v>NA</v>
          </cell>
          <cell r="K613" t="str">
            <v>NA</v>
          </cell>
          <cell r="L613" t="str">
            <v>NA</v>
          </cell>
          <cell r="M613">
            <v>1</v>
          </cell>
          <cell r="N613" t="str">
            <v>NA</v>
          </cell>
          <cell r="O613" t="str">
            <v>NA</v>
          </cell>
          <cell r="P613" t="str">
            <v>NA</v>
          </cell>
          <cell r="Q613" t="str">
            <v>NA</v>
          </cell>
          <cell r="R613" t="str">
            <v>NA</v>
          </cell>
          <cell r="S613" t="str">
            <v>NA</v>
          </cell>
          <cell r="T613" t="str">
            <v>CER014</v>
          </cell>
          <cell r="U613" t="str">
            <v>NA</v>
          </cell>
          <cell r="V613" t="str">
            <v>NA</v>
          </cell>
          <cell r="W613" t="str">
            <v>NA</v>
          </cell>
          <cell r="X613" t="str">
            <v>NA</v>
          </cell>
          <cell r="Y613" t="str">
            <v>CMC023</v>
          </cell>
          <cell r="Z613" t="str">
            <v>NA</v>
          </cell>
          <cell r="AA613" t="str">
            <v>NA</v>
          </cell>
          <cell r="AB613" t="str">
            <v>NA</v>
          </cell>
          <cell r="AC613" t="str">
            <v>NA</v>
          </cell>
          <cell r="AD613">
            <v>1</v>
          </cell>
          <cell r="AE613" t="str">
            <v>NA</v>
          </cell>
          <cell r="AF613" t="str">
            <v>NA</v>
          </cell>
          <cell r="AG613" t="str">
            <v>NA</v>
          </cell>
          <cell r="AH613" t="str">
            <v>NA</v>
          </cell>
          <cell r="AI613">
            <v>0.83</v>
          </cell>
          <cell r="AJ613">
            <v>0.83</v>
          </cell>
          <cell r="AO613">
            <v>1040206</v>
          </cell>
          <cell r="AP613">
            <v>436706</v>
          </cell>
          <cell r="AQ613">
            <v>0</v>
          </cell>
          <cell r="AR613">
            <v>0</v>
          </cell>
          <cell r="AS613">
            <v>0</v>
          </cell>
          <cell r="AT613">
            <v>0</v>
          </cell>
          <cell r="AU613">
            <v>0</v>
          </cell>
          <cell r="AV613">
            <v>0</v>
          </cell>
          <cell r="AW613">
            <v>436706</v>
          </cell>
          <cell r="AX613">
            <v>0</v>
          </cell>
          <cell r="AY613">
            <v>0</v>
          </cell>
          <cell r="AZ613">
            <v>0</v>
          </cell>
          <cell r="BA613">
            <v>0</v>
          </cell>
          <cell r="BB613">
            <v>0</v>
          </cell>
          <cell r="BC613">
            <v>0</v>
          </cell>
          <cell r="BD613">
            <v>436706</v>
          </cell>
          <cell r="BE613">
            <v>386361</v>
          </cell>
          <cell r="BF613">
            <v>0</v>
          </cell>
          <cell r="BG613">
            <v>0</v>
          </cell>
          <cell r="BH613">
            <v>0</v>
          </cell>
          <cell r="BI613">
            <v>0</v>
          </cell>
          <cell r="BJ613">
            <v>465495</v>
          </cell>
          <cell r="BK613">
            <v>0</v>
          </cell>
          <cell r="BL613">
            <v>0</v>
          </cell>
          <cell r="BM613">
            <v>0</v>
          </cell>
          <cell r="BN613">
            <v>0</v>
          </cell>
          <cell r="BO613">
            <v>465495</v>
          </cell>
          <cell r="BP613">
            <v>114544</v>
          </cell>
          <cell r="BQ613">
            <v>0</v>
          </cell>
          <cell r="BR613">
            <v>0</v>
          </cell>
          <cell r="BS613">
            <v>0</v>
          </cell>
          <cell r="BT613">
            <v>0</v>
          </cell>
          <cell r="BU613">
            <v>138005</v>
          </cell>
          <cell r="BV613">
            <v>0</v>
          </cell>
          <cell r="BW613">
            <v>0</v>
          </cell>
          <cell r="BX613">
            <v>0</v>
          </cell>
          <cell r="BY613">
            <v>0</v>
          </cell>
          <cell r="BZ613">
            <v>138005</v>
          </cell>
          <cell r="CA613">
            <v>465495</v>
          </cell>
          <cell r="CB613">
            <v>603500</v>
          </cell>
          <cell r="CD613">
            <v>1040206</v>
          </cell>
        </row>
        <row r="614">
          <cell r="C614" t="str">
            <v>CAP19</v>
          </cell>
          <cell r="D614" t="str">
            <v>Conexión de fibra a Pigtails en bandejas</v>
          </cell>
          <cell r="E614" t="str">
            <v>U</v>
          </cell>
          <cell r="F614" t="str">
            <v>NA</v>
          </cell>
          <cell r="G614" t="str">
            <v>NA</v>
          </cell>
          <cell r="H614" t="str">
            <v>NA</v>
          </cell>
          <cell r="I614" t="str">
            <v>NA</v>
          </cell>
          <cell r="J614" t="str">
            <v>NA</v>
          </cell>
          <cell r="K614" t="str">
            <v>NA</v>
          </cell>
          <cell r="L614" t="str">
            <v>NA</v>
          </cell>
          <cell r="M614" t="str">
            <v>NA</v>
          </cell>
          <cell r="N614" t="str">
            <v>NA</v>
          </cell>
          <cell r="O614" t="str">
            <v>NA</v>
          </cell>
          <cell r="P614" t="str">
            <v>NA</v>
          </cell>
          <cell r="Q614" t="str">
            <v>NA</v>
          </cell>
          <cell r="R614" t="str">
            <v>NA</v>
          </cell>
          <cell r="S614" t="str">
            <v>NA</v>
          </cell>
          <cell r="T614" t="str">
            <v>CER001</v>
          </cell>
          <cell r="U614" t="str">
            <v>NA</v>
          </cell>
          <cell r="V614" t="str">
            <v>NA</v>
          </cell>
          <cell r="W614" t="str">
            <v>NA</v>
          </cell>
          <cell r="X614" t="str">
            <v>NA</v>
          </cell>
          <cell r="Y614" t="str">
            <v>CMC011</v>
          </cell>
          <cell r="Z614" t="str">
            <v>NA</v>
          </cell>
          <cell r="AA614" t="str">
            <v>NA</v>
          </cell>
          <cell r="AB614" t="str">
            <v>NA</v>
          </cell>
          <cell r="AC614" t="str">
            <v>NA</v>
          </cell>
          <cell r="AD614">
            <v>1</v>
          </cell>
          <cell r="AE614" t="str">
            <v>NA</v>
          </cell>
          <cell r="AF614" t="str">
            <v>NA</v>
          </cell>
          <cell r="AG614" t="str">
            <v>NA</v>
          </cell>
          <cell r="AH614" t="str">
            <v>NA</v>
          </cell>
          <cell r="AI614">
            <v>575</v>
          </cell>
          <cell r="AJ614">
            <v>575</v>
          </cell>
          <cell r="AO614">
            <v>655</v>
          </cell>
          <cell r="AP614">
            <v>0</v>
          </cell>
          <cell r="AQ614">
            <v>0</v>
          </cell>
          <cell r="AR614">
            <v>0</v>
          </cell>
          <cell r="AS614">
            <v>0</v>
          </cell>
          <cell r="AT614">
            <v>0</v>
          </cell>
          <cell r="AU614">
            <v>0</v>
          </cell>
          <cell r="AV614">
            <v>0</v>
          </cell>
          <cell r="AW614">
            <v>0</v>
          </cell>
          <cell r="AX614">
            <v>0</v>
          </cell>
          <cell r="AY614">
            <v>0</v>
          </cell>
          <cell r="AZ614">
            <v>0</v>
          </cell>
          <cell r="BA614">
            <v>0</v>
          </cell>
          <cell r="BB614">
            <v>0</v>
          </cell>
          <cell r="BC614">
            <v>0</v>
          </cell>
          <cell r="BD614">
            <v>0</v>
          </cell>
          <cell r="BE614">
            <v>250716</v>
          </cell>
          <cell r="BF614">
            <v>0</v>
          </cell>
          <cell r="BG614">
            <v>0</v>
          </cell>
          <cell r="BH614">
            <v>0</v>
          </cell>
          <cell r="BI614">
            <v>0</v>
          </cell>
          <cell r="BJ614">
            <v>436</v>
          </cell>
          <cell r="BK614">
            <v>0</v>
          </cell>
          <cell r="BL614">
            <v>0</v>
          </cell>
          <cell r="BM614">
            <v>0</v>
          </cell>
          <cell r="BN614">
            <v>0</v>
          </cell>
          <cell r="BO614">
            <v>436</v>
          </cell>
          <cell r="BP614">
            <v>125868</v>
          </cell>
          <cell r="BQ614">
            <v>0</v>
          </cell>
          <cell r="BR614">
            <v>0</v>
          </cell>
          <cell r="BS614">
            <v>0</v>
          </cell>
          <cell r="BT614">
            <v>0</v>
          </cell>
          <cell r="BU614">
            <v>219</v>
          </cell>
          <cell r="BV614">
            <v>0</v>
          </cell>
          <cell r="BW614">
            <v>0</v>
          </cell>
          <cell r="BX614">
            <v>0</v>
          </cell>
          <cell r="BY614">
            <v>0</v>
          </cell>
          <cell r="BZ614">
            <v>219</v>
          </cell>
          <cell r="CA614">
            <v>436</v>
          </cell>
          <cell r="CB614">
            <v>655</v>
          </cell>
          <cell r="CC614">
            <v>0.05</v>
          </cell>
          <cell r="CD614">
            <v>655</v>
          </cell>
        </row>
        <row r="615">
          <cell r="C615" t="str">
            <v>CAP19</v>
          </cell>
          <cell r="D615" t="str">
            <v xml:space="preserve">O.D.F. (Con todos sus accesorios: acopladores, bandejas y protectores) </v>
          </cell>
          <cell r="E615" t="str">
            <v>U</v>
          </cell>
          <cell r="F615" t="str">
            <v>MRD415</v>
          </cell>
          <cell r="G615" t="str">
            <v>NA</v>
          </cell>
          <cell r="H615" t="str">
            <v>NA</v>
          </cell>
          <cell r="I615" t="str">
            <v>NA</v>
          </cell>
          <cell r="J615" t="str">
            <v>NA</v>
          </cell>
          <cell r="K615" t="str">
            <v>NA</v>
          </cell>
          <cell r="L615" t="str">
            <v>NA</v>
          </cell>
          <cell r="M615">
            <v>1</v>
          </cell>
          <cell r="N615" t="str">
            <v>NA</v>
          </cell>
          <cell r="O615" t="str">
            <v>NA</v>
          </cell>
          <cell r="P615" t="str">
            <v>NA</v>
          </cell>
          <cell r="Q615" t="str">
            <v>NA</v>
          </cell>
          <cell r="R615" t="str">
            <v>NA</v>
          </cell>
          <cell r="S615" t="str">
            <v>NA</v>
          </cell>
          <cell r="T615" t="str">
            <v>CER007</v>
          </cell>
          <cell r="U615" t="str">
            <v>NA</v>
          </cell>
          <cell r="V615" t="str">
            <v>NA</v>
          </cell>
          <cell r="W615" t="str">
            <v>NA</v>
          </cell>
          <cell r="X615" t="str">
            <v>NA</v>
          </cell>
          <cell r="Y615" t="str">
            <v>CMC015</v>
          </cell>
          <cell r="Z615" t="str">
            <v>NA</v>
          </cell>
          <cell r="AA615" t="str">
            <v>NA</v>
          </cell>
          <cell r="AB615" t="str">
            <v>NA</v>
          </cell>
          <cell r="AC615" t="str">
            <v>NA</v>
          </cell>
          <cell r="AD615">
            <v>1</v>
          </cell>
          <cell r="AE615" t="str">
            <v>NA</v>
          </cell>
          <cell r="AF615" t="str">
            <v>NA</v>
          </cell>
          <cell r="AG615" t="str">
            <v>NA</v>
          </cell>
          <cell r="AH615" t="str">
            <v>NA</v>
          </cell>
          <cell r="AI615">
            <v>1.6</v>
          </cell>
          <cell r="AJ615">
            <v>1.6</v>
          </cell>
          <cell r="AO615">
            <v>1586314</v>
          </cell>
          <cell r="AP615">
            <v>1460780</v>
          </cell>
          <cell r="AQ615">
            <v>0</v>
          </cell>
          <cell r="AR615">
            <v>0</v>
          </cell>
          <cell r="AS615">
            <v>0</v>
          </cell>
          <cell r="AT615">
            <v>0</v>
          </cell>
          <cell r="AU615">
            <v>0</v>
          </cell>
          <cell r="AV615">
            <v>0</v>
          </cell>
          <cell r="AW615">
            <v>1460780</v>
          </cell>
          <cell r="AX615">
            <v>0</v>
          </cell>
          <cell r="AY615">
            <v>0</v>
          </cell>
          <cell r="AZ615">
            <v>0</v>
          </cell>
          <cell r="BA615">
            <v>0</v>
          </cell>
          <cell r="BB615">
            <v>0</v>
          </cell>
          <cell r="BC615">
            <v>0</v>
          </cell>
          <cell r="BD615">
            <v>1460780</v>
          </cell>
          <cell r="BE615">
            <v>20418</v>
          </cell>
          <cell r="BF615">
            <v>0</v>
          </cell>
          <cell r="BG615">
            <v>0</v>
          </cell>
          <cell r="BH615">
            <v>0</v>
          </cell>
          <cell r="BI615">
            <v>0</v>
          </cell>
          <cell r="BJ615">
            <v>12761</v>
          </cell>
          <cell r="BK615">
            <v>0</v>
          </cell>
          <cell r="BL615">
            <v>0</v>
          </cell>
          <cell r="BM615">
            <v>0</v>
          </cell>
          <cell r="BN615">
            <v>0</v>
          </cell>
          <cell r="BO615">
            <v>12761</v>
          </cell>
          <cell r="BP615">
            <v>180437</v>
          </cell>
          <cell r="BQ615">
            <v>0</v>
          </cell>
          <cell r="BR615">
            <v>0</v>
          </cell>
          <cell r="BS615">
            <v>0</v>
          </cell>
          <cell r="BT615">
            <v>0</v>
          </cell>
          <cell r="BU615">
            <v>112773</v>
          </cell>
          <cell r="BV615">
            <v>0</v>
          </cell>
          <cell r="BW615">
            <v>0</v>
          </cell>
          <cell r="BX615">
            <v>0</v>
          </cell>
          <cell r="BY615">
            <v>0</v>
          </cell>
          <cell r="BZ615">
            <v>112773</v>
          </cell>
          <cell r="CA615">
            <v>12761</v>
          </cell>
          <cell r="CB615">
            <v>125534</v>
          </cell>
          <cell r="CC615">
            <v>0</v>
          </cell>
          <cell r="CD615">
            <v>1586314</v>
          </cell>
        </row>
        <row r="616">
          <cell r="C616" t="str">
            <v>CAP19</v>
          </cell>
          <cell r="D616" t="str">
            <v>Retiro de cable aérea de FO aérea y mensajero</v>
          </cell>
          <cell r="E616" t="str">
            <v>m</v>
          </cell>
          <cell r="F616" t="str">
            <v>NA</v>
          </cell>
          <cell r="G616" t="str">
            <v>NA</v>
          </cell>
          <cell r="H616" t="str">
            <v>NA</v>
          </cell>
          <cell r="I616" t="str">
            <v>NA</v>
          </cell>
          <cell r="J616" t="str">
            <v>NA</v>
          </cell>
          <cell r="K616" t="str">
            <v>NA</v>
          </cell>
          <cell r="L616" t="str">
            <v>NA</v>
          </cell>
          <cell r="M616" t="str">
            <v>NA</v>
          </cell>
          <cell r="N616" t="str">
            <v>NA</v>
          </cell>
          <cell r="O616" t="str">
            <v>NA</v>
          </cell>
          <cell r="P616" t="str">
            <v>NA</v>
          </cell>
          <cell r="Q616" t="str">
            <v>NA</v>
          </cell>
          <cell r="R616" t="str">
            <v>NA</v>
          </cell>
          <cell r="S616" t="str">
            <v>NA</v>
          </cell>
          <cell r="T616" t="str">
            <v>CER002</v>
          </cell>
          <cell r="U616" t="str">
            <v>NA</v>
          </cell>
          <cell r="V616" t="str">
            <v>NA</v>
          </cell>
          <cell r="W616" t="str">
            <v>NA</v>
          </cell>
          <cell r="X616" t="str">
            <v>NA</v>
          </cell>
          <cell r="Y616" t="str">
            <v>CMC012</v>
          </cell>
          <cell r="Z616" t="str">
            <v>NA</v>
          </cell>
          <cell r="AA616" t="str">
            <v>NA</v>
          </cell>
          <cell r="AB616" t="str">
            <v>NA</v>
          </cell>
          <cell r="AC616" t="str">
            <v>NA</v>
          </cell>
          <cell r="AD616">
            <v>1</v>
          </cell>
          <cell r="AE616" t="str">
            <v>NA</v>
          </cell>
          <cell r="AF616" t="str">
            <v>NA</v>
          </cell>
          <cell r="AG616" t="str">
            <v>NA</v>
          </cell>
          <cell r="AH616" t="str">
            <v>NA</v>
          </cell>
          <cell r="AI616">
            <v>200</v>
          </cell>
          <cell r="AJ616">
            <v>200</v>
          </cell>
          <cell r="AO616">
            <v>734</v>
          </cell>
          <cell r="AP616">
            <v>0</v>
          </cell>
          <cell r="AQ616">
            <v>0</v>
          </cell>
          <cell r="AR616">
            <v>0</v>
          </cell>
          <cell r="AS616">
            <v>0</v>
          </cell>
          <cell r="AT616">
            <v>0</v>
          </cell>
          <cell r="AU616">
            <v>0</v>
          </cell>
          <cell r="AV616">
            <v>0</v>
          </cell>
          <cell r="AW616">
            <v>0</v>
          </cell>
          <cell r="AX616">
            <v>0</v>
          </cell>
          <cell r="AY616">
            <v>0</v>
          </cell>
          <cell r="AZ616">
            <v>0</v>
          </cell>
          <cell r="BA616">
            <v>0</v>
          </cell>
          <cell r="BB616">
            <v>0</v>
          </cell>
          <cell r="BC616">
            <v>0</v>
          </cell>
          <cell r="BD616">
            <v>0</v>
          </cell>
          <cell r="BE616">
            <v>48564</v>
          </cell>
          <cell r="BF616">
            <v>0</v>
          </cell>
          <cell r="BG616">
            <v>0</v>
          </cell>
          <cell r="BH616">
            <v>0</v>
          </cell>
          <cell r="BI616">
            <v>0</v>
          </cell>
          <cell r="BJ616">
            <v>243</v>
          </cell>
          <cell r="BK616">
            <v>0</v>
          </cell>
          <cell r="BL616">
            <v>0</v>
          </cell>
          <cell r="BM616">
            <v>0</v>
          </cell>
          <cell r="BN616">
            <v>0</v>
          </cell>
          <cell r="BO616">
            <v>243</v>
          </cell>
          <cell r="BP616">
            <v>98147</v>
          </cell>
          <cell r="BQ616">
            <v>0</v>
          </cell>
          <cell r="BR616">
            <v>0</v>
          </cell>
          <cell r="BS616">
            <v>0</v>
          </cell>
          <cell r="BT616">
            <v>0</v>
          </cell>
          <cell r="BU616">
            <v>491</v>
          </cell>
          <cell r="BV616">
            <v>0</v>
          </cell>
          <cell r="BW616">
            <v>0</v>
          </cell>
          <cell r="BX616">
            <v>0</v>
          </cell>
          <cell r="BY616">
            <v>0</v>
          </cell>
          <cell r="BZ616">
            <v>491</v>
          </cell>
          <cell r="CA616">
            <v>243</v>
          </cell>
          <cell r="CB616">
            <v>734</v>
          </cell>
          <cell r="CC616">
            <v>0.05</v>
          </cell>
          <cell r="CD616">
            <v>734</v>
          </cell>
        </row>
        <row r="617">
          <cell r="C617" t="str">
            <v>CAP19</v>
          </cell>
          <cell r="D617" t="str">
            <v xml:space="preserve">Tendido de Cable de 12 Fibras Ópticas </v>
          </cell>
          <cell r="E617" t="str">
            <v>m</v>
          </cell>
          <cell r="F617" t="str">
            <v>MRD405</v>
          </cell>
          <cell r="G617" t="str">
            <v>MRD377</v>
          </cell>
          <cell r="H617" t="str">
            <v>MRD378</v>
          </cell>
          <cell r="I617" t="str">
            <v>MRD375</v>
          </cell>
          <cell r="J617" t="str">
            <v>MRD376</v>
          </cell>
          <cell r="K617" t="str">
            <v>NA</v>
          </cell>
          <cell r="L617" t="str">
            <v>NA</v>
          </cell>
          <cell r="M617">
            <v>1</v>
          </cell>
          <cell r="N617">
            <v>4.0000000000000001E-3</v>
          </cell>
          <cell r="O617">
            <v>0.08</v>
          </cell>
          <cell r="P617">
            <v>0.16</v>
          </cell>
          <cell r="Q617">
            <v>0.16</v>
          </cell>
          <cell r="R617" t="str">
            <v>NA</v>
          </cell>
          <cell r="S617" t="str">
            <v>NA</v>
          </cell>
          <cell r="T617" t="str">
            <v>CER001</v>
          </cell>
          <cell r="U617" t="str">
            <v>NA</v>
          </cell>
          <cell r="V617" t="str">
            <v>NA</v>
          </cell>
          <cell r="W617" t="str">
            <v>NA</v>
          </cell>
          <cell r="X617" t="str">
            <v>NA</v>
          </cell>
          <cell r="Y617" t="str">
            <v>CMC011</v>
          </cell>
          <cell r="Z617" t="str">
            <v>NA</v>
          </cell>
          <cell r="AA617" t="str">
            <v>NA</v>
          </cell>
          <cell r="AB617" t="str">
            <v>NA</v>
          </cell>
          <cell r="AC617" t="str">
            <v>NA</v>
          </cell>
          <cell r="AD617">
            <v>1</v>
          </cell>
          <cell r="AE617" t="str">
            <v>NA</v>
          </cell>
          <cell r="AF617" t="str">
            <v>NA</v>
          </cell>
          <cell r="AG617" t="str">
            <v>NA</v>
          </cell>
          <cell r="AH617" t="str">
            <v>NA</v>
          </cell>
          <cell r="AI617">
            <v>510</v>
          </cell>
          <cell r="AJ617">
            <v>510</v>
          </cell>
          <cell r="AO617">
            <v>9905</v>
          </cell>
          <cell r="AP617">
            <v>8770</v>
          </cell>
          <cell r="AQ617">
            <v>25000</v>
          </cell>
          <cell r="AR617">
            <v>3300</v>
          </cell>
          <cell r="AS617">
            <v>80</v>
          </cell>
          <cell r="AT617">
            <v>120</v>
          </cell>
          <cell r="AU617">
            <v>0</v>
          </cell>
          <cell r="AV617">
            <v>0</v>
          </cell>
          <cell r="AW617">
            <v>8770</v>
          </cell>
          <cell r="AX617">
            <v>100</v>
          </cell>
          <cell r="AY617">
            <v>264</v>
          </cell>
          <cell r="AZ617">
            <v>13</v>
          </cell>
          <cell r="BA617">
            <v>19</v>
          </cell>
          <cell r="BB617">
            <v>0</v>
          </cell>
          <cell r="BC617">
            <v>0</v>
          </cell>
          <cell r="BD617">
            <v>9166</v>
          </cell>
          <cell r="BE617">
            <v>250716</v>
          </cell>
          <cell r="BF617">
            <v>0</v>
          </cell>
          <cell r="BG617">
            <v>0</v>
          </cell>
          <cell r="BH617">
            <v>0</v>
          </cell>
          <cell r="BI617">
            <v>0</v>
          </cell>
          <cell r="BJ617">
            <v>492</v>
          </cell>
          <cell r="BK617">
            <v>0</v>
          </cell>
          <cell r="BL617">
            <v>0</v>
          </cell>
          <cell r="BM617">
            <v>0</v>
          </cell>
          <cell r="BN617">
            <v>0</v>
          </cell>
          <cell r="BO617">
            <v>492</v>
          </cell>
          <cell r="BP617">
            <v>125868</v>
          </cell>
          <cell r="BQ617">
            <v>0</v>
          </cell>
          <cell r="BR617">
            <v>0</v>
          </cell>
          <cell r="BS617">
            <v>0</v>
          </cell>
          <cell r="BT617">
            <v>0</v>
          </cell>
          <cell r="BU617">
            <v>247</v>
          </cell>
          <cell r="BV617">
            <v>0</v>
          </cell>
          <cell r="BW617">
            <v>0</v>
          </cell>
          <cell r="BX617">
            <v>0</v>
          </cell>
          <cell r="BY617">
            <v>0</v>
          </cell>
          <cell r="BZ617">
            <v>247</v>
          </cell>
          <cell r="CA617">
            <v>492</v>
          </cell>
          <cell r="CB617">
            <v>739</v>
          </cell>
          <cell r="CD617">
            <v>9905</v>
          </cell>
        </row>
        <row r="618">
          <cell r="C618" t="str">
            <v>CAP20</v>
          </cell>
          <cell r="D618" t="str">
            <v>Empalme intermedio de 6 fibras</v>
          </cell>
          <cell r="E618" t="str">
            <v>U</v>
          </cell>
          <cell r="F618" t="str">
            <v>NA</v>
          </cell>
          <cell r="G618" t="str">
            <v>NA</v>
          </cell>
          <cell r="H618" t="str">
            <v>NA</v>
          </cell>
          <cell r="I618" t="str">
            <v>NA</v>
          </cell>
          <cell r="J618" t="str">
            <v>NA</v>
          </cell>
          <cell r="K618" t="str">
            <v>NA</v>
          </cell>
          <cell r="L618" t="str">
            <v>NA</v>
          </cell>
          <cell r="M618" t="str">
            <v>NA</v>
          </cell>
          <cell r="N618" t="str">
            <v>NA</v>
          </cell>
          <cell r="O618" t="str">
            <v>NA</v>
          </cell>
          <cell r="P618" t="str">
            <v>NA</v>
          </cell>
          <cell r="Q618" t="str">
            <v>NA</v>
          </cell>
          <cell r="R618" t="str">
            <v>NA</v>
          </cell>
          <cell r="S618" t="str">
            <v>NA</v>
          </cell>
          <cell r="T618" t="str">
            <v>CER014</v>
          </cell>
          <cell r="U618" t="str">
            <v>NA</v>
          </cell>
          <cell r="V618" t="str">
            <v>NA</v>
          </cell>
          <cell r="W618" t="str">
            <v>NA</v>
          </cell>
          <cell r="X618" t="str">
            <v>NA</v>
          </cell>
          <cell r="Y618" t="str">
            <v>CMC023</v>
          </cell>
          <cell r="Z618" t="str">
            <v>NA</v>
          </cell>
          <cell r="AA618" t="str">
            <v>NA</v>
          </cell>
          <cell r="AB618" t="str">
            <v>NA</v>
          </cell>
          <cell r="AC618" t="str">
            <v>NA</v>
          </cell>
          <cell r="AD618">
            <v>1</v>
          </cell>
          <cell r="AE618" t="str">
            <v>NA</v>
          </cell>
          <cell r="AF618" t="str">
            <v>NA</v>
          </cell>
          <cell r="AG618" t="str">
            <v>NA</v>
          </cell>
          <cell r="AH618" t="str">
            <v>NA</v>
          </cell>
          <cell r="AI618">
            <v>1.8</v>
          </cell>
          <cell r="AJ618">
            <v>1.8</v>
          </cell>
          <cell r="AO618">
            <v>278281</v>
          </cell>
          <cell r="AP618">
            <v>0</v>
          </cell>
          <cell r="AQ618">
            <v>0</v>
          </cell>
          <cell r="AR618">
            <v>0</v>
          </cell>
          <cell r="AS618">
            <v>0</v>
          </cell>
          <cell r="AT618">
            <v>0</v>
          </cell>
          <cell r="AU618">
            <v>0</v>
          </cell>
          <cell r="AV618">
            <v>0</v>
          </cell>
          <cell r="AW618">
            <v>0</v>
          </cell>
          <cell r="AX618">
            <v>0</v>
          </cell>
          <cell r="AY618">
            <v>0</v>
          </cell>
          <cell r="AZ618">
            <v>0</v>
          </cell>
          <cell r="BA618">
            <v>0</v>
          </cell>
          <cell r="BB618">
            <v>0</v>
          </cell>
          <cell r="BC618">
            <v>0</v>
          </cell>
          <cell r="BD618">
            <v>0</v>
          </cell>
          <cell r="BE618">
            <v>386361</v>
          </cell>
          <cell r="BF618">
            <v>0</v>
          </cell>
          <cell r="BG618">
            <v>0</v>
          </cell>
          <cell r="BH618">
            <v>0</v>
          </cell>
          <cell r="BI618">
            <v>0</v>
          </cell>
          <cell r="BJ618">
            <v>214645</v>
          </cell>
          <cell r="BK618">
            <v>0</v>
          </cell>
          <cell r="BL618">
            <v>0</v>
          </cell>
          <cell r="BM618">
            <v>0</v>
          </cell>
          <cell r="BN618">
            <v>0</v>
          </cell>
          <cell r="BO618">
            <v>214645</v>
          </cell>
          <cell r="BP618">
            <v>114544</v>
          </cell>
          <cell r="BQ618">
            <v>0</v>
          </cell>
          <cell r="BR618">
            <v>0</v>
          </cell>
          <cell r="BS618">
            <v>0</v>
          </cell>
          <cell r="BT618">
            <v>0</v>
          </cell>
          <cell r="BU618">
            <v>63636</v>
          </cell>
          <cell r="BV618">
            <v>0</v>
          </cell>
          <cell r="BW618">
            <v>0</v>
          </cell>
          <cell r="BX618">
            <v>0</v>
          </cell>
          <cell r="BY618">
            <v>0</v>
          </cell>
          <cell r="BZ618">
            <v>63636</v>
          </cell>
          <cell r="CA618">
            <v>214645</v>
          </cell>
          <cell r="CB618">
            <v>278281</v>
          </cell>
          <cell r="CC618">
            <v>0.05</v>
          </cell>
          <cell r="CD618">
            <v>278281</v>
          </cell>
        </row>
        <row r="619">
          <cell r="C619" t="str">
            <v>CAP20</v>
          </cell>
          <cell r="D619" t="str">
            <v>Empalme intermedio de 96 fibras</v>
          </cell>
          <cell r="E619" t="str">
            <v>U</v>
          </cell>
          <cell r="F619" t="str">
            <v>NA</v>
          </cell>
          <cell r="G619" t="str">
            <v>NA</v>
          </cell>
          <cell r="H619" t="str">
            <v>NA</v>
          </cell>
          <cell r="I619" t="str">
            <v>NA</v>
          </cell>
          <cell r="J619" t="str">
            <v>NA</v>
          </cell>
          <cell r="K619" t="str">
            <v>NA</v>
          </cell>
          <cell r="L619" t="str">
            <v>NA</v>
          </cell>
          <cell r="M619" t="str">
            <v>NA</v>
          </cell>
          <cell r="N619" t="str">
            <v>NA</v>
          </cell>
          <cell r="O619" t="str">
            <v>NA</v>
          </cell>
          <cell r="P619" t="str">
            <v>NA</v>
          </cell>
          <cell r="Q619" t="str">
            <v>NA</v>
          </cell>
          <cell r="R619" t="str">
            <v>NA</v>
          </cell>
          <cell r="S619" t="str">
            <v>NA</v>
          </cell>
          <cell r="T619" t="str">
            <v>CER014</v>
          </cell>
          <cell r="U619" t="str">
            <v>NA</v>
          </cell>
          <cell r="V619" t="str">
            <v>NA</v>
          </cell>
          <cell r="W619" t="str">
            <v>NA</v>
          </cell>
          <cell r="X619" t="str">
            <v>NA</v>
          </cell>
          <cell r="Y619" t="str">
            <v>CMC023</v>
          </cell>
          <cell r="Z619" t="str">
            <v>NA</v>
          </cell>
          <cell r="AA619" t="str">
            <v>NA</v>
          </cell>
          <cell r="AB619" t="str">
            <v>NA</v>
          </cell>
          <cell r="AC619" t="str">
            <v>NA</v>
          </cell>
          <cell r="AD619">
            <v>1</v>
          </cell>
          <cell r="AE619" t="str">
            <v>NA</v>
          </cell>
          <cell r="AF619" t="str">
            <v>NA</v>
          </cell>
          <cell r="AG619" t="str">
            <v>NA</v>
          </cell>
          <cell r="AH619" t="str">
            <v>NA</v>
          </cell>
          <cell r="AI619">
            <v>0.5</v>
          </cell>
          <cell r="AJ619">
            <v>0.5</v>
          </cell>
          <cell r="AO619">
            <v>1001810</v>
          </cell>
          <cell r="AP619">
            <v>0</v>
          </cell>
          <cell r="AQ619">
            <v>0</v>
          </cell>
          <cell r="AR619">
            <v>0</v>
          </cell>
          <cell r="AS619">
            <v>0</v>
          </cell>
          <cell r="AT619">
            <v>0</v>
          </cell>
          <cell r="AU619">
            <v>0</v>
          </cell>
          <cell r="AV619">
            <v>0</v>
          </cell>
          <cell r="AW619">
            <v>0</v>
          </cell>
          <cell r="AX619">
            <v>0</v>
          </cell>
          <cell r="AY619">
            <v>0</v>
          </cell>
          <cell r="AZ619">
            <v>0</v>
          </cell>
          <cell r="BA619">
            <v>0</v>
          </cell>
          <cell r="BB619">
            <v>0</v>
          </cell>
          <cell r="BC619">
            <v>0</v>
          </cell>
          <cell r="BD619">
            <v>0</v>
          </cell>
          <cell r="BE619">
            <v>386361</v>
          </cell>
          <cell r="BF619">
            <v>0</v>
          </cell>
          <cell r="BG619">
            <v>0</v>
          </cell>
          <cell r="BH619">
            <v>0</v>
          </cell>
          <cell r="BI619">
            <v>0</v>
          </cell>
          <cell r="BJ619">
            <v>772722</v>
          </cell>
          <cell r="BK619">
            <v>0</v>
          </cell>
          <cell r="BL619">
            <v>0</v>
          </cell>
          <cell r="BM619">
            <v>0</v>
          </cell>
          <cell r="BN619">
            <v>0</v>
          </cell>
          <cell r="BO619">
            <v>772722</v>
          </cell>
          <cell r="BP619">
            <v>114544</v>
          </cell>
          <cell r="BQ619">
            <v>0</v>
          </cell>
          <cell r="BR619">
            <v>0</v>
          </cell>
          <cell r="BS619">
            <v>0</v>
          </cell>
          <cell r="BT619">
            <v>0</v>
          </cell>
          <cell r="BU619">
            <v>229088</v>
          </cell>
          <cell r="BV619">
            <v>0</v>
          </cell>
          <cell r="BW619">
            <v>0</v>
          </cell>
          <cell r="BX619">
            <v>0</v>
          </cell>
          <cell r="BY619">
            <v>0</v>
          </cell>
          <cell r="BZ619">
            <v>229088</v>
          </cell>
          <cell r="CA619">
            <v>772722</v>
          </cell>
          <cell r="CB619">
            <v>1001810</v>
          </cell>
          <cell r="CC619">
            <v>0.05</v>
          </cell>
          <cell r="CD619">
            <v>1001810</v>
          </cell>
        </row>
        <row r="620">
          <cell r="C620" t="str">
            <v>CAP21</v>
          </cell>
          <cell r="D620" t="str">
            <v>Pruebas de aceptación Final de red de fibra de ODF hasta ODF</v>
          </cell>
          <cell r="E620" t="str">
            <v>U</v>
          </cell>
          <cell r="F620" t="str">
            <v>NA</v>
          </cell>
          <cell r="G620" t="str">
            <v>NA</v>
          </cell>
          <cell r="H620" t="str">
            <v>NA</v>
          </cell>
          <cell r="I620" t="str">
            <v>NA</v>
          </cell>
          <cell r="J620" t="str">
            <v>NA</v>
          </cell>
          <cell r="K620" t="str">
            <v>NA</v>
          </cell>
          <cell r="L620" t="str">
            <v>NA</v>
          </cell>
          <cell r="M620" t="str">
            <v>NA</v>
          </cell>
          <cell r="N620" t="str">
            <v>NA</v>
          </cell>
          <cell r="O620" t="str">
            <v>NA</v>
          </cell>
          <cell r="P620" t="str">
            <v>NA</v>
          </cell>
          <cell r="Q620" t="str">
            <v>NA</v>
          </cell>
          <cell r="R620" t="str">
            <v>NA</v>
          </cell>
          <cell r="S620" t="str">
            <v>NA</v>
          </cell>
          <cell r="T620" t="str">
            <v>CER014</v>
          </cell>
          <cell r="U620" t="str">
            <v>NA</v>
          </cell>
          <cell r="V620" t="str">
            <v>NA</v>
          </cell>
          <cell r="W620" t="str">
            <v>NA</v>
          </cell>
          <cell r="X620" t="str">
            <v>NA</v>
          </cell>
          <cell r="Y620" t="str">
            <v>CMC023</v>
          </cell>
          <cell r="Z620" t="str">
            <v>NA</v>
          </cell>
          <cell r="AA620" t="str">
            <v>NA</v>
          </cell>
          <cell r="AB620" t="str">
            <v>NA</v>
          </cell>
          <cell r="AC620" t="str">
            <v>NA</v>
          </cell>
          <cell r="AD620">
            <v>1</v>
          </cell>
          <cell r="AE620" t="str">
            <v>NA</v>
          </cell>
          <cell r="AF620" t="str">
            <v>NA</v>
          </cell>
          <cell r="AG620" t="str">
            <v>NA</v>
          </cell>
          <cell r="AH620" t="str">
            <v>NA</v>
          </cell>
          <cell r="AI620">
            <v>0.5</v>
          </cell>
          <cell r="AJ620">
            <v>0.5</v>
          </cell>
          <cell r="AO620">
            <v>1001810</v>
          </cell>
          <cell r="AP620">
            <v>0</v>
          </cell>
          <cell r="AQ620">
            <v>0</v>
          </cell>
          <cell r="AR620">
            <v>0</v>
          </cell>
          <cell r="AS620">
            <v>0</v>
          </cell>
          <cell r="AT620">
            <v>0</v>
          </cell>
          <cell r="AU620">
            <v>0</v>
          </cell>
          <cell r="AV620">
            <v>0</v>
          </cell>
          <cell r="AW620">
            <v>0</v>
          </cell>
          <cell r="AX620">
            <v>0</v>
          </cell>
          <cell r="AY620">
            <v>0</v>
          </cell>
          <cell r="AZ620">
            <v>0</v>
          </cell>
          <cell r="BA620">
            <v>0</v>
          </cell>
          <cell r="BB620">
            <v>0</v>
          </cell>
          <cell r="BC620">
            <v>0</v>
          </cell>
          <cell r="BD620">
            <v>0</v>
          </cell>
          <cell r="BE620">
            <v>386361</v>
          </cell>
          <cell r="BF620">
            <v>0</v>
          </cell>
          <cell r="BG620">
            <v>0</v>
          </cell>
          <cell r="BH620">
            <v>0</v>
          </cell>
          <cell r="BI620">
            <v>0</v>
          </cell>
          <cell r="BJ620">
            <v>772722</v>
          </cell>
          <cell r="BK620">
            <v>0</v>
          </cell>
          <cell r="BL620">
            <v>0</v>
          </cell>
          <cell r="BM620">
            <v>0</v>
          </cell>
          <cell r="BN620">
            <v>0</v>
          </cell>
          <cell r="BO620">
            <v>772722</v>
          </cell>
          <cell r="BP620">
            <v>114544</v>
          </cell>
          <cell r="BQ620">
            <v>0</v>
          </cell>
          <cell r="BR620">
            <v>0</v>
          </cell>
          <cell r="BS620">
            <v>0</v>
          </cell>
          <cell r="BT620">
            <v>0</v>
          </cell>
          <cell r="BU620">
            <v>229088</v>
          </cell>
          <cell r="BV620">
            <v>0</v>
          </cell>
          <cell r="BW620">
            <v>0</v>
          </cell>
          <cell r="BX620">
            <v>0</v>
          </cell>
          <cell r="BY620">
            <v>0</v>
          </cell>
          <cell r="BZ620">
            <v>229088</v>
          </cell>
          <cell r="CA620">
            <v>772722</v>
          </cell>
          <cell r="CB620">
            <v>1001810</v>
          </cell>
          <cell r="CC620">
            <v>0.05</v>
          </cell>
          <cell r="CD620">
            <v>1001810</v>
          </cell>
        </row>
        <row r="621">
          <cell r="B621" t="str">
            <v>ELC01</v>
          </cell>
          <cell r="C621" t="str">
            <v>CAP22</v>
          </cell>
          <cell r="D621" t="str">
            <v>De    10  pares ECA</v>
          </cell>
          <cell r="E621" t="str">
            <v>U</v>
          </cell>
          <cell r="F621" t="str">
            <v>MRD125</v>
          </cell>
          <cell r="G621" t="str">
            <v>MRD076</v>
          </cell>
          <cell r="H621" t="str">
            <v>NA</v>
          </cell>
          <cell r="I621" t="str">
            <v>NA</v>
          </cell>
          <cell r="J621" t="str">
            <v>NA</v>
          </cell>
          <cell r="K621" t="str">
            <v>NA</v>
          </cell>
          <cell r="L621" t="str">
            <v>NA</v>
          </cell>
          <cell r="M621">
            <v>1</v>
          </cell>
          <cell r="N621">
            <v>20</v>
          </cell>
          <cell r="O621" t="str">
            <v>NA</v>
          </cell>
          <cell r="P621" t="str">
            <v>NA</v>
          </cell>
          <cell r="Q621" t="str">
            <v>NA</v>
          </cell>
          <cell r="R621" t="str">
            <v>NA</v>
          </cell>
          <cell r="S621" t="str">
            <v>NA</v>
          </cell>
          <cell r="T621" t="str">
            <v>CER003</v>
          </cell>
          <cell r="U621" t="str">
            <v>NA</v>
          </cell>
          <cell r="V621" t="str">
            <v>NA</v>
          </cell>
          <cell r="W621" t="str">
            <v>NA</v>
          </cell>
          <cell r="X621" t="str">
            <v>NA</v>
          </cell>
          <cell r="Y621" t="str">
            <v>CMC013</v>
          </cell>
          <cell r="Z621" t="str">
            <v>NA</v>
          </cell>
          <cell r="AA621" t="str">
            <v>NA</v>
          </cell>
          <cell r="AB621" t="str">
            <v>NA</v>
          </cell>
          <cell r="AC621" t="str">
            <v>NA</v>
          </cell>
          <cell r="AD621">
            <v>1</v>
          </cell>
          <cell r="AE621" t="str">
            <v>NA</v>
          </cell>
          <cell r="AF621" t="str">
            <v>NA</v>
          </cell>
          <cell r="AG621" t="str">
            <v>NA</v>
          </cell>
          <cell r="AH621" t="str">
            <v>NA</v>
          </cell>
          <cell r="AI621">
            <v>16.2</v>
          </cell>
          <cell r="AJ621">
            <v>16.2</v>
          </cell>
          <cell r="AO621">
            <v>58404</v>
          </cell>
          <cell r="AP621">
            <v>45000</v>
          </cell>
          <cell r="AQ621">
            <v>85</v>
          </cell>
          <cell r="AR621">
            <v>0</v>
          </cell>
          <cell r="AS621">
            <v>0</v>
          </cell>
          <cell r="AT621">
            <v>0</v>
          </cell>
          <cell r="AU621">
            <v>0</v>
          </cell>
          <cell r="AV621">
            <v>0</v>
          </cell>
          <cell r="AW621">
            <v>45000</v>
          </cell>
          <cell r="AX621">
            <v>1700</v>
          </cell>
          <cell r="AY621">
            <v>0</v>
          </cell>
          <cell r="AZ621">
            <v>0</v>
          </cell>
          <cell r="BA621">
            <v>0</v>
          </cell>
          <cell r="BB621">
            <v>0</v>
          </cell>
          <cell r="BC621">
            <v>0</v>
          </cell>
          <cell r="BD621">
            <v>46700</v>
          </cell>
          <cell r="BE621">
            <v>83103</v>
          </cell>
          <cell r="BF621">
            <v>0</v>
          </cell>
          <cell r="BG621">
            <v>0</v>
          </cell>
          <cell r="BH621">
            <v>0</v>
          </cell>
          <cell r="BI621">
            <v>0</v>
          </cell>
          <cell r="BJ621">
            <v>5130</v>
          </cell>
          <cell r="BK621">
            <v>0</v>
          </cell>
          <cell r="BL621">
            <v>0</v>
          </cell>
          <cell r="BM621">
            <v>0</v>
          </cell>
          <cell r="BN621">
            <v>0</v>
          </cell>
          <cell r="BO621">
            <v>5130</v>
          </cell>
          <cell r="BP621">
            <v>106495</v>
          </cell>
          <cell r="BQ621">
            <v>0</v>
          </cell>
          <cell r="BR621">
            <v>0</v>
          </cell>
          <cell r="BS621">
            <v>0</v>
          </cell>
          <cell r="BT621">
            <v>0</v>
          </cell>
          <cell r="BU621">
            <v>6574</v>
          </cell>
          <cell r="BV621">
            <v>0</v>
          </cell>
          <cell r="BW621">
            <v>0</v>
          </cell>
          <cell r="BX621">
            <v>0</v>
          </cell>
          <cell r="BY621">
            <v>0</v>
          </cell>
          <cell r="BZ621">
            <v>6574</v>
          </cell>
          <cell r="CA621">
            <v>5130</v>
          </cell>
          <cell r="CB621">
            <v>11704</v>
          </cell>
          <cell r="CD621">
            <v>58404</v>
          </cell>
        </row>
        <row r="622">
          <cell r="B622" t="str">
            <v>ELC02</v>
          </cell>
          <cell r="C622" t="str">
            <v>CAP22</v>
          </cell>
          <cell r="D622" t="str">
            <v>De    20  pares ECA</v>
          </cell>
          <cell r="E622" t="str">
            <v>U</v>
          </cell>
          <cell r="F622" t="str">
            <v>MRD126</v>
          </cell>
          <cell r="G622" t="str">
            <v>MRD076</v>
          </cell>
          <cell r="H622" t="str">
            <v>NA</v>
          </cell>
          <cell r="I622" t="str">
            <v>NA</v>
          </cell>
          <cell r="J622" t="str">
            <v>NA</v>
          </cell>
          <cell r="K622" t="str">
            <v>NA</v>
          </cell>
          <cell r="L622" t="str">
            <v>NA</v>
          </cell>
          <cell r="M622">
            <v>1</v>
          </cell>
          <cell r="N622">
            <v>40</v>
          </cell>
          <cell r="O622" t="str">
            <v>NA</v>
          </cell>
          <cell r="P622" t="str">
            <v>NA</v>
          </cell>
          <cell r="Q622" t="str">
            <v>NA</v>
          </cell>
          <cell r="R622" t="str">
            <v>NA</v>
          </cell>
          <cell r="S622" t="str">
            <v>NA</v>
          </cell>
          <cell r="T622" t="str">
            <v>CER003</v>
          </cell>
          <cell r="U622" t="str">
            <v>NA</v>
          </cell>
          <cell r="V622" t="str">
            <v>NA</v>
          </cell>
          <cell r="W622" t="str">
            <v>NA</v>
          </cell>
          <cell r="X622" t="str">
            <v>NA</v>
          </cell>
          <cell r="Y622" t="str">
            <v>CMC013</v>
          </cell>
          <cell r="Z622" t="str">
            <v>NA</v>
          </cell>
          <cell r="AA622" t="str">
            <v>NA</v>
          </cell>
          <cell r="AB622" t="str">
            <v>NA</v>
          </cell>
          <cell r="AC622" t="str">
            <v>NA</v>
          </cell>
          <cell r="AD622">
            <v>1</v>
          </cell>
          <cell r="AE622" t="str">
            <v>NA</v>
          </cell>
          <cell r="AF622" t="str">
            <v>NA</v>
          </cell>
          <cell r="AG622" t="str">
            <v>NA</v>
          </cell>
          <cell r="AH622" t="str">
            <v>NA</v>
          </cell>
          <cell r="AI622">
            <v>10.4</v>
          </cell>
          <cell r="AJ622">
            <v>10.4</v>
          </cell>
          <cell r="AO622">
            <v>66631</v>
          </cell>
          <cell r="AP622">
            <v>45000</v>
          </cell>
          <cell r="AQ622">
            <v>85</v>
          </cell>
          <cell r="AR622">
            <v>0</v>
          </cell>
          <cell r="AS622">
            <v>0</v>
          </cell>
          <cell r="AT622">
            <v>0</v>
          </cell>
          <cell r="AU622">
            <v>0</v>
          </cell>
          <cell r="AV622">
            <v>0</v>
          </cell>
          <cell r="AW622">
            <v>45000</v>
          </cell>
          <cell r="AX622">
            <v>3400</v>
          </cell>
          <cell r="AY622">
            <v>0</v>
          </cell>
          <cell r="AZ622">
            <v>0</v>
          </cell>
          <cell r="BA622">
            <v>0</v>
          </cell>
          <cell r="BB622">
            <v>0</v>
          </cell>
          <cell r="BC622">
            <v>0</v>
          </cell>
          <cell r="BD622">
            <v>48400</v>
          </cell>
          <cell r="BE622">
            <v>83103</v>
          </cell>
          <cell r="BF622">
            <v>0</v>
          </cell>
          <cell r="BG622">
            <v>0</v>
          </cell>
          <cell r="BH622">
            <v>0</v>
          </cell>
          <cell r="BI622">
            <v>0</v>
          </cell>
          <cell r="BJ622">
            <v>7991</v>
          </cell>
          <cell r="BK622">
            <v>0</v>
          </cell>
          <cell r="BL622">
            <v>0</v>
          </cell>
          <cell r="BM622">
            <v>0</v>
          </cell>
          <cell r="BN622">
            <v>0</v>
          </cell>
          <cell r="BO622">
            <v>7991</v>
          </cell>
          <cell r="BP622">
            <v>106495</v>
          </cell>
          <cell r="BQ622">
            <v>0</v>
          </cell>
          <cell r="BR622">
            <v>0</v>
          </cell>
          <cell r="BS622">
            <v>0</v>
          </cell>
          <cell r="BT622">
            <v>0</v>
          </cell>
          <cell r="BU622">
            <v>10240</v>
          </cell>
          <cell r="BV622">
            <v>0</v>
          </cell>
          <cell r="BW622">
            <v>0</v>
          </cell>
          <cell r="BX622">
            <v>0</v>
          </cell>
          <cell r="BY622">
            <v>0</v>
          </cell>
          <cell r="BZ622">
            <v>10240</v>
          </cell>
          <cell r="CA622">
            <v>7991</v>
          </cell>
          <cell r="CB622">
            <v>18231</v>
          </cell>
          <cell r="CD622">
            <v>66631</v>
          </cell>
        </row>
        <row r="623">
          <cell r="B623" t="str">
            <v>ELC02</v>
          </cell>
          <cell r="C623" t="str">
            <v>CAP22</v>
          </cell>
          <cell r="D623" t="str">
            <v>De    20  pares ECA</v>
          </cell>
          <cell r="E623" t="str">
            <v>U</v>
          </cell>
          <cell r="F623" t="str">
            <v>MRD126</v>
          </cell>
          <cell r="G623" t="str">
            <v>MRD076</v>
          </cell>
          <cell r="H623" t="str">
            <v>NA</v>
          </cell>
          <cell r="I623" t="str">
            <v>NA</v>
          </cell>
          <cell r="J623" t="str">
            <v>NA</v>
          </cell>
          <cell r="K623" t="str">
            <v>NA</v>
          </cell>
          <cell r="L623" t="str">
            <v>NA</v>
          </cell>
          <cell r="M623">
            <v>1</v>
          </cell>
          <cell r="N623">
            <v>40</v>
          </cell>
          <cell r="O623" t="str">
            <v>NA</v>
          </cell>
          <cell r="P623" t="str">
            <v>NA</v>
          </cell>
          <cell r="Q623" t="str">
            <v>NA</v>
          </cell>
          <cell r="R623" t="str">
            <v>NA</v>
          </cell>
          <cell r="S623" t="str">
            <v>NA</v>
          </cell>
          <cell r="T623" t="str">
            <v>CER003</v>
          </cell>
          <cell r="U623" t="str">
            <v>NA</v>
          </cell>
          <cell r="V623" t="str">
            <v>NA</v>
          </cell>
          <cell r="W623" t="str">
            <v>NA</v>
          </cell>
          <cell r="X623" t="str">
            <v>NA</v>
          </cell>
          <cell r="Y623" t="str">
            <v>CMC013</v>
          </cell>
          <cell r="Z623" t="str">
            <v>NA</v>
          </cell>
          <cell r="AA623" t="str">
            <v>NA</v>
          </cell>
          <cell r="AB623" t="str">
            <v>NA</v>
          </cell>
          <cell r="AC623" t="str">
            <v>NA</v>
          </cell>
          <cell r="AD623">
            <v>1</v>
          </cell>
          <cell r="AE623" t="str">
            <v>NA</v>
          </cell>
          <cell r="AF623" t="str">
            <v>NA</v>
          </cell>
          <cell r="AG623" t="str">
            <v>NA</v>
          </cell>
          <cell r="AH623" t="str">
            <v>NA</v>
          </cell>
          <cell r="AI623">
            <v>10.4</v>
          </cell>
          <cell r="AJ623">
            <v>10.4</v>
          </cell>
          <cell r="AO623">
            <v>66631</v>
          </cell>
          <cell r="AP623">
            <v>45000</v>
          </cell>
          <cell r="AQ623">
            <v>85</v>
          </cell>
          <cell r="AR623">
            <v>0</v>
          </cell>
          <cell r="AS623">
            <v>0</v>
          </cell>
          <cell r="AT623">
            <v>0</v>
          </cell>
          <cell r="AU623">
            <v>0</v>
          </cell>
          <cell r="AV623">
            <v>0</v>
          </cell>
          <cell r="AW623">
            <v>45000</v>
          </cell>
          <cell r="AX623">
            <v>3400</v>
          </cell>
          <cell r="AY623">
            <v>0</v>
          </cell>
          <cell r="AZ623">
            <v>0</v>
          </cell>
          <cell r="BA623">
            <v>0</v>
          </cell>
          <cell r="BB623">
            <v>0</v>
          </cell>
          <cell r="BC623">
            <v>0</v>
          </cell>
          <cell r="BD623">
            <v>48400</v>
          </cell>
          <cell r="BE623">
            <v>83103</v>
          </cell>
          <cell r="BF623">
            <v>0</v>
          </cell>
          <cell r="BG623">
            <v>0</v>
          </cell>
          <cell r="BH623">
            <v>0</v>
          </cell>
          <cell r="BI623">
            <v>0</v>
          </cell>
          <cell r="BJ623">
            <v>7991</v>
          </cell>
          <cell r="BK623">
            <v>0</v>
          </cell>
          <cell r="BL623">
            <v>0</v>
          </cell>
          <cell r="BM623">
            <v>0</v>
          </cell>
          <cell r="BN623">
            <v>0</v>
          </cell>
          <cell r="BO623">
            <v>7991</v>
          </cell>
          <cell r="BP623">
            <v>106495</v>
          </cell>
          <cell r="BQ623">
            <v>0</v>
          </cell>
          <cell r="BR623">
            <v>0</v>
          </cell>
          <cell r="BS623">
            <v>0</v>
          </cell>
          <cell r="BT623">
            <v>0</v>
          </cell>
          <cell r="BU623">
            <v>10240</v>
          </cell>
          <cell r="BV623">
            <v>0</v>
          </cell>
          <cell r="BW623">
            <v>0</v>
          </cell>
          <cell r="BX623">
            <v>0</v>
          </cell>
          <cell r="BY623">
            <v>0</v>
          </cell>
          <cell r="BZ623">
            <v>10240</v>
          </cell>
          <cell r="CA623">
            <v>7991</v>
          </cell>
          <cell r="CB623">
            <v>18231</v>
          </cell>
          <cell r="CD623">
            <v>66631</v>
          </cell>
        </row>
        <row r="624">
          <cell r="B624" t="str">
            <v>ELC03</v>
          </cell>
          <cell r="C624" t="str">
            <v>CAP22</v>
          </cell>
          <cell r="D624" t="str">
            <v>De    30  pares ECA</v>
          </cell>
          <cell r="E624" t="str">
            <v>U</v>
          </cell>
          <cell r="F624" t="str">
            <v>MRD127</v>
          </cell>
          <cell r="G624" t="str">
            <v>MRD076</v>
          </cell>
          <cell r="H624" t="str">
            <v>NA</v>
          </cell>
          <cell r="I624" t="str">
            <v>NA</v>
          </cell>
          <cell r="J624" t="str">
            <v>NA</v>
          </cell>
          <cell r="K624" t="str">
            <v>NA</v>
          </cell>
          <cell r="L624" t="str">
            <v>NA</v>
          </cell>
          <cell r="M624">
            <v>1</v>
          </cell>
          <cell r="N624">
            <v>60</v>
          </cell>
          <cell r="O624" t="str">
            <v>NA</v>
          </cell>
          <cell r="P624" t="str">
            <v>NA</v>
          </cell>
          <cell r="Q624" t="str">
            <v>NA</v>
          </cell>
          <cell r="R624" t="str">
            <v>NA</v>
          </cell>
          <cell r="S624" t="str">
            <v>NA</v>
          </cell>
          <cell r="T624" t="str">
            <v>CER003</v>
          </cell>
          <cell r="U624" t="str">
            <v>NA</v>
          </cell>
          <cell r="V624" t="str">
            <v>NA</v>
          </cell>
          <cell r="W624" t="str">
            <v>NA</v>
          </cell>
          <cell r="X624" t="str">
            <v>NA</v>
          </cell>
          <cell r="Y624" t="str">
            <v>CMC013</v>
          </cell>
          <cell r="Z624" t="str">
            <v>NA</v>
          </cell>
          <cell r="AA624" t="str">
            <v>NA</v>
          </cell>
          <cell r="AB624" t="str">
            <v>NA</v>
          </cell>
          <cell r="AC624" t="str">
            <v>NA</v>
          </cell>
          <cell r="AD624">
            <v>1</v>
          </cell>
          <cell r="AE624" t="str">
            <v>NA</v>
          </cell>
          <cell r="AF624" t="str">
            <v>NA</v>
          </cell>
          <cell r="AG624" t="str">
            <v>NA</v>
          </cell>
          <cell r="AH624" t="str">
            <v>NA</v>
          </cell>
          <cell r="AI624">
            <v>14.95</v>
          </cell>
          <cell r="AJ624">
            <v>14.95</v>
          </cell>
          <cell r="AO624">
            <v>62782</v>
          </cell>
          <cell r="AP624">
            <v>45000</v>
          </cell>
          <cell r="AQ624">
            <v>85</v>
          </cell>
          <cell r="AR624">
            <v>0</v>
          </cell>
          <cell r="AS624">
            <v>0</v>
          </cell>
          <cell r="AT624">
            <v>0</v>
          </cell>
          <cell r="AU624">
            <v>0</v>
          </cell>
          <cell r="AV624">
            <v>0</v>
          </cell>
          <cell r="AW624">
            <v>45000</v>
          </cell>
          <cell r="AX624">
            <v>5100</v>
          </cell>
          <cell r="AY624">
            <v>0</v>
          </cell>
          <cell r="AZ624">
            <v>0</v>
          </cell>
          <cell r="BA624">
            <v>0</v>
          </cell>
          <cell r="BB624">
            <v>0</v>
          </cell>
          <cell r="BC624">
            <v>0</v>
          </cell>
          <cell r="BD624">
            <v>50100</v>
          </cell>
          <cell r="BE624">
            <v>83103</v>
          </cell>
          <cell r="BF624">
            <v>0</v>
          </cell>
          <cell r="BG624">
            <v>0</v>
          </cell>
          <cell r="BH624">
            <v>0</v>
          </cell>
          <cell r="BI624">
            <v>0</v>
          </cell>
          <cell r="BJ624">
            <v>5559</v>
          </cell>
          <cell r="BK624">
            <v>0</v>
          </cell>
          <cell r="BL624">
            <v>0</v>
          </cell>
          <cell r="BM624">
            <v>0</v>
          </cell>
          <cell r="BN624">
            <v>0</v>
          </cell>
          <cell r="BO624">
            <v>5559</v>
          </cell>
          <cell r="BP624">
            <v>106495</v>
          </cell>
          <cell r="BQ624">
            <v>0</v>
          </cell>
          <cell r="BR624">
            <v>0</v>
          </cell>
          <cell r="BS624">
            <v>0</v>
          </cell>
          <cell r="BT624">
            <v>0</v>
          </cell>
          <cell r="BU624">
            <v>7123</v>
          </cell>
          <cell r="BV624">
            <v>0</v>
          </cell>
          <cell r="BW624">
            <v>0</v>
          </cell>
          <cell r="BX624">
            <v>0</v>
          </cell>
          <cell r="BY624">
            <v>0</v>
          </cell>
          <cell r="BZ624">
            <v>7123</v>
          </cell>
          <cell r="CA624">
            <v>5559</v>
          </cell>
          <cell r="CB624">
            <v>12682</v>
          </cell>
          <cell r="CD624">
            <v>62782</v>
          </cell>
        </row>
        <row r="625">
          <cell r="B625" t="str">
            <v>ELC04</v>
          </cell>
          <cell r="C625" t="str">
            <v>CAP22</v>
          </cell>
          <cell r="D625" t="str">
            <v>De    40  pares ECA</v>
          </cell>
          <cell r="E625" t="str">
            <v>U</v>
          </cell>
          <cell r="F625" t="str">
            <v>MRD128</v>
          </cell>
          <cell r="G625" t="str">
            <v>MRD076</v>
          </cell>
          <cell r="H625" t="str">
            <v>NA</v>
          </cell>
          <cell r="I625" t="str">
            <v>NA</v>
          </cell>
          <cell r="J625" t="str">
            <v>NA</v>
          </cell>
          <cell r="K625" t="str">
            <v>NA</v>
          </cell>
          <cell r="L625" t="str">
            <v>NA</v>
          </cell>
          <cell r="M625">
            <v>1</v>
          </cell>
          <cell r="N625">
            <v>80</v>
          </cell>
          <cell r="O625" t="str">
            <v>NA</v>
          </cell>
          <cell r="P625" t="str">
            <v>NA</v>
          </cell>
          <cell r="Q625" t="str">
            <v>NA</v>
          </cell>
          <cell r="R625" t="str">
            <v>NA</v>
          </cell>
          <cell r="S625" t="str">
            <v>NA</v>
          </cell>
          <cell r="T625" t="str">
            <v>CER003</v>
          </cell>
          <cell r="U625" t="str">
            <v>NA</v>
          </cell>
          <cell r="V625" t="str">
            <v>NA</v>
          </cell>
          <cell r="W625" t="str">
            <v>NA</v>
          </cell>
          <cell r="X625" t="str">
            <v>NA</v>
          </cell>
          <cell r="Y625" t="str">
            <v>CMC013</v>
          </cell>
          <cell r="Z625" t="str">
            <v>NA</v>
          </cell>
          <cell r="AA625" t="str">
            <v>NA</v>
          </cell>
          <cell r="AB625" t="str">
            <v>NA</v>
          </cell>
          <cell r="AC625" t="str">
            <v>NA</v>
          </cell>
          <cell r="AD625">
            <v>1</v>
          </cell>
          <cell r="AE625" t="str">
            <v>NA</v>
          </cell>
          <cell r="AF625" t="str">
            <v>NA</v>
          </cell>
          <cell r="AG625" t="str">
            <v>NA</v>
          </cell>
          <cell r="AH625" t="str">
            <v>NA</v>
          </cell>
          <cell r="AI625">
            <v>45</v>
          </cell>
          <cell r="AJ625">
            <v>45</v>
          </cell>
          <cell r="AO625">
            <v>58604</v>
          </cell>
          <cell r="AP625">
            <v>45000</v>
          </cell>
          <cell r="AQ625">
            <v>85</v>
          </cell>
          <cell r="AR625">
            <v>0</v>
          </cell>
          <cell r="AS625">
            <v>0</v>
          </cell>
          <cell r="AT625">
            <v>0</v>
          </cell>
          <cell r="AU625">
            <v>0</v>
          </cell>
          <cell r="AV625">
            <v>0</v>
          </cell>
          <cell r="AW625">
            <v>45000</v>
          </cell>
          <cell r="AX625">
            <v>6800</v>
          </cell>
          <cell r="AY625">
            <v>0</v>
          </cell>
          <cell r="AZ625">
            <v>0</v>
          </cell>
          <cell r="BA625">
            <v>0</v>
          </cell>
          <cell r="BB625">
            <v>0</v>
          </cell>
          <cell r="BC625">
            <v>0</v>
          </cell>
          <cell r="BD625">
            <v>54390</v>
          </cell>
          <cell r="BE625">
            <v>83103</v>
          </cell>
          <cell r="BF625">
            <v>0</v>
          </cell>
          <cell r="BG625">
            <v>0</v>
          </cell>
          <cell r="BH625">
            <v>0</v>
          </cell>
          <cell r="BI625">
            <v>0</v>
          </cell>
          <cell r="BJ625">
            <v>1847</v>
          </cell>
          <cell r="BK625">
            <v>0</v>
          </cell>
          <cell r="BL625">
            <v>0</v>
          </cell>
          <cell r="BM625">
            <v>0</v>
          </cell>
          <cell r="BN625">
            <v>0</v>
          </cell>
          <cell r="BO625">
            <v>1847</v>
          </cell>
          <cell r="BP625">
            <v>106495</v>
          </cell>
          <cell r="BQ625">
            <v>0</v>
          </cell>
          <cell r="BR625">
            <v>0</v>
          </cell>
          <cell r="BS625">
            <v>0</v>
          </cell>
          <cell r="BT625">
            <v>0</v>
          </cell>
          <cell r="BU625">
            <v>2367</v>
          </cell>
          <cell r="BV625">
            <v>0</v>
          </cell>
          <cell r="BW625">
            <v>0</v>
          </cell>
          <cell r="BX625">
            <v>0</v>
          </cell>
          <cell r="BY625">
            <v>0</v>
          </cell>
          <cell r="BZ625">
            <v>2367</v>
          </cell>
          <cell r="CA625">
            <v>1847</v>
          </cell>
          <cell r="CB625">
            <v>4214</v>
          </cell>
          <cell r="CC625">
            <v>0.05</v>
          </cell>
          <cell r="CD625">
            <v>58604</v>
          </cell>
        </row>
        <row r="626">
          <cell r="B626" t="str">
            <v>ELC06</v>
          </cell>
          <cell r="C626" t="str">
            <v>CAP22</v>
          </cell>
          <cell r="D626" t="str">
            <v>De    70  pares ECA</v>
          </cell>
          <cell r="E626" t="str">
            <v>U</v>
          </cell>
          <cell r="F626" t="str">
            <v>MRD130</v>
          </cell>
          <cell r="G626" t="str">
            <v>MRD076</v>
          </cell>
          <cell r="H626" t="str">
            <v>NA</v>
          </cell>
          <cell r="I626" t="str">
            <v>NA</v>
          </cell>
          <cell r="J626" t="str">
            <v>NA</v>
          </cell>
          <cell r="K626" t="str">
            <v>NA</v>
          </cell>
          <cell r="L626" t="str">
            <v>NA</v>
          </cell>
          <cell r="M626">
            <v>1</v>
          </cell>
          <cell r="N626">
            <v>140</v>
          </cell>
          <cell r="O626" t="str">
            <v>NA</v>
          </cell>
          <cell r="P626" t="str">
            <v>NA</v>
          </cell>
          <cell r="Q626" t="str">
            <v>NA</v>
          </cell>
          <cell r="R626" t="str">
            <v>NA</v>
          </cell>
          <cell r="S626" t="str">
            <v>NA</v>
          </cell>
          <cell r="T626" t="str">
            <v>CER003</v>
          </cell>
          <cell r="U626" t="str">
            <v>NA</v>
          </cell>
          <cell r="V626" t="str">
            <v>NA</v>
          </cell>
          <cell r="W626" t="str">
            <v>NA</v>
          </cell>
          <cell r="X626" t="str">
            <v>NA</v>
          </cell>
          <cell r="Y626" t="str">
            <v>CMC013</v>
          </cell>
          <cell r="Z626" t="str">
            <v>NA</v>
          </cell>
          <cell r="AA626" t="str">
            <v>NA</v>
          </cell>
          <cell r="AB626" t="str">
            <v>NA</v>
          </cell>
          <cell r="AC626" t="str">
            <v>NA</v>
          </cell>
          <cell r="AD626">
            <v>1</v>
          </cell>
          <cell r="AE626" t="str">
            <v>NA</v>
          </cell>
          <cell r="AF626" t="str">
            <v>NA</v>
          </cell>
          <cell r="AG626" t="str">
            <v>NA</v>
          </cell>
          <cell r="AH626" t="str">
            <v>NA</v>
          </cell>
          <cell r="AI626">
            <v>5.75</v>
          </cell>
          <cell r="AJ626">
            <v>5.75</v>
          </cell>
          <cell r="AO626">
            <v>89874</v>
          </cell>
          <cell r="AP626">
            <v>45000</v>
          </cell>
          <cell r="AQ626">
            <v>85</v>
          </cell>
          <cell r="AR626">
            <v>0</v>
          </cell>
          <cell r="AS626">
            <v>0</v>
          </cell>
          <cell r="AT626">
            <v>0</v>
          </cell>
          <cell r="AU626">
            <v>0</v>
          </cell>
          <cell r="AV626">
            <v>0</v>
          </cell>
          <cell r="AW626">
            <v>45000</v>
          </cell>
          <cell r="AX626">
            <v>11900</v>
          </cell>
          <cell r="AY626">
            <v>0</v>
          </cell>
          <cell r="AZ626">
            <v>0</v>
          </cell>
          <cell r="BA626">
            <v>0</v>
          </cell>
          <cell r="BB626">
            <v>0</v>
          </cell>
          <cell r="BC626">
            <v>0</v>
          </cell>
          <cell r="BD626">
            <v>56900</v>
          </cell>
          <cell r="BE626">
            <v>83103</v>
          </cell>
          <cell r="BF626">
            <v>0</v>
          </cell>
          <cell r="BG626">
            <v>0</v>
          </cell>
          <cell r="BH626">
            <v>0</v>
          </cell>
          <cell r="BI626">
            <v>0</v>
          </cell>
          <cell r="BJ626">
            <v>14453</v>
          </cell>
          <cell r="BK626">
            <v>0</v>
          </cell>
          <cell r="BL626">
            <v>0</v>
          </cell>
          <cell r="BM626">
            <v>0</v>
          </cell>
          <cell r="BN626">
            <v>0</v>
          </cell>
          <cell r="BO626">
            <v>14453</v>
          </cell>
          <cell r="BP626">
            <v>106495</v>
          </cell>
          <cell r="BQ626">
            <v>0</v>
          </cell>
          <cell r="BR626">
            <v>0</v>
          </cell>
          <cell r="BS626">
            <v>0</v>
          </cell>
          <cell r="BT626">
            <v>0</v>
          </cell>
          <cell r="BU626">
            <v>18521</v>
          </cell>
          <cell r="BV626">
            <v>0</v>
          </cell>
          <cell r="BW626">
            <v>0</v>
          </cell>
          <cell r="BX626">
            <v>0</v>
          </cell>
          <cell r="BY626">
            <v>0</v>
          </cell>
          <cell r="BZ626">
            <v>18521</v>
          </cell>
          <cell r="CA626">
            <v>14453</v>
          </cell>
          <cell r="CB626">
            <v>32974</v>
          </cell>
          <cell r="CD626">
            <v>89874</v>
          </cell>
        </row>
        <row r="627">
          <cell r="B627" t="str">
            <v>ELC07</v>
          </cell>
          <cell r="C627" t="str">
            <v>CAP22</v>
          </cell>
          <cell r="D627" t="str">
            <v>De   100  pares ECA</v>
          </cell>
          <cell r="E627" t="str">
            <v>U</v>
          </cell>
          <cell r="F627" t="str">
            <v>MRD131</v>
          </cell>
          <cell r="G627" t="str">
            <v>MRD076</v>
          </cell>
          <cell r="H627" t="str">
            <v>NA</v>
          </cell>
          <cell r="I627" t="str">
            <v>NA</v>
          </cell>
          <cell r="J627" t="str">
            <v>NA</v>
          </cell>
          <cell r="K627" t="str">
            <v>NA</v>
          </cell>
          <cell r="L627" t="str">
            <v>NA</v>
          </cell>
          <cell r="M627">
            <v>1</v>
          </cell>
          <cell r="N627">
            <v>202</v>
          </cell>
          <cell r="O627" t="str">
            <v>NA</v>
          </cell>
          <cell r="P627" t="str">
            <v>NA</v>
          </cell>
          <cell r="Q627" t="str">
            <v>NA</v>
          </cell>
          <cell r="R627" t="str">
            <v>NA</v>
          </cell>
          <cell r="S627" t="str">
            <v>NA</v>
          </cell>
          <cell r="T627" t="str">
            <v>CER003</v>
          </cell>
          <cell r="U627" t="str">
            <v>NA</v>
          </cell>
          <cell r="V627" t="str">
            <v>NA</v>
          </cell>
          <cell r="W627" t="str">
            <v>NA</v>
          </cell>
          <cell r="X627" t="str">
            <v>NA</v>
          </cell>
          <cell r="Y627" t="str">
            <v>CMC013</v>
          </cell>
          <cell r="Z627" t="str">
            <v>NA</v>
          </cell>
          <cell r="AA627" t="str">
            <v>NA</v>
          </cell>
          <cell r="AB627" t="str">
            <v>NA</v>
          </cell>
          <cell r="AC627" t="str">
            <v>NA</v>
          </cell>
          <cell r="AD627">
            <v>1</v>
          </cell>
          <cell r="AE627" t="str">
            <v>NA</v>
          </cell>
          <cell r="AF627" t="str">
            <v>NA</v>
          </cell>
          <cell r="AG627" t="str">
            <v>NA</v>
          </cell>
          <cell r="AH627" t="str">
            <v>NA</v>
          </cell>
          <cell r="AI627">
            <v>5.5</v>
          </cell>
          <cell r="AJ627">
            <v>5.5</v>
          </cell>
          <cell r="AO627">
            <v>96643</v>
          </cell>
          <cell r="AP627">
            <v>45000</v>
          </cell>
          <cell r="AQ627">
            <v>85</v>
          </cell>
          <cell r="AR627">
            <v>0</v>
          </cell>
          <cell r="AS627">
            <v>0</v>
          </cell>
          <cell r="AT627">
            <v>0</v>
          </cell>
          <cell r="AU627">
            <v>0</v>
          </cell>
          <cell r="AV627">
            <v>0</v>
          </cell>
          <cell r="AW627">
            <v>45000</v>
          </cell>
          <cell r="AX627">
            <v>17170</v>
          </cell>
          <cell r="AY627">
            <v>0</v>
          </cell>
          <cell r="AZ627">
            <v>0</v>
          </cell>
          <cell r="BA627">
            <v>0</v>
          </cell>
          <cell r="BB627">
            <v>0</v>
          </cell>
          <cell r="BC627">
            <v>0</v>
          </cell>
          <cell r="BD627">
            <v>62170</v>
          </cell>
          <cell r="BE627">
            <v>83103</v>
          </cell>
          <cell r="BF627">
            <v>0</v>
          </cell>
          <cell r="BG627">
            <v>0</v>
          </cell>
          <cell r="BH627">
            <v>0</v>
          </cell>
          <cell r="BI627">
            <v>0</v>
          </cell>
          <cell r="BJ627">
            <v>15110</v>
          </cell>
          <cell r="BK627">
            <v>0</v>
          </cell>
          <cell r="BL627">
            <v>0</v>
          </cell>
          <cell r="BM627">
            <v>0</v>
          </cell>
          <cell r="BN627">
            <v>0</v>
          </cell>
          <cell r="BO627">
            <v>15110</v>
          </cell>
          <cell r="BP627">
            <v>106495</v>
          </cell>
          <cell r="BQ627">
            <v>0</v>
          </cell>
          <cell r="BR627">
            <v>0</v>
          </cell>
          <cell r="BS627">
            <v>0</v>
          </cell>
          <cell r="BT627">
            <v>0</v>
          </cell>
          <cell r="BU627">
            <v>19363</v>
          </cell>
          <cell r="BV627">
            <v>0</v>
          </cell>
          <cell r="BW627">
            <v>0</v>
          </cell>
          <cell r="BX627">
            <v>0</v>
          </cell>
          <cell r="BY627">
            <v>0</v>
          </cell>
          <cell r="BZ627">
            <v>19363</v>
          </cell>
          <cell r="CA627">
            <v>15110</v>
          </cell>
          <cell r="CB627">
            <v>34473</v>
          </cell>
          <cell r="CD627">
            <v>96643</v>
          </cell>
        </row>
        <row r="628">
          <cell r="B628" t="str">
            <v>ELC08</v>
          </cell>
          <cell r="C628" t="str">
            <v>CAP22</v>
          </cell>
          <cell r="D628" t="str">
            <v>De   150  pares ECA</v>
          </cell>
          <cell r="E628" t="str">
            <v>U</v>
          </cell>
          <cell r="F628" t="str">
            <v>MRD132</v>
          </cell>
          <cell r="G628" t="str">
            <v>MRD076</v>
          </cell>
          <cell r="H628" t="str">
            <v>NA</v>
          </cell>
          <cell r="I628" t="str">
            <v>NA</v>
          </cell>
          <cell r="J628" t="str">
            <v>NA</v>
          </cell>
          <cell r="K628" t="str">
            <v>NA</v>
          </cell>
          <cell r="L628" t="str">
            <v>NA</v>
          </cell>
          <cell r="M628">
            <v>1</v>
          </cell>
          <cell r="N628">
            <v>302</v>
          </cell>
          <cell r="O628" t="str">
            <v>NA</v>
          </cell>
          <cell r="P628" t="str">
            <v>NA</v>
          </cell>
          <cell r="Q628" t="str">
            <v>NA</v>
          </cell>
          <cell r="R628" t="str">
            <v>NA</v>
          </cell>
          <cell r="S628" t="str">
            <v>NA</v>
          </cell>
          <cell r="T628" t="str">
            <v>CER003</v>
          </cell>
          <cell r="U628" t="str">
            <v>NA</v>
          </cell>
          <cell r="V628" t="str">
            <v>NA</v>
          </cell>
          <cell r="W628" t="str">
            <v>NA</v>
          </cell>
          <cell r="X628" t="str">
            <v>NA</v>
          </cell>
          <cell r="Y628" t="str">
            <v>CMC013</v>
          </cell>
          <cell r="Z628" t="str">
            <v>NA</v>
          </cell>
          <cell r="AA628" t="str">
            <v>NA</v>
          </cell>
          <cell r="AB628" t="str">
            <v>NA</v>
          </cell>
          <cell r="AC628" t="str">
            <v>NA</v>
          </cell>
          <cell r="AD628">
            <v>1</v>
          </cell>
          <cell r="AE628" t="str">
            <v>NA</v>
          </cell>
          <cell r="AF628" t="str">
            <v>NA</v>
          </cell>
          <cell r="AG628" t="str">
            <v>NA</v>
          </cell>
          <cell r="AH628" t="str">
            <v>NA</v>
          </cell>
          <cell r="AI628">
            <v>4.5</v>
          </cell>
          <cell r="AJ628">
            <v>4.5</v>
          </cell>
          <cell r="AO628">
            <v>112423</v>
          </cell>
          <cell r="AP628">
            <v>44620</v>
          </cell>
          <cell r="AQ628">
            <v>85</v>
          </cell>
          <cell r="AR628">
            <v>0</v>
          </cell>
          <cell r="AS628">
            <v>0</v>
          </cell>
          <cell r="AT628">
            <v>0</v>
          </cell>
          <cell r="AU628">
            <v>0</v>
          </cell>
          <cell r="AV628">
            <v>0</v>
          </cell>
          <cell r="AW628">
            <v>44620</v>
          </cell>
          <cell r="AX628">
            <v>25670</v>
          </cell>
          <cell r="AY628">
            <v>0</v>
          </cell>
          <cell r="AZ628">
            <v>0</v>
          </cell>
          <cell r="BA628">
            <v>0</v>
          </cell>
          <cell r="BB628">
            <v>0</v>
          </cell>
          <cell r="BC628">
            <v>0</v>
          </cell>
          <cell r="BD628">
            <v>70290</v>
          </cell>
          <cell r="BE628">
            <v>83103</v>
          </cell>
          <cell r="BF628">
            <v>0</v>
          </cell>
          <cell r="BG628">
            <v>0</v>
          </cell>
          <cell r="BH628">
            <v>0</v>
          </cell>
          <cell r="BI628">
            <v>0</v>
          </cell>
          <cell r="BJ628">
            <v>18467</v>
          </cell>
          <cell r="BK628">
            <v>0</v>
          </cell>
          <cell r="BL628">
            <v>0</v>
          </cell>
          <cell r="BM628">
            <v>0</v>
          </cell>
          <cell r="BN628">
            <v>0</v>
          </cell>
          <cell r="BO628">
            <v>18467</v>
          </cell>
          <cell r="BP628">
            <v>106495</v>
          </cell>
          <cell r="BQ628">
            <v>0</v>
          </cell>
          <cell r="BR628">
            <v>0</v>
          </cell>
          <cell r="BS628">
            <v>0</v>
          </cell>
          <cell r="BT628">
            <v>0</v>
          </cell>
          <cell r="BU628">
            <v>23666</v>
          </cell>
          <cell r="BV628">
            <v>0</v>
          </cell>
          <cell r="BW628">
            <v>0</v>
          </cell>
          <cell r="BX628">
            <v>0</v>
          </cell>
          <cell r="BY628">
            <v>0</v>
          </cell>
          <cell r="BZ628">
            <v>23666</v>
          </cell>
          <cell r="CA628">
            <v>18467</v>
          </cell>
          <cell r="CB628">
            <v>42133</v>
          </cell>
          <cell r="CD628">
            <v>112423</v>
          </cell>
        </row>
        <row r="629">
          <cell r="B629" t="str">
            <v>ELC09</v>
          </cell>
          <cell r="C629" t="str">
            <v>CAP22</v>
          </cell>
          <cell r="D629" t="str">
            <v>De   200  pares ECA</v>
          </cell>
          <cell r="E629" t="str">
            <v>U</v>
          </cell>
          <cell r="F629" t="str">
            <v>MRD133</v>
          </cell>
          <cell r="G629" t="str">
            <v>MRD354</v>
          </cell>
          <cell r="H629" t="str">
            <v>MRD076</v>
          </cell>
          <cell r="I629" t="str">
            <v>NA</v>
          </cell>
          <cell r="J629" t="str">
            <v>NA</v>
          </cell>
          <cell r="K629" t="str">
            <v>NA</v>
          </cell>
          <cell r="L629" t="str">
            <v>NA</v>
          </cell>
          <cell r="M629">
            <v>1</v>
          </cell>
          <cell r="N629">
            <v>8</v>
          </cell>
          <cell r="O629">
            <v>4</v>
          </cell>
          <cell r="P629" t="str">
            <v>NA</v>
          </cell>
          <cell r="Q629" t="str">
            <v>NA</v>
          </cell>
          <cell r="R629" t="str">
            <v>NA</v>
          </cell>
          <cell r="S629" t="str">
            <v>NA</v>
          </cell>
          <cell r="T629" t="str">
            <v>CER003</v>
          </cell>
          <cell r="U629" t="str">
            <v>NA</v>
          </cell>
          <cell r="V629" t="str">
            <v>NA</v>
          </cell>
          <cell r="W629" t="str">
            <v>NA</v>
          </cell>
          <cell r="X629" t="str">
            <v>NA</v>
          </cell>
          <cell r="Y629" t="str">
            <v>CMC013</v>
          </cell>
          <cell r="Z629" t="str">
            <v>NA</v>
          </cell>
          <cell r="AA629" t="str">
            <v>NA</v>
          </cell>
          <cell r="AB629" t="str">
            <v>NA</v>
          </cell>
          <cell r="AC629" t="str">
            <v>NA</v>
          </cell>
          <cell r="AD629">
            <v>1</v>
          </cell>
          <cell r="AE629" t="str">
            <v>NA</v>
          </cell>
          <cell r="AF629" t="str">
            <v>NA</v>
          </cell>
          <cell r="AG629" t="str">
            <v>NA</v>
          </cell>
          <cell r="AH629" t="str">
            <v>NA</v>
          </cell>
          <cell r="AI629">
            <v>2.75</v>
          </cell>
          <cell r="AJ629">
            <v>2.75</v>
          </cell>
          <cell r="AO629">
            <v>143200</v>
          </cell>
          <cell r="AP629">
            <v>44620</v>
          </cell>
          <cell r="AQ629">
            <v>3220</v>
          </cell>
          <cell r="AR629">
            <v>85</v>
          </cell>
          <cell r="AS629">
            <v>0</v>
          </cell>
          <cell r="AT629">
            <v>0</v>
          </cell>
          <cell r="AU629">
            <v>0</v>
          </cell>
          <cell r="AV629">
            <v>0</v>
          </cell>
          <cell r="AW629">
            <v>44620</v>
          </cell>
          <cell r="AX629">
            <v>25760</v>
          </cell>
          <cell r="AY629">
            <v>340</v>
          </cell>
          <cell r="AZ629">
            <v>0</v>
          </cell>
          <cell r="BA629">
            <v>0</v>
          </cell>
          <cell r="BB629">
            <v>0</v>
          </cell>
          <cell r="BC629">
            <v>0</v>
          </cell>
          <cell r="BD629">
            <v>74256</v>
          </cell>
          <cell r="BE629">
            <v>83103</v>
          </cell>
          <cell r="BF629">
            <v>0</v>
          </cell>
          <cell r="BG629">
            <v>0</v>
          </cell>
          <cell r="BH629">
            <v>0</v>
          </cell>
          <cell r="BI629">
            <v>0</v>
          </cell>
          <cell r="BJ629">
            <v>30219</v>
          </cell>
          <cell r="BK629">
            <v>0</v>
          </cell>
          <cell r="BL629">
            <v>0</v>
          </cell>
          <cell r="BM629">
            <v>0</v>
          </cell>
          <cell r="BN629">
            <v>0</v>
          </cell>
          <cell r="BO629">
            <v>30219</v>
          </cell>
          <cell r="BP629">
            <v>106495</v>
          </cell>
          <cell r="BQ629">
            <v>0</v>
          </cell>
          <cell r="BR629">
            <v>0</v>
          </cell>
          <cell r="BS629">
            <v>0</v>
          </cell>
          <cell r="BT629">
            <v>0</v>
          </cell>
          <cell r="BU629">
            <v>38725</v>
          </cell>
          <cell r="BV629">
            <v>0</v>
          </cell>
          <cell r="BW629">
            <v>0</v>
          </cell>
          <cell r="BX629">
            <v>0</v>
          </cell>
          <cell r="BY629">
            <v>0</v>
          </cell>
          <cell r="BZ629">
            <v>38725</v>
          </cell>
          <cell r="CA629">
            <v>30219</v>
          </cell>
          <cell r="CB629">
            <v>68944</v>
          </cell>
          <cell r="CC629">
            <v>0.05</v>
          </cell>
          <cell r="CD629">
            <v>143200</v>
          </cell>
        </row>
        <row r="630">
          <cell r="B630" t="str">
            <v>ELC10</v>
          </cell>
          <cell r="C630" t="str">
            <v>CAP22</v>
          </cell>
          <cell r="D630" t="str">
            <v>De   300  pares ECA</v>
          </cell>
          <cell r="E630" t="str">
            <v>U</v>
          </cell>
          <cell r="F630" t="str">
            <v>MRD134</v>
          </cell>
          <cell r="G630" t="str">
            <v>MRD354</v>
          </cell>
          <cell r="H630" t="str">
            <v>MRD076</v>
          </cell>
          <cell r="I630" t="str">
            <v>NA</v>
          </cell>
          <cell r="J630" t="str">
            <v>NA</v>
          </cell>
          <cell r="K630" t="str">
            <v>NA</v>
          </cell>
          <cell r="L630" t="str">
            <v>NA</v>
          </cell>
          <cell r="M630">
            <v>1</v>
          </cell>
          <cell r="N630">
            <v>12</v>
          </cell>
          <cell r="O630">
            <v>6</v>
          </cell>
          <cell r="P630" t="str">
            <v>NA</v>
          </cell>
          <cell r="Q630" t="str">
            <v>NA</v>
          </cell>
          <cell r="R630" t="str">
            <v>NA</v>
          </cell>
          <cell r="S630" t="str">
            <v>NA</v>
          </cell>
          <cell r="T630" t="str">
            <v>CER003</v>
          </cell>
          <cell r="U630" t="str">
            <v>NA</v>
          </cell>
          <cell r="V630" t="str">
            <v>NA</v>
          </cell>
          <cell r="W630" t="str">
            <v>NA</v>
          </cell>
          <cell r="X630" t="str">
            <v>NA</v>
          </cell>
          <cell r="Y630" t="str">
            <v>CMC013</v>
          </cell>
          <cell r="Z630" t="str">
            <v>NA</v>
          </cell>
          <cell r="AA630" t="str">
            <v>NA</v>
          </cell>
          <cell r="AB630" t="str">
            <v>NA</v>
          </cell>
          <cell r="AC630" t="str">
            <v>NA</v>
          </cell>
          <cell r="AD630">
            <v>1</v>
          </cell>
          <cell r="AE630" t="str">
            <v>NA</v>
          </cell>
          <cell r="AF630" t="str">
            <v>NA</v>
          </cell>
          <cell r="AG630" t="str">
            <v>NA</v>
          </cell>
          <cell r="AH630" t="str">
            <v>NA</v>
          </cell>
          <cell r="AI630">
            <v>3.37</v>
          </cell>
          <cell r="AJ630">
            <v>3.37</v>
          </cell>
          <cell r="AO630">
            <v>140031</v>
          </cell>
          <cell r="AP630">
            <v>44620</v>
          </cell>
          <cell r="AQ630">
            <v>3220</v>
          </cell>
          <cell r="AR630">
            <v>85</v>
          </cell>
          <cell r="AS630">
            <v>0</v>
          </cell>
          <cell r="AT630">
            <v>0</v>
          </cell>
          <cell r="AU630">
            <v>0</v>
          </cell>
          <cell r="AV630">
            <v>0</v>
          </cell>
          <cell r="AW630">
            <v>44620</v>
          </cell>
          <cell r="AX630">
            <v>38640</v>
          </cell>
          <cell r="AY630">
            <v>510</v>
          </cell>
          <cell r="AZ630">
            <v>0</v>
          </cell>
          <cell r="BA630">
            <v>0</v>
          </cell>
          <cell r="BB630">
            <v>0</v>
          </cell>
          <cell r="BC630">
            <v>0</v>
          </cell>
          <cell r="BD630">
            <v>83770</v>
          </cell>
          <cell r="BE630">
            <v>83103</v>
          </cell>
          <cell r="BF630">
            <v>0</v>
          </cell>
          <cell r="BG630">
            <v>0</v>
          </cell>
          <cell r="BH630">
            <v>0</v>
          </cell>
          <cell r="BI630">
            <v>0</v>
          </cell>
          <cell r="BJ630">
            <v>24660</v>
          </cell>
          <cell r="BK630">
            <v>0</v>
          </cell>
          <cell r="BL630">
            <v>0</v>
          </cell>
          <cell r="BM630">
            <v>0</v>
          </cell>
          <cell r="BN630">
            <v>0</v>
          </cell>
          <cell r="BO630">
            <v>24660</v>
          </cell>
          <cell r="BP630">
            <v>106495</v>
          </cell>
          <cell r="BQ630">
            <v>0</v>
          </cell>
          <cell r="BR630">
            <v>0</v>
          </cell>
          <cell r="BS630">
            <v>0</v>
          </cell>
          <cell r="BT630">
            <v>0</v>
          </cell>
          <cell r="BU630">
            <v>31601</v>
          </cell>
          <cell r="BV630">
            <v>0</v>
          </cell>
          <cell r="BW630">
            <v>0</v>
          </cell>
          <cell r="BX630">
            <v>0</v>
          </cell>
          <cell r="BY630">
            <v>0</v>
          </cell>
          <cell r="BZ630">
            <v>31601</v>
          </cell>
          <cell r="CA630">
            <v>24660</v>
          </cell>
          <cell r="CB630">
            <v>56261</v>
          </cell>
          <cell r="CD630">
            <v>140031</v>
          </cell>
        </row>
        <row r="631">
          <cell r="B631" t="str">
            <v>ELC11</v>
          </cell>
          <cell r="C631" t="str">
            <v>CAP22</v>
          </cell>
          <cell r="D631" t="str">
            <v>De   400  pares ECA</v>
          </cell>
          <cell r="E631" t="str">
            <v>U</v>
          </cell>
          <cell r="F631" t="str">
            <v>MRD135</v>
          </cell>
          <cell r="G631" t="str">
            <v>MRD354</v>
          </cell>
          <cell r="H631" t="str">
            <v>MRD076</v>
          </cell>
          <cell r="I631" t="str">
            <v>NA</v>
          </cell>
          <cell r="J631" t="str">
            <v>NA</v>
          </cell>
          <cell r="K631" t="str">
            <v>NA</v>
          </cell>
          <cell r="L631" t="str">
            <v>NA</v>
          </cell>
          <cell r="M631">
            <v>1</v>
          </cell>
          <cell r="N631">
            <v>16</v>
          </cell>
          <cell r="O631">
            <v>8</v>
          </cell>
          <cell r="P631" t="str">
            <v>NA</v>
          </cell>
          <cell r="Q631" t="str">
            <v>NA</v>
          </cell>
          <cell r="R631" t="str">
            <v>NA</v>
          </cell>
          <cell r="S631" t="str">
            <v>NA</v>
          </cell>
          <cell r="T631" t="str">
            <v>CER003</v>
          </cell>
          <cell r="U631" t="str">
            <v>NA</v>
          </cell>
          <cell r="V631" t="str">
            <v>NA</v>
          </cell>
          <cell r="W631" t="str">
            <v>NA</v>
          </cell>
          <cell r="X631" t="str">
            <v>NA</v>
          </cell>
          <cell r="Y631" t="str">
            <v>CMC013</v>
          </cell>
          <cell r="Z631" t="str">
            <v>NA</v>
          </cell>
          <cell r="AA631" t="str">
            <v>NA</v>
          </cell>
          <cell r="AB631" t="str">
            <v>NA</v>
          </cell>
          <cell r="AC631" t="str">
            <v>NA</v>
          </cell>
          <cell r="AD631">
            <v>1</v>
          </cell>
          <cell r="AE631" t="str">
            <v>NA</v>
          </cell>
          <cell r="AF631" t="str">
            <v>NA</v>
          </cell>
          <cell r="AG631" t="str">
            <v>NA</v>
          </cell>
          <cell r="AH631" t="str">
            <v>NA</v>
          </cell>
          <cell r="AI631">
            <v>9.9</v>
          </cell>
          <cell r="AJ631">
            <v>9.9</v>
          </cell>
          <cell r="AO631">
            <v>243011</v>
          </cell>
          <cell r="AP631">
            <v>161000</v>
          </cell>
          <cell r="AQ631">
            <v>3220</v>
          </cell>
          <cell r="AR631">
            <v>85</v>
          </cell>
          <cell r="AS631">
            <v>0</v>
          </cell>
          <cell r="AT631">
            <v>0</v>
          </cell>
          <cell r="AU631">
            <v>0</v>
          </cell>
          <cell r="AV631">
            <v>0</v>
          </cell>
          <cell r="AW631">
            <v>161000</v>
          </cell>
          <cell r="AX631">
            <v>51520</v>
          </cell>
          <cell r="AY631">
            <v>680</v>
          </cell>
          <cell r="AZ631">
            <v>0</v>
          </cell>
          <cell r="BA631">
            <v>0</v>
          </cell>
          <cell r="BB631">
            <v>0</v>
          </cell>
          <cell r="BC631">
            <v>0</v>
          </cell>
          <cell r="BD631">
            <v>223860</v>
          </cell>
          <cell r="BE631">
            <v>83103</v>
          </cell>
          <cell r="BF631">
            <v>0</v>
          </cell>
          <cell r="BG631">
            <v>0</v>
          </cell>
          <cell r="BH631">
            <v>0</v>
          </cell>
          <cell r="BI631">
            <v>0</v>
          </cell>
          <cell r="BJ631">
            <v>8394</v>
          </cell>
          <cell r="BK631">
            <v>0</v>
          </cell>
          <cell r="BL631">
            <v>0</v>
          </cell>
          <cell r="BM631">
            <v>0</v>
          </cell>
          <cell r="BN631">
            <v>0</v>
          </cell>
          <cell r="BO631">
            <v>8394</v>
          </cell>
          <cell r="BP631">
            <v>106495</v>
          </cell>
          <cell r="BQ631">
            <v>0</v>
          </cell>
          <cell r="BR631">
            <v>0</v>
          </cell>
          <cell r="BS631">
            <v>0</v>
          </cell>
          <cell r="BT631">
            <v>0</v>
          </cell>
          <cell r="BU631">
            <v>10757</v>
          </cell>
          <cell r="BV631">
            <v>0</v>
          </cell>
          <cell r="BW631">
            <v>0</v>
          </cell>
          <cell r="BX631">
            <v>0</v>
          </cell>
          <cell r="BY631">
            <v>0</v>
          </cell>
          <cell r="BZ631">
            <v>10757</v>
          </cell>
          <cell r="CA631">
            <v>8394</v>
          </cell>
          <cell r="CB631">
            <v>19151</v>
          </cell>
          <cell r="CC631">
            <v>0.05</v>
          </cell>
          <cell r="CD631">
            <v>243011</v>
          </cell>
        </row>
        <row r="632">
          <cell r="B632" t="str">
            <v>ELC05</v>
          </cell>
          <cell r="C632" t="str">
            <v>CAP22</v>
          </cell>
          <cell r="D632" t="str">
            <v>De   50  pares ECA</v>
          </cell>
          <cell r="E632" t="str">
            <v>U</v>
          </cell>
          <cell r="F632" t="str">
            <v>MRD129</v>
          </cell>
          <cell r="G632" t="str">
            <v>MRD076</v>
          </cell>
          <cell r="H632" t="str">
            <v>NA</v>
          </cell>
          <cell r="I632" t="str">
            <v>NA</v>
          </cell>
          <cell r="J632" t="str">
            <v>NA</v>
          </cell>
          <cell r="K632" t="str">
            <v>NA</v>
          </cell>
          <cell r="L632" t="str">
            <v>NA</v>
          </cell>
          <cell r="M632">
            <v>1</v>
          </cell>
          <cell r="N632">
            <v>100</v>
          </cell>
          <cell r="O632" t="str">
            <v>NA</v>
          </cell>
          <cell r="P632" t="str">
            <v>NA</v>
          </cell>
          <cell r="Q632" t="str">
            <v>NA</v>
          </cell>
          <cell r="R632" t="str">
            <v>NA</v>
          </cell>
          <cell r="S632" t="str">
            <v>NA</v>
          </cell>
          <cell r="T632" t="str">
            <v>CER003</v>
          </cell>
          <cell r="U632" t="str">
            <v>NA</v>
          </cell>
          <cell r="V632" t="str">
            <v>NA</v>
          </cell>
          <cell r="W632" t="str">
            <v>NA</v>
          </cell>
          <cell r="X632" t="str">
            <v>NA</v>
          </cell>
          <cell r="Y632" t="str">
            <v>CMC013</v>
          </cell>
          <cell r="Z632" t="str">
            <v>NA</v>
          </cell>
          <cell r="AA632" t="str">
            <v>NA</v>
          </cell>
          <cell r="AB632" t="str">
            <v>NA</v>
          </cell>
          <cell r="AC632" t="str">
            <v>NA</v>
          </cell>
          <cell r="AD632">
            <v>1</v>
          </cell>
          <cell r="AE632" t="str">
            <v>NA</v>
          </cell>
          <cell r="AF632" t="str">
            <v>NA</v>
          </cell>
          <cell r="AG632" t="str">
            <v>NA</v>
          </cell>
          <cell r="AH632" t="str">
            <v>NA</v>
          </cell>
          <cell r="AI632">
            <v>45</v>
          </cell>
          <cell r="AJ632">
            <v>45</v>
          </cell>
          <cell r="AO632">
            <v>60389</v>
          </cell>
          <cell r="AP632">
            <v>45000</v>
          </cell>
          <cell r="AQ632">
            <v>85</v>
          </cell>
          <cell r="AR632">
            <v>0</v>
          </cell>
          <cell r="AS632">
            <v>0</v>
          </cell>
          <cell r="AT632">
            <v>0</v>
          </cell>
          <cell r="AU632">
            <v>0</v>
          </cell>
          <cell r="AV632">
            <v>0</v>
          </cell>
          <cell r="AW632">
            <v>45000</v>
          </cell>
          <cell r="AX632">
            <v>8500</v>
          </cell>
          <cell r="AY632">
            <v>0</v>
          </cell>
          <cell r="AZ632">
            <v>0</v>
          </cell>
          <cell r="BA632">
            <v>0</v>
          </cell>
          <cell r="BB632">
            <v>0</v>
          </cell>
          <cell r="BC632">
            <v>0</v>
          </cell>
          <cell r="BD632">
            <v>56175</v>
          </cell>
          <cell r="BE632">
            <v>83103</v>
          </cell>
          <cell r="BF632">
            <v>0</v>
          </cell>
          <cell r="BG632">
            <v>0</v>
          </cell>
          <cell r="BH632">
            <v>0</v>
          </cell>
          <cell r="BI632">
            <v>0</v>
          </cell>
          <cell r="BJ632">
            <v>1847</v>
          </cell>
          <cell r="BK632">
            <v>0</v>
          </cell>
          <cell r="BL632">
            <v>0</v>
          </cell>
          <cell r="BM632">
            <v>0</v>
          </cell>
          <cell r="BN632">
            <v>0</v>
          </cell>
          <cell r="BO632">
            <v>1847</v>
          </cell>
          <cell r="BP632">
            <v>106495</v>
          </cell>
          <cell r="BQ632">
            <v>0</v>
          </cell>
          <cell r="BR632">
            <v>0</v>
          </cell>
          <cell r="BS632">
            <v>0</v>
          </cell>
          <cell r="BT632">
            <v>0</v>
          </cell>
          <cell r="BU632">
            <v>2367</v>
          </cell>
          <cell r="BV632">
            <v>0</v>
          </cell>
          <cell r="BW632">
            <v>0</v>
          </cell>
          <cell r="BX632">
            <v>0</v>
          </cell>
          <cell r="BY632">
            <v>0</v>
          </cell>
          <cell r="BZ632">
            <v>2367</v>
          </cell>
          <cell r="CA632">
            <v>1847</v>
          </cell>
          <cell r="CB632">
            <v>4214</v>
          </cell>
          <cell r="CC632">
            <v>0.05</v>
          </cell>
          <cell r="CD632">
            <v>60389</v>
          </cell>
        </row>
        <row r="633">
          <cell r="B633" t="str">
            <v>ELC12</v>
          </cell>
          <cell r="C633" t="str">
            <v>CAP22</v>
          </cell>
          <cell r="D633" t="str">
            <v>De   500  pares ECA</v>
          </cell>
          <cell r="E633" t="str">
            <v>U</v>
          </cell>
          <cell r="F633" t="str">
            <v>MRD136</v>
          </cell>
          <cell r="G633" t="str">
            <v>MRD354</v>
          </cell>
          <cell r="H633" t="str">
            <v>MRD076</v>
          </cell>
          <cell r="I633" t="str">
            <v>NA</v>
          </cell>
          <cell r="J633" t="str">
            <v>NA</v>
          </cell>
          <cell r="K633" t="str">
            <v>NA</v>
          </cell>
          <cell r="L633" t="str">
            <v>NA</v>
          </cell>
          <cell r="M633">
            <v>1</v>
          </cell>
          <cell r="N633">
            <v>20</v>
          </cell>
          <cell r="O633">
            <v>10</v>
          </cell>
          <cell r="P633" t="str">
            <v>NA</v>
          </cell>
          <cell r="Q633" t="str">
            <v>NA</v>
          </cell>
          <cell r="R633" t="str">
            <v>NA</v>
          </cell>
          <cell r="S633" t="str">
            <v>NA</v>
          </cell>
          <cell r="T633" t="str">
            <v>CER003</v>
          </cell>
          <cell r="U633" t="str">
            <v>NA</v>
          </cell>
          <cell r="V633" t="str">
            <v>NA</v>
          </cell>
          <cell r="W633" t="str">
            <v>NA</v>
          </cell>
          <cell r="X633" t="str">
            <v>NA</v>
          </cell>
          <cell r="Y633" t="str">
            <v>CMC013</v>
          </cell>
          <cell r="Z633" t="str">
            <v>NA</v>
          </cell>
          <cell r="AA633" t="str">
            <v>NA</v>
          </cell>
          <cell r="AB633" t="str">
            <v>NA</v>
          </cell>
          <cell r="AC633" t="str">
            <v>NA</v>
          </cell>
          <cell r="AD633">
            <v>1</v>
          </cell>
          <cell r="AE633" t="str">
            <v>NA</v>
          </cell>
          <cell r="AF633" t="str">
            <v>NA</v>
          </cell>
          <cell r="AG633" t="str">
            <v>NA</v>
          </cell>
          <cell r="AH633" t="str">
            <v>NA</v>
          </cell>
          <cell r="AI633">
            <v>6.98</v>
          </cell>
          <cell r="AJ633">
            <v>6.98</v>
          </cell>
          <cell r="AO633">
            <v>264726</v>
          </cell>
          <cell r="AP633">
            <v>161000</v>
          </cell>
          <cell r="AQ633">
            <v>3220</v>
          </cell>
          <cell r="AR633">
            <v>85</v>
          </cell>
          <cell r="AS633">
            <v>0</v>
          </cell>
          <cell r="AT633">
            <v>0</v>
          </cell>
          <cell r="AU633">
            <v>0</v>
          </cell>
          <cell r="AV633">
            <v>0</v>
          </cell>
          <cell r="AW633">
            <v>161000</v>
          </cell>
          <cell r="AX633">
            <v>64400</v>
          </cell>
          <cell r="AY633">
            <v>850</v>
          </cell>
          <cell r="AZ633">
            <v>0</v>
          </cell>
          <cell r="BA633">
            <v>0</v>
          </cell>
          <cell r="BB633">
            <v>0</v>
          </cell>
          <cell r="BC633">
            <v>0</v>
          </cell>
          <cell r="BD633">
            <v>237563</v>
          </cell>
          <cell r="BE633">
            <v>83103</v>
          </cell>
          <cell r="BF633">
            <v>0</v>
          </cell>
          <cell r="BG633">
            <v>0</v>
          </cell>
          <cell r="BH633">
            <v>0</v>
          </cell>
          <cell r="BI633">
            <v>0</v>
          </cell>
          <cell r="BJ633">
            <v>11906</v>
          </cell>
          <cell r="BK633">
            <v>0</v>
          </cell>
          <cell r="BL633">
            <v>0</v>
          </cell>
          <cell r="BM633">
            <v>0</v>
          </cell>
          <cell r="BN633">
            <v>0</v>
          </cell>
          <cell r="BO633">
            <v>11906</v>
          </cell>
          <cell r="BP633">
            <v>106495</v>
          </cell>
          <cell r="BQ633">
            <v>0</v>
          </cell>
          <cell r="BR633">
            <v>0</v>
          </cell>
          <cell r="BS633">
            <v>0</v>
          </cell>
          <cell r="BT633">
            <v>0</v>
          </cell>
          <cell r="BU633">
            <v>15257</v>
          </cell>
          <cell r="BV633">
            <v>0</v>
          </cell>
          <cell r="BW633">
            <v>0</v>
          </cell>
          <cell r="BX633">
            <v>0</v>
          </cell>
          <cell r="BY633">
            <v>0</v>
          </cell>
          <cell r="BZ633">
            <v>15257</v>
          </cell>
          <cell r="CA633">
            <v>11906</v>
          </cell>
          <cell r="CB633">
            <v>27163</v>
          </cell>
          <cell r="CC633">
            <v>0.05</v>
          </cell>
          <cell r="CD633">
            <v>264726</v>
          </cell>
        </row>
        <row r="634">
          <cell r="B634" t="str">
            <v>ELC13</v>
          </cell>
          <cell r="C634" t="str">
            <v>CAP22</v>
          </cell>
          <cell r="D634" t="str">
            <v>De   600  pares ECA</v>
          </cell>
          <cell r="E634" t="str">
            <v>U</v>
          </cell>
          <cell r="F634" t="str">
            <v>MRD137</v>
          </cell>
          <cell r="G634" t="str">
            <v>MRD354</v>
          </cell>
          <cell r="H634" t="str">
            <v>MRD076</v>
          </cell>
          <cell r="I634" t="str">
            <v>NA</v>
          </cell>
          <cell r="J634" t="str">
            <v>NA</v>
          </cell>
          <cell r="K634" t="str">
            <v>NA</v>
          </cell>
          <cell r="L634" t="str">
            <v>NA</v>
          </cell>
          <cell r="M634">
            <v>1</v>
          </cell>
          <cell r="N634">
            <v>24</v>
          </cell>
          <cell r="O634">
            <v>12</v>
          </cell>
          <cell r="P634" t="str">
            <v>NA</v>
          </cell>
          <cell r="Q634" t="str">
            <v>NA</v>
          </cell>
          <cell r="R634" t="str">
            <v>NA</v>
          </cell>
          <cell r="S634" t="str">
            <v>NA</v>
          </cell>
          <cell r="T634" t="str">
            <v>CER003</v>
          </cell>
          <cell r="U634" t="str">
            <v>NA</v>
          </cell>
          <cell r="V634" t="str">
            <v>NA</v>
          </cell>
          <cell r="W634" t="str">
            <v>NA</v>
          </cell>
          <cell r="X634" t="str">
            <v>NA</v>
          </cell>
          <cell r="Y634" t="str">
            <v>CMC013</v>
          </cell>
          <cell r="Z634" t="str">
            <v>NA</v>
          </cell>
          <cell r="AA634" t="str">
            <v>NA</v>
          </cell>
          <cell r="AB634" t="str">
            <v>NA</v>
          </cell>
          <cell r="AC634" t="str">
            <v>NA</v>
          </cell>
          <cell r="AD634">
            <v>1</v>
          </cell>
          <cell r="AE634" t="str">
            <v>NA</v>
          </cell>
          <cell r="AF634" t="str">
            <v>NA</v>
          </cell>
          <cell r="AG634" t="str">
            <v>NA</v>
          </cell>
          <cell r="AH634" t="str">
            <v>NA</v>
          </cell>
          <cell r="AI634">
            <v>6.3</v>
          </cell>
          <cell r="AJ634">
            <v>6.3</v>
          </cell>
          <cell r="AO634">
            <v>281360</v>
          </cell>
          <cell r="AP634">
            <v>161000</v>
          </cell>
          <cell r="AQ634">
            <v>3220</v>
          </cell>
          <cell r="AR634">
            <v>85</v>
          </cell>
          <cell r="AS634">
            <v>0</v>
          </cell>
          <cell r="AT634">
            <v>0</v>
          </cell>
          <cell r="AU634">
            <v>0</v>
          </cell>
          <cell r="AV634">
            <v>0</v>
          </cell>
          <cell r="AW634">
            <v>161000</v>
          </cell>
          <cell r="AX634">
            <v>77280</v>
          </cell>
          <cell r="AY634">
            <v>1020</v>
          </cell>
          <cell r="AZ634">
            <v>0</v>
          </cell>
          <cell r="BA634">
            <v>0</v>
          </cell>
          <cell r="BB634">
            <v>0</v>
          </cell>
          <cell r="BC634">
            <v>0</v>
          </cell>
          <cell r="BD634">
            <v>251265</v>
          </cell>
          <cell r="BE634">
            <v>83103</v>
          </cell>
          <cell r="BF634">
            <v>0</v>
          </cell>
          <cell r="BG634">
            <v>0</v>
          </cell>
          <cell r="BH634">
            <v>0</v>
          </cell>
          <cell r="BI634">
            <v>0</v>
          </cell>
          <cell r="BJ634">
            <v>13191</v>
          </cell>
          <cell r="BK634">
            <v>0</v>
          </cell>
          <cell r="BL634">
            <v>0</v>
          </cell>
          <cell r="BM634">
            <v>0</v>
          </cell>
          <cell r="BN634">
            <v>0</v>
          </cell>
          <cell r="BO634">
            <v>13191</v>
          </cell>
          <cell r="BP634">
            <v>106495</v>
          </cell>
          <cell r="BQ634">
            <v>0</v>
          </cell>
          <cell r="BR634">
            <v>0</v>
          </cell>
          <cell r="BS634">
            <v>0</v>
          </cell>
          <cell r="BT634">
            <v>0</v>
          </cell>
          <cell r="BU634">
            <v>16904</v>
          </cell>
          <cell r="BV634">
            <v>0</v>
          </cell>
          <cell r="BW634">
            <v>0</v>
          </cell>
          <cell r="BX634">
            <v>0</v>
          </cell>
          <cell r="BY634">
            <v>0</v>
          </cell>
          <cell r="BZ634">
            <v>16904</v>
          </cell>
          <cell r="CA634">
            <v>13191</v>
          </cell>
          <cell r="CB634">
            <v>30095</v>
          </cell>
          <cell r="CC634">
            <v>0.05</v>
          </cell>
          <cell r="CD634">
            <v>281360</v>
          </cell>
        </row>
        <row r="635">
          <cell r="B635" t="str">
            <v>ELC14</v>
          </cell>
          <cell r="C635" t="str">
            <v>CAP22</v>
          </cell>
          <cell r="D635" t="str">
            <v>De   700  pares ECA</v>
          </cell>
          <cell r="E635" t="str">
            <v>U</v>
          </cell>
          <cell r="F635" t="str">
            <v>MRD138</v>
          </cell>
          <cell r="G635" t="str">
            <v>MRD354</v>
          </cell>
          <cell r="H635" t="str">
            <v>MRD076</v>
          </cell>
          <cell r="I635" t="str">
            <v>NA</v>
          </cell>
          <cell r="J635" t="str">
            <v>NA</v>
          </cell>
          <cell r="K635" t="str">
            <v>NA</v>
          </cell>
          <cell r="L635" t="str">
            <v>NA</v>
          </cell>
          <cell r="M635">
            <v>1</v>
          </cell>
          <cell r="N635">
            <v>28</v>
          </cell>
          <cell r="O635">
            <v>14</v>
          </cell>
          <cell r="P635" t="str">
            <v>NA</v>
          </cell>
          <cell r="Q635" t="str">
            <v>NA</v>
          </cell>
          <cell r="R635" t="str">
            <v>NA</v>
          </cell>
          <cell r="S635" t="str">
            <v>NA</v>
          </cell>
          <cell r="T635" t="str">
            <v>CER003</v>
          </cell>
          <cell r="U635" t="str">
            <v>NA</v>
          </cell>
          <cell r="V635" t="str">
            <v>NA</v>
          </cell>
          <cell r="W635" t="str">
            <v>NA</v>
          </cell>
          <cell r="X635" t="str">
            <v>NA</v>
          </cell>
          <cell r="Y635" t="str">
            <v>CMC013</v>
          </cell>
          <cell r="Z635" t="str">
            <v>NA</v>
          </cell>
          <cell r="AA635" t="str">
            <v>NA</v>
          </cell>
          <cell r="AB635" t="str">
            <v>NA</v>
          </cell>
          <cell r="AC635" t="str">
            <v>NA</v>
          </cell>
          <cell r="AD635">
            <v>1</v>
          </cell>
          <cell r="AE635" t="str">
            <v>NA</v>
          </cell>
          <cell r="AF635" t="str">
            <v>NA</v>
          </cell>
          <cell r="AG635" t="str">
            <v>NA</v>
          </cell>
          <cell r="AH635" t="str">
            <v>NA</v>
          </cell>
          <cell r="AI635">
            <v>4.7300000000000004</v>
          </cell>
          <cell r="AJ635">
            <v>4.7300000000000004</v>
          </cell>
          <cell r="AO635">
            <v>413727</v>
          </cell>
          <cell r="AP635">
            <v>264500</v>
          </cell>
          <cell r="AQ635">
            <v>3220</v>
          </cell>
          <cell r="AR635">
            <v>85</v>
          </cell>
          <cell r="AS635">
            <v>0</v>
          </cell>
          <cell r="AT635">
            <v>0</v>
          </cell>
          <cell r="AU635">
            <v>0</v>
          </cell>
          <cell r="AV635">
            <v>0</v>
          </cell>
          <cell r="AW635">
            <v>264500</v>
          </cell>
          <cell r="AX635">
            <v>90160</v>
          </cell>
          <cell r="AY635">
            <v>1190</v>
          </cell>
          <cell r="AZ635">
            <v>0</v>
          </cell>
          <cell r="BA635">
            <v>0</v>
          </cell>
          <cell r="BB635">
            <v>0</v>
          </cell>
          <cell r="BC635">
            <v>0</v>
          </cell>
          <cell r="BD635">
            <v>373643</v>
          </cell>
          <cell r="BE635">
            <v>83103</v>
          </cell>
          <cell r="BF635">
            <v>0</v>
          </cell>
          <cell r="BG635">
            <v>0</v>
          </cell>
          <cell r="BH635">
            <v>0</v>
          </cell>
          <cell r="BI635">
            <v>0</v>
          </cell>
          <cell r="BJ635">
            <v>17569</v>
          </cell>
          <cell r="BK635">
            <v>0</v>
          </cell>
          <cell r="BL635">
            <v>0</v>
          </cell>
          <cell r="BM635">
            <v>0</v>
          </cell>
          <cell r="BN635">
            <v>0</v>
          </cell>
          <cell r="BO635">
            <v>17569</v>
          </cell>
          <cell r="BP635">
            <v>106495</v>
          </cell>
          <cell r="BQ635">
            <v>0</v>
          </cell>
          <cell r="BR635">
            <v>0</v>
          </cell>
          <cell r="BS635">
            <v>0</v>
          </cell>
          <cell r="BT635">
            <v>0</v>
          </cell>
          <cell r="BU635">
            <v>22515</v>
          </cell>
          <cell r="BV635">
            <v>0</v>
          </cell>
          <cell r="BW635">
            <v>0</v>
          </cell>
          <cell r="BX635">
            <v>0</v>
          </cell>
          <cell r="BY635">
            <v>0</v>
          </cell>
          <cell r="BZ635">
            <v>22515</v>
          </cell>
          <cell r="CA635">
            <v>17569</v>
          </cell>
          <cell r="CB635">
            <v>40084</v>
          </cell>
          <cell r="CC635">
            <v>0.05</v>
          </cell>
          <cell r="CD635">
            <v>413727</v>
          </cell>
        </row>
        <row r="636">
          <cell r="B636" t="str">
            <v>ELC15</v>
          </cell>
          <cell r="C636" t="str">
            <v>CAP22</v>
          </cell>
          <cell r="D636" t="str">
            <v>De   800  pares ECA</v>
          </cell>
          <cell r="E636" t="str">
            <v>U</v>
          </cell>
          <cell r="F636" t="str">
            <v>MRD139</v>
          </cell>
          <cell r="G636" t="str">
            <v>MRD354</v>
          </cell>
          <cell r="H636" t="str">
            <v>MRD076</v>
          </cell>
          <cell r="I636" t="str">
            <v>NA</v>
          </cell>
          <cell r="J636" t="str">
            <v>NA</v>
          </cell>
          <cell r="K636" t="str">
            <v>NA</v>
          </cell>
          <cell r="L636" t="str">
            <v>NA</v>
          </cell>
          <cell r="M636">
            <v>1</v>
          </cell>
          <cell r="N636">
            <v>32</v>
          </cell>
          <cell r="O636">
            <v>16</v>
          </cell>
          <cell r="P636" t="str">
            <v>NA</v>
          </cell>
          <cell r="Q636" t="str">
            <v>NA</v>
          </cell>
          <cell r="R636" t="str">
            <v>NA</v>
          </cell>
          <cell r="S636" t="str">
            <v>NA</v>
          </cell>
          <cell r="T636" t="str">
            <v>CER003</v>
          </cell>
          <cell r="U636" t="str">
            <v>NA</v>
          </cell>
          <cell r="V636" t="str">
            <v>NA</v>
          </cell>
          <cell r="W636" t="str">
            <v>NA</v>
          </cell>
          <cell r="X636" t="str">
            <v>NA</v>
          </cell>
          <cell r="Y636" t="str">
            <v>CMC013</v>
          </cell>
          <cell r="Z636" t="str">
            <v>NA</v>
          </cell>
          <cell r="AA636" t="str">
            <v>NA</v>
          </cell>
          <cell r="AB636" t="str">
            <v>NA</v>
          </cell>
          <cell r="AC636" t="str">
            <v>NA</v>
          </cell>
          <cell r="AD636">
            <v>1</v>
          </cell>
          <cell r="AE636" t="str">
            <v>NA</v>
          </cell>
          <cell r="AF636" t="str">
            <v>NA</v>
          </cell>
          <cell r="AG636" t="str">
            <v>NA</v>
          </cell>
          <cell r="AH636" t="str">
            <v>NA</v>
          </cell>
          <cell r="AI636">
            <v>4.7300000000000004</v>
          </cell>
          <cell r="AJ636">
            <v>4.7300000000000004</v>
          </cell>
          <cell r="AO636">
            <v>427429</v>
          </cell>
          <cell r="AP636">
            <v>264500</v>
          </cell>
          <cell r="AQ636">
            <v>3220</v>
          </cell>
          <cell r="AR636">
            <v>85</v>
          </cell>
          <cell r="AS636">
            <v>0</v>
          </cell>
          <cell r="AT636">
            <v>0</v>
          </cell>
          <cell r="AU636">
            <v>0</v>
          </cell>
          <cell r="AV636">
            <v>0</v>
          </cell>
          <cell r="AW636">
            <v>264500</v>
          </cell>
          <cell r="AX636">
            <v>103040</v>
          </cell>
          <cell r="AY636">
            <v>1360</v>
          </cell>
          <cell r="AZ636">
            <v>0</v>
          </cell>
          <cell r="BA636">
            <v>0</v>
          </cell>
          <cell r="BB636">
            <v>0</v>
          </cell>
          <cell r="BC636">
            <v>0</v>
          </cell>
          <cell r="BD636">
            <v>387345</v>
          </cell>
          <cell r="BE636">
            <v>83103</v>
          </cell>
          <cell r="BF636">
            <v>0</v>
          </cell>
          <cell r="BG636">
            <v>0</v>
          </cell>
          <cell r="BH636">
            <v>0</v>
          </cell>
          <cell r="BI636">
            <v>0</v>
          </cell>
          <cell r="BJ636">
            <v>17569</v>
          </cell>
          <cell r="BK636">
            <v>0</v>
          </cell>
          <cell r="BL636">
            <v>0</v>
          </cell>
          <cell r="BM636">
            <v>0</v>
          </cell>
          <cell r="BN636">
            <v>0</v>
          </cell>
          <cell r="BO636">
            <v>17569</v>
          </cell>
          <cell r="BP636">
            <v>106495</v>
          </cell>
          <cell r="BQ636">
            <v>0</v>
          </cell>
          <cell r="BR636">
            <v>0</v>
          </cell>
          <cell r="BS636">
            <v>0</v>
          </cell>
          <cell r="BT636">
            <v>0</v>
          </cell>
          <cell r="BU636">
            <v>22515</v>
          </cell>
          <cell r="BV636">
            <v>0</v>
          </cell>
          <cell r="BW636">
            <v>0</v>
          </cell>
          <cell r="BX636">
            <v>0</v>
          </cell>
          <cell r="BY636">
            <v>0</v>
          </cell>
          <cell r="BZ636">
            <v>22515</v>
          </cell>
          <cell r="CA636">
            <v>17569</v>
          </cell>
          <cell r="CB636">
            <v>40084</v>
          </cell>
          <cell r="CC636">
            <v>0.05</v>
          </cell>
          <cell r="CD636">
            <v>427429</v>
          </cell>
        </row>
        <row r="637">
          <cell r="B637" t="str">
            <v>ELC16</v>
          </cell>
          <cell r="C637" t="str">
            <v>CAP22</v>
          </cell>
          <cell r="D637" t="str">
            <v>De   900  pares ECA</v>
          </cell>
          <cell r="E637" t="str">
            <v>U</v>
          </cell>
          <cell r="F637" t="str">
            <v>MRD139</v>
          </cell>
          <cell r="G637" t="str">
            <v>MRD354</v>
          </cell>
          <cell r="H637" t="str">
            <v>MRD076</v>
          </cell>
          <cell r="I637" t="str">
            <v>NA</v>
          </cell>
          <cell r="J637" t="str">
            <v>NA</v>
          </cell>
          <cell r="K637" t="str">
            <v>NA</v>
          </cell>
          <cell r="L637" t="str">
            <v>NA</v>
          </cell>
          <cell r="M637">
            <v>1</v>
          </cell>
          <cell r="N637">
            <v>36</v>
          </cell>
          <cell r="O637">
            <v>18</v>
          </cell>
          <cell r="P637" t="str">
            <v>NA</v>
          </cell>
          <cell r="Q637" t="str">
            <v>NA</v>
          </cell>
          <cell r="R637" t="str">
            <v>NA</v>
          </cell>
          <cell r="S637" t="str">
            <v>NA</v>
          </cell>
          <cell r="T637" t="str">
            <v>CER003</v>
          </cell>
          <cell r="U637" t="str">
            <v>NA</v>
          </cell>
          <cell r="V637" t="str">
            <v>NA</v>
          </cell>
          <cell r="W637" t="str">
            <v>NA</v>
          </cell>
          <cell r="X637" t="str">
            <v>NA</v>
          </cell>
          <cell r="Y637" t="str">
            <v>CMC013</v>
          </cell>
          <cell r="Z637" t="str">
            <v>NA</v>
          </cell>
          <cell r="AA637" t="str">
            <v>NA</v>
          </cell>
          <cell r="AB637" t="str">
            <v>NA</v>
          </cell>
          <cell r="AC637" t="str">
            <v>NA</v>
          </cell>
          <cell r="AD637">
            <v>1</v>
          </cell>
          <cell r="AE637" t="str">
            <v>NA</v>
          </cell>
          <cell r="AF637" t="str">
            <v>NA</v>
          </cell>
          <cell r="AG637" t="str">
            <v>NA</v>
          </cell>
          <cell r="AH637" t="str">
            <v>NA</v>
          </cell>
          <cell r="AI637">
            <v>4.5</v>
          </cell>
          <cell r="AJ637">
            <v>4.5</v>
          </cell>
          <cell r="AO637">
            <v>443181</v>
          </cell>
          <cell r="AP637">
            <v>264500</v>
          </cell>
          <cell r="AQ637">
            <v>3220</v>
          </cell>
          <cell r="AR637">
            <v>85</v>
          </cell>
          <cell r="AS637">
            <v>0</v>
          </cell>
          <cell r="AT637">
            <v>0</v>
          </cell>
          <cell r="AU637">
            <v>0</v>
          </cell>
          <cell r="AV637">
            <v>0</v>
          </cell>
          <cell r="AW637">
            <v>264500</v>
          </cell>
          <cell r="AX637">
            <v>115920</v>
          </cell>
          <cell r="AY637">
            <v>1530</v>
          </cell>
          <cell r="AZ637">
            <v>0</v>
          </cell>
          <cell r="BA637">
            <v>0</v>
          </cell>
          <cell r="BB637">
            <v>0</v>
          </cell>
          <cell r="BC637">
            <v>0</v>
          </cell>
          <cell r="BD637">
            <v>401048</v>
          </cell>
          <cell r="BE637">
            <v>83103</v>
          </cell>
          <cell r="BF637">
            <v>0</v>
          </cell>
          <cell r="BG637">
            <v>0</v>
          </cell>
          <cell r="BH637">
            <v>0</v>
          </cell>
          <cell r="BI637">
            <v>0</v>
          </cell>
          <cell r="BJ637">
            <v>18467</v>
          </cell>
          <cell r="BK637">
            <v>0</v>
          </cell>
          <cell r="BL637">
            <v>0</v>
          </cell>
          <cell r="BM637">
            <v>0</v>
          </cell>
          <cell r="BN637">
            <v>0</v>
          </cell>
          <cell r="BO637">
            <v>18467</v>
          </cell>
          <cell r="BP637">
            <v>106495</v>
          </cell>
          <cell r="BQ637">
            <v>0</v>
          </cell>
          <cell r="BR637">
            <v>0</v>
          </cell>
          <cell r="BS637">
            <v>0</v>
          </cell>
          <cell r="BT637">
            <v>0</v>
          </cell>
          <cell r="BU637">
            <v>23666</v>
          </cell>
          <cell r="BV637">
            <v>0</v>
          </cell>
          <cell r="BW637">
            <v>0</v>
          </cell>
          <cell r="BX637">
            <v>0</v>
          </cell>
          <cell r="BY637">
            <v>0</v>
          </cell>
          <cell r="BZ637">
            <v>23666</v>
          </cell>
          <cell r="CA637">
            <v>18467</v>
          </cell>
          <cell r="CB637">
            <v>42133</v>
          </cell>
          <cell r="CC637">
            <v>0.05</v>
          </cell>
          <cell r="CD637">
            <v>443181</v>
          </cell>
        </row>
        <row r="638">
          <cell r="B638" t="str">
            <v>ELC17</v>
          </cell>
          <cell r="C638" t="str">
            <v>CAP22</v>
          </cell>
          <cell r="D638" t="str">
            <v>De  1200  pares ECA</v>
          </cell>
          <cell r="E638" t="str">
            <v>U</v>
          </cell>
          <cell r="F638" t="str">
            <v>MRD140</v>
          </cell>
          <cell r="G638" t="str">
            <v>MRD354</v>
          </cell>
          <cell r="H638" t="str">
            <v>MRD076</v>
          </cell>
          <cell r="I638" t="str">
            <v>NA</v>
          </cell>
          <cell r="J638" t="str">
            <v>NA</v>
          </cell>
          <cell r="K638" t="str">
            <v>NA</v>
          </cell>
          <cell r="L638" t="str">
            <v>NA</v>
          </cell>
          <cell r="M638">
            <v>1</v>
          </cell>
          <cell r="N638">
            <v>48</v>
          </cell>
          <cell r="O638">
            <v>24</v>
          </cell>
          <cell r="P638" t="str">
            <v>NA</v>
          </cell>
          <cell r="Q638" t="str">
            <v>NA</v>
          </cell>
          <cell r="R638" t="str">
            <v>NA</v>
          </cell>
          <cell r="S638" t="str">
            <v>NA</v>
          </cell>
          <cell r="T638" t="str">
            <v>CER003</v>
          </cell>
          <cell r="U638" t="str">
            <v>NA</v>
          </cell>
          <cell r="V638" t="str">
            <v>NA</v>
          </cell>
          <cell r="W638" t="str">
            <v>NA</v>
          </cell>
          <cell r="X638" t="str">
            <v>NA</v>
          </cell>
          <cell r="Y638" t="str">
            <v>CMC013</v>
          </cell>
          <cell r="Z638" t="str">
            <v>NA</v>
          </cell>
          <cell r="AA638" t="str">
            <v>NA</v>
          </cell>
          <cell r="AB638" t="str">
            <v>NA</v>
          </cell>
          <cell r="AC638" t="str">
            <v>NA</v>
          </cell>
          <cell r="AD638">
            <v>1</v>
          </cell>
          <cell r="AE638" t="str">
            <v>NA</v>
          </cell>
          <cell r="AF638" t="str">
            <v>NA</v>
          </cell>
          <cell r="AG638" t="str">
            <v>NA</v>
          </cell>
          <cell r="AH638" t="str">
            <v>NA</v>
          </cell>
          <cell r="AI638">
            <v>3.875</v>
          </cell>
          <cell r="AJ638">
            <v>3.875</v>
          </cell>
          <cell r="AO638">
            <v>491084</v>
          </cell>
          <cell r="AP638">
            <v>264500</v>
          </cell>
          <cell r="AQ638">
            <v>3220</v>
          </cell>
          <cell r="AR638">
            <v>85</v>
          </cell>
          <cell r="AS638">
            <v>0</v>
          </cell>
          <cell r="AT638">
            <v>0</v>
          </cell>
          <cell r="AU638">
            <v>0</v>
          </cell>
          <cell r="AV638">
            <v>0</v>
          </cell>
          <cell r="AW638">
            <v>264500</v>
          </cell>
          <cell r="AX638">
            <v>154560</v>
          </cell>
          <cell r="AY638">
            <v>2040</v>
          </cell>
          <cell r="AZ638">
            <v>0</v>
          </cell>
          <cell r="BA638">
            <v>0</v>
          </cell>
          <cell r="BB638">
            <v>0</v>
          </cell>
          <cell r="BC638">
            <v>0</v>
          </cell>
          <cell r="BD638">
            <v>442155</v>
          </cell>
          <cell r="BE638">
            <v>83103</v>
          </cell>
          <cell r="BF638">
            <v>0</v>
          </cell>
          <cell r="BG638">
            <v>0</v>
          </cell>
          <cell r="BH638">
            <v>0</v>
          </cell>
          <cell r="BI638">
            <v>0</v>
          </cell>
          <cell r="BJ638">
            <v>21446</v>
          </cell>
          <cell r="BK638">
            <v>0</v>
          </cell>
          <cell r="BL638">
            <v>0</v>
          </cell>
          <cell r="BM638">
            <v>0</v>
          </cell>
          <cell r="BN638">
            <v>0</v>
          </cell>
          <cell r="BO638">
            <v>21446</v>
          </cell>
          <cell r="BP638">
            <v>106495</v>
          </cell>
          <cell r="BQ638">
            <v>0</v>
          </cell>
          <cell r="BR638">
            <v>0</v>
          </cell>
          <cell r="BS638">
            <v>0</v>
          </cell>
          <cell r="BT638">
            <v>0</v>
          </cell>
          <cell r="BU638">
            <v>27483</v>
          </cell>
          <cell r="BV638">
            <v>0</v>
          </cell>
          <cell r="BW638">
            <v>0</v>
          </cell>
          <cell r="BX638">
            <v>0</v>
          </cell>
          <cell r="BY638">
            <v>0</v>
          </cell>
          <cell r="BZ638">
            <v>27483</v>
          </cell>
          <cell r="CA638">
            <v>21446</v>
          </cell>
          <cell r="CB638">
            <v>48929</v>
          </cell>
          <cell r="CC638">
            <v>0.05</v>
          </cell>
          <cell r="CD638">
            <v>491084</v>
          </cell>
        </row>
        <row r="639">
          <cell r="B639" t="str">
            <v>ELC18</v>
          </cell>
          <cell r="C639" t="str">
            <v>CAP22</v>
          </cell>
          <cell r="D639" t="str">
            <v>De  1500  pares ECA</v>
          </cell>
          <cell r="E639" t="str">
            <v>U</v>
          </cell>
          <cell r="F639" t="str">
            <v>MRD347</v>
          </cell>
          <cell r="G639" t="str">
            <v>MRD354</v>
          </cell>
          <cell r="H639" t="str">
            <v>MRD076</v>
          </cell>
          <cell r="I639" t="str">
            <v>NA</v>
          </cell>
          <cell r="J639" t="str">
            <v>NA</v>
          </cell>
          <cell r="K639" t="str">
            <v>NA</v>
          </cell>
          <cell r="L639" t="str">
            <v>NA</v>
          </cell>
          <cell r="M639">
            <v>1</v>
          </cell>
          <cell r="N639">
            <v>60</v>
          </cell>
          <cell r="O639">
            <v>30</v>
          </cell>
          <cell r="P639" t="str">
            <v>NA</v>
          </cell>
          <cell r="Q639" t="str">
            <v>NA</v>
          </cell>
          <cell r="R639" t="str">
            <v>NA</v>
          </cell>
          <cell r="S639" t="str">
            <v>NA</v>
          </cell>
          <cell r="T639" t="str">
            <v>CER003</v>
          </cell>
          <cell r="U639" t="str">
            <v>NA</v>
          </cell>
          <cell r="V639" t="str">
            <v>NA</v>
          </cell>
          <cell r="W639" t="str">
            <v>NA</v>
          </cell>
          <cell r="X639" t="str">
            <v>NA</v>
          </cell>
          <cell r="Y639" t="str">
            <v>CMC013</v>
          </cell>
          <cell r="Z639" t="str">
            <v>NA</v>
          </cell>
          <cell r="AA639" t="str">
            <v>NA</v>
          </cell>
          <cell r="AB639" t="str">
            <v>NA</v>
          </cell>
          <cell r="AC639" t="str">
            <v>NA</v>
          </cell>
          <cell r="AD639">
            <v>1</v>
          </cell>
          <cell r="AE639" t="str">
            <v>NA</v>
          </cell>
          <cell r="AF639" t="str">
            <v>NA</v>
          </cell>
          <cell r="AG639" t="str">
            <v>NA</v>
          </cell>
          <cell r="AH639" t="str">
            <v>NA</v>
          </cell>
          <cell r="AI639">
            <v>3.5</v>
          </cell>
          <cell r="AJ639">
            <v>3.5</v>
          </cell>
          <cell r="AO639">
            <v>499949</v>
          </cell>
          <cell r="AP639">
            <v>228800</v>
          </cell>
          <cell r="AQ639">
            <v>3220</v>
          </cell>
          <cell r="AR639">
            <v>85</v>
          </cell>
          <cell r="AS639">
            <v>0</v>
          </cell>
          <cell r="AT639">
            <v>0</v>
          </cell>
          <cell r="AU639">
            <v>0</v>
          </cell>
          <cell r="AV639">
            <v>0</v>
          </cell>
          <cell r="AW639">
            <v>228800</v>
          </cell>
          <cell r="AX639">
            <v>193200</v>
          </cell>
          <cell r="AY639">
            <v>2550</v>
          </cell>
          <cell r="AZ639">
            <v>0</v>
          </cell>
          <cell r="BA639">
            <v>0</v>
          </cell>
          <cell r="BB639">
            <v>0</v>
          </cell>
          <cell r="BC639">
            <v>0</v>
          </cell>
          <cell r="BD639">
            <v>445778</v>
          </cell>
          <cell r="BE639">
            <v>83103</v>
          </cell>
          <cell r="BF639">
            <v>0</v>
          </cell>
          <cell r="BG639">
            <v>0</v>
          </cell>
          <cell r="BH639">
            <v>0</v>
          </cell>
          <cell r="BI639">
            <v>0</v>
          </cell>
          <cell r="BJ639">
            <v>23744</v>
          </cell>
          <cell r="BK639">
            <v>0</v>
          </cell>
          <cell r="BL639">
            <v>0</v>
          </cell>
          <cell r="BM639">
            <v>0</v>
          </cell>
          <cell r="BN639">
            <v>0</v>
          </cell>
          <cell r="BO639">
            <v>23744</v>
          </cell>
          <cell r="BP639">
            <v>106495</v>
          </cell>
          <cell r="BQ639">
            <v>0</v>
          </cell>
          <cell r="BR639">
            <v>0</v>
          </cell>
          <cell r="BS639">
            <v>0</v>
          </cell>
          <cell r="BT639">
            <v>0</v>
          </cell>
          <cell r="BU639">
            <v>30427</v>
          </cell>
          <cell r="BV639">
            <v>0</v>
          </cell>
          <cell r="BW639">
            <v>0</v>
          </cell>
          <cell r="BX639">
            <v>0</v>
          </cell>
          <cell r="BY639">
            <v>0</v>
          </cell>
          <cell r="BZ639">
            <v>30427</v>
          </cell>
          <cell r="CA639">
            <v>23744</v>
          </cell>
          <cell r="CB639">
            <v>54171</v>
          </cell>
          <cell r="CC639">
            <v>0.05</v>
          </cell>
          <cell r="CD639">
            <v>499949</v>
          </cell>
        </row>
        <row r="640">
          <cell r="B640" t="str">
            <v>ELC19</v>
          </cell>
          <cell r="C640" t="str">
            <v>CAP22</v>
          </cell>
          <cell r="D640" t="str">
            <v>De  1800  pares ECA</v>
          </cell>
          <cell r="E640" t="str">
            <v>U</v>
          </cell>
          <cell r="F640" t="str">
            <v>MRD348</v>
          </cell>
          <cell r="G640" t="str">
            <v>MRD354</v>
          </cell>
          <cell r="H640" t="str">
            <v>MRD076</v>
          </cell>
          <cell r="I640" t="str">
            <v>NA</v>
          </cell>
          <cell r="J640" t="str">
            <v>NA</v>
          </cell>
          <cell r="K640" t="str">
            <v>NA</v>
          </cell>
          <cell r="L640" t="str">
            <v>NA</v>
          </cell>
          <cell r="M640">
            <v>1</v>
          </cell>
          <cell r="N640">
            <v>72</v>
          </cell>
          <cell r="O640">
            <v>36</v>
          </cell>
          <cell r="P640" t="str">
            <v>NA</v>
          </cell>
          <cell r="Q640" t="str">
            <v>NA</v>
          </cell>
          <cell r="R640" t="str">
            <v>NA</v>
          </cell>
          <cell r="S640" t="str">
            <v>NA</v>
          </cell>
          <cell r="T640" t="str">
            <v>CER003</v>
          </cell>
          <cell r="U640" t="str">
            <v>NA</v>
          </cell>
          <cell r="V640" t="str">
            <v>NA</v>
          </cell>
          <cell r="W640" t="str">
            <v>NA</v>
          </cell>
          <cell r="X640" t="str">
            <v>NA</v>
          </cell>
          <cell r="Y640" t="str">
            <v>CMC013</v>
          </cell>
          <cell r="Z640" t="str">
            <v>NA</v>
          </cell>
          <cell r="AA640" t="str">
            <v>NA</v>
          </cell>
          <cell r="AB640" t="str">
            <v>NA</v>
          </cell>
          <cell r="AC640" t="str">
            <v>NA</v>
          </cell>
          <cell r="AD640">
            <v>1</v>
          </cell>
          <cell r="AE640" t="str">
            <v>NA</v>
          </cell>
          <cell r="AF640" t="str">
            <v>NA</v>
          </cell>
          <cell r="AG640" t="str">
            <v>NA</v>
          </cell>
          <cell r="AH640" t="str">
            <v>NA</v>
          </cell>
          <cell r="AI640">
            <v>2.25</v>
          </cell>
          <cell r="AJ640">
            <v>2.25</v>
          </cell>
          <cell r="AO640">
            <v>760361</v>
          </cell>
          <cell r="AP640">
            <v>409000</v>
          </cell>
          <cell r="AQ640">
            <v>3220</v>
          </cell>
          <cell r="AR640">
            <v>85</v>
          </cell>
          <cell r="AS640">
            <v>0</v>
          </cell>
          <cell r="AT640">
            <v>0</v>
          </cell>
          <cell r="AU640">
            <v>0</v>
          </cell>
          <cell r="AV640">
            <v>0</v>
          </cell>
          <cell r="AW640">
            <v>409000</v>
          </cell>
          <cell r="AX640">
            <v>231840</v>
          </cell>
          <cell r="AY640">
            <v>3060</v>
          </cell>
          <cell r="AZ640">
            <v>0</v>
          </cell>
          <cell r="BA640">
            <v>0</v>
          </cell>
          <cell r="BB640">
            <v>0</v>
          </cell>
          <cell r="BC640">
            <v>0</v>
          </cell>
          <cell r="BD640">
            <v>676095</v>
          </cell>
          <cell r="BE640">
            <v>83103</v>
          </cell>
          <cell r="BF640">
            <v>0</v>
          </cell>
          <cell r="BG640">
            <v>0</v>
          </cell>
          <cell r="BH640">
            <v>0</v>
          </cell>
          <cell r="BI640">
            <v>0</v>
          </cell>
          <cell r="BJ640">
            <v>36935</v>
          </cell>
          <cell r="BK640">
            <v>0</v>
          </cell>
          <cell r="BL640">
            <v>0</v>
          </cell>
          <cell r="BM640">
            <v>0</v>
          </cell>
          <cell r="BN640">
            <v>0</v>
          </cell>
          <cell r="BO640">
            <v>36935</v>
          </cell>
          <cell r="BP640">
            <v>106495</v>
          </cell>
          <cell r="BQ640">
            <v>0</v>
          </cell>
          <cell r="BR640">
            <v>0</v>
          </cell>
          <cell r="BS640">
            <v>0</v>
          </cell>
          <cell r="BT640">
            <v>0</v>
          </cell>
          <cell r="BU640">
            <v>47331</v>
          </cell>
          <cell r="BV640">
            <v>0</v>
          </cell>
          <cell r="BW640">
            <v>0</v>
          </cell>
          <cell r="BX640">
            <v>0</v>
          </cell>
          <cell r="BY640">
            <v>0</v>
          </cell>
          <cell r="BZ640">
            <v>47331</v>
          </cell>
          <cell r="CA640">
            <v>36935</v>
          </cell>
          <cell r="CB640">
            <v>84266</v>
          </cell>
          <cell r="CC640">
            <v>0.05</v>
          </cell>
          <cell r="CD640">
            <v>760361</v>
          </cell>
        </row>
        <row r="641">
          <cell r="B641" t="str">
            <v>ELC20</v>
          </cell>
          <cell r="C641" t="str">
            <v>CAP22</v>
          </cell>
          <cell r="D641" t="str">
            <v>De  2100  pares ECA</v>
          </cell>
          <cell r="E641" t="str">
            <v>U</v>
          </cell>
          <cell r="F641" t="str">
            <v>MRD361</v>
          </cell>
          <cell r="G641" t="str">
            <v>MRD354</v>
          </cell>
          <cell r="H641" t="str">
            <v>MRD076</v>
          </cell>
          <cell r="I641" t="str">
            <v>NA</v>
          </cell>
          <cell r="J641" t="str">
            <v>NA</v>
          </cell>
          <cell r="K641" t="str">
            <v>NA</v>
          </cell>
          <cell r="L641" t="str">
            <v>NA</v>
          </cell>
          <cell r="M641">
            <v>1</v>
          </cell>
          <cell r="N641">
            <v>84</v>
          </cell>
          <cell r="O641">
            <v>42</v>
          </cell>
          <cell r="P641" t="str">
            <v>NA</v>
          </cell>
          <cell r="Q641" t="str">
            <v>NA</v>
          </cell>
          <cell r="R641" t="str">
            <v>NA</v>
          </cell>
          <cell r="S641" t="str">
            <v>NA</v>
          </cell>
          <cell r="T641" t="str">
            <v>CER003</v>
          </cell>
          <cell r="U641" t="str">
            <v>NA</v>
          </cell>
          <cell r="V641" t="str">
            <v>NA</v>
          </cell>
          <cell r="W641" t="str">
            <v>NA</v>
          </cell>
          <cell r="X641" t="str">
            <v>NA</v>
          </cell>
          <cell r="Y641" t="str">
            <v>CMC013</v>
          </cell>
          <cell r="Z641" t="str">
            <v>NA</v>
          </cell>
          <cell r="AA641" t="str">
            <v>NA</v>
          </cell>
          <cell r="AB641" t="str">
            <v>NA</v>
          </cell>
          <cell r="AC641" t="str">
            <v>NA</v>
          </cell>
          <cell r="AD641">
            <v>1</v>
          </cell>
          <cell r="AE641" t="str">
            <v>NA</v>
          </cell>
          <cell r="AF641" t="str">
            <v>NA</v>
          </cell>
          <cell r="AG641" t="str">
            <v>NA</v>
          </cell>
          <cell r="AH641" t="str">
            <v>NA</v>
          </cell>
          <cell r="AI641">
            <v>2</v>
          </cell>
          <cell r="AJ641">
            <v>2</v>
          </cell>
          <cell r="AO641">
            <v>388937</v>
          </cell>
          <cell r="AP641">
            <v>6080</v>
          </cell>
          <cell r="AQ641">
            <v>3220</v>
          </cell>
          <cell r="AR641">
            <v>85</v>
          </cell>
          <cell r="AS641">
            <v>0</v>
          </cell>
          <cell r="AT641">
            <v>0</v>
          </cell>
          <cell r="AU641">
            <v>0</v>
          </cell>
          <cell r="AV641">
            <v>0</v>
          </cell>
          <cell r="AW641">
            <v>6080</v>
          </cell>
          <cell r="AX641">
            <v>270480</v>
          </cell>
          <cell r="AY641">
            <v>3570</v>
          </cell>
          <cell r="AZ641">
            <v>0</v>
          </cell>
          <cell r="BA641">
            <v>0</v>
          </cell>
          <cell r="BB641">
            <v>0</v>
          </cell>
          <cell r="BC641">
            <v>0</v>
          </cell>
          <cell r="BD641">
            <v>294137</v>
          </cell>
          <cell r="BE641">
            <v>83103</v>
          </cell>
          <cell r="BF641">
            <v>0</v>
          </cell>
          <cell r="BG641">
            <v>0</v>
          </cell>
          <cell r="BH641">
            <v>0</v>
          </cell>
          <cell r="BI641">
            <v>0</v>
          </cell>
          <cell r="BJ641">
            <v>41552</v>
          </cell>
          <cell r="BK641">
            <v>0</v>
          </cell>
          <cell r="BL641">
            <v>0</v>
          </cell>
          <cell r="BM641">
            <v>0</v>
          </cell>
          <cell r="BN641">
            <v>0</v>
          </cell>
          <cell r="BO641">
            <v>41552</v>
          </cell>
          <cell r="BP641">
            <v>106495</v>
          </cell>
          <cell r="BQ641">
            <v>0</v>
          </cell>
          <cell r="BR641">
            <v>0</v>
          </cell>
          <cell r="BS641">
            <v>0</v>
          </cell>
          <cell r="BT641">
            <v>0</v>
          </cell>
          <cell r="BU641">
            <v>53248</v>
          </cell>
          <cell r="BV641">
            <v>0</v>
          </cell>
          <cell r="BW641">
            <v>0</v>
          </cell>
          <cell r="BX641">
            <v>0</v>
          </cell>
          <cell r="BY641">
            <v>0</v>
          </cell>
          <cell r="BZ641">
            <v>53248</v>
          </cell>
          <cell r="CA641">
            <v>41552</v>
          </cell>
          <cell r="CB641">
            <v>94800</v>
          </cell>
          <cell r="CC641">
            <v>0.05</v>
          </cell>
          <cell r="CD641">
            <v>388937</v>
          </cell>
        </row>
        <row r="642">
          <cell r="B642" t="str">
            <v>ELC21</v>
          </cell>
          <cell r="C642" t="str">
            <v>CAP22</v>
          </cell>
          <cell r="D642" t="str">
            <v>De  2400  pares ECA</v>
          </cell>
          <cell r="E642" t="str">
            <v>U</v>
          </cell>
          <cell r="F642" t="str">
            <v>MRD362</v>
          </cell>
          <cell r="G642" t="str">
            <v>MRD354</v>
          </cell>
          <cell r="H642" t="str">
            <v>MRD076</v>
          </cell>
          <cell r="I642" t="str">
            <v>NA</v>
          </cell>
          <cell r="J642" t="str">
            <v>NA</v>
          </cell>
          <cell r="K642" t="str">
            <v>NA</v>
          </cell>
          <cell r="L642" t="str">
            <v>NA</v>
          </cell>
          <cell r="M642">
            <v>1</v>
          </cell>
          <cell r="N642">
            <v>96</v>
          </cell>
          <cell r="O642">
            <v>48</v>
          </cell>
          <cell r="P642" t="str">
            <v>NA</v>
          </cell>
          <cell r="Q642" t="str">
            <v>NA</v>
          </cell>
          <cell r="R642" t="str">
            <v>NA</v>
          </cell>
          <cell r="S642" t="str">
            <v>NA</v>
          </cell>
          <cell r="T642" t="str">
            <v>CER003</v>
          </cell>
          <cell r="U642" t="str">
            <v>NA</v>
          </cell>
          <cell r="V642" t="str">
            <v>NA</v>
          </cell>
          <cell r="W642" t="str">
            <v>NA</v>
          </cell>
          <cell r="X642" t="str">
            <v>NA</v>
          </cell>
          <cell r="Y642" t="str">
            <v>CMC013</v>
          </cell>
          <cell r="Z642" t="str">
            <v>NA</v>
          </cell>
          <cell r="AA642" t="str">
            <v>NA</v>
          </cell>
          <cell r="AB642" t="str">
            <v>NA</v>
          </cell>
          <cell r="AC642" t="str">
            <v>NA</v>
          </cell>
          <cell r="AD642">
            <v>1</v>
          </cell>
          <cell r="AE642" t="str">
            <v>NA</v>
          </cell>
          <cell r="AF642" t="str">
            <v>NA</v>
          </cell>
          <cell r="AG642" t="str">
            <v>NA</v>
          </cell>
          <cell r="AH642" t="str">
            <v>NA</v>
          </cell>
          <cell r="AI642">
            <v>1.75</v>
          </cell>
          <cell r="AJ642">
            <v>1.75</v>
          </cell>
          <cell r="AO642">
            <v>439301</v>
          </cell>
          <cell r="AP642">
            <v>2000</v>
          </cell>
          <cell r="AQ642">
            <v>3220</v>
          </cell>
          <cell r="AR642">
            <v>85</v>
          </cell>
          <cell r="AS642">
            <v>0</v>
          </cell>
          <cell r="AT642">
            <v>0</v>
          </cell>
          <cell r="AU642">
            <v>0</v>
          </cell>
          <cell r="AV642">
            <v>0</v>
          </cell>
          <cell r="AW642">
            <v>2000</v>
          </cell>
          <cell r="AX642">
            <v>309120</v>
          </cell>
          <cell r="AY642">
            <v>4080</v>
          </cell>
          <cell r="AZ642">
            <v>0</v>
          </cell>
          <cell r="BA642">
            <v>0</v>
          </cell>
          <cell r="BB642">
            <v>0</v>
          </cell>
          <cell r="BC642">
            <v>0</v>
          </cell>
          <cell r="BD642">
            <v>330960</v>
          </cell>
          <cell r="BE642">
            <v>83103</v>
          </cell>
          <cell r="BF642">
            <v>0</v>
          </cell>
          <cell r="BG642">
            <v>0</v>
          </cell>
          <cell r="BH642">
            <v>0</v>
          </cell>
          <cell r="BI642">
            <v>0</v>
          </cell>
          <cell r="BJ642">
            <v>47487</v>
          </cell>
          <cell r="BK642">
            <v>0</v>
          </cell>
          <cell r="BL642">
            <v>0</v>
          </cell>
          <cell r="BM642">
            <v>0</v>
          </cell>
          <cell r="BN642">
            <v>0</v>
          </cell>
          <cell r="BO642">
            <v>47487</v>
          </cell>
          <cell r="BP642">
            <v>106495</v>
          </cell>
          <cell r="BQ642">
            <v>0</v>
          </cell>
          <cell r="BR642">
            <v>0</v>
          </cell>
          <cell r="BS642">
            <v>0</v>
          </cell>
          <cell r="BT642">
            <v>0</v>
          </cell>
          <cell r="BU642">
            <v>60854</v>
          </cell>
          <cell r="BV642">
            <v>0</v>
          </cell>
          <cell r="BW642">
            <v>0</v>
          </cell>
          <cell r="BX642">
            <v>0</v>
          </cell>
          <cell r="BY642">
            <v>0</v>
          </cell>
          <cell r="BZ642">
            <v>60854</v>
          </cell>
          <cell r="CA642">
            <v>47487</v>
          </cell>
          <cell r="CB642">
            <v>108341</v>
          </cell>
          <cell r="CC642">
            <v>0.05</v>
          </cell>
          <cell r="CD642">
            <v>439301</v>
          </cell>
        </row>
        <row r="643">
          <cell r="B643" t="str">
            <v>ELA01</v>
          </cell>
          <cell r="C643" t="str">
            <v>CAP23</v>
          </cell>
          <cell r="D643" t="str">
            <v>De    10  pares EAE</v>
          </cell>
          <cell r="E643" t="str">
            <v>U</v>
          </cell>
          <cell r="F643" t="str">
            <v>MRD141</v>
          </cell>
          <cell r="G643" t="str">
            <v>MRD076</v>
          </cell>
          <cell r="H643" t="str">
            <v>NA</v>
          </cell>
          <cell r="I643" t="str">
            <v>NA</v>
          </cell>
          <cell r="J643" t="str">
            <v>NA</v>
          </cell>
          <cell r="K643" t="str">
            <v>NA</v>
          </cell>
          <cell r="L643" t="str">
            <v>NA</v>
          </cell>
          <cell r="M643">
            <v>1</v>
          </cell>
          <cell r="N643">
            <v>20</v>
          </cell>
          <cell r="O643" t="str">
            <v>NA</v>
          </cell>
          <cell r="P643" t="str">
            <v>NA</v>
          </cell>
          <cell r="Q643" t="str">
            <v>NA</v>
          </cell>
          <cell r="R643" t="str">
            <v>NA</v>
          </cell>
          <cell r="S643" t="str">
            <v>NA</v>
          </cell>
          <cell r="T643" t="str">
            <v>CER004</v>
          </cell>
          <cell r="U643" t="str">
            <v>NA</v>
          </cell>
          <cell r="V643" t="str">
            <v>NA</v>
          </cell>
          <cell r="W643" t="str">
            <v>NA</v>
          </cell>
          <cell r="X643" t="str">
            <v>NA</v>
          </cell>
          <cell r="Y643" t="str">
            <v>CMC014</v>
          </cell>
          <cell r="Z643" t="str">
            <v>NA</v>
          </cell>
          <cell r="AA643" t="str">
            <v>NA</v>
          </cell>
          <cell r="AB643" t="str">
            <v>NA</v>
          </cell>
          <cell r="AC643" t="str">
            <v>NA</v>
          </cell>
          <cell r="AD643">
            <v>1</v>
          </cell>
          <cell r="AE643" t="str">
            <v>NA</v>
          </cell>
          <cell r="AF643" t="str">
            <v>NA</v>
          </cell>
          <cell r="AG643" t="str">
            <v>NA</v>
          </cell>
          <cell r="AH643" t="str">
            <v>NA</v>
          </cell>
          <cell r="AI643">
            <v>5.95</v>
          </cell>
          <cell r="AJ643">
            <v>5.95</v>
          </cell>
          <cell r="AO643">
            <v>77719</v>
          </cell>
          <cell r="AP643">
            <v>33500</v>
          </cell>
          <cell r="AQ643">
            <v>85</v>
          </cell>
          <cell r="AR643">
            <v>0</v>
          </cell>
          <cell r="AS643">
            <v>0</v>
          </cell>
          <cell r="AT643">
            <v>0</v>
          </cell>
          <cell r="AU643">
            <v>0</v>
          </cell>
          <cell r="AV643">
            <v>0</v>
          </cell>
          <cell r="AW643">
            <v>33500</v>
          </cell>
          <cell r="AX643">
            <v>1700</v>
          </cell>
          <cell r="AY643">
            <v>0</v>
          </cell>
          <cell r="AZ643">
            <v>0</v>
          </cell>
          <cell r="BA643">
            <v>0</v>
          </cell>
          <cell r="BB643">
            <v>0</v>
          </cell>
          <cell r="BC643">
            <v>0</v>
          </cell>
          <cell r="BD643">
            <v>35200</v>
          </cell>
          <cell r="BE643">
            <v>114090</v>
          </cell>
          <cell r="BF643">
            <v>0</v>
          </cell>
          <cell r="BG643">
            <v>0</v>
          </cell>
          <cell r="BH643">
            <v>0</v>
          </cell>
          <cell r="BI643">
            <v>0</v>
          </cell>
          <cell r="BJ643">
            <v>19175</v>
          </cell>
          <cell r="BK643">
            <v>0</v>
          </cell>
          <cell r="BL643">
            <v>0</v>
          </cell>
          <cell r="BM643">
            <v>0</v>
          </cell>
          <cell r="BN643">
            <v>0</v>
          </cell>
          <cell r="BO643">
            <v>19175</v>
          </cell>
          <cell r="BP643">
            <v>138896</v>
          </cell>
          <cell r="BQ643">
            <v>0</v>
          </cell>
          <cell r="BR643">
            <v>0</v>
          </cell>
          <cell r="BS643">
            <v>0</v>
          </cell>
          <cell r="BT643">
            <v>0</v>
          </cell>
          <cell r="BU643">
            <v>23344</v>
          </cell>
          <cell r="BV643">
            <v>0</v>
          </cell>
          <cell r="BW643">
            <v>0</v>
          </cell>
          <cell r="BX643">
            <v>0</v>
          </cell>
          <cell r="BY643">
            <v>0</v>
          </cell>
          <cell r="BZ643">
            <v>23344</v>
          </cell>
          <cell r="CA643">
            <v>19175</v>
          </cell>
          <cell r="CB643">
            <v>42519</v>
          </cell>
          <cell r="CD643">
            <v>77719</v>
          </cell>
        </row>
        <row r="644">
          <cell r="B644" t="str">
            <v>ELA02</v>
          </cell>
          <cell r="C644" t="str">
            <v>CAP23</v>
          </cell>
          <cell r="D644" t="str">
            <v>De    20  pares EAE</v>
          </cell>
          <cell r="E644" t="str">
            <v>U</v>
          </cell>
          <cell r="F644" t="str">
            <v>MRD142</v>
          </cell>
          <cell r="G644" t="str">
            <v>MRD076</v>
          </cell>
          <cell r="H644" t="str">
            <v>NA</v>
          </cell>
          <cell r="I644" t="str">
            <v>NA</v>
          </cell>
          <cell r="J644" t="str">
            <v>NA</v>
          </cell>
          <cell r="K644" t="str">
            <v>NA</v>
          </cell>
          <cell r="L644" t="str">
            <v>NA</v>
          </cell>
          <cell r="M644">
            <v>1</v>
          </cell>
          <cell r="N644">
            <v>40</v>
          </cell>
          <cell r="O644" t="str">
            <v>NA</v>
          </cell>
          <cell r="P644" t="str">
            <v>NA</v>
          </cell>
          <cell r="Q644" t="str">
            <v>NA</v>
          </cell>
          <cell r="R644" t="str">
            <v>NA</v>
          </cell>
          <cell r="S644" t="str">
            <v>NA</v>
          </cell>
          <cell r="T644" t="str">
            <v>CER004</v>
          </cell>
          <cell r="U644" t="str">
            <v>NA</v>
          </cell>
          <cell r="V644" t="str">
            <v>NA</v>
          </cell>
          <cell r="W644" t="str">
            <v>NA</v>
          </cell>
          <cell r="X644" t="str">
            <v>NA</v>
          </cell>
          <cell r="Y644" t="str">
            <v>CMC014</v>
          </cell>
          <cell r="Z644" t="str">
            <v>NA</v>
          </cell>
          <cell r="AA644" t="str">
            <v>NA</v>
          </cell>
          <cell r="AB644" t="str">
            <v>NA</v>
          </cell>
          <cell r="AC644" t="str">
            <v>NA</v>
          </cell>
          <cell r="AD644">
            <v>1</v>
          </cell>
          <cell r="AE644" t="str">
            <v>NA</v>
          </cell>
          <cell r="AF644" t="str">
            <v>NA</v>
          </cell>
          <cell r="AG644" t="str">
            <v>NA</v>
          </cell>
          <cell r="AH644" t="str">
            <v>NA</v>
          </cell>
          <cell r="AI644">
            <v>5.8</v>
          </cell>
          <cell r="AJ644">
            <v>5.8</v>
          </cell>
          <cell r="AO644">
            <v>80519</v>
          </cell>
          <cell r="AP644">
            <v>33500</v>
          </cell>
          <cell r="AQ644">
            <v>85</v>
          </cell>
          <cell r="AR644">
            <v>0</v>
          </cell>
          <cell r="AS644">
            <v>0</v>
          </cell>
          <cell r="AT644">
            <v>0</v>
          </cell>
          <cell r="AU644">
            <v>0</v>
          </cell>
          <cell r="AV644">
            <v>0</v>
          </cell>
          <cell r="AW644">
            <v>33500</v>
          </cell>
          <cell r="AX644">
            <v>3400</v>
          </cell>
          <cell r="AY644">
            <v>0</v>
          </cell>
          <cell r="AZ644">
            <v>0</v>
          </cell>
          <cell r="BA644">
            <v>0</v>
          </cell>
          <cell r="BB644">
            <v>0</v>
          </cell>
          <cell r="BC644">
            <v>0</v>
          </cell>
          <cell r="BD644">
            <v>36900</v>
          </cell>
          <cell r="BE644">
            <v>114090</v>
          </cell>
          <cell r="BF644">
            <v>0</v>
          </cell>
          <cell r="BG644">
            <v>0</v>
          </cell>
          <cell r="BH644">
            <v>0</v>
          </cell>
          <cell r="BI644">
            <v>0</v>
          </cell>
          <cell r="BJ644">
            <v>19671</v>
          </cell>
          <cell r="BK644">
            <v>0</v>
          </cell>
          <cell r="BL644">
            <v>0</v>
          </cell>
          <cell r="BM644">
            <v>0</v>
          </cell>
          <cell r="BN644">
            <v>0</v>
          </cell>
          <cell r="BO644">
            <v>19671</v>
          </cell>
          <cell r="BP644">
            <v>138896</v>
          </cell>
          <cell r="BQ644">
            <v>0</v>
          </cell>
          <cell r="BR644">
            <v>0</v>
          </cell>
          <cell r="BS644">
            <v>0</v>
          </cell>
          <cell r="BT644">
            <v>0</v>
          </cell>
          <cell r="BU644">
            <v>23948</v>
          </cell>
          <cell r="BV644">
            <v>0</v>
          </cell>
          <cell r="BW644">
            <v>0</v>
          </cell>
          <cell r="BX644">
            <v>0</v>
          </cell>
          <cell r="BY644">
            <v>0</v>
          </cell>
          <cell r="BZ644">
            <v>23948</v>
          </cell>
          <cell r="CA644">
            <v>19671</v>
          </cell>
          <cell r="CB644">
            <v>43619</v>
          </cell>
          <cell r="CD644">
            <v>80519</v>
          </cell>
        </row>
        <row r="645">
          <cell r="B645" t="str">
            <v>ELA03</v>
          </cell>
          <cell r="C645" t="str">
            <v>CAP23</v>
          </cell>
          <cell r="D645" t="str">
            <v>De    30  pares EAE</v>
          </cell>
          <cell r="E645" t="str">
            <v>U</v>
          </cell>
          <cell r="F645" t="str">
            <v>MRD143</v>
          </cell>
          <cell r="G645" t="str">
            <v>MRD076</v>
          </cell>
          <cell r="H645" t="str">
            <v>NA</v>
          </cell>
          <cell r="I645" t="str">
            <v>NA</v>
          </cell>
          <cell r="J645" t="str">
            <v>NA</v>
          </cell>
          <cell r="K645" t="str">
            <v>NA</v>
          </cell>
          <cell r="L645" t="str">
            <v>NA</v>
          </cell>
          <cell r="M645">
            <v>1</v>
          </cell>
          <cell r="N645">
            <v>60</v>
          </cell>
          <cell r="O645" t="str">
            <v>NA</v>
          </cell>
          <cell r="P645" t="str">
            <v>NA</v>
          </cell>
          <cell r="Q645" t="str">
            <v>NA</v>
          </cell>
          <cell r="R645" t="str">
            <v>NA</v>
          </cell>
          <cell r="S645" t="str">
            <v>NA</v>
          </cell>
          <cell r="T645" t="str">
            <v>CER004</v>
          </cell>
          <cell r="U645" t="str">
            <v>NA</v>
          </cell>
          <cell r="V645" t="str">
            <v>NA</v>
          </cell>
          <cell r="W645" t="str">
            <v>NA</v>
          </cell>
          <cell r="X645" t="str">
            <v>NA</v>
          </cell>
          <cell r="Y645" t="str">
            <v>CMC014</v>
          </cell>
          <cell r="Z645" t="str">
            <v>NA</v>
          </cell>
          <cell r="AA645" t="str">
            <v>NA</v>
          </cell>
          <cell r="AB645" t="str">
            <v>NA</v>
          </cell>
          <cell r="AC645" t="str">
            <v>NA</v>
          </cell>
          <cell r="AD645">
            <v>1</v>
          </cell>
          <cell r="AE645" t="str">
            <v>NA</v>
          </cell>
          <cell r="AF645" t="str">
            <v>NA</v>
          </cell>
          <cell r="AG645" t="str">
            <v>NA</v>
          </cell>
          <cell r="AH645" t="str">
            <v>NA</v>
          </cell>
          <cell r="AI645">
            <v>5.35</v>
          </cell>
          <cell r="AJ645">
            <v>5.35</v>
          </cell>
          <cell r="AO645">
            <v>85887</v>
          </cell>
          <cell r="AP645">
            <v>33500</v>
          </cell>
          <cell r="AQ645">
            <v>85</v>
          </cell>
          <cell r="AR645">
            <v>0</v>
          </cell>
          <cell r="AS645">
            <v>0</v>
          </cell>
          <cell r="AT645">
            <v>0</v>
          </cell>
          <cell r="AU645">
            <v>0</v>
          </cell>
          <cell r="AV645">
            <v>0</v>
          </cell>
          <cell r="AW645">
            <v>33500</v>
          </cell>
          <cell r="AX645">
            <v>5100</v>
          </cell>
          <cell r="AY645">
            <v>0</v>
          </cell>
          <cell r="AZ645">
            <v>0</v>
          </cell>
          <cell r="BA645">
            <v>0</v>
          </cell>
          <cell r="BB645">
            <v>0</v>
          </cell>
          <cell r="BC645">
            <v>0</v>
          </cell>
          <cell r="BD645">
            <v>38600</v>
          </cell>
          <cell r="BE645">
            <v>114090</v>
          </cell>
          <cell r="BF645">
            <v>0</v>
          </cell>
          <cell r="BG645">
            <v>0</v>
          </cell>
          <cell r="BH645">
            <v>0</v>
          </cell>
          <cell r="BI645">
            <v>0</v>
          </cell>
          <cell r="BJ645">
            <v>21325</v>
          </cell>
          <cell r="BK645">
            <v>0</v>
          </cell>
          <cell r="BL645">
            <v>0</v>
          </cell>
          <cell r="BM645">
            <v>0</v>
          </cell>
          <cell r="BN645">
            <v>0</v>
          </cell>
          <cell r="BO645">
            <v>21325</v>
          </cell>
          <cell r="BP645">
            <v>138896</v>
          </cell>
          <cell r="BQ645">
            <v>0</v>
          </cell>
          <cell r="BR645">
            <v>0</v>
          </cell>
          <cell r="BS645">
            <v>0</v>
          </cell>
          <cell r="BT645">
            <v>0</v>
          </cell>
          <cell r="BU645">
            <v>25962</v>
          </cell>
          <cell r="BV645">
            <v>0</v>
          </cell>
          <cell r="BW645">
            <v>0</v>
          </cell>
          <cell r="BX645">
            <v>0</v>
          </cell>
          <cell r="BY645">
            <v>0</v>
          </cell>
          <cell r="BZ645">
            <v>25962</v>
          </cell>
          <cell r="CA645">
            <v>21325</v>
          </cell>
          <cell r="CB645">
            <v>47287</v>
          </cell>
          <cell r="CD645">
            <v>85887</v>
          </cell>
        </row>
        <row r="646">
          <cell r="B646" t="str">
            <v>ELA04</v>
          </cell>
          <cell r="C646" t="str">
            <v>CAP23</v>
          </cell>
          <cell r="D646" t="str">
            <v>De    40  pares EAE</v>
          </cell>
          <cell r="E646" t="str">
            <v>U</v>
          </cell>
          <cell r="F646" t="str">
            <v>MRD144</v>
          </cell>
          <cell r="G646" t="str">
            <v>MRD076</v>
          </cell>
          <cell r="H646" t="str">
            <v>NA</v>
          </cell>
          <cell r="I646" t="str">
            <v>NA</v>
          </cell>
          <cell r="J646" t="str">
            <v>NA</v>
          </cell>
          <cell r="K646" t="str">
            <v>NA</v>
          </cell>
          <cell r="L646" t="str">
            <v>NA</v>
          </cell>
          <cell r="M646">
            <v>1</v>
          </cell>
          <cell r="N646">
            <v>80</v>
          </cell>
          <cell r="O646" t="str">
            <v>NA</v>
          </cell>
          <cell r="P646" t="str">
            <v>NA</v>
          </cell>
          <cell r="Q646" t="str">
            <v>NA</v>
          </cell>
          <cell r="R646" t="str">
            <v>NA</v>
          </cell>
          <cell r="S646" t="str">
            <v>NA</v>
          </cell>
          <cell r="T646" t="str">
            <v>CER004</v>
          </cell>
          <cell r="U646" t="str">
            <v>NA</v>
          </cell>
          <cell r="V646" t="str">
            <v>NA</v>
          </cell>
          <cell r="W646" t="str">
            <v>NA</v>
          </cell>
          <cell r="X646" t="str">
            <v>NA</v>
          </cell>
          <cell r="Y646" t="str">
            <v>CMC014</v>
          </cell>
          <cell r="Z646" t="str">
            <v>NA</v>
          </cell>
          <cell r="AA646" t="str">
            <v>NA</v>
          </cell>
          <cell r="AB646" t="str">
            <v>NA</v>
          </cell>
          <cell r="AC646" t="str">
            <v>NA</v>
          </cell>
          <cell r="AD646">
            <v>1</v>
          </cell>
          <cell r="AE646" t="str">
            <v>NA</v>
          </cell>
          <cell r="AF646" t="str">
            <v>NA</v>
          </cell>
          <cell r="AG646" t="str">
            <v>NA</v>
          </cell>
          <cell r="AH646" t="str">
            <v>NA</v>
          </cell>
          <cell r="AI646">
            <v>5.35</v>
          </cell>
          <cell r="AJ646">
            <v>5.35</v>
          </cell>
          <cell r="AO646">
            <v>89602</v>
          </cell>
          <cell r="AP646">
            <v>33500</v>
          </cell>
          <cell r="AQ646">
            <v>85</v>
          </cell>
          <cell r="AR646">
            <v>0</v>
          </cell>
          <cell r="AS646">
            <v>0</v>
          </cell>
          <cell r="AT646">
            <v>0</v>
          </cell>
          <cell r="AU646">
            <v>0</v>
          </cell>
          <cell r="AV646">
            <v>0</v>
          </cell>
          <cell r="AW646">
            <v>33500</v>
          </cell>
          <cell r="AX646">
            <v>6800</v>
          </cell>
          <cell r="AY646">
            <v>0</v>
          </cell>
          <cell r="AZ646">
            <v>0</v>
          </cell>
          <cell r="BA646">
            <v>0</v>
          </cell>
          <cell r="BB646">
            <v>0</v>
          </cell>
          <cell r="BC646">
            <v>0</v>
          </cell>
          <cell r="BD646">
            <v>42315</v>
          </cell>
          <cell r="BE646">
            <v>114090</v>
          </cell>
          <cell r="BF646">
            <v>0</v>
          </cell>
          <cell r="BG646">
            <v>0</v>
          </cell>
          <cell r="BH646">
            <v>0</v>
          </cell>
          <cell r="BI646">
            <v>0</v>
          </cell>
          <cell r="BJ646">
            <v>21325</v>
          </cell>
          <cell r="BK646">
            <v>0</v>
          </cell>
          <cell r="BL646">
            <v>0</v>
          </cell>
          <cell r="BM646">
            <v>0</v>
          </cell>
          <cell r="BN646">
            <v>0</v>
          </cell>
          <cell r="BO646">
            <v>21325</v>
          </cell>
          <cell r="BP646">
            <v>138896</v>
          </cell>
          <cell r="BQ646">
            <v>0</v>
          </cell>
          <cell r="BR646">
            <v>0</v>
          </cell>
          <cell r="BS646">
            <v>0</v>
          </cell>
          <cell r="BT646">
            <v>0</v>
          </cell>
          <cell r="BU646">
            <v>25962</v>
          </cell>
          <cell r="BV646">
            <v>0</v>
          </cell>
          <cell r="BW646">
            <v>0</v>
          </cell>
          <cell r="BX646">
            <v>0</v>
          </cell>
          <cell r="BY646">
            <v>0</v>
          </cell>
          <cell r="BZ646">
            <v>25962</v>
          </cell>
          <cell r="CA646">
            <v>21325</v>
          </cell>
          <cell r="CB646">
            <v>47287</v>
          </cell>
          <cell r="CC646">
            <v>0.05</v>
          </cell>
          <cell r="CD646">
            <v>89602</v>
          </cell>
        </row>
        <row r="647">
          <cell r="B647" t="str">
            <v>ELA05</v>
          </cell>
          <cell r="C647" t="str">
            <v>CAP23</v>
          </cell>
          <cell r="D647" t="str">
            <v>De    50  pares EAE</v>
          </cell>
          <cell r="E647" t="str">
            <v>U</v>
          </cell>
          <cell r="F647" t="str">
            <v>MRD145</v>
          </cell>
          <cell r="G647" t="str">
            <v>MRD076</v>
          </cell>
          <cell r="H647" t="str">
            <v>NA</v>
          </cell>
          <cell r="I647" t="str">
            <v>NA</v>
          </cell>
          <cell r="J647" t="str">
            <v>NA</v>
          </cell>
          <cell r="K647" t="str">
            <v>NA</v>
          </cell>
          <cell r="L647" t="str">
            <v>NA</v>
          </cell>
          <cell r="M647">
            <v>1</v>
          </cell>
          <cell r="N647">
            <v>100</v>
          </cell>
          <cell r="O647" t="str">
            <v>NA</v>
          </cell>
          <cell r="P647" t="str">
            <v>NA</v>
          </cell>
          <cell r="Q647" t="str">
            <v>NA</v>
          </cell>
          <cell r="R647" t="str">
            <v>NA</v>
          </cell>
          <cell r="S647" t="str">
            <v>NA</v>
          </cell>
          <cell r="T647" t="str">
            <v>CER004</v>
          </cell>
          <cell r="U647" t="str">
            <v>NA</v>
          </cell>
          <cell r="V647" t="str">
            <v>NA</v>
          </cell>
          <cell r="W647" t="str">
            <v>NA</v>
          </cell>
          <cell r="X647" t="str">
            <v>NA</v>
          </cell>
          <cell r="Y647" t="str">
            <v>CMC014</v>
          </cell>
          <cell r="Z647" t="str">
            <v>NA</v>
          </cell>
          <cell r="AA647" t="str">
            <v>NA</v>
          </cell>
          <cell r="AB647" t="str">
            <v>NA</v>
          </cell>
          <cell r="AC647" t="str">
            <v>NA</v>
          </cell>
          <cell r="AD647">
            <v>1</v>
          </cell>
          <cell r="AE647" t="str">
            <v>NA</v>
          </cell>
          <cell r="AF647" t="str">
            <v>NA</v>
          </cell>
          <cell r="AG647" t="str">
            <v>NA</v>
          </cell>
          <cell r="AH647" t="str">
            <v>NA</v>
          </cell>
          <cell r="AI647">
            <v>4.4000000000000004</v>
          </cell>
          <cell r="AJ647">
            <v>4.4000000000000004</v>
          </cell>
          <cell r="AO647">
            <v>99497</v>
          </cell>
          <cell r="AP647">
            <v>33500</v>
          </cell>
          <cell r="AQ647">
            <v>85</v>
          </cell>
          <cell r="AR647">
            <v>0</v>
          </cell>
          <cell r="AS647">
            <v>0</v>
          </cell>
          <cell r="AT647">
            <v>0</v>
          </cell>
          <cell r="AU647">
            <v>0</v>
          </cell>
          <cell r="AV647">
            <v>0</v>
          </cell>
          <cell r="AW647">
            <v>33500</v>
          </cell>
          <cell r="AX647">
            <v>8500</v>
          </cell>
          <cell r="AY647">
            <v>0</v>
          </cell>
          <cell r="AZ647">
            <v>0</v>
          </cell>
          <cell r="BA647">
            <v>0</v>
          </cell>
          <cell r="BB647">
            <v>0</v>
          </cell>
          <cell r="BC647">
            <v>0</v>
          </cell>
          <cell r="BD647">
            <v>42000</v>
          </cell>
          <cell r="BE647">
            <v>114090</v>
          </cell>
          <cell r="BF647">
            <v>0</v>
          </cell>
          <cell r="BG647">
            <v>0</v>
          </cell>
          <cell r="BH647">
            <v>0</v>
          </cell>
          <cell r="BI647">
            <v>0</v>
          </cell>
          <cell r="BJ647">
            <v>25930</v>
          </cell>
          <cell r="BK647">
            <v>0</v>
          </cell>
          <cell r="BL647">
            <v>0</v>
          </cell>
          <cell r="BM647">
            <v>0</v>
          </cell>
          <cell r="BN647">
            <v>0</v>
          </cell>
          <cell r="BO647">
            <v>25930</v>
          </cell>
          <cell r="BP647">
            <v>138896</v>
          </cell>
          <cell r="BQ647">
            <v>0</v>
          </cell>
          <cell r="BR647">
            <v>0</v>
          </cell>
          <cell r="BS647">
            <v>0</v>
          </cell>
          <cell r="BT647">
            <v>0</v>
          </cell>
          <cell r="BU647">
            <v>31567</v>
          </cell>
          <cell r="BV647">
            <v>0</v>
          </cell>
          <cell r="BW647">
            <v>0</v>
          </cell>
          <cell r="BX647">
            <v>0</v>
          </cell>
          <cell r="BY647">
            <v>0</v>
          </cell>
          <cell r="BZ647">
            <v>31567</v>
          </cell>
          <cell r="CA647">
            <v>25930</v>
          </cell>
          <cell r="CB647">
            <v>57497</v>
          </cell>
          <cell r="CD647">
            <v>99497</v>
          </cell>
        </row>
        <row r="648">
          <cell r="B648" t="str">
            <v>ELA06</v>
          </cell>
          <cell r="C648" t="str">
            <v>CAP23</v>
          </cell>
          <cell r="D648" t="str">
            <v>De    70  pares EAE</v>
          </cell>
          <cell r="E648" t="str">
            <v>U</v>
          </cell>
          <cell r="F648" t="str">
            <v>MRD146</v>
          </cell>
          <cell r="G648" t="str">
            <v>MRD076</v>
          </cell>
          <cell r="H648" t="str">
            <v>NA</v>
          </cell>
          <cell r="I648" t="str">
            <v>NA</v>
          </cell>
          <cell r="J648" t="str">
            <v>NA</v>
          </cell>
          <cell r="K648" t="str">
            <v>NA</v>
          </cell>
          <cell r="L648" t="str">
            <v>NA</v>
          </cell>
          <cell r="M648">
            <v>1</v>
          </cell>
          <cell r="N648">
            <v>140</v>
          </cell>
          <cell r="O648" t="str">
            <v>NA</v>
          </cell>
          <cell r="P648" t="str">
            <v>NA</v>
          </cell>
          <cell r="Q648" t="str">
            <v>NA</v>
          </cell>
          <cell r="R648" t="str">
            <v>NA</v>
          </cell>
          <cell r="S648" t="str">
            <v>NA</v>
          </cell>
          <cell r="T648" t="str">
            <v>CER004</v>
          </cell>
          <cell r="U648" t="str">
            <v>NA</v>
          </cell>
          <cell r="V648" t="str">
            <v>NA</v>
          </cell>
          <cell r="W648" t="str">
            <v>NA</v>
          </cell>
          <cell r="X648" t="str">
            <v>NA</v>
          </cell>
          <cell r="Y648" t="str">
            <v>CMC014</v>
          </cell>
          <cell r="Z648" t="str">
            <v>NA</v>
          </cell>
          <cell r="AA648" t="str">
            <v>NA</v>
          </cell>
          <cell r="AB648" t="str">
            <v>NA</v>
          </cell>
          <cell r="AC648" t="str">
            <v>NA</v>
          </cell>
          <cell r="AD648">
            <v>1</v>
          </cell>
          <cell r="AE648" t="str">
            <v>NA</v>
          </cell>
          <cell r="AF648" t="str">
            <v>NA</v>
          </cell>
          <cell r="AG648" t="str">
            <v>NA</v>
          </cell>
          <cell r="AH648" t="str">
            <v>NA</v>
          </cell>
          <cell r="AI648">
            <v>3.95</v>
          </cell>
          <cell r="AJ648">
            <v>3.95</v>
          </cell>
          <cell r="AO648">
            <v>109448</v>
          </cell>
          <cell r="AP648">
            <v>33500</v>
          </cell>
          <cell r="AQ648">
            <v>85</v>
          </cell>
          <cell r="AR648">
            <v>0</v>
          </cell>
          <cell r="AS648">
            <v>0</v>
          </cell>
          <cell r="AT648">
            <v>0</v>
          </cell>
          <cell r="AU648">
            <v>0</v>
          </cell>
          <cell r="AV648">
            <v>0</v>
          </cell>
          <cell r="AW648">
            <v>33500</v>
          </cell>
          <cell r="AX648">
            <v>11900</v>
          </cell>
          <cell r="AY648">
            <v>0</v>
          </cell>
          <cell r="AZ648">
            <v>0</v>
          </cell>
          <cell r="BA648">
            <v>0</v>
          </cell>
          <cell r="BB648">
            <v>0</v>
          </cell>
          <cell r="BC648">
            <v>0</v>
          </cell>
          <cell r="BD648">
            <v>45400</v>
          </cell>
          <cell r="BE648">
            <v>114090</v>
          </cell>
          <cell r="BF648">
            <v>0</v>
          </cell>
          <cell r="BG648">
            <v>0</v>
          </cell>
          <cell r="BH648">
            <v>0</v>
          </cell>
          <cell r="BI648">
            <v>0</v>
          </cell>
          <cell r="BJ648">
            <v>28884</v>
          </cell>
          <cell r="BK648">
            <v>0</v>
          </cell>
          <cell r="BL648">
            <v>0</v>
          </cell>
          <cell r="BM648">
            <v>0</v>
          </cell>
          <cell r="BN648">
            <v>0</v>
          </cell>
          <cell r="BO648">
            <v>28884</v>
          </cell>
          <cell r="BP648">
            <v>138896</v>
          </cell>
          <cell r="BQ648">
            <v>0</v>
          </cell>
          <cell r="BR648">
            <v>0</v>
          </cell>
          <cell r="BS648">
            <v>0</v>
          </cell>
          <cell r="BT648">
            <v>0</v>
          </cell>
          <cell r="BU648">
            <v>35164</v>
          </cell>
          <cell r="BV648">
            <v>0</v>
          </cell>
          <cell r="BW648">
            <v>0</v>
          </cell>
          <cell r="BX648">
            <v>0</v>
          </cell>
          <cell r="BY648">
            <v>0</v>
          </cell>
          <cell r="BZ648">
            <v>35164</v>
          </cell>
          <cell r="CA648">
            <v>28884</v>
          </cell>
          <cell r="CB648">
            <v>64048</v>
          </cell>
          <cell r="CD648">
            <v>109448</v>
          </cell>
        </row>
        <row r="649">
          <cell r="B649" t="str">
            <v>ELA07</v>
          </cell>
          <cell r="C649" t="str">
            <v>CAP23</v>
          </cell>
          <cell r="D649" t="str">
            <v>De   100  pares EAE</v>
          </cell>
          <cell r="E649" t="str">
            <v>U</v>
          </cell>
          <cell r="F649" t="str">
            <v>MRD147</v>
          </cell>
          <cell r="G649" t="str">
            <v>MRD076</v>
          </cell>
          <cell r="H649" t="str">
            <v>NA</v>
          </cell>
          <cell r="I649" t="str">
            <v>NA</v>
          </cell>
          <cell r="J649" t="str">
            <v>NA</v>
          </cell>
          <cell r="K649" t="str">
            <v>NA</v>
          </cell>
          <cell r="L649" t="str">
            <v>NA</v>
          </cell>
          <cell r="M649">
            <v>1</v>
          </cell>
          <cell r="N649">
            <v>202</v>
          </cell>
          <cell r="O649" t="str">
            <v>NA</v>
          </cell>
          <cell r="P649" t="str">
            <v>NA</v>
          </cell>
          <cell r="Q649" t="str">
            <v>NA</v>
          </cell>
          <cell r="R649" t="str">
            <v>NA</v>
          </cell>
          <cell r="S649" t="str">
            <v>NA</v>
          </cell>
          <cell r="T649" t="str">
            <v>CER004</v>
          </cell>
          <cell r="U649" t="str">
            <v>NA</v>
          </cell>
          <cell r="V649" t="str">
            <v>NA</v>
          </cell>
          <cell r="W649" t="str">
            <v>NA</v>
          </cell>
          <cell r="X649" t="str">
            <v>NA</v>
          </cell>
          <cell r="Y649" t="str">
            <v>CMC014</v>
          </cell>
          <cell r="Z649" t="str">
            <v>NA</v>
          </cell>
          <cell r="AA649" t="str">
            <v>NA</v>
          </cell>
          <cell r="AB649" t="str">
            <v>NA</v>
          </cell>
          <cell r="AC649" t="str">
            <v>NA</v>
          </cell>
          <cell r="AD649">
            <v>1</v>
          </cell>
          <cell r="AE649" t="str">
            <v>NA</v>
          </cell>
          <cell r="AF649" t="str">
            <v>NA</v>
          </cell>
          <cell r="AG649" t="str">
            <v>NA</v>
          </cell>
          <cell r="AH649" t="str">
            <v>NA</v>
          </cell>
          <cell r="AI649">
            <v>3.95</v>
          </cell>
          <cell r="AJ649">
            <v>3.95</v>
          </cell>
          <cell r="AO649">
            <v>117252</v>
          </cell>
          <cell r="AP649">
            <v>33500</v>
          </cell>
          <cell r="AQ649">
            <v>85</v>
          </cell>
          <cell r="AR649">
            <v>0</v>
          </cell>
          <cell r="AS649">
            <v>0</v>
          </cell>
          <cell r="AT649">
            <v>0</v>
          </cell>
          <cell r="AU649">
            <v>0</v>
          </cell>
          <cell r="AV649">
            <v>0</v>
          </cell>
          <cell r="AW649">
            <v>33500</v>
          </cell>
          <cell r="AX649">
            <v>17170</v>
          </cell>
          <cell r="AY649">
            <v>0</v>
          </cell>
          <cell r="AZ649">
            <v>0</v>
          </cell>
          <cell r="BA649">
            <v>0</v>
          </cell>
          <cell r="BB649">
            <v>0</v>
          </cell>
          <cell r="BC649">
            <v>0</v>
          </cell>
          <cell r="BD649">
            <v>53204</v>
          </cell>
          <cell r="BE649">
            <v>114090</v>
          </cell>
          <cell r="BF649">
            <v>0</v>
          </cell>
          <cell r="BG649">
            <v>0</v>
          </cell>
          <cell r="BH649">
            <v>0</v>
          </cell>
          <cell r="BI649">
            <v>0</v>
          </cell>
          <cell r="BJ649">
            <v>28884</v>
          </cell>
          <cell r="BK649">
            <v>0</v>
          </cell>
          <cell r="BL649">
            <v>0</v>
          </cell>
          <cell r="BM649">
            <v>0</v>
          </cell>
          <cell r="BN649">
            <v>0</v>
          </cell>
          <cell r="BO649">
            <v>28884</v>
          </cell>
          <cell r="BP649">
            <v>138896</v>
          </cell>
          <cell r="BQ649">
            <v>0</v>
          </cell>
          <cell r="BR649">
            <v>0</v>
          </cell>
          <cell r="BS649">
            <v>0</v>
          </cell>
          <cell r="BT649">
            <v>0</v>
          </cell>
          <cell r="BU649">
            <v>35164</v>
          </cell>
          <cell r="BV649">
            <v>0</v>
          </cell>
          <cell r="BW649">
            <v>0</v>
          </cell>
          <cell r="BX649">
            <v>0</v>
          </cell>
          <cell r="BY649">
            <v>0</v>
          </cell>
          <cell r="BZ649">
            <v>35164</v>
          </cell>
          <cell r="CA649">
            <v>28884</v>
          </cell>
          <cell r="CB649">
            <v>64048</v>
          </cell>
          <cell r="CC649">
            <v>0.05</v>
          </cell>
          <cell r="CD649">
            <v>117252</v>
          </cell>
        </row>
        <row r="650">
          <cell r="B650" t="str">
            <v>ELA08</v>
          </cell>
          <cell r="C650" t="str">
            <v>CAP23</v>
          </cell>
          <cell r="D650" t="str">
            <v>De   150  pares EAE</v>
          </cell>
          <cell r="E650" t="str">
            <v>U</v>
          </cell>
          <cell r="F650" t="str">
            <v>MRD148</v>
          </cell>
          <cell r="G650" t="str">
            <v>MRD076</v>
          </cell>
          <cell r="H650" t="str">
            <v>NA</v>
          </cell>
          <cell r="I650" t="str">
            <v>NA</v>
          </cell>
          <cell r="J650" t="str">
            <v>NA</v>
          </cell>
          <cell r="K650" t="str">
            <v>NA</v>
          </cell>
          <cell r="L650" t="str">
            <v>NA</v>
          </cell>
          <cell r="M650">
            <v>1</v>
          </cell>
          <cell r="N650">
            <v>302</v>
          </cell>
          <cell r="O650" t="str">
            <v>NA</v>
          </cell>
          <cell r="P650" t="str">
            <v>NA</v>
          </cell>
          <cell r="Q650" t="str">
            <v>NA</v>
          </cell>
          <cell r="R650" t="str">
            <v>NA</v>
          </cell>
          <cell r="S650" t="str">
            <v>NA</v>
          </cell>
          <cell r="T650" t="str">
            <v>CER004</v>
          </cell>
          <cell r="U650" t="str">
            <v>NA</v>
          </cell>
          <cell r="V650" t="str">
            <v>NA</v>
          </cell>
          <cell r="W650" t="str">
            <v>NA</v>
          </cell>
          <cell r="X650" t="str">
            <v>NA</v>
          </cell>
          <cell r="Y650" t="str">
            <v>CMC014</v>
          </cell>
          <cell r="Z650" t="str">
            <v>NA</v>
          </cell>
          <cell r="AA650" t="str">
            <v>NA</v>
          </cell>
          <cell r="AB650" t="str">
            <v>NA</v>
          </cell>
          <cell r="AC650" t="str">
            <v>NA</v>
          </cell>
          <cell r="AD650">
            <v>1</v>
          </cell>
          <cell r="AE650" t="str">
            <v>NA</v>
          </cell>
          <cell r="AF650" t="str">
            <v>NA</v>
          </cell>
          <cell r="AG650" t="str">
            <v>NA</v>
          </cell>
          <cell r="AH650" t="str">
            <v>NA</v>
          </cell>
          <cell r="AI650">
            <v>4.25</v>
          </cell>
          <cell r="AJ650">
            <v>4.25</v>
          </cell>
          <cell r="AO650">
            <v>124009</v>
          </cell>
          <cell r="AP650">
            <v>35742</v>
          </cell>
          <cell r="AQ650">
            <v>85</v>
          </cell>
          <cell r="AR650">
            <v>0</v>
          </cell>
          <cell r="AS650">
            <v>0</v>
          </cell>
          <cell r="AT650">
            <v>0</v>
          </cell>
          <cell r="AU650">
            <v>0</v>
          </cell>
          <cell r="AV650">
            <v>0</v>
          </cell>
          <cell r="AW650">
            <v>35742</v>
          </cell>
          <cell r="AX650">
            <v>25670</v>
          </cell>
          <cell r="AY650">
            <v>0</v>
          </cell>
          <cell r="AZ650">
            <v>0</v>
          </cell>
          <cell r="BA650">
            <v>0</v>
          </cell>
          <cell r="BB650">
            <v>0</v>
          </cell>
          <cell r="BC650">
            <v>0</v>
          </cell>
          <cell r="BD650">
            <v>64483</v>
          </cell>
          <cell r="BE650">
            <v>114090</v>
          </cell>
          <cell r="BF650">
            <v>0</v>
          </cell>
          <cell r="BG650">
            <v>0</v>
          </cell>
          <cell r="BH650">
            <v>0</v>
          </cell>
          <cell r="BI650">
            <v>0</v>
          </cell>
          <cell r="BJ650">
            <v>26845</v>
          </cell>
          <cell r="BK650">
            <v>0</v>
          </cell>
          <cell r="BL650">
            <v>0</v>
          </cell>
          <cell r="BM650">
            <v>0</v>
          </cell>
          <cell r="BN650">
            <v>0</v>
          </cell>
          <cell r="BO650">
            <v>26845</v>
          </cell>
          <cell r="BP650">
            <v>138896</v>
          </cell>
          <cell r="BQ650">
            <v>0</v>
          </cell>
          <cell r="BR650">
            <v>0</v>
          </cell>
          <cell r="BS650">
            <v>0</v>
          </cell>
          <cell r="BT650">
            <v>0</v>
          </cell>
          <cell r="BU650">
            <v>32681</v>
          </cell>
          <cell r="BV650">
            <v>0</v>
          </cell>
          <cell r="BW650">
            <v>0</v>
          </cell>
          <cell r="BX650">
            <v>0</v>
          </cell>
          <cell r="BY650">
            <v>0</v>
          </cell>
          <cell r="BZ650">
            <v>32681</v>
          </cell>
          <cell r="CA650">
            <v>26845</v>
          </cell>
          <cell r="CB650">
            <v>59526</v>
          </cell>
          <cell r="CC650">
            <v>0.05</v>
          </cell>
          <cell r="CD650">
            <v>124009</v>
          </cell>
        </row>
        <row r="651">
          <cell r="B651" t="str">
            <v>ELA09</v>
          </cell>
          <cell r="C651" t="str">
            <v>CAP23</v>
          </cell>
          <cell r="D651" t="str">
            <v>De   200  pares EAE</v>
          </cell>
          <cell r="E651" t="str">
            <v>U</v>
          </cell>
          <cell r="F651" t="str">
            <v>MRD149</v>
          </cell>
          <cell r="G651" t="str">
            <v>MRD076</v>
          </cell>
          <cell r="H651" t="str">
            <v>NA</v>
          </cell>
          <cell r="I651" t="str">
            <v>NA</v>
          </cell>
          <cell r="J651" t="str">
            <v>NA</v>
          </cell>
          <cell r="K651" t="str">
            <v>NA</v>
          </cell>
          <cell r="L651" t="str">
            <v>NA</v>
          </cell>
          <cell r="M651">
            <v>1</v>
          </cell>
          <cell r="N651">
            <v>404</v>
          </cell>
          <cell r="O651" t="str">
            <v>NA</v>
          </cell>
          <cell r="P651" t="str">
            <v>NA</v>
          </cell>
          <cell r="Q651" t="str">
            <v>NA</v>
          </cell>
          <cell r="R651" t="str">
            <v>NA</v>
          </cell>
          <cell r="S651" t="str">
            <v>NA</v>
          </cell>
          <cell r="T651" t="str">
            <v>CER004</v>
          </cell>
          <cell r="U651" t="str">
            <v>NA</v>
          </cell>
          <cell r="V651" t="str">
            <v>NA</v>
          </cell>
          <cell r="W651" t="str">
            <v>NA</v>
          </cell>
          <cell r="X651" t="str">
            <v>NA</v>
          </cell>
          <cell r="Y651" t="str">
            <v>CMC014</v>
          </cell>
          <cell r="Z651" t="str">
            <v>NA</v>
          </cell>
          <cell r="AA651" t="str">
            <v>NA</v>
          </cell>
          <cell r="AB651" t="str">
            <v>NA</v>
          </cell>
          <cell r="AC651" t="str">
            <v>NA</v>
          </cell>
          <cell r="AD651">
            <v>1</v>
          </cell>
          <cell r="AE651" t="str">
            <v>NA</v>
          </cell>
          <cell r="AF651" t="str">
            <v>NA</v>
          </cell>
          <cell r="AG651" t="str">
            <v>NA</v>
          </cell>
          <cell r="AH651" t="str">
            <v>NA</v>
          </cell>
          <cell r="AI651">
            <v>2.6</v>
          </cell>
          <cell r="AJ651">
            <v>2.6</v>
          </cell>
          <cell r="AO651">
            <v>170889</v>
          </cell>
          <cell r="AP651">
            <v>35742</v>
          </cell>
          <cell r="AQ651">
            <v>85</v>
          </cell>
          <cell r="AR651">
            <v>0</v>
          </cell>
          <cell r="AS651">
            <v>0</v>
          </cell>
          <cell r="AT651">
            <v>0</v>
          </cell>
          <cell r="AU651">
            <v>0</v>
          </cell>
          <cell r="AV651">
            <v>0</v>
          </cell>
          <cell r="AW651">
            <v>35742</v>
          </cell>
          <cell r="AX651">
            <v>34340</v>
          </cell>
          <cell r="AY651">
            <v>0</v>
          </cell>
          <cell r="AZ651">
            <v>0</v>
          </cell>
          <cell r="BA651">
            <v>0</v>
          </cell>
          <cell r="BB651">
            <v>0</v>
          </cell>
          <cell r="BC651">
            <v>0</v>
          </cell>
          <cell r="BD651">
            <v>73586</v>
          </cell>
          <cell r="BE651">
            <v>114090</v>
          </cell>
          <cell r="BF651">
            <v>0</v>
          </cell>
          <cell r="BG651">
            <v>0</v>
          </cell>
          <cell r="BH651">
            <v>0</v>
          </cell>
          <cell r="BI651">
            <v>0</v>
          </cell>
          <cell r="BJ651">
            <v>43881</v>
          </cell>
          <cell r="BK651">
            <v>0</v>
          </cell>
          <cell r="BL651">
            <v>0</v>
          </cell>
          <cell r="BM651">
            <v>0</v>
          </cell>
          <cell r="BN651">
            <v>0</v>
          </cell>
          <cell r="BO651">
            <v>43881</v>
          </cell>
          <cell r="BP651">
            <v>138896</v>
          </cell>
          <cell r="BQ651">
            <v>0</v>
          </cell>
          <cell r="BR651">
            <v>0</v>
          </cell>
          <cell r="BS651">
            <v>0</v>
          </cell>
          <cell r="BT651">
            <v>0</v>
          </cell>
          <cell r="BU651">
            <v>53422</v>
          </cell>
          <cell r="BV651">
            <v>0</v>
          </cell>
          <cell r="BW651">
            <v>0</v>
          </cell>
          <cell r="BX651">
            <v>0</v>
          </cell>
          <cell r="BY651">
            <v>0</v>
          </cell>
          <cell r="BZ651">
            <v>53422</v>
          </cell>
          <cell r="CA651">
            <v>43881</v>
          </cell>
          <cell r="CB651">
            <v>97303</v>
          </cell>
          <cell r="CC651">
            <v>0.05</v>
          </cell>
          <cell r="CD651">
            <v>170889</v>
          </cell>
        </row>
        <row r="652">
          <cell r="B652" t="str">
            <v>ELA10</v>
          </cell>
          <cell r="C652" t="str">
            <v>CAP23</v>
          </cell>
          <cell r="D652" t="str">
            <v>De   300  pares EAE</v>
          </cell>
          <cell r="E652" t="str">
            <v>U</v>
          </cell>
          <cell r="F652" t="str">
            <v>MRD149</v>
          </cell>
          <cell r="G652" t="str">
            <v>MRD076</v>
          </cell>
          <cell r="H652" t="str">
            <v>NA</v>
          </cell>
          <cell r="I652" t="str">
            <v>NA</v>
          </cell>
          <cell r="J652" t="str">
            <v>NA</v>
          </cell>
          <cell r="K652" t="str">
            <v>NA</v>
          </cell>
          <cell r="L652" t="str">
            <v>NA</v>
          </cell>
          <cell r="M652">
            <v>1</v>
          </cell>
          <cell r="N652">
            <v>404</v>
          </cell>
          <cell r="O652" t="str">
            <v>NA</v>
          </cell>
          <cell r="P652" t="str">
            <v>NA</v>
          </cell>
          <cell r="Q652" t="str">
            <v>NA</v>
          </cell>
          <cell r="R652" t="str">
            <v>NA</v>
          </cell>
          <cell r="S652" t="str">
            <v>NA</v>
          </cell>
          <cell r="T652" t="str">
            <v>CER004</v>
          </cell>
          <cell r="U652" t="str">
            <v>NA</v>
          </cell>
          <cell r="V652" t="str">
            <v>NA</v>
          </cell>
          <cell r="W652" t="str">
            <v>NA</v>
          </cell>
          <cell r="X652" t="str">
            <v>NA</v>
          </cell>
          <cell r="Y652" t="str">
            <v>CMC014</v>
          </cell>
          <cell r="Z652" t="str">
            <v>NA</v>
          </cell>
          <cell r="AA652" t="str">
            <v>NA</v>
          </cell>
          <cell r="AB652" t="str">
            <v>NA</v>
          </cell>
          <cell r="AC652" t="str">
            <v>NA</v>
          </cell>
          <cell r="AD652">
            <v>1</v>
          </cell>
          <cell r="AE652" t="str">
            <v>NA</v>
          </cell>
          <cell r="AF652" t="str">
            <v>NA</v>
          </cell>
          <cell r="AG652" t="str">
            <v>NA</v>
          </cell>
          <cell r="AH652" t="str">
            <v>NA</v>
          </cell>
          <cell r="AI652">
            <v>8</v>
          </cell>
          <cell r="AJ652">
            <v>8</v>
          </cell>
          <cell r="AO652">
            <v>105209</v>
          </cell>
          <cell r="AP652">
            <v>35742</v>
          </cell>
          <cell r="AQ652">
            <v>85</v>
          </cell>
          <cell r="AR652">
            <v>0</v>
          </cell>
          <cell r="AS652">
            <v>0</v>
          </cell>
          <cell r="AT652">
            <v>0</v>
          </cell>
          <cell r="AU652">
            <v>0</v>
          </cell>
          <cell r="AV652">
            <v>0</v>
          </cell>
          <cell r="AW652">
            <v>35742</v>
          </cell>
          <cell r="AX652">
            <v>34340</v>
          </cell>
          <cell r="AY652">
            <v>0</v>
          </cell>
          <cell r="AZ652">
            <v>0</v>
          </cell>
          <cell r="BA652">
            <v>0</v>
          </cell>
          <cell r="BB652">
            <v>0</v>
          </cell>
          <cell r="BC652">
            <v>0</v>
          </cell>
          <cell r="BD652">
            <v>73586</v>
          </cell>
          <cell r="BE652">
            <v>114090</v>
          </cell>
          <cell r="BF652">
            <v>0</v>
          </cell>
          <cell r="BG652">
            <v>0</v>
          </cell>
          <cell r="BH652">
            <v>0</v>
          </cell>
          <cell r="BI652">
            <v>0</v>
          </cell>
          <cell r="BJ652">
            <v>14261</v>
          </cell>
          <cell r="BK652">
            <v>0</v>
          </cell>
          <cell r="BL652">
            <v>0</v>
          </cell>
          <cell r="BM652">
            <v>0</v>
          </cell>
          <cell r="BN652">
            <v>0</v>
          </cell>
          <cell r="BO652">
            <v>14261</v>
          </cell>
          <cell r="BP652">
            <v>138896</v>
          </cell>
          <cell r="BQ652">
            <v>0</v>
          </cell>
          <cell r="BR652">
            <v>0</v>
          </cell>
          <cell r="BS652">
            <v>0</v>
          </cell>
          <cell r="BT652">
            <v>0</v>
          </cell>
          <cell r="BU652">
            <v>17362</v>
          </cell>
          <cell r="BV652">
            <v>0</v>
          </cell>
          <cell r="BW652">
            <v>0</v>
          </cell>
          <cell r="BX652">
            <v>0</v>
          </cell>
          <cell r="BY652">
            <v>0</v>
          </cell>
          <cell r="BZ652">
            <v>17362</v>
          </cell>
          <cell r="CA652">
            <v>14261</v>
          </cell>
          <cell r="CB652">
            <v>31623</v>
          </cell>
          <cell r="CC652">
            <v>0.05</v>
          </cell>
          <cell r="CD652">
            <v>105209</v>
          </cell>
        </row>
        <row r="653">
          <cell r="B653" t="str">
            <v>ALC01</v>
          </cell>
          <cell r="C653" t="str">
            <v>CAP28</v>
          </cell>
          <cell r="D653" t="str">
            <v>De    10  pares</v>
          </cell>
          <cell r="E653" t="str">
            <v>U</v>
          </cell>
          <cell r="F653" t="str">
            <v>MRD076</v>
          </cell>
          <cell r="G653" t="str">
            <v>NA</v>
          </cell>
          <cell r="H653" t="str">
            <v>NA</v>
          </cell>
          <cell r="I653" t="str">
            <v>NA</v>
          </cell>
          <cell r="J653" t="str">
            <v>NA</v>
          </cell>
          <cell r="K653" t="str">
            <v>NA</v>
          </cell>
          <cell r="L653" t="str">
            <v>NA</v>
          </cell>
          <cell r="M653">
            <v>20</v>
          </cell>
          <cell r="N653" t="str">
            <v>NA</v>
          </cell>
          <cell r="O653" t="str">
            <v>NA</v>
          </cell>
          <cell r="P653" t="str">
            <v>NA</v>
          </cell>
          <cell r="Q653" t="str">
            <v>NA</v>
          </cell>
          <cell r="R653" t="str">
            <v>NA</v>
          </cell>
          <cell r="S653" t="str">
            <v>NA</v>
          </cell>
          <cell r="T653" t="str">
            <v>CER003</v>
          </cell>
          <cell r="U653" t="str">
            <v>NA</v>
          </cell>
          <cell r="V653" t="str">
            <v>NA</v>
          </cell>
          <cell r="W653" t="str">
            <v>NA</v>
          </cell>
          <cell r="X653" t="str">
            <v>NA</v>
          </cell>
          <cell r="Y653" t="str">
            <v>CMC013</v>
          </cell>
          <cell r="Z653" t="str">
            <v>NA</v>
          </cell>
          <cell r="AA653" t="str">
            <v>NA</v>
          </cell>
          <cell r="AB653" t="str">
            <v>NA</v>
          </cell>
          <cell r="AC653" t="str">
            <v>NA</v>
          </cell>
          <cell r="AD653">
            <v>1</v>
          </cell>
          <cell r="AE653" t="str">
            <v>NA</v>
          </cell>
          <cell r="AF653" t="str">
            <v>NA</v>
          </cell>
          <cell r="AG653" t="str">
            <v>NA</v>
          </cell>
          <cell r="AH653" t="str">
            <v>NA</v>
          </cell>
          <cell r="AI653">
            <v>50</v>
          </cell>
          <cell r="AJ653">
            <v>50</v>
          </cell>
          <cell r="AO653">
            <v>5577</v>
          </cell>
          <cell r="AP653">
            <v>85</v>
          </cell>
          <cell r="AQ653">
            <v>0</v>
          </cell>
          <cell r="AR653">
            <v>0</v>
          </cell>
          <cell r="AS653">
            <v>0</v>
          </cell>
          <cell r="AT653">
            <v>0</v>
          </cell>
          <cell r="AU653">
            <v>0</v>
          </cell>
          <cell r="AV653">
            <v>0</v>
          </cell>
          <cell r="AW653">
            <v>1700</v>
          </cell>
          <cell r="AX653">
            <v>0</v>
          </cell>
          <cell r="AY653">
            <v>0</v>
          </cell>
          <cell r="AZ653">
            <v>0</v>
          </cell>
          <cell r="BA653">
            <v>0</v>
          </cell>
          <cell r="BB653">
            <v>0</v>
          </cell>
          <cell r="BC653">
            <v>0</v>
          </cell>
          <cell r="BD653">
            <v>1785</v>
          </cell>
          <cell r="BE653">
            <v>83103</v>
          </cell>
          <cell r="BF653">
            <v>0</v>
          </cell>
          <cell r="BG653">
            <v>0</v>
          </cell>
          <cell r="BH653">
            <v>0</v>
          </cell>
          <cell r="BI653">
            <v>0</v>
          </cell>
          <cell r="BJ653">
            <v>1662</v>
          </cell>
          <cell r="BK653">
            <v>0</v>
          </cell>
          <cell r="BL653">
            <v>0</v>
          </cell>
          <cell r="BM653">
            <v>0</v>
          </cell>
          <cell r="BN653">
            <v>0</v>
          </cell>
          <cell r="BO653">
            <v>1662</v>
          </cell>
          <cell r="BP653">
            <v>106495</v>
          </cell>
          <cell r="BQ653">
            <v>0</v>
          </cell>
          <cell r="BR653">
            <v>0</v>
          </cell>
          <cell r="BS653">
            <v>0</v>
          </cell>
          <cell r="BT653">
            <v>0</v>
          </cell>
          <cell r="BU653">
            <v>2130</v>
          </cell>
          <cell r="BV653">
            <v>0</v>
          </cell>
          <cell r="BW653">
            <v>0</v>
          </cell>
          <cell r="BX653">
            <v>0</v>
          </cell>
          <cell r="BY653">
            <v>0</v>
          </cell>
          <cell r="BZ653">
            <v>2130</v>
          </cell>
          <cell r="CA653">
            <v>1662</v>
          </cell>
          <cell r="CB653">
            <v>3792</v>
          </cell>
          <cell r="CC653">
            <v>0.05</v>
          </cell>
          <cell r="CD653">
            <v>5577</v>
          </cell>
        </row>
        <row r="654">
          <cell r="B654" t="str">
            <v>ALC02</v>
          </cell>
          <cell r="C654" t="str">
            <v>CAP28</v>
          </cell>
          <cell r="D654" t="str">
            <v>De    20  pares</v>
          </cell>
          <cell r="E654" t="str">
            <v>U</v>
          </cell>
          <cell r="F654" t="str">
            <v>MRD076</v>
          </cell>
          <cell r="G654" t="str">
            <v>NA</v>
          </cell>
          <cell r="H654" t="str">
            <v>NA</v>
          </cell>
          <cell r="I654" t="str">
            <v>NA</v>
          </cell>
          <cell r="J654" t="str">
            <v>NA</v>
          </cell>
          <cell r="K654" t="str">
            <v>NA</v>
          </cell>
          <cell r="L654" t="str">
            <v>NA</v>
          </cell>
          <cell r="M654">
            <v>40</v>
          </cell>
          <cell r="N654" t="str">
            <v>NA</v>
          </cell>
          <cell r="O654" t="str">
            <v>NA</v>
          </cell>
          <cell r="P654" t="str">
            <v>NA</v>
          </cell>
          <cell r="Q654" t="str">
            <v>NA</v>
          </cell>
          <cell r="R654" t="str">
            <v>NA</v>
          </cell>
          <cell r="S654" t="str">
            <v>NA</v>
          </cell>
          <cell r="T654" t="str">
            <v>CER003</v>
          </cell>
          <cell r="U654" t="str">
            <v>NA</v>
          </cell>
          <cell r="V654" t="str">
            <v>NA</v>
          </cell>
          <cell r="W654" t="str">
            <v>NA</v>
          </cell>
          <cell r="X654" t="str">
            <v>NA</v>
          </cell>
          <cell r="Y654" t="str">
            <v>CMC013</v>
          </cell>
          <cell r="Z654" t="str">
            <v>NA</v>
          </cell>
          <cell r="AA654" t="str">
            <v>NA</v>
          </cell>
          <cell r="AB654" t="str">
            <v>NA</v>
          </cell>
          <cell r="AC654" t="str">
            <v>NA</v>
          </cell>
          <cell r="AD654">
            <v>1</v>
          </cell>
          <cell r="AE654" t="str">
            <v>NA</v>
          </cell>
          <cell r="AF654" t="str">
            <v>NA</v>
          </cell>
          <cell r="AG654" t="str">
            <v>NA</v>
          </cell>
          <cell r="AH654" t="str">
            <v>NA</v>
          </cell>
          <cell r="AI654">
            <v>50</v>
          </cell>
          <cell r="AJ654">
            <v>50</v>
          </cell>
          <cell r="AO654">
            <v>7362</v>
          </cell>
          <cell r="AP654">
            <v>85</v>
          </cell>
          <cell r="AQ654">
            <v>0</v>
          </cell>
          <cell r="AR654">
            <v>0</v>
          </cell>
          <cell r="AS654">
            <v>0</v>
          </cell>
          <cell r="AT654">
            <v>0</v>
          </cell>
          <cell r="AU654">
            <v>0</v>
          </cell>
          <cell r="AV654">
            <v>0</v>
          </cell>
          <cell r="AW654">
            <v>3400</v>
          </cell>
          <cell r="AX654">
            <v>0</v>
          </cell>
          <cell r="AY654">
            <v>0</v>
          </cell>
          <cell r="AZ654">
            <v>0</v>
          </cell>
          <cell r="BA654">
            <v>0</v>
          </cell>
          <cell r="BB654">
            <v>0</v>
          </cell>
          <cell r="BC654">
            <v>0</v>
          </cell>
          <cell r="BD654">
            <v>3570</v>
          </cell>
          <cell r="BE654">
            <v>83103</v>
          </cell>
          <cell r="BF654">
            <v>0</v>
          </cell>
          <cell r="BG654">
            <v>0</v>
          </cell>
          <cell r="BH654">
            <v>0</v>
          </cell>
          <cell r="BI654">
            <v>0</v>
          </cell>
          <cell r="BJ654">
            <v>1662</v>
          </cell>
          <cell r="BK654">
            <v>0</v>
          </cell>
          <cell r="BL654">
            <v>0</v>
          </cell>
          <cell r="BM654">
            <v>0</v>
          </cell>
          <cell r="BN654">
            <v>0</v>
          </cell>
          <cell r="BO654">
            <v>1662</v>
          </cell>
          <cell r="BP654">
            <v>106495</v>
          </cell>
          <cell r="BQ654">
            <v>0</v>
          </cell>
          <cell r="BR654">
            <v>0</v>
          </cell>
          <cell r="BS654">
            <v>0</v>
          </cell>
          <cell r="BT654">
            <v>0</v>
          </cell>
          <cell r="BU654">
            <v>2130</v>
          </cell>
          <cell r="BV654">
            <v>0</v>
          </cell>
          <cell r="BW654">
            <v>0</v>
          </cell>
          <cell r="BX654">
            <v>0</v>
          </cell>
          <cell r="BY654">
            <v>0</v>
          </cell>
          <cell r="BZ654">
            <v>2130</v>
          </cell>
          <cell r="CA654">
            <v>1662</v>
          </cell>
          <cell r="CB654">
            <v>3792</v>
          </cell>
          <cell r="CC654">
            <v>0.05</v>
          </cell>
          <cell r="CD654">
            <v>7362</v>
          </cell>
        </row>
        <row r="655">
          <cell r="B655" t="str">
            <v>ALC03</v>
          </cell>
          <cell r="C655" t="str">
            <v>CAP28</v>
          </cell>
          <cell r="D655" t="str">
            <v>De    30  pares</v>
          </cell>
          <cell r="E655" t="str">
            <v>U</v>
          </cell>
          <cell r="F655" t="str">
            <v>MRD076</v>
          </cell>
          <cell r="G655" t="str">
            <v>NA</v>
          </cell>
          <cell r="H655" t="str">
            <v>NA</v>
          </cell>
          <cell r="I655" t="str">
            <v>NA</v>
          </cell>
          <cell r="J655" t="str">
            <v>NA</v>
          </cell>
          <cell r="K655" t="str">
            <v>NA</v>
          </cell>
          <cell r="L655" t="str">
            <v>NA</v>
          </cell>
          <cell r="M655">
            <v>60</v>
          </cell>
          <cell r="N655" t="str">
            <v>NA</v>
          </cell>
          <cell r="O655" t="str">
            <v>NA</v>
          </cell>
          <cell r="P655" t="str">
            <v>NA</v>
          </cell>
          <cell r="Q655" t="str">
            <v>NA</v>
          </cell>
          <cell r="R655" t="str">
            <v>NA</v>
          </cell>
          <cell r="S655" t="str">
            <v>NA</v>
          </cell>
          <cell r="T655" t="str">
            <v>CER003</v>
          </cell>
          <cell r="U655" t="str">
            <v>NA</v>
          </cell>
          <cell r="V655" t="str">
            <v>NA</v>
          </cell>
          <cell r="W655" t="str">
            <v>NA</v>
          </cell>
          <cell r="X655" t="str">
            <v>NA</v>
          </cell>
          <cell r="Y655" t="str">
            <v>CMC013</v>
          </cell>
          <cell r="Z655" t="str">
            <v>NA</v>
          </cell>
          <cell r="AA655" t="str">
            <v>NA</v>
          </cell>
          <cell r="AB655" t="str">
            <v>NA</v>
          </cell>
          <cell r="AC655" t="str">
            <v>NA</v>
          </cell>
          <cell r="AD655">
            <v>1</v>
          </cell>
          <cell r="AE655" t="str">
            <v>NA</v>
          </cell>
          <cell r="AF655" t="str">
            <v>NA</v>
          </cell>
          <cell r="AG655" t="str">
            <v>NA</v>
          </cell>
          <cell r="AH655" t="str">
            <v>NA</v>
          </cell>
          <cell r="AI655">
            <v>50</v>
          </cell>
          <cell r="AJ655">
            <v>50</v>
          </cell>
          <cell r="AO655">
            <v>9147</v>
          </cell>
          <cell r="AP655">
            <v>85</v>
          </cell>
          <cell r="AQ655">
            <v>0</v>
          </cell>
          <cell r="AR655">
            <v>0</v>
          </cell>
          <cell r="AS655">
            <v>0</v>
          </cell>
          <cell r="AT655">
            <v>0</v>
          </cell>
          <cell r="AU655">
            <v>0</v>
          </cell>
          <cell r="AV655">
            <v>0</v>
          </cell>
          <cell r="AW655">
            <v>5100</v>
          </cell>
          <cell r="AX655">
            <v>0</v>
          </cell>
          <cell r="AY655">
            <v>0</v>
          </cell>
          <cell r="AZ655">
            <v>0</v>
          </cell>
          <cell r="BA655">
            <v>0</v>
          </cell>
          <cell r="BB655">
            <v>0</v>
          </cell>
          <cell r="BC655">
            <v>0</v>
          </cell>
          <cell r="BD655">
            <v>5355</v>
          </cell>
          <cell r="BE655">
            <v>83103</v>
          </cell>
          <cell r="BF655">
            <v>0</v>
          </cell>
          <cell r="BG655">
            <v>0</v>
          </cell>
          <cell r="BH655">
            <v>0</v>
          </cell>
          <cell r="BI655">
            <v>0</v>
          </cell>
          <cell r="BJ655">
            <v>1662</v>
          </cell>
          <cell r="BK655">
            <v>0</v>
          </cell>
          <cell r="BL655">
            <v>0</v>
          </cell>
          <cell r="BM655">
            <v>0</v>
          </cell>
          <cell r="BN655">
            <v>0</v>
          </cell>
          <cell r="BO655">
            <v>1662</v>
          </cell>
          <cell r="BP655">
            <v>106495</v>
          </cell>
          <cell r="BQ655">
            <v>0</v>
          </cell>
          <cell r="BR655">
            <v>0</v>
          </cell>
          <cell r="BS655">
            <v>0</v>
          </cell>
          <cell r="BT655">
            <v>0</v>
          </cell>
          <cell r="BU655">
            <v>2130</v>
          </cell>
          <cell r="BV655">
            <v>0</v>
          </cell>
          <cell r="BW655">
            <v>0</v>
          </cell>
          <cell r="BX655">
            <v>0</v>
          </cell>
          <cell r="BY655">
            <v>0</v>
          </cell>
          <cell r="BZ655">
            <v>2130</v>
          </cell>
          <cell r="CA655">
            <v>1662</v>
          </cell>
          <cell r="CB655">
            <v>3792</v>
          </cell>
          <cell r="CC655">
            <v>0.05</v>
          </cell>
          <cell r="CD655">
            <v>9147</v>
          </cell>
        </row>
        <row r="656">
          <cell r="B656" t="str">
            <v>ALC04</v>
          </cell>
          <cell r="C656" t="str">
            <v>CAP28</v>
          </cell>
          <cell r="D656" t="str">
            <v>De    40  pares</v>
          </cell>
          <cell r="E656" t="str">
            <v>U</v>
          </cell>
          <cell r="F656" t="str">
            <v>MRD076</v>
          </cell>
          <cell r="G656" t="str">
            <v>NA</v>
          </cell>
          <cell r="H656" t="str">
            <v>NA</v>
          </cell>
          <cell r="I656" t="str">
            <v>NA</v>
          </cell>
          <cell r="J656" t="str">
            <v>NA</v>
          </cell>
          <cell r="K656" t="str">
            <v>NA</v>
          </cell>
          <cell r="L656" t="str">
            <v>NA</v>
          </cell>
          <cell r="M656">
            <v>80</v>
          </cell>
          <cell r="N656" t="str">
            <v>NA</v>
          </cell>
          <cell r="O656" t="str">
            <v>NA</v>
          </cell>
          <cell r="P656" t="str">
            <v>NA</v>
          </cell>
          <cell r="Q656" t="str">
            <v>NA</v>
          </cell>
          <cell r="R656" t="str">
            <v>NA</v>
          </cell>
          <cell r="S656" t="str">
            <v>NA</v>
          </cell>
          <cell r="T656" t="str">
            <v>CER003</v>
          </cell>
          <cell r="U656" t="str">
            <v>NA</v>
          </cell>
          <cell r="V656" t="str">
            <v>NA</v>
          </cell>
          <cell r="W656" t="str">
            <v>NA</v>
          </cell>
          <cell r="X656" t="str">
            <v>NA</v>
          </cell>
          <cell r="Y656" t="str">
            <v>CMC013</v>
          </cell>
          <cell r="Z656" t="str">
            <v>NA</v>
          </cell>
          <cell r="AA656" t="str">
            <v>NA</v>
          </cell>
          <cell r="AB656" t="str">
            <v>NA</v>
          </cell>
          <cell r="AC656" t="str">
            <v>NA</v>
          </cell>
          <cell r="AD656">
            <v>1</v>
          </cell>
          <cell r="AE656" t="str">
            <v>NA</v>
          </cell>
          <cell r="AF656" t="str">
            <v>NA</v>
          </cell>
          <cell r="AG656" t="str">
            <v>NA</v>
          </cell>
          <cell r="AH656" t="str">
            <v>NA</v>
          </cell>
          <cell r="AI656">
            <v>50</v>
          </cell>
          <cell r="AJ656">
            <v>50</v>
          </cell>
          <cell r="AO656">
            <v>10932</v>
          </cell>
          <cell r="AP656">
            <v>85</v>
          </cell>
          <cell r="AQ656">
            <v>0</v>
          </cell>
          <cell r="AR656">
            <v>0</v>
          </cell>
          <cell r="AS656">
            <v>0</v>
          </cell>
          <cell r="AT656">
            <v>0</v>
          </cell>
          <cell r="AU656">
            <v>0</v>
          </cell>
          <cell r="AV656">
            <v>0</v>
          </cell>
          <cell r="AW656">
            <v>6800</v>
          </cell>
          <cell r="AX656">
            <v>0</v>
          </cell>
          <cell r="AY656">
            <v>0</v>
          </cell>
          <cell r="AZ656">
            <v>0</v>
          </cell>
          <cell r="BA656">
            <v>0</v>
          </cell>
          <cell r="BB656">
            <v>0</v>
          </cell>
          <cell r="BC656">
            <v>0</v>
          </cell>
          <cell r="BD656">
            <v>7140</v>
          </cell>
          <cell r="BE656">
            <v>83103</v>
          </cell>
          <cell r="BF656">
            <v>0</v>
          </cell>
          <cell r="BG656">
            <v>0</v>
          </cell>
          <cell r="BH656">
            <v>0</v>
          </cell>
          <cell r="BI656">
            <v>0</v>
          </cell>
          <cell r="BJ656">
            <v>1662</v>
          </cell>
          <cell r="BK656">
            <v>0</v>
          </cell>
          <cell r="BL656">
            <v>0</v>
          </cell>
          <cell r="BM656">
            <v>0</v>
          </cell>
          <cell r="BN656">
            <v>0</v>
          </cell>
          <cell r="BO656">
            <v>1662</v>
          </cell>
          <cell r="BP656">
            <v>106495</v>
          </cell>
          <cell r="BQ656">
            <v>0</v>
          </cell>
          <cell r="BR656">
            <v>0</v>
          </cell>
          <cell r="BS656">
            <v>0</v>
          </cell>
          <cell r="BT656">
            <v>0</v>
          </cell>
          <cell r="BU656">
            <v>2130</v>
          </cell>
          <cell r="BV656">
            <v>0</v>
          </cell>
          <cell r="BW656">
            <v>0</v>
          </cell>
          <cell r="BX656">
            <v>0</v>
          </cell>
          <cell r="BY656">
            <v>0</v>
          </cell>
          <cell r="BZ656">
            <v>2130</v>
          </cell>
          <cell r="CA656">
            <v>1662</v>
          </cell>
          <cell r="CB656">
            <v>3792</v>
          </cell>
          <cell r="CC656">
            <v>0.05</v>
          </cell>
          <cell r="CD656">
            <v>10932</v>
          </cell>
        </row>
        <row r="657">
          <cell r="B657" t="str">
            <v>ALC06</v>
          </cell>
          <cell r="C657" t="str">
            <v>CAP28</v>
          </cell>
          <cell r="D657" t="str">
            <v>De    70  pares</v>
          </cell>
          <cell r="E657" t="str">
            <v>U</v>
          </cell>
          <cell r="F657" t="str">
            <v>MRD076</v>
          </cell>
          <cell r="G657" t="str">
            <v>NA</v>
          </cell>
          <cell r="H657" t="str">
            <v>NA</v>
          </cell>
          <cell r="I657" t="str">
            <v>NA</v>
          </cell>
          <cell r="J657" t="str">
            <v>NA</v>
          </cell>
          <cell r="K657" t="str">
            <v>NA</v>
          </cell>
          <cell r="L657" t="str">
            <v>NA</v>
          </cell>
          <cell r="M657">
            <v>140</v>
          </cell>
          <cell r="N657" t="str">
            <v>NA</v>
          </cell>
          <cell r="O657" t="str">
            <v>NA</v>
          </cell>
          <cell r="P657" t="str">
            <v>NA</v>
          </cell>
          <cell r="Q657" t="str">
            <v>NA</v>
          </cell>
          <cell r="R657" t="str">
            <v>NA</v>
          </cell>
          <cell r="S657" t="str">
            <v>NA</v>
          </cell>
          <cell r="T657" t="str">
            <v>CER003</v>
          </cell>
          <cell r="U657" t="str">
            <v>NA</v>
          </cell>
          <cell r="V657" t="str">
            <v>NA</v>
          </cell>
          <cell r="W657" t="str">
            <v>NA</v>
          </cell>
          <cell r="X657" t="str">
            <v>NA</v>
          </cell>
          <cell r="Y657" t="str">
            <v>CMC013</v>
          </cell>
          <cell r="Z657" t="str">
            <v>NA</v>
          </cell>
          <cell r="AA657" t="str">
            <v>NA</v>
          </cell>
          <cell r="AB657" t="str">
            <v>NA</v>
          </cell>
          <cell r="AC657" t="str">
            <v>NA</v>
          </cell>
          <cell r="AD657">
            <v>1</v>
          </cell>
          <cell r="AE657" t="str">
            <v>NA</v>
          </cell>
          <cell r="AF657" t="str">
            <v>NA</v>
          </cell>
          <cell r="AG657" t="str">
            <v>NA</v>
          </cell>
          <cell r="AH657" t="str">
            <v>NA</v>
          </cell>
          <cell r="AI657">
            <v>50</v>
          </cell>
          <cell r="AJ657">
            <v>50</v>
          </cell>
          <cell r="AO657">
            <v>16287</v>
          </cell>
          <cell r="AP657">
            <v>85</v>
          </cell>
          <cell r="AQ657">
            <v>0</v>
          </cell>
          <cell r="AR657">
            <v>0</v>
          </cell>
          <cell r="AS657">
            <v>0</v>
          </cell>
          <cell r="AT657">
            <v>0</v>
          </cell>
          <cell r="AU657">
            <v>0</v>
          </cell>
          <cell r="AV657">
            <v>0</v>
          </cell>
          <cell r="AW657">
            <v>11900</v>
          </cell>
          <cell r="AX657">
            <v>0</v>
          </cell>
          <cell r="AY657">
            <v>0</v>
          </cell>
          <cell r="AZ657">
            <v>0</v>
          </cell>
          <cell r="BA657">
            <v>0</v>
          </cell>
          <cell r="BB657">
            <v>0</v>
          </cell>
          <cell r="BC657">
            <v>0</v>
          </cell>
          <cell r="BD657">
            <v>12495</v>
          </cell>
          <cell r="BE657">
            <v>83103</v>
          </cell>
          <cell r="BF657">
            <v>0</v>
          </cell>
          <cell r="BG657">
            <v>0</v>
          </cell>
          <cell r="BH657">
            <v>0</v>
          </cell>
          <cell r="BI657">
            <v>0</v>
          </cell>
          <cell r="BJ657">
            <v>1662</v>
          </cell>
          <cell r="BK657">
            <v>0</v>
          </cell>
          <cell r="BL657">
            <v>0</v>
          </cell>
          <cell r="BM657">
            <v>0</v>
          </cell>
          <cell r="BN657">
            <v>0</v>
          </cell>
          <cell r="BO657">
            <v>1662</v>
          </cell>
          <cell r="BP657">
            <v>106495</v>
          </cell>
          <cell r="BQ657">
            <v>0</v>
          </cell>
          <cell r="BR657">
            <v>0</v>
          </cell>
          <cell r="BS657">
            <v>0</v>
          </cell>
          <cell r="BT657">
            <v>0</v>
          </cell>
          <cell r="BU657">
            <v>2130</v>
          </cell>
          <cell r="BV657">
            <v>0</v>
          </cell>
          <cell r="BW657">
            <v>0</v>
          </cell>
          <cell r="BX657">
            <v>0</v>
          </cell>
          <cell r="BY657">
            <v>0</v>
          </cell>
          <cell r="BZ657">
            <v>2130</v>
          </cell>
          <cell r="CA657">
            <v>1662</v>
          </cell>
          <cell r="CB657">
            <v>3792</v>
          </cell>
          <cell r="CC657">
            <v>0.05</v>
          </cell>
          <cell r="CD657">
            <v>16287</v>
          </cell>
        </row>
        <row r="658">
          <cell r="B658" t="str">
            <v>ALC05</v>
          </cell>
          <cell r="C658" t="str">
            <v>CAP28</v>
          </cell>
          <cell r="D658" t="str">
            <v>De   10 - 50  pares</v>
          </cell>
          <cell r="E658" t="str">
            <v>U</v>
          </cell>
          <cell r="F658" t="str">
            <v>MRD076</v>
          </cell>
          <cell r="G658" t="str">
            <v>NA</v>
          </cell>
          <cell r="H658" t="str">
            <v>NA</v>
          </cell>
          <cell r="I658" t="str">
            <v>NA</v>
          </cell>
          <cell r="J658" t="str">
            <v>NA</v>
          </cell>
          <cell r="K658" t="str">
            <v>NA</v>
          </cell>
          <cell r="L658" t="str">
            <v>NA</v>
          </cell>
          <cell r="M658">
            <v>100</v>
          </cell>
          <cell r="N658" t="str">
            <v>NA</v>
          </cell>
          <cell r="O658" t="str">
            <v>NA</v>
          </cell>
          <cell r="P658" t="str">
            <v>NA</v>
          </cell>
          <cell r="Q658" t="str">
            <v>NA</v>
          </cell>
          <cell r="R658" t="str">
            <v>NA</v>
          </cell>
          <cell r="S658" t="str">
            <v>NA</v>
          </cell>
          <cell r="T658" t="str">
            <v>CER003</v>
          </cell>
          <cell r="U658" t="str">
            <v>NA</v>
          </cell>
          <cell r="V658" t="str">
            <v>NA</v>
          </cell>
          <cell r="W658" t="str">
            <v>NA</v>
          </cell>
          <cell r="X658" t="str">
            <v>NA</v>
          </cell>
          <cell r="Y658" t="str">
            <v>CMC013</v>
          </cell>
          <cell r="Z658" t="str">
            <v>NA</v>
          </cell>
          <cell r="AA658" t="str">
            <v>NA</v>
          </cell>
          <cell r="AB658" t="str">
            <v>NA</v>
          </cell>
          <cell r="AC658" t="str">
            <v>NA</v>
          </cell>
          <cell r="AD658">
            <v>1</v>
          </cell>
          <cell r="AE658" t="str">
            <v>NA</v>
          </cell>
          <cell r="AF658" t="str">
            <v>NA</v>
          </cell>
          <cell r="AG658" t="str">
            <v>NA</v>
          </cell>
          <cell r="AH658" t="str">
            <v>NA</v>
          </cell>
          <cell r="AI658">
            <v>50</v>
          </cell>
          <cell r="AJ658">
            <v>50</v>
          </cell>
          <cell r="AO658">
            <v>12717</v>
          </cell>
          <cell r="AP658">
            <v>85</v>
          </cell>
          <cell r="AQ658">
            <v>0</v>
          </cell>
          <cell r="AR658">
            <v>0</v>
          </cell>
          <cell r="AS658">
            <v>0</v>
          </cell>
          <cell r="AT658">
            <v>0</v>
          </cell>
          <cell r="AU658">
            <v>0</v>
          </cell>
          <cell r="AV658">
            <v>0</v>
          </cell>
          <cell r="AW658">
            <v>8500</v>
          </cell>
          <cell r="AX658">
            <v>0</v>
          </cell>
          <cell r="AY658">
            <v>0</v>
          </cell>
          <cell r="AZ658">
            <v>0</v>
          </cell>
          <cell r="BA658">
            <v>0</v>
          </cell>
          <cell r="BB658">
            <v>0</v>
          </cell>
          <cell r="BC658">
            <v>0</v>
          </cell>
          <cell r="BD658">
            <v>8925</v>
          </cell>
          <cell r="BE658">
            <v>83103</v>
          </cell>
          <cell r="BF658">
            <v>0</v>
          </cell>
          <cell r="BG658">
            <v>0</v>
          </cell>
          <cell r="BH658">
            <v>0</v>
          </cell>
          <cell r="BI658">
            <v>0</v>
          </cell>
          <cell r="BJ658">
            <v>1662</v>
          </cell>
          <cell r="BK658">
            <v>0</v>
          </cell>
          <cell r="BL658">
            <v>0</v>
          </cell>
          <cell r="BM658">
            <v>0</v>
          </cell>
          <cell r="BN658">
            <v>0</v>
          </cell>
          <cell r="BO658">
            <v>1662</v>
          </cell>
          <cell r="BP658">
            <v>106495</v>
          </cell>
          <cell r="BQ658">
            <v>0</v>
          </cell>
          <cell r="BR658">
            <v>0</v>
          </cell>
          <cell r="BS658">
            <v>0</v>
          </cell>
          <cell r="BT658">
            <v>0</v>
          </cell>
          <cell r="BU658">
            <v>2130</v>
          </cell>
          <cell r="BV658">
            <v>0</v>
          </cell>
          <cell r="BW658">
            <v>0</v>
          </cell>
          <cell r="BX658">
            <v>0</v>
          </cell>
          <cell r="BY658">
            <v>0</v>
          </cell>
          <cell r="BZ658">
            <v>2130</v>
          </cell>
          <cell r="CA658">
            <v>1662</v>
          </cell>
          <cell r="CB658">
            <v>3792</v>
          </cell>
          <cell r="CC658">
            <v>0.05</v>
          </cell>
          <cell r="CD658">
            <v>12717</v>
          </cell>
        </row>
        <row r="659">
          <cell r="B659" t="str">
            <v>ALC07</v>
          </cell>
          <cell r="C659" t="str">
            <v>CAP28</v>
          </cell>
          <cell r="D659" t="str">
            <v>De   100  pares</v>
          </cell>
          <cell r="E659" t="str">
            <v>U</v>
          </cell>
          <cell r="F659" t="str">
            <v>MRD076</v>
          </cell>
          <cell r="G659" t="str">
            <v>NA</v>
          </cell>
          <cell r="H659" t="str">
            <v>NA</v>
          </cell>
          <cell r="I659" t="str">
            <v>NA</v>
          </cell>
          <cell r="J659" t="str">
            <v>NA</v>
          </cell>
          <cell r="K659" t="str">
            <v>NA</v>
          </cell>
          <cell r="L659" t="str">
            <v>NA</v>
          </cell>
          <cell r="M659">
            <v>200</v>
          </cell>
          <cell r="N659" t="str">
            <v>NA</v>
          </cell>
          <cell r="O659" t="str">
            <v>NA</v>
          </cell>
          <cell r="P659" t="str">
            <v>NA</v>
          </cell>
          <cell r="Q659" t="str">
            <v>NA</v>
          </cell>
          <cell r="R659" t="str">
            <v>NA</v>
          </cell>
          <cell r="S659" t="str">
            <v>NA</v>
          </cell>
          <cell r="T659" t="str">
            <v>CER003</v>
          </cell>
          <cell r="U659" t="str">
            <v>NA</v>
          </cell>
          <cell r="V659" t="str">
            <v>NA</v>
          </cell>
          <cell r="W659" t="str">
            <v>NA</v>
          </cell>
          <cell r="X659" t="str">
            <v>NA</v>
          </cell>
          <cell r="Y659" t="str">
            <v>CMC013</v>
          </cell>
          <cell r="Z659" t="str">
            <v>NA</v>
          </cell>
          <cell r="AA659" t="str">
            <v>NA</v>
          </cell>
          <cell r="AB659" t="str">
            <v>NA</v>
          </cell>
          <cell r="AC659" t="str">
            <v>NA</v>
          </cell>
          <cell r="AD659">
            <v>1</v>
          </cell>
          <cell r="AE659" t="str">
            <v>NA</v>
          </cell>
          <cell r="AF659" t="str">
            <v>NA</v>
          </cell>
          <cell r="AG659" t="str">
            <v>NA</v>
          </cell>
          <cell r="AH659" t="str">
            <v>NA</v>
          </cell>
          <cell r="AI659">
            <v>50</v>
          </cell>
          <cell r="AJ659">
            <v>50</v>
          </cell>
          <cell r="AO659">
            <v>21642</v>
          </cell>
          <cell r="AP659">
            <v>85</v>
          </cell>
          <cell r="AQ659">
            <v>0</v>
          </cell>
          <cell r="AR659">
            <v>0</v>
          </cell>
          <cell r="AS659">
            <v>0</v>
          </cell>
          <cell r="AT659">
            <v>0</v>
          </cell>
          <cell r="AU659">
            <v>0</v>
          </cell>
          <cell r="AV659">
            <v>0</v>
          </cell>
          <cell r="AW659">
            <v>17000</v>
          </cell>
          <cell r="AX659">
            <v>0</v>
          </cell>
          <cell r="AY659">
            <v>0</v>
          </cell>
          <cell r="AZ659">
            <v>0</v>
          </cell>
          <cell r="BA659">
            <v>0</v>
          </cell>
          <cell r="BB659">
            <v>0</v>
          </cell>
          <cell r="BC659">
            <v>0</v>
          </cell>
          <cell r="BD659">
            <v>17850</v>
          </cell>
          <cell r="BE659">
            <v>83103</v>
          </cell>
          <cell r="BF659">
            <v>0</v>
          </cell>
          <cell r="BG659">
            <v>0</v>
          </cell>
          <cell r="BH659">
            <v>0</v>
          </cell>
          <cell r="BI659">
            <v>0</v>
          </cell>
          <cell r="BJ659">
            <v>1662</v>
          </cell>
          <cell r="BK659">
            <v>0</v>
          </cell>
          <cell r="BL659">
            <v>0</v>
          </cell>
          <cell r="BM659">
            <v>0</v>
          </cell>
          <cell r="BN659">
            <v>0</v>
          </cell>
          <cell r="BO659">
            <v>1662</v>
          </cell>
          <cell r="BP659">
            <v>106495</v>
          </cell>
          <cell r="BQ659">
            <v>0</v>
          </cell>
          <cell r="BR659">
            <v>0</v>
          </cell>
          <cell r="BS659">
            <v>0</v>
          </cell>
          <cell r="BT659">
            <v>0</v>
          </cell>
          <cell r="BU659">
            <v>2130</v>
          </cell>
          <cell r="BV659">
            <v>0</v>
          </cell>
          <cell r="BW659">
            <v>0</v>
          </cell>
          <cell r="BX659">
            <v>0</v>
          </cell>
          <cell r="BY659">
            <v>0</v>
          </cell>
          <cell r="BZ659">
            <v>2130</v>
          </cell>
          <cell r="CA659">
            <v>1662</v>
          </cell>
          <cell r="CB659">
            <v>3792</v>
          </cell>
          <cell r="CC659">
            <v>0.05</v>
          </cell>
          <cell r="CD659">
            <v>21642</v>
          </cell>
        </row>
        <row r="660">
          <cell r="B660" t="str">
            <v>ALC08</v>
          </cell>
          <cell r="C660" t="str">
            <v>CAP28</v>
          </cell>
          <cell r="D660" t="str">
            <v>De   150  pares</v>
          </cell>
          <cell r="E660" t="str">
            <v>U</v>
          </cell>
          <cell r="F660" t="str">
            <v>MRD076</v>
          </cell>
          <cell r="G660" t="str">
            <v>NA</v>
          </cell>
          <cell r="H660" t="str">
            <v>NA</v>
          </cell>
          <cell r="I660" t="str">
            <v>NA</v>
          </cell>
          <cell r="J660" t="str">
            <v>NA</v>
          </cell>
          <cell r="K660" t="str">
            <v>NA</v>
          </cell>
          <cell r="L660" t="str">
            <v>NA</v>
          </cell>
          <cell r="M660">
            <v>300</v>
          </cell>
          <cell r="N660" t="str">
            <v>NA</v>
          </cell>
          <cell r="O660" t="str">
            <v>NA</v>
          </cell>
          <cell r="P660" t="str">
            <v>NA</v>
          </cell>
          <cell r="Q660" t="str">
            <v>NA</v>
          </cell>
          <cell r="R660" t="str">
            <v>NA</v>
          </cell>
          <cell r="S660" t="str">
            <v>NA</v>
          </cell>
          <cell r="T660" t="str">
            <v>CER003</v>
          </cell>
          <cell r="U660" t="str">
            <v>NA</v>
          </cell>
          <cell r="V660" t="str">
            <v>NA</v>
          </cell>
          <cell r="W660" t="str">
            <v>NA</v>
          </cell>
          <cell r="X660" t="str">
            <v>NA</v>
          </cell>
          <cell r="Y660" t="str">
            <v>CMC013</v>
          </cell>
          <cell r="Z660" t="str">
            <v>NA</v>
          </cell>
          <cell r="AA660" t="str">
            <v>NA</v>
          </cell>
          <cell r="AB660" t="str">
            <v>NA</v>
          </cell>
          <cell r="AC660" t="str">
            <v>NA</v>
          </cell>
          <cell r="AD660">
            <v>1</v>
          </cell>
          <cell r="AE660" t="str">
            <v>NA</v>
          </cell>
          <cell r="AF660" t="str">
            <v>NA</v>
          </cell>
          <cell r="AG660" t="str">
            <v>NA</v>
          </cell>
          <cell r="AH660" t="str">
            <v>NA</v>
          </cell>
          <cell r="AI660">
            <v>50</v>
          </cell>
          <cell r="AJ660">
            <v>50</v>
          </cell>
          <cell r="AO660">
            <v>30567</v>
          </cell>
          <cell r="AP660">
            <v>85</v>
          </cell>
          <cell r="AQ660">
            <v>0</v>
          </cell>
          <cell r="AR660">
            <v>0</v>
          </cell>
          <cell r="AS660">
            <v>0</v>
          </cell>
          <cell r="AT660">
            <v>0</v>
          </cell>
          <cell r="AU660">
            <v>0</v>
          </cell>
          <cell r="AV660">
            <v>0</v>
          </cell>
          <cell r="AW660">
            <v>25500</v>
          </cell>
          <cell r="AX660">
            <v>0</v>
          </cell>
          <cell r="AY660">
            <v>0</v>
          </cell>
          <cell r="AZ660">
            <v>0</v>
          </cell>
          <cell r="BA660">
            <v>0</v>
          </cell>
          <cell r="BB660">
            <v>0</v>
          </cell>
          <cell r="BC660">
            <v>0</v>
          </cell>
          <cell r="BD660">
            <v>26775</v>
          </cell>
          <cell r="BE660">
            <v>83103</v>
          </cell>
          <cell r="BF660">
            <v>0</v>
          </cell>
          <cell r="BG660">
            <v>0</v>
          </cell>
          <cell r="BH660">
            <v>0</v>
          </cell>
          <cell r="BI660">
            <v>0</v>
          </cell>
          <cell r="BJ660">
            <v>1662</v>
          </cell>
          <cell r="BK660">
            <v>0</v>
          </cell>
          <cell r="BL660">
            <v>0</v>
          </cell>
          <cell r="BM660">
            <v>0</v>
          </cell>
          <cell r="BN660">
            <v>0</v>
          </cell>
          <cell r="BO660">
            <v>1662</v>
          </cell>
          <cell r="BP660">
            <v>106495</v>
          </cell>
          <cell r="BQ660">
            <v>0</v>
          </cell>
          <cell r="BR660">
            <v>0</v>
          </cell>
          <cell r="BS660">
            <v>0</v>
          </cell>
          <cell r="BT660">
            <v>0</v>
          </cell>
          <cell r="BU660">
            <v>2130</v>
          </cell>
          <cell r="BV660">
            <v>0</v>
          </cell>
          <cell r="BW660">
            <v>0</v>
          </cell>
          <cell r="BX660">
            <v>0</v>
          </cell>
          <cell r="BY660">
            <v>0</v>
          </cell>
          <cell r="BZ660">
            <v>2130</v>
          </cell>
          <cell r="CA660">
            <v>1662</v>
          </cell>
          <cell r="CB660">
            <v>3792</v>
          </cell>
          <cell r="CC660">
            <v>0.05</v>
          </cell>
          <cell r="CD660">
            <v>30567</v>
          </cell>
        </row>
        <row r="661">
          <cell r="B661" t="str">
            <v>ALC09</v>
          </cell>
          <cell r="C661" t="str">
            <v>CAP28</v>
          </cell>
          <cell r="D661" t="str">
            <v>De   200  pares</v>
          </cell>
          <cell r="E661" t="str">
            <v>U</v>
          </cell>
          <cell r="F661" t="str">
            <v>MRD076</v>
          </cell>
          <cell r="G661" t="str">
            <v>NA</v>
          </cell>
          <cell r="H661" t="str">
            <v>NA</v>
          </cell>
          <cell r="I661" t="str">
            <v>NA</v>
          </cell>
          <cell r="J661" t="str">
            <v>NA</v>
          </cell>
          <cell r="K661" t="str">
            <v>NA</v>
          </cell>
          <cell r="L661" t="str">
            <v>NA</v>
          </cell>
          <cell r="M661">
            <v>400</v>
          </cell>
          <cell r="N661" t="str">
            <v>NA</v>
          </cell>
          <cell r="O661" t="str">
            <v>NA</v>
          </cell>
          <cell r="P661" t="str">
            <v>NA</v>
          </cell>
          <cell r="Q661" t="str">
            <v>NA</v>
          </cell>
          <cell r="R661" t="str">
            <v>NA</v>
          </cell>
          <cell r="S661" t="str">
            <v>NA</v>
          </cell>
          <cell r="T661" t="str">
            <v>CER003</v>
          </cell>
          <cell r="U661" t="str">
            <v>NA</v>
          </cell>
          <cell r="V661" t="str">
            <v>NA</v>
          </cell>
          <cell r="W661" t="str">
            <v>NA</v>
          </cell>
          <cell r="X661" t="str">
            <v>NA</v>
          </cell>
          <cell r="Y661" t="str">
            <v>CMC013</v>
          </cell>
          <cell r="Z661" t="str">
            <v>NA</v>
          </cell>
          <cell r="AA661" t="str">
            <v>NA</v>
          </cell>
          <cell r="AB661" t="str">
            <v>NA</v>
          </cell>
          <cell r="AC661" t="str">
            <v>NA</v>
          </cell>
          <cell r="AD661">
            <v>1</v>
          </cell>
          <cell r="AE661" t="str">
            <v>NA</v>
          </cell>
          <cell r="AF661" t="str">
            <v>NA</v>
          </cell>
          <cell r="AG661" t="str">
            <v>NA</v>
          </cell>
          <cell r="AH661" t="str">
            <v>NA</v>
          </cell>
          <cell r="AI661">
            <v>50</v>
          </cell>
          <cell r="AJ661">
            <v>50</v>
          </cell>
          <cell r="AO661">
            <v>39492</v>
          </cell>
          <cell r="AP661">
            <v>85</v>
          </cell>
          <cell r="AQ661">
            <v>0</v>
          </cell>
          <cell r="AR661">
            <v>0</v>
          </cell>
          <cell r="AS661">
            <v>0</v>
          </cell>
          <cell r="AT661">
            <v>0</v>
          </cell>
          <cell r="AU661">
            <v>0</v>
          </cell>
          <cell r="AV661">
            <v>0</v>
          </cell>
          <cell r="AW661">
            <v>34000</v>
          </cell>
          <cell r="AX661">
            <v>0</v>
          </cell>
          <cell r="AY661">
            <v>0</v>
          </cell>
          <cell r="AZ661">
            <v>0</v>
          </cell>
          <cell r="BA661">
            <v>0</v>
          </cell>
          <cell r="BB661">
            <v>0</v>
          </cell>
          <cell r="BC661">
            <v>0</v>
          </cell>
          <cell r="BD661">
            <v>35700</v>
          </cell>
          <cell r="BE661">
            <v>83103</v>
          </cell>
          <cell r="BF661">
            <v>0</v>
          </cell>
          <cell r="BG661">
            <v>0</v>
          </cell>
          <cell r="BH661">
            <v>0</v>
          </cell>
          <cell r="BI661">
            <v>0</v>
          </cell>
          <cell r="BJ661">
            <v>1662</v>
          </cell>
          <cell r="BK661">
            <v>0</v>
          </cell>
          <cell r="BL661">
            <v>0</v>
          </cell>
          <cell r="BM661">
            <v>0</v>
          </cell>
          <cell r="BN661">
            <v>0</v>
          </cell>
          <cell r="BO661">
            <v>1662</v>
          </cell>
          <cell r="BP661">
            <v>106495</v>
          </cell>
          <cell r="BQ661">
            <v>0</v>
          </cell>
          <cell r="BR661">
            <v>0</v>
          </cell>
          <cell r="BS661">
            <v>0</v>
          </cell>
          <cell r="BT661">
            <v>0</v>
          </cell>
          <cell r="BU661">
            <v>2130</v>
          </cell>
          <cell r="BV661">
            <v>0</v>
          </cell>
          <cell r="BW661">
            <v>0</v>
          </cell>
          <cell r="BX661">
            <v>0</v>
          </cell>
          <cell r="BY661">
            <v>0</v>
          </cell>
          <cell r="BZ661">
            <v>2130</v>
          </cell>
          <cell r="CA661">
            <v>1662</v>
          </cell>
          <cell r="CB661">
            <v>3792</v>
          </cell>
          <cell r="CC661">
            <v>0.05</v>
          </cell>
          <cell r="CD661">
            <v>39492</v>
          </cell>
        </row>
        <row r="662">
          <cell r="B662" t="str">
            <v>ALC10</v>
          </cell>
          <cell r="C662" t="str">
            <v>CAP28</v>
          </cell>
          <cell r="D662" t="str">
            <v>De   300  pares</v>
          </cell>
          <cell r="E662" t="str">
            <v>U</v>
          </cell>
          <cell r="F662" t="str">
            <v>MRD076</v>
          </cell>
          <cell r="G662" t="str">
            <v>NA</v>
          </cell>
          <cell r="H662" t="str">
            <v>NA</v>
          </cell>
          <cell r="I662" t="str">
            <v>NA</v>
          </cell>
          <cell r="J662" t="str">
            <v>NA</v>
          </cell>
          <cell r="K662" t="str">
            <v>NA</v>
          </cell>
          <cell r="L662" t="str">
            <v>NA</v>
          </cell>
          <cell r="M662">
            <v>600</v>
          </cell>
          <cell r="N662" t="str">
            <v>NA</v>
          </cell>
          <cell r="O662" t="str">
            <v>NA</v>
          </cell>
          <cell r="P662" t="str">
            <v>NA</v>
          </cell>
          <cell r="Q662" t="str">
            <v>NA</v>
          </cell>
          <cell r="R662" t="str">
            <v>NA</v>
          </cell>
          <cell r="S662" t="str">
            <v>NA</v>
          </cell>
          <cell r="T662" t="str">
            <v>CER003</v>
          </cell>
          <cell r="U662" t="str">
            <v>NA</v>
          </cell>
          <cell r="V662" t="str">
            <v>NA</v>
          </cell>
          <cell r="W662" t="str">
            <v>NA</v>
          </cell>
          <cell r="X662" t="str">
            <v>NA</v>
          </cell>
          <cell r="Y662" t="str">
            <v>CMC013</v>
          </cell>
          <cell r="Z662" t="str">
            <v>NA</v>
          </cell>
          <cell r="AA662" t="str">
            <v>NA</v>
          </cell>
          <cell r="AB662" t="str">
            <v>NA</v>
          </cell>
          <cell r="AC662" t="str">
            <v>NA</v>
          </cell>
          <cell r="AD662">
            <v>1</v>
          </cell>
          <cell r="AE662" t="str">
            <v>NA</v>
          </cell>
          <cell r="AF662" t="str">
            <v>NA</v>
          </cell>
          <cell r="AG662" t="str">
            <v>NA</v>
          </cell>
          <cell r="AH662" t="str">
            <v>NA</v>
          </cell>
          <cell r="AI662">
            <v>50</v>
          </cell>
          <cell r="AJ662">
            <v>50</v>
          </cell>
          <cell r="AO662">
            <v>57342</v>
          </cell>
          <cell r="AP662">
            <v>85</v>
          </cell>
          <cell r="AQ662">
            <v>0</v>
          </cell>
          <cell r="AR662">
            <v>0</v>
          </cell>
          <cell r="AS662">
            <v>0</v>
          </cell>
          <cell r="AT662">
            <v>0</v>
          </cell>
          <cell r="AU662">
            <v>0</v>
          </cell>
          <cell r="AV662">
            <v>0</v>
          </cell>
          <cell r="AW662">
            <v>51000</v>
          </cell>
          <cell r="AX662">
            <v>0</v>
          </cell>
          <cell r="AY662">
            <v>0</v>
          </cell>
          <cell r="AZ662">
            <v>0</v>
          </cell>
          <cell r="BA662">
            <v>0</v>
          </cell>
          <cell r="BB662">
            <v>0</v>
          </cell>
          <cell r="BC662">
            <v>0</v>
          </cell>
          <cell r="BD662">
            <v>53550</v>
          </cell>
          <cell r="BE662">
            <v>83103</v>
          </cell>
          <cell r="BF662">
            <v>0</v>
          </cell>
          <cell r="BG662">
            <v>0</v>
          </cell>
          <cell r="BH662">
            <v>0</v>
          </cell>
          <cell r="BI662">
            <v>0</v>
          </cell>
          <cell r="BJ662">
            <v>1662</v>
          </cell>
          <cell r="BK662">
            <v>0</v>
          </cell>
          <cell r="BL662">
            <v>0</v>
          </cell>
          <cell r="BM662">
            <v>0</v>
          </cell>
          <cell r="BN662">
            <v>0</v>
          </cell>
          <cell r="BO662">
            <v>1662</v>
          </cell>
          <cell r="BP662">
            <v>106495</v>
          </cell>
          <cell r="BQ662">
            <v>0</v>
          </cell>
          <cell r="BR662">
            <v>0</v>
          </cell>
          <cell r="BS662">
            <v>0</v>
          </cell>
          <cell r="BT662">
            <v>0</v>
          </cell>
          <cell r="BU662">
            <v>2130</v>
          </cell>
          <cell r="BV662">
            <v>0</v>
          </cell>
          <cell r="BW662">
            <v>0</v>
          </cell>
          <cell r="BX662">
            <v>0</v>
          </cell>
          <cell r="BY662">
            <v>0</v>
          </cell>
          <cell r="BZ662">
            <v>2130</v>
          </cell>
          <cell r="CA662">
            <v>1662</v>
          </cell>
          <cell r="CB662">
            <v>3792</v>
          </cell>
          <cell r="CC662">
            <v>0.05</v>
          </cell>
          <cell r="CD662">
            <v>57342</v>
          </cell>
        </row>
        <row r="663">
          <cell r="B663" t="str">
            <v>ALC11</v>
          </cell>
          <cell r="C663" t="str">
            <v>CAP28</v>
          </cell>
          <cell r="D663" t="str">
            <v>De   400  pares</v>
          </cell>
          <cell r="E663" t="str">
            <v>U</v>
          </cell>
          <cell r="F663" t="str">
            <v>MRD076</v>
          </cell>
          <cell r="G663" t="str">
            <v>NA</v>
          </cell>
          <cell r="H663" t="str">
            <v>NA</v>
          </cell>
          <cell r="I663" t="str">
            <v>NA</v>
          </cell>
          <cell r="J663" t="str">
            <v>NA</v>
          </cell>
          <cell r="K663" t="str">
            <v>NA</v>
          </cell>
          <cell r="L663" t="str">
            <v>NA</v>
          </cell>
          <cell r="M663">
            <v>800</v>
          </cell>
          <cell r="N663" t="str">
            <v>NA</v>
          </cell>
          <cell r="O663" t="str">
            <v>NA</v>
          </cell>
          <cell r="P663" t="str">
            <v>NA</v>
          </cell>
          <cell r="Q663" t="str">
            <v>NA</v>
          </cell>
          <cell r="R663" t="str">
            <v>NA</v>
          </cell>
          <cell r="S663" t="str">
            <v>NA</v>
          </cell>
          <cell r="T663" t="str">
            <v>CER003</v>
          </cell>
          <cell r="U663" t="str">
            <v>NA</v>
          </cell>
          <cell r="V663" t="str">
            <v>NA</v>
          </cell>
          <cell r="W663" t="str">
            <v>NA</v>
          </cell>
          <cell r="X663" t="str">
            <v>NA</v>
          </cell>
          <cell r="Y663" t="str">
            <v>CMC013</v>
          </cell>
          <cell r="Z663" t="str">
            <v>NA</v>
          </cell>
          <cell r="AA663" t="str">
            <v>NA</v>
          </cell>
          <cell r="AB663" t="str">
            <v>NA</v>
          </cell>
          <cell r="AC663" t="str">
            <v>NA</v>
          </cell>
          <cell r="AD663">
            <v>1</v>
          </cell>
          <cell r="AE663" t="str">
            <v>NA</v>
          </cell>
          <cell r="AF663" t="str">
            <v>NA</v>
          </cell>
          <cell r="AG663" t="str">
            <v>NA</v>
          </cell>
          <cell r="AH663" t="str">
            <v>NA</v>
          </cell>
          <cell r="AI663">
            <v>50</v>
          </cell>
          <cell r="AJ663">
            <v>50</v>
          </cell>
          <cell r="AO663">
            <v>75192</v>
          </cell>
          <cell r="AP663">
            <v>85</v>
          </cell>
          <cell r="AQ663">
            <v>0</v>
          </cell>
          <cell r="AR663">
            <v>0</v>
          </cell>
          <cell r="AS663">
            <v>0</v>
          </cell>
          <cell r="AT663">
            <v>0</v>
          </cell>
          <cell r="AU663">
            <v>0</v>
          </cell>
          <cell r="AV663">
            <v>0</v>
          </cell>
          <cell r="AW663">
            <v>68000</v>
          </cell>
          <cell r="AX663">
            <v>0</v>
          </cell>
          <cell r="AY663">
            <v>0</v>
          </cell>
          <cell r="AZ663">
            <v>0</v>
          </cell>
          <cell r="BA663">
            <v>0</v>
          </cell>
          <cell r="BB663">
            <v>0</v>
          </cell>
          <cell r="BC663">
            <v>0</v>
          </cell>
          <cell r="BD663">
            <v>71400</v>
          </cell>
          <cell r="BE663">
            <v>83103</v>
          </cell>
          <cell r="BF663">
            <v>0</v>
          </cell>
          <cell r="BG663">
            <v>0</v>
          </cell>
          <cell r="BH663">
            <v>0</v>
          </cell>
          <cell r="BI663">
            <v>0</v>
          </cell>
          <cell r="BJ663">
            <v>1662</v>
          </cell>
          <cell r="BK663">
            <v>0</v>
          </cell>
          <cell r="BL663">
            <v>0</v>
          </cell>
          <cell r="BM663">
            <v>0</v>
          </cell>
          <cell r="BN663">
            <v>0</v>
          </cell>
          <cell r="BO663">
            <v>1662</v>
          </cell>
          <cell r="BP663">
            <v>106495</v>
          </cell>
          <cell r="BQ663">
            <v>0</v>
          </cell>
          <cell r="BR663">
            <v>0</v>
          </cell>
          <cell r="BS663">
            <v>0</v>
          </cell>
          <cell r="BT663">
            <v>0</v>
          </cell>
          <cell r="BU663">
            <v>2130</v>
          </cell>
          <cell r="BV663">
            <v>0</v>
          </cell>
          <cell r="BW663">
            <v>0</v>
          </cell>
          <cell r="BX663">
            <v>0</v>
          </cell>
          <cell r="BY663">
            <v>0</v>
          </cell>
          <cell r="BZ663">
            <v>2130</v>
          </cell>
          <cell r="CA663">
            <v>1662</v>
          </cell>
          <cell r="CB663">
            <v>3792</v>
          </cell>
          <cell r="CC663">
            <v>0.05</v>
          </cell>
          <cell r="CD663">
            <v>75192</v>
          </cell>
        </row>
        <row r="664">
          <cell r="B664" t="str">
            <v>ALC12</v>
          </cell>
          <cell r="C664" t="str">
            <v>CAP28</v>
          </cell>
          <cell r="D664" t="str">
            <v>De   500  pares</v>
          </cell>
          <cell r="E664" t="str">
            <v>U</v>
          </cell>
          <cell r="F664" t="str">
            <v>MRD076</v>
          </cell>
          <cell r="G664" t="str">
            <v>NA</v>
          </cell>
          <cell r="H664" t="str">
            <v>NA</v>
          </cell>
          <cell r="I664" t="str">
            <v>NA</v>
          </cell>
          <cell r="J664" t="str">
            <v>NA</v>
          </cell>
          <cell r="K664" t="str">
            <v>NA</v>
          </cell>
          <cell r="L664" t="str">
            <v>NA</v>
          </cell>
          <cell r="M664">
            <v>1000</v>
          </cell>
          <cell r="N664" t="str">
            <v>NA</v>
          </cell>
          <cell r="O664" t="str">
            <v>NA</v>
          </cell>
          <cell r="P664" t="str">
            <v>NA</v>
          </cell>
          <cell r="Q664" t="str">
            <v>NA</v>
          </cell>
          <cell r="R664" t="str">
            <v>NA</v>
          </cell>
          <cell r="S664" t="str">
            <v>NA</v>
          </cell>
          <cell r="T664" t="str">
            <v>CER003</v>
          </cell>
          <cell r="U664" t="str">
            <v>NA</v>
          </cell>
          <cell r="V664" t="str">
            <v>NA</v>
          </cell>
          <cell r="W664" t="str">
            <v>NA</v>
          </cell>
          <cell r="X664" t="str">
            <v>NA</v>
          </cell>
          <cell r="Y664" t="str">
            <v>CMC013</v>
          </cell>
          <cell r="Z664" t="str">
            <v>NA</v>
          </cell>
          <cell r="AA664" t="str">
            <v>NA</v>
          </cell>
          <cell r="AB664" t="str">
            <v>NA</v>
          </cell>
          <cell r="AC664" t="str">
            <v>NA</v>
          </cell>
          <cell r="AD664">
            <v>1</v>
          </cell>
          <cell r="AE664" t="str">
            <v>NA</v>
          </cell>
          <cell r="AF664" t="str">
            <v>NA</v>
          </cell>
          <cell r="AG664" t="str">
            <v>NA</v>
          </cell>
          <cell r="AH664" t="str">
            <v>NA</v>
          </cell>
          <cell r="AI664">
            <v>50</v>
          </cell>
          <cell r="AJ664">
            <v>50</v>
          </cell>
          <cell r="AO664">
            <v>93042</v>
          </cell>
          <cell r="AP664">
            <v>85</v>
          </cell>
          <cell r="AQ664">
            <v>0</v>
          </cell>
          <cell r="AR664">
            <v>0</v>
          </cell>
          <cell r="AS664">
            <v>0</v>
          </cell>
          <cell r="AT664">
            <v>0</v>
          </cell>
          <cell r="AU664">
            <v>0</v>
          </cell>
          <cell r="AV664">
            <v>0</v>
          </cell>
          <cell r="AW664">
            <v>85000</v>
          </cell>
          <cell r="AX664">
            <v>0</v>
          </cell>
          <cell r="AY664">
            <v>0</v>
          </cell>
          <cell r="AZ664">
            <v>0</v>
          </cell>
          <cell r="BA664">
            <v>0</v>
          </cell>
          <cell r="BB664">
            <v>0</v>
          </cell>
          <cell r="BC664">
            <v>0</v>
          </cell>
          <cell r="BD664">
            <v>89250</v>
          </cell>
          <cell r="BE664">
            <v>83103</v>
          </cell>
          <cell r="BF664">
            <v>0</v>
          </cell>
          <cell r="BG664">
            <v>0</v>
          </cell>
          <cell r="BH664">
            <v>0</v>
          </cell>
          <cell r="BI664">
            <v>0</v>
          </cell>
          <cell r="BJ664">
            <v>1662</v>
          </cell>
          <cell r="BK664">
            <v>0</v>
          </cell>
          <cell r="BL664">
            <v>0</v>
          </cell>
          <cell r="BM664">
            <v>0</v>
          </cell>
          <cell r="BN664">
            <v>0</v>
          </cell>
          <cell r="BO664">
            <v>1662</v>
          </cell>
          <cell r="BP664">
            <v>106495</v>
          </cell>
          <cell r="BQ664">
            <v>0</v>
          </cell>
          <cell r="BR664">
            <v>0</v>
          </cell>
          <cell r="BS664">
            <v>0</v>
          </cell>
          <cell r="BT664">
            <v>0</v>
          </cell>
          <cell r="BU664">
            <v>2130</v>
          </cell>
          <cell r="BV664">
            <v>0</v>
          </cell>
          <cell r="BW664">
            <v>0</v>
          </cell>
          <cell r="BX664">
            <v>0</v>
          </cell>
          <cell r="BY664">
            <v>0</v>
          </cell>
          <cell r="BZ664">
            <v>2130</v>
          </cell>
          <cell r="CA664">
            <v>1662</v>
          </cell>
          <cell r="CB664">
            <v>3792</v>
          </cell>
          <cell r="CC664">
            <v>0.05</v>
          </cell>
          <cell r="CD664">
            <v>93042</v>
          </cell>
        </row>
        <row r="665">
          <cell r="B665" t="str">
            <v>ALC18</v>
          </cell>
          <cell r="C665" t="str">
            <v>CAP28</v>
          </cell>
          <cell r="D665" t="str">
            <v>De  1500  pares</v>
          </cell>
          <cell r="E665" t="str">
            <v>U</v>
          </cell>
          <cell r="F665" t="str">
            <v>MRD076</v>
          </cell>
          <cell r="G665" t="str">
            <v>NA</v>
          </cell>
          <cell r="H665" t="str">
            <v>NA</v>
          </cell>
          <cell r="I665" t="str">
            <v>NA</v>
          </cell>
          <cell r="J665" t="str">
            <v>NA</v>
          </cell>
          <cell r="K665" t="str">
            <v>NA</v>
          </cell>
          <cell r="L665" t="str">
            <v>NA</v>
          </cell>
          <cell r="M665">
            <v>3000</v>
          </cell>
          <cell r="N665" t="str">
            <v>NA</v>
          </cell>
          <cell r="O665" t="str">
            <v>NA</v>
          </cell>
          <cell r="P665" t="str">
            <v>NA</v>
          </cell>
          <cell r="Q665" t="str">
            <v>NA</v>
          </cell>
          <cell r="R665" t="str">
            <v>NA</v>
          </cell>
          <cell r="S665" t="str">
            <v>NA</v>
          </cell>
          <cell r="T665" t="str">
            <v>CER003</v>
          </cell>
          <cell r="U665" t="str">
            <v>NA</v>
          </cell>
          <cell r="V665" t="str">
            <v>NA</v>
          </cell>
          <cell r="W665" t="str">
            <v>NA</v>
          </cell>
          <cell r="X665" t="str">
            <v>NA</v>
          </cell>
          <cell r="Y665" t="str">
            <v>CMC013</v>
          </cell>
          <cell r="Z665" t="str">
            <v>NA</v>
          </cell>
          <cell r="AA665" t="str">
            <v>NA</v>
          </cell>
          <cell r="AB665" t="str">
            <v>NA</v>
          </cell>
          <cell r="AC665" t="str">
            <v>NA</v>
          </cell>
          <cell r="AD665">
            <v>1</v>
          </cell>
          <cell r="AE665" t="str">
            <v>NA</v>
          </cell>
          <cell r="AF665" t="str">
            <v>NA</v>
          </cell>
          <cell r="AG665" t="str">
            <v>NA</v>
          </cell>
          <cell r="AH665" t="str">
            <v>NA</v>
          </cell>
          <cell r="AI665">
            <v>4</v>
          </cell>
          <cell r="AJ665">
            <v>4</v>
          </cell>
          <cell r="AO665">
            <v>315150</v>
          </cell>
          <cell r="AP665">
            <v>85</v>
          </cell>
          <cell r="AQ665">
            <v>0</v>
          </cell>
          <cell r="AR665">
            <v>0</v>
          </cell>
          <cell r="AS665">
            <v>0</v>
          </cell>
          <cell r="AT665">
            <v>0</v>
          </cell>
          <cell r="AU665">
            <v>0</v>
          </cell>
          <cell r="AV665">
            <v>0</v>
          </cell>
          <cell r="AW665">
            <v>255000</v>
          </cell>
          <cell r="AX665">
            <v>0</v>
          </cell>
          <cell r="AY665">
            <v>0</v>
          </cell>
          <cell r="AZ665">
            <v>0</v>
          </cell>
          <cell r="BA665">
            <v>0</v>
          </cell>
          <cell r="BB665">
            <v>0</v>
          </cell>
          <cell r="BC665">
            <v>0</v>
          </cell>
          <cell r="BD665">
            <v>267750</v>
          </cell>
          <cell r="BE665">
            <v>83103</v>
          </cell>
          <cell r="BF665">
            <v>0</v>
          </cell>
          <cell r="BG665">
            <v>0</v>
          </cell>
          <cell r="BH665">
            <v>0</v>
          </cell>
          <cell r="BI665">
            <v>0</v>
          </cell>
          <cell r="BJ665">
            <v>20776</v>
          </cell>
          <cell r="BK665">
            <v>0</v>
          </cell>
          <cell r="BL665">
            <v>0</v>
          </cell>
          <cell r="BM665">
            <v>0</v>
          </cell>
          <cell r="BN665">
            <v>0</v>
          </cell>
          <cell r="BO665">
            <v>20776</v>
          </cell>
          <cell r="BP665">
            <v>106495</v>
          </cell>
          <cell r="BQ665">
            <v>0</v>
          </cell>
          <cell r="BR665">
            <v>0</v>
          </cell>
          <cell r="BS665">
            <v>0</v>
          </cell>
          <cell r="BT665">
            <v>0</v>
          </cell>
          <cell r="BU665">
            <v>26624</v>
          </cell>
          <cell r="BV665">
            <v>0</v>
          </cell>
          <cell r="BW665">
            <v>0</v>
          </cell>
          <cell r="BX665">
            <v>0</v>
          </cell>
          <cell r="BY665">
            <v>0</v>
          </cell>
          <cell r="BZ665">
            <v>26624</v>
          </cell>
          <cell r="CA665">
            <v>20776</v>
          </cell>
          <cell r="CB665">
            <v>47400</v>
          </cell>
          <cell r="CC665">
            <v>0.05</v>
          </cell>
          <cell r="CD665">
            <v>315150</v>
          </cell>
        </row>
        <row r="666">
          <cell r="B666" t="str">
            <v>ALC19</v>
          </cell>
          <cell r="C666" t="str">
            <v>CAP28</v>
          </cell>
          <cell r="D666" t="str">
            <v>De  1800  pares</v>
          </cell>
          <cell r="E666" t="str">
            <v>U</v>
          </cell>
          <cell r="F666" t="str">
            <v>MRD076</v>
          </cell>
          <cell r="G666" t="str">
            <v>NA</v>
          </cell>
          <cell r="H666" t="str">
            <v>NA</v>
          </cell>
          <cell r="I666" t="str">
            <v>NA</v>
          </cell>
          <cell r="J666" t="str">
            <v>NA</v>
          </cell>
          <cell r="K666" t="str">
            <v>NA</v>
          </cell>
          <cell r="L666" t="str">
            <v>NA</v>
          </cell>
          <cell r="M666">
            <v>3600</v>
          </cell>
          <cell r="N666" t="str">
            <v>NA</v>
          </cell>
          <cell r="O666" t="str">
            <v>NA</v>
          </cell>
          <cell r="P666" t="str">
            <v>NA</v>
          </cell>
          <cell r="Q666" t="str">
            <v>NA</v>
          </cell>
          <cell r="R666" t="str">
            <v>NA</v>
          </cell>
          <cell r="S666" t="str">
            <v>NA</v>
          </cell>
          <cell r="T666" t="str">
            <v>CER003</v>
          </cell>
          <cell r="U666" t="str">
            <v>NA</v>
          </cell>
          <cell r="V666" t="str">
            <v>NA</v>
          </cell>
          <cell r="W666" t="str">
            <v>NA</v>
          </cell>
          <cell r="X666" t="str">
            <v>NA</v>
          </cell>
          <cell r="Y666" t="str">
            <v>CMC013</v>
          </cell>
          <cell r="Z666" t="str">
            <v>NA</v>
          </cell>
          <cell r="AA666" t="str">
            <v>NA</v>
          </cell>
          <cell r="AB666" t="str">
            <v>NA</v>
          </cell>
          <cell r="AC666" t="str">
            <v>NA</v>
          </cell>
          <cell r="AD666">
            <v>1</v>
          </cell>
          <cell r="AE666" t="str">
            <v>NA</v>
          </cell>
          <cell r="AF666" t="str">
            <v>NA</v>
          </cell>
          <cell r="AG666" t="str">
            <v>NA</v>
          </cell>
          <cell r="AH666" t="str">
            <v>NA</v>
          </cell>
          <cell r="AI666">
            <v>3.75</v>
          </cell>
          <cell r="AJ666">
            <v>3.75</v>
          </cell>
          <cell r="AO666">
            <v>371860</v>
          </cell>
          <cell r="AP666">
            <v>85</v>
          </cell>
          <cell r="AQ666">
            <v>0</v>
          </cell>
          <cell r="AR666">
            <v>0</v>
          </cell>
          <cell r="AS666">
            <v>0</v>
          </cell>
          <cell r="AT666">
            <v>0</v>
          </cell>
          <cell r="AU666">
            <v>0</v>
          </cell>
          <cell r="AV666">
            <v>0</v>
          </cell>
          <cell r="AW666">
            <v>306000</v>
          </cell>
          <cell r="AX666">
            <v>0</v>
          </cell>
          <cell r="AY666">
            <v>0</v>
          </cell>
          <cell r="AZ666">
            <v>0</v>
          </cell>
          <cell r="BA666">
            <v>0</v>
          </cell>
          <cell r="BB666">
            <v>0</v>
          </cell>
          <cell r="BC666">
            <v>0</v>
          </cell>
          <cell r="BD666">
            <v>321300</v>
          </cell>
          <cell r="BE666">
            <v>83103</v>
          </cell>
          <cell r="BF666">
            <v>0</v>
          </cell>
          <cell r="BG666">
            <v>0</v>
          </cell>
          <cell r="BH666">
            <v>0</v>
          </cell>
          <cell r="BI666">
            <v>0</v>
          </cell>
          <cell r="BJ666">
            <v>22161</v>
          </cell>
          <cell r="BK666">
            <v>0</v>
          </cell>
          <cell r="BL666">
            <v>0</v>
          </cell>
          <cell r="BM666">
            <v>0</v>
          </cell>
          <cell r="BN666">
            <v>0</v>
          </cell>
          <cell r="BO666">
            <v>22161</v>
          </cell>
          <cell r="BP666">
            <v>106495</v>
          </cell>
          <cell r="BQ666">
            <v>0</v>
          </cell>
          <cell r="BR666">
            <v>0</v>
          </cell>
          <cell r="BS666">
            <v>0</v>
          </cell>
          <cell r="BT666">
            <v>0</v>
          </cell>
          <cell r="BU666">
            <v>28399</v>
          </cell>
          <cell r="BV666">
            <v>0</v>
          </cell>
          <cell r="BW666">
            <v>0</v>
          </cell>
          <cell r="BX666">
            <v>0</v>
          </cell>
          <cell r="BY666">
            <v>0</v>
          </cell>
          <cell r="BZ666">
            <v>28399</v>
          </cell>
          <cell r="CA666">
            <v>22161</v>
          </cell>
          <cell r="CB666">
            <v>50560</v>
          </cell>
          <cell r="CC666">
            <v>0.05</v>
          </cell>
          <cell r="CD666">
            <v>371860</v>
          </cell>
        </row>
        <row r="667">
          <cell r="B667" t="str">
            <v>ALC20</v>
          </cell>
          <cell r="C667" t="str">
            <v>CAP28</v>
          </cell>
          <cell r="D667" t="str">
            <v>De  2100  pares</v>
          </cell>
          <cell r="E667" t="str">
            <v>U</v>
          </cell>
          <cell r="F667" t="str">
            <v>MRD076</v>
          </cell>
          <cell r="G667" t="str">
            <v>NA</v>
          </cell>
          <cell r="H667" t="str">
            <v>NA</v>
          </cell>
          <cell r="I667" t="str">
            <v>NA</v>
          </cell>
          <cell r="J667" t="str">
            <v>NA</v>
          </cell>
          <cell r="K667" t="str">
            <v>NA</v>
          </cell>
          <cell r="L667" t="str">
            <v>NA</v>
          </cell>
          <cell r="M667">
            <v>4200</v>
          </cell>
          <cell r="N667" t="str">
            <v>NA</v>
          </cell>
          <cell r="O667" t="str">
            <v>NA</v>
          </cell>
          <cell r="P667" t="str">
            <v>NA</v>
          </cell>
          <cell r="Q667" t="str">
            <v>NA</v>
          </cell>
          <cell r="R667" t="str">
            <v>NA</v>
          </cell>
          <cell r="S667" t="str">
            <v>NA</v>
          </cell>
          <cell r="T667" t="str">
            <v>CER003</v>
          </cell>
          <cell r="U667" t="str">
            <v>NA</v>
          </cell>
          <cell r="V667" t="str">
            <v>NA</v>
          </cell>
          <cell r="W667" t="str">
            <v>NA</v>
          </cell>
          <cell r="X667" t="str">
            <v>NA</v>
          </cell>
          <cell r="Y667" t="str">
            <v>CMC013</v>
          </cell>
          <cell r="Z667" t="str">
            <v>NA</v>
          </cell>
          <cell r="AA667" t="str">
            <v>NA</v>
          </cell>
          <cell r="AB667" t="str">
            <v>NA</v>
          </cell>
          <cell r="AC667" t="str">
            <v>NA</v>
          </cell>
          <cell r="AD667">
            <v>1</v>
          </cell>
          <cell r="AE667" t="str">
            <v>NA</v>
          </cell>
          <cell r="AF667" t="str">
            <v>NA</v>
          </cell>
          <cell r="AG667" t="str">
            <v>NA</v>
          </cell>
          <cell r="AH667" t="str">
            <v>NA</v>
          </cell>
          <cell r="AI667">
            <v>3.5</v>
          </cell>
          <cell r="AJ667">
            <v>3.5</v>
          </cell>
          <cell r="AO667">
            <v>429021</v>
          </cell>
          <cell r="AP667">
            <v>85</v>
          </cell>
          <cell r="AQ667">
            <v>0</v>
          </cell>
          <cell r="AR667">
            <v>0</v>
          </cell>
          <cell r="AS667">
            <v>0</v>
          </cell>
          <cell r="AT667">
            <v>0</v>
          </cell>
          <cell r="AU667">
            <v>0</v>
          </cell>
          <cell r="AV667">
            <v>0</v>
          </cell>
          <cell r="AW667">
            <v>357000</v>
          </cell>
          <cell r="AX667">
            <v>0</v>
          </cell>
          <cell r="AY667">
            <v>0</v>
          </cell>
          <cell r="AZ667">
            <v>0</v>
          </cell>
          <cell r="BA667">
            <v>0</v>
          </cell>
          <cell r="BB667">
            <v>0</v>
          </cell>
          <cell r="BC667">
            <v>0</v>
          </cell>
          <cell r="BD667">
            <v>374850</v>
          </cell>
          <cell r="BE667">
            <v>83103</v>
          </cell>
          <cell r="BF667">
            <v>0</v>
          </cell>
          <cell r="BG667">
            <v>0</v>
          </cell>
          <cell r="BH667">
            <v>0</v>
          </cell>
          <cell r="BI667">
            <v>0</v>
          </cell>
          <cell r="BJ667">
            <v>23744</v>
          </cell>
          <cell r="BK667">
            <v>0</v>
          </cell>
          <cell r="BL667">
            <v>0</v>
          </cell>
          <cell r="BM667">
            <v>0</v>
          </cell>
          <cell r="BN667">
            <v>0</v>
          </cell>
          <cell r="BO667">
            <v>23744</v>
          </cell>
          <cell r="BP667">
            <v>106495</v>
          </cell>
          <cell r="BQ667">
            <v>0</v>
          </cell>
          <cell r="BR667">
            <v>0</v>
          </cell>
          <cell r="BS667">
            <v>0</v>
          </cell>
          <cell r="BT667">
            <v>0</v>
          </cell>
          <cell r="BU667">
            <v>30427</v>
          </cell>
          <cell r="BV667">
            <v>0</v>
          </cell>
          <cell r="BW667">
            <v>0</v>
          </cell>
          <cell r="BX667">
            <v>0</v>
          </cell>
          <cell r="BY667">
            <v>0</v>
          </cell>
          <cell r="BZ667">
            <v>30427</v>
          </cell>
          <cell r="CA667">
            <v>23744</v>
          </cell>
          <cell r="CB667">
            <v>54171</v>
          </cell>
          <cell r="CC667">
            <v>0.05</v>
          </cell>
          <cell r="CD667">
            <v>429021</v>
          </cell>
        </row>
        <row r="668">
          <cell r="B668" t="str">
            <v>ALC21</v>
          </cell>
          <cell r="C668" t="str">
            <v>CAP28</v>
          </cell>
          <cell r="D668" t="str">
            <v>De  2400  pares</v>
          </cell>
          <cell r="E668" t="str">
            <v>U</v>
          </cell>
          <cell r="F668" t="str">
            <v>MRD076</v>
          </cell>
          <cell r="G668" t="str">
            <v>NA</v>
          </cell>
          <cell r="H668" t="str">
            <v>NA</v>
          </cell>
          <cell r="I668" t="str">
            <v>NA</v>
          </cell>
          <cell r="J668" t="str">
            <v>NA</v>
          </cell>
          <cell r="K668" t="str">
            <v>NA</v>
          </cell>
          <cell r="L668" t="str">
            <v>NA</v>
          </cell>
          <cell r="M668">
            <v>4800</v>
          </cell>
          <cell r="N668" t="str">
            <v>NA</v>
          </cell>
          <cell r="O668" t="str">
            <v>NA</v>
          </cell>
          <cell r="P668" t="str">
            <v>NA</v>
          </cell>
          <cell r="Q668" t="str">
            <v>NA</v>
          </cell>
          <cell r="R668" t="str">
            <v>NA</v>
          </cell>
          <cell r="S668" t="str">
            <v>NA</v>
          </cell>
          <cell r="T668" t="str">
            <v>CER003</v>
          </cell>
          <cell r="U668" t="str">
            <v>NA</v>
          </cell>
          <cell r="V668" t="str">
            <v>NA</v>
          </cell>
          <cell r="W668" t="str">
            <v>NA</v>
          </cell>
          <cell r="X668" t="str">
            <v>NA</v>
          </cell>
          <cell r="Y668" t="str">
            <v>CMC013</v>
          </cell>
          <cell r="Z668" t="str">
            <v>NA</v>
          </cell>
          <cell r="AA668" t="str">
            <v>NA</v>
          </cell>
          <cell r="AB668" t="str">
            <v>NA</v>
          </cell>
          <cell r="AC668" t="str">
            <v>NA</v>
          </cell>
          <cell r="AD668">
            <v>1</v>
          </cell>
          <cell r="AE668" t="str">
            <v>NA</v>
          </cell>
          <cell r="AF668" t="str">
            <v>NA</v>
          </cell>
          <cell r="AG668" t="str">
            <v>NA</v>
          </cell>
          <cell r="AH668" t="str">
            <v>NA</v>
          </cell>
          <cell r="AI668">
            <v>3</v>
          </cell>
          <cell r="AJ668">
            <v>3</v>
          </cell>
          <cell r="AO668">
            <v>491599</v>
          </cell>
          <cell r="AP668">
            <v>85</v>
          </cell>
          <cell r="AQ668">
            <v>0</v>
          </cell>
          <cell r="AR668">
            <v>0</v>
          </cell>
          <cell r="AS668">
            <v>0</v>
          </cell>
          <cell r="AT668">
            <v>0</v>
          </cell>
          <cell r="AU668">
            <v>0</v>
          </cell>
          <cell r="AV668">
            <v>0</v>
          </cell>
          <cell r="AW668">
            <v>408000</v>
          </cell>
          <cell r="AX668">
            <v>0</v>
          </cell>
          <cell r="AY668">
            <v>0</v>
          </cell>
          <cell r="AZ668">
            <v>0</v>
          </cell>
          <cell r="BA668">
            <v>0</v>
          </cell>
          <cell r="BB668">
            <v>0</v>
          </cell>
          <cell r="BC668">
            <v>0</v>
          </cell>
          <cell r="BD668">
            <v>428400</v>
          </cell>
          <cell r="BE668">
            <v>83103</v>
          </cell>
          <cell r="BF668">
            <v>0</v>
          </cell>
          <cell r="BG668">
            <v>0</v>
          </cell>
          <cell r="BH668">
            <v>0</v>
          </cell>
          <cell r="BI668">
            <v>0</v>
          </cell>
          <cell r="BJ668">
            <v>27701</v>
          </cell>
          <cell r="BK668">
            <v>0</v>
          </cell>
          <cell r="BL668">
            <v>0</v>
          </cell>
          <cell r="BM668">
            <v>0</v>
          </cell>
          <cell r="BN668">
            <v>0</v>
          </cell>
          <cell r="BO668">
            <v>27701</v>
          </cell>
          <cell r="BP668">
            <v>106495</v>
          </cell>
          <cell r="BQ668">
            <v>0</v>
          </cell>
          <cell r="BR668">
            <v>0</v>
          </cell>
          <cell r="BS668">
            <v>0</v>
          </cell>
          <cell r="BT668">
            <v>0</v>
          </cell>
          <cell r="BU668">
            <v>35498</v>
          </cell>
          <cell r="BV668">
            <v>0</v>
          </cell>
          <cell r="BW668">
            <v>0</v>
          </cell>
          <cell r="BX668">
            <v>0</v>
          </cell>
          <cell r="BY668">
            <v>0</v>
          </cell>
          <cell r="BZ668">
            <v>35498</v>
          </cell>
          <cell r="CA668">
            <v>27701</v>
          </cell>
          <cell r="CB668">
            <v>63199</v>
          </cell>
          <cell r="CC668">
            <v>0.05</v>
          </cell>
          <cell r="CD668">
            <v>491599</v>
          </cell>
        </row>
        <row r="669">
          <cell r="B669" t="str">
            <v>ALA01</v>
          </cell>
          <cell r="C669" t="str">
            <v>CAP29</v>
          </cell>
          <cell r="D669" t="str">
            <v>De    10  pares</v>
          </cell>
          <cell r="E669" t="str">
            <v>U</v>
          </cell>
          <cell r="F669" t="str">
            <v>MRD076</v>
          </cell>
          <cell r="G669" t="str">
            <v>NA</v>
          </cell>
          <cell r="H669" t="str">
            <v>NA</v>
          </cell>
          <cell r="I669" t="str">
            <v>NA</v>
          </cell>
          <cell r="J669" t="str">
            <v>NA</v>
          </cell>
          <cell r="K669" t="str">
            <v>NA</v>
          </cell>
          <cell r="L669" t="str">
            <v>NA</v>
          </cell>
          <cell r="M669">
            <v>20</v>
          </cell>
          <cell r="N669" t="str">
            <v>NA</v>
          </cell>
          <cell r="O669" t="str">
            <v>NA</v>
          </cell>
          <cell r="P669" t="str">
            <v>NA</v>
          </cell>
          <cell r="Q669" t="str">
            <v>NA</v>
          </cell>
          <cell r="R669" t="str">
            <v>NA</v>
          </cell>
          <cell r="S669" t="str">
            <v>NA</v>
          </cell>
          <cell r="T669" t="str">
            <v>CER005</v>
          </cell>
          <cell r="U669" t="str">
            <v>NA</v>
          </cell>
          <cell r="V669" t="str">
            <v>NA</v>
          </cell>
          <cell r="W669" t="str">
            <v>NA</v>
          </cell>
          <cell r="X669" t="str">
            <v>NA</v>
          </cell>
          <cell r="Y669" t="str">
            <v>CMC014</v>
          </cell>
          <cell r="Z669" t="str">
            <v>NA</v>
          </cell>
          <cell r="AA669" t="str">
            <v>NA</v>
          </cell>
          <cell r="AB669" t="str">
            <v>NA</v>
          </cell>
          <cell r="AC669" t="str">
            <v>NA</v>
          </cell>
          <cell r="AD669">
            <v>1</v>
          </cell>
          <cell r="AE669" t="str">
            <v>NA</v>
          </cell>
          <cell r="AF669" t="str">
            <v>NA</v>
          </cell>
          <cell r="AG669" t="str">
            <v>NA</v>
          </cell>
          <cell r="AH669" t="str">
            <v>NA</v>
          </cell>
          <cell r="AI669">
            <v>50</v>
          </cell>
          <cell r="AJ669">
            <v>50</v>
          </cell>
          <cell r="AO669">
            <v>4765</v>
          </cell>
          <cell r="AP669">
            <v>85</v>
          </cell>
          <cell r="AQ669">
            <v>0</v>
          </cell>
          <cell r="AR669">
            <v>0</v>
          </cell>
          <cell r="AS669">
            <v>0</v>
          </cell>
          <cell r="AT669">
            <v>0</v>
          </cell>
          <cell r="AU669">
            <v>0</v>
          </cell>
          <cell r="AV669">
            <v>0</v>
          </cell>
          <cell r="AW669">
            <v>1700</v>
          </cell>
          <cell r="AX669">
            <v>0</v>
          </cell>
          <cell r="AY669">
            <v>0</v>
          </cell>
          <cell r="AZ669">
            <v>0</v>
          </cell>
          <cell r="BA669">
            <v>0</v>
          </cell>
          <cell r="BB669">
            <v>0</v>
          </cell>
          <cell r="BC669">
            <v>0</v>
          </cell>
          <cell r="BD669">
            <v>1785</v>
          </cell>
          <cell r="BE669">
            <v>10116</v>
          </cell>
          <cell r="BF669">
            <v>0</v>
          </cell>
          <cell r="BG669">
            <v>0</v>
          </cell>
          <cell r="BH669">
            <v>0</v>
          </cell>
          <cell r="BI669">
            <v>0</v>
          </cell>
          <cell r="BJ669">
            <v>202</v>
          </cell>
          <cell r="BK669">
            <v>0</v>
          </cell>
          <cell r="BL669">
            <v>0</v>
          </cell>
          <cell r="BM669">
            <v>0</v>
          </cell>
          <cell r="BN669">
            <v>0</v>
          </cell>
          <cell r="BO669">
            <v>202</v>
          </cell>
          <cell r="BP669">
            <v>138896</v>
          </cell>
          <cell r="BQ669">
            <v>0</v>
          </cell>
          <cell r="BR669">
            <v>0</v>
          </cell>
          <cell r="BS669">
            <v>0</v>
          </cell>
          <cell r="BT669">
            <v>0</v>
          </cell>
          <cell r="BU669">
            <v>2778</v>
          </cell>
          <cell r="BV669">
            <v>0</v>
          </cell>
          <cell r="BW669">
            <v>0</v>
          </cell>
          <cell r="BX669">
            <v>0</v>
          </cell>
          <cell r="BY669">
            <v>0</v>
          </cell>
          <cell r="BZ669">
            <v>2778</v>
          </cell>
          <cell r="CA669">
            <v>202</v>
          </cell>
          <cell r="CB669">
            <v>2980</v>
          </cell>
          <cell r="CC669">
            <v>0.05</v>
          </cell>
          <cell r="CD669">
            <v>4765</v>
          </cell>
        </row>
        <row r="670">
          <cell r="B670" t="str">
            <v>ALA02</v>
          </cell>
          <cell r="C670" t="str">
            <v>CAP29</v>
          </cell>
          <cell r="D670" t="str">
            <v>De    20  pares</v>
          </cell>
          <cell r="E670" t="str">
            <v>U</v>
          </cell>
          <cell r="F670" t="str">
            <v>MRD076</v>
          </cell>
          <cell r="G670" t="str">
            <v>NA</v>
          </cell>
          <cell r="H670" t="str">
            <v>NA</v>
          </cell>
          <cell r="I670" t="str">
            <v>NA</v>
          </cell>
          <cell r="J670" t="str">
            <v>NA</v>
          </cell>
          <cell r="K670" t="str">
            <v>NA</v>
          </cell>
          <cell r="L670" t="str">
            <v>NA</v>
          </cell>
          <cell r="M670">
            <v>40</v>
          </cell>
          <cell r="N670" t="str">
            <v>NA</v>
          </cell>
          <cell r="O670" t="str">
            <v>NA</v>
          </cell>
          <cell r="P670" t="str">
            <v>NA</v>
          </cell>
          <cell r="Q670" t="str">
            <v>NA</v>
          </cell>
          <cell r="R670" t="str">
            <v>NA</v>
          </cell>
          <cell r="S670" t="str">
            <v>NA</v>
          </cell>
          <cell r="T670" t="str">
            <v>CER005</v>
          </cell>
          <cell r="U670" t="str">
            <v>NA</v>
          </cell>
          <cell r="V670" t="str">
            <v>NA</v>
          </cell>
          <cell r="W670" t="str">
            <v>NA</v>
          </cell>
          <cell r="X670" t="str">
            <v>NA</v>
          </cell>
          <cell r="Y670" t="str">
            <v>CMC014</v>
          </cell>
          <cell r="Z670" t="str">
            <v>NA</v>
          </cell>
          <cell r="AA670" t="str">
            <v>NA</v>
          </cell>
          <cell r="AB670" t="str">
            <v>NA</v>
          </cell>
          <cell r="AC670" t="str">
            <v>NA</v>
          </cell>
          <cell r="AD670">
            <v>1</v>
          </cell>
          <cell r="AE670" t="str">
            <v>NA</v>
          </cell>
          <cell r="AF670" t="str">
            <v>NA</v>
          </cell>
          <cell r="AG670" t="str">
            <v>NA</v>
          </cell>
          <cell r="AH670" t="str">
            <v>NA</v>
          </cell>
          <cell r="AI670">
            <v>50</v>
          </cell>
          <cell r="AJ670">
            <v>50</v>
          </cell>
          <cell r="AO670">
            <v>6550</v>
          </cell>
          <cell r="AP670">
            <v>85</v>
          </cell>
          <cell r="AQ670">
            <v>0</v>
          </cell>
          <cell r="AR670">
            <v>0</v>
          </cell>
          <cell r="AS670">
            <v>0</v>
          </cell>
          <cell r="AT670">
            <v>0</v>
          </cell>
          <cell r="AU670">
            <v>0</v>
          </cell>
          <cell r="AV670">
            <v>0</v>
          </cell>
          <cell r="AW670">
            <v>3400</v>
          </cell>
          <cell r="AX670">
            <v>0</v>
          </cell>
          <cell r="AY670">
            <v>0</v>
          </cell>
          <cell r="AZ670">
            <v>0</v>
          </cell>
          <cell r="BA670">
            <v>0</v>
          </cell>
          <cell r="BB670">
            <v>0</v>
          </cell>
          <cell r="BC670">
            <v>0</v>
          </cell>
          <cell r="BD670">
            <v>3570</v>
          </cell>
          <cell r="BE670">
            <v>10116</v>
          </cell>
          <cell r="BF670">
            <v>0</v>
          </cell>
          <cell r="BG670">
            <v>0</v>
          </cell>
          <cell r="BH670">
            <v>0</v>
          </cell>
          <cell r="BI670">
            <v>0</v>
          </cell>
          <cell r="BJ670">
            <v>202</v>
          </cell>
          <cell r="BK670">
            <v>0</v>
          </cell>
          <cell r="BL670">
            <v>0</v>
          </cell>
          <cell r="BM670">
            <v>0</v>
          </cell>
          <cell r="BN670">
            <v>0</v>
          </cell>
          <cell r="BO670">
            <v>202</v>
          </cell>
          <cell r="BP670">
            <v>138896</v>
          </cell>
          <cell r="BQ670">
            <v>0</v>
          </cell>
          <cell r="BR670">
            <v>0</v>
          </cell>
          <cell r="BS670">
            <v>0</v>
          </cell>
          <cell r="BT670">
            <v>0</v>
          </cell>
          <cell r="BU670">
            <v>2778</v>
          </cell>
          <cell r="BV670">
            <v>0</v>
          </cell>
          <cell r="BW670">
            <v>0</v>
          </cell>
          <cell r="BX670">
            <v>0</v>
          </cell>
          <cell r="BY670">
            <v>0</v>
          </cell>
          <cell r="BZ670">
            <v>2778</v>
          </cell>
          <cell r="CA670">
            <v>202</v>
          </cell>
          <cell r="CB670">
            <v>2980</v>
          </cell>
          <cell r="CC670">
            <v>0.05</v>
          </cell>
          <cell r="CD670">
            <v>6550</v>
          </cell>
        </row>
        <row r="671">
          <cell r="B671" t="str">
            <v>ALA03</v>
          </cell>
          <cell r="C671" t="str">
            <v>CAP29</v>
          </cell>
          <cell r="D671" t="str">
            <v>De    30  pares</v>
          </cell>
          <cell r="E671" t="str">
            <v>U</v>
          </cell>
          <cell r="F671" t="str">
            <v>MRD076</v>
          </cell>
          <cell r="G671" t="str">
            <v>NA</v>
          </cell>
          <cell r="H671" t="str">
            <v>NA</v>
          </cell>
          <cell r="I671" t="str">
            <v>NA</v>
          </cell>
          <cell r="J671" t="str">
            <v>NA</v>
          </cell>
          <cell r="K671" t="str">
            <v>NA</v>
          </cell>
          <cell r="L671" t="str">
            <v>NA</v>
          </cell>
          <cell r="M671">
            <v>60</v>
          </cell>
          <cell r="N671" t="str">
            <v>NA</v>
          </cell>
          <cell r="O671" t="str">
            <v>NA</v>
          </cell>
          <cell r="P671" t="str">
            <v>NA</v>
          </cell>
          <cell r="Q671" t="str">
            <v>NA</v>
          </cell>
          <cell r="R671" t="str">
            <v>NA</v>
          </cell>
          <cell r="S671" t="str">
            <v>NA</v>
          </cell>
          <cell r="T671" t="str">
            <v>CER005</v>
          </cell>
          <cell r="U671" t="str">
            <v>NA</v>
          </cell>
          <cell r="V671" t="str">
            <v>NA</v>
          </cell>
          <cell r="W671" t="str">
            <v>NA</v>
          </cell>
          <cell r="X671" t="str">
            <v>NA</v>
          </cell>
          <cell r="Y671" t="str">
            <v>CMC014</v>
          </cell>
          <cell r="Z671" t="str">
            <v>NA</v>
          </cell>
          <cell r="AA671" t="str">
            <v>NA</v>
          </cell>
          <cell r="AB671" t="str">
            <v>NA</v>
          </cell>
          <cell r="AC671" t="str">
            <v>NA</v>
          </cell>
          <cell r="AD671">
            <v>1</v>
          </cell>
          <cell r="AE671" t="str">
            <v>NA</v>
          </cell>
          <cell r="AF671" t="str">
            <v>NA</v>
          </cell>
          <cell r="AG671" t="str">
            <v>NA</v>
          </cell>
          <cell r="AH671" t="str">
            <v>NA</v>
          </cell>
          <cell r="AI671">
            <v>50</v>
          </cell>
          <cell r="AJ671">
            <v>50</v>
          </cell>
          <cell r="AO671">
            <v>8335</v>
          </cell>
          <cell r="AP671">
            <v>85</v>
          </cell>
          <cell r="AQ671">
            <v>0</v>
          </cell>
          <cell r="AR671">
            <v>0</v>
          </cell>
          <cell r="AS671">
            <v>0</v>
          </cell>
          <cell r="AT671">
            <v>0</v>
          </cell>
          <cell r="AU671">
            <v>0</v>
          </cell>
          <cell r="AV671">
            <v>0</v>
          </cell>
          <cell r="AW671">
            <v>5100</v>
          </cell>
          <cell r="AX671">
            <v>0</v>
          </cell>
          <cell r="AY671">
            <v>0</v>
          </cell>
          <cell r="AZ671">
            <v>0</v>
          </cell>
          <cell r="BA671">
            <v>0</v>
          </cell>
          <cell r="BB671">
            <v>0</v>
          </cell>
          <cell r="BC671">
            <v>0</v>
          </cell>
          <cell r="BD671">
            <v>5355</v>
          </cell>
          <cell r="BE671">
            <v>10116</v>
          </cell>
          <cell r="BF671">
            <v>0</v>
          </cell>
          <cell r="BG671">
            <v>0</v>
          </cell>
          <cell r="BH671">
            <v>0</v>
          </cell>
          <cell r="BI671">
            <v>0</v>
          </cell>
          <cell r="BJ671">
            <v>202</v>
          </cell>
          <cell r="BK671">
            <v>0</v>
          </cell>
          <cell r="BL671">
            <v>0</v>
          </cell>
          <cell r="BM671">
            <v>0</v>
          </cell>
          <cell r="BN671">
            <v>0</v>
          </cell>
          <cell r="BO671">
            <v>202</v>
          </cell>
          <cell r="BP671">
            <v>138896</v>
          </cell>
          <cell r="BQ671">
            <v>0</v>
          </cell>
          <cell r="BR671">
            <v>0</v>
          </cell>
          <cell r="BS671">
            <v>0</v>
          </cell>
          <cell r="BT671">
            <v>0</v>
          </cell>
          <cell r="BU671">
            <v>2778</v>
          </cell>
          <cell r="BV671">
            <v>0</v>
          </cell>
          <cell r="BW671">
            <v>0</v>
          </cell>
          <cell r="BX671">
            <v>0</v>
          </cell>
          <cell r="BY671">
            <v>0</v>
          </cell>
          <cell r="BZ671">
            <v>2778</v>
          </cell>
          <cell r="CA671">
            <v>202</v>
          </cell>
          <cell r="CB671">
            <v>2980</v>
          </cell>
          <cell r="CC671">
            <v>0.05</v>
          </cell>
          <cell r="CD671">
            <v>8335</v>
          </cell>
        </row>
        <row r="672">
          <cell r="B672" t="str">
            <v>ALA05</v>
          </cell>
          <cell r="C672" t="str">
            <v>CAP29</v>
          </cell>
          <cell r="D672" t="str">
            <v>De    70  pares</v>
          </cell>
          <cell r="E672" t="str">
            <v>U</v>
          </cell>
          <cell r="F672" t="str">
            <v>MRD076</v>
          </cell>
          <cell r="G672" t="str">
            <v>NA</v>
          </cell>
          <cell r="H672" t="str">
            <v>NA</v>
          </cell>
          <cell r="I672" t="str">
            <v>NA</v>
          </cell>
          <cell r="J672" t="str">
            <v>NA</v>
          </cell>
          <cell r="K672" t="str">
            <v>NA</v>
          </cell>
          <cell r="L672" t="str">
            <v>NA</v>
          </cell>
          <cell r="M672">
            <v>140</v>
          </cell>
          <cell r="N672" t="str">
            <v>NA</v>
          </cell>
          <cell r="O672" t="str">
            <v>NA</v>
          </cell>
          <cell r="P672" t="str">
            <v>NA</v>
          </cell>
          <cell r="Q672" t="str">
            <v>NA</v>
          </cell>
          <cell r="R672" t="str">
            <v>NA</v>
          </cell>
          <cell r="S672" t="str">
            <v>NA</v>
          </cell>
          <cell r="T672" t="str">
            <v>CER005</v>
          </cell>
          <cell r="U672" t="str">
            <v>NA</v>
          </cell>
          <cell r="V672" t="str">
            <v>NA</v>
          </cell>
          <cell r="W672" t="str">
            <v>NA</v>
          </cell>
          <cell r="X672" t="str">
            <v>NA</v>
          </cell>
          <cell r="Y672" t="str">
            <v>CMC014</v>
          </cell>
          <cell r="Z672" t="str">
            <v>NA</v>
          </cell>
          <cell r="AA672" t="str">
            <v>NA</v>
          </cell>
          <cell r="AB672" t="str">
            <v>NA</v>
          </cell>
          <cell r="AC672" t="str">
            <v>NA</v>
          </cell>
          <cell r="AD672">
            <v>1</v>
          </cell>
          <cell r="AE672" t="str">
            <v>NA</v>
          </cell>
          <cell r="AF672" t="str">
            <v>NA</v>
          </cell>
          <cell r="AG672" t="str">
            <v>NA</v>
          </cell>
          <cell r="AH672" t="str">
            <v>NA</v>
          </cell>
          <cell r="AI672">
            <v>50</v>
          </cell>
          <cell r="AJ672">
            <v>50</v>
          </cell>
          <cell r="AO672">
            <v>15475</v>
          </cell>
          <cell r="AP672">
            <v>85</v>
          </cell>
          <cell r="AQ672">
            <v>0</v>
          </cell>
          <cell r="AR672">
            <v>0</v>
          </cell>
          <cell r="AS672">
            <v>0</v>
          </cell>
          <cell r="AT672">
            <v>0</v>
          </cell>
          <cell r="AU672">
            <v>0</v>
          </cell>
          <cell r="AV672">
            <v>0</v>
          </cell>
          <cell r="AW672">
            <v>11900</v>
          </cell>
          <cell r="AX672">
            <v>0</v>
          </cell>
          <cell r="AY672">
            <v>0</v>
          </cell>
          <cell r="AZ672">
            <v>0</v>
          </cell>
          <cell r="BA672">
            <v>0</v>
          </cell>
          <cell r="BB672">
            <v>0</v>
          </cell>
          <cell r="BC672">
            <v>0</v>
          </cell>
          <cell r="BD672">
            <v>12495</v>
          </cell>
          <cell r="BE672">
            <v>10116</v>
          </cell>
          <cell r="BF672">
            <v>0</v>
          </cell>
          <cell r="BG672">
            <v>0</v>
          </cell>
          <cell r="BH672">
            <v>0</v>
          </cell>
          <cell r="BI672">
            <v>0</v>
          </cell>
          <cell r="BJ672">
            <v>202</v>
          </cell>
          <cell r="BK672">
            <v>0</v>
          </cell>
          <cell r="BL672">
            <v>0</v>
          </cell>
          <cell r="BM672">
            <v>0</v>
          </cell>
          <cell r="BN672">
            <v>0</v>
          </cell>
          <cell r="BO672">
            <v>202</v>
          </cell>
          <cell r="BP672">
            <v>138896</v>
          </cell>
          <cell r="BQ672">
            <v>0</v>
          </cell>
          <cell r="BR672">
            <v>0</v>
          </cell>
          <cell r="BS672">
            <v>0</v>
          </cell>
          <cell r="BT672">
            <v>0</v>
          </cell>
          <cell r="BU672">
            <v>2778</v>
          </cell>
          <cell r="BV672">
            <v>0</v>
          </cell>
          <cell r="BW672">
            <v>0</v>
          </cell>
          <cell r="BX672">
            <v>0</v>
          </cell>
          <cell r="BY672">
            <v>0</v>
          </cell>
          <cell r="BZ672">
            <v>2778</v>
          </cell>
          <cell r="CA672">
            <v>202</v>
          </cell>
          <cell r="CB672">
            <v>2980</v>
          </cell>
          <cell r="CC672">
            <v>0.05</v>
          </cell>
          <cell r="CD672">
            <v>15475</v>
          </cell>
        </row>
        <row r="673">
          <cell r="B673" t="str">
            <v>ALA04</v>
          </cell>
          <cell r="C673" t="str">
            <v>CAP29</v>
          </cell>
          <cell r="D673" t="str">
            <v>De   10 - 50  pares</v>
          </cell>
          <cell r="E673" t="str">
            <v>U</v>
          </cell>
          <cell r="F673" t="str">
            <v>MRD076</v>
          </cell>
          <cell r="G673" t="str">
            <v>NA</v>
          </cell>
          <cell r="H673" t="str">
            <v>NA</v>
          </cell>
          <cell r="I673" t="str">
            <v>NA</v>
          </cell>
          <cell r="J673" t="str">
            <v>NA</v>
          </cell>
          <cell r="K673" t="str">
            <v>NA</v>
          </cell>
          <cell r="L673" t="str">
            <v>NA</v>
          </cell>
          <cell r="M673">
            <v>100</v>
          </cell>
          <cell r="N673" t="str">
            <v>NA</v>
          </cell>
          <cell r="O673" t="str">
            <v>NA</v>
          </cell>
          <cell r="P673" t="str">
            <v>NA</v>
          </cell>
          <cell r="Q673" t="str">
            <v>NA</v>
          </cell>
          <cell r="R673" t="str">
            <v>NA</v>
          </cell>
          <cell r="S673" t="str">
            <v>NA</v>
          </cell>
          <cell r="T673" t="str">
            <v>CER005</v>
          </cell>
          <cell r="U673" t="str">
            <v>NA</v>
          </cell>
          <cell r="V673" t="str">
            <v>NA</v>
          </cell>
          <cell r="W673" t="str">
            <v>NA</v>
          </cell>
          <cell r="X673" t="str">
            <v>NA</v>
          </cell>
          <cell r="Y673" t="str">
            <v>CMC014</v>
          </cell>
          <cell r="Z673" t="str">
            <v>NA</v>
          </cell>
          <cell r="AA673" t="str">
            <v>NA</v>
          </cell>
          <cell r="AB673" t="str">
            <v>NA</v>
          </cell>
          <cell r="AC673" t="str">
            <v>NA</v>
          </cell>
          <cell r="AD673">
            <v>1</v>
          </cell>
          <cell r="AE673" t="str">
            <v>NA</v>
          </cell>
          <cell r="AF673" t="str">
            <v>NA</v>
          </cell>
          <cell r="AG673" t="str">
            <v>NA</v>
          </cell>
          <cell r="AH673" t="str">
            <v>NA</v>
          </cell>
          <cell r="AI673">
            <v>50</v>
          </cell>
          <cell r="AJ673">
            <v>50</v>
          </cell>
          <cell r="AO673">
            <v>11905</v>
          </cell>
          <cell r="AP673">
            <v>85</v>
          </cell>
          <cell r="AQ673">
            <v>0</v>
          </cell>
          <cell r="AR673">
            <v>0</v>
          </cell>
          <cell r="AS673">
            <v>0</v>
          </cell>
          <cell r="AT673">
            <v>0</v>
          </cell>
          <cell r="AU673">
            <v>0</v>
          </cell>
          <cell r="AV673">
            <v>0</v>
          </cell>
          <cell r="AW673">
            <v>8500</v>
          </cell>
          <cell r="AX673">
            <v>0</v>
          </cell>
          <cell r="AY673">
            <v>0</v>
          </cell>
          <cell r="AZ673">
            <v>0</v>
          </cell>
          <cell r="BA673">
            <v>0</v>
          </cell>
          <cell r="BB673">
            <v>0</v>
          </cell>
          <cell r="BC673">
            <v>0</v>
          </cell>
          <cell r="BD673">
            <v>8925</v>
          </cell>
          <cell r="BE673">
            <v>10116</v>
          </cell>
          <cell r="BF673">
            <v>0</v>
          </cell>
          <cell r="BG673">
            <v>0</v>
          </cell>
          <cell r="BH673">
            <v>0</v>
          </cell>
          <cell r="BI673">
            <v>0</v>
          </cell>
          <cell r="BJ673">
            <v>202</v>
          </cell>
          <cell r="BK673">
            <v>0</v>
          </cell>
          <cell r="BL673">
            <v>0</v>
          </cell>
          <cell r="BM673">
            <v>0</v>
          </cell>
          <cell r="BN673">
            <v>0</v>
          </cell>
          <cell r="BO673">
            <v>202</v>
          </cell>
          <cell r="BP673">
            <v>138896</v>
          </cell>
          <cell r="BQ673">
            <v>0</v>
          </cell>
          <cell r="BR673">
            <v>0</v>
          </cell>
          <cell r="BS673">
            <v>0</v>
          </cell>
          <cell r="BT673">
            <v>0</v>
          </cell>
          <cell r="BU673">
            <v>2778</v>
          </cell>
          <cell r="BV673">
            <v>0</v>
          </cell>
          <cell r="BW673">
            <v>0</v>
          </cell>
          <cell r="BX673">
            <v>0</v>
          </cell>
          <cell r="BY673">
            <v>0</v>
          </cell>
          <cell r="BZ673">
            <v>2778</v>
          </cell>
          <cell r="CA673">
            <v>202</v>
          </cell>
          <cell r="CB673">
            <v>2980</v>
          </cell>
          <cell r="CC673">
            <v>0.05</v>
          </cell>
          <cell r="CD673">
            <v>11905</v>
          </cell>
        </row>
        <row r="674">
          <cell r="B674" t="str">
            <v>ALA06</v>
          </cell>
          <cell r="C674" t="str">
            <v>CAP29</v>
          </cell>
          <cell r="D674" t="str">
            <v>De   100  pares</v>
          </cell>
          <cell r="E674" t="str">
            <v>U</v>
          </cell>
          <cell r="F674" t="str">
            <v>MRD076</v>
          </cell>
          <cell r="G674" t="str">
            <v>NA</v>
          </cell>
          <cell r="H674" t="str">
            <v>NA</v>
          </cell>
          <cell r="I674" t="str">
            <v>NA</v>
          </cell>
          <cell r="J674" t="str">
            <v>NA</v>
          </cell>
          <cell r="K674" t="str">
            <v>NA</v>
          </cell>
          <cell r="L674" t="str">
            <v>NA</v>
          </cell>
          <cell r="M674">
            <v>200</v>
          </cell>
          <cell r="N674" t="str">
            <v>NA</v>
          </cell>
          <cell r="O674" t="str">
            <v>NA</v>
          </cell>
          <cell r="P674" t="str">
            <v>NA</v>
          </cell>
          <cell r="Q674" t="str">
            <v>NA</v>
          </cell>
          <cell r="R674" t="str">
            <v>NA</v>
          </cell>
          <cell r="S674" t="str">
            <v>NA</v>
          </cell>
          <cell r="T674" t="str">
            <v>CER005</v>
          </cell>
          <cell r="U674" t="str">
            <v>NA</v>
          </cell>
          <cell r="V674" t="str">
            <v>NA</v>
          </cell>
          <cell r="W674" t="str">
            <v>NA</v>
          </cell>
          <cell r="X674" t="str">
            <v>NA</v>
          </cell>
          <cell r="Y674" t="str">
            <v>CMC014</v>
          </cell>
          <cell r="Z674" t="str">
            <v>NA</v>
          </cell>
          <cell r="AA674" t="str">
            <v>NA</v>
          </cell>
          <cell r="AB674" t="str">
            <v>NA</v>
          </cell>
          <cell r="AC674" t="str">
            <v>NA</v>
          </cell>
          <cell r="AD674">
            <v>1</v>
          </cell>
          <cell r="AE674" t="str">
            <v>NA</v>
          </cell>
          <cell r="AF674" t="str">
            <v>NA</v>
          </cell>
          <cell r="AG674" t="str">
            <v>NA</v>
          </cell>
          <cell r="AH674" t="str">
            <v>NA</v>
          </cell>
          <cell r="AI674">
            <v>50</v>
          </cell>
          <cell r="AJ674">
            <v>50</v>
          </cell>
          <cell r="AO674">
            <v>20830</v>
          </cell>
          <cell r="AP674">
            <v>85</v>
          </cell>
          <cell r="AQ674">
            <v>0</v>
          </cell>
          <cell r="AR674">
            <v>0</v>
          </cell>
          <cell r="AS674">
            <v>0</v>
          </cell>
          <cell r="AT674">
            <v>0</v>
          </cell>
          <cell r="AU674">
            <v>0</v>
          </cell>
          <cell r="AV674">
            <v>0</v>
          </cell>
          <cell r="AW674">
            <v>17000</v>
          </cell>
          <cell r="AX674">
            <v>0</v>
          </cell>
          <cell r="AY674">
            <v>0</v>
          </cell>
          <cell r="AZ674">
            <v>0</v>
          </cell>
          <cell r="BA674">
            <v>0</v>
          </cell>
          <cell r="BB674">
            <v>0</v>
          </cell>
          <cell r="BC674">
            <v>0</v>
          </cell>
          <cell r="BD674">
            <v>17850</v>
          </cell>
          <cell r="BE674">
            <v>10116</v>
          </cell>
          <cell r="BF674">
            <v>0</v>
          </cell>
          <cell r="BG674">
            <v>0</v>
          </cell>
          <cell r="BH674">
            <v>0</v>
          </cell>
          <cell r="BI674">
            <v>0</v>
          </cell>
          <cell r="BJ674">
            <v>202</v>
          </cell>
          <cell r="BK674">
            <v>0</v>
          </cell>
          <cell r="BL674">
            <v>0</v>
          </cell>
          <cell r="BM674">
            <v>0</v>
          </cell>
          <cell r="BN674">
            <v>0</v>
          </cell>
          <cell r="BO674">
            <v>202</v>
          </cell>
          <cell r="BP674">
            <v>138896</v>
          </cell>
          <cell r="BQ674">
            <v>0</v>
          </cell>
          <cell r="BR674">
            <v>0</v>
          </cell>
          <cell r="BS674">
            <v>0</v>
          </cell>
          <cell r="BT674">
            <v>0</v>
          </cell>
          <cell r="BU674">
            <v>2778</v>
          </cell>
          <cell r="BV674">
            <v>0</v>
          </cell>
          <cell r="BW674">
            <v>0</v>
          </cell>
          <cell r="BX674">
            <v>0</v>
          </cell>
          <cell r="BY674">
            <v>0</v>
          </cell>
          <cell r="BZ674">
            <v>2778</v>
          </cell>
          <cell r="CA674">
            <v>202</v>
          </cell>
          <cell r="CB674">
            <v>2980</v>
          </cell>
          <cell r="CC674">
            <v>0.05</v>
          </cell>
          <cell r="CD674">
            <v>20830</v>
          </cell>
        </row>
        <row r="675">
          <cell r="B675" t="str">
            <v>ALA07</v>
          </cell>
          <cell r="C675" t="str">
            <v>CAP29</v>
          </cell>
          <cell r="D675" t="str">
            <v>De   150  pares</v>
          </cell>
          <cell r="E675" t="str">
            <v>U</v>
          </cell>
          <cell r="F675" t="str">
            <v>MRD076</v>
          </cell>
          <cell r="G675" t="str">
            <v>NA</v>
          </cell>
          <cell r="H675" t="str">
            <v>NA</v>
          </cell>
          <cell r="I675" t="str">
            <v>NA</v>
          </cell>
          <cell r="J675" t="str">
            <v>NA</v>
          </cell>
          <cell r="K675" t="str">
            <v>NA</v>
          </cell>
          <cell r="L675" t="str">
            <v>NA</v>
          </cell>
          <cell r="M675">
            <v>300</v>
          </cell>
          <cell r="N675" t="str">
            <v>NA</v>
          </cell>
          <cell r="O675" t="str">
            <v>NA</v>
          </cell>
          <cell r="P675" t="str">
            <v>NA</v>
          </cell>
          <cell r="Q675" t="str">
            <v>NA</v>
          </cell>
          <cell r="R675" t="str">
            <v>NA</v>
          </cell>
          <cell r="S675" t="str">
            <v>NA</v>
          </cell>
          <cell r="T675" t="str">
            <v>CER005</v>
          </cell>
          <cell r="U675" t="str">
            <v>NA</v>
          </cell>
          <cell r="V675" t="str">
            <v>NA</v>
          </cell>
          <cell r="W675" t="str">
            <v>NA</v>
          </cell>
          <cell r="X675" t="str">
            <v>NA</v>
          </cell>
          <cell r="Y675" t="str">
            <v>CMC014</v>
          </cell>
          <cell r="Z675" t="str">
            <v>NA</v>
          </cell>
          <cell r="AA675" t="str">
            <v>NA</v>
          </cell>
          <cell r="AB675" t="str">
            <v>NA</v>
          </cell>
          <cell r="AC675" t="str">
            <v>NA</v>
          </cell>
          <cell r="AD675">
            <v>1</v>
          </cell>
          <cell r="AE675" t="str">
            <v>NA</v>
          </cell>
          <cell r="AF675" t="str">
            <v>NA</v>
          </cell>
          <cell r="AG675" t="str">
            <v>NA</v>
          </cell>
          <cell r="AH675" t="str">
            <v>NA</v>
          </cell>
          <cell r="AI675">
            <v>50</v>
          </cell>
          <cell r="AJ675">
            <v>50</v>
          </cell>
          <cell r="AO675">
            <v>29755</v>
          </cell>
          <cell r="AP675">
            <v>85</v>
          </cell>
          <cell r="AQ675">
            <v>0</v>
          </cell>
          <cell r="AR675">
            <v>0</v>
          </cell>
          <cell r="AS675">
            <v>0</v>
          </cell>
          <cell r="AT675">
            <v>0</v>
          </cell>
          <cell r="AU675">
            <v>0</v>
          </cell>
          <cell r="AV675">
            <v>0</v>
          </cell>
          <cell r="AW675">
            <v>25500</v>
          </cell>
          <cell r="AX675">
            <v>0</v>
          </cell>
          <cell r="AY675">
            <v>0</v>
          </cell>
          <cell r="AZ675">
            <v>0</v>
          </cell>
          <cell r="BA675">
            <v>0</v>
          </cell>
          <cell r="BB675">
            <v>0</v>
          </cell>
          <cell r="BC675">
            <v>0</v>
          </cell>
          <cell r="BD675">
            <v>26775</v>
          </cell>
          <cell r="BE675">
            <v>10116</v>
          </cell>
          <cell r="BF675">
            <v>0</v>
          </cell>
          <cell r="BG675">
            <v>0</v>
          </cell>
          <cell r="BH675">
            <v>0</v>
          </cell>
          <cell r="BI675">
            <v>0</v>
          </cell>
          <cell r="BJ675">
            <v>202</v>
          </cell>
          <cell r="BK675">
            <v>0</v>
          </cell>
          <cell r="BL675">
            <v>0</v>
          </cell>
          <cell r="BM675">
            <v>0</v>
          </cell>
          <cell r="BN675">
            <v>0</v>
          </cell>
          <cell r="BO675">
            <v>202</v>
          </cell>
          <cell r="BP675">
            <v>138896</v>
          </cell>
          <cell r="BQ675">
            <v>0</v>
          </cell>
          <cell r="BR675">
            <v>0</v>
          </cell>
          <cell r="BS675">
            <v>0</v>
          </cell>
          <cell r="BT675">
            <v>0</v>
          </cell>
          <cell r="BU675">
            <v>2778</v>
          </cell>
          <cell r="BV675">
            <v>0</v>
          </cell>
          <cell r="BW675">
            <v>0</v>
          </cell>
          <cell r="BX675">
            <v>0</v>
          </cell>
          <cell r="BY675">
            <v>0</v>
          </cell>
          <cell r="BZ675">
            <v>2778</v>
          </cell>
          <cell r="CA675">
            <v>202</v>
          </cell>
          <cell r="CB675">
            <v>2980</v>
          </cell>
          <cell r="CC675">
            <v>0.05</v>
          </cell>
          <cell r="CD675">
            <v>29755</v>
          </cell>
        </row>
        <row r="676">
          <cell r="B676" t="str">
            <v>ALA08</v>
          </cell>
          <cell r="C676" t="str">
            <v>CAP29</v>
          </cell>
          <cell r="D676" t="str">
            <v>De   200  pares</v>
          </cell>
          <cell r="E676" t="str">
            <v>U</v>
          </cell>
          <cell r="F676" t="str">
            <v>MRD076</v>
          </cell>
          <cell r="G676" t="str">
            <v>NA</v>
          </cell>
          <cell r="H676" t="str">
            <v>NA</v>
          </cell>
          <cell r="I676" t="str">
            <v>NA</v>
          </cell>
          <cell r="J676" t="str">
            <v>NA</v>
          </cell>
          <cell r="K676" t="str">
            <v>NA</v>
          </cell>
          <cell r="L676" t="str">
            <v>NA</v>
          </cell>
          <cell r="M676">
            <v>400</v>
          </cell>
          <cell r="N676" t="str">
            <v>NA</v>
          </cell>
          <cell r="O676" t="str">
            <v>NA</v>
          </cell>
          <cell r="P676" t="str">
            <v>NA</v>
          </cell>
          <cell r="Q676" t="str">
            <v>NA</v>
          </cell>
          <cell r="R676" t="str">
            <v>NA</v>
          </cell>
          <cell r="S676" t="str">
            <v>NA</v>
          </cell>
          <cell r="T676" t="str">
            <v>CER005</v>
          </cell>
          <cell r="U676" t="str">
            <v>NA</v>
          </cell>
          <cell r="V676" t="str">
            <v>NA</v>
          </cell>
          <cell r="W676" t="str">
            <v>NA</v>
          </cell>
          <cell r="X676" t="str">
            <v>NA</v>
          </cell>
          <cell r="Y676" t="str">
            <v>CMC014</v>
          </cell>
          <cell r="Z676" t="str">
            <v>NA</v>
          </cell>
          <cell r="AA676" t="str">
            <v>NA</v>
          </cell>
          <cell r="AB676" t="str">
            <v>NA</v>
          </cell>
          <cell r="AC676" t="str">
            <v>NA</v>
          </cell>
          <cell r="AD676">
            <v>1</v>
          </cell>
          <cell r="AE676" t="str">
            <v>NA</v>
          </cell>
          <cell r="AF676" t="str">
            <v>NA</v>
          </cell>
          <cell r="AG676" t="str">
            <v>NA</v>
          </cell>
          <cell r="AH676" t="str">
            <v>NA</v>
          </cell>
          <cell r="AI676">
            <v>50</v>
          </cell>
          <cell r="AJ676">
            <v>50</v>
          </cell>
          <cell r="AO676">
            <v>38680</v>
          </cell>
          <cell r="AP676">
            <v>85</v>
          </cell>
          <cell r="AQ676">
            <v>0</v>
          </cell>
          <cell r="AR676">
            <v>0</v>
          </cell>
          <cell r="AS676">
            <v>0</v>
          </cell>
          <cell r="AT676">
            <v>0</v>
          </cell>
          <cell r="AU676">
            <v>0</v>
          </cell>
          <cell r="AV676">
            <v>0</v>
          </cell>
          <cell r="AW676">
            <v>34000</v>
          </cell>
          <cell r="AX676">
            <v>0</v>
          </cell>
          <cell r="AY676">
            <v>0</v>
          </cell>
          <cell r="AZ676">
            <v>0</v>
          </cell>
          <cell r="BA676">
            <v>0</v>
          </cell>
          <cell r="BB676">
            <v>0</v>
          </cell>
          <cell r="BC676">
            <v>0</v>
          </cell>
          <cell r="BD676">
            <v>35700</v>
          </cell>
          <cell r="BE676">
            <v>10116</v>
          </cell>
          <cell r="BF676">
            <v>0</v>
          </cell>
          <cell r="BG676">
            <v>0</v>
          </cell>
          <cell r="BH676">
            <v>0</v>
          </cell>
          <cell r="BI676">
            <v>0</v>
          </cell>
          <cell r="BJ676">
            <v>202</v>
          </cell>
          <cell r="BK676">
            <v>0</v>
          </cell>
          <cell r="BL676">
            <v>0</v>
          </cell>
          <cell r="BM676">
            <v>0</v>
          </cell>
          <cell r="BN676">
            <v>0</v>
          </cell>
          <cell r="BO676">
            <v>202</v>
          </cell>
          <cell r="BP676">
            <v>138896</v>
          </cell>
          <cell r="BQ676">
            <v>0</v>
          </cell>
          <cell r="BR676">
            <v>0</v>
          </cell>
          <cell r="BS676">
            <v>0</v>
          </cell>
          <cell r="BT676">
            <v>0</v>
          </cell>
          <cell r="BU676">
            <v>2778</v>
          </cell>
          <cell r="BV676">
            <v>0</v>
          </cell>
          <cell r="BW676">
            <v>0</v>
          </cell>
          <cell r="BX676">
            <v>0</v>
          </cell>
          <cell r="BY676">
            <v>0</v>
          </cell>
          <cell r="BZ676">
            <v>2778</v>
          </cell>
          <cell r="CA676">
            <v>202</v>
          </cell>
          <cell r="CB676">
            <v>2980</v>
          </cell>
          <cell r="CC676">
            <v>0.05</v>
          </cell>
          <cell r="CD676">
            <v>38680</v>
          </cell>
        </row>
        <row r="677">
          <cell r="B677" t="str">
            <v>APC01</v>
          </cell>
          <cell r="C677" t="str">
            <v>CAP30</v>
          </cell>
          <cell r="D677" t="str">
            <v>De    10  pares</v>
          </cell>
          <cell r="E677" t="str">
            <v>U</v>
          </cell>
          <cell r="F677" t="str">
            <v>NA</v>
          </cell>
          <cell r="G677" t="str">
            <v>NA</v>
          </cell>
          <cell r="H677" t="str">
            <v>NA</v>
          </cell>
          <cell r="I677" t="str">
            <v>NA</v>
          </cell>
          <cell r="J677" t="str">
            <v>NA</v>
          </cell>
          <cell r="K677" t="str">
            <v>NA</v>
          </cell>
          <cell r="L677" t="str">
            <v>NA</v>
          </cell>
          <cell r="M677" t="str">
            <v>NA</v>
          </cell>
          <cell r="N677" t="str">
            <v>NA</v>
          </cell>
          <cell r="O677" t="str">
            <v>NA</v>
          </cell>
          <cell r="P677" t="str">
            <v>NA</v>
          </cell>
          <cell r="Q677" t="str">
            <v>NA</v>
          </cell>
          <cell r="R677" t="str">
            <v>NA</v>
          </cell>
          <cell r="S677" t="str">
            <v>NA</v>
          </cell>
          <cell r="T677" t="str">
            <v>NA</v>
          </cell>
          <cell r="U677" t="str">
            <v>NA</v>
          </cell>
          <cell r="V677" t="str">
            <v>NA</v>
          </cell>
          <cell r="W677" t="str">
            <v>NA</v>
          </cell>
          <cell r="X677" t="str">
            <v>NA</v>
          </cell>
          <cell r="Y677" t="str">
            <v>NA</v>
          </cell>
          <cell r="Z677" t="str">
            <v>NA</v>
          </cell>
          <cell r="AA677" t="str">
            <v>NA</v>
          </cell>
          <cell r="AB677" t="str">
            <v>NA</v>
          </cell>
          <cell r="AC677" t="str">
            <v>NA</v>
          </cell>
          <cell r="AD677">
            <v>1</v>
          </cell>
          <cell r="AE677" t="str">
            <v>NA</v>
          </cell>
          <cell r="AF677" t="str">
            <v>NA</v>
          </cell>
          <cell r="AG677" t="str">
            <v>NA</v>
          </cell>
          <cell r="AH677" t="str">
            <v>NA</v>
          </cell>
          <cell r="AI677">
            <v>12</v>
          </cell>
          <cell r="AJ677">
            <v>12</v>
          </cell>
          <cell r="AO677">
            <v>0</v>
          </cell>
          <cell r="AP677">
            <v>0</v>
          </cell>
          <cell r="AQ677">
            <v>0</v>
          </cell>
          <cell r="AR677">
            <v>0</v>
          </cell>
          <cell r="AS677">
            <v>0</v>
          </cell>
          <cell r="AT677">
            <v>0</v>
          </cell>
          <cell r="AU677">
            <v>0</v>
          </cell>
          <cell r="AV677">
            <v>0</v>
          </cell>
          <cell r="AW677">
            <v>0</v>
          </cell>
          <cell r="AX677">
            <v>0</v>
          </cell>
          <cell r="AY677">
            <v>0</v>
          </cell>
          <cell r="AZ677">
            <v>0</v>
          </cell>
          <cell r="BA677">
            <v>0</v>
          </cell>
          <cell r="BB677">
            <v>0</v>
          </cell>
          <cell r="BC677">
            <v>0</v>
          </cell>
          <cell r="BD677">
            <v>0</v>
          </cell>
          <cell r="BE677">
            <v>0</v>
          </cell>
          <cell r="BF677">
            <v>0</v>
          </cell>
          <cell r="BG677">
            <v>0</v>
          </cell>
          <cell r="BH677">
            <v>0</v>
          </cell>
          <cell r="BI677">
            <v>0</v>
          </cell>
          <cell r="BJ677">
            <v>0</v>
          </cell>
          <cell r="BK677">
            <v>0</v>
          </cell>
          <cell r="BL677">
            <v>0</v>
          </cell>
          <cell r="BM677">
            <v>0</v>
          </cell>
          <cell r="BN677">
            <v>0</v>
          </cell>
          <cell r="BO677">
            <v>0</v>
          </cell>
          <cell r="BP677">
            <v>0</v>
          </cell>
          <cell r="BQ677">
            <v>0</v>
          </cell>
          <cell r="BR677">
            <v>0</v>
          </cell>
          <cell r="BS677">
            <v>0</v>
          </cell>
          <cell r="BT677">
            <v>0</v>
          </cell>
          <cell r="BU677">
            <v>0</v>
          </cell>
          <cell r="BV677">
            <v>0</v>
          </cell>
          <cell r="BW677">
            <v>0</v>
          </cell>
          <cell r="BX677">
            <v>0</v>
          </cell>
          <cell r="BY677">
            <v>0</v>
          </cell>
          <cell r="BZ677">
            <v>0</v>
          </cell>
          <cell r="CA677">
            <v>0</v>
          </cell>
          <cell r="CB677">
            <v>0</v>
          </cell>
          <cell r="CC677">
            <v>0.05</v>
          </cell>
          <cell r="CD677">
            <v>0</v>
          </cell>
        </row>
        <row r="678">
          <cell r="B678" t="str">
            <v>APC02</v>
          </cell>
          <cell r="C678" t="str">
            <v>CAP30</v>
          </cell>
          <cell r="D678" t="str">
            <v>De    20  pares</v>
          </cell>
          <cell r="E678" t="str">
            <v>U</v>
          </cell>
          <cell r="F678" t="str">
            <v>NA</v>
          </cell>
          <cell r="G678" t="str">
            <v>NA</v>
          </cell>
          <cell r="H678" t="str">
            <v>NA</v>
          </cell>
          <cell r="I678" t="str">
            <v>NA</v>
          </cell>
          <cell r="J678" t="str">
            <v>NA</v>
          </cell>
          <cell r="K678" t="str">
            <v>NA</v>
          </cell>
          <cell r="L678" t="str">
            <v>NA</v>
          </cell>
          <cell r="M678" t="str">
            <v>NA</v>
          </cell>
          <cell r="N678" t="str">
            <v>NA</v>
          </cell>
          <cell r="O678" t="str">
            <v>NA</v>
          </cell>
          <cell r="P678" t="str">
            <v>NA</v>
          </cell>
          <cell r="Q678" t="str">
            <v>NA</v>
          </cell>
          <cell r="R678" t="str">
            <v>NA</v>
          </cell>
          <cell r="S678" t="str">
            <v>NA</v>
          </cell>
          <cell r="T678" t="str">
            <v>NA</v>
          </cell>
          <cell r="U678" t="str">
            <v>NA</v>
          </cell>
          <cell r="V678" t="str">
            <v>NA</v>
          </cell>
          <cell r="W678" t="str">
            <v>NA</v>
          </cell>
          <cell r="X678" t="str">
            <v>NA</v>
          </cell>
          <cell r="Y678" t="str">
            <v>NA</v>
          </cell>
          <cell r="Z678" t="str">
            <v>NA</v>
          </cell>
          <cell r="AA678" t="str">
            <v>NA</v>
          </cell>
          <cell r="AB678" t="str">
            <v>NA</v>
          </cell>
          <cell r="AC678" t="str">
            <v>NA</v>
          </cell>
          <cell r="AD678">
            <v>1</v>
          </cell>
          <cell r="AE678" t="str">
            <v>NA</v>
          </cell>
          <cell r="AF678" t="str">
            <v>NA</v>
          </cell>
          <cell r="AG678" t="str">
            <v>NA</v>
          </cell>
          <cell r="AH678" t="str">
            <v>NA</v>
          </cell>
          <cell r="AI678">
            <v>125</v>
          </cell>
          <cell r="AJ678">
            <v>125</v>
          </cell>
          <cell r="AO678">
            <v>0</v>
          </cell>
          <cell r="AP678">
            <v>0</v>
          </cell>
          <cell r="AQ678">
            <v>0</v>
          </cell>
          <cell r="AR678">
            <v>0</v>
          </cell>
          <cell r="AS678">
            <v>0</v>
          </cell>
          <cell r="AT678">
            <v>0</v>
          </cell>
          <cell r="AU678">
            <v>0</v>
          </cell>
          <cell r="AV678">
            <v>0</v>
          </cell>
          <cell r="AW678">
            <v>0</v>
          </cell>
          <cell r="AX678">
            <v>0</v>
          </cell>
          <cell r="AY678">
            <v>0</v>
          </cell>
          <cell r="AZ678">
            <v>0</v>
          </cell>
          <cell r="BA678">
            <v>0</v>
          </cell>
          <cell r="BB678">
            <v>0</v>
          </cell>
          <cell r="BC678">
            <v>0</v>
          </cell>
          <cell r="BD678">
            <v>0</v>
          </cell>
          <cell r="BE678">
            <v>0</v>
          </cell>
          <cell r="BF678">
            <v>0</v>
          </cell>
          <cell r="BG678">
            <v>0</v>
          </cell>
          <cell r="BH678">
            <v>0</v>
          </cell>
          <cell r="BI678">
            <v>0</v>
          </cell>
          <cell r="BJ678">
            <v>0</v>
          </cell>
          <cell r="BK678">
            <v>0</v>
          </cell>
          <cell r="BL678">
            <v>0</v>
          </cell>
          <cell r="BM678">
            <v>0</v>
          </cell>
          <cell r="BN678">
            <v>0</v>
          </cell>
          <cell r="BO678">
            <v>0</v>
          </cell>
          <cell r="BP678">
            <v>0</v>
          </cell>
          <cell r="BQ678">
            <v>0</v>
          </cell>
          <cell r="BR678">
            <v>0</v>
          </cell>
          <cell r="BS678">
            <v>0</v>
          </cell>
          <cell r="BT678">
            <v>0</v>
          </cell>
          <cell r="BU678">
            <v>0</v>
          </cell>
          <cell r="BV678">
            <v>0</v>
          </cell>
          <cell r="BW678">
            <v>0</v>
          </cell>
          <cell r="BX678">
            <v>0</v>
          </cell>
          <cell r="BY678">
            <v>0</v>
          </cell>
          <cell r="BZ678">
            <v>0</v>
          </cell>
          <cell r="CA678">
            <v>0</v>
          </cell>
          <cell r="CB678">
            <v>0</v>
          </cell>
          <cell r="CC678">
            <v>0.05</v>
          </cell>
          <cell r="CD678">
            <v>0</v>
          </cell>
        </row>
        <row r="679">
          <cell r="B679" t="str">
            <v>APC03</v>
          </cell>
          <cell r="C679" t="str">
            <v>CAP30</v>
          </cell>
          <cell r="D679" t="str">
            <v>De    30  pares</v>
          </cell>
          <cell r="E679" t="str">
            <v>U</v>
          </cell>
          <cell r="F679" t="str">
            <v>NA</v>
          </cell>
          <cell r="G679" t="str">
            <v>NA</v>
          </cell>
          <cell r="H679" t="str">
            <v>NA</v>
          </cell>
          <cell r="I679" t="str">
            <v>NA</v>
          </cell>
          <cell r="J679" t="str">
            <v>NA</v>
          </cell>
          <cell r="K679" t="str">
            <v>NA</v>
          </cell>
          <cell r="L679" t="str">
            <v>NA</v>
          </cell>
          <cell r="M679" t="str">
            <v>NA</v>
          </cell>
          <cell r="N679" t="str">
            <v>NA</v>
          </cell>
          <cell r="O679" t="str">
            <v>NA</v>
          </cell>
          <cell r="P679" t="str">
            <v>NA</v>
          </cell>
          <cell r="Q679" t="str">
            <v>NA</v>
          </cell>
          <cell r="R679" t="str">
            <v>NA</v>
          </cell>
          <cell r="S679" t="str">
            <v>NA</v>
          </cell>
          <cell r="T679" t="str">
            <v>NA</v>
          </cell>
          <cell r="U679" t="str">
            <v>NA</v>
          </cell>
          <cell r="V679" t="str">
            <v>NA</v>
          </cell>
          <cell r="W679" t="str">
            <v>NA</v>
          </cell>
          <cell r="X679" t="str">
            <v>NA</v>
          </cell>
          <cell r="Y679" t="str">
            <v>NA</v>
          </cell>
          <cell r="Z679" t="str">
            <v>NA</v>
          </cell>
          <cell r="AA679" t="str">
            <v>NA</v>
          </cell>
          <cell r="AB679" t="str">
            <v>NA</v>
          </cell>
          <cell r="AC679" t="str">
            <v>NA</v>
          </cell>
          <cell r="AD679" t="str">
            <v>NA</v>
          </cell>
          <cell r="AE679" t="str">
            <v>NA</v>
          </cell>
          <cell r="AF679" t="str">
            <v>NA</v>
          </cell>
          <cell r="AG679" t="str">
            <v>NA</v>
          </cell>
          <cell r="AH679" t="str">
            <v>NA</v>
          </cell>
          <cell r="AI679">
            <v>0</v>
          </cell>
          <cell r="AO679">
            <v>0</v>
          </cell>
          <cell r="AP679">
            <v>0</v>
          </cell>
          <cell r="AQ679">
            <v>0</v>
          </cell>
          <cell r="AR679">
            <v>0</v>
          </cell>
          <cell r="AS679">
            <v>0</v>
          </cell>
          <cell r="AT679">
            <v>0</v>
          </cell>
          <cell r="AU679">
            <v>0</v>
          </cell>
          <cell r="AV679">
            <v>0</v>
          </cell>
          <cell r="AW679">
            <v>0</v>
          </cell>
          <cell r="AX679">
            <v>0</v>
          </cell>
          <cell r="AY679">
            <v>0</v>
          </cell>
          <cell r="AZ679">
            <v>0</v>
          </cell>
          <cell r="BA679">
            <v>0</v>
          </cell>
          <cell r="BB679">
            <v>0</v>
          </cell>
          <cell r="BC679">
            <v>0</v>
          </cell>
          <cell r="BD679">
            <v>0</v>
          </cell>
          <cell r="BE679">
            <v>0</v>
          </cell>
          <cell r="BF679">
            <v>0</v>
          </cell>
          <cell r="BG679">
            <v>0</v>
          </cell>
          <cell r="BH679">
            <v>0</v>
          </cell>
          <cell r="BI679">
            <v>0</v>
          </cell>
          <cell r="BJ679">
            <v>0</v>
          </cell>
          <cell r="BK679">
            <v>0</v>
          </cell>
          <cell r="BL679">
            <v>0</v>
          </cell>
          <cell r="BM679">
            <v>0</v>
          </cell>
          <cell r="BN679">
            <v>0</v>
          </cell>
          <cell r="BO679">
            <v>0</v>
          </cell>
          <cell r="BP679">
            <v>0</v>
          </cell>
          <cell r="BQ679">
            <v>0</v>
          </cell>
          <cell r="BR679">
            <v>0</v>
          </cell>
          <cell r="BS679">
            <v>0</v>
          </cell>
          <cell r="BT679">
            <v>0</v>
          </cell>
          <cell r="BU679">
            <v>0</v>
          </cell>
          <cell r="BV679">
            <v>0</v>
          </cell>
          <cell r="BW679">
            <v>0</v>
          </cell>
          <cell r="BX679">
            <v>0</v>
          </cell>
          <cell r="BY679">
            <v>0</v>
          </cell>
          <cell r="BZ679">
            <v>0</v>
          </cell>
          <cell r="CA679">
            <v>0</v>
          </cell>
          <cell r="CB679">
            <v>0</v>
          </cell>
          <cell r="CC679">
            <v>0.05</v>
          </cell>
          <cell r="CD679">
            <v>0</v>
          </cell>
        </row>
        <row r="680">
          <cell r="B680" t="str">
            <v>APC04</v>
          </cell>
          <cell r="C680" t="str">
            <v>CAP30</v>
          </cell>
          <cell r="D680" t="str">
            <v>De    40  pares</v>
          </cell>
          <cell r="E680" t="str">
            <v>U</v>
          </cell>
          <cell r="F680" t="str">
            <v>NA</v>
          </cell>
          <cell r="G680" t="str">
            <v>NA</v>
          </cell>
          <cell r="H680" t="str">
            <v>NA</v>
          </cell>
          <cell r="I680" t="str">
            <v>NA</v>
          </cell>
          <cell r="J680" t="str">
            <v>NA</v>
          </cell>
          <cell r="K680" t="str">
            <v>NA</v>
          </cell>
          <cell r="L680" t="str">
            <v>NA</v>
          </cell>
          <cell r="M680" t="str">
            <v>NA</v>
          </cell>
          <cell r="N680" t="str">
            <v>NA</v>
          </cell>
          <cell r="O680" t="str">
            <v>NA</v>
          </cell>
          <cell r="P680" t="str">
            <v>NA</v>
          </cell>
          <cell r="Q680" t="str">
            <v>NA</v>
          </cell>
          <cell r="R680" t="str">
            <v>NA</v>
          </cell>
          <cell r="S680" t="str">
            <v>NA</v>
          </cell>
          <cell r="T680" t="str">
            <v>NA</v>
          </cell>
          <cell r="U680" t="str">
            <v>NA</v>
          </cell>
          <cell r="V680" t="str">
            <v>NA</v>
          </cell>
          <cell r="W680" t="str">
            <v>NA</v>
          </cell>
          <cell r="X680" t="str">
            <v>NA</v>
          </cell>
          <cell r="Y680" t="str">
            <v>NA</v>
          </cell>
          <cell r="Z680" t="str">
            <v>NA</v>
          </cell>
          <cell r="AA680" t="str">
            <v>NA</v>
          </cell>
          <cell r="AB680" t="str">
            <v>NA</v>
          </cell>
          <cell r="AC680" t="str">
            <v>NA</v>
          </cell>
          <cell r="AD680" t="str">
            <v>NA</v>
          </cell>
          <cell r="AE680" t="str">
            <v>NA</v>
          </cell>
          <cell r="AF680" t="str">
            <v>NA</v>
          </cell>
          <cell r="AG680" t="str">
            <v>NA</v>
          </cell>
          <cell r="AH680" t="str">
            <v>NA</v>
          </cell>
          <cell r="AI680">
            <v>0</v>
          </cell>
          <cell r="AO680">
            <v>0</v>
          </cell>
          <cell r="AP680">
            <v>0</v>
          </cell>
          <cell r="AQ680">
            <v>0</v>
          </cell>
          <cell r="AR680">
            <v>0</v>
          </cell>
          <cell r="AS680">
            <v>0</v>
          </cell>
          <cell r="AT680">
            <v>0</v>
          </cell>
          <cell r="AU680">
            <v>0</v>
          </cell>
          <cell r="AV680">
            <v>0</v>
          </cell>
          <cell r="AW680">
            <v>0</v>
          </cell>
          <cell r="AX680">
            <v>0</v>
          </cell>
          <cell r="AY680">
            <v>0</v>
          </cell>
          <cell r="AZ680">
            <v>0</v>
          </cell>
          <cell r="BA680">
            <v>0</v>
          </cell>
          <cell r="BB680">
            <v>0</v>
          </cell>
          <cell r="BC680">
            <v>0</v>
          </cell>
          <cell r="BD680">
            <v>0</v>
          </cell>
          <cell r="BE680">
            <v>0</v>
          </cell>
          <cell r="BF680">
            <v>0</v>
          </cell>
          <cell r="BG680">
            <v>0</v>
          </cell>
          <cell r="BH680">
            <v>0</v>
          </cell>
          <cell r="BI680">
            <v>0</v>
          </cell>
          <cell r="BJ680">
            <v>0</v>
          </cell>
          <cell r="BK680">
            <v>0</v>
          </cell>
          <cell r="BL680">
            <v>0</v>
          </cell>
          <cell r="BM680">
            <v>0</v>
          </cell>
          <cell r="BN680">
            <v>0</v>
          </cell>
          <cell r="BO680">
            <v>0</v>
          </cell>
          <cell r="BP680">
            <v>0</v>
          </cell>
          <cell r="BQ680">
            <v>0</v>
          </cell>
          <cell r="BR680">
            <v>0</v>
          </cell>
          <cell r="BS680">
            <v>0</v>
          </cell>
          <cell r="BT680">
            <v>0</v>
          </cell>
          <cell r="BU680">
            <v>0</v>
          </cell>
          <cell r="BV680">
            <v>0</v>
          </cell>
          <cell r="BW680">
            <v>0</v>
          </cell>
          <cell r="BX680">
            <v>0</v>
          </cell>
          <cell r="BY680">
            <v>0</v>
          </cell>
          <cell r="BZ680">
            <v>0</v>
          </cell>
          <cell r="CA680">
            <v>0</v>
          </cell>
          <cell r="CB680">
            <v>0</v>
          </cell>
          <cell r="CC680">
            <v>0.05</v>
          </cell>
          <cell r="CD680">
            <v>0</v>
          </cell>
        </row>
        <row r="681">
          <cell r="B681" t="str">
            <v>APC05</v>
          </cell>
          <cell r="C681" t="str">
            <v>CAP30</v>
          </cell>
          <cell r="D681" t="str">
            <v>De    50  pares</v>
          </cell>
          <cell r="E681" t="str">
            <v>U</v>
          </cell>
          <cell r="F681" t="str">
            <v>NA</v>
          </cell>
          <cell r="G681" t="str">
            <v>NA</v>
          </cell>
          <cell r="H681" t="str">
            <v>NA</v>
          </cell>
          <cell r="I681" t="str">
            <v>NA</v>
          </cell>
          <cell r="J681" t="str">
            <v>NA</v>
          </cell>
          <cell r="K681" t="str">
            <v>NA</v>
          </cell>
          <cell r="L681" t="str">
            <v>NA</v>
          </cell>
          <cell r="M681" t="str">
            <v>NA</v>
          </cell>
          <cell r="N681" t="str">
            <v>NA</v>
          </cell>
          <cell r="O681" t="str">
            <v>NA</v>
          </cell>
          <cell r="P681" t="str">
            <v>NA</v>
          </cell>
          <cell r="Q681" t="str">
            <v>NA</v>
          </cell>
          <cell r="R681" t="str">
            <v>NA</v>
          </cell>
          <cell r="S681" t="str">
            <v>NA</v>
          </cell>
          <cell r="T681" t="str">
            <v>NA</v>
          </cell>
          <cell r="U681" t="str">
            <v>NA</v>
          </cell>
          <cell r="V681" t="str">
            <v>NA</v>
          </cell>
          <cell r="W681" t="str">
            <v>NA</v>
          </cell>
          <cell r="X681" t="str">
            <v>NA</v>
          </cell>
          <cell r="Y681" t="str">
            <v>NA</v>
          </cell>
          <cell r="Z681" t="str">
            <v>NA</v>
          </cell>
          <cell r="AA681" t="str">
            <v>NA</v>
          </cell>
          <cell r="AB681" t="str">
            <v>NA</v>
          </cell>
          <cell r="AC681" t="str">
            <v>NA</v>
          </cell>
          <cell r="AD681" t="str">
            <v>NA</v>
          </cell>
          <cell r="AE681" t="str">
            <v>NA</v>
          </cell>
          <cell r="AF681" t="str">
            <v>NA</v>
          </cell>
          <cell r="AG681" t="str">
            <v>NA</v>
          </cell>
          <cell r="AH681" t="str">
            <v>NA</v>
          </cell>
          <cell r="AI681">
            <v>0</v>
          </cell>
          <cell r="AO681">
            <v>0</v>
          </cell>
          <cell r="AP681">
            <v>0</v>
          </cell>
          <cell r="AQ681">
            <v>0</v>
          </cell>
          <cell r="AR681">
            <v>0</v>
          </cell>
          <cell r="AS681">
            <v>0</v>
          </cell>
          <cell r="AT681">
            <v>0</v>
          </cell>
          <cell r="AU681">
            <v>0</v>
          </cell>
          <cell r="AV681">
            <v>0</v>
          </cell>
          <cell r="AW681">
            <v>0</v>
          </cell>
          <cell r="AX681">
            <v>0</v>
          </cell>
          <cell r="AY681">
            <v>0</v>
          </cell>
          <cell r="AZ681">
            <v>0</v>
          </cell>
          <cell r="BA681">
            <v>0</v>
          </cell>
          <cell r="BB681">
            <v>0</v>
          </cell>
          <cell r="BC681">
            <v>0</v>
          </cell>
          <cell r="BD681">
            <v>0</v>
          </cell>
          <cell r="BE681">
            <v>0</v>
          </cell>
          <cell r="BF681">
            <v>0</v>
          </cell>
          <cell r="BG681">
            <v>0</v>
          </cell>
          <cell r="BH681">
            <v>0</v>
          </cell>
          <cell r="BI681">
            <v>0</v>
          </cell>
          <cell r="BJ681">
            <v>0</v>
          </cell>
          <cell r="BK681">
            <v>0</v>
          </cell>
          <cell r="BL681">
            <v>0</v>
          </cell>
          <cell r="BM681">
            <v>0</v>
          </cell>
          <cell r="BN681">
            <v>0</v>
          </cell>
          <cell r="BO681">
            <v>0</v>
          </cell>
          <cell r="BP681">
            <v>0</v>
          </cell>
          <cell r="BQ681">
            <v>0</v>
          </cell>
          <cell r="BR681">
            <v>0</v>
          </cell>
          <cell r="BS681">
            <v>0</v>
          </cell>
          <cell r="BT681">
            <v>0</v>
          </cell>
          <cell r="BU681">
            <v>0</v>
          </cell>
          <cell r="BV681">
            <v>0</v>
          </cell>
          <cell r="BW681">
            <v>0</v>
          </cell>
          <cell r="BX681">
            <v>0</v>
          </cell>
          <cell r="BY681">
            <v>0</v>
          </cell>
          <cell r="BZ681">
            <v>0</v>
          </cell>
          <cell r="CA681">
            <v>0</v>
          </cell>
          <cell r="CB681">
            <v>0</v>
          </cell>
          <cell r="CC681">
            <v>0.05</v>
          </cell>
          <cell r="CD681">
            <v>0</v>
          </cell>
        </row>
        <row r="682">
          <cell r="B682" t="str">
            <v>APC06</v>
          </cell>
          <cell r="C682" t="str">
            <v>CAP30</v>
          </cell>
          <cell r="D682" t="str">
            <v>De    70  pares</v>
          </cell>
          <cell r="E682" t="str">
            <v>U</v>
          </cell>
          <cell r="F682" t="str">
            <v>NA</v>
          </cell>
          <cell r="G682" t="str">
            <v>NA</v>
          </cell>
          <cell r="H682" t="str">
            <v>NA</v>
          </cell>
          <cell r="I682" t="str">
            <v>NA</v>
          </cell>
          <cell r="J682" t="str">
            <v>NA</v>
          </cell>
          <cell r="K682" t="str">
            <v>NA</v>
          </cell>
          <cell r="L682" t="str">
            <v>NA</v>
          </cell>
          <cell r="M682" t="str">
            <v>NA</v>
          </cell>
          <cell r="N682" t="str">
            <v>NA</v>
          </cell>
          <cell r="O682" t="str">
            <v>NA</v>
          </cell>
          <cell r="P682" t="str">
            <v>NA</v>
          </cell>
          <cell r="Q682" t="str">
            <v>NA</v>
          </cell>
          <cell r="R682" t="str">
            <v>NA</v>
          </cell>
          <cell r="S682" t="str">
            <v>NA</v>
          </cell>
          <cell r="T682" t="str">
            <v>NA</v>
          </cell>
          <cell r="U682" t="str">
            <v>NA</v>
          </cell>
          <cell r="V682" t="str">
            <v>NA</v>
          </cell>
          <cell r="W682" t="str">
            <v>NA</v>
          </cell>
          <cell r="X682" t="str">
            <v>NA</v>
          </cell>
          <cell r="Y682" t="str">
            <v>NA</v>
          </cell>
          <cell r="Z682" t="str">
            <v>NA</v>
          </cell>
          <cell r="AA682" t="str">
            <v>NA</v>
          </cell>
          <cell r="AB682" t="str">
            <v>NA</v>
          </cell>
          <cell r="AC682" t="str">
            <v>NA</v>
          </cell>
          <cell r="AD682" t="str">
            <v>NA</v>
          </cell>
          <cell r="AE682" t="str">
            <v>NA</v>
          </cell>
          <cell r="AF682" t="str">
            <v>NA</v>
          </cell>
          <cell r="AG682" t="str">
            <v>NA</v>
          </cell>
          <cell r="AH682" t="str">
            <v>NA</v>
          </cell>
          <cell r="AI682">
            <v>0</v>
          </cell>
          <cell r="AO682">
            <v>0</v>
          </cell>
          <cell r="AP682">
            <v>0</v>
          </cell>
          <cell r="AQ682">
            <v>0</v>
          </cell>
          <cell r="AR682">
            <v>0</v>
          </cell>
          <cell r="AS682">
            <v>0</v>
          </cell>
          <cell r="AT682">
            <v>0</v>
          </cell>
          <cell r="AU682">
            <v>0</v>
          </cell>
          <cell r="AV682">
            <v>0</v>
          </cell>
          <cell r="AW682">
            <v>0</v>
          </cell>
          <cell r="AX682">
            <v>0</v>
          </cell>
          <cell r="AY682">
            <v>0</v>
          </cell>
          <cell r="AZ682">
            <v>0</v>
          </cell>
          <cell r="BA682">
            <v>0</v>
          </cell>
          <cell r="BB682">
            <v>0</v>
          </cell>
          <cell r="BC682">
            <v>0</v>
          </cell>
          <cell r="BD682">
            <v>0</v>
          </cell>
          <cell r="BE682">
            <v>0</v>
          </cell>
          <cell r="BF682">
            <v>0</v>
          </cell>
          <cell r="BG682">
            <v>0</v>
          </cell>
          <cell r="BH682">
            <v>0</v>
          </cell>
          <cell r="BI682">
            <v>0</v>
          </cell>
          <cell r="BJ682">
            <v>0</v>
          </cell>
          <cell r="BK682">
            <v>0</v>
          </cell>
          <cell r="BL682">
            <v>0</v>
          </cell>
          <cell r="BM682">
            <v>0</v>
          </cell>
          <cell r="BN682">
            <v>0</v>
          </cell>
          <cell r="BO682">
            <v>0</v>
          </cell>
          <cell r="BP682">
            <v>0</v>
          </cell>
          <cell r="BQ682">
            <v>0</v>
          </cell>
          <cell r="BR682">
            <v>0</v>
          </cell>
          <cell r="BS682">
            <v>0</v>
          </cell>
          <cell r="BT682">
            <v>0</v>
          </cell>
          <cell r="BU682">
            <v>0</v>
          </cell>
          <cell r="BV682">
            <v>0</v>
          </cell>
          <cell r="BW682">
            <v>0</v>
          </cell>
          <cell r="BX682">
            <v>0</v>
          </cell>
          <cell r="BY682">
            <v>0</v>
          </cell>
          <cell r="BZ682">
            <v>0</v>
          </cell>
          <cell r="CA682">
            <v>0</v>
          </cell>
          <cell r="CB682">
            <v>0</v>
          </cell>
          <cell r="CC682">
            <v>0.05</v>
          </cell>
          <cell r="CD682">
            <v>0</v>
          </cell>
        </row>
        <row r="683">
          <cell r="B683" t="str">
            <v>APC07</v>
          </cell>
          <cell r="C683" t="str">
            <v>CAP30</v>
          </cell>
          <cell r="D683" t="str">
            <v>De   100  pares</v>
          </cell>
          <cell r="E683" t="str">
            <v>U</v>
          </cell>
          <cell r="F683" t="str">
            <v>NA</v>
          </cell>
          <cell r="G683" t="str">
            <v>NA</v>
          </cell>
          <cell r="H683" t="str">
            <v>NA</v>
          </cell>
          <cell r="I683" t="str">
            <v>NA</v>
          </cell>
          <cell r="J683" t="str">
            <v>NA</v>
          </cell>
          <cell r="K683" t="str">
            <v>NA</v>
          </cell>
          <cell r="L683" t="str">
            <v>NA</v>
          </cell>
          <cell r="M683" t="str">
            <v>NA</v>
          </cell>
          <cell r="N683" t="str">
            <v>NA</v>
          </cell>
          <cell r="O683" t="str">
            <v>NA</v>
          </cell>
          <cell r="P683" t="str">
            <v>NA</v>
          </cell>
          <cell r="Q683" t="str">
            <v>NA</v>
          </cell>
          <cell r="R683" t="str">
            <v>NA</v>
          </cell>
          <cell r="S683" t="str">
            <v>NA</v>
          </cell>
          <cell r="T683" t="str">
            <v>NA</v>
          </cell>
          <cell r="U683" t="str">
            <v>NA</v>
          </cell>
          <cell r="V683" t="str">
            <v>NA</v>
          </cell>
          <cell r="W683" t="str">
            <v>NA</v>
          </cell>
          <cell r="X683" t="str">
            <v>NA</v>
          </cell>
          <cell r="Y683" t="str">
            <v>NA</v>
          </cell>
          <cell r="Z683" t="str">
            <v>NA</v>
          </cell>
          <cell r="AA683" t="str">
            <v>NA</v>
          </cell>
          <cell r="AB683" t="str">
            <v>NA</v>
          </cell>
          <cell r="AC683" t="str">
            <v>NA</v>
          </cell>
          <cell r="AD683" t="str">
            <v>NA</v>
          </cell>
          <cell r="AE683" t="str">
            <v>NA</v>
          </cell>
          <cell r="AF683" t="str">
            <v>NA</v>
          </cell>
          <cell r="AG683" t="str">
            <v>NA</v>
          </cell>
          <cell r="AH683" t="str">
            <v>NA</v>
          </cell>
          <cell r="AI683">
            <v>0</v>
          </cell>
          <cell r="AO683">
            <v>0</v>
          </cell>
          <cell r="AP683">
            <v>0</v>
          </cell>
          <cell r="AQ683">
            <v>0</v>
          </cell>
          <cell r="AR683">
            <v>0</v>
          </cell>
          <cell r="AS683">
            <v>0</v>
          </cell>
          <cell r="AT683">
            <v>0</v>
          </cell>
          <cell r="AU683">
            <v>0</v>
          </cell>
          <cell r="AV683">
            <v>0</v>
          </cell>
          <cell r="AW683">
            <v>0</v>
          </cell>
          <cell r="AX683">
            <v>0</v>
          </cell>
          <cell r="AY683">
            <v>0</v>
          </cell>
          <cell r="AZ683">
            <v>0</v>
          </cell>
          <cell r="BA683">
            <v>0</v>
          </cell>
          <cell r="BB683">
            <v>0</v>
          </cell>
          <cell r="BC683">
            <v>0</v>
          </cell>
          <cell r="BD683">
            <v>0</v>
          </cell>
          <cell r="BE683">
            <v>0</v>
          </cell>
          <cell r="BF683">
            <v>0</v>
          </cell>
          <cell r="BG683">
            <v>0</v>
          </cell>
          <cell r="BH683">
            <v>0</v>
          </cell>
          <cell r="BI683">
            <v>0</v>
          </cell>
          <cell r="BJ683">
            <v>0</v>
          </cell>
          <cell r="BK683">
            <v>0</v>
          </cell>
          <cell r="BL683">
            <v>0</v>
          </cell>
          <cell r="BM683">
            <v>0</v>
          </cell>
          <cell r="BN683">
            <v>0</v>
          </cell>
          <cell r="BO683">
            <v>0</v>
          </cell>
          <cell r="BP683">
            <v>0</v>
          </cell>
          <cell r="BQ683">
            <v>0</v>
          </cell>
          <cell r="BR683">
            <v>0</v>
          </cell>
          <cell r="BS683">
            <v>0</v>
          </cell>
          <cell r="BT683">
            <v>0</v>
          </cell>
          <cell r="BU683">
            <v>0</v>
          </cell>
          <cell r="BV683">
            <v>0</v>
          </cell>
          <cell r="BW683">
            <v>0</v>
          </cell>
          <cell r="BX683">
            <v>0</v>
          </cell>
          <cell r="BY683">
            <v>0</v>
          </cell>
          <cell r="BZ683">
            <v>0</v>
          </cell>
          <cell r="CA683">
            <v>0</v>
          </cell>
          <cell r="CB683">
            <v>0</v>
          </cell>
          <cell r="CC683">
            <v>0.05</v>
          </cell>
          <cell r="CD683">
            <v>0</v>
          </cell>
        </row>
        <row r="684">
          <cell r="B684" t="str">
            <v>APC08</v>
          </cell>
          <cell r="C684" t="str">
            <v>CAP30</v>
          </cell>
          <cell r="D684" t="str">
            <v>De   150  pares</v>
          </cell>
          <cell r="E684" t="str">
            <v>U</v>
          </cell>
          <cell r="F684" t="str">
            <v>NA</v>
          </cell>
          <cell r="G684" t="str">
            <v>NA</v>
          </cell>
          <cell r="H684" t="str">
            <v>NA</v>
          </cell>
          <cell r="I684" t="str">
            <v>NA</v>
          </cell>
          <cell r="J684" t="str">
            <v>NA</v>
          </cell>
          <cell r="K684" t="str">
            <v>NA</v>
          </cell>
          <cell r="L684" t="str">
            <v>NA</v>
          </cell>
          <cell r="M684" t="str">
            <v>NA</v>
          </cell>
          <cell r="N684" t="str">
            <v>NA</v>
          </cell>
          <cell r="O684" t="str">
            <v>NA</v>
          </cell>
          <cell r="P684" t="str">
            <v>NA</v>
          </cell>
          <cell r="Q684" t="str">
            <v>NA</v>
          </cell>
          <cell r="R684" t="str">
            <v>NA</v>
          </cell>
          <cell r="S684" t="str">
            <v>NA</v>
          </cell>
          <cell r="T684" t="str">
            <v>NA</v>
          </cell>
          <cell r="U684" t="str">
            <v>NA</v>
          </cell>
          <cell r="V684" t="str">
            <v>NA</v>
          </cell>
          <cell r="W684" t="str">
            <v>NA</v>
          </cell>
          <cell r="X684" t="str">
            <v>NA</v>
          </cell>
          <cell r="Y684" t="str">
            <v>NA</v>
          </cell>
          <cell r="Z684" t="str">
            <v>NA</v>
          </cell>
          <cell r="AA684" t="str">
            <v>NA</v>
          </cell>
          <cell r="AB684" t="str">
            <v>NA</v>
          </cell>
          <cell r="AC684" t="str">
            <v>NA</v>
          </cell>
          <cell r="AD684" t="str">
            <v>NA</v>
          </cell>
          <cell r="AE684" t="str">
            <v>NA</v>
          </cell>
          <cell r="AF684" t="str">
            <v>NA</v>
          </cell>
          <cell r="AG684" t="str">
            <v>NA</v>
          </cell>
          <cell r="AH684" t="str">
            <v>NA</v>
          </cell>
          <cell r="AI684">
            <v>0</v>
          </cell>
          <cell r="AO684">
            <v>0</v>
          </cell>
          <cell r="AP684">
            <v>0</v>
          </cell>
          <cell r="AQ684">
            <v>0</v>
          </cell>
          <cell r="AR684">
            <v>0</v>
          </cell>
          <cell r="AS684">
            <v>0</v>
          </cell>
          <cell r="AT684">
            <v>0</v>
          </cell>
          <cell r="AU684">
            <v>0</v>
          </cell>
          <cell r="AV684">
            <v>0</v>
          </cell>
          <cell r="AW684">
            <v>0</v>
          </cell>
          <cell r="AX684">
            <v>0</v>
          </cell>
          <cell r="AY684">
            <v>0</v>
          </cell>
          <cell r="AZ684">
            <v>0</v>
          </cell>
          <cell r="BA684">
            <v>0</v>
          </cell>
          <cell r="BB684">
            <v>0</v>
          </cell>
          <cell r="BC684">
            <v>0</v>
          </cell>
          <cell r="BD684">
            <v>0</v>
          </cell>
          <cell r="BE684">
            <v>0</v>
          </cell>
          <cell r="BF684">
            <v>0</v>
          </cell>
          <cell r="BG684">
            <v>0</v>
          </cell>
          <cell r="BH684">
            <v>0</v>
          </cell>
          <cell r="BI684">
            <v>0</v>
          </cell>
          <cell r="BJ684">
            <v>0</v>
          </cell>
          <cell r="BK684">
            <v>0</v>
          </cell>
          <cell r="BL684">
            <v>0</v>
          </cell>
          <cell r="BM684">
            <v>0</v>
          </cell>
          <cell r="BN684">
            <v>0</v>
          </cell>
          <cell r="BO684">
            <v>0</v>
          </cell>
          <cell r="BP684">
            <v>0</v>
          </cell>
          <cell r="BQ684">
            <v>0</v>
          </cell>
          <cell r="BR684">
            <v>0</v>
          </cell>
          <cell r="BS684">
            <v>0</v>
          </cell>
          <cell r="BT684">
            <v>0</v>
          </cell>
          <cell r="BU684">
            <v>0</v>
          </cell>
          <cell r="BV684">
            <v>0</v>
          </cell>
          <cell r="BW684">
            <v>0</v>
          </cell>
          <cell r="BX684">
            <v>0</v>
          </cell>
          <cell r="BY684">
            <v>0</v>
          </cell>
          <cell r="BZ684">
            <v>0</v>
          </cell>
          <cell r="CA684">
            <v>0</v>
          </cell>
          <cell r="CB684">
            <v>0</v>
          </cell>
          <cell r="CC684">
            <v>0.05</v>
          </cell>
          <cell r="CD684">
            <v>0</v>
          </cell>
        </row>
        <row r="685">
          <cell r="B685" t="str">
            <v>APC09</v>
          </cell>
          <cell r="C685" t="str">
            <v>CAP30</v>
          </cell>
          <cell r="D685" t="str">
            <v>De   200  pares</v>
          </cell>
          <cell r="E685" t="str">
            <v>U</v>
          </cell>
          <cell r="F685" t="str">
            <v>NA</v>
          </cell>
          <cell r="G685" t="str">
            <v>NA</v>
          </cell>
          <cell r="H685" t="str">
            <v>NA</v>
          </cell>
          <cell r="I685" t="str">
            <v>NA</v>
          </cell>
          <cell r="J685" t="str">
            <v>NA</v>
          </cell>
          <cell r="K685" t="str">
            <v>NA</v>
          </cell>
          <cell r="L685" t="str">
            <v>NA</v>
          </cell>
          <cell r="M685" t="str">
            <v>NA</v>
          </cell>
          <cell r="N685" t="str">
            <v>NA</v>
          </cell>
          <cell r="O685" t="str">
            <v>NA</v>
          </cell>
          <cell r="P685" t="str">
            <v>NA</v>
          </cell>
          <cell r="Q685" t="str">
            <v>NA</v>
          </cell>
          <cell r="R685" t="str">
            <v>NA</v>
          </cell>
          <cell r="S685" t="str">
            <v>NA</v>
          </cell>
          <cell r="T685" t="str">
            <v>NA</v>
          </cell>
          <cell r="U685" t="str">
            <v>NA</v>
          </cell>
          <cell r="V685" t="str">
            <v>NA</v>
          </cell>
          <cell r="W685" t="str">
            <v>NA</v>
          </cell>
          <cell r="X685" t="str">
            <v>NA</v>
          </cell>
          <cell r="Y685" t="str">
            <v>NA</v>
          </cell>
          <cell r="Z685" t="str">
            <v>NA</v>
          </cell>
          <cell r="AA685" t="str">
            <v>NA</v>
          </cell>
          <cell r="AB685" t="str">
            <v>NA</v>
          </cell>
          <cell r="AC685" t="str">
            <v>NA</v>
          </cell>
          <cell r="AD685" t="str">
            <v>NA</v>
          </cell>
          <cell r="AE685" t="str">
            <v>NA</v>
          </cell>
          <cell r="AF685" t="str">
            <v>NA</v>
          </cell>
          <cell r="AG685" t="str">
            <v>NA</v>
          </cell>
          <cell r="AH685" t="str">
            <v>NA</v>
          </cell>
          <cell r="AI685">
            <v>0</v>
          </cell>
          <cell r="AO685">
            <v>0</v>
          </cell>
          <cell r="AP685">
            <v>0</v>
          </cell>
          <cell r="AQ685">
            <v>0</v>
          </cell>
          <cell r="AR685">
            <v>0</v>
          </cell>
          <cell r="AS685">
            <v>0</v>
          </cell>
          <cell r="AT685">
            <v>0</v>
          </cell>
          <cell r="AU685">
            <v>0</v>
          </cell>
          <cell r="AV685">
            <v>0</v>
          </cell>
          <cell r="AW685">
            <v>0</v>
          </cell>
          <cell r="AX685">
            <v>0</v>
          </cell>
          <cell r="AY685">
            <v>0</v>
          </cell>
          <cell r="AZ685">
            <v>0</v>
          </cell>
          <cell r="BA685">
            <v>0</v>
          </cell>
          <cell r="BB685">
            <v>0</v>
          </cell>
          <cell r="BC685">
            <v>0</v>
          </cell>
          <cell r="BD685">
            <v>0</v>
          </cell>
          <cell r="BE685">
            <v>0</v>
          </cell>
          <cell r="BF685">
            <v>0</v>
          </cell>
          <cell r="BG685">
            <v>0</v>
          </cell>
          <cell r="BH685">
            <v>0</v>
          </cell>
          <cell r="BI685">
            <v>0</v>
          </cell>
          <cell r="BJ685">
            <v>0</v>
          </cell>
          <cell r="BK685">
            <v>0</v>
          </cell>
          <cell r="BL685">
            <v>0</v>
          </cell>
          <cell r="BM685">
            <v>0</v>
          </cell>
          <cell r="BN685">
            <v>0</v>
          </cell>
          <cell r="BO685">
            <v>0</v>
          </cell>
          <cell r="BP685">
            <v>0</v>
          </cell>
          <cell r="BQ685">
            <v>0</v>
          </cell>
          <cell r="BR685">
            <v>0</v>
          </cell>
          <cell r="BS685">
            <v>0</v>
          </cell>
          <cell r="BT685">
            <v>0</v>
          </cell>
          <cell r="BU685">
            <v>0</v>
          </cell>
          <cell r="BV685">
            <v>0</v>
          </cell>
          <cell r="BW685">
            <v>0</v>
          </cell>
          <cell r="BX685">
            <v>0</v>
          </cell>
          <cell r="BY685">
            <v>0</v>
          </cell>
          <cell r="BZ685">
            <v>0</v>
          </cell>
          <cell r="CA685">
            <v>0</v>
          </cell>
          <cell r="CB685">
            <v>0</v>
          </cell>
          <cell r="CC685">
            <v>0.05</v>
          </cell>
          <cell r="CD685">
            <v>0</v>
          </cell>
        </row>
        <row r="686">
          <cell r="B686" t="str">
            <v>APC10</v>
          </cell>
          <cell r="C686" t="str">
            <v>CAP30</v>
          </cell>
          <cell r="D686" t="str">
            <v>De   300  pares</v>
          </cell>
          <cell r="E686" t="str">
            <v>U</v>
          </cell>
          <cell r="F686" t="str">
            <v>NA</v>
          </cell>
          <cell r="G686" t="str">
            <v>NA</v>
          </cell>
          <cell r="H686" t="str">
            <v>NA</v>
          </cell>
          <cell r="I686" t="str">
            <v>NA</v>
          </cell>
          <cell r="J686" t="str">
            <v>NA</v>
          </cell>
          <cell r="K686" t="str">
            <v>NA</v>
          </cell>
          <cell r="L686" t="str">
            <v>NA</v>
          </cell>
          <cell r="M686" t="str">
            <v>NA</v>
          </cell>
          <cell r="N686" t="str">
            <v>NA</v>
          </cell>
          <cell r="O686" t="str">
            <v>NA</v>
          </cell>
          <cell r="P686" t="str">
            <v>NA</v>
          </cell>
          <cell r="Q686" t="str">
            <v>NA</v>
          </cell>
          <cell r="R686" t="str">
            <v>NA</v>
          </cell>
          <cell r="S686" t="str">
            <v>NA</v>
          </cell>
          <cell r="T686" t="str">
            <v>NA</v>
          </cell>
          <cell r="U686" t="str">
            <v>NA</v>
          </cell>
          <cell r="V686" t="str">
            <v>NA</v>
          </cell>
          <cell r="W686" t="str">
            <v>NA</v>
          </cell>
          <cell r="X686" t="str">
            <v>NA</v>
          </cell>
          <cell r="Y686" t="str">
            <v>NA</v>
          </cell>
          <cell r="Z686" t="str">
            <v>NA</v>
          </cell>
          <cell r="AA686" t="str">
            <v>NA</v>
          </cell>
          <cell r="AB686" t="str">
            <v>NA</v>
          </cell>
          <cell r="AC686" t="str">
            <v>NA</v>
          </cell>
          <cell r="AD686" t="str">
            <v>NA</v>
          </cell>
          <cell r="AE686" t="str">
            <v>NA</v>
          </cell>
          <cell r="AF686" t="str">
            <v>NA</v>
          </cell>
          <cell r="AG686" t="str">
            <v>NA</v>
          </cell>
          <cell r="AH686" t="str">
            <v>NA</v>
          </cell>
          <cell r="AI686">
            <v>0</v>
          </cell>
          <cell r="AO686">
            <v>0</v>
          </cell>
          <cell r="AP686">
            <v>0</v>
          </cell>
          <cell r="AQ686">
            <v>0</v>
          </cell>
          <cell r="AR686">
            <v>0</v>
          </cell>
          <cell r="AS686">
            <v>0</v>
          </cell>
          <cell r="AT686">
            <v>0</v>
          </cell>
          <cell r="AU686">
            <v>0</v>
          </cell>
          <cell r="AV686">
            <v>0</v>
          </cell>
          <cell r="AW686">
            <v>0</v>
          </cell>
          <cell r="AX686">
            <v>0</v>
          </cell>
          <cell r="AY686">
            <v>0</v>
          </cell>
          <cell r="AZ686">
            <v>0</v>
          </cell>
          <cell r="BA686">
            <v>0</v>
          </cell>
          <cell r="BB686">
            <v>0</v>
          </cell>
          <cell r="BC686">
            <v>0</v>
          </cell>
          <cell r="BD686">
            <v>0</v>
          </cell>
          <cell r="BE686">
            <v>0</v>
          </cell>
          <cell r="BF686">
            <v>0</v>
          </cell>
          <cell r="BG686">
            <v>0</v>
          </cell>
          <cell r="BH686">
            <v>0</v>
          </cell>
          <cell r="BI686">
            <v>0</v>
          </cell>
          <cell r="BJ686">
            <v>0</v>
          </cell>
          <cell r="BK686">
            <v>0</v>
          </cell>
          <cell r="BL686">
            <v>0</v>
          </cell>
          <cell r="BM686">
            <v>0</v>
          </cell>
          <cell r="BN686">
            <v>0</v>
          </cell>
          <cell r="BO686">
            <v>0</v>
          </cell>
          <cell r="BP686">
            <v>0</v>
          </cell>
          <cell r="BQ686">
            <v>0</v>
          </cell>
          <cell r="BR686">
            <v>0</v>
          </cell>
          <cell r="BS686">
            <v>0</v>
          </cell>
          <cell r="BT686">
            <v>0</v>
          </cell>
          <cell r="BU686">
            <v>0</v>
          </cell>
          <cell r="BV686">
            <v>0</v>
          </cell>
          <cell r="BW686">
            <v>0</v>
          </cell>
          <cell r="BX686">
            <v>0</v>
          </cell>
          <cell r="BY686">
            <v>0</v>
          </cell>
          <cell r="BZ686">
            <v>0</v>
          </cell>
          <cell r="CA686">
            <v>0</v>
          </cell>
          <cell r="CB686">
            <v>0</v>
          </cell>
          <cell r="CC686">
            <v>0.05</v>
          </cell>
          <cell r="CD686">
            <v>0</v>
          </cell>
        </row>
        <row r="687">
          <cell r="B687" t="str">
            <v>APC11</v>
          </cell>
          <cell r="C687" t="str">
            <v>CAP30</v>
          </cell>
          <cell r="D687" t="str">
            <v>De   400  pares</v>
          </cell>
          <cell r="E687" t="str">
            <v>U</v>
          </cell>
          <cell r="F687" t="str">
            <v>NA</v>
          </cell>
          <cell r="G687" t="str">
            <v>NA</v>
          </cell>
          <cell r="H687" t="str">
            <v>NA</v>
          </cell>
          <cell r="I687" t="str">
            <v>NA</v>
          </cell>
          <cell r="J687" t="str">
            <v>NA</v>
          </cell>
          <cell r="K687" t="str">
            <v>NA</v>
          </cell>
          <cell r="L687" t="str">
            <v>NA</v>
          </cell>
          <cell r="M687" t="str">
            <v>NA</v>
          </cell>
          <cell r="N687" t="str">
            <v>NA</v>
          </cell>
          <cell r="O687" t="str">
            <v>NA</v>
          </cell>
          <cell r="P687" t="str">
            <v>NA</v>
          </cell>
          <cell r="Q687" t="str">
            <v>NA</v>
          </cell>
          <cell r="R687" t="str">
            <v>NA</v>
          </cell>
          <cell r="S687" t="str">
            <v>NA</v>
          </cell>
          <cell r="T687" t="str">
            <v>NA</v>
          </cell>
          <cell r="U687" t="str">
            <v>NA</v>
          </cell>
          <cell r="V687" t="str">
            <v>NA</v>
          </cell>
          <cell r="W687" t="str">
            <v>NA</v>
          </cell>
          <cell r="X687" t="str">
            <v>NA</v>
          </cell>
          <cell r="Y687" t="str">
            <v>NA</v>
          </cell>
          <cell r="Z687" t="str">
            <v>NA</v>
          </cell>
          <cell r="AA687" t="str">
            <v>NA</v>
          </cell>
          <cell r="AB687" t="str">
            <v>NA</v>
          </cell>
          <cell r="AC687" t="str">
            <v>NA</v>
          </cell>
          <cell r="AD687" t="str">
            <v>NA</v>
          </cell>
          <cell r="AE687" t="str">
            <v>NA</v>
          </cell>
          <cell r="AF687" t="str">
            <v>NA</v>
          </cell>
          <cell r="AG687" t="str">
            <v>NA</v>
          </cell>
          <cell r="AH687" t="str">
            <v>NA</v>
          </cell>
          <cell r="AI687">
            <v>0</v>
          </cell>
          <cell r="AO687">
            <v>0</v>
          </cell>
          <cell r="AP687">
            <v>0</v>
          </cell>
          <cell r="AQ687">
            <v>0</v>
          </cell>
          <cell r="AR687">
            <v>0</v>
          </cell>
          <cell r="AS687">
            <v>0</v>
          </cell>
          <cell r="AT687">
            <v>0</v>
          </cell>
          <cell r="AU687">
            <v>0</v>
          </cell>
          <cell r="AV687">
            <v>0</v>
          </cell>
          <cell r="AW687">
            <v>0</v>
          </cell>
          <cell r="AX687">
            <v>0</v>
          </cell>
          <cell r="AY687">
            <v>0</v>
          </cell>
          <cell r="AZ687">
            <v>0</v>
          </cell>
          <cell r="BA687">
            <v>0</v>
          </cell>
          <cell r="BB687">
            <v>0</v>
          </cell>
          <cell r="BC687">
            <v>0</v>
          </cell>
          <cell r="BD687">
            <v>0</v>
          </cell>
          <cell r="BE687">
            <v>0</v>
          </cell>
          <cell r="BF687">
            <v>0</v>
          </cell>
          <cell r="BG687">
            <v>0</v>
          </cell>
          <cell r="BH687">
            <v>0</v>
          </cell>
          <cell r="BI687">
            <v>0</v>
          </cell>
          <cell r="BJ687">
            <v>0</v>
          </cell>
          <cell r="BK687">
            <v>0</v>
          </cell>
          <cell r="BL687">
            <v>0</v>
          </cell>
          <cell r="BM687">
            <v>0</v>
          </cell>
          <cell r="BN687">
            <v>0</v>
          </cell>
          <cell r="BO687">
            <v>0</v>
          </cell>
          <cell r="BP687">
            <v>0</v>
          </cell>
          <cell r="BQ687">
            <v>0</v>
          </cell>
          <cell r="BR687">
            <v>0</v>
          </cell>
          <cell r="BS687">
            <v>0</v>
          </cell>
          <cell r="BT687">
            <v>0</v>
          </cell>
          <cell r="BU687">
            <v>0</v>
          </cell>
          <cell r="BV687">
            <v>0</v>
          </cell>
          <cell r="BW687">
            <v>0</v>
          </cell>
          <cell r="BX687">
            <v>0</v>
          </cell>
          <cell r="BY687">
            <v>0</v>
          </cell>
          <cell r="BZ687">
            <v>0</v>
          </cell>
          <cell r="CA687">
            <v>0</v>
          </cell>
          <cell r="CB687">
            <v>0</v>
          </cell>
          <cell r="CC687">
            <v>0.05</v>
          </cell>
          <cell r="CD687">
            <v>0</v>
          </cell>
        </row>
        <row r="688">
          <cell r="B688" t="str">
            <v>APC12</v>
          </cell>
          <cell r="C688" t="str">
            <v>CAP30</v>
          </cell>
          <cell r="D688" t="str">
            <v>De   500  pares</v>
          </cell>
          <cell r="E688" t="str">
            <v>U</v>
          </cell>
          <cell r="F688" t="str">
            <v>NA</v>
          </cell>
          <cell r="G688" t="str">
            <v>NA</v>
          </cell>
          <cell r="H688" t="str">
            <v>NA</v>
          </cell>
          <cell r="I688" t="str">
            <v>NA</v>
          </cell>
          <cell r="J688" t="str">
            <v>NA</v>
          </cell>
          <cell r="K688" t="str">
            <v>NA</v>
          </cell>
          <cell r="L688" t="str">
            <v>NA</v>
          </cell>
          <cell r="M688" t="str">
            <v>NA</v>
          </cell>
          <cell r="N688" t="str">
            <v>NA</v>
          </cell>
          <cell r="O688" t="str">
            <v>NA</v>
          </cell>
          <cell r="P688" t="str">
            <v>NA</v>
          </cell>
          <cell r="Q688" t="str">
            <v>NA</v>
          </cell>
          <cell r="R688" t="str">
            <v>NA</v>
          </cell>
          <cell r="S688" t="str">
            <v>NA</v>
          </cell>
          <cell r="T688" t="str">
            <v>NA</v>
          </cell>
          <cell r="U688" t="str">
            <v>NA</v>
          </cell>
          <cell r="V688" t="str">
            <v>NA</v>
          </cell>
          <cell r="W688" t="str">
            <v>NA</v>
          </cell>
          <cell r="X688" t="str">
            <v>NA</v>
          </cell>
          <cell r="Y688" t="str">
            <v>NA</v>
          </cell>
          <cell r="Z688" t="str">
            <v>NA</v>
          </cell>
          <cell r="AA688" t="str">
            <v>NA</v>
          </cell>
          <cell r="AB688" t="str">
            <v>NA</v>
          </cell>
          <cell r="AC688" t="str">
            <v>NA</v>
          </cell>
          <cell r="AD688" t="str">
            <v>NA</v>
          </cell>
          <cell r="AE688" t="str">
            <v>NA</v>
          </cell>
          <cell r="AF688" t="str">
            <v>NA</v>
          </cell>
          <cell r="AG688" t="str">
            <v>NA</v>
          </cell>
          <cell r="AH688" t="str">
            <v>NA</v>
          </cell>
          <cell r="AI688">
            <v>0</v>
          </cell>
          <cell r="AO688">
            <v>0</v>
          </cell>
          <cell r="AP688">
            <v>0</v>
          </cell>
          <cell r="AQ688">
            <v>0</v>
          </cell>
          <cell r="AR688">
            <v>0</v>
          </cell>
          <cell r="AS688">
            <v>0</v>
          </cell>
          <cell r="AT688">
            <v>0</v>
          </cell>
          <cell r="AU688">
            <v>0</v>
          </cell>
          <cell r="AV688">
            <v>0</v>
          </cell>
          <cell r="AW688">
            <v>0</v>
          </cell>
          <cell r="AX688">
            <v>0</v>
          </cell>
          <cell r="AY688">
            <v>0</v>
          </cell>
          <cell r="AZ688">
            <v>0</v>
          </cell>
          <cell r="BA688">
            <v>0</v>
          </cell>
          <cell r="BB688">
            <v>0</v>
          </cell>
          <cell r="BC688">
            <v>0</v>
          </cell>
          <cell r="BD688">
            <v>0</v>
          </cell>
          <cell r="BE688">
            <v>0</v>
          </cell>
          <cell r="BF688">
            <v>0</v>
          </cell>
          <cell r="BG688">
            <v>0</v>
          </cell>
          <cell r="BH688">
            <v>0</v>
          </cell>
          <cell r="BI688">
            <v>0</v>
          </cell>
          <cell r="BJ688">
            <v>0</v>
          </cell>
          <cell r="BK688">
            <v>0</v>
          </cell>
          <cell r="BL688">
            <v>0</v>
          </cell>
          <cell r="BM688">
            <v>0</v>
          </cell>
          <cell r="BN688">
            <v>0</v>
          </cell>
          <cell r="BO688">
            <v>0</v>
          </cell>
          <cell r="BP688">
            <v>0</v>
          </cell>
          <cell r="BQ688">
            <v>0</v>
          </cell>
          <cell r="BR688">
            <v>0</v>
          </cell>
          <cell r="BS688">
            <v>0</v>
          </cell>
          <cell r="BT688">
            <v>0</v>
          </cell>
          <cell r="BU688">
            <v>0</v>
          </cell>
          <cell r="BV688">
            <v>0</v>
          </cell>
          <cell r="BW688">
            <v>0</v>
          </cell>
          <cell r="BX688">
            <v>0</v>
          </cell>
          <cell r="BY688">
            <v>0</v>
          </cell>
          <cell r="BZ688">
            <v>0</v>
          </cell>
          <cell r="CA688">
            <v>0</v>
          </cell>
          <cell r="CB688">
            <v>0</v>
          </cell>
          <cell r="CC688">
            <v>0.05</v>
          </cell>
          <cell r="CD688">
            <v>0</v>
          </cell>
        </row>
        <row r="689">
          <cell r="B689" t="str">
            <v>APC13</v>
          </cell>
          <cell r="C689" t="str">
            <v>CAP30</v>
          </cell>
          <cell r="D689" t="str">
            <v>De   600  pares</v>
          </cell>
          <cell r="E689" t="str">
            <v>U</v>
          </cell>
          <cell r="F689" t="str">
            <v>NA</v>
          </cell>
          <cell r="G689" t="str">
            <v>NA</v>
          </cell>
          <cell r="H689" t="str">
            <v>NA</v>
          </cell>
          <cell r="I689" t="str">
            <v>NA</v>
          </cell>
          <cell r="J689" t="str">
            <v>NA</v>
          </cell>
          <cell r="K689" t="str">
            <v>NA</v>
          </cell>
          <cell r="L689" t="str">
            <v>NA</v>
          </cell>
          <cell r="M689" t="str">
            <v>NA</v>
          </cell>
          <cell r="N689" t="str">
            <v>NA</v>
          </cell>
          <cell r="O689" t="str">
            <v>NA</v>
          </cell>
          <cell r="P689" t="str">
            <v>NA</v>
          </cell>
          <cell r="Q689" t="str">
            <v>NA</v>
          </cell>
          <cell r="R689" t="str">
            <v>NA</v>
          </cell>
          <cell r="S689" t="str">
            <v>NA</v>
          </cell>
          <cell r="T689" t="str">
            <v>NA</v>
          </cell>
          <cell r="U689" t="str">
            <v>NA</v>
          </cell>
          <cell r="V689" t="str">
            <v>NA</v>
          </cell>
          <cell r="W689" t="str">
            <v>NA</v>
          </cell>
          <cell r="X689" t="str">
            <v>NA</v>
          </cell>
          <cell r="Y689" t="str">
            <v>NA</v>
          </cell>
          <cell r="Z689" t="str">
            <v>NA</v>
          </cell>
          <cell r="AA689" t="str">
            <v>NA</v>
          </cell>
          <cell r="AB689" t="str">
            <v>NA</v>
          </cell>
          <cell r="AC689" t="str">
            <v>NA</v>
          </cell>
          <cell r="AD689" t="str">
            <v>NA</v>
          </cell>
          <cell r="AE689" t="str">
            <v>NA</v>
          </cell>
          <cell r="AF689" t="str">
            <v>NA</v>
          </cell>
          <cell r="AG689" t="str">
            <v>NA</v>
          </cell>
          <cell r="AH689" t="str">
            <v>NA</v>
          </cell>
          <cell r="AI689">
            <v>0</v>
          </cell>
          <cell r="AO689">
            <v>0</v>
          </cell>
          <cell r="AP689">
            <v>0</v>
          </cell>
          <cell r="AQ689">
            <v>0</v>
          </cell>
          <cell r="AR689">
            <v>0</v>
          </cell>
          <cell r="AS689">
            <v>0</v>
          </cell>
          <cell r="AT689">
            <v>0</v>
          </cell>
          <cell r="AU689">
            <v>0</v>
          </cell>
          <cell r="AV689">
            <v>0</v>
          </cell>
          <cell r="AW689">
            <v>0</v>
          </cell>
          <cell r="AX689">
            <v>0</v>
          </cell>
          <cell r="AY689">
            <v>0</v>
          </cell>
          <cell r="AZ689">
            <v>0</v>
          </cell>
          <cell r="BA689">
            <v>0</v>
          </cell>
          <cell r="BB689">
            <v>0</v>
          </cell>
          <cell r="BC689">
            <v>0</v>
          </cell>
          <cell r="BD689">
            <v>0</v>
          </cell>
          <cell r="BE689">
            <v>0</v>
          </cell>
          <cell r="BF689">
            <v>0</v>
          </cell>
          <cell r="BG689">
            <v>0</v>
          </cell>
          <cell r="BH689">
            <v>0</v>
          </cell>
          <cell r="BI689">
            <v>0</v>
          </cell>
          <cell r="BJ689">
            <v>0</v>
          </cell>
          <cell r="BK689">
            <v>0</v>
          </cell>
          <cell r="BL689">
            <v>0</v>
          </cell>
          <cell r="BM689">
            <v>0</v>
          </cell>
          <cell r="BN689">
            <v>0</v>
          </cell>
          <cell r="BO689">
            <v>0</v>
          </cell>
          <cell r="BP689">
            <v>0</v>
          </cell>
          <cell r="BQ689">
            <v>0</v>
          </cell>
          <cell r="BR689">
            <v>0</v>
          </cell>
          <cell r="BS689">
            <v>0</v>
          </cell>
          <cell r="BT689">
            <v>0</v>
          </cell>
          <cell r="BU689">
            <v>0</v>
          </cell>
          <cell r="BV689">
            <v>0</v>
          </cell>
          <cell r="BW689">
            <v>0</v>
          </cell>
          <cell r="BX689">
            <v>0</v>
          </cell>
          <cell r="BY689">
            <v>0</v>
          </cell>
          <cell r="BZ689">
            <v>0</v>
          </cell>
          <cell r="CA689">
            <v>0</v>
          </cell>
          <cell r="CB689">
            <v>0</v>
          </cell>
          <cell r="CC689">
            <v>0.05</v>
          </cell>
          <cell r="CD689">
            <v>0</v>
          </cell>
        </row>
        <row r="690">
          <cell r="B690" t="str">
            <v>APC14</v>
          </cell>
          <cell r="C690" t="str">
            <v>CAP30</v>
          </cell>
          <cell r="D690" t="str">
            <v>De   900  pares</v>
          </cell>
          <cell r="E690" t="str">
            <v>U</v>
          </cell>
          <cell r="F690" t="str">
            <v>NA</v>
          </cell>
          <cell r="G690" t="str">
            <v>NA</v>
          </cell>
          <cell r="H690" t="str">
            <v>NA</v>
          </cell>
          <cell r="I690" t="str">
            <v>NA</v>
          </cell>
          <cell r="J690" t="str">
            <v>NA</v>
          </cell>
          <cell r="K690" t="str">
            <v>NA</v>
          </cell>
          <cell r="L690" t="str">
            <v>NA</v>
          </cell>
          <cell r="M690" t="str">
            <v>NA</v>
          </cell>
          <cell r="N690" t="str">
            <v>NA</v>
          </cell>
          <cell r="O690" t="str">
            <v>NA</v>
          </cell>
          <cell r="P690" t="str">
            <v>NA</v>
          </cell>
          <cell r="Q690" t="str">
            <v>NA</v>
          </cell>
          <cell r="R690" t="str">
            <v>NA</v>
          </cell>
          <cell r="S690" t="str">
            <v>NA</v>
          </cell>
          <cell r="T690" t="str">
            <v>NA</v>
          </cell>
          <cell r="U690" t="str">
            <v>NA</v>
          </cell>
          <cell r="V690" t="str">
            <v>NA</v>
          </cell>
          <cell r="W690" t="str">
            <v>NA</v>
          </cell>
          <cell r="X690" t="str">
            <v>NA</v>
          </cell>
          <cell r="Y690" t="str">
            <v>NA</v>
          </cell>
          <cell r="Z690" t="str">
            <v>NA</v>
          </cell>
          <cell r="AA690" t="str">
            <v>NA</v>
          </cell>
          <cell r="AB690" t="str">
            <v>NA</v>
          </cell>
          <cell r="AC690" t="str">
            <v>NA</v>
          </cell>
          <cell r="AD690" t="str">
            <v>NA</v>
          </cell>
          <cell r="AE690" t="str">
            <v>NA</v>
          </cell>
          <cell r="AF690" t="str">
            <v>NA</v>
          </cell>
          <cell r="AG690" t="str">
            <v>NA</v>
          </cell>
          <cell r="AH690" t="str">
            <v>NA</v>
          </cell>
          <cell r="AI690">
            <v>0</v>
          </cell>
          <cell r="AO690">
            <v>0</v>
          </cell>
          <cell r="AP690">
            <v>0</v>
          </cell>
          <cell r="AQ690">
            <v>0</v>
          </cell>
          <cell r="AR690">
            <v>0</v>
          </cell>
          <cell r="AS690">
            <v>0</v>
          </cell>
          <cell r="AT690">
            <v>0</v>
          </cell>
          <cell r="AU690">
            <v>0</v>
          </cell>
          <cell r="AV690">
            <v>0</v>
          </cell>
          <cell r="AW690">
            <v>0</v>
          </cell>
          <cell r="AX690">
            <v>0</v>
          </cell>
          <cell r="AY690">
            <v>0</v>
          </cell>
          <cell r="AZ690">
            <v>0</v>
          </cell>
          <cell r="BA690">
            <v>0</v>
          </cell>
          <cell r="BB690">
            <v>0</v>
          </cell>
          <cell r="BC690">
            <v>0</v>
          </cell>
          <cell r="BD690">
            <v>0</v>
          </cell>
          <cell r="BE690">
            <v>0</v>
          </cell>
          <cell r="BF690">
            <v>0</v>
          </cell>
          <cell r="BG690">
            <v>0</v>
          </cell>
          <cell r="BH690">
            <v>0</v>
          </cell>
          <cell r="BI690">
            <v>0</v>
          </cell>
          <cell r="BJ690">
            <v>0</v>
          </cell>
          <cell r="BK690">
            <v>0</v>
          </cell>
          <cell r="BL690">
            <v>0</v>
          </cell>
          <cell r="BM690">
            <v>0</v>
          </cell>
          <cell r="BN690">
            <v>0</v>
          </cell>
          <cell r="BO690">
            <v>0</v>
          </cell>
          <cell r="BP690">
            <v>0</v>
          </cell>
          <cell r="BQ690">
            <v>0</v>
          </cell>
          <cell r="BR690">
            <v>0</v>
          </cell>
          <cell r="BS690">
            <v>0</v>
          </cell>
          <cell r="BT690">
            <v>0</v>
          </cell>
          <cell r="BU690">
            <v>0</v>
          </cell>
          <cell r="BV690">
            <v>0</v>
          </cell>
          <cell r="BW690">
            <v>0</v>
          </cell>
          <cell r="BX690">
            <v>0</v>
          </cell>
          <cell r="BY690">
            <v>0</v>
          </cell>
          <cell r="BZ690">
            <v>0</v>
          </cell>
          <cell r="CA690">
            <v>0</v>
          </cell>
          <cell r="CB690">
            <v>0</v>
          </cell>
          <cell r="CC690">
            <v>0.05</v>
          </cell>
          <cell r="CD690">
            <v>0</v>
          </cell>
        </row>
        <row r="691">
          <cell r="B691" t="str">
            <v>APC15</v>
          </cell>
          <cell r="C691" t="str">
            <v>CAP30</v>
          </cell>
          <cell r="D691" t="str">
            <v>De  1200  pares</v>
          </cell>
          <cell r="E691" t="str">
            <v>U</v>
          </cell>
          <cell r="F691" t="str">
            <v>NA</v>
          </cell>
          <cell r="G691" t="str">
            <v>NA</v>
          </cell>
          <cell r="H691" t="str">
            <v>NA</v>
          </cell>
          <cell r="I691" t="str">
            <v>NA</v>
          </cell>
          <cell r="J691" t="str">
            <v>NA</v>
          </cell>
          <cell r="K691" t="str">
            <v>NA</v>
          </cell>
          <cell r="L691" t="str">
            <v>NA</v>
          </cell>
          <cell r="M691" t="str">
            <v>NA</v>
          </cell>
          <cell r="N691" t="str">
            <v>NA</v>
          </cell>
          <cell r="O691" t="str">
            <v>NA</v>
          </cell>
          <cell r="P691" t="str">
            <v>NA</v>
          </cell>
          <cell r="Q691" t="str">
            <v>NA</v>
          </cell>
          <cell r="R691" t="str">
            <v>NA</v>
          </cell>
          <cell r="S691" t="str">
            <v>NA</v>
          </cell>
          <cell r="T691" t="str">
            <v>NA</v>
          </cell>
          <cell r="U691" t="str">
            <v>NA</v>
          </cell>
          <cell r="V691" t="str">
            <v>NA</v>
          </cell>
          <cell r="W691" t="str">
            <v>NA</v>
          </cell>
          <cell r="X691" t="str">
            <v>NA</v>
          </cell>
          <cell r="Y691" t="str">
            <v>NA</v>
          </cell>
          <cell r="Z691" t="str">
            <v>NA</v>
          </cell>
          <cell r="AA691" t="str">
            <v>NA</v>
          </cell>
          <cell r="AB691" t="str">
            <v>NA</v>
          </cell>
          <cell r="AC691" t="str">
            <v>NA</v>
          </cell>
          <cell r="AD691" t="str">
            <v>NA</v>
          </cell>
          <cell r="AE691" t="str">
            <v>NA</v>
          </cell>
          <cell r="AF691" t="str">
            <v>NA</v>
          </cell>
          <cell r="AG691" t="str">
            <v>NA</v>
          </cell>
          <cell r="AH691" t="str">
            <v>NA</v>
          </cell>
          <cell r="AI691">
            <v>0</v>
          </cell>
          <cell r="AO691">
            <v>0</v>
          </cell>
          <cell r="AP691">
            <v>0</v>
          </cell>
          <cell r="AQ691">
            <v>0</v>
          </cell>
          <cell r="AR691">
            <v>0</v>
          </cell>
          <cell r="AS691">
            <v>0</v>
          </cell>
          <cell r="AT691">
            <v>0</v>
          </cell>
          <cell r="AU691">
            <v>0</v>
          </cell>
          <cell r="AV691">
            <v>0</v>
          </cell>
          <cell r="AW691">
            <v>0</v>
          </cell>
          <cell r="AX691">
            <v>0</v>
          </cell>
          <cell r="AY691">
            <v>0</v>
          </cell>
          <cell r="AZ691">
            <v>0</v>
          </cell>
          <cell r="BA691">
            <v>0</v>
          </cell>
          <cell r="BB691">
            <v>0</v>
          </cell>
          <cell r="BC691">
            <v>0</v>
          </cell>
          <cell r="BD691">
            <v>0</v>
          </cell>
          <cell r="BE691">
            <v>0</v>
          </cell>
          <cell r="BF691">
            <v>0</v>
          </cell>
          <cell r="BG691">
            <v>0</v>
          </cell>
          <cell r="BH691">
            <v>0</v>
          </cell>
          <cell r="BI691">
            <v>0</v>
          </cell>
          <cell r="BJ691">
            <v>0</v>
          </cell>
          <cell r="BK691">
            <v>0</v>
          </cell>
          <cell r="BL691">
            <v>0</v>
          </cell>
          <cell r="BM691">
            <v>0</v>
          </cell>
          <cell r="BN691">
            <v>0</v>
          </cell>
          <cell r="BO691">
            <v>0</v>
          </cell>
          <cell r="BP691">
            <v>0</v>
          </cell>
          <cell r="BQ691">
            <v>0</v>
          </cell>
          <cell r="BR691">
            <v>0</v>
          </cell>
          <cell r="BS691">
            <v>0</v>
          </cell>
          <cell r="BT691">
            <v>0</v>
          </cell>
          <cell r="BU691">
            <v>0</v>
          </cell>
          <cell r="BV691">
            <v>0</v>
          </cell>
          <cell r="BW691">
            <v>0</v>
          </cell>
          <cell r="BX691">
            <v>0</v>
          </cell>
          <cell r="BY691">
            <v>0</v>
          </cell>
          <cell r="BZ691">
            <v>0</v>
          </cell>
          <cell r="CA691">
            <v>0</v>
          </cell>
          <cell r="CB691">
            <v>0</v>
          </cell>
          <cell r="CC691">
            <v>0.05</v>
          </cell>
          <cell r="CD691">
            <v>0</v>
          </cell>
        </row>
        <row r="692">
          <cell r="B692" t="str">
            <v>APC16</v>
          </cell>
          <cell r="C692" t="str">
            <v>CAP30</v>
          </cell>
          <cell r="D692" t="str">
            <v>De  1800  pares</v>
          </cell>
          <cell r="E692" t="str">
            <v>U</v>
          </cell>
          <cell r="F692" t="str">
            <v>NA</v>
          </cell>
          <cell r="G692" t="str">
            <v>NA</v>
          </cell>
          <cell r="H692" t="str">
            <v>NA</v>
          </cell>
          <cell r="I692" t="str">
            <v>NA</v>
          </cell>
          <cell r="J692" t="str">
            <v>NA</v>
          </cell>
          <cell r="K692" t="str">
            <v>NA</v>
          </cell>
          <cell r="L692" t="str">
            <v>NA</v>
          </cell>
          <cell r="M692" t="str">
            <v>NA</v>
          </cell>
          <cell r="N692" t="str">
            <v>NA</v>
          </cell>
          <cell r="O692" t="str">
            <v>NA</v>
          </cell>
          <cell r="P692" t="str">
            <v>NA</v>
          </cell>
          <cell r="Q692" t="str">
            <v>NA</v>
          </cell>
          <cell r="R692" t="str">
            <v>NA</v>
          </cell>
          <cell r="S692" t="str">
            <v>NA</v>
          </cell>
          <cell r="T692" t="str">
            <v>NA</v>
          </cell>
          <cell r="U692" t="str">
            <v>NA</v>
          </cell>
          <cell r="V692" t="str">
            <v>NA</v>
          </cell>
          <cell r="W692" t="str">
            <v>NA</v>
          </cell>
          <cell r="X692" t="str">
            <v>NA</v>
          </cell>
          <cell r="Y692" t="str">
            <v>NA</v>
          </cell>
          <cell r="Z692" t="str">
            <v>NA</v>
          </cell>
          <cell r="AA692" t="str">
            <v>NA</v>
          </cell>
          <cell r="AB692" t="str">
            <v>NA</v>
          </cell>
          <cell r="AC692" t="str">
            <v>NA</v>
          </cell>
          <cell r="AD692" t="str">
            <v>NA</v>
          </cell>
          <cell r="AE692" t="str">
            <v>NA</v>
          </cell>
          <cell r="AF692" t="str">
            <v>NA</v>
          </cell>
          <cell r="AG692" t="str">
            <v>NA</v>
          </cell>
          <cell r="AH692" t="str">
            <v>NA</v>
          </cell>
          <cell r="AI692">
            <v>0</v>
          </cell>
          <cell r="AO692">
            <v>0</v>
          </cell>
          <cell r="AP692">
            <v>0</v>
          </cell>
          <cell r="AQ692">
            <v>0</v>
          </cell>
          <cell r="AR692">
            <v>0</v>
          </cell>
          <cell r="AS692">
            <v>0</v>
          </cell>
          <cell r="AT692">
            <v>0</v>
          </cell>
          <cell r="AU692">
            <v>0</v>
          </cell>
          <cell r="AV692">
            <v>0</v>
          </cell>
          <cell r="AW692">
            <v>0</v>
          </cell>
          <cell r="AX692">
            <v>0</v>
          </cell>
          <cell r="AY692">
            <v>0</v>
          </cell>
          <cell r="AZ692">
            <v>0</v>
          </cell>
          <cell r="BA692">
            <v>0</v>
          </cell>
          <cell r="BB692">
            <v>0</v>
          </cell>
          <cell r="BC692">
            <v>0</v>
          </cell>
          <cell r="BD692">
            <v>0</v>
          </cell>
          <cell r="BE692">
            <v>0</v>
          </cell>
          <cell r="BF692">
            <v>0</v>
          </cell>
          <cell r="BG692">
            <v>0</v>
          </cell>
          <cell r="BH692">
            <v>0</v>
          </cell>
          <cell r="BI692">
            <v>0</v>
          </cell>
          <cell r="BJ692">
            <v>0</v>
          </cell>
          <cell r="BK692">
            <v>0</v>
          </cell>
          <cell r="BL692">
            <v>0</v>
          </cell>
          <cell r="BM692">
            <v>0</v>
          </cell>
          <cell r="BN692">
            <v>0</v>
          </cell>
          <cell r="BO692">
            <v>0</v>
          </cell>
          <cell r="BP692">
            <v>0</v>
          </cell>
          <cell r="BQ692">
            <v>0</v>
          </cell>
          <cell r="BR692">
            <v>0</v>
          </cell>
          <cell r="BS692">
            <v>0</v>
          </cell>
          <cell r="BT692">
            <v>0</v>
          </cell>
          <cell r="BU692">
            <v>0</v>
          </cell>
          <cell r="BV692">
            <v>0</v>
          </cell>
          <cell r="BW692">
            <v>0</v>
          </cell>
          <cell r="BX692">
            <v>0</v>
          </cell>
          <cell r="BY692">
            <v>0</v>
          </cell>
          <cell r="BZ692">
            <v>0</v>
          </cell>
          <cell r="CA692">
            <v>0</v>
          </cell>
          <cell r="CB692">
            <v>0</v>
          </cell>
          <cell r="CC692">
            <v>0.05</v>
          </cell>
          <cell r="CD692">
            <v>0</v>
          </cell>
        </row>
        <row r="693">
          <cell r="B693" t="str">
            <v>APC17</v>
          </cell>
          <cell r="C693" t="str">
            <v>CAP30</v>
          </cell>
          <cell r="D693" t="str">
            <v>De  2400  pares</v>
          </cell>
          <cell r="E693" t="str">
            <v>U</v>
          </cell>
          <cell r="F693" t="str">
            <v>NA</v>
          </cell>
          <cell r="G693" t="str">
            <v>NA</v>
          </cell>
          <cell r="H693" t="str">
            <v>NA</v>
          </cell>
          <cell r="I693" t="str">
            <v>NA</v>
          </cell>
          <cell r="J693" t="str">
            <v>NA</v>
          </cell>
          <cell r="K693" t="str">
            <v>NA</v>
          </cell>
          <cell r="L693" t="str">
            <v>NA</v>
          </cell>
          <cell r="M693" t="str">
            <v>NA</v>
          </cell>
          <cell r="N693" t="str">
            <v>NA</v>
          </cell>
          <cell r="O693" t="str">
            <v>NA</v>
          </cell>
          <cell r="P693" t="str">
            <v>NA</v>
          </cell>
          <cell r="Q693" t="str">
            <v>NA</v>
          </cell>
          <cell r="R693" t="str">
            <v>NA</v>
          </cell>
          <cell r="S693" t="str">
            <v>NA</v>
          </cell>
          <cell r="T693" t="str">
            <v>NA</v>
          </cell>
          <cell r="U693" t="str">
            <v>NA</v>
          </cell>
          <cell r="V693" t="str">
            <v>NA</v>
          </cell>
          <cell r="W693" t="str">
            <v>NA</v>
          </cell>
          <cell r="X693" t="str">
            <v>NA</v>
          </cell>
          <cell r="Y693" t="str">
            <v>NA</v>
          </cell>
          <cell r="Z693" t="str">
            <v>NA</v>
          </cell>
          <cell r="AA693" t="str">
            <v>NA</v>
          </cell>
          <cell r="AB693" t="str">
            <v>NA</v>
          </cell>
          <cell r="AC693" t="str">
            <v>NA</v>
          </cell>
          <cell r="AD693" t="str">
            <v>NA</v>
          </cell>
          <cell r="AE693" t="str">
            <v>NA</v>
          </cell>
          <cell r="AF693" t="str">
            <v>NA</v>
          </cell>
          <cell r="AG693" t="str">
            <v>NA</v>
          </cell>
          <cell r="AH693" t="str">
            <v>NA</v>
          </cell>
          <cell r="AI693">
            <v>0</v>
          </cell>
          <cell r="AO693">
            <v>0</v>
          </cell>
          <cell r="AP693">
            <v>0</v>
          </cell>
          <cell r="AQ693">
            <v>0</v>
          </cell>
          <cell r="AR693">
            <v>0</v>
          </cell>
          <cell r="AS693">
            <v>0</v>
          </cell>
          <cell r="AT693">
            <v>0</v>
          </cell>
          <cell r="AU693">
            <v>0</v>
          </cell>
          <cell r="AV693">
            <v>0</v>
          </cell>
          <cell r="AW693">
            <v>0</v>
          </cell>
          <cell r="AX693">
            <v>0</v>
          </cell>
          <cell r="AY693">
            <v>0</v>
          </cell>
          <cell r="AZ693">
            <v>0</v>
          </cell>
          <cell r="BA693">
            <v>0</v>
          </cell>
          <cell r="BB693">
            <v>0</v>
          </cell>
          <cell r="BC693">
            <v>0</v>
          </cell>
          <cell r="BD693">
            <v>0</v>
          </cell>
          <cell r="BE693">
            <v>0</v>
          </cell>
          <cell r="BF693">
            <v>0</v>
          </cell>
          <cell r="BG693">
            <v>0</v>
          </cell>
          <cell r="BH693">
            <v>0</v>
          </cell>
          <cell r="BI693">
            <v>0</v>
          </cell>
          <cell r="BJ693">
            <v>0</v>
          </cell>
          <cell r="BK693">
            <v>0</v>
          </cell>
          <cell r="BL693">
            <v>0</v>
          </cell>
          <cell r="BM693">
            <v>0</v>
          </cell>
          <cell r="BN693">
            <v>0</v>
          </cell>
          <cell r="BO693">
            <v>0</v>
          </cell>
          <cell r="BP693">
            <v>0</v>
          </cell>
          <cell r="BQ693">
            <v>0</v>
          </cell>
          <cell r="BR693">
            <v>0</v>
          </cell>
          <cell r="BS693">
            <v>0</v>
          </cell>
          <cell r="BT693">
            <v>0</v>
          </cell>
          <cell r="BU693">
            <v>0</v>
          </cell>
          <cell r="BV693">
            <v>0</v>
          </cell>
          <cell r="BW693">
            <v>0</v>
          </cell>
          <cell r="BX693">
            <v>0</v>
          </cell>
          <cell r="BY693">
            <v>0</v>
          </cell>
          <cell r="BZ693">
            <v>0</v>
          </cell>
          <cell r="CA693">
            <v>0</v>
          </cell>
          <cell r="CB693">
            <v>0</v>
          </cell>
          <cell r="CC693">
            <v>0.05</v>
          </cell>
          <cell r="CD693">
            <v>0</v>
          </cell>
        </row>
        <row r="694">
          <cell r="B694" t="str">
            <v>APA01</v>
          </cell>
          <cell r="C694" t="str">
            <v>CAP31</v>
          </cell>
          <cell r="D694" t="str">
            <v>De    10  pares</v>
          </cell>
          <cell r="E694" t="str">
            <v>U</v>
          </cell>
          <cell r="F694" t="str">
            <v>NA</v>
          </cell>
          <cell r="G694" t="str">
            <v>NA</v>
          </cell>
          <cell r="H694" t="str">
            <v>NA</v>
          </cell>
          <cell r="I694" t="str">
            <v>NA</v>
          </cell>
          <cell r="J694" t="str">
            <v>NA</v>
          </cell>
          <cell r="K694" t="str">
            <v>NA</v>
          </cell>
          <cell r="L694" t="str">
            <v>NA</v>
          </cell>
          <cell r="M694" t="str">
            <v>NA</v>
          </cell>
          <cell r="N694" t="str">
            <v>NA</v>
          </cell>
          <cell r="O694" t="str">
            <v>NA</v>
          </cell>
          <cell r="P694" t="str">
            <v>NA</v>
          </cell>
          <cell r="Q694" t="str">
            <v>NA</v>
          </cell>
          <cell r="R694" t="str">
            <v>NA</v>
          </cell>
          <cell r="S694" t="str">
            <v>NA</v>
          </cell>
          <cell r="T694" t="str">
            <v>NA</v>
          </cell>
          <cell r="U694" t="str">
            <v>NA</v>
          </cell>
          <cell r="V694" t="str">
            <v>NA</v>
          </cell>
          <cell r="W694" t="str">
            <v>NA</v>
          </cell>
          <cell r="X694" t="str">
            <v>NA</v>
          </cell>
          <cell r="Y694" t="str">
            <v>NA</v>
          </cell>
          <cell r="Z694" t="str">
            <v>NA</v>
          </cell>
          <cell r="AA694" t="str">
            <v>NA</v>
          </cell>
          <cell r="AB694" t="str">
            <v>NA</v>
          </cell>
          <cell r="AC694" t="str">
            <v>NA</v>
          </cell>
          <cell r="AD694" t="str">
            <v>NA</v>
          </cell>
          <cell r="AE694" t="str">
            <v>NA</v>
          </cell>
          <cell r="AF694" t="str">
            <v>NA</v>
          </cell>
          <cell r="AG694" t="str">
            <v>NA</v>
          </cell>
          <cell r="AH694" t="str">
            <v>NA</v>
          </cell>
          <cell r="AI694">
            <v>0</v>
          </cell>
          <cell r="AO694">
            <v>0</v>
          </cell>
          <cell r="AP694">
            <v>0</v>
          </cell>
          <cell r="AQ694">
            <v>0</v>
          </cell>
          <cell r="AR694">
            <v>0</v>
          </cell>
          <cell r="AS694">
            <v>0</v>
          </cell>
          <cell r="AT694">
            <v>0</v>
          </cell>
          <cell r="AU694">
            <v>0</v>
          </cell>
          <cell r="AV694">
            <v>0</v>
          </cell>
          <cell r="AW694">
            <v>0</v>
          </cell>
          <cell r="AX694">
            <v>0</v>
          </cell>
          <cell r="AY694">
            <v>0</v>
          </cell>
          <cell r="AZ694">
            <v>0</v>
          </cell>
          <cell r="BA694">
            <v>0</v>
          </cell>
          <cell r="BB694">
            <v>0</v>
          </cell>
          <cell r="BC694">
            <v>0</v>
          </cell>
          <cell r="BD694">
            <v>0</v>
          </cell>
          <cell r="BE694">
            <v>0</v>
          </cell>
          <cell r="BF694">
            <v>0</v>
          </cell>
          <cell r="BG694">
            <v>0</v>
          </cell>
          <cell r="BH694">
            <v>0</v>
          </cell>
          <cell r="BI694">
            <v>0</v>
          </cell>
          <cell r="BJ694">
            <v>0</v>
          </cell>
          <cell r="BK694">
            <v>0</v>
          </cell>
          <cell r="BL694">
            <v>0</v>
          </cell>
          <cell r="BM694">
            <v>0</v>
          </cell>
          <cell r="BN694">
            <v>0</v>
          </cell>
          <cell r="BO694">
            <v>0</v>
          </cell>
          <cell r="BP694">
            <v>0</v>
          </cell>
          <cell r="BQ694">
            <v>0</v>
          </cell>
          <cell r="BR694">
            <v>0</v>
          </cell>
          <cell r="BS694">
            <v>0</v>
          </cell>
          <cell r="BT694">
            <v>0</v>
          </cell>
          <cell r="BU694">
            <v>0</v>
          </cell>
          <cell r="BV694">
            <v>0</v>
          </cell>
          <cell r="BW694">
            <v>0</v>
          </cell>
          <cell r="BX694">
            <v>0</v>
          </cell>
          <cell r="BY694">
            <v>0</v>
          </cell>
          <cell r="BZ694">
            <v>0</v>
          </cell>
          <cell r="CA694">
            <v>0</v>
          </cell>
          <cell r="CB694">
            <v>0</v>
          </cell>
          <cell r="CC694">
            <v>0.05</v>
          </cell>
          <cell r="CD694">
            <v>0</v>
          </cell>
        </row>
        <row r="695">
          <cell r="B695" t="str">
            <v>APA02</v>
          </cell>
          <cell r="C695" t="str">
            <v>CAP31</v>
          </cell>
          <cell r="D695" t="str">
            <v>De    20  pares</v>
          </cell>
          <cell r="E695" t="str">
            <v>U</v>
          </cell>
          <cell r="F695" t="str">
            <v>NA</v>
          </cell>
          <cell r="G695" t="str">
            <v>NA</v>
          </cell>
          <cell r="H695" t="str">
            <v>NA</v>
          </cell>
          <cell r="I695" t="str">
            <v>NA</v>
          </cell>
          <cell r="J695" t="str">
            <v>NA</v>
          </cell>
          <cell r="K695" t="str">
            <v>NA</v>
          </cell>
          <cell r="L695" t="str">
            <v>NA</v>
          </cell>
          <cell r="M695" t="str">
            <v>NA</v>
          </cell>
          <cell r="N695" t="str">
            <v>NA</v>
          </cell>
          <cell r="O695" t="str">
            <v>NA</v>
          </cell>
          <cell r="P695" t="str">
            <v>NA</v>
          </cell>
          <cell r="Q695" t="str">
            <v>NA</v>
          </cell>
          <cell r="R695" t="str">
            <v>NA</v>
          </cell>
          <cell r="S695" t="str">
            <v>NA</v>
          </cell>
          <cell r="T695" t="str">
            <v>NA</v>
          </cell>
          <cell r="U695" t="str">
            <v>NA</v>
          </cell>
          <cell r="V695" t="str">
            <v>NA</v>
          </cell>
          <cell r="W695" t="str">
            <v>NA</v>
          </cell>
          <cell r="X695" t="str">
            <v>NA</v>
          </cell>
          <cell r="Y695" t="str">
            <v>NA</v>
          </cell>
          <cell r="Z695" t="str">
            <v>NA</v>
          </cell>
          <cell r="AA695" t="str">
            <v>NA</v>
          </cell>
          <cell r="AB695" t="str">
            <v>NA</v>
          </cell>
          <cell r="AC695" t="str">
            <v>NA</v>
          </cell>
          <cell r="AD695" t="str">
            <v>NA</v>
          </cell>
          <cell r="AE695" t="str">
            <v>NA</v>
          </cell>
          <cell r="AF695" t="str">
            <v>NA</v>
          </cell>
          <cell r="AG695" t="str">
            <v>NA</v>
          </cell>
          <cell r="AH695" t="str">
            <v>NA</v>
          </cell>
          <cell r="AI695">
            <v>0</v>
          </cell>
          <cell r="AO695">
            <v>0</v>
          </cell>
          <cell r="AP695">
            <v>0</v>
          </cell>
          <cell r="AQ695">
            <v>0</v>
          </cell>
          <cell r="AR695">
            <v>0</v>
          </cell>
          <cell r="AS695">
            <v>0</v>
          </cell>
          <cell r="AT695">
            <v>0</v>
          </cell>
          <cell r="AU695">
            <v>0</v>
          </cell>
          <cell r="AV695">
            <v>0</v>
          </cell>
          <cell r="AW695">
            <v>0</v>
          </cell>
          <cell r="AX695">
            <v>0</v>
          </cell>
          <cell r="AY695">
            <v>0</v>
          </cell>
          <cell r="AZ695">
            <v>0</v>
          </cell>
          <cell r="BA695">
            <v>0</v>
          </cell>
          <cell r="BB695">
            <v>0</v>
          </cell>
          <cell r="BC695">
            <v>0</v>
          </cell>
          <cell r="BD695">
            <v>0</v>
          </cell>
          <cell r="BE695">
            <v>0</v>
          </cell>
          <cell r="BF695">
            <v>0</v>
          </cell>
          <cell r="BG695">
            <v>0</v>
          </cell>
          <cell r="BH695">
            <v>0</v>
          </cell>
          <cell r="BI695">
            <v>0</v>
          </cell>
          <cell r="BJ695">
            <v>0</v>
          </cell>
          <cell r="BK695">
            <v>0</v>
          </cell>
          <cell r="BL695">
            <v>0</v>
          </cell>
          <cell r="BM695">
            <v>0</v>
          </cell>
          <cell r="BN695">
            <v>0</v>
          </cell>
          <cell r="BO695">
            <v>0</v>
          </cell>
          <cell r="BP695">
            <v>0</v>
          </cell>
          <cell r="BQ695">
            <v>0</v>
          </cell>
          <cell r="BR695">
            <v>0</v>
          </cell>
          <cell r="BS695">
            <v>0</v>
          </cell>
          <cell r="BT695">
            <v>0</v>
          </cell>
          <cell r="BU695">
            <v>0</v>
          </cell>
          <cell r="BV695">
            <v>0</v>
          </cell>
          <cell r="BW695">
            <v>0</v>
          </cell>
          <cell r="BX695">
            <v>0</v>
          </cell>
          <cell r="BY695">
            <v>0</v>
          </cell>
          <cell r="BZ695">
            <v>0</v>
          </cell>
          <cell r="CA695">
            <v>0</v>
          </cell>
          <cell r="CB695">
            <v>0</v>
          </cell>
          <cell r="CC695">
            <v>0.05</v>
          </cell>
          <cell r="CD695">
            <v>0</v>
          </cell>
        </row>
        <row r="696">
          <cell r="B696" t="str">
            <v>APA03</v>
          </cell>
          <cell r="C696" t="str">
            <v>CAP31</v>
          </cell>
          <cell r="D696" t="str">
            <v>De    30  pares</v>
          </cell>
          <cell r="E696" t="str">
            <v>U</v>
          </cell>
          <cell r="F696" t="str">
            <v>NA</v>
          </cell>
          <cell r="G696" t="str">
            <v>NA</v>
          </cell>
          <cell r="H696" t="str">
            <v>NA</v>
          </cell>
          <cell r="I696" t="str">
            <v>NA</v>
          </cell>
          <cell r="J696" t="str">
            <v>NA</v>
          </cell>
          <cell r="K696" t="str">
            <v>NA</v>
          </cell>
          <cell r="L696" t="str">
            <v>NA</v>
          </cell>
          <cell r="M696" t="str">
            <v>NA</v>
          </cell>
          <cell r="N696" t="str">
            <v>NA</v>
          </cell>
          <cell r="O696" t="str">
            <v>NA</v>
          </cell>
          <cell r="P696" t="str">
            <v>NA</v>
          </cell>
          <cell r="Q696" t="str">
            <v>NA</v>
          </cell>
          <cell r="R696" t="str">
            <v>NA</v>
          </cell>
          <cell r="S696" t="str">
            <v>NA</v>
          </cell>
          <cell r="T696" t="str">
            <v>NA</v>
          </cell>
          <cell r="U696" t="str">
            <v>NA</v>
          </cell>
          <cell r="V696" t="str">
            <v>NA</v>
          </cell>
          <cell r="W696" t="str">
            <v>NA</v>
          </cell>
          <cell r="X696" t="str">
            <v>NA</v>
          </cell>
          <cell r="Y696" t="str">
            <v>NA</v>
          </cell>
          <cell r="Z696" t="str">
            <v>NA</v>
          </cell>
          <cell r="AA696" t="str">
            <v>NA</v>
          </cell>
          <cell r="AB696" t="str">
            <v>NA</v>
          </cell>
          <cell r="AC696" t="str">
            <v>NA</v>
          </cell>
          <cell r="AD696" t="str">
            <v>NA</v>
          </cell>
          <cell r="AE696" t="str">
            <v>NA</v>
          </cell>
          <cell r="AF696" t="str">
            <v>NA</v>
          </cell>
          <cell r="AG696" t="str">
            <v>NA</v>
          </cell>
          <cell r="AH696" t="str">
            <v>NA</v>
          </cell>
          <cell r="AI696">
            <v>0</v>
          </cell>
          <cell r="AO696">
            <v>0</v>
          </cell>
          <cell r="AP696">
            <v>0</v>
          </cell>
          <cell r="AQ696">
            <v>0</v>
          </cell>
          <cell r="AR696">
            <v>0</v>
          </cell>
          <cell r="AS696">
            <v>0</v>
          </cell>
          <cell r="AT696">
            <v>0</v>
          </cell>
          <cell r="AU696">
            <v>0</v>
          </cell>
          <cell r="AV696">
            <v>0</v>
          </cell>
          <cell r="AW696">
            <v>0</v>
          </cell>
          <cell r="AX696">
            <v>0</v>
          </cell>
          <cell r="AY696">
            <v>0</v>
          </cell>
          <cell r="AZ696">
            <v>0</v>
          </cell>
          <cell r="BA696">
            <v>0</v>
          </cell>
          <cell r="BB696">
            <v>0</v>
          </cell>
          <cell r="BC696">
            <v>0</v>
          </cell>
          <cell r="BD696">
            <v>0</v>
          </cell>
          <cell r="BE696">
            <v>0</v>
          </cell>
          <cell r="BF696">
            <v>0</v>
          </cell>
          <cell r="BG696">
            <v>0</v>
          </cell>
          <cell r="BH696">
            <v>0</v>
          </cell>
          <cell r="BI696">
            <v>0</v>
          </cell>
          <cell r="BJ696">
            <v>0</v>
          </cell>
          <cell r="BK696">
            <v>0</v>
          </cell>
          <cell r="BL696">
            <v>0</v>
          </cell>
          <cell r="BM696">
            <v>0</v>
          </cell>
          <cell r="BN696">
            <v>0</v>
          </cell>
          <cell r="BO696">
            <v>0</v>
          </cell>
          <cell r="BP696">
            <v>0</v>
          </cell>
          <cell r="BQ696">
            <v>0</v>
          </cell>
          <cell r="BR696">
            <v>0</v>
          </cell>
          <cell r="BS696">
            <v>0</v>
          </cell>
          <cell r="BT696">
            <v>0</v>
          </cell>
          <cell r="BU696">
            <v>0</v>
          </cell>
          <cell r="BV696">
            <v>0</v>
          </cell>
          <cell r="BW696">
            <v>0</v>
          </cell>
          <cell r="BX696">
            <v>0</v>
          </cell>
          <cell r="BY696">
            <v>0</v>
          </cell>
          <cell r="BZ696">
            <v>0</v>
          </cell>
          <cell r="CA696">
            <v>0</v>
          </cell>
          <cell r="CB696">
            <v>0</v>
          </cell>
          <cell r="CC696">
            <v>0.05</v>
          </cell>
          <cell r="CD696">
            <v>0</v>
          </cell>
        </row>
        <row r="697">
          <cell r="B697" t="str">
            <v>APA04</v>
          </cell>
          <cell r="C697" t="str">
            <v>CAP31</v>
          </cell>
          <cell r="D697" t="str">
            <v>De    40  pares</v>
          </cell>
          <cell r="E697" t="str">
            <v>U</v>
          </cell>
          <cell r="F697" t="str">
            <v>NA</v>
          </cell>
          <cell r="G697" t="str">
            <v>NA</v>
          </cell>
          <cell r="H697" t="str">
            <v>NA</v>
          </cell>
          <cell r="I697" t="str">
            <v>NA</v>
          </cell>
          <cell r="J697" t="str">
            <v>NA</v>
          </cell>
          <cell r="K697" t="str">
            <v>NA</v>
          </cell>
          <cell r="L697" t="str">
            <v>NA</v>
          </cell>
          <cell r="M697" t="str">
            <v>NA</v>
          </cell>
          <cell r="N697" t="str">
            <v>NA</v>
          </cell>
          <cell r="O697" t="str">
            <v>NA</v>
          </cell>
          <cell r="P697" t="str">
            <v>NA</v>
          </cell>
          <cell r="Q697" t="str">
            <v>NA</v>
          </cell>
          <cell r="R697" t="str">
            <v>NA</v>
          </cell>
          <cell r="S697" t="str">
            <v>NA</v>
          </cell>
          <cell r="T697" t="str">
            <v>NA</v>
          </cell>
          <cell r="U697" t="str">
            <v>NA</v>
          </cell>
          <cell r="V697" t="str">
            <v>NA</v>
          </cell>
          <cell r="W697" t="str">
            <v>NA</v>
          </cell>
          <cell r="X697" t="str">
            <v>NA</v>
          </cell>
          <cell r="Y697" t="str">
            <v>NA</v>
          </cell>
          <cell r="Z697" t="str">
            <v>NA</v>
          </cell>
          <cell r="AA697" t="str">
            <v>NA</v>
          </cell>
          <cell r="AB697" t="str">
            <v>NA</v>
          </cell>
          <cell r="AC697" t="str">
            <v>NA</v>
          </cell>
          <cell r="AD697" t="str">
            <v>NA</v>
          </cell>
          <cell r="AE697" t="str">
            <v>NA</v>
          </cell>
          <cell r="AF697" t="str">
            <v>NA</v>
          </cell>
          <cell r="AG697" t="str">
            <v>NA</v>
          </cell>
          <cell r="AH697" t="str">
            <v>NA</v>
          </cell>
          <cell r="AI697">
            <v>0</v>
          </cell>
          <cell r="AO697">
            <v>0</v>
          </cell>
          <cell r="AP697">
            <v>0</v>
          </cell>
          <cell r="AQ697">
            <v>0</v>
          </cell>
          <cell r="AR697">
            <v>0</v>
          </cell>
          <cell r="AS697">
            <v>0</v>
          </cell>
          <cell r="AT697">
            <v>0</v>
          </cell>
          <cell r="AU697">
            <v>0</v>
          </cell>
          <cell r="AV697">
            <v>0</v>
          </cell>
          <cell r="AW697">
            <v>0</v>
          </cell>
          <cell r="AX697">
            <v>0</v>
          </cell>
          <cell r="AY697">
            <v>0</v>
          </cell>
          <cell r="AZ697">
            <v>0</v>
          </cell>
          <cell r="BA697">
            <v>0</v>
          </cell>
          <cell r="BB697">
            <v>0</v>
          </cell>
          <cell r="BC697">
            <v>0</v>
          </cell>
          <cell r="BD697">
            <v>0</v>
          </cell>
          <cell r="BE697">
            <v>0</v>
          </cell>
          <cell r="BF697">
            <v>0</v>
          </cell>
          <cell r="BG697">
            <v>0</v>
          </cell>
          <cell r="BH697">
            <v>0</v>
          </cell>
          <cell r="BI697">
            <v>0</v>
          </cell>
          <cell r="BJ697">
            <v>0</v>
          </cell>
          <cell r="BK697">
            <v>0</v>
          </cell>
          <cell r="BL697">
            <v>0</v>
          </cell>
          <cell r="BM697">
            <v>0</v>
          </cell>
          <cell r="BN697">
            <v>0</v>
          </cell>
          <cell r="BO697">
            <v>0</v>
          </cell>
          <cell r="BP697">
            <v>0</v>
          </cell>
          <cell r="BQ697">
            <v>0</v>
          </cell>
          <cell r="BR697">
            <v>0</v>
          </cell>
          <cell r="BS697">
            <v>0</v>
          </cell>
          <cell r="BT697">
            <v>0</v>
          </cell>
          <cell r="BU697">
            <v>0</v>
          </cell>
          <cell r="BV697">
            <v>0</v>
          </cell>
          <cell r="BW697">
            <v>0</v>
          </cell>
          <cell r="BX697">
            <v>0</v>
          </cell>
          <cell r="BY697">
            <v>0</v>
          </cell>
          <cell r="BZ697">
            <v>0</v>
          </cell>
          <cell r="CA697">
            <v>0</v>
          </cell>
          <cell r="CB697">
            <v>0</v>
          </cell>
          <cell r="CC697">
            <v>0.05</v>
          </cell>
          <cell r="CD697">
            <v>0</v>
          </cell>
        </row>
        <row r="698">
          <cell r="B698" t="str">
            <v>APA05</v>
          </cell>
          <cell r="C698" t="str">
            <v>CAP31</v>
          </cell>
          <cell r="D698" t="str">
            <v>De    50  pares</v>
          </cell>
          <cell r="E698" t="str">
            <v>U</v>
          </cell>
          <cell r="F698" t="str">
            <v>NA</v>
          </cell>
          <cell r="G698" t="str">
            <v>NA</v>
          </cell>
          <cell r="H698" t="str">
            <v>NA</v>
          </cell>
          <cell r="I698" t="str">
            <v>NA</v>
          </cell>
          <cell r="J698" t="str">
            <v>NA</v>
          </cell>
          <cell r="K698" t="str">
            <v>NA</v>
          </cell>
          <cell r="L698" t="str">
            <v>NA</v>
          </cell>
          <cell r="M698" t="str">
            <v>NA</v>
          </cell>
          <cell r="N698" t="str">
            <v>NA</v>
          </cell>
          <cell r="O698" t="str">
            <v>NA</v>
          </cell>
          <cell r="P698" t="str">
            <v>NA</v>
          </cell>
          <cell r="Q698" t="str">
            <v>NA</v>
          </cell>
          <cell r="R698" t="str">
            <v>NA</v>
          </cell>
          <cell r="S698" t="str">
            <v>NA</v>
          </cell>
          <cell r="T698" t="str">
            <v>NA</v>
          </cell>
          <cell r="U698" t="str">
            <v>NA</v>
          </cell>
          <cell r="V698" t="str">
            <v>NA</v>
          </cell>
          <cell r="W698" t="str">
            <v>NA</v>
          </cell>
          <cell r="X698" t="str">
            <v>NA</v>
          </cell>
          <cell r="Y698" t="str">
            <v>NA</v>
          </cell>
          <cell r="Z698" t="str">
            <v>NA</v>
          </cell>
          <cell r="AA698" t="str">
            <v>NA</v>
          </cell>
          <cell r="AB698" t="str">
            <v>NA</v>
          </cell>
          <cell r="AC698" t="str">
            <v>NA</v>
          </cell>
          <cell r="AD698" t="str">
            <v>NA</v>
          </cell>
          <cell r="AE698" t="str">
            <v>NA</v>
          </cell>
          <cell r="AF698" t="str">
            <v>NA</v>
          </cell>
          <cell r="AG698" t="str">
            <v>NA</v>
          </cell>
          <cell r="AH698" t="str">
            <v>NA</v>
          </cell>
          <cell r="AI698">
            <v>0</v>
          </cell>
          <cell r="AO698">
            <v>0</v>
          </cell>
          <cell r="AP698">
            <v>0</v>
          </cell>
          <cell r="AQ698">
            <v>0</v>
          </cell>
          <cell r="AR698">
            <v>0</v>
          </cell>
          <cell r="AS698">
            <v>0</v>
          </cell>
          <cell r="AT698">
            <v>0</v>
          </cell>
          <cell r="AU698">
            <v>0</v>
          </cell>
          <cell r="AV698">
            <v>0</v>
          </cell>
          <cell r="AW698">
            <v>0</v>
          </cell>
          <cell r="AX698">
            <v>0</v>
          </cell>
          <cell r="AY698">
            <v>0</v>
          </cell>
          <cell r="AZ698">
            <v>0</v>
          </cell>
          <cell r="BA698">
            <v>0</v>
          </cell>
          <cell r="BB698">
            <v>0</v>
          </cell>
          <cell r="BC698">
            <v>0</v>
          </cell>
          <cell r="BD698">
            <v>0</v>
          </cell>
          <cell r="BE698">
            <v>0</v>
          </cell>
          <cell r="BF698">
            <v>0</v>
          </cell>
          <cell r="BG698">
            <v>0</v>
          </cell>
          <cell r="BH698">
            <v>0</v>
          </cell>
          <cell r="BI698">
            <v>0</v>
          </cell>
          <cell r="BJ698">
            <v>0</v>
          </cell>
          <cell r="BK698">
            <v>0</v>
          </cell>
          <cell r="BL698">
            <v>0</v>
          </cell>
          <cell r="BM698">
            <v>0</v>
          </cell>
          <cell r="BN698">
            <v>0</v>
          </cell>
          <cell r="BO698">
            <v>0</v>
          </cell>
          <cell r="BP698">
            <v>0</v>
          </cell>
          <cell r="BQ698">
            <v>0</v>
          </cell>
          <cell r="BR698">
            <v>0</v>
          </cell>
          <cell r="BS698">
            <v>0</v>
          </cell>
          <cell r="BT698">
            <v>0</v>
          </cell>
          <cell r="BU698">
            <v>0</v>
          </cell>
          <cell r="BV698">
            <v>0</v>
          </cell>
          <cell r="BW698">
            <v>0</v>
          </cell>
          <cell r="BX698">
            <v>0</v>
          </cell>
          <cell r="BY698">
            <v>0</v>
          </cell>
          <cell r="BZ698">
            <v>0</v>
          </cell>
          <cell r="CA698">
            <v>0</v>
          </cell>
          <cell r="CB698">
            <v>0</v>
          </cell>
          <cell r="CC698">
            <v>0.05</v>
          </cell>
          <cell r="CD698">
            <v>0</v>
          </cell>
        </row>
        <row r="699">
          <cell r="B699" t="str">
            <v>APA06</v>
          </cell>
          <cell r="C699" t="str">
            <v>CAP31</v>
          </cell>
          <cell r="D699" t="str">
            <v>De    70  pares</v>
          </cell>
          <cell r="E699" t="str">
            <v>U</v>
          </cell>
          <cell r="F699" t="str">
            <v>NA</v>
          </cell>
          <cell r="G699" t="str">
            <v>NA</v>
          </cell>
          <cell r="H699" t="str">
            <v>NA</v>
          </cell>
          <cell r="I699" t="str">
            <v>NA</v>
          </cell>
          <cell r="J699" t="str">
            <v>NA</v>
          </cell>
          <cell r="K699" t="str">
            <v>NA</v>
          </cell>
          <cell r="L699" t="str">
            <v>NA</v>
          </cell>
          <cell r="M699" t="str">
            <v>NA</v>
          </cell>
          <cell r="N699" t="str">
            <v>NA</v>
          </cell>
          <cell r="O699" t="str">
            <v>NA</v>
          </cell>
          <cell r="P699" t="str">
            <v>NA</v>
          </cell>
          <cell r="Q699" t="str">
            <v>NA</v>
          </cell>
          <cell r="R699" t="str">
            <v>NA</v>
          </cell>
          <cell r="S699" t="str">
            <v>NA</v>
          </cell>
          <cell r="T699" t="str">
            <v>NA</v>
          </cell>
          <cell r="U699" t="str">
            <v>NA</v>
          </cell>
          <cell r="V699" t="str">
            <v>NA</v>
          </cell>
          <cell r="W699" t="str">
            <v>NA</v>
          </cell>
          <cell r="X699" t="str">
            <v>NA</v>
          </cell>
          <cell r="Y699" t="str">
            <v>NA</v>
          </cell>
          <cell r="Z699" t="str">
            <v>NA</v>
          </cell>
          <cell r="AA699" t="str">
            <v>NA</v>
          </cell>
          <cell r="AB699" t="str">
            <v>NA</v>
          </cell>
          <cell r="AC699" t="str">
            <v>NA</v>
          </cell>
          <cell r="AD699" t="str">
            <v>NA</v>
          </cell>
          <cell r="AE699" t="str">
            <v>NA</v>
          </cell>
          <cell r="AF699" t="str">
            <v>NA</v>
          </cell>
          <cell r="AG699" t="str">
            <v>NA</v>
          </cell>
          <cell r="AH699" t="str">
            <v>NA</v>
          </cell>
          <cell r="AI699">
            <v>0</v>
          </cell>
          <cell r="AO699">
            <v>0</v>
          </cell>
          <cell r="AP699">
            <v>0</v>
          </cell>
          <cell r="AQ699">
            <v>0</v>
          </cell>
          <cell r="AR699">
            <v>0</v>
          </cell>
          <cell r="AS699">
            <v>0</v>
          </cell>
          <cell r="AT699">
            <v>0</v>
          </cell>
          <cell r="AU699">
            <v>0</v>
          </cell>
          <cell r="AV699">
            <v>0</v>
          </cell>
          <cell r="AW699">
            <v>0</v>
          </cell>
          <cell r="AX699">
            <v>0</v>
          </cell>
          <cell r="AY699">
            <v>0</v>
          </cell>
          <cell r="AZ699">
            <v>0</v>
          </cell>
          <cell r="BA699">
            <v>0</v>
          </cell>
          <cell r="BB699">
            <v>0</v>
          </cell>
          <cell r="BC699">
            <v>0</v>
          </cell>
          <cell r="BD699">
            <v>0</v>
          </cell>
          <cell r="BE699">
            <v>0</v>
          </cell>
          <cell r="BF699">
            <v>0</v>
          </cell>
          <cell r="BG699">
            <v>0</v>
          </cell>
          <cell r="BH699">
            <v>0</v>
          </cell>
          <cell r="BI699">
            <v>0</v>
          </cell>
          <cell r="BJ699">
            <v>0</v>
          </cell>
          <cell r="BK699">
            <v>0</v>
          </cell>
          <cell r="BL699">
            <v>0</v>
          </cell>
          <cell r="BM699">
            <v>0</v>
          </cell>
          <cell r="BN699">
            <v>0</v>
          </cell>
          <cell r="BO699">
            <v>0</v>
          </cell>
          <cell r="BP699">
            <v>0</v>
          </cell>
          <cell r="BQ699">
            <v>0</v>
          </cell>
          <cell r="BR699">
            <v>0</v>
          </cell>
          <cell r="BS699">
            <v>0</v>
          </cell>
          <cell r="BT699">
            <v>0</v>
          </cell>
          <cell r="BU699">
            <v>0</v>
          </cell>
          <cell r="BV699">
            <v>0</v>
          </cell>
          <cell r="BW699">
            <v>0</v>
          </cell>
          <cell r="BX699">
            <v>0</v>
          </cell>
          <cell r="BY699">
            <v>0</v>
          </cell>
          <cell r="BZ699">
            <v>0</v>
          </cell>
          <cell r="CA699">
            <v>0</v>
          </cell>
          <cell r="CB699">
            <v>0</v>
          </cell>
          <cell r="CC699">
            <v>0.05</v>
          </cell>
          <cell r="CD699">
            <v>0</v>
          </cell>
        </row>
        <row r="700">
          <cell r="B700" t="str">
            <v>APA07</v>
          </cell>
          <cell r="C700" t="str">
            <v>CAP31</v>
          </cell>
          <cell r="D700" t="str">
            <v>De   100  pares</v>
          </cell>
          <cell r="E700" t="str">
            <v>U</v>
          </cell>
          <cell r="F700" t="str">
            <v>NA</v>
          </cell>
          <cell r="G700" t="str">
            <v>NA</v>
          </cell>
          <cell r="H700" t="str">
            <v>NA</v>
          </cell>
          <cell r="I700" t="str">
            <v>NA</v>
          </cell>
          <cell r="J700" t="str">
            <v>NA</v>
          </cell>
          <cell r="K700" t="str">
            <v>NA</v>
          </cell>
          <cell r="L700" t="str">
            <v>NA</v>
          </cell>
          <cell r="M700" t="str">
            <v>NA</v>
          </cell>
          <cell r="N700" t="str">
            <v>NA</v>
          </cell>
          <cell r="O700" t="str">
            <v>NA</v>
          </cell>
          <cell r="P700" t="str">
            <v>NA</v>
          </cell>
          <cell r="Q700" t="str">
            <v>NA</v>
          </cell>
          <cell r="R700" t="str">
            <v>NA</v>
          </cell>
          <cell r="S700" t="str">
            <v>NA</v>
          </cell>
          <cell r="T700" t="str">
            <v>NA</v>
          </cell>
          <cell r="U700" t="str">
            <v>NA</v>
          </cell>
          <cell r="V700" t="str">
            <v>NA</v>
          </cell>
          <cell r="W700" t="str">
            <v>NA</v>
          </cell>
          <cell r="X700" t="str">
            <v>NA</v>
          </cell>
          <cell r="Y700" t="str">
            <v>NA</v>
          </cell>
          <cell r="Z700" t="str">
            <v>NA</v>
          </cell>
          <cell r="AA700" t="str">
            <v>NA</v>
          </cell>
          <cell r="AB700" t="str">
            <v>NA</v>
          </cell>
          <cell r="AC700" t="str">
            <v>NA</v>
          </cell>
          <cell r="AD700" t="str">
            <v>NA</v>
          </cell>
          <cell r="AE700" t="str">
            <v>NA</v>
          </cell>
          <cell r="AF700" t="str">
            <v>NA</v>
          </cell>
          <cell r="AG700" t="str">
            <v>NA</v>
          </cell>
          <cell r="AH700" t="str">
            <v>NA</v>
          </cell>
          <cell r="AI700">
            <v>0</v>
          </cell>
          <cell r="AO700">
            <v>0</v>
          </cell>
          <cell r="AP700">
            <v>0</v>
          </cell>
          <cell r="AQ700">
            <v>0</v>
          </cell>
          <cell r="AR700">
            <v>0</v>
          </cell>
          <cell r="AS700">
            <v>0</v>
          </cell>
          <cell r="AT700">
            <v>0</v>
          </cell>
          <cell r="AU700">
            <v>0</v>
          </cell>
          <cell r="AV700">
            <v>0</v>
          </cell>
          <cell r="AW700">
            <v>0</v>
          </cell>
          <cell r="AX700">
            <v>0</v>
          </cell>
          <cell r="AY700">
            <v>0</v>
          </cell>
          <cell r="AZ700">
            <v>0</v>
          </cell>
          <cell r="BA700">
            <v>0</v>
          </cell>
          <cell r="BB700">
            <v>0</v>
          </cell>
          <cell r="BC700">
            <v>0</v>
          </cell>
          <cell r="BD700">
            <v>0</v>
          </cell>
          <cell r="BE700">
            <v>0</v>
          </cell>
          <cell r="BF700">
            <v>0</v>
          </cell>
          <cell r="BG700">
            <v>0</v>
          </cell>
          <cell r="BH700">
            <v>0</v>
          </cell>
          <cell r="BI700">
            <v>0</v>
          </cell>
          <cell r="BJ700">
            <v>0</v>
          </cell>
          <cell r="BK700">
            <v>0</v>
          </cell>
          <cell r="BL700">
            <v>0</v>
          </cell>
          <cell r="BM700">
            <v>0</v>
          </cell>
          <cell r="BN700">
            <v>0</v>
          </cell>
          <cell r="BO700">
            <v>0</v>
          </cell>
          <cell r="BP700">
            <v>0</v>
          </cell>
          <cell r="BQ700">
            <v>0</v>
          </cell>
          <cell r="BR700">
            <v>0</v>
          </cell>
          <cell r="BS700">
            <v>0</v>
          </cell>
          <cell r="BT700">
            <v>0</v>
          </cell>
          <cell r="BU700">
            <v>0</v>
          </cell>
          <cell r="BV700">
            <v>0</v>
          </cell>
          <cell r="BW700">
            <v>0</v>
          </cell>
          <cell r="BX700">
            <v>0</v>
          </cell>
          <cell r="BY700">
            <v>0</v>
          </cell>
          <cell r="BZ700">
            <v>0</v>
          </cell>
          <cell r="CA700">
            <v>0</v>
          </cell>
          <cell r="CB700">
            <v>0</v>
          </cell>
          <cell r="CC700">
            <v>0.05</v>
          </cell>
          <cell r="CD700">
            <v>0</v>
          </cell>
        </row>
        <row r="701">
          <cell r="B701" t="str">
            <v>APA08</v>
          </cell>
          <cell r="C701" t="str">
            <v>CAP31</v>
          </cell>
          <cell r="D701" t="str">
            <v>De   150  pares</v>
          </cell>
          <cell r="E701" t="str">
            <v>U</v>
          </cell>
          <cell r="F701" t="str">
            <v>NA</v>
          </cell>
          <cell r="G701" t="str">
            <v>NA</v>
          </cell>
          <cell r="H701" t="str">
            <v>NA</v>
          </cell>
          <cell r="I701" t="str">
            <v>NA</v>
          </cell>
          <cell r="J701" t="str">
            <v>NA</v>
          </cell>
          <cell r="K701" t="str">
            <v>NA</v>
          </cell>
          <cell r="L701" t="str">
            <v>NA</v>
          </cell>
          <cell r="M701" t="str">
            <v>NA</v>
          </cell>
          <cell r="N701" t="str">
            <v>NA</v>
          </cell>
          <cell r="O701" t="str">
            <v>NA</v>
          </cell>
          <cell r="P701" t="str">
            <v>NA</v>
          </cell>
          <cell r="Q701" t="str">
            <v>NA</v>
          </cell>
          <cell r="R701" t="str">
            <v>NA</v>
          </cell>
          <cell r="S701" t="str">
            <v>NA</v>
          </cell>
          <cell r="T701" t="str">
            <v>NA</v>
          </cell>
          <cell r="U701" t="str">
            <v>NA</v>
          </cell>
          <cell r="V701" t="str">
            <v>NA</v>
          </cell>
          <cell r="W701" t="str">
            <v>NA</v>
          </cell>
          <cell r="X701" t="str">
            <v>NA</v>
          </cell>
          <cell r="Y701" t="str">
            <v>NA</v>
          </cell>
          <cell r="Z701" t="str">
            <v>NA</v>
          </cell>
          <cell r="AA701" t="str">
            <v>NA</v>
          </cell>
          <cell r="AB701" t="str">
            <v>NA</v>
          </cell>
          <cell r="AC701" t="str">
            <v>NA</v>
          </cell>
          <cell r="AD701" t="str">
            <v>NA</v>
          </cell>
          <cell r="AE701" t="str">
            <v>NA</v>
          </cell>
          <cell r="AF701" t="str">
            <v>NA</v>
          </cell>
          <cell r="AG701" t="str">
            <v>NA</v>
          </cell>
          <cell r="AH701" t="str">
            <v>NA</v>
          </cell>
          <cell r="AI701">
            <v>0</v>
          </cell>
          <cell r="AO701">
            <v>0</v>
          </cell>
          <cell r="AP701">
            <v>0</v>
          </cell>
          <cell r="AQ701">
            <v>0</v>
          </cell>
          <cell r="AR701">
            <v>0</v>
          </cell>
          <cell r="AS701">
            <v>0</v>
          </cell>
          <cell r="AT701">
            <v>0</v>
          </cell>
          <cell r="AU701">
            <v>0</v>
          </cell>
          <cell r="AV701">
            <v>0</v>
          </cell>
          <cell r="AW701">
            <v>0</v>
          </cell>
          <cell r="AX701">
            <v>0</v>
          </cell>
          <cell r="AY701">
            <v>0</v>
          </cell>
          <cell r="AZ701">
            <v>0</v>
          </cell>
          <cell r="BA701">
            <v>0</v>
          </cell>
          <cell r="BB701">
            <v>0</v>
          </cell>
          <cell r="BC701">
            <v>0</v>
          </cell>
          <cell r="BD701">
            <v>0</v>
          </cell>
          <cell r="BE701">
            <v>0</v>
          </cell>
          <cell r="BF701">
            <v>0</v>
          </cell>
          <cell r="BG701">
            <v>0</v>
          </cell>
          <cell r="BH701">
            <v>0</v>
          </cell>
          <cell r="BI701">
            <v>0</v>
          </cell>
          <cell r="BJ701">
            <v>0</v>
          </cell>
          <cell r="BK701">
            <v>0</v>
          </cell>
          <cell r="BL701">
            <v>0</v>
          </cell>
          <cell r="BM701">
            <v>0</v>
          </cell>
          <cell r="BN701">
            <v>0</v>
          </cell>
          <cell r="BO701">
            <v>0</v>
          </cell>
          <cell r="BP701">
            <v>0</v>
          </cell>
          <cell r="BQ701">
            <v>0</v>
          </cell>
          <cell r="BR701">
            <v>0</v>
          </cell>
          <cell r="BS701">
            <v>0</v>
          </cell>
          <cell r="BT701">
            <v>0</v>
          </cell>
          <cell r="BU701">
            <v>0</v>
          </cell>
          <cell r="BV701">
            <v>0</v>
          </cell>
          <cell r="BW701">
            <v>0</v>
          </cell>
          <cell r="BX701">
            <v>0</v>
          </cell>
          <cell r="BY701">
            <v>0</v>
          </cell>
          <cell r="BZ701">
            <v>0</v>
          </cell>
          <cell r="CA701">
            <v>0</v>
          </cell>
          <cell r="CB701">
            <v>0</v>
          </cell>
          <cell r="CC701">
            <v>0.05</v>
          </cell>
          <cell r="CD701">
            <v>0</v>
          </cell>
        </row>
        <row r="702">
          <cell r="B702" t="str">
            <v>ABC01</v>
          </cell>
          <cell r="C702" t="str">
            <v>CAP35</v>
          </cell>
          <cell r="D702" t="str">
            <v>Armario de dist. (cap. final 1400 pares)</v>
          </cell>
          <cell r="E702" t="str">
            <v>U</v>
          </cell>
          <cell r="F702" t="str">
            <v>MOC077</v>
          </cell>
          <cell r="G702" t="str">
            <v>MOC086</v>
          </cell>
          <cell r="H702" t="str">
            <v>MOC057</v>
          </cell>
          <cell r="I702" t="str">
            <v>MOC080</v>
          </cell>
          <cell r="J702" t="str">
            <v>MRD387</v>
          </cell>
          <cell r="K702" t="str">
            <v>MOC152</v>
          </cell>
          <cell r="L702" t="str">
            <v>NA</v>
          </cell>
          <cell r="M702">
            <v>89</v>
          </cell>
          <cell r="N702">
            <v>9.7000000000000003E-2</v>
          </cell>
          <cell r="O702">
            <v>0.48</v>
          </cell>
          <cell r="P702">
            <v>1.4999999999999999E-2</v>
          </cell>
          <cell r="Q702">
            <v>1</v>
          </cell>
          <cell r="R702">
            <v>1</v>
          </cell>
          <cell r="S702" t="str">
            <v>NA</v>
          </cell>
          <cell r="T702" t="str">
            <v>CER007</v>
          </cell>
          <cell r="U702" t="str">
            <v>CEC015</v>
          </cell>
          <cell r="V702" t="str">
            <v>CER014</v>
          </cell>
          <cell r="W702" t="str">
            <v>NA</v>
          </cell>
          <cell r="X702" t="str">
            <v>NA</v>
          </cell>
          <cell r="Y702" t="str">
            <v>CMC017</v>
          </cell>
          <cell r="Z702" t="str">
            <v>CMC022</v>
          </cell>
          <cell r="AA702" t="str">
            <v>CMC018</v>
          </cell>
          <cell r="AB702" t="str">
            <v>NA</v>
          </cell>
          <cell r="AC702" t="str">
            <v>NA</v>
          </cell>
          <cell r="AD702">
            <v>0.6</v>
          </cell>
          <cell r="AE702">
            <v>1</v>
          </cell>
          <cell r="AF702">
            <v>1</v>
          </cell>
          <cell r="AG702" t="str">
            <v>NA</v>
          </cell>
          <cell r="AH702" t="str">
            <v>NA</v>
          </cell>
          <cell r="AI702">
            <v>6</v>
          </cell>
          <cell r="AJ702">
            <v>10</v>
          </cell>
          <cell r="AK702">
            <v>6</v>
          </cell>
          <cell r="AL702">
            <v>6</v>
          </cell>
          <cell r="AO702">
            <v>1849588</v>
          </cell>
          <cell r="AP702">
            <v>438</v>
          </cell>
          <cell r="AQ702">
            <v>227016.3</v>
          </cell>
          <cell r="AR702">
            <v>760</v>
          </cell>
          <cell r="AS702">
            <v>14605</v>
          </cell>
          <cell r="AT702">
            <v>1475000</v>
          </cell>
          <cell r="AU702">
            <v>106865</v>
          </cell>
          <cell r="AV702">
            <v>0</v>
          </cell>
          <cell r="AW702">
            <v>38982</v>
          </cell>
          <cell r="AX702">
            <v>22021</v>
          </cell>
          <cell r="AY702">
            <v>365</v>
          </cell>
          <cell r="AZ702">
            <v>219</v>
          </cell>
          <cell r="BA702">
            <v>1475000</v>
          </cell>
          <cell r="BB702">
            <v>106865</v>
          </cell>
          <cell r="BC702">
            <v>0</v>
          </cell>
          <cell r="BD702">
            <v>1725625</v>
          </cell>
          <cell r="BE702">
            <v>20418</v>
          </cell>
          <cell r="BF702">
            <v>28837</v>
          </cell>
          <cell r="BG702">
            <v>386361</v>
          </cell>
          <cell r="BH702">
            <v>0</v>
          </cell>
          <cell r="BI702">
            <v>0</v>
          </cell>
          <cell r="BJ702">
            <v>2042</v>
          </cell>
          <cell r="BK702">
            <v>4806</v>
          </cell>
          <cell r="BL702">
            <v>64394</v>
          </cell>
          <cell r="BM702">
            <v>0</v>
          </cell>
          <cell r="BN702">
            <v>0</v>
          </cell>
          <cell r="BO702">
            <v>71242</v>
          </cell>
          <cell r="BP702">
            <v>144513</v>
          </cell>
          <cell r="BQ702">
            <v>165187</v>
          </cell>
          <cell r="BR702">
            <v>64431</v>
          </cell>
          <cell r="BS702">
            <v>0</v>
          </cell>
          <cell r="BT702">
            <v>0</v>
          </cell>
          <cell r="BU702">
            <v>14451</v>
          </cell>
          <cell r="BV702">
            <v>27531</v>
          </cell>
          <cell r="BW702">
            <v>10739</v>
          </cell>
          <cell r="BX702">
            <v>0</v>
          </cell>
          <cell r="BY702">
            <v>0</v>
          </cell>
          <cell r="BZ702">
            <v>52721</v>
          </cell>
          <cell r="CA702">
            <v>71242</v>
          </cell>
          <cell r="CB702">
            <v>123963</v>
          </cell>
          <cell r="CC702">
            <v>0.05</v>
          </cell>
          <cell r="CD702">
            <v>1849588</v>
          </cell>
        </row>
        <row r="703">
          <cell r="B703" t="str">
            <v>ABC05</v>
          </cell>
          <cell r="C703" t="str">
            <v>CAP35</v>
          </cell>
          <cell r="D703" t="str">
            <v>Caja de 10 prs. sin protec. poste</v>
          </cell>
          <cell r="E703" t="str">
            <v>U</v>
          </cell>
          <cell r="F703" t="str">
            <v>MRD216</v>
          </cell>
          <cell r="G703" t="str">
            <v>MRD218</v>
          </cell>
          <cell r="H703" t="str">
            <v>MRD026</v>
          </cell>
          <cell r="I703" t="str">
            <v>MRD100</v>
          </cell>
          <cell r="J703" t="str">
            <v>MRD200</v>
          </cell>
          <cell r="K703" t="str">
            <v>MRD045</v>
          </cell>
          <cell r="L703" t="str">
            <v>MRD069</v>
          </cell>
          <cell r="M703">
            <v>0.02</v>
          </cell>
          <cell r="N703">
            <v>4</v>
          </cell>
          <cell r="O703">
            <v>4</v>
          </cell>
          <cell r="P703">
            <v>1</v>
          </cell>
          <cell r="Q703">
            <v>3.0000000000000001E-3</v>
          </cell>
          <cell r="R703">
            <v>1</v>
          </cell>
          <cell r="S703">
            <v>1.8</v>
          </cell>
          <cell r="T703" t="str">
            <v>CER007</v>
          </cell>
          <cell r="U703" t="str">
            <v>CER011</v>
          </cell>
          <cell r="V703" t="str">
            <v>NA</v>
          </cell>
          <cell r="W703" t="str">
            <v>NA</v>
          </cell>
          <cell r="X703" t="str">
            <v>NA</v>
          </cell>
          <cell r="Y703" t="str">
            <v>CMC017</v>
          </cell>
          <cell r="Z703" t="str">
            <v>CMC015</v>
          </cell>
          <cell r="AA703" t="str">
            <v>NA</v>
          </cell>
          <cell r="AB703" t="str">
            <v>NA</v>
          </cell>
          <cell r="AC703" t="str">
            <v>NA</v>
          </cell>
          <cell r="AD703">
            <v>1</v>
          </cell>
          <cell r="AE703">
            <v>1</v>
          </cell>
          <cell r="AF703" t="str">
            <v>NA</v>
          </cell>
          <cell r="AG703" t="str">
            <v>NA</v>
          </cell>
          <cell r="AH703" t="str">
            <v>NA</v>
          </cell>
          <cell r="AI703">
            <v>46.5</v>
          </cell>
          <cell r="AJ703">
            <v>46.5</v>
          </cell>
          <cell r="AK703">
            <v>46.5</v>
          </cell>
          <cell r="AO703">
            <v>61204</v>
          </cell>
          <cell r="AP703">
            <v>16100</v>
          </cell>
          <cell r="AQ703">
            <v>782</v>
          </cell>
          <cell r="AR703">
            <v>201</v>
          </cell>
          <cell r="AS703">
            <v>1645</v>
          </cell>
          <cell r="AT703">
            <v>43000</v>
          </cell>
          <cell r="AU703">
            <v>36000</v>
          </cell>
          <cell r="AV703">
            <v>6300</v>
          </cell>
          <cell r="AW703">
            <v>322</v>
          </cell>
          <cell r="AX703">
            <v>3128</v>
          </cell>
          <cell r="AY703">
            <v>804</v>
          </cell>
          <cell r="AZ703">
            <v>1645</v>
          </cell>
          <cell r="BA703">
            <v>129</v>
          </cell>
          <cell r="BB703">
            <v>36000</v>
          </cell>
          <cell r="BC703">
            <v>11340</v>
          </cell>
          <cell r="BD703">
            <v>53368</v>
          </cell>
          <cell r="BE703">
            <v>20418</v>
          </cell>
          <cell r="BF703">
            <v>19028</v>
          </cell>
          <cell r="BG703">
            <v>0</v>
          </cell>
          <cell r="BH703">
            <v>0</v>
          </cell>
          <cell r="BI703">
            <v>0</v>
          </cell>
          <cell r="BJ703">
            <v>439</v>
          </cell>
          <cell r="BK703">
            <v>409</v>
          </cell>
          <cell r="BL703">
            <v>0</v>
          </cell>
          <cell r="BM703">
            <v>0</v>
          </cell>
          <cell r="BN703">
            <v>0</v>
          </cell>
          <cell r="BO703">
            <v>848</v>
          </cell>
          <cell r="BP703">
            <v>144513</v>
          </cell>
          <cell r="BQ703">
            <v>180437</v>
          </cell>
          <cell r="BR703">
            <v>0</v>
          </cell>
          <cell r="BS703">
            <v>0</v>
          </cell>
          <cell r="BT703">
            <v>0</v>
          </cell>
          <cell r="BU703">
            <v>3108</v>
          </cell>
          <cell r="BV703">
            <v>3880</v>
          </cell>
          <cell r="BW703">
            <v>0</v>
          </cell>
          <cell r="BX703">
            <v>0</v>
          </cell>
          <cell r="BY703">
            <v>0</v>
          </cell>
          <cell r="BZ703">
            <v>6988</v>
          </cell>
          <cell r="CA703">
            <v>848</v>
          </cell>
          <cell r="CB703">
            <v>7836</v>
          </cell>
          <cell r="CD703">
            <v>61204</v>
          </cell>
        </row>
        <row r="704">
          <cell r="B704" t="str">
            <v>ABC07</v>
          </cell>
          <cell r="C704" t="str">
            <v>CAP35</v>
          </cell>
          <cell r="D704" t="str">
            <v>Caja de 10 prs. sin protec. poste</v>
          </cell>
          <cell r="E704" t="str">
            <v>U</v>
          </cell>
          <cell r="F704" t="str">
            <v>MRD216</v>
          </cell>
          <cell r="G704" t="str">
            <v>MRD218</v>
          </cell>
          <cell r="H704" t="str">
            <v>MRD103</v>
          </cell>
          <cell r="I704" t="str">
            <v>MRD193</v>
          </cell>
          <cell r="J704" t="str">
            <v>MRD200</v>
          </cell>
          <cell r="K704" t="str">
            <v>NA</v>
          </cell>
          <cell r="L704" t="str">
            <v>NA</v>
          </cell>
          <cell r="M704">
            <v>0.02</v>
          </cell>
          <cell r="N704">
            <v>4</v>
          </cell>
          <cell r="O704">
            <v>4</v>
          </cell>
          <cell r="P704">
            <v>2</v>
          </cell>
          <cell r="Q704">
            <v>3.0000000000000001E-3</v>
          </cell>
          <cell r="R704" t="str">
            <v>NA</v>
          </cell>
          <cell r="S704" t="str">
            <v>NA</v>
          </cell>
          <cell r="T704" t="str">
            <v>CER007</v>
          </cell>
          <cell r="U704" t="str">
            <v>CER011</v>
          </cell>
          <cell r="V704" t="str">
            <v>NA</v>
          </cell>
          <cell r="W704" t="str">
            <v>NA</v>
          </cell>
          <cell r="X704" t="str">
            <v>NA</v>
          </cell>
          <cell r="Y704" t="str">
            <v>CMC017</v>
          </cell>
          <cell r="Z704" t="str">
            <v>CMC015</v>
          </cell>
          <cell r="AA704" t="str">
            <v>NA</v>
          </cell>
          <cell r="AB704" t="str">
            <v>NA</v>
          </cell>
          <cell r="AC704" t="str">
            <v>NA</v>
          </cell>
          <cell r="AD704">
            <v>1</v>
          </cell>
          <cell r="AE704">
            <v>1</v>
          </cell>
          <cell r="AF704" t="str">
            <v>NA</v>
          </cell>
          <cell r="AG704" t="str">
            <v>NA</v>
          </cell>
          <cell r="AH704" t="str">
            <v>NA</v>
          </cell>
          <cell r="AI704">
            <v>25</v>
          </cell>
          <cell r="AJ704">
            <v>25</v>
          </cell>
          <cell r="AK704">
            <v>25</v>
          </cell>
          <cell r="AO704">
            <v>31068</v>
          </cell>
          <cell r="AP704">
            <v>16100</v>
          </cell>
          <cell r="AQ704">
            <v>782</v>
          </cell>
          <cell r="AR704">
            <v>32</v>
          </cell>
          <cell r="AS704">
            <v>6000</v>
          </cell>
          <cell r="AT704">
            <v>43000</v>
          </cell>
          <cell r="AU704">
            <v>0</v>
          </cell>
          <cell r="AV704">
            <v>0</v>
          </cell>
          <cell r="AW704">
            <v>322</v>
          </cell>
          <cell r="AX704">
            <v>3128</v>
          </cell>
          <cell r="AY704">
            <v>128</v>
          </cell>
          <cell r="AZ704">
            <v>12000</v>
          </cell>
          <cell r="BA704">
            <v>129</v>
          </cell>
          <cell r="BB704">
            <v>0</v>
          </cell>
          <cell r="BC704">
            <v>0</v>
          </cell>
          <cell r="BD704">
            <v>16492</v>
          </cell>
          <cell r="BE704">
            <v>20418</v>
          </cell>
          <cell r="BF704">
            <v>19028</v>
          </cell>
          <cell r="BG704">
            <v>0</v>
          </cell>
          <cell r="BH704">
            <v>0</v>
          </cell>
          <cell r="BI704">
            <v>0</v>
          </cell>
          <cell r="BJ704">
            <v>817</v>
          </cell>
          <cell r="BK704">
            <v>761</v>
          </cell>
          <cell r="BL704">
            <v>0</v>
          </cell>
          <cell r="BM704">
            <v>0</v>
          </cell>
          <cell r="BN704">
            <v>0</v>
          </cell>
          <cell r="BO704">
            <v>1578</v>
          </cell>
          <cell r="BP704">
            <v>144513</v>
          </cell>
          <cell r="BQ704">
            <v>180437</v>
          </cell>
          <cell r="BR704">
            <v>0</v>
          </cell>
          <cell r="BS704">
            <v>0</v>
          </cell>
          <cell r="BT704">
            <v>0</v>
          </cell>
          <cell r="BU704">
            <v>5781</v>
          </cell>
          <cell r="BV704">
            <v>7217</v>
          </cell>
          <cell r="BW704">
            <v>0</v>
          </cell>
          <cell r="BX704">
            <v>0</v>
          </cell>
          <cell r="BY704">
            <v>0</v>
          </cell>
          <cell r="BZ704">
            <v>12998</v>
          </cell>
          <cell r="CA704">
            <v>1578</v>
          </cell>
          <cell r="CB704">
            <v>14576</v>
          </cell>
          <cell r="CC704">
            <v>0.05</v>
          </cell>
          <cell r="CD704">
            <v>31068</v>
          </cell>
        </row>
        <row r="705">
          <cell r="B705" t="str">
            <v>ABC06</v>
          </cell>
          <cell r="C705" t="str">
            <v>CAP35</v>
          </cell>
          <cell r="D705" t="str">
            <v xml:space="preserve">Caja protegida de 10 prs. poste </v>
          </cell>
          <cell r="E705" t="str">
            <v>U</v>
          </cell>
          <cell r="F705" t="str">
            <v>MOC146</v>
          </cell>
          <cell r="G705" t="str">
            <v>NA</v>
          </cell>
          <cell r="H705" t="str">
            <v>NA</v>
          </cell>
          <cell r="I705" t="str">
            <v>NA</v>
          </cell>
          <cell r="J705" t="str">
            <v>NA</v>
          </cell>
          <cell r="K705" t="str">
            <v>NA</v>
          </cell>
          <cell r="L705" t="str">
            <v>NA</v>
          </cell>
          <cell r="M705">
            <v>1</v>
          </cell>
          <cell r="N705" t="str">
            <v>NA</v>
          </cell>
          <cell r="O705" t="str">
            <v>NA</v>
          </cell>
          <cell r="P705" t="str">
            <v>NA</v>
          </cell>
          <cell r="Q705" t="str">
            <v>NA</v>
          </cell>
          <cell r="R705" t="str">
            <v>NA</v>
          </cell>
          <cell r="S705" t="str">
            <v>NA</v>
          </cell>
          <cell r="T705" t="str">
            <v>CER007</v>
          </cell>
          <cell r="U705" t="str">
            <v>CER011</v>
          </cell>
          <cell r="V705" t="str">
            <v>NA</v>
          </cell>
          <cell r="W705" t="str">
            <v>NA</v>
          </cell>
          <cell r="X705" t="str">
            <v>NA</v>
          </cell>
          <cell r="Y705" t="str">
            <v>CMC017</v>
          </cell>
          <cell r="Z705" t="str">
            <v>CMC015</v>
          </cell>
          <cell r="AA705" t="str">
            <v>NA</v>
          </cell>
          <cell r="AB705" t="str">
            <v>NA</v>
          </cell>
          <cell r="AC705" t="str">
            <v>NA</v>
          </cell>
          <cell r="AD705">
            <v>1</v>
          </cell>
          <cell r="AE705">
            <v>1</v>
          </cell>
          <cell r="AF705" t="str">
            <v>NA</v>
          </cell>
          <cell r="AG705" t="str">
            <v>NA</v>
          </cell>
          <cell r="AH705" t="str">
            <v>NA</v>
          </cell>
          <cell r="AI705">
            <v>18</v>
          </cell>
          <cell r="AJ705">
            <v>18</v>
          </cell>
          <cell r="AK705">
            <v>18</v>
          </cell>
          <cell r="AO705">
            <v>174098</v>
          </cell>
          <cell r="AP705">
            <v>146528</v>
          </cell>
          <cell r="AQ705">
            <v>0</v>
          </cell>
          <cell r="AR705">
            <v>0</v>
          </cell>
          <cell r="AS705">
            <v>0</v>
          </cell>
          <cell r="AT705">
            <v>0</v>
          </cell>
          <cell r="AU705">
            <v>0</v>
          </cell>
          <cell r="AV705">
            <v>0</v>
          </cell>
          <cell r="AW705">
            <v>146528</v>
          </cell>
          <cell r="AX705">
            <v>0</v>
          </cell>
          <cell r="AY705">
            <v>0</v>
          </cell>
          <cell r="AZ705">
            <v>0</v>
          </cell>
          <cell r="BA705">
            <v>0</v>
          </cell>
          <cell r="BB705">
            <v>0</v>
          </cell>
          <cell r="BC705">
            <v>0</v>
          </cell>
          <cell r="BD705">
            <v>153854</v>
          </cell>
          <cell r="BE705">
            <v>20418</v>
          </cell>
          <cell r="BF705">
            <v>19028</v>
          </cell>
          <cell r="BG705">
            <v>0</v>
          </cell>
          <cell r="BH705">
            <v>0</v>
          </cell>
          <cell r="BI705">
            <v>0</v>
          </cell>
          <cell r="BJ705">
            <v>1134</v>
          </cell>
          <cell r="BK705">
            <v>1057</v>
          </cell>
          <cell r="BL705">
            <v>0</v>
          </cell>
          <cell r="BM705">
            <v>0</v>
          </cell>
          <cell r="BN705">
            <v>0</v>
          </cell>
          <cell r="BO705">
            <v>2191</v>
          </cell>
          <cell r="BP705">
            <v>144513</v>
          </cell>
          <cell r="BQ705">
            <v>180437</v>
          </cell>
          <cell r="BR705">
            <v>0</v>
          </cell>
          <cell r="BS705">
            <v>0</v>
          </cell>
          <cell r="BT705">
            <v>0</v>
          </cell>
          <cell r="BU705">
            <v>8029</v>
          </cell>
          <cell r="BV705">
            <v>10024</v>
          </cell>
          <cell r="BW705">
            <v>0</v>
          </cell>
          <cell r="BX705">
            <v>0</v>
          </cell>
          <cell r="BY705">
            <v>0</v>
          </cell>
          <cell r="BZ705">
            <v>18053</v>
          </cell>
          <cell r="CA705">
            <v>2191</v>
          </cell>
          <cell r="CB705">
            <v>20244</v>
          </cell>
          <cell r="CC705">
            <v>0.05</v>
          </cell>
          <cell r="CD705">
            <v>174098</v>
          </cell>
        </row>
        <row r="706">
          <cell r="B706" t="str">
            <v>ABC12</v>
          </cell>
          <cell r="C706" t="str">
            <v>CAP35</v>
          </cell>
          <cell r="D706" t="str">
            <v xml:space="preserve">Caja protegida de 20 prs. poste </v>
          </cell>
          <cell r="E706" t="str">
            <v>U</v>
          </cell>
          <cell r="F706" t="str">
            <v>MOC168</v>
          </cell>
          <cell r="G706" t="str">
            <v>NA</v>
          </cell>
          <cell r="H706" t="str">
            <v>NA</v>
          </cell>
          <cell r="I706" t="str">
            <v>NA</v>
          </cell>
          <cell r="J706" t="str">
            <v>NA</v>
          </cell>
          <cell r="K706" t="str">
            <v>NA</v>
          </cell>
          <cell r="L706" t="str">
            <v>NA</v>
          </cell>
          <cell r="M706">
            <v>1</v>
          </cell>
          <cell r="N706" t="str">
            <v>NA</v>
          </cell>
          <cell r="O706" t="str">
            <v>NA</v>
          </cell>
          <cell r="P706" t="str">
            <v>NA</v>
          </cell>
          <cell r="Q706" t="str">
            <v>NA</v>
          </cell>
          <cell r="R706" t="str">
            <v>NA</v>
          </cell>
          <cell r="S706" t="str">
            <v>NA</v>
          </cell>
          <cell r="T706" t="str">
            <v>CER007</v>
          </cell>
          <cell r="U706" t="str">
            <v>CER011</v>
          </cell>
          <cell r="V706" t="str">
            <v>NA</v>
          </cell>
          <cell r="W706" t="str">
            <v>NA</v>
          </cell>
          <cell r="X706" t="str">
            <v>NA</v>
          </cell>
          <cell r="Y706" t="str">
            <v>CMC017</v>
          </cell>
          <cell r="Z706" t="str">
            <v>CMC015</v>
          </cell>
          <cell r="AA706" t="str">
            <v>NA</v>
          </cell>
          <cell r="AB706" t="str">
            <v>NA</v>
          </cell>
          <cell r="AC706" t="str">
            <v>NA</v>
          </cell>
          <cell r="AD706">
            <v>1</v>
          </cell>
          <cell r="AE706">
            <v>1</v>
          </cell>
          <cell r="AF706" t="str">
            <v>NA</v>
          </cell>
          <cell r="AG706" t="str">
            <v>NA</v>
          </cell>
          <cell r="AH706" t="str">
            <v>NA</v>
          </cell>
          <cell r="AI706">
            <v>18</v>
          </cell>
          <cell r="AJ706">
            <v>18</v>
          </cell>
          <cell r="AK706">
            <v>18</v>
          </cell>
          <cell r="AO706">
            <v>253552</v>
          </cell>
          <cell r="AP706">
            <v>222198</v>
          </cell>
          <cell r="AQ706">
            <v>0</v>
          </cell>
          <cell r="AR706">
            <v>0</v>
          </cell>
          <cell r="AS706">
            <v>0</v>
          </cell>
          <cell r="AT706">
            <v>0</v>
          </cell>
          <cell r="AU706">
            <v>0</v>
          </cell>
          <cell r="AV706">
            <v>0</v>
          </cell>
          <cell r="AW706">
            <v>222198</v>
          </cell>
          <cell r="AX706">
            <v>0</v>
          </cell>
          <cell r="AY706">
            <v>0</v>
          </cell>
          <cell r="AZ706">
            <v>0</v>
          </cell>
          <cell r="BA706">
            <v>0</v>
          </cell>
          <cell r="BB706">
            <v>0</v>
          </cell>
          <cell r="BC706">
            <v>0</v>
          </cell>
          <cell r="BD706">
            <v>233308</v>
          </cell>
          <cell r="BE706">
            <v>20418</v>
          </cell>
          <cell r="BF706">
            <v>19028</v>
          </cell>
          <cell r="BG706">
            <v>0</v>
          </cell>
          <cell r="BH706">
            <v>0</v>
          </cell>
          <cell r="BI706">
            <v>0</v>
          </cell>
          <cell r="BJ706">
            <v>1134</v>
          </cell>
          <cell r="BK706">
            <v>1057</v>
          </cell>
          <cell r="BL706">
            <v>0</v>
          </cell>
          <cell r="BM706">
            <v>0</v>
          </cell>
          <cell r="BN706">
            <v>0</v>
          </cell>
          <cell r="BO706">
            <v>2191</v>
          </cell>
          <cell r="BP706">
            <v>144513</v>
          </cell>
          <cell r="BQ706">
            <v>180437</v>
          </cell>
          <cell r="BR706">
            <v>0</v>
          </cell>
          <cell r="BS706">
            <v>0</v>
          </cell>
          <cell r="BT706">
            <v>0</v>
          </cell>
          <cell r="BU706">
            <v>8029</v>
          </cell>
          <cell r="BV706">
            <v>10024</v>
          </cell>
          <cell r="BW706">
            <v>0</v>
          </cell>
          <cell r="BX706">
            <v>0</v>
          </cell>
          <cell r="BY706">
            <v>0</v>
          </cell>
          <cell r="BZ706">
            <v>18053</v>
          </cell>
          <cell r="CA706">
            <v>2191</v>
          </cell>
          <cell r="CB706">
            <v>20244</v>
          </cell>
          <cell r="CC706">
            <v>0.05</v>
          </cell>
          <cell r="CD706">
            <v>253552</v>
          </cell>
        </row>
        <row r="707">
          <cell r="B707" t="str">
            <v>ABC04</v>
          </cell>
          <cell r="C707" t="str">
            <v>CAP35</v>
          </cell>
          <cell r="D707" t="str">
            <v>Conexión a tierra de mensajero y caja</v>
          </cell>
          <cell r="E707" t="str">
            <v>U</v>
          </cell>
          <cell r="F707" t="str">
            <v>MOC148</v>
          </cell>
          <cell r="G707" t="str">
            <v>NA</v>
          </cell>
          <cell r="H707" t="str">
            <v>NA</v>
          </cell>
          <cell r="I707" t="str">
            <v>NA</v>
          </cell>
          <cell r="J707" t="str">
            <v>NA</v>
          </cell>
          <cell r="K707" t="str">
            <v>NA</v>
          </cell>
          <cell r="L707" t="str">
            <v>NA</v>
          </cell>
          <cell r="M707">
            <v>1</v>
          </cell>
          <cell r="N707" t="str">
            <v>NA</v>
          </cell>
          <cell r="O707" t="str">
            <v>NA</v>
          </cell>
          <cell r="P707" t="str">
            <v>NA</v>
          </cell>
          <cell r="Q707" t="str">
            <v>NA</v>
          </cell>
          <cell r="R707" t="str">
            <v>NA</v>
          </cell>
          <cell r="S707" t="str">
            <v>NA</v>
          </cell>
          <cell r="T707" t="str">
            <v>CER007</v>
          </cell>
          <cell r="U707" t="str">
            <v>NA</v>
          </cell>
          <cell r="V707" t="str">
            <v>NA</v>
          </cell>
          <cell r="W707" t="str">
            <v>NA</v>
          </cell>
          <cell r="X707" t="str">
            <v>NA</v>
          </cell>
          <cell r="Y707" t="str">
            <v>CMC017</v>
          </cell>
          <cell r="Z707" t="str">
            <v>NA</v>
          </cell>
          <cell r="AA707" t="str">
            <v>NA</v>
          </cell>
          <cell r="AB707" t="str">
            <v>NA</v>
          </cell>
          <cell r="AC707" t="str">
            <v>NA</v>
          </cell>
          <cell r="AD707">
            <v>1</v>
          </cell>
          <cell r="AE707" t="str">
            <v>NA</v>
          </cell>
          <cell r="AF707" t="str">
            <v>NA</v>
          </cell>
          <cell r="AG707" t="str">
            <v>NA</v>
          </cell>
          <cell r="AH707" t="str">
            <v>NA</v>
          </cell>
          <cell r="AI707">
            <v>6</v>
          </cell>
          <cell r="AJ707">
            <v>6</v>
          </cell>
          <cell r="AO707">
            <v>144517</v>
          </cell>
          <cell r="AP707">
            <v>111455</v>
          </cell>
          <cell r="AQ707">
            <v>0</v>
          </cell>
          <cell r="AR707">
            <v>0</v>
          </cell>
          <cell r="AS707">
            <v>0</v>
          </cell>
          <cell r="AT707">
            <v>0</v>
          </cell>
          <cell r="AU707">
            <v>0</v>
          </cell>
          <cell r="AV707">
            <v>0</v>
          </cell>
          <cell r="AW707">
            <v>111455</v>
          </cell>
          <cell r="AX707">
            <v>0</v>
          </cell>
          <cell r="AY707">
            <v>0</v>
          </cell>
          <cell r="AZ707">
            <v>0</v>
          </cell>
          <cell r="BA707">
            <v>0</v>
          </cell>
          <cell r="BB707">
            <v>0</v>
          </cell>
          <cell r="BC707">
            <v>0</v>
          </cell>
          <cell r="BD707">
            <v>117028</v>
          </cell>
          <cell r="BE707">
            <v>20418</v>
          </cell>
          <cell r="BF707">
            <v>0</v>
          </cell>
          <cell r="BG707">
            <v>0</v>
          </cell>
          <cell r="BH707">
            <v>0</v>
          </cell>
          <cell r="BI707">
            <v>0</v>
          </cell>
          <cell r="BJ707">
            <v>3403</v>
          </cell>
          <cell r="BK707">
            <v>0</v>
          </cell>
          <cell r="BL707">
            <v>0</v>
          </cell>
          <cell r="BM707">
            <v>0</v>
          </cell>
          <cell r="BN707">
            <v>0</v>
          </cell>
          <cell r="BO707">
            <v>3403</v>
          </cell>
          <cell r="BP707">
            <v>144513</v>
          </cell>
          <cell r="BQ707">
            <v>0</v>
          </cell>
          <cell r="BR707">
            <v>0</v>
          </cell>
          <cell r="BS707">
            <v>0</v>
          </cell>
          <cell r="BT707">
            <v>0</v>
          </cell>
          <cell r="BU707">
            <v>24086</v>
          </cell>
          <cell r="BV707">
            <v>0</v>
          </cell>
          <cell r="BW707">
            <v>0</v>
          </cell>
          <cell r="BX707">
            <v>0</v>
          </cell>
          <cell r="BY707">
            <v>0</v>
          </cell>
          <cell r="BZ707">
            <v>24086</v>
          </cell>
          <cell r="CA707">
            <v>3403</v>
          </cell>
          <cell r="CB707">
            <v>27489</v>
          </cell>
          <cell r="CC707">
            <v>0.05</v>
          </cell>
          <cell r="CD707">
            <v>144517</v>
          </cell>
        </row>
        <row r="708">
          <cell r="B708" t="str">
            <v>ABC02</v>
          </cell>
          <cell r="C708" t="str">
            <v>CAP35</v>
          </cell>
          <cell r="D708" t="str">
            <v>Minibloque Horizontal de 100 pares para armario</v>
          </cell>
          <cell r="E708" t="str">
            <v>U</v>
          </cell>
          <cell r="F708" t="str">
            <v>MRD186</v>
          </cell>
          <cell r="G708" t="str">
            <v>NA</v>
          </cell>
          <cell r="H708" t="str">
            <v>NA</v>
          </cell>
          <cell r="I708" t="str">
            <v>NA</v>
          </cell>
          <cell r="J708" t="str">
            <v>NA</v>
          </cell>
          <cell r="K708" t="str">
            <v>NA</v>
          </cell>
          <cell r="L708" t="str">
            <v>NA</v>
          </cell>
          <cell r="M708">
            <v>1</v>
          </cell>
          <cell r="N708" t="str">
            <v>NA</v>
          </cell>
          <cell r="O708" t="str">
            <v>NA</v>
          </cell>
          <cell r="P708" t="str">
            <v>NA</v>
          </cell>
          <cell r="Q708" t="str">
            <v>NA</v>
          </cell>
          <cell r="R708" t="str">
            <v>NA</v>
          </cell>
          <cell r="S708" t="str">
            <v>NA</v>
          </cell>
          <cell r="T708" t="str">
            <v>CER011</v>
          </cell>
          <cell r="U708" t="str">
            <v>NA</v>
          </cell>
          <cell r="V708" t="str">
            <v>NA</v>
          </cell>
          <cell r="W708" t="str">
            <v>NA</v>
          </cell>
          <cell r="X708" t="str">
            <v>NA</v>
          </cell>
          <cell r="Y708" t="str">
            <v>CMC015</v>
          </cell>
          <cell r="Z708" t="str">
            <v>NA</v>
          </cell>
          <cell r="AA708" t="str">
            <v>NA</v>
          </cell>
          <cell r="AB708" t="str">
            <v>NA</v>
          </cell>
          <cell r="AC708" t="str">
            <v>NA</v>
          </cell>
          <cell r="AD708">
            <v>1</v>
          </cell>
          <cell r="AE708" t="str">
            <v>NA</v>
          </cell>
          <cell r="AF708" t="str">
            <v>NA</v>
          </cell>
          <cell r="AG708" t="str">
            <v>NA</v>
          </cell>
          <cell r="AH708" t="str">
            <v>NA</v>
          </cell>
          <cell r="AI708">
            <v>5.3</v>
          </cell>
          <cell r="AJ708">
            <v>5.3</v>
          </cell>
          <cell r="AO708">
            <v>152635</v>
          </cell>
          <cell r="AP708">
            <v>115000</v>
          </cell>
          <cell r="AQ708">
            <v>0</v>
          </cell>
          <cell r="AR708">
            <v>0</v>
          </cell>
          <cell r="AS708">
            <v>0</v>
          </cell>
          <cell r="AT708">
            <v>0</v>
          </cell>
          <cell r="AU708">
            <v>0</v>
          </cell>
          <cell r="AV708">
            <v>0</v>
          </cell>
          <cell r="AW708">
            <v>115000</v>
          </cell>
          <cell r="AX708">
            <v>0</v>
          </cell>
          <cell r="AY708">
            <v>0</v>
          </cell>
          <cell r="AZ708">
            <v>0</v>
          </cell>
          <cell r="BA708">
            <v>0</v>
          </cell>
          <cell r="BB708">
            <v>0</v>
          </cell>
          <cell r="BC708">
            <v>0</v>
          </cell>
          <cell r="BD708">
            <v>115000</v>
          </cell>
          <cell r="BE708">
            <v>19028</v>
          </cell>
          <cell r="BF708">
            <v>0</v>
          </cell>
          <cell r="BG708">
            <v>0</v>
          </cell>
          <cell r="BH708">
            <v>0</v>
          </cell>
          <cell r="BI708">
            <v>0</v>
          </cell>
          <cell r="BJ708">
            <v>3590</v>
          </cell>
          <cell r="BK708">
            <v>0</v>
          </cell>
          <cell r="BL708">
            <v>0</v>
          </cell>
          <cell r="BM708">
            <v>0</v>
          </cell>
          <cell r="BN708">
            <v>0</v>
          </cell>
          <cell r="BO708">
            <v>3590</v>
          </cell>
          <cell r="BP708">
            <v>180437</v>
          </cell>
          <cell r="BQ708">
            <v>0</v>
          </cell>
          <cell r="BR708">
            <v>0</v>
          </cell>
          <cell r="BS708">
            <v>0</v>
          </cell>
          <cell r="BT708">
            <v>0</v>
          </cell>
          <cell r="BU708">
            <v>34045</v>
          </cell>
          <cell r="BV708">
            <v>0</v>
          </cell>
          <cell r="BW708">
            <v>0</v>
          </cell>
          <cell r="BX708">
            <v>0</v>
          </cell>
          <cell r="BY708">
            <v>0</v>
          </cell>
          <cell r="BZ708">
            <v>34045</v>
          </cell>
          <cell r="CA708">
            <v>3590</v>
          </cell>
          <cell r="CB708">
            <v>37635</v>
          </cell>
          <cell r="CD708">
            <v>152635</v>
          </cell>
        </row>
        <row r="709">
          <cell r="B709" t="str">
            <v>ABC08</v>
          </cell>
          <cell r="C709" t="str">
            <v>CAP35</v>
          </cell>
          <cell r="D709" t="str">
            <v>Numeración de caja y poste</v>
          </cell>
          <cell r="E709" t="str">
            <v>U</v>
          </cell>
          <cell r="F709" t="str">
            <v>MRD200</v>
          </cell>
          <cell r="G709" t="str">
            <v>NA</v>
          </cell>
          <cell r="H709" t="str">
            <v>NA</v>
          </cell>
          <cell r="I709" t="str">
            <v>NA</v>
          </cell>
          <cell r="J709" t="str">
            <v>NA</v>
          </cell>
          <cell r="K709" t="str">
            <v>NA</v>
          </cell>
          <cell r="L709" t="str">
            <v>NA</v>
          </cell>
          <cell r="M709">
            <v>0.05</v>
          </cell>
          <cell r="N709" t="str">
            <v>NA</v>
          </cell>
          <cell r="O709" t="str">
            <v>NA</v>
          </cell>
          <cell r="P709" t="str">
            <v>NA</v>
          </cell>
          <cell r="Q709" t="str">
            <v>NA</v>
          </cell>
          <cell r="R709" t="str">
            <v>NA</v>
          </cell>
          <cell r="S709" t="str">
            <v>NA</v>
          </cell>
          <cell r="T709" t="str">
            <v>CER008</v>
          </cell>
          <cell r="U709" t="str">
            <v>NA</v>
          </cell>
          <cell r="V709" t="str">
            <v>NA</v>
          </cell>
          <cell r="W709" t="str">
            <v>NA</v>
          </cell>
          <cell r="X709" t="str">
            <v>NA</v>
          </cell>
          <cell r="Y709" t="str">
            <v>CMC018</v>
          </cell>
          <cell r="Z709" t="str">
            <v>NA</v>
          </cell>
          <cell r="AA709" t="str">
            <v>NA</v>
          </cell>
          <cell r="AB709" t="str">
            <v>NA</v>
          </cell>
          <cell r="AC709" t="str">
            <v>NA</v>
          </cell>
          <cell r="AD709">
            <v>1</v>
          </cell>
          <cell r="AE709" t="str">
            <v>NA</v>
          </cell>
          <cell r="AF709" t="str">
            <v>NA</v>
          </cell>
          <cell r="AG709" t="str">
            <v>NA</v>
          </cell>
          <cell r="AH709" t="str">
            <v>NA</v>
          </cell>
          <cell r="AI709">
            <v>56.5</v>
          </cell>
          <cell r="AJ709">
            <v>56.5</v>
          </cell>
          <cell r="AO709">
            <v>3967</v>
          </cell>
          <cell r="AP709">
            <v>43000</v>
          </cell>
          <cell r="AQ709">
            <v>0</v>
          </cell>
          <cell r="AR709">
            <v>0</v>
          </cell>
          <cell r="AS709">
            <v>0</v>
          </cell>
          <cell r="AT709">
            <v>0</v>
          </cell>
          <cell r="AU709">
            <v>0</v>
          </cell>
          <cell r="AV709">
            <v>0</v>
          </cell>
          <cell r="AW709">
            <v>2150</v>
          </cell>
          <cell r="AX709">
            <v>0</v>
          </cell>
          <cell r="AY709">
            <v>0</v>
          </cell>
          <cell r="AZ709">
            <v>0</v>
          </cell>
          <cell r="BA709">
            <v>0</v>
          </cell>
          <cell r="BB709">
            <v>0</v>
          </cell>
          <cell r="BC709">
            <v>0</v>
          </cell>
          <cell r="BD709">
            <v>2258</v>
          </cell>
          <cell r="BE709">
            <v>32148</v>
          </cell>
          <cell r="BF709">
            <v>0</v>
          </cell>
          <cell r="BG709">
            <v>0</v>
          </cell>
          <cell r="BH709">
            <v>0</v>
          </cell>
          <cell r="BI709">
            <v>0</v>
          </cell>
          <cell r="BJ709">
            <v>569</v>
          </cell>
          <cell r="BK709">
            <v>0</v>
          </cell>
          <cell r="BL709">
            <v>0</v>
          </cell>
          <cell r="BM709">
            <v>0</v>
          </cell>
          <cell r="BN709">
            <v>0</v>
          </cell>
          <cell r="BO709">
            <v>569</v>
          </cell>
          <cell r="BP709">
            <v>64431</v>
          </cell>
          <cell r="BQ709">
            <v>0</v>
          </cell>
          <cell r="BR709">
            <v>0</v>
          </cell>
          <cell r="BS709">
            <v>0</v>
          </cell>
          <cell r="BT709">
            <v>0</v>
          </cell>
          <cell r="BU709">
            <v>1140</v>
          </cell>
          <cell r="BV709">
            <v>0</v>
          </cell>
          <cell r="BW709">
            <v>0</v>
          </cell>
          <cell r="BX709">
            <v>0</v>
          </cell>
          <cell r="BY709">
            <v>0</v>
          </cell>
          <cell r="BZ709">
            <v>1140</v>
          </cell>
          <cell r="CA709">
            <v>569</v>
          </cell>
          <cell r="CB709">
            <v>1709</v>
          </cell>
          <cell r="CC709">
            <v>0.05</v>
          </cell>
          <cell r="CD709">
            <v>3967</v>
          </cell>
        </row>
        <row r="710">
          <cell r="B710" t="str">
            <v>ABC09</v>
          </cell>
          <cell r="C710" t="str">
            <v>CAP35</v>
          </cell>
          <cell r="D710" t="str">
            <v>Numeración de caja y poste</v>
          </cell>
          <cell r="E710" t="str">
            <v>U</v>
          </cell>
          <cell r="F710" t="str">
            <v>MRD200</v>
          </cell>
          <cell r="G710" t="str">
            <v>NA</v>
          </cell>
          <cell r="H710" t="str">
            <v>NA</v>
          </cell>
          <cell r="I710" t="str">
            <v>NA</v>
          </cell>
          <cell r="J710" t="str">
            <v>NA</v>
          </cell>
          <cell r="K710" t="str">
            <v>NA</v>
          </cell>
          <cell r="L710" t="str">
            <v>NA</v>
          </cell>
          <cell r="M710">
            <v>0.05</v>
          </cell>
          <cell r="N710" t="str">
            <v>NA</v>
          </cell>
          <cell r="O710" t="str">
            <v>NA</v>
          </cell>
          <cell r="P710" t="str">
            <v>NA</v>
          </cell>
          <cell r="Q710" t="str">
            <v>NA</v>
          </cell>
          <cell r="R710" t="str">
            <v>NA</v>
          </cell>
          <cell r="S710" t="str">
            <v>NA</v>
          </cell>
          <cell r="T710" t="str">
            <v>CER008</v>
          </cell>
          <cell r="U710" t="str">
            <v>NA</v>
          </cell>
          <cell r="V710" t="str">
            <v>NA</v>
          </cell>
          <cell r="W710" t="str">
            <v>NA</v>
          </cell>
          <cell r="X710" t="str">
            <v>NA</v>
          </cell>
          <cell r="Y710" t="str">
            <v>CMC018</v>
          </cell>
          <cell r="Z710" t="str">
            <v>NA</v>
          </cell>
          <cell r="AA710" t="str">
            <v>NA</v>
          </cell>
          <cell r="AB710" t="str">
            <v>NA</v>
          </cell>
          <cell r="AC710" t="str">
            <v>NA</v>
          </cell>
          <cell r="AD710">
            <v>1</v>
          </cell>
          <cell r="AE710" t="str">
            <v>NA</v>
          </cell>
          <cell r="AF710" t="str">
            <v>NA</v>
          </cell>
          <cell r="AG710" t="str">
            <v>NA</v>
          </cell>
          <cell r="AH710" t="str">
            <v>NA</v>
          </cell>
          <cell r="AI710">
            <v>30</v>
          </cell>
          <cell r="AJ710">
            <v>30</v>
          </cell>
          <cell r="AO710">
            <v>5478</v>
          </cell>
          <cell r="AP710">
            <v>43000</v>
          </cell>
          <cell r="AQ710">
            <v>0</v>
          </cell>
          <cell r="AR710">
            <v>0</v>
          </cell>
          <cell r="AS710">
            <v>0</v>
          </cell>
          <cell r="AT710">
            <v>0</v>
          </cell>
          <cell r="AU710">
            <v>0</v>
          </cell>
          <cell r="AV710">
            <v>0</v>
          </cell>
          <cell r="AW710">
            <v>2150</v>
          </cell>
          <cell r="AX710">
            <v>0</v>
          </cell>
          <cell r="AY710">
            <v>0</v>
          </cell>
          <cell r="AZ710">
            <v>0</v>
          </cell>
          <cell r="BA710">
            <v>0</v>
          </cell>
          <cell r="BB710">
            <v>0</v>
          </cell>
          <cell r="BC710">
            <v>0</v>
          </cell>
          <cell r="BD710">
            <v>2258</v>
          </cell>
          <cell r="BE710">
            <v>32148</v>
          </cell>
          <cell r="BF710">
            <v>0</v>
          </cell>
          <cell r="BG710">
            <v>0</v>
          </cell>
          <cell r="BH710">
            <v>0</v>
          </cell>
          <cell r="BI710">
            <v>0</v>
          </cell>
          <cell r="BJ710">
            <v>1072</v>
          </cell>
          <cell r="BK710">
            <v>0</v>
          </cell>
          <cell r="BL710">
            <v>0</v>
          </cell>
          <cell r="BM710">
            <v>0</v>
          </cell>
          <cell r="BN710">
            <v>0</v>
          </cell>
          <cell r="BO710">
            <v>1072</v>
          </cell>
          <cell r="BP710">
            <v>64431</v>
          </cell>
          <cell r="BQ710">
            <v>0</v>
          </cell>
          <cell r="BR710">
            <v>0</v>
          </cell>
          <cell r="BS710">
            <v>0</v>
          </cell>
          <cell r="BT710">
            <v>0</v>
          </cell>
          <cell r="BU710">
            <v>2148</v>
          </cell>
          <cell r="BV710">
            <v>0</v>
          </cell>
          <cell r="BW710">
            <v>0</v>
          </cell>
          <cell r="BX710">
            <v>0</v>
          </cell>
          <cell r="BY710">
            <v>0</v>
          </cell>
          <cell r="BZ710">
            <v>2148</v>
          </cell>
          <cell r="CA710">
            <v>1072</v>
          </cell>
          <cell r="CB710">
            <v>3220</v>
          </cell>
          <cell r="CC710">
            <v>0.05</v>
          </cell>
          <cell r="CD710">
            <v>5478</v>
          </cell>
        </row>
        <row r="711">
          <cell r="B711" t="str">
            <v>ABC08</v>
          </cell>
          <cell r="C711" t="str">
            <v>CAP35</v>
          </cell>
          <cell r="D711" t="str">
            <v>Numeración poste</v>
          </cell>
          <cell r="E711" t="str">
            <v>U</v>
          </cell>
          <cell r="F711" t="str">
            <v>MRD200</v>
          </cell>
          <cell r="G711" t="str">
            <v>NA</v>
          </cell>
          <cell r="H711" t="str">
            <v>NA</v>
          </cell>
          <cell r="I711" t="str">
            <v>NA</v>
          </cell>
          <cell r="J711" t="str">
            <v>NA</v>
          </cell>
          <cell r="K711" t="str">
            <v>NA</v>
          </cell>
          <cell r="L711" t="str">
            <v>NA</v>
          </cell>
          <cell r="M711">
            <v>0.05</v>
          </cell>
          <cell r="N711" t="str">
            <v>NA</v>
          </cell>
          <cell r="O711" t="str">
            <v>NA</v>
          </cell>
          <cell r="P711" t="str">
            <v>NA</v>
          </cell>
          <cell r="Q711" t="str">
            <v>NA</v>
          </cell>
          <cell r="R711" t="str">
            <v>NA</v>
          </cell>
          <cell r="S711" t="str">
            <v>NA</v>
          </cell>
          <cell r="T711" t="str">
            <v>CER008</v>
          </cell>
          <cell r="U711" t="str">
            <v>NA</v>
          </cell>
          <cell r="V711" t="str">
            <v>NA</v>
          </cell>
          <cell r="W711" t="str">
            <v>NA</v>
          </cell>
          <cell r="X711" t="str">
            <v>NA</v>
          </cell>
          <cell r="Y711" t="str">
            <v>CMC018</v>
          </cell>
          <cell r="Z711" t="str">
            <v>NA</v>
          </cell>
          <cell r="AA711" t="str">
            <v>NA</v>
          </cell>
          <cell r="AB711" t="str">
            <v>NA</v>
          </cell>
          <cell r="AC711" t="str">
            <v>NA</v>
          </cell>
          <cell r="AD711">
            <v>1</v>
          </cell>
          <cell r="AE711" t="str">
            <v>NA</v>
          </cell>
          <cell r="AF711" t="str">
            <v>NA</v>
          </cell>
          <cell r="AG711" t="str">
            <v>NA</v>
          </cell>
          <cell r="AH711" t="str">
            <v>NA</v>
          </cell>
          <cell r="AI711">
            <v>30</v>
          </cell>
          <cell r="AJ711">
            <v>30</v>
          </cell>
          <cell r="AO711">
            <v>5478</v>
          </cell>
          <cell r="AP711">
            <v>43000</v>
          </cell>
          <cell r="AQ711">
            <v>0</v>
          </cell>
          <cell r="AR711">
            <v>0</v>
          </cell>
          <cell r="AS711">
            <v>0</v>
          </cell>
          <cell r="AT711">
            <v>0</v>
          </cell>
          <cell r="AU711">
            <v>0</v>
          </cell>
          <cell r="AV711">
            <v>0</v>
          </cell>
          <cell r="AW711">
            <v>2150</v>
          </cell>
          <cell r="AX711">
            <v>0</v>
          </cell>
          <cell r="AY711">
            <v>0</v>
          </cell>
          <cell r="AZ711">
            <v>0</v>
          </cell>
          <cell r="BA711">
            <v>0</v>
          </cell>
          <cell r="BB711">
            <v>0</v>
          </cell>
          <cell r="BC711">
            <v>0</v>
          </cell>
          <cell r="BD711">
            <v>2258</v>
          </cell>
          <cell r="BE711">
            <v>32148</v>
          </cell>
          <cell r="BF711">
            <v>0</v>
          </cell>
          <cell r="BG711">
            <v>0</v>
          </cell>
          <cell r="BH711">
            <v>0</v>
          </cell>
          <cell r="BI711">
            <v>0</v>
          </cell>
          <cell r="BJ711">
            <v>1072</v>
          </cell>
          <cell r="BK711">
            <v>0</v>
          </cell>
          <cell r="BL711">
            <v>0</v>
          </cell>
          <cell r="BM711">
            <v>0</v>
          </cell>
          <cell r="BN711">
            <v>0</v>
          </cell>
          <cell r="BO711">
            <v>1072</v>
          </cell>
          <cell r="BP711">
            <v>64431</v>
          </cell>
          <cell r="BQ711">
            <v>0</v>
          </cell>
          <cell r="BR711">
            <v>0</v>
          </cell>
          <cell r="BS711">
            <v>0</v>
          </cell>
          <cell r="BT711">
            <v>0</v>
          </cell>
          <cell r="BU711">
            <v>2148</v>
          </cell>
          <cell r="BV711">
            <v>0</v>
          </cell>
          <cell r="BW711">
            <v>0</v>
          </cell>
          <cell r="BX711">
            <v>0</v>
          </cell>
          <cell r="BY711">
            <v>0</v>
          </cell>
          <cell r="BZ711">
            <v>2148</v>
          </cell>
          <cell r="CA711">
            <v>1072</v>
          </cell>
          <cell r="CB711">
            <v>3220</v>
          </cell>
          <cell r="CC711">
            <v>0.05</v>
          </cell>
          <cell r="CD711">
            <v>5478</v>
          </cell>
        </row>
        <row r="712">
          <cell r="B712" t="str">
            <v>ABC03</v>
          </cell>
          <cell r="C712" t="str">
            <v>CAP35</v>
          </cell>
          <cell r="D712" t="str">
            <v>Pintada de armario</v>
          </cell>
          <cell r="E712" t="str">
            <v>U</v>
          </cell>
          <cell r="F712" t="str">
            <v>MRD200</v>
          </cell>
          <cell r="G712" t="str">
            <v>NA</v>
          </cell>
          <cell r="H712" t="str">
            <v>NA</v>
          </cell>
          <cell r="I712" t="str">
            <v>NA</v>
          </cell>
          <cell r="J712" t="str">
            <v>NA</v>
          </cell>
          <cell r="K712" t="str">
            <v>NA</v>
          </cell>
          <cell r="L712" t="str">
            <v>NA</v>
          </cell>
          <cell r="M712">
            <v>7.0000000000000007E-2</v>
          </cell>
          <cell r="N712" t="str">
            <v>NA</v>
          </cell>
          <cell r="O712" t="str">
            <v>NA</v>
          </cell>
          <cell r="P712" t="str">
            <v>NA</v>
          </cell>
          <cell r="Q712" t="str">
            <v>NA</v>
          </cell>
          <cell r="R712" t="str">
            <v>NA</v>
          </cell>
          <cell r="S712" t="str">
            <v>NA</v>
          </cell>
          <cell r="T712" t="str">
            <v>CER008</v>
          </cell>
          <cell r="U712" t="str">
            <v>NA</v>
          </cell>
          <cell r="V712" t="str">
            <v>NA</v>
          </cell>
          <cell r="W712" t="str">
            <v>NA</v>
          </cell>
          <cell r="X712" t="str">
            <v>NA</v>
          </cell>
          <cell r="Y712" t="str">
            <v>CMC018</v>
          </cell>
          <cell r="Z712" t="str">
            <v>NA</v>
          </cell>
          <cell r="AA712" t="str">
            <v>NA</v>
          </cell>
          <cell r="AB712" t="str">
            <v>NA</v>
          </cell>
          <cell r="AC712" t="str">
            <v>NA</v>
          </cell>
          <cell r="AD712">
            <v>1</v>
          </cell>
          <cell r="AE712" t="str">
            <v>NA</v>
          </cell>
          <cell r="AF712" t="str">
            <v>NA</v>
          </cell>
          <cell r="AG712" t="str">
            <v>NA</v>
          </cell>
          <cell r="AH712" t="str">
            <v>NA</v>
          </cell>
          <cell r="AI712">
            <v>5.25</v>
          </cell>
          <cell r="AJ712">
            <v>5.25</v>
          </cell>
          <cell r="AO712">
            <v>21557</v>
          </cell>
          <cell r="AP712">
            <v>43000</v>
          </cell>
          <cell r="AQ712">
            <v>0</v>
          </cell>
          <cell r="AR712">
            <v>0</v>
          </cell>
          <cell r="AS712">
            <v>0</v>
          </cell>
          <cell r="AT712">
            <v>0</v>
          </cell>
          <cell r="AU712">
            <v>0</v>
          </cell>
          <cell r="AV712">
            <v>0</v>
          </cell>
          <cell r="AW712">
            <v>3010</v>
          </cell>
          <cell r="AX712">
            <v>0</v>
          </cell>
          <cell r="AY712">
            <v>0</v>
          </cell>
          <cell r="AZ712">
            <v>0</v>
          </cell>
          <cell r="BA712">
            <v>0</v>
          </cell>
          <cell r="BB712">
            <v>0</v>
          </cell>
          <cell r="BC712">
            <v>0</v>
          </cell>
          <cell r="BD712">
            <v>3161</v>
          </cell>
          <cell r="BE712">
            <v>32148</v>
          </cell>
          <cell r="BF712">
            <v>0</v>
          </cell>
          <cell r="BG712">
            <v>0</v>
          </cell>
          <cell r="BH712">
            <v>0</v>
          </cell>
          <cell r="BI712">
            <v>0</v>
          </cell>
          <cell r="BJ712">
            <v>6123</v>
          </cell>
          <cell r="BK712">
            <v>0</v>
          </cell>
          <cell r="BL712">
            <v>0</v>
          </cell>
          <cell r="BM712">
            <v>0</v>
          </cell>
          <cell r="BN712">
            <v>0</v>
          </cell>
          <cell r="BO712">
            <v>6123</v>
          </cell>
          <cell r="BP712">
            <v>64431</v>
          </cell>
          <cell r="BQ712">
            <v>0</v>
          </cell>
          <cell r="BR712">
            <v>0</v>
          </cell>
          <cell r="BS712">
            <v>0</v>
          </cell>
          <cell r="BT712">
            <v>0</v>
          </cell>
          <cell r="BU712">
            <v>12273</v>
          </cell>
          <cell r="BV712">
            <v>0</v>
          </cell>
          <cell r="BW712">
            <v>0</v>
          </cell>
          <cell r="BX712">
            <v>0</v>
          </cell>
          <cell r="BY712">
            <v>0</v>
          </cell>
          <cell r="BZ712">
            <v>12273</v>
          </cell>
          <cell r="CA712">
            <v>6123</v>
          </cell>
          <cell r="CB712">
            <v>18396</v>
          </cell>
          <cell r="CC712">
            <v>0.05</v>
          </cell>
          <cell r="CD712">
            <v>21557</v>
          </cell>
        </row>
        <row r="713">
          <cell r="B713" t="str">
            <v>ABC11</v>
          </cell>
          <cell r="C713" t="str">
            <v>CAP35</v>
          </cell>
          <cell r="D713" t="str">
            <v>Renumeración de caja mural exist.</v>
          </cell>
          <cell r="E713" t="str">
            <v>U</v>
          </cell>
          <cell r="F713" t="str">
            <v>MRD200</v>
          </cell>
          <cell r="G713" t="str">
            <v>NA</v>
          </cell>
          <cell r="H713" t="str">
            <v>NA</v>
          </cell>
          <cell r="I713" t="str">
            <v>NA</v>
          </cell>
          <cell r="J713" t="str">
            <v>NA</v>
          </cell>
          <cell r="K713" t="str">
            <v>NA</v>
          </cell>
          <cell r="L713" t="str">
            <v>NA</v>
          </cell>
          <cell r="M713">
            <v>3.0000000000000001E-3</v>
          </cell>
          <cell r="N713" t="str">
            <v>NA</v>
          </cell>
          <cell r="O713" t="str">
            <v>NA</v>
          </cell>
          <cell r="P713" t="str">
            <v>NA</v>
          </cell>
          <cell r="Q713" t="str">
            <v>NA</v>
          </cell>
          <cell r="R713" t="str">
            <v>NA</v>
          </cell>
          <cell r="S713" t="str">
            <v>NA</v>
          </cell>
          <cell r="T713" t="str">
            <v>CER014</v>
          </cell>
          <cell r="U713" t="str">
            <v>NA</v>
          </cell>
          <cell r="V713" t="str">
            <v>NA</v>
          </cell>
          <cell r="W713" t="str">
            <v>NA</v>
          </cell>
          <cell r="X713" t="str">
            <v>NA</v>
          </cell>
          <cell r="Y713" t="str">
            <v>CMC018</v>
          </cell>
          <cell r="Z713" t="str">
            <v>NA</v>
          </cell>
          <cell r="AA713" t="str">
            <v>NA</v>
          </cell>
          <cell r="AB713" t="str">
            <v>NA</v>
          </cell>
          <cell r="AC713" t="str">
            <v>NA</v>
          </cell>
          <cell r="AD713">
            <v>1</v>
          </cell>
          <cell r="AE713" t="str">
            <v>NA</v>
          </cell>
          <cell r="AF713" t="str">
            <v>NA</v>
          </cell>
          <cell r="AG713" t="str">
            <v>NA</v>
          </cell>
          <cell r="AH713" t="str">
            <v>NA</v>
          </cell>
          <cell r="AI713">
            <v>35</v>
          </cell>
          <cell r="AJ713">
            <v>35</v>
          </cell>
          <cell r="AO713">
            <v>13015</v>
          </cell>
          <cell r="AP713">
            <v>43000</v>
          </cell>
          <cell r="AQ713">
            <v>0</v>
          </cell>
          <cell r="AR713">
            <v>0</v>
          </cell>
          <cell r="AS713">
            <v>0</v>
          </cell>
          <cell r="AT713">
            <v>0</v>
          </cell>
          <cell r="AU713">
            <v>0</v>
          </cell>
          <cell r="AV713">
            <v>0</v>
          </cell>
          <cell r="AW713">
            <v>129</v>
          </cell>
          <cell r="AX713">
            <v>0</v>
          </cell>
          <cell r="AY713">
            <v>0</v>
          </cell>
          <cell r="AZ713">
            <v>0</v>
          </cell>
          <cell r="BA713">
            <v>0</v>
          </cell>
          <cell r="BB713">
            <v>0</v>
          </cell>
          <cell r="BC713">
            <v>0</v>
          </cell>
          <cell r="BD713">
            <v>135</v>
          </cell>
          <cell r="BE713">
            <v>386361</v>
          </cell>
          <cell r="BF713">
            <v>0</v>
          </cell>
          <cell r="BG713">
            <v>0</v>
          </cell>
          <cell r="BH713">
            <v>0</v>
          </cell>
          <cell r="BI713">
            <v>0</v>
          </cell>
          <cell r="BJ713">
            <v>11039</v>
          </cell>
          <cell r="BK713">
            <v>0</v>
          </cell>
          <cell r="BL713">
            <v>0</v>
          </cell>
          <cell r="BM713">
            <v>0</v>
          </cell>
          <cell r="BN713">
            <v>0</v>
          </cell>
          <cell r="BO713">
            <v>11039</v>
          </cell>
          <cell r="BP713">
            <v>64431</v>
          </cell>
          <cell r="BQ713">
            <v>0</v>
          </cell>
          <cell r="BR713">
            <v>0</v>
          </cell>
          <cell r="BS713">
            <v>0</v>
          </cell>
          <cell r="BT713">
            <v>0</v>
          </cell>
          <cell r="BU713">
            <v>1841</v>
          </cell>
          <cell r="BV713">
            <v>0</v>
          </cell>
          <cell r="BW713">
            <v>0</v>
          </cell>
          <cell r="BX713">
            <v>0</v>
          </cell>
          <cell r="BY713">
            <v>0</v>
          </cell>
          <cell r="BZ713">
            <v>1841</v>
          </cell>
          <cell r="CA713">
            <v>11039</v>
          </cell>
          <cell r="CB713">
            <v>12880</v>
          </cell>
          <cell r="CC713">
            <v>0.05</v>
          </cell>
          <cell r="CD713">
            <v>13015</v>
          </cell>
        </row>
        <row r="714">
          <cell r="B714" t="str">
            <v>ABC10</v>
          </cell>
          <cell r="C714" t="str">
            <v>CAP35</v>
          </cell>
          <cell r="D714" t="str">
            <v>Renumeración de caja y poste exist.</v>
          </cell>
          <cell r="E714" t="str">
            <v>U</v>
          </cell>
          <cell r="F714" t="str">
            <v>MRD200</v>
          </cell>
          <cell r="G714" t="str">
            <v>NA</v>
          </cell>
          <cell r="H714" t="str">
            <v>NA</v>
          </cell>
          <cell r="I714" t="str">
            <v>NA</v>
          </cell>
          <cell r="J714" t="str">
            <v>NA</v>
          </cell>
          <cell r="K714" t="str">
            <v>NA</v>
          </cell>
          <cell r="L714" t="str">
            <v>NA</v>
          </cell>
          <cell r="M714">
            <v>3.0000000000000001E-3</v>
          </cell>
          <cell r="N714" t="str">
            <v>NA</v>
          </cell>
          <cell r="O714" t="str">
            <v>NA</v>
          </cell>
          <cell r="P714" t="str">
            <v>NA</v>
          </cell>
          <cell r="Q714" t="str">
            <v>NA</v>
          </cell>
          <cell r="R714" t="str">
            <v>NA</v>
          </cell>
          <cell r="S714" t="str">
            <v>NA</v>
          </cell>
          <cell r="T714" t="str">
            <v>CER014</v>
          </cell>
          <cell r="U714" t="str">
            <v>NA</v>
          </cell>
          <cell r="V714" t="str">
            <v>NA</v>
          </cell>
          <cell r="W714" t="str">
            <v>NA</v>
          </cell>
          <cell r="X714" t="str">
            <v>NA</v>
          </cell>
          <cell r="Y714" t="str">
            <v>CMC018</v>
          </cell>
          <cell r="Z714" t="str">
            <v>NA</v>
          </cell>
          <cell r="AA714" t="str">
            <v>NA</v>
          </cell>
          <cell r="AB714" t="str">
            <v>NA</v>
          </cell>
          <cell r="AC714" t="str">
            <v>NA</v>
          </cell>
          <cell r="AD714">
            <v>1</v>
          </cell>
          <cell r="AE714" t="str">
            <v>NA</v>
          </cell>
          <cell r="AF714" t="str">
            <v>NA</v>
          </cell>
          <cell r="AG714" t="str">
            <v>NA</v>
          </cell>
          <cell r="AH714" t="str">
            <v>NA</v>
          </cell>
          <cell r="AI714">
            <v>35</v>
          </cell>
          <cell r="AJ714">
            <v>35</v>
          </cell>
          <cell r="AO714">
            <v>13015</v>
          </cell>
          <cell r="AP714">
            <v>43000</v>
          </cell>
          <cell r="AQ714">
            <v>0</v>
          </cell>
          <cell r="AR714">
            <v>0</v>
          </cell>
          <cell r="AS714">
            <v>0</v>
          </cell>
          <cell r="AT714">
            <v>0</v>
          </cell>
          <cell r="AU714">
            <v>0</v>
          </cell>
          <cell r="AV714">
            <v>0</v>
          </cell>
          <cell r="AW714">
            <v>129</v>
          </cell>
          <cell r="AX714">
            <v>0</v>
          </cell>
          <cell r="AY714">
            <v>0</v>
          </cell>
          <cell r="AZ714">
            <v>0</v>
          </cell>
          <cell r="BA714">
            <v>0</v>
          </cell>
          <cell r="BB714">
            <v>0</v>
          </cell>
          <cell r="BC714">
            <v>0</v>
          </cell>
          <cell r="BD714">
            <v>135</v>
          </cell>
          <cell r="BE714">
            <v>386361</v>
          </cell>
          <cell r="BF714">
            <v>0</v>
          </cell>
          <cell r="BG714">
            <v>0</v>
          </cell>
          <cell r="BH714">
            <v>0</v>
          </cell>
          <cell r="BI714">
            <v>0</v>
          </cell>
          <cell r="BJ714">
            <v>11039</v>
          </cell>
          <cell r="BK714">
            <v>0</v>
          </cell>
          <cell r="BL714">
            <v>0</v>
          </cell>
          <cell r="BM714">
            <v>0</v>
          </cell>
          <cell r="BN714">
            <v>0</v>
          </cell>
          <cell r="BO714">
            <v>11039</v>
          </cell>
          <cell r="BP714">
            <v>64431</v>
          </cell>
          <cell r="BQ714">
            <v>0</v>
          </cell>
          <cell r="BR714">
            <v>0</v>
          </cell>
          <cell r="BS714">
            <v>0</v>
          </cell>
          <cell r="BT714">
            <v>0</v>
          </cell>
          <cell r="BU714">
            <v>1841</v>
          </cell>
          <cell r="BV714">
            <v>0</v>
          </cell>
          <cell r="BW714">
            <v>0</v>
          </cell>
          <cell r="BX714">
            <v>0</v>
          </cell>
          <cell r="BY714">
            <v>0</v>
          </cell>
          <cell r="BZ714">
            <v>1841</v>
          </cell>
          <cell r="CA714">
            <v>11039</v>
          </cell>
          <cell r="CB714">
            <v>12880</v>
          </cell>
          <cell r="CC714">
            <v>0.05</v>
          </cell>
          <cell r="CD714">
            <v>13015</v>
          </cell>
        </row>
        <row r="715">
          <cell r="B715" t="str">
            <v>PO007</v>
          </cell>
          <cell r="C715" t="str">
            <v>CAP38</v>
          </cell>
          <cell r="D715" t="str">
            <v>Aplomada de postes</v>
          </cell>
          <cell r="E715" t="str">
            <v>U</v>
          </cell>
          <cell r="F715" t="str">
            <v>NA</v>
          </cell>
          <cell r="G715" t="str">
            <v>NA</v>
          </cell>
          <cell r="H715" t="str">
            <v>NA</v>
          </cell>
          <cell r="I715" t="str">
            <v>NA</v>
          </cell>
          <cell r="J715" t="str">
            <v>NA</v>
          </cell>
          <cell r="K715" t="str">
            <v>NA</v>
          </cell>
          <cell r="L715" t="str">
            <v>NA</v>
          </cell>
          <cell r="M715" t="str">
            <v>NA</v>
          </cell>
          <cell r="N715" t="str">
            <v>NA</v>
          </cell>
          <cell r="O715" t="str">
            <v>NA</v>
          </cell>
          <cell r="P715" t="str">
            <v>NA</v>
          </cell>
          <cell r="Q715" t="str">
            <v>NA</v>
          </cell>
          <cell r="R715" t="str">
            <v>NA</v>
          </cell>
          <cell r="S715" t="str">
            <v>NA</v>
          </cell>
          <cell r="T715" t="str">
            <v>CER012</v>
          </cell>
          <cell r="U715" t="str">
            <v>NA</v>
          </cell>
          <cell r="V715" t="str">
            <v>NA</v>
          </cell>
          <cell r="W715" t="str">
            <v>NA</v>
          </cell>
          <cell r="X715" t="str">
            <v>NA</v>
          </cell>
          <cell r="Y715" t="str">
            <v>CMC016</v>
          </cell>
          <cell r="Z715" t="str">
            <v>NA</v>
          </cell>
          <cell r="AA715" t="str">
            <v>NA</v>
          </cell>
          <cell r="AB715" t="str">
            <v>NA</v>
          </cell>
          <cell r="AC715" t="str">
            <v>NA</v>
          </cell>
          <cell r="AD715">
            <v>1</v>
          </cell>
          <cell r="AE715" t="str">
            <v>NA</v>
          </cell>
          <cell r="AF715" t="str">
            <v>NA</v>
          </cell>
          <cell r="AG715" t="str">
            <v>NA</v>
          </cell>
          <cell r="AH715" t="str">
            <v>NA</v>
          </cell>
          <cell r="AI715">
            <v>12</v>
          </cell>
          <cell r="AJ715">
            <v>12</v>
          </cell>
          <cell r="AO715">
            <v>28416</v>
          </cell>
          <cell r="AP715">
            <v>0</v>
          </cell>
          <cell r="AQ715">
            <v>0</v>
          </cell>
          <cell r="AR715">
            <v>0</v>
          </cell>
          <cell r="AS715">
            <v>0</v>
          </cell>
          <cell r="AT715">
            <v>0</v>
          </cell>
          <cell r="AU715">
            <v>0</v>
          </cell>
          <cell r="AV715">
            <v>0</v>
          </cell>
          <cell r="AW715">
            <v>0</v>
          </cell>
          <cell r="AX715">
            <v>0</v>
          </cell>
          <cell r="AY715">
            <v>0</v>
          </cell>
          <cell r="AZ715">
            <v>0</v>
          </cell>
          <cell r="BA715">
            <v>0</v>
          </cell>
          <cell r="BB715">
            <v>0</v>
          </cell>
          <cell r="BC715">
            <v>0</v>
          </cell>
          <cell r="BD715">
            <v>0</v>
          </cell>
          <cell r="BE715">
            <v>107695</v>
          </cell>
          <cell r="BF715">
            <v>0</v>
          </cell>
          <cell r="BG715">
            <v>0</v>
          </cell>
          <cell r="BH715">
            <v>0</v>
          </cell>
          <cell r="BI715">
            <v>0</v>
          </cell>
          <cell r="BJ715">
            <v>8975</v>
          </cell>
          <cell r="BK715">
            <v>0</v>
          </cell>
          <cell r="BL715">
            <v>0</v>
          </cell>
          <cell r="BM715">
            <v>0</v>
          </cell>
          <cell r="BN715">
            <v>0</v>
          </cell>
          <cell r="BO715">
            <v>8975</v>
          </cell>
          <cell r="BP715">
            <v>233291</v>
          </cell>
          <cell r="BQ715">
            <v>0</v>
          </cell>
          <cell r="BR715">
            <v>0</v>
          </cell>
          <cell r="BS715">
            <v>0</v>
          </cell>
          <cell r="BT715">
            <v>0</v>
          </cell>
          <cell r="BU715">
            <v>19441</v>
          </cell>
          <cell r="BV715">
            <v>0</v>
          </cell>
          <cell r="BW715">
            <v>0</v>
          </cell>
          <cell r="BX715">
            <v>0</v>
          </cell>
          <cell r="BY715">
            <v>0</v>
          </cell>
          <cell r="BZ715">
            <v>19441</v>
          </cell>
          <cell r="CA715">
            <v>8975</v>
          </cell>
          <cell r="CB715">
            <v>28416</v>
          </cell>
          <cell r="CD715">
            <v>28416</v>
          </cell>
        </row>
        <row r="716">
          <cell r="B716" t="str">
            <v>PO002</v>
          </cell>
          <cell r="C716" t="str">
            <v>CAP38</v>
          </cell>
          <cell r="D716" t="str">
            <v>De  8 metros</v>
          </cell>
          <cell r="E716" t="str">
            <v>U</v>
          </cell>
          <cell r="F716" t="str">
            <v>MRD204</v>
          </cell>
          <cell r="G716" t="str">
            <v>MOC026</v>
          </cell>
          <cell r="H716" t="str">
            <v>NA</v>
          </cell>
          <cell r="I716" t="str">
            <v>NA</v>
          </cell>
          <cell r="J716" t="str">
            <v>NA</v>
          </cell>
          <cell r="K716" t="str">
            <v>NA</v>
          </cell>
          <cell r="L716" t="str">
            <v>NA</v>
          </cell>
          <cell r="M716">
            <v>1</v>
          </cell>
          <cell r="N716">
            <v>0.12</v>
          </cell>
          <cell r="O716" t="str">
            <v>NA</v>
          </cell>
          <cell r="P716" t="str">
            <v>NA</v>
          </cell>
          <cell r="Q716" t="str">
            <v>NA</v>
          </cell>
          <cell r="R716" t="str">
            <v>NA</v>
          </cell>
          <cell r="S716" t="str">
            <v>NA</v>
          </cell>
          <cell r="T716" t="str">
            <v>CER012</v>
          </cell>
          <cell r="U716" t="str">
            <v>NA</v>
          </cell>
          <cell r="V716" t="str">
            <v>NA</v>
          </cell>
          <cell r="W716" t="str">
            <v>NA</v>
          </cell>
          <cell r="X716" t="str">
            <v>NA</v>
          </cell>
          <cell r="Y716" t="str">
            <v>CMC016</v>
          </cell>
          <cell r="Z716" t="str">
            <v>NA</v>
          </cell>
          <cell r="AA716" t="str">
            <v>NA</v>
          </cell>
          <cell r="AB716" t="str">
            <v>NA</v>
          </cell>
          <cell r="AC716" t="str">
            <v>NA</v>
          </cell>
          <cell r="AD716">
            <v>1</v>
          </cell>
          <cell r="AE716" t="str">
            <v>NA</v>
          </cell>
          <cell r="AF716" t="str">
            <v>NA</v>
          </cell>
          <cell r="AG716" t="str">
            <v>NA</v>
          </cell>
          <cell r="AH716" t="str">
            <v>NA</v>
          </cell>
          <cell r="AI716">
            <v>40</v>
          </cell>
          <cell r="AJ716">
            <v>40</v>
          </cell>
          <cell r="AO716">
            <v>226404</v>
          </cell>
          <cell r="AP716">
            <v>189800</v>
          </cell>
          <cell r="AQ716">
            <v>234000</v>
          </cell>
          <cell r="AR716">
            <v>0</v>
          </cell>
          <cell r="AS716">
            <v>0</v>
          </cell>
          <cell r="AT716">
            <v>0</v>
          </cell>
          <cell r="AU716">
            <v>0</v>
          </cell>
          <cell r="AV716">
            <v>0</v>
          </cell>
          <cell r="AW716">
            <v>189800</v>
          </cell>
          <cell r="AX716">
            <v>28080</v>
          </cell>
          <cell r="AY716">
            <v>0</v>
          </cell>
          <cell r="AZ716">
            <v>0</v>
          </cell>
          <cell r="BA716">
            <v>0</v>
          </cell>
          <cell r="BB716">
            <v>0</v>
          </cell>
          <cell r="BC716">
            <v>0</v>
          </cell>
          <cell r="BD716">
            <v>217880</v>
          </cell>
          <cell r="BE716">
            <v>107695</v>
          </cell>
          <cell r="BF716">
            <v>0</v>
          </cell>
          <cell r="BG716">
            <v>0</v>
          </cell>
          <cell r="BH716">
            <v>0</v>
          </cell>
          <cell r="BI716">
            <v>0</v>
          </cell>
          <cell r="BJ716">
            <v>2692</v>
          </cell>
          <cell r="BK716">
            <v>0</v>
          </cell>
          <cell r="BL716">
            <v>0</v>
          </cell>
          <cell r="BM716">
            <v>0</v>
          </cell>
          <cell r="BN716">
            <v>0</v>
          </cell>
          <cell r="BO716">
            <v>2692</v>
          </cell>
          <cell r="BP716">
            <v>233291</v>
          </cell>
          <cell r="BQ716">
            <v>0</v>
          </cell>
          <cell r="BR716">
            <v>0</v>
          </cell>
          <cell r="BS716">
            <v>0</v>
          </cell>
          <cell r="BT716">
            <v>0</v>
          </cell>
          <cell r="BU716">
            <v>5832</v>
          </cell>
          <cell r="BV716">
            <v>0</v>
          </cell>
          <cell r="BW716">
            <v>0</v>
          </cell>
          <cell r="BX716">
            <v>0</v>
          </cell>
          <cell r="BY716">
            <v>0</v>
          </cell>
          <cell r="BZ716">
            <v>5832</v>
          </cell>
          <cell r="CA716">
            <v>2692</v>
          </cell>
          <cell r="CB716">
            <v>8524</v>
          </cell>
          <cell r="CD716">
            <v>226404</v>
          </cell>
        </row>
        <row r="717">
          <cell r="B717" t="str">
            <v>PO003</v>
          </cell>
          <cell r="C717" t="str">
            <v>CAP38</v>
          </cell>
          <cell r="D717" t="str">
            <v>De 10 metros</v>
          </cell>
          <cell r="E717" t="str">
            <v>U</v>
          </cell>
          <cell r="F717" t="str">
            <v>MRD206</v>
          </cell>
          <cell r="G717" t="str">
            <v>MOC027</v>
          </cell>
          <cell r="H717" t="str">
            <v>NA</v>
          </cell>
          <cell r="I717" t="str">
            <v>NA</v>
          </cell>
          <cell r="J717" t="str">
            <v>NA</v>
          </cell>
          <cell r="K717" t="str">
            <v>NA</v>
          </cell>
          <cell r="L717" t="str">
            <v>NA</v>
          </cell>
          <cell r="M717">
            <v>1</v>
          </cell>
          <cell r="N717">
            <v>0.12</v>
          </cell>
          <cell r="O717" t="str">
            <v>NA</v>
          </cell>
          <cell r="P717" t="str">
            <v>NA</v>
          </cell>
          <cell r="Q717" t="str">
            <v>NA</v>
          </cell>
          <cell r="R717" t="str">
            <v>NA</v>
          </cell>
          <cell r="S717" t="str">
            <v>NA</v>
          </cell>
          <cell r="T717" t="str">
            <v>CER012</v>
          </cell>
          <cell r="U717" t="str">
            <v>NA</v>
          </cell>
          <cell r="V717" t="str">
            <v>NA</v>
          </cell>
          <cell r="W717" t="str">
            <v>NA</v>
          </cell>
          <cell r="X717" t="str">
            <v>NA</v>
          </cell>
          <cell r="Y717" t="str">
            <v>CMC016</v>
          </cell>
          <cell r="Z717" t="str">
            <v>NA</v>
          </cell>
          <cell r="AA717" t="str">
            <v>NA</v>
          </cell>
          <cell r="AB717" t="str">
            <v>NA</v>
          </cell>
          <cell r="AC717" t="str">
            <v>NA</v>
          </cell>
          <cell r="AD717">
            <v>1</v>
          </cell>
          <cell r="AE717" t="str">
            <v>NA</v>
          </cell>
          <cell r="AF717" t="str">
            <v>NA</v>
          </cell>
          <cell r="AG717" t="str">
            <v>NA</v>
          </cell>
          <cell r="AH717" t="str">
            <v>NA</v>
          </cell>
          <cell r="AI717">
            <v>8</v>
          </cell>
          <cell r="AJ717">
            <v>8</v>
          </cell>
          <cell r="AO717">
            <v>361529</v>
          </cell>
          <cell r="AP717">
            <v>248400</v>
          </cell>
          <cell r="AQ717">
            <v>461000</v>
          </cell>
          <cell r="AR717">
            <v>0</v>
          </cell>
          <cell r="AS717">
            <v>0</v>
          </cell>
          <cell r="AT717">
            <v>0</v>
          </cell>
          <cell r="AU717">
            <v>0</v>
          </cell>
          <cell r="AV717">
            <v>0</v>
          </cell>
          <cell r="AW717">
            <v>248400</v>
          </cell>
          <cell r="AX717">
            <v>55320</v>
          </cell>
          <cell r="AY717">
            <v>0</v>
          </cell>
          <cell r="AZ717">
            <v>0</v>
          </cell>
          <cell r="BA717">
            <v>0</v>
          </cell>
          <cell r="BB717">
            <v>0</v>
          </cell>
          <cell r="BC717">
            <v>0</v>
          </cell>
          <cell r="BD717">
            <v>318906</v>
          </cell>
          <cell r="BE717">
            <v>107695</v>
          </cell>
          <cell r="BF717">
            <v>0</v>
          </cell>
          <cell r="BG717">
            <v>0</v>
          </cell>
          <cell r="BH717">
            <v>0</v>
          </cell>
          <cell r="BI717">
            <v>0</v>
          </cell>
          <cell r="BJ717">
            <v>13462</v>
          </cell>
          <cell r="BK717">
            <v>0</v>
          </cell>
          <cell r="BL717">
            <v>0</v>
          </cell>
          <cell r="BM717">
            <v>0</v>
          </cell>
          <cell r="BN717">
            <v>0</v>
          </cell>
          <cell r="BO717">
            <v>13462</v>
          </cell>
          <cell r="BP717">
            <v>233291</v>
          </cell>
          <cell r="BQ717">
            <v>0</v>
          </cell>
          <cell r="BR717">
            <v>0</v>
          </cell>
          <cell r="BS717">
            <v>0</v>
          </cell>
          <cell r="BT717">
            <v>0</v>
          </cell>
          <cell r="BU717">
            <v>29161</v>
          </cell>
          <cell r="BV717">
            <v>0</v>
          </cell>
          <cell r="BW717">
            <v>0</v>
          </cell>
          <cell r="BX717">
            <v>0</v>
          </cell>
          <cell r="BY717">
            <v>0</v>
          </cell>
          <cell r="BZ717">
            <v>29161</v>
          </cell>
          <cell r="CA717">
            <v>13462</v>
          </cell>
          <cell r="CB717">
            <v>42623</v>
          </cell>
          <cell r="CC717">
            <v>0.05</v>
          </cell>
          <cell r="CD717">
            <v>361529</v>
          </cell>
        </row>
        <row r="718">
          <cell r="B718" t="str">
            <v>PO004</v>
          </cell>
          <cell r="C718" t="str">
            <v>CAP38</v>
          </cell>
          <cell r="D718" t="str">
            <v>De 12 metros</v>
          </cell>
          <cell r="E718" t="str">
            <v>U</v>
          </cell>
          <cell r="F718" t="str">
            <v>MRD207</v>
          </cell>
          <cell r="G718" t="str">
            <v>MOC027</v>
          </cell>
          <cell r="H718" t="str">
            <v>NA</v>
          </cell>
          <cell r="I718" t="str">
            <v>NA</v>
          </cell>
          <cell r="J718" t="str">
            <v>NA</v>
          </cell>
          <cell r="K718" t="str">
            <v>NA</v>
          </cell>
          <cell r="L718" t="str">
            <v>NA</v>
          </cell>
          <cell r="M718">
            <v>1</v>
          </cell>
          <cell r="N718">
            <v>0.12</v>
          </cell>
          <cell r="O718" t="str">
            <v>NA</v>
          </cell>
          <cell r="P718" t="str">
            <v>NA</v>
          </cell>
          <cell r="Q718" t="str">
            <v>NA</v>
          </cell>
          <cell r="R718" t="str">
            <v>NA</v>
          </cell>
          <cell r="S718" t="str">
            <v>NA</v>
          </cell>
          <cell r="T718" t="str">
            <v>CER012</v>
          </cell>
          <cell r="U718" t="str">
            <v>NA</v>
          </cell>
          <cell r="V718" t="str">
            <v>NA</v>
          </cell>
          <cell r="W718" t="str">
            <v>NA</v>
          </cell>
          <cell r="X718" t="str">
            <v>NA</v>
          </cell>
          <cell r="Y718" t="str">
            <v>CMC016</v>
          </cell>
          <cell r="Z718" t="str">
            <v>NA</v>
          </cell>
          <cell r="AA718" t="str">
            <v>NA</v>
          </cell>
          <cell r="AB718" t="str">
            <v>NA</v>
          </cell>
          <cell r="AC718" t="str">
            <v>NA</v>
          </cell>
          <cell r="AD718">
            <v>1</v>
          </cell>
          <cell r="AE718" t="str">
            <v>NA</v>
          </cell>
          <cell r="AF718" t="str">
            <v>NA</v>
          </cell>
          <cell r="AG718" t="str">
            <v>NA</v>
          </cell>
          <cell r="AH718" t="str">
            <v>NA</v>
          </cell>
          <cell r="AI718">
            <v>7</v>
          </cell>
          <cell r="AJ718">
            <v>7</v>
          </cell>
          <cell r="AO718">
            <v>530088</v>
          </cell>
          <cell r="AP718">
            <v>403133</v>
          </cell>
          <cell r="AQ718">
            <v>461000</v>
          </cell>
          <cell r="AR718">
            <v>0</v>
          </cell>
          <cell r="AS718">
            <v>0</v>
          </cell>
          <cell r="AT718">
            <v>0</v>
          </cell>
          <cell r="AU718">
            <v>0</v>
          </cell>
          <cell r="AV718">
            <v>0</v>
          </cell>
          <cell r="AW718">
            <v>403133</v>
          </cell>
          <cell r="AX718">
            <v>55320</v>
          </cell>
          <cell r="AY718">
            <v>0</v>
          </cell>
          <cell r="AZ718">
            <v>0</v>
          </cell>
          <cell r="BA718">
            <v>0</v>
          </cell>
          <cell r="BB718">
            <v>0</v>
          </cell>
          <cell r="BC718">
            <v>0</v>
          </cell>
          <cell r="BD718">
            <v>481376</v>
          </cell>
          <cell r="BE718">
            <v>107695</v>
          </cell>
          <cell r="BF718">
            <v>0</v>
          </cell>
          <cell r="BG718">
            <v>0</v>
          </cell>
          <cell r="BH718">
            <v>0</v>
          </cell>
          <cell r="BI718">
            <v>0</v>
          </cell>
          <cell r="BJ718">
            <v>15385</v>
          </cell>
          <cell r="BK718">
            <v>0</v>
          </cell>
          <cell r="BL718">
            <v>0</v>
          </cell>
          <cell r="BM718">
            <v>0</v>
          </cell>
          <cell r="BN718">
            <v>0</v>
          </cell>
          <cell r="BO718">
            <v>15385</v>
          </cell>
          <cell r="BP718">
            <v>233291</v>
          </cell>
          <cell r="BQ718">
            <v>0</v>
          </cell>
          <cell r="BR718">
            <v>0</v>
          </cell>
          <cell r="BS718">
            <v>0</v>
          </cell>
          <cell r="BT718">
            <v>0</v>
          </cell>
          <cell r="BU718">
            <v>33327</v>
          </cell>
          <cell r="BV718">
            <v>0</v>
          </cell>
          <cell r="BW718">
            <v>0</v>
          </cell>
          <cell r="BX718">
            <v>0</v>
          </cell>
          <cell r="BY718">
            <v>0</v>
          </cell>
          <cell r="BZ718">
            <v>33327</v>
          </cell>
          <cell r="CA718">
            <v>15385</v>
          </cell>
          <cell r="CB718">
            <v>48712</v>
          </cell>
          <cell r="CC718">
            <v>0.05</v>
          </cell>
          <cell r="CD718">
            <v>530088</v>
          </cell>
        </row>
        <row r="719">
          <cell r="B719" t="str">
            <v>PO005</v>
          </cell>
          <cell r="C719" t="str">
            <v>CAP38</v>
          </cell>
          <cell r="D719" t="str">
            <v>Pintada de postes</v>
          </cell>
          <cell r="E719" t="str">
            <v>U</v>
          </cell>
          <cell r="F719" t="str">
            <v>MRD199</v>
          </cell>
          <cell r="G719" t="str">
            <v>MRD200</v>
          </cell>
          <cell r="H719" t="str">
            <v>MRD070</v>
          </cell>
          <cell r="I719" t="str">
            <v>NA</v>
          </cell>
          <cell r="J719" t="str">
            <v>NA</v>
          </cell>
          <cell r="K719" t="str">
            <v>NA</v>
          </cell>
          <cell r="L719" t="str">
            <v>NA</v>
          </cell>
          <cell r="M719">
            <v>0.02</v>
          </cell>
          <cell r="N719">
            <v>0.02</v>
          </cell>
          <cell r="O719">
            <v>5</v>
          </cell>
          <cell r="P719" t="str">
            <v>NA</v>
          </cell>
          <cell r="Q719" t="str">
            <v>NA</v>
          </cell>
          <cell r="R719" t="str">
            <v>NA</v>
          </cell>
          <cell r="S719" t="str">
            <v>NA</v>
          </cell>
          <cell r="T719" t="str">
            <v>CER008</v>
          </cell>
          <cell r="U719" t="str">
            <v>NA</v>
          </cell>
          <cell r="V719" t="str">
            <v>NA</v>
          </cell>
          <cell r="W719" t="str">
            <v>NA</v>
          </cell>
          <cell r="X719" t="str">
            <v>NA</v>
          </cell>
          <cell r="Y719" t="str">
            <v>CMC018</v>
          </cell>
          <cell r="Z719" t="str">
            <v>NA</v>
          </cell>
          <cell r="AA719" t="str">
            <v>NA</v>
          </cell>
          <cell r="AB719" t="str">
            <v>NA</v>
          </cell>
          <cell r="AC719" t="str">
            <v>NA</v>
          </cell>
          <cell r="AD719">
            <v>1</v>
          </cell>
          <cell r="AE719" t="str">
            <v>NA</v>
          </cell>
          <cell r="AF719" t="str">
            <v>NA</v>
          </cell>
          <cell r="AG719" t="str">
            <v>NA</v>
          </cell>
          <cell r="AH719" t="str">
            <v>NA</v>
          </cell>
          <cell r="AI719">
            <v>25</v>
          </cell>
          <cell r="AJ719">
            <v>25</v>
          </cell>
          <cell r="AO719">
            <v>6982</v>
          </cell>
          <cell r="AP719">
            <v>43000</v>
          </cell>
          <cell r="AQ719">
            <v>43000</v>
          </cell>
          <cell r="AR719">
            <v>250</v>
          </cell>
          <cell r="AS719">
            <v>0</v>
          </cell>
          <cell r="AT719">
            <v>0</v>
          </cell>
          <cell r="AU719">
            <v>0</v>
          </cell>
          <cell r="AV719">
            <v>0</v>
          </cell>
          <cell r="AW719">
            <v>860</v>
          </cell>
          <cell r="AX719">
            <v>860</v>
          </cell>
          <cell r="AY719">
            <v>1250</v>
          </cell>
          <cell r="AZ719">
            <v>0</v>
          </cell>
          <cell r="BA719">
            <v>0</v>
          </cell>
          <cell r="BB719">
            <v>0</v>
          </cell>
          <cell r="BC719">
            <v>0</v>
          </cell>
          <cell r="BD719">
            <v>3119</v>
          </cell>
          <cell r="BE719">
            <v>32148</v>
          </cell>
          <cell r="BF719">
            <v>0</v>
          </cell>
          <cell r="BG719">
            <v>0</v>
          </cell>
          <cell r="BH719">
            <v>0</v>
          </cell>
          <cell r="BI719">
            <v>0</v>
          </cell>
          <cell r="BJ719">
            <v>1286</v>
          </cell>
          <cell r="BK719">
            <v>0</v>
          </cell>
          <cell r="BL719">
            <v>0</v>
          </cell>
          <cell r="BM719">
            <v>0</v>
          </cell>
          <cell r="BN719">
            <v>0</v>
          </cell>
          <cell r="BO719">
            <v>1286</v>
          </cell>
          <cell r="BP719">
            <v>64431</v>
          </cell>
          <cell r="BQ719">
            <v>0</v>
          </cell>
          <cell r="BR719">
            <v>0</v>
          </cell>
          <cell r="BS719">
            <v>0</v>
          </cell>
          <cell r="BT719">
            <v>0</v>
          </cell>
          <cell r="BU719">
            <v>2577</v>
          </cell>
          <cell r="BV719">
            <v>0</v>
          </cell>
          <cell r="BW719">
            <v>0</v>
          </cell>
          <cell r="BX719">
            <v>0</v>
          </cell>
          <cell r="BY719">
            <v>0</v>
          </cell>
          <cell r="BZ719">
            <v>2577</v>
          </cell>
          <cell r="CA719">
            <v>1286</v>
          </cell>
          <cell r="CB719">
            <v>3863</v>
          </cell>
          <cell r="CC719">
            <v>0.05</v>
          </cell>
          <cell r="CD719">
            <v>6982</v>
          </cell>
        </row>
        <row r="720">
          <cell r="B720" t="str">
            <v>PO006</v>
          </cell>
          <cell r="C720" t="str">
            <v>CAP38</v>
          </cell>
          <cell r="D720" t="str">
            <v>Repintada de postes existentes</v>
          </cell>
          <cell r="E720" t="str">
            <v>U</v>
          </cell>
          <cell r="F720" t="str">
            <v>MRD199</v>
          </cell>
          <cell r="G720" t="str">
            <v>MRD200</v>
          </cell>
          <cell r="H720" t="str">
            <v>MRD070</v>
          </cell>
          <cell r="I720" t="str">
            <v>NA</v>
          </cell>
          <cell r="J720" t="str">
            <v>NA</v>
          </cell>
          <cell r="K720" t="str">
            <v>NA</v>
          </cell>
          <cell r="L720" t="str">
            <v>NA</v>
          </cell>
          <cell r="M720">
            <v>1.6E-2</v>
          </cell>
          <cell r="N720">
            <v>1.6E-2</v>
          </cell>
          <cell r="O720">
            <v>5</v>
          </cell>
          <cell r="P720" t="str">
            <v>NA</v>
          </cell>
          <cell r="Q720" t="str">
            <v>NA</v>
          </cell>
          <cell r="R720" t="str">
            <v>NA</v>
          </cell>
          <cell r="S720" t="str">
            <v>NA</v>
          </cell>
          <cell r="T720" t="str">
            <v>CER008</v>
          </cell>
          <cell r="U720" t="str">
            <v>NA</v>
          </cell>
          <cell r="V720" t="str">
            <v>NA</v>
          </cell>
          <cell r="W720" t="str">
            <v>NA</v>
          </cell>
          <cell r="X720" t="str">
            <v>NA</v>
          </cell>
          <cell r="Y720" t="str">
            <v>CMC018</v>
          </cell>
          <cell r="Z720" t="str">
            <v>NA</v>
          </cell>
          <cell r="AA720" t="str">
            <v>NA</v>
          </cell>
          <cell r="AB720" t="str">
            <v>NA</v>
          </cell>
          <cell r="AC720" t="str">
            <v>NA</v>
          </cell>
          <cell r="AD720">
            <v>1</v>
          </cell>
          <cell r="AE720" t="str">
            <v>NA</v>
          </cell>
          <cell r="AF720" t="str">
            <v>NA</v>
          </cell>
          <cell r="AG720" t="str">
            <v>NA</v>
          </cell>
          <cell r="AH720" t="str">
            <v>NA</v>
          </cell>
          <cell r="AI720">
            <v>30</v>
          </cell>
          <cell r="AJ720">
            <v>30</v>
          </cell>
          <cell r="AO720">
            <v>5977</v>
          </cell>
          <cell r="AP720">
            <v>43000</v>
          </cell>
          <cell r="AQ720">
            <v>43000</v>
          </cell>
          <cell r="AR720">
            <v>250</v>
          </cell>
          <cell r="AS720">
            <v>0</v>
          </cell>
          <cell r="AT720">
            <v>0</v>
          </cell>
          <cell r="AU720">
            <v>0</v>
          </cell>
          <cell r="AV720">
            <v>0</v>
          </cell>
          <cell r="AW720">
            <v>688</v>
          </cell>
          <cell r="AX720">
            <v>688</v>
          </cell>
          <cell r="AY720">
            <v>1250</v>
          </cell>
          <cell r="AZ720">
            <v>0</v>
          </cell>
          <cell r="BA720">
            <v>0</v>
          </cell>
          <cell r="BB720">
            <v>0</v>
          </cell>
          <cell r="BC720">
            <v>0</v>
          </cell>
          <cell r="BD720">
            <v>2757</v>
          </cell>
          <cell r="BE720">
            <v>32148</v>
          </cell>
          <cell r="BF720">
            <v>0</v>
          </cell>
          <cell r="BG720">
            <v>0</v>
          </cell>
          <cell r="BH720">
            <v>0</v>
          </cell>
          <cell r="BI720">
            <v>0</v>
          </cell>
          <cell r="BJ720">
            <v>1072</v>
          </cell>
          <cell r="BK720">
            <v>0</v>
          </cell>
          <cell r="BL720">
            <v>0</v>
          </cell>
          <cell r="BM720">
            <v>0</v>
          </cell>
          <cell r="BN720">
            <v>0</v>
          </cell>
          <cell r="BO720">
            <v>1072</v>
          </cell>
          <cell r="BP720">
            <v>64431</v>
          </cell>
          <cell r="BQ720">
            <v>0</v>
          </cell>
          <cell r="BR720">
            <v>0</v>
          </cell>
          <cell r="BS720">
            <v>0</v>
          </cell>
          <cell r="BT720">
            <v>0</v>
          </cell>
          <cell r="BU720">
            <v>2148</v>
          </cell>
          <cell r="BV720">
            <v>0</v>
          </cell>
          <cell r="BW720">
            <v>0</v>
          </cell>
          <cell r="BX720">
            <v>0</v>
          </cell>
          <cell r="BY720">
            <v>0</v>
          </cell>
          <cell r="BZ720">
            <v>2148</v>
          </cell>
          <cell r="CA720">
            <v>1072</v>
          </cell>
          <cell r="CB720">
            <v>3220</v>
          </cell>
          <cell r="CC720">
            <v>0.05</v>
          </cell>
          <cell r="CD720">
            <v>5977</v>
          </cell>
        </row>
        <row r="721">
          <cell r="B721" t="str">
            <v>HE001</v>
          </cell>
          <cell r="C721" t="str">
            <v>CAP40</v>
          </cell>
          <cell r="D721" t="str">
            <v>Fijación de mensaj. a muro</v>
          </cell>
          <cell r="E721" t="str">
            <v>U</v>
          </cell>
          <cell r="F721" t="str">
            <v>MRD195</v>
          </cell>
          <cell r="G721" t="str">
            <v>MRD104</v>
          </cell>
          <cell r="H721" t="str">
            <v>NA</v>
          </cell>
          <cell r="I721" t="str">
            <v>NA</v>
          </cell>
          <cell r="J721" t="str">
            <v>NA</v>
          </cell>
          <cell r="K721" t="str">
            <v>NA</v>
          </cell>
          <cell r="L721" t="str">
            <v>NA</v>
          </cell>
          <cell r="M721">
            <v>1</v>
          </cell>
          <cell r="N721">
            <v>1</v>
          </cell>
          <cell r="O721" t="str">
            <v>NA</v>
          </cell>
          <cell r="P721" t="str">
            <v>NA</v>
          </cell>
          <cell r="Q721" t="str">
            <v>NA</v>
          </cell>
          <cell r="R721" t="str">
            <v>NA</v>
          </cell>
          <cell r="S721" t="str">
            <v>NA</v>
          </cell>
          <cell r="T721" t="str">
            <v>CER007</v>
          </cell>
          <cell r="U721" t="str">
            <v>NA</v>
          </cell>
          <cell r="V721" t="str">
            <v>NA</v>
          </cell>
          <cell r="W721" t="str">
            <v>NA</v>
          </cell>
          <cell r="X721" t="str">
            <v>NA</v>
          </cell>
          <cell r="Y721" t="str">
            <v>CMC017</v>
          </cell>
          <cell r="Z721" t="str">
            <v>NA</v>
          </cell>
          <cell r="AA721" t="str">
            <v>NA</v>
          </cell>
          <cell r="AB721" t="str">
            <v>NA</v>
          </cell>
          <cell r="AC721" t="str">
            <v>NA</v>
          </cell>
          <cell r="AD721">
            <v>1</v>
          </cell>
          <cell r="AE721" t="str">
            <v>NA</v>
          </cell>
          <cell r="AF721" t="str">
            <v>NA</v>
          </cell>
          <cell r="AG721" t="str">
            <v>NA</v>
          </cell>
          <cell r="AH721" t="str">
            <v>NA</v>
          </cell>
          <cell r="AI721">
            <v>120</v>
          </cell>
          <cell r="AJ721">
            <v>120</v>
          </cell>
          <cell r="AO721">
            <v>2928</v>
          </cell>
          <cell r="AP721">
            <v>1518</v>
          </cell>
          <cell r="AQ721">
            <v>36</v>
          </cell>
          <cell r="AR721">
            <v>0</v>
          </cell>
          <cell r="AS721">
            <v>0</v>
          </cell>
          <cell r="AT721">
            <v>0</v>
          </cell>
          <cell r="AU721">
            <v>0</v>
          </cell>
          <cell r="AV721">
            <v>0</v>
          </cell>
          <cell r="AW721">
            <v>1518</v>
          </cell>
          <cell r="AX721">
            <v>36</v>
          </cell>
          <cell r="AY721">
            <v>0</v>
          </cell>
          <cell r="AZ721">
            <v>0</v>
          </cell>
          <cell r="BA721">
            <v>0</v>
          </cell>
          <cell r="BB721">
            <v>0</v>
          </cell>
          <cell r="BC721">
            <v>0</v>
          </cell>
          <cell r="BD721">
            <v>1554</v>
          </cell>
          <cell r="BE721">
            <v>20418</v>
          </cell>
          <cell r="BF721">
            <v>0</v>
          </cell>
          <cell r="BG721">
            <v>0</v>
          </cell>
          <cell r="BH721">
            <v>0</v>
          </cell>
          <cell r="BI721">
            <v>0</v>
          </cell>
          <cell r="BJ721">
            <v>170</v>
          </cell>
          <cell r="BK721">
            <v>0</v>
          </cell>
          <cell r="BL721">
            <v>0</v>
          </cell>
          <cell r="BM721">
            <v>0</v>
          </cell>
          <cell r="BN721">
            <v>0</v>
          </cell>
          <cell r="BO721">
            <v>170</v>
          </cell>
          <cell r="BP721">
            <v>144513</v>
          </cell>
          <cell r="BQ721">
            <v>0</v>
          </cell>
          <cell r="BR721">
            <v>0</v>
          </cell>
          <cell r="BS721">
            <v>0</v>
          </cell>
          <cell r="BT721">
            <v>0</v>
          </cell>
          <cell r="BU721">
            <v>1204</v>
          </cell>
          <cell r="BV721">
            <v>0</v>
          </cell>
          <cell r="BW721">
            <v>0</v>
          </cell>
          <cell r="BX721">
            <v>0</v>
          </cell>
          <cell r="BY721">
            <v>0</v>
          </cell>
          <cell r="BZ721">
            <v>1204</v>
          </cell>
          <cell r="CA721">
            <v>170</v>
          </cell>
          <cell r="CB721">
            <v>1374</v>
          </cell>
          <cell r="CD721">
            <v>2928</v>
          </cell>
        </row>
        <row r="722">
          <cell r="B722" t="str">
            <v>HE003</v>
          </cell>
          <cell r="C722" t="str">
            <v>CAP40</v>
          </cell>
          <cell r="D722" t="str">
            <v>Perro o grillete p/cruce mensaj.</v>
          </cell>
          <cell r="E722" t="str">
            <v>U</v>
          </cell>
          <cell r="F722" t="str">
            <v>MRD196</v>
          </cell>
          <cell r="G722" t="str">
            <v>NA</v>
          </cell>
          <cell r="H722" t="str">
            <v>NA</v>
          </cell>
          <cell r="I722" t="str">
            <v>NA</v>
          </cell>
          <cell r="J722" t="str">
            <v>NA</v>
          </cell>
          <cell r="K722" t="str">
            <v>NA</v>
          </cell>
          <cell r="L722" t="str">
            <v>NA</v>
          </cell>
          <cell r="M722">
            <v>1</v>
          </cell>
          <cell r="N722" t="str">
            <v>NA</v>
          </cell>
          <cell r="O722" t="str">
            <v>NA</v>
          </cell>
          <cell r="P722" t="str">
            <v>NA</v>
          </cell>
          <cell r="Q722" t="str">
            <v>NA</v>
          </cell>
          <cell r="R722" t="str">
            <v>NA</v>
          </cell>
          <cell r="S722" t="str">
            <v>NA</v>
          </cell>
          <cell r="T722" t="str">
            <v>CER007</v>
          </cell>
          <cell r="U722" t="str">
            <v>NA</v>
          </cell>
          <cell r="V722" t="str">
            <v>NA</v>
          </cell>
          <cell r="W722" t="str">
            <v>NA</v>
          </cell>
          <cell r="X722" t="str">
            <v>NA</v>
          </cell>
          <cell r="Y722" t="str">
            <v>CMC017</v>
          </cell>
          <cell r="Z722" t="str">
            <v>NA</v>
          </cell>
          <cell r="AA722" t="str">
            <v>NA</v>
          </cell>
          <cell r="AB722" t="str">
            <v>NA</v>
          </cell>
          <cell r="AC722" t="str">
            <v>NA</v>
          </cell>
          <cell r="AD722">
            <v>1</v>
          </cell>
          <cell r="AE722" t="str">
            <v>NA</v>
          </cell>
          <cell r="AF722" t="str">
            <v>NA</v>
          </cell>
          <cell r="AG722" t="str">
            <v>NA</v>
          </cell>
          <cell r="AH722" t="str">
            <v>NA</v>
          </cell>
          <cell r="AI722">
            <v>80</v>
          </cell>
          <cell r="AJ722">
            <v>80</v>
          </cell>
          <cell r="AO722">
            <v>3757</v>
          </cell>
          <cell r="AP722">
            <v>1696</v>
          </cell>
          <cell r="AQ722">
            <v>0</v>
          </cell>
          <cell r="AR722">
            <v>0</v>
          </cell>
          <cell r="AS722">
            <v>0</v>
          </cell>
          <cell r="AT722">
            <v>0</v>
          </cell>
          <cell r="AU722">
            <v>0</v>
          </cell>
          <cell r="AV722">
            <v>0</v>
          </cell>
          <cell r="AW722">
            <v>1696</v>
          </cell>
          <cell r="AX722">
            <v>0</v>
          </cell>
          <cell r="AY722">
            <v>0</v>
          </cell>
          <cell r="AZ722">
            <v>0</v>
          </cell>
          <cell r="BA722">
            <v>0</v>
          </cell>
          <cell r="BB722">
            <v>0</v>
          </cell>
          <cell r="BC722">
            <v>0</v>
          </cell>
          <cell r="BD722">
            <v>1696</v>
          </cell>
          <cell r="BE722">
            <v>20418</v>
          </cell>
          <cell r="BF722">
            <v>0</v>
          </cell>
          <cell r="BG722">
            <v>0</v>
          </cell>
          <cell r="BH722">
            <v>0</v>
          </cell>
          <cell r="BI722">
            <v>0</v>
          </cell>
          <cell r="BJ722">
            <v>255</v>
          </cell>
          <cell r="BK722">
            <v>0</v>
          </cell>
          <cell r="BL722">
            <v>0</v>
          </cell>
          <cell r="BM722">
            <v>0</v>
          </cell>
          <cell r="BN722">
            <v>0</v>
          </cell>
          <cell r="BO722">
            <v>255</v>
          </cell>
          <cell r="BP722">
            <v>144513</v>
          </cell>
          <cell r="BQ722">
            <v>0</v>
          </cell>
          <cell r="BR722">
            <v>0</v>
          </cell>
          <cell r="BS722">
            <v>0</v>
          </cell>
          <cell r="BT722">
            <v>0</v>
          </cell>
          <cell r="BU722">
            <v>1806</v>
          </cell>
          <cell r="BV722">
            <v>0</v>
          </cell>
          <cell r="BW722">
            <v>0</v>
          </cell>
          <cell r="BX722">
            <v>0</v>
          </cell>
          <cell r="BY722">
            <v>0</v>
          </cell>
          <cell r="BZ722">
            <v>1806</v>
          </cell>
          <cell r="CA722">
            <v>255</v>
          </cell>
          <cell r="CB722">
            <v>2061</v>
          </cell>
          <cell r="CD722">
            <v>3757</v>
          </cell>
        </row>
        <row r="723">
          <cell r="B723" t="str">
            <v>H1C01</v>
          </cell>
          <cell r="C723" t="str">
            <v>CAP40</v>
          </cell>
          <cell r="D723" t="str">
            <v>Poste Continuidad de Mensajero (8 m)</v>
          </cell>
          <cell r="E723" t="str">
            <v>U</v>
          </cell>
          <cell r="F723" t="str">
            <v>MRD007</v>
          </cell>
          <cell r="G723" t="str">
            <v>MRD230</v>
          </cell>
          <cell r="H723" t="str">
            <v>NA</v>
          </cell>
          <cell r="I723" t="str">
            <v>NA</v>
          </cell>
          <cell r="J723" t="str">
            <v>NA</v>
          </cell>
          <cell r="K723" t="str">
            <v>NA</v>
          </cell>
          <cell r="L723" t="str">
            <v>NA</v>
          </cell>
          <cell r="M723">
            <v>1</v>
          </cell>
          <cell r="N723">
            <v>2</v>
          </cell>
          <cell r="O723" t="str">
            <v>NA</v>
          </cell>
          <cell r="P723" t="str">
            <v>NA</v>
          </cell>
          <cell r="Q723" t="str">
            <v>NA</v>
          </cell>
          <cell r="R723" t="str">
            <v>NA</v>
          </cell>
          <cell r="S723" t="str">
            <v>NA</v>
          </cell>
          <cell r="T723" t="str">
            <v>CER007</v>
          </cell>
          <cell r="U723" t="str">
            <v>NA</v>
          </cell>
          <cell r="V723" t="str">
            <v>NA</v>
          </cell>
          <cell r="W723" t="str">
            <v>NA</v>
          </cell>
          <cell r="X723" t="str">
            <v>NA</v>
          </cell>
          <cell r="Y723" t="str">
            <v>CMC017</v>
          </cell>
          <cell r="Z723" t="str">
            <v>NA</v>
          </cell>
          <cell r="AA723" t="str">
            <v>NA</v>
          </cell>
          <cell r="AB723" t="str">
            <v>NA</v>
          </cell>
          <cell r="AC723" t="str">
            <v>NA</v>
          </cell>
          <cell r="AD723">
            <v>1</v>
          </cell>
          <cell r="AE723" t="str">
            <v>NA</v>
          </cell>
          <cell r="AF723" t="str">
            <v>NA</v>
          </cell>
          <cell r="AG723" t="str">
            <v>NA</v>
          </cell>
          <cell r="AH723" t="str">
            <v>NA</v>
          </cell>
          <cell r="AI723">
            <v>66</v>
          </cell>
          <cell r="AJ723">
            <v>66</v>
          </cell>
          <cell r="AO723">
            <v>16699</v>
          </cell>
          <cell r="AP723">
            <v>5800</v>
          </cell>
          <cell r="AQ723">
            <v>4200</v>
          </cell>
          <cell r="AR723">
            <v>0</v>
          </cell>
          <cell r="AS723">
            <v>0</v>
          </cell>
          <cell r="AT723">
            <v>0</v>
          </cell>
          <cell r="AU723">
            <v>0</v>
          </cell>
          <cell r="AV723">
            <v>0</v>
          </cell>
          <cell r="AW723">
            <v>5800</v>
          </cell>
          <cell r="AX723">
            <v>8400</v>
          </cell>
          <cell r="AY723">
            <v>0</v>
          </cell>
          <cell r="AZ723">
            <v>0</v>
          </cell>
          <cell r="BA723">
            <v>0</v>
          </cell>
          <cell r="BB723">
            <v>0</v>
          </cell>
          <cell r="BC723">
            <v>0</v>
          </cell>
          <cell r="BD723">
            <v>14200</v>
          </cell>
          <cell r="BE723">
            <v>20418</v>
          </cell>
          <cell r="BF723">
            <v>0</v>
          </cell>
          <cell r="BG723">
            <v>0</v>
          </cell>
          <cell r="BH723">
            <v>0</v>
          </cell>
          <cell r="BI723">
            <v>0</v>
          </cell>
          <cell r="BJ723">
            <v>309</v>
          </cell>
          <cell r="BK723">
            <v>0</v>
          </cell>
          <cell r="BL723">
            <v>0</v>
          </cell>
          <cell r="BM723">
            <v>0</v>
          </cell>
          <cell r="BN723">
            <v>0</v>
          </cell>
          <cell r="BO723">
            <v>309</v>
          </cell>
          <cell r="BP723">
            <v>144513</v>
          </cell>
          <cell r="BQ723">
            <v>0</v>
          </cell>
          <cell r="BR723">
            <v>0</v>
          </cell>
          <cell r="BS723">
            <v>0</v>
          </cell>
          <cell r="BT723">
            <v>0</v>
          </cell>
          <cell r="BU723">
            <v>2190</v>
          </cell>
          <cell r="BV723">
            <v>0</v>
          </cell>
          <cell r="BW723">
            <v>0</v>
          </cell>
          <cell r="BX723">
            <v>0</v>
          </cell>
          <cell r="BY723">
            <v>0</v>
          </cell>
          <cell r="BZ723">
            <v>2190</v>
          </cell>
          <cell r="CA723">
            <v>309</v>
          </cell>
          <cell r="CB723">
            <v>2499</v>
          </cell>
          <cell r="CD723">
            <v>16699</v>
          </cell>
        </row>
        <row r="724">
          <cell r="B724" t="str">
            <v>H1F03</v>
          </cell>
          <cell r="C724" t="str">
            <v>CAP40</v>
          </cell>
          <cell r="D724" t="str">
            <v>Poste Final (10 metros)</v>
          </cell>
          <cell r="E724" t="str">
            <v>U</v>
          </cell>
          <cell r="F724" t="str">
            <v>MRD253</v>
          </cell>
          <cell r="G724" t="str">
            <v>MRD230</v>
          </cell>
          <cell r="H724" t="str">
            <v>NA</v>
          </cell>
          <cell r="I724" t="str">
            <v>NA</v>
          </cell>
          <cell r="J724" t="str">
            <v>NA</v>
          </cell>
          <cell r="K724" t="str">
            <v>NA</v>
          </cell>
          <cell r="L724" t="str">
            <v>NA</v>
          </cell>
          <cell r="M724">
            <v>1</v>
          </cell>
          <cell r="N724">
            <v>1</v>
          </cell>
          <cell r="O724" t="str">
            <v>NA</v>
          </cell>
          <cell r="P724" t="str">
            <v>NA</v>
          </cell>
          <cell r="Q724" t="str">
            <v>NA</v>
          </cell>
          <cell r="R724" t="str">
            <v>NA</v>
          </cell>
          <cell r="S724" t="str">
            <v>NA</v>
          </cell>
          <cell r="T724" t="str">
            <v>CER007</v>
          </cell>
          <cell r="U724" t="str">
            <v>NA</v>
          </cell>
          <cell r="V724" t="str">
            <v>NA</v>
          </cell>
          <cell r="W724" t="str">
            <v>NA</v>
          </cell>
          <cell r="X724" t="str">
            <v>NA</v>
          </cell>
          <cell r="Y724" t="str">
            <v>CMC017</v>
          </cell>
          <cell r="Z724" t="str">
            <v>NA</v>
          </cell>
          <cell r="AA724" t="str">
            <v>NA</v>
          </cell>
          <cell r="AB724" t="str">
            <v>NA</v>
          </cell>
          <cell r="AC724" t="str">
            <v>NA</v>
          </cell>
          <cell r="AD724">
            <v>1</v>
          </cell>
          <cell r="AE724" t="str">
            <v>NA</v>
          </cell>
          <cell r="AF724" t="str">
            <v>NA</v>
          </cell>
          <cell r="AG724" t="str">
            <v>NA</v>
          </cell>
          <cell r="AH724" t="str">
            <v>NA</v>
          </cell>
          <cell r="AI724">
            <v>110</v>
          </cell>
          <cell r="AJ724">
            <v>110</v>
          </cell>
          <cell r="AO724">
            <v>11600</v>
          </cell>
          <cell r="AP724">
            <v>5900</v>
          </cell>
          <cell r="AQ724">
            <v>4200</v>
          </cell>
          <cell r="AR724">
            <v>0</v>
          </cell>
          <cell r="AS724">
            <v>0</v>
          </cell>
          <cell r="AT724">
            <v>0</v>
          </cell>
          <cell r="AU724">
            <v>0</v>
          </cell>
          <cell r="AV724">
            <v>0</v>
          </cell>
          <cell r="AW724">
            <v>5900</v>
          </cell>
          <cell r="AX724">
            <v>4200</v>
          </cell>
          <cell r="AY724">
            <v>0</v>
          </cell>
          <cell r="AZ724">
            <v>0</v>
          </cell>
          <cell r="BA724">
            <v>0</v>
          </cell>
          <cell r="BB724">
            <v>0</v>
          </cell>
          <cell r="BC724">
            <v>0</v>
          </cell>
          <cell r="BD724">
            <v>10100</v>
          </cell>
          <cell r="BE724">
            <v>20418</v>
          </cell>
          <cell r="BF724">
            <v>0</v>
          </cell>
          <cell r="BG724">
            <v>0</v>
          </cell>
          <cell r="BH724">
            <v>0</v>
          </cell>
          <cell r="BI724">
            <v>0</v>
          </cell>
          <cell r="BJ724">
            <v>186</v>
          </cell>
          <cell r="BK724">
            <v>0</v>
          </cell>
          <cell r="BL724">
            <v>0</v>
          </cell>
          <cell r="BM724">
            <v>0</v>
          </cell>
          <cell r="BN724">
            <v>0</v>
          </cell>
          <cell r="BO724">
            <v>186</v>
          </cell>
          <cell r="BP724">
            <v>144513</v>
          </cell>
          <cell r="BQ724">
            <v>0</v>
          </cell>
          <cell r="BR724">
            <v>0</v>
          </cell>
          <cell r="BS724">
            <v>0</v>
          </cell>
          <cell r="BT724">
            <v>0</v>
          </cell>
          <cell r="BU724">
            <v>1314</v>
          </cell>
          <cell r="BV724">
            <v>0</v>
          </cell>
          <cell r="BW724">
            <v>0</v>
          </cell>
          <cell r="BX724">
            <v>0</v>
          </cell>
          <cell r="BY724">
            <v>0</v>
          </cell>
          <cell r="BZ724">
            <v>1314</v>
          </cell>
          <cell r="CA724">
            <v>186</v>
          </cell>
          <cell r="CB724">
            <v>1500</v>
          </cell>
          <cell r="CD724">
            <v>11600</v>
          </cell>
        </row>
        <row r="725">
          <cell r="B725" t="str">
            <v>H1I01</v>
          </cell>
          <cell r="C725" t="str">
            <v>CAP40</v>
          </cell>
          <cell r="D725" t="str">
            <v>Poste Intermedio (8 metros)</v>
          </cell>
          <cell r="E725" t="str">
            <v>U</v>
          </cell>
          <cell r="F725" t="str">
            <v>MRD034</v>
          </cell>
          <cell r="G725" t="str">
            <v>MRD068</v>
          </cell>
          <cell r="H725" t="str">
            <v>MRD066</v>
          </cell>
          <cell r="I725" t="str">
            <v>NA</v>
          </cell>
          <cell r="J725" t="str">
            <v>NA</v>
          </cell>
          <cell r="K725" t="str">
            <v>NA</v>
          </cell>
          <cell r="L725" t="str">
            <v>NA</v>
          </cell>
          <cell r="M725">
            <v>1</v>
          </cell>
          <cell r="N725">
            <v>0.8</v>
          </cell>
          <cell r="O725">
            <v>2</v>
          </cell>
          <cell r="P725" t="str">
            <v>NA</v>
          </cell>
          <cell r="Q725" t="str">
            <v>NA</v>
          </cell>
          <cell r="R725" t="str">
            <v>NA</v>
          </cell>
          <cell r="S725" t="str">
            <v>NA</v>
          </cell>
          <cell r="T725" t="str">
            <v>CER007</v>
          </cell>
          <cell r="U725" t="str">
            <v>NA</v>
          </cell>
          <cell r="V725" t="str">
            <v>NA</v>
          </cell>
          <cell r="W725" t="str">
            <v>NA</v>
          </cell>
          <cell r="X725" t="str">
            <v>NA</v>
          </cell>
          <cell r="Y725" t="str">
            <v>CMC017</v>
          </cell>
          <cell r="Z725" t="str">
            <v>NA</v>
          </cell>
          <cell r="AA725" t="str">
            <v>NA</v>
          </cell>
          <cell r="AB725" t="str">
            <v>NA</v>
          </cell>
          <cell r="AC725" t="str">
            <v>NA</v>
          </cell>
          <cell r="AD725">
            <v>1</v>
          </cell>
          <cell r="AE725" t="str">
            <v>NA</v>
          </cell>
          <cell r="AF725" t="str">
            <v>NA</v>
          </cell>
          <cell r="AG725" t="str">
            <v>NA</v>
          </cell>
          <cell r="AH725" t="str">
            <v>NA</v>
          </cell>
          <cell r="AI725">
            <v>91</v>
          </cell>
          <cell r="AJ725">
            <v>91</v>
          </cell>
          <cell r="AO725">
            <v>10694</v>
          </cell>
          <cell r="AP725">
            <v>5550</v>
          </cell>
          <cell r="AQ725">
            <v>3290</v>
          </cell>
          <cell r="AR725">
            <v>350</v>
          </cell>
          <cell r="AS725">
            <v>0</v>
          </cell>
          <cell r="AT725">
            <v>0</v>
          </cell>
          <cell r="AU725">
            <v>0</v>
          </cell>
          <cell r="AV725">
            <v>0</v>
          </cell>
          <cell r="AW725">
            <v>5550</v>
          </cell>
          <cell r="AX725">
            <v>2632</v>
          </cell>
          <cell r="AY725">
            <v>700</v>
          </cell>
          <cell r="AZ725">
            <v>0</v>
          </cell>
          <cell r="BA725">
            <v>0</v>
          </cell>
          <cell r="BB725">
            <v>0</v>
          </cell>
          <cell r="BC725">
            <v>0</v>
          </cell>
          <cell r="BD725">
            <v>8882</v>
          </cell>
          <cell r="BE725">
            <v>20418</v>
          </cell>
          <cell r="BF725">
            <v>0</v>
          </cell>
          <cell r="BG725">
            <v>0</v>
          </cell>
          <cell r="BH725">
            <v>0</v>
          </cell>
          <cell r="BI725">
            <v>0</v>
          </cell>
          <cell r="BJ725">
            <v>224</v>
          </cell>
          <cell r="BK725">
            <v>0</v>
          </cell>
          <cell r="BL725">
            <v>0</v>
          </cell>
          <cell r="BM725">
            <v>0</v>
          </cell>
          <cell r="BN725">
            <v>0</v>
          </cell>
          <cell r="BO725">
            <v>224</v>
          </cell>
          <cell r="BP725">
            <v>144513</v>
          </cell>
          <cell r="BQ725">
            <v>0</v>
          </cell>
          <cell r="BR725">
            <v>0</v>
          </cell>
          <cell r="BS725">
            <v>0</v>
          </cell>
          <cell r="BT725">
            <v>0</v>
          </cell>
          <cell r="BU725">
            <v>1588</v>
          </cell>
          <cell r="BV725">
            <v>0</v>
          </cell>
          <cell r="BW725">
            <v>0</v>
          </cell>
          <cell r="BX725">
            <v>0</v>
          </cell>
          <cell r="BY725">
            <v>0</v>
          </cell>
          <cell r="BZ725">
            <v>1588</v>
          </cell>
          <cell r="CA725">
            <v>224</v>
          </cell>
          <cell r="CB725">
            <v>1812</v>
          </cell>
          <cell r="CD725">
            <v>10694</v>
          </cell>
        </row>
        <row r="726">
          <cell r="B726" t="str">
            <v>RI004</v>
          </cell>
          <cell r="C726" t="str">
            <v>CAP43</v>
          </cell>
          <cell r="D726" t="str">
            <v>Guitarra 6 Tons.</v>
          </cell>
          <cell r="E726" t="str">
            <v>U</v>
          </cell>
          <cell r="F726" t="str">
            <v>MRD030</v>
          </cell>
          <cell r="G726" t="str">
            <v>MRD242</v>
          </cell>
          <cell r="H726" t="str">
            <v>MRD189</v>
          </cell>
          <cell r="I726" t="str">
            <v>MRD230</v>
          </cell>
          <cell r="J726" t="str">
            <v>MRD023</v>
          </cell>
          <cell r="K726" t="str">
            <v>MRD038</v>
          </cell>
          <cell r="L726" t="str">
            <v>MRD035</v>
          </cell>
          <cell r="M726">
            <v>1</v>
          </cell>
          <cell r="N726">
            <v>1</v>
          </cell>
          <cell r="O726">
            <v>1</v>
          </cell>
          <cell r="P726">
            <v>1</v>
          </cell>
          <cell r="Q726">
            <v>1</v>
          </cell>
          <cell r="R726">
            <v>10</v>
          </cell>
          <cell r="S726">
            <v>1</v>
          </cell>
          <cell r="T726" t="str">
            <v>CER006</v>
          </cell>
          <cell r="U726" t="str">
            <v>NA</v>
          </cell>
          <cell r="V726" t="str">
            <v>NA</v>
          </cell>
          <cell r="W726" t="str">
            <v>NA</v>
          </cell>
          <cell r="X726" t="str">
            <v>NA</v>
          </cell>
          <cell r="Y726" t="str">
            <v>CMC017</v>
          </cell>
          <cell r="Z726" t="str">
            <v>NA</v>
          </cell>
          <cell r="AA726" t="str">
            <v>NA</v>
          </cell>
          <cell r="AB726" t="str">
            <v>NA</v>
          </cell>
          <cell r="AC726" t="str">
            <v>NA</v>
          </cell>
          <cell r="AD726">
            <v>1</v>
          </cell>
          <cell r="AE726" t="str">
            <v>NA</v>
          </cell>
          <cell r="AF726" t="str">
            <v>NA</v>
          </cell>
          <cell r="AG726" t="str">
            <v>NA</v>
          </cell>
          <cell r="AH726" t="str">
            <v>NA</v>
          </cell>
          <cell r="AI726">
            <v>7</v>
          </cell>
          <cell r="AJ726">
            <v>7</v>
          </cell>
          <cell r="AO726">
            <v>125554</v>
          </cell>
          <cell r="AP726">
            <v>7300</v>
          </cell>
          <cell r="AQ726">
            <v>15660</v>
          </cell>
          <cell r="AR726">
            <v>5180</v>
          </cell>
          <cell r="AS726">
            <v>4200</v>
          </cell>
          <cell r="AT726">
            <v>1897</v>
          </cell>
          <cell r="AU726">
            <v>1580</v>
          </cell>
          <cell r="AV726">
            <v>43350</v>
          </cell>
          <cell r="AW726">
            <v>7300</v>
          </cell>
          <cell r="AX726">
            <v>15660</v>
          </cell>
          <cell r="AY726">
            <v>5180</v>
          </cell>
          <cell r="AZ726">
            <v>4200</v>
          </cell>
          <cell r="BA726">
            <v>1897</v>
          </cell>
          <cell r="BB726">
            <v>15800</v>
          </cell>
          <cell r="BC726">
            <v>43350</v>
          </cell>
          <cell r="BD726">
            <v>98056</v>
          </cell>
          <cell r="BE726">
            <v>47972</v>
          </cell>
          <cell r="BF726">
            <v>0</v>
          </cell>
          <cell r="BG726">
            <v>0</v>
          </cell>
          <cell r="BH726">
            <v>0</v>
          </cell>
          <cell r="BI726">
            <v>0</v>
          </cell>
          <cell r="BJ726">
            <v>6853</v>
          </cell>
          <cell r="BK726">
            <v>0</v>
          </cell>
          <cell r="BL726">
            <v>0</v>
          </cell>
          <cell r="BM726">
            <v>0</v>
          </cell>
          <cell r="BN726">
            <v>0</v>
          </cell>
          <cell r="BO726">
            <v>6853</v>
          </cell>
          <cell r="BP726">
            <v>144513</v>
          </cell>
          <cell r="BQ726">
            <v>0</v>
          </cell>
          <cell r="BR726">
            <v>0</v>
          </cell>
          <cell r="BS726">
            <v>0</v>
          </cell>
          <cell r="BT726">
            <v>0</v>
          </cell>
          <cell r="BU726">
            <v>20645</v>
          </cell>
          <cell r="BV726">
            <v>0</v>
          </cell>
          <cell r="BW726">
            <v>0</v>
          </cell>
          <cell r="BX726">
            <v>0</v>
          </cell>
          <cell r="BY726">
            <v>0</v>
          </cell>
          <cell r="BZ726">
            <v>20645</v>
          </cell>
          <cell r="CA726">
            <v>6853</v>
          </cell>
          <cell r="CB726">
            <v>27498</v>
          </cell>
          <cell r="CC726">
            <v>0.05</v>
          </cell>
          <cell r="CD726">
            <v>125554</v>
          </cell>
        </row>
        <row r="727">
          <cell r="B727" t="str">
            <v>RI002</v>
          </cell>
          <cell r="C727" t="str">
            <v>CAP43</v>
          </cell>
          <cell r="D727" t="str">
            <v>Rienda de seis (6) toneladas</v>
          </cell>
          <cell r="E727" t="str">
            <v>U</v>
          </cell>
          <cell r="F727" t="str">
            <v>MRD030</v>
          </cell>
          <cell r="G727" t="str">
            <v>MRD242</v>
          </cell>
          <cell r="H727" t="str">
            <v>MRD189</v>
          </cell>
          <cell r="I727" t="str">
            <v>MRD230</v>
          </cell>
          <cell r="J727" t="str">
            <v>MRD023</v>
          </cell>
          <cell r="K727" t="str">
            <v>MRD038</v>
          </cell>
          <cell r="L727" t="str">
            <v>NA</v>
          </cell>
          <cell r="M727">
            <v>1</v>
          </cell>
          <cell r="N727">
            <v>1</v>
          </cell>
          <cell r="O727">
            <v>1</v>
          </cell>
          <cell r="P727">
            <v>1</v>
          </cell>
          <cell r="Q727">
            <v>1</v>
          </cell>
          <cell r="R727">
            <v>9</v>
          </cell>
          <cell r="S727" t="str">
            <v>NA</v>
          </cell>
          <cell r="T727" t="str">
            <v>CER006</v>
          </cell>
          <cell r="U727" t="str">
            <v>NA</v>
          </cell>
          <cell r="V727" t="str">
            <v>NA</v>
          </cell>
          <cell r="W727" t="str">
            <v>NA</v>
          </cell>
          <cell r="X727" t="str">
            <v>NA</v>
          </cell>
          <cell r="Y727" t="str">
            <v>CMC017</v>
          </cell>
          <cell r="Z727" t="str">
            <v>NA</v>
          </cell>
          <cell r="AA727" t="str">
            <v>NA</v>
          </cell>
          <cell r="AB727" t="str">
            <v>NA</v>
          </cell>
          <cell r="AC727" t="str">
            <v>NA</v>
          </cell>
          <cell r="AD727">
            <v>1</v>
          </cell>
          <cell r="AE727" t="str">
            <v>NA</v>
          </cell>
          <cell r="AF727" t="str">
            <v>NA</v>
          </cell>
          <cell r="AG727" t="str">
            <v>NA</v>
          </cell>
          <cell r="AH727" t="str">
            <v>NA</v>
          </cell>
          <cell r="AI727">
            <v>10</v>
          </cell>
          <cell r="AJ727">
            <v>10</v>
          </cell>
          <cell r="AO727">
            <v>67705</v>
          </cell>
          <cell r="AP727">
            <v>7300</v>
          </cell>
          <cell r="AQ727">
            <v>15660</v>
          </cell>
          <cell r="AR727">
            <v>5180</v>
          </cell>
          <cell r="AS727">
            <v>4200</v>
          </cell>
          <cell r="AT727">
            <v>1897</v>
          </cell>
          <cell r="AU727">
            <v>1580</v>
          </cell>
          <cell r="AV727">
            <v>0</v>
          </cell>
          <cell r="AW727">
            <v>7300</v>
          </cell>
          <cell r="AX727">
            <v>15660</v>
          </cell>
          <cell r="AY727">
            <v>5180</v>
          </cell>
          <cell r="AZ727">
            <v>4200</v>
          </cell>
          <cell r="BA727">
            <v>1897</v>
          </cell>
          <cell r="BB727">
            <v>14220</v>
          </cell>
          <cell r="BC727">
            <v>0</v>
          </cell>
          <cell r="BD727">
            <v>48457</v>
          </cell>
          <cell r="BE727">
            <v>47972</v>
          </cell>
          <cell r="BF727">
            <v>0</v>
          </cell>
          <cell r="BG727">
            <v>0</v>
          </cell>
          <cell r="BH727">
            <v>0</v>
          </cell>
          <cell r="BI727">
            <v>0</v>
          </cell>
          <cell r="BJ727">
            <v>4797</v>
          </cell>
          <cell r="BK727">
            <v>0</v>
          </cell>
          <cell r="BL727">
            <v>0</v>
          </cell>
          <cell r="BM727">
            <v>0</v>
          </cell>
          <cell r="BN727">
            <v>0</v>
          </cell>
          <cell r="BO727">
            <v>4797</v>
          </cell>
          <cell r="BP727">
            <v>144513</v>
          </cell>
          <cell r="BQ727">
            <v>0</v>
          </cell>
          <cell r="BR727">
            <v>0</v>
          </cell>
          <cell r="BS727">
            <v>0</v>
          </cell>
          <cell r="BT727">
            <v>0</v>
          </cell>
          <cell r="BU727">
            <v>14451</v>
          </cell>
          <cell r="BV727">
            <v>0</v>
          </cell>
          <cell r="BW727">
            <v>0</v>
          </cell>
          <cell r="BX727">
            <v>0</v>
          </cell>
          <cell r="BY727">
            <v>0</v>
          </cell>
          <cell r="BZ727">
            <v>14451</v>
          </cell>
          <cell r="CA727">
            <v>4797</v>
          </cell>
          <cell r="CB727">
            <v>19248</v>
          </cell>
          <cell r="CD727">
            <v>67705</v>
          </cell>
        </row>
        <row r="728">
          <cell r="B728" t="str">
            <v>RI001</v>
          </cell>
          <cell r="C728" t="str">
            <v>CAP43</v>
          </cell>
          <cell r="D728" t="str">
            <v>Rienda de tres (3) toneladas</v>
          </cell>
          <cell r="E728" t="str">
            <v>U</v>
          </cell>
          <cell r="F728" t="str">
            <v>MRD030</v>
          </cell>
          <cell r="G728" t="str">
            <v>MRD242</v>
          </cell>
          <cell r="H728" t="str">
            <v>MRD189</v>
          </cell>
          <cell r="I728" t="str">
            <v>MRD230</v>
          </cell>
          <cell r="J728" t="str">
            <v>MRD023</v>
          </cell>
          <cell r="K728" t="str">
            <v>MRD038</v>
          </cell>
          <cell r="L728" t="str">
            <v>NA</v>
          </cell>
          <cell r="M728">
            <v>1</v>
          </cell>
          <cell r="N728">
            <v>1</v>
          </cell>
          <cell r="O728">
            <v>1</v>
          </cell>
          <cell r="P728">
            <v>1</v>
          </cell>
          <cell r="Q728">
            <v>1</v>
          </cell>
          <cell r="R728">
            <v>9</v>
          </cell>
          <cell r="S728" t="str">
            <v>NA</v>
          </cell>
          <cell r="T728" t="str">
            <v>CER006</v>
          </cell>
          <cell r="U728" t="str">
            <v>NA</v>
          </cell>
          <cell r="V728" t="str">
            <v>NA</v>
          </cell>
          <cell r="W728" t="str">
            <v>NA</v>
          </cell>
          <cell r="X728" t="str">
            <v>NA</v>
          </cell>
          <cell r="Y728" t="str">
            <v>CMC017</v>
          </cell>
          <cell r="Z728" t="str">
            <v>NA</v>
          </cell>
          <cell r="AA728" t="str">
            <v>NA</v>
          </cell>
          <cell r="AB728" t="str">
            <v>NA</v>
          </cell>
          <cell r="AC728" t="str">
            <v>NA</v>
          </cell>
          <cell r="AD728">
            <v>1</v>
          </cell>
          <cell r="AE728" t="str">
            <v>NA</v>
          </cell>
          <cell r="AF728" t="str">
            <v>NA</v>
          </cell>
          <cell r="AG728" t="str">
            <v>NA</v>
          </cell>
          <cell r="AH728" t="str">
            <v>NA</v>
          </cell>
          <cell r="AI728">
            <v>10</v>
          </cell>
          <cell r="AJ728">
            <v>10</v>
          </cell>
          <cell r="AO728">
            <v>67705</v>
          </cell>
          <cell r="AP728">
            <v>7300</v>
          </cell>
          <cell r="AQ728">
            <v>15660</v>
          </cell>
          <cell r="AR728">
            <v>5180</v>
          </cell>
          <cell r="AS728">
            <v>4200</v>
          </cell>
          <cell r="AT728">
            <v>1897</v>
          </cell>
          <cell r="AU728">
            <v>1580</v>
          </cell>
          <cell r="AV728">
            <v>0</v>
          </cell>
          <cell r="AW728">
            <v>7300</v>
          </cell>
          <cell r="AX728">
            <v>15660</v>
          </cell>
          <cell r="AY728">
            <v>5180</v>
          </cell>
          <cell r="AZ728">
            <v>4200</v>
          </cell>
          <cell r="BA728">
            <v>1897</v>
          </cell>
          <cell r="BB728">
            <v>14220</v>
          </cell>
          <cell r="BC728">
            <v>0</v>
          </cell>
          <cell r="BD728">
            <v>48457</v>
          </cell>
          <cell r="BE728">
            <v>47972</v>
          </cell>
          <cell r="BF728">
            <v>0</v>
          </cell>
          <cell r="BG728">
            <v>0</v>
          </cell>
          <cell r="BH728">
            <v>0</v>
          </cell>
          <cell r="BI728">
            <v>0</v>
          </cell>
          <cell r="BJ728">
            <v>4797</v>
          </cell>
          <cell r="BK728">
            <v>0</v>
          </cell>
          <cell r="BL728">
            <v>0</v>
          </cell>
          <cell r="BM728">
            <v>0</v>
          </cell>
          <cell r="BN728">
            <v>0</v>
          </cell>
          <cell r="BO728">
            <v>4797</v>
          </cell>
          <cell r="BP728">
            <v>144513</v>
          </cell>
          <cell r="BQ728">
            <v>0</v>
          </cell>
          <cell r="BR728">
            <v>0</v>
          </cell>
          <cell r="BS728">
            <v>0</v>
          </cell>
          <cell r="BT728">
            <v>0</v>
          </cell>
          <cell r="BU728">
            <v>14451</v>
          </cell>
          <cell r="BV728">
            <v>0</v>
          </cell>
          <cell r="BW728">
            <v>0</v>
          </cell>
          <cell r="BX728">
            <v>0</v>
          </cell>
          <cell r="BY728">
            <v>0</v>
          </cell>
          <cell r="BZ728">
            <v>14451</v>
          </cell>
          <cell r="CA728">
            <v>4797</v>
          </cell>
          <cell r="CB728">
            <v>19248</v>
          </cell>
          <cell r="CD728">
            <v>67705</v>
          </cell>
        </row>
        <row r="729">
          <cell r="B729" t="str">
            <v>RI003</v>
          </cell>
          <cell r="C729" t="str">
            <v>CAP43</v>
          </cell>
          <cell r="D729" t="str">
            <v>Rienda guitarra de tres (3) ton.</v>
          </cell>
          <cell r="E729" t="str">
            <v>U</v>
          </cell>
          <cell r="F729" t="str">
            <v>MRD030</v>
          </cell>
          <cell r="G729" t="str">
            <v>MRD242</v>
          </cell>
          <cell r="H729" t="str">
            <v>MRD190</v>
          </cell>
          <cell r="I729" t="str">
            <v>MRD231</v>
          </cell>
          <cell r="J729" t="str">
            <v>MRD023</v>
          </cell>
          <cell r="K729" t="str">
            <v>MRD038</v>
          </cell>
          <cell r="L729" t="str">
            <v>MRD035</v>
          </cell>
          <cell r="M729">
            <v>1</v>
          </cell>
          <cell r="N729">
            <v>1</v>
          </cell>
          <cell r="O729">
            <v>1</v>
          </cell>
          <cell r="P729">
            <v>1</v>
          </cell>
          <cell r="Q729">
            <v>1</v>
          </cell>
          <cell r="R729">
            <v>10</v>
          </cell>
          <cell r="S729">
            <v>1</v>
          </cell>
          <cell r="T729" t="str">
            <v>CER006</v>
          </cell>
          <cell r="U729" t="str">
            <v>NA</v>
          </cell>
          <cell r="V729" t="str">
            <v>NA</v>
          </cell>
          <cell r="W729" t="str">
            <v>NA</v>
          </cell>
          <cell r="X729" t="str">
            <v>NA</v>
          </cell>
          <cell r="Y729" t="str">
            <v>CMC017</v>
          </cell>
          <cell r="Z729" t="str">
            <v>NA</v>
          </cell>
          <cell r="AA729" t="str">
            <v>NA</v>
          </cell>
          <cell r="AB729" t="str">
            <v>NA</v>
          </cell>
          <cell r="AC729" t="str">
            <v>NA</v>
          </cell>
          <cell r="AD729">
            <v>1</v>
          </cell>
          <cell r="AE729" t="str">
            <v>NA</v>
          </cell>
          <cell r="AF729" t="str">
            <v>NA</v>
          </cell>
          <cell r="AG729" t="str">
            <v>NA</v>
          </cell>
          <cell r="AH729" t="str">
            <v>NA</v>
          </cell>
          <cell r="AI729">
            <v>10</v>
          </cell>
          <cell r="AJ729">
            <v>10</v>
          </cell>
          <cell r="AO729">
            <v>120019</v>
          </cell>
          <cell r="AP729">
            <v>7300</v>
          </cell>
          <cell r="AQ729">
            <v>15660</v>
          </cell>
          <cell r="AR729">
            <v>4137</v>
          </cell>
          <cell r="AS729">
            <v>7828</v>
          </cell>
          <cell r="AT729">
            <v>1897</v>
          </cell>
          <cell r="AU729">
            <v>1580</v>
          </cell>
          <cell r="AV729">
            <v>43350</v>
          </cell>
          <cell r="AW729">
            <v>7300</v>
          </cell>
          <cell r="AX729">
            <v>15660</v>
          </cell>
          <cell r="AY729">
            <v>4137</v>
          </cell>
          <cell r="AZ729">
            <v>7828</v>
          </cell>
          <cell r="BA729">
            <v>1897</v>
          </cell>
          <cell r="BB729">
            <v>15800</v>
          </cell>
          <cell r="BC729">
            <v>43350</v>
          </cell>
          <cell r="BD729">
            <v>100771</v>
          </cell>
          <cell r="BE729">
            <v>47972</v>
          </cell>
          <cell r="BF729">
            <v>0</v>
          </cell>
          <cell r="BG729">
            <v>0</v>
          </cell>
          <cell r="BH729">
            <v>0</v>
          </cell>
          <cell r="BI729">
            <v>0</v>
          </cell>
          <cell r="BJ729">
            <v>4797</v>
          </cell>
          <cell r="BK729">
            <v>0</v>
          </cell>
          <cell r="BL729">
            <v>0</v>
          </cell>
          <cell r="BM729">
            <v>0</v>
          </cell>
          <cell r="BN729">
            <v>0</v>
          </cell>
          <cell r="BO729">
            <v>4797</v>
          </cell>
          <cell r="BP729">
            <v>144513</v>
          </cell>
          <cell r="BQ729">
            <v>0</v>
          </cell>
          <cell r="BR729">
            <v>0</v>
          </cell>
          <cell r="BS729">
            <v>0</v>
          </cell>
          <cell r="BT729">
            <v>0</v>
          </cell>
          <cell r="BU729">
            <v>14451</v>
          </cell>
          <cell r="BV729">
            <v>0</v>
          </cell>
          <cell r="BW729">
            <v>0</v>
          </cell>
          <cell r="BX729">
            <v>0</v>
          </cell>
          <cell r="BY729">
            <v>0</v>
          </cell>
          <cell r="BZ729">
            <v>14451</v>
          </cell>
          <cell r="CA729">
            <v>4797</v>
          </cell>
          <cell r="CB729">
            <v>19248</v>
          </cell>
          <cell r="CC729">
            <v>0.05</v>
          </cell>
          <cell r="CD729">
            <v>120019</v>
          </cell>
        </row>
        <row r="730">
          <cell r="B730" t="str">
            <v>IE001</v>
          </cell>
          <cell r="C730" t="str">
            <v>CAP45</v>
          </cell>
          <cell r="D730" t="str">
            <v>Instalación a cajas (Poste o muro)</v>
          </cell>
          <cell r="E730" t="str">
            <v>U</v>
          </cell>
          <cell r="F730" t="str">
            <v>MRD029</v>
          </cell>
          <cell r="G730" t="str">
            <v>MRD031</v>
          </cell>
          <cell r="H730" t="str">
            <v>MRD103</v>
          </cell>
          <cell r="I730" t="str">
            <v>MRD228</v>
          </cell>
          <cell r="J730" t="str">
            <v>MRD122</v>
          </cell>
          <cell r="K730" t="str">
            <v>MRD123</v>
          </cell>
          <cell r="L730" t="str">
            <v>NA</v>
          </cell>
          <cell r="M730">
            <v>1</v>
          </cell>
          <cell r="N730">
            <v>1</v>
          </cell>
          <cell r="O730">
            <v>1</v>
          </cell>
          <cell r="P730">
            <v>6</v>
          </cell>
          <cell r="Q730">
            <v>10</v>
          </cell>
          <cell r="R730">
            <v>5</v>
          </cell>
          <cell r="S730" t="str">
            <v>NA</v>
          </cell>
          <cell r="T730" t="str">
            <v>CER009</v>
          </cell>
          <cell r="U730" t="str">
            <v>NA</v>
          </cell>
          <cell r="V730" t="str">
            <v>NA</v>
          </cell>
          <cell r="W730" t="str">
            <v>NA</v>
          </cell>
          <cell r="X730" t="str">
            <v>NA</v>
          </cell>
          <cell r="Y730" t="str">
            <v>CMC019</v>
          </cell>
          <cell r="Z730" t="str">
            <v>NA</v>
          </cell>
          <cell r="AA730" t="str">
            <v>NA</v>
          </cell>
          <cell r="AB730" t="str">
            <v>NA</v>
          </cell>
          <cell r="AC730" t="str">
            <v>NA</v>
          </cell>
          <cell r="AD730">
            <v>1</v>
          </cell>
          <cell r="AE730" t="str">
            <v>NA</v>
          </cell>
          <cell r="AF730" t="str">
            <v>NA</v>
          </cell>
          <cell r="AG730" t="str">
            <v>NA</v>
          </cell>
          <cell r="AH730" t="str">
            <v>NA</v>
          </cell>
          <cell r="AI730">
            <v>18</v>
          </cell>
          <cell r="AJ730">
            <v>18</v>
          </cell>
          <cell r="AO730">
            <v>18467</v>
          </cell>
          <cell r="AP730">
            <v>1035</v>
          </cell>
          <cell r="AQ730">
            <v>600</v>
          </cell>
          <cell r="AR730">
            <v>32</v>
          </cell>
          <cell r="AS730">
            <v>290</v>
          </cell>
          <cell r="AT730">
            <v>18</v>
          </cell>
          <cell r="AU730">
            <v>18</v>
          </cell>
          <cell r="AV730">
            <v>0</v>
          </cell>
          <cell r="AW730">
            <v>1035</v>
          </cell>
          <cell r="AX730">
            <v>600</v>
          </cell>
          <cell r="AY730">
            <v>32</v>
          </cell>
          <cell r="AZ730">
            <v>1740</v>
          </cell>
          <cell r="BA730">
            <v>180</v>
          </cell>
          <cell r="BB730">
            <v>90</v>
          </cell>
          <cell r="BC730">
            <v>0</v>
          </cell>
          <cell r="BD730">
            <v>3677</v>
          </cell>
          <cell r="BE730">
            <v>45014</v>
          </cell>
          <cell r="BF730">
            <v>0</v>
          </cell>
          <cell r="BG730">
            <v>0</v>
          </cell>
          <cell r="BH730">
            <v>0</v>
          </cell>
          <cell r="BI730">
            <v>0</v>
          </cell>
          <cell r="BJ730">
            <v>2501</v>
          </cell>
          <cell r="BK730">
            <v>0</v>
          </cell>
          <cell r="BL730">
            <v>0</v>
          </cell>
          <cell r="BM730">
            <v>0</v>
          </cell>
          <cell r="BN730">
            <v>0</v>
          </cell>
          <cell r="BO730">
            <v>2501</v>
          </cell>
          <cell r="BP730">
            <v>221203</v>
          </cell>
          <cell r="BQ730">
            <v>0</v>
          </cell>
          <cell r="BR730">
            <v>0</v>
          </cell>
          <cell r="BS730">
            <v>0</v>
          </cell>
          <cell r="BT730">
            <v>0</v>
          </cell>
          <cell r="BU730">
            <v>12289</v>
          </cell>
          <cell r="BV730">
            <v>0</v>
          </cell>
          <cell r="BW730">
            <v>0</v>
          </cell>
          <cell r="BX730">
            <v>0</v>
          </cell>
          <cell r="BY730">
            <v>0</v>
          </cell>
          <cell r="BZ730">
            <v>12289</v>
          </cell>
          <cell r="CA730">
            <v>2501</v>
          </cell>
          <cell r="CB730">
            <v>14790</v>
          </cell>
          <cell r="CD730">
            <v>18467</v>
          </cell>
        </row>
        <row r="731">
          <cell r="B731" t="str">
            <v>RCA01</v>
          </cell>
          <cell r="C731" t="str">
            <v>CAP47</v>
          </cell>
          <cell r="D731" t="str">
            <v>De    10  pares</v>
          </cell>
          <cell r="E731" t="str">
            <v>m</v>
          </cell>
          <cell r="F731" t="str">
            <v>NA</v>
          </cell>
          <cell r="G731" t="str">
            <v>NA</v>
          </cell>
          <cell r="H731" t="str">
            <v>NA</v>
          </cell>
          <cell r="I731" t="str">
            <v>NA</v>
          </cell>
          <cell r="J731" t="str">
            <v>NA</v>
          </cell>
          <cell r="K731" t="str">
            <v>NA</v>
          </cell>
          <cell r="L731" t="str">
            <v>NA</v>
          </cell>
          <cell r="M731" t="str">
            <v>NA</v>
          </cell>
          <cell r="N731" t="str">
            <v>NA</v>
          </cell>
          <cell r="O731" t="str">
            <v>NA</v>
          </cell>
          <cell r="P731" t="str">
            <v>NA</v>
          </cell>
          <cell r="Q731" t="str">
            <v>NA</v>
          </cell>
          <cell r="R731" t="str">
            <v>NA</v>
          </cell>
          <cell r="S731" t="str">
            <v>NA</v>
          </cell>
          <cell r="T731" t="str">
            <v>CER002</v>
          </cell>
          <cell r="U731" t="str">
            <v>NA</v>
          </cell>
          <cell r="V731" t="str">
            <v>NA</v>
          </cell>
          <cell r="W731" t="str">
            <v>NA</v>
          </cell>
          <cell r="X731" t="str">
            <v>NA</v>
          </cell>
          <cell r="Y731" t="str">
            <v>CMC012</v>
          </cell>
          <cell r="Z731" t="str">
            <v>NA</v>
          </cell>
          <cell r="AA731" t="str">
            <v>NA</v>
          </cell>
          <cell r="AB731" t="str">
            <v>NA</v>
          </cell>
          <cell r="AC731" t="str">
            <v>NA</v>
          </cell>
          <cell r="AD731">
            <v>1</v>
          </cell>
          <cell r="AE731" t="str">
            <v>NA</v>
          </cell>
          <cell r="AF731" t="str">
            <v>NA</v>
          </cell>
          <cell r="AG731" t="str">
            <v>NA</v>
          </cell>
          <cell r="AH731" t="str">
            <v>NA</v>
          </cell>
          <cell r="AI731">
            <v>363</v>
          </cell>
          <cell r="AJ731">
            <v>363</v>
          </cell>
          <cell r="AO731">
            <v>404</v>
          </cell>
          <cell r="AP731">
            <v>0</v>
          </cell>
          <cell r="AQ731">
            <v>0</v>
          </cell>
          <cell r="AR731">
            <v>0</v>
          </cell>
          <cell r="AS731">
            <v>0</v>
          </cell>
          <cell r="AT731">
            <v>0</v>
          </cell>
          <cell r="AU731">
            <v>0</v>
          </cell>
          <cell r="AV731">
            <v>0</v>
          </cell>
          <cell r="AW731">
            <v>0</v>
          </cell>
          <cell r="AX731">
            <v>0</v>
          </cell>
          <cell r="AY731">
            <v>0</v>
          </cell>
          <cell r="AZ731">
            <v>0</v>
          </cell>
          <cell r="BA731">
            <v>0</v>
          </cell>
          <cell r="BB731">
            <v>0</v>
          </cell>
          <cell r="BC731">
            <v>0</v>
          </cell>
          <cell r="BD731">
            <v>0</v>
          </cell>
          <cell r="BE731">
            <v>48564</v>
          </cell>
          <cell r="BF731">
            <v>0</v>
          </cell>
          <cell r="BG731">
            <v>0</v>
          </cell>
          <cell r="BH731">
            <v>0</v>
          </cell>
          <cell r="BI731">
            <v>0</v>
          </cell>
          <cell r="BJ731">
            <v>134</v>
          </cell>
          <cell r="BK731">
            <v>0</v>
          </cell>
          <cell r="BL731">
            <v>0</v>
          </cell>
          <cell r="BM731">
            <v>0</v>
          </cell>
          <cell r="BN731">
            <v>0</v>
          </cell>
          <cell r="BO731">
            <v>134</v>
          </cell>
          <cell r="BP731">
            <v>98147</v>
          </cell>
          <cell r="BQ731">
            <v>0</v>
          </cell>
          <cell r="BR731">
            <v>0</v>
          </cell>
          <cell r="BS731">
            <v>0</v>
          </cell>
          <cell r="BT731">
            <v>0</v>
          </cell>
          <cell r="BU731">
            <v>270</v>
          </cell>
          <cell r="BV731">
            <v>0</v>
          </cell>
          <cell r="BW731">
            <v>0</v>
          </cell>
          <cell r="BX731">
            <v>0</v>
          </cell>
          <cell r="BY731">
            <v>0</v>
          </cell>
          <cell r="BZ731">
            <v>270</v>
          </cell>
          <cell r="CA731">
            <v>134</v>
          </cell>
          <cell r="CB731">
            <v>404</v>
          </cell>
          <cell r="CD731">
            <v>404</v>
          </cell>
        </row>
        <row r="732">
          <cell r="B732" t="str">
            <v>RCC01</v>
          </cell>
          <cell r="C732" t="str">
            <v>CAP47</v>
          </cell>
          <cell r="D732" t="str">
            <v>De    10  pares</v>
          </cell>
          <cell r="E732" t="str">
            <v>m</v>
          </cell>
          <cell r="F732" t="str">
            <v>NA</v>
          </cell>
          <cell r="G732" t="str">
            <v>NA</v>
          </cell>
          <cell r="H732" t="str">
            <v>NA</v>
          </cell>
          <cell r="I732" t="str">
            <v>NA</v>
          </cell>
          <cell r="J732" t="str">
            <v>NA</v>
          </cell>
          <cell r="K732" t="str">
            <v>NA</v>
          </cell>
          <cell r="L732" t="str">
            <v>NA</v>
          </cell>
          <cell r="M732" t="str">
            <v>NA</v>
          </cell>
          <cell r="N732" t="str">
            <v>NA</v>
          </cell>
          <cell r="O732" t="str">
            <v>NA</v>
          </cell>
          <cell r="P732" t="str">
            <v>NA</v>
          </cell>
          <cell r="Q732" t="str">
            <v>NA</v>
          </cell>
          <cell r="R732" t="str">
            <v>NA</v>
          </cell>
          <cell r="S732" t="str">
            <v>NA</v>
          </cell>
          <cell r="T732" t="str">
            <v>CER001</v>
          </cell>
          <cell r="U732" t="str">
            <v>NA</v>
          </cell>
          <cell r="V732" t="str">
            <v>NA</v>
          </cell>
          <cell r="W732" t="str">
            <v>NA</v>
          </cell>
          <cell r="X732" t="str">
            <v>NA</v>
          </cell>
          <cell r="Y732" t="str">
            <v>CMC011</v>
          </cell>
          <cell r="Z732" t="str">
            <v>NA</v>
          </cell>
          <cell r="AA732" t="str">
            <v>NA</v>
          </cell>
          <cell r="AB732" t="str">
            <v>NA</v>
          </cell>
          <cell r="AC732" t="str">
            <v>NA</v>
          </cell>
          <cell r="AD732">
            <v>1</v>
          </cell>
          <cell r="AE732" t="str">
            <v>NA</v>
          </cell>
          <cell r="AF732" t="str">
            <v>NA</v>
          </cell>
          <cell r="AG732" t="str">
            <v>NA</v>
          </cell>
          <cell r="AH732" t="str">
            <v>NA</v>
          </cell>
          <cell r="AI732">
            <v>980</v>
          </cell>
          <cell r="AJ732">
            <v>980</v>
          </cell>
          <cell r="AO732">
            <v>384</v>
          </cell>
          <cell r="AP732">
            <v>0</v>
          </cell>
          <cell r="AQ732">
            <v>0</v>
          </cell>
          <cell r="AR732">
            <v>0</v>
          </cell>
          <cell r="AS732">
            <v>0</v>
          </cell>
          <cell r="AT732">
            <v>0</v>
          </cell>
          <cell r="AU732">
            <v>0</v>
          </cell>
          <cell r="AV732">
            <v>0</v>
          </cell>
          <cell r="AW732">
            <v>0</v>
          </cell>
          <cell r="AX732">
            <v>0</v>
          </cell>
          <cell r="AY732">
            <v>0</v>
          </cell>
          <cell r="AZ732">
            <v>0</v>
          </cell>
          <cell r="BA732">
            <v>0</v>
          </cell>
          <cell r="BB732">
            <v>0</v>
          </cell>
          <cell r="BC732">
            <v>0</v>
          </cell>
          <cell r="BD732">
            <v>0</v>
          </cell>
          <cell r="BE732">
            <v>250716</v>
          </cell>
          <cell r="BF732">
            <v>0</v>
          </cell>
          <cell r="BG732">
            <v>0</v>
          </cell>
          <cell r="BH732">
            <v>0</v>
          </cell>
          <cell r="BI732">
            <v>0</v>
          </cell>
          <cell r="BJ732">
            <v>256</v>
          </cell>
          <cell r="BK732">
            <v>0</v>
          </cell>
          <cell r="BL732">
            <v>0</v>
          </cell>
          <cell r="BM732">
            <v>0</v>
          </cell>
          <cell r="BN732">
            <v>0</v>
          </cell>
          <cell r="BO732">
            <v>256</v>
          </cell>
          <cell r="BP732">
            <v>125868</v>
          </cell>
          <cell r="BQ732">
            <v>0</v>
          </cell>
          <cell r="BR732">
            <v>0</v>
          </cell>
          <cell r="BS732">
            <v>0</v>
          </cell>
          <cell r="BT732">
            <v>0</v>
          </cell>
          <cell r="BU732">
            <v>128</v>
          </cell>
          <cell r="BV732">
            <v>0</v>
          </cell>
          <cell r="BW732">
            <v>0</v>
          </cell>
          <cell r="BX732">
            <v>0</v>
          </cell>
          <cell r="BY732">
            <v>0</v>
          </cell>
          <cell r="BZ732">
            <v>128</v>
          </cell>
          <cell r="CA732">
            <v>256</v>
          </cell>
          <cell r="CB732">
            <v>384</v>
          </cell>
          <cell r="CC732">
            <v>0.05</v>
          </cell>
          <cell r="CD732">
            <v>384</v>
          </cell>
        </row>
        <row r="733">
          <cell r="B733" t="str">
            <v>RCM01</v>
          </cell>
          <cell r="C733" t="str">
            <v>CAP47</v>
          </cell>
          <cell r="D733" t="str">
            <v>De    10  pares</v>
          </cell>
          <cell r="E733" t="str">
            <v>m</v>
          </cell>
          <cell r="F733" t="str">
            <v>NA</v>
          </cell>
          <cell r="G733" t="str">
            <v>NA</v>
          </cell>
          <cell r="H733" t="str">
            <v>NA</v>
          </cell>
          <cell r="I733" t="str">
            <v>NA</v>
          </cell>
          <cell r="J733" t="str">
            <v>NA</v>
          </cell>
          <cell r="K733" t="str">
            <v>NA</v>
          </cell>
          <cell r="L733" t="str">
            <v>NA</v>
          </cell>
          <cell r="M733" t="str">
            <v>NA</v>
          </cell>
          <cell r="N733" t="str">
            <v>NA</v>
          </cell>
          <cell r="O733" t="str">
            <v>NA</v>
          </cell>
          <cell r="P733" t="str">
            <v>NA</v>
          </cell>
          <cell r="Q733" t="str">
            <v>NA</v>
          </cell>
          <cell r="R733" t="str">
            <v>NA</v>
          </cell>
          <cell r="S733" t="str">
            <v>NA</v>
          </cell>
          <cell r="T733" t="str">
            <v>NA</v>
          </cell>
          <cell r="U733" t="str">
            <v>NA</v>
          </cell>
          <cell r="V733" t="str">
            <v>NA</v>
          </cell>
          <cell r="W733" t="str">
            <v>NA</v>
          </cell>
          <cell r="X733" t="str">
            <v>NA</v>
          </cell>
          <cell r="Y733" t="str">
            <v>NA</v>
          </cell>
          <cell r="Z733" t="str">
            <v>NA</v>
          </cell>
          <cell r="AA733" t="str">
            <v>NA</v>
          </cell>
          <cell r="AB733" t="str">
            <v>NA</v>
          </cell>
          <cell r="AC733" t="str">
            <v>NA</v>
          </cell>
          <cell r="AD733" t="str">
            <v>NA</v>
          </cell>
          <cell r="AE733" t="str">
            <v>NA</v>
          </cell>
          <cell r="AF733" t="str">
            <v>NA</v>
          </cell>
          <cell r="AG733" t="str">
            <v>NA</v>
          </cell>
          <cell r="AH733" t="str">
            <v>NA</v>
          </cell>
          <cell r="AI733">
            <v>0</v>
          </cell>
          <cell r="AO733">
            <v>0</v>
          </cell>
          <cell r="AP733">
            <v>0</v>
          </cell>
          <cell r="AQ733">
            <v>0</v>
          </cell>
          <cell r="AR733">
            <v>0</v>
          </cell>
          <cell r="AS733">
            <v>0</v>
          </cell>
          <cell r="AT733">
            <v>0</v>
          </cell>
          <cell r="AU733">
            <v>0</v>
          </cell>
          <cell r="AV733">
            <v>0</v>
          </cell>
          <cell r="AW733">
            <v>0</v>
          </cell>
          <cell r="AX733">
            <v>0</v>
          </cell>
          <cell r="AY733">
            <v>0</v>
          </cell>
          <cell r="AZ733">
            <v>0</v>
          </cell>
          <cell r="BA733">
            <v>0</v>
          </cell>
          <cell r="BB733">
            <v>0</v>
          </cell>
          <cell r="BC733">
            <v>0</v>
          </cell>
          <cell r="BD733">
            <v>0</v>
          </cell>
          <cell r="BE733">
            <v>0</v>
          </cell>
          <cell r="BF733">
            <v>0</v>
          </cell>
          <cell r="BG733">
            <v>0</v>
          </cell>
          <cell r="BH733">
            <v>0</v>
          </cell>
          <cell r="BI733">
            <v>0</v>
          </cell>
          <cell r="BJ733">
            <v>0</v>
          </cell>
          <cell r="BK733">
            <v>0</v>
          </cell>
          <cell r="BL733">
            <v>0</v>
          </cell>
          <cell r="BM733">
            <v>0</v>
          </cell>
          <cell r="BN733">
            <v>0</v>
          </cell>
          <cell r="BO733">
            <v>0</v>
          </cell>
          <cell r="BP733">
            <v>0</v>
          </cell>
          <cell r="BQ733">
            <v>0</v>
          </cell>
          <cell r="BR733">
            <v>0</v>
          </cell>
          <cell r="BS733">
            <v>0</v>
          </cell>
          <cell r="BT733">
            <v>0</v>
          </cell>
          <cell r="BU733">
            <v>0</v>
          </cell>
          <cell r="BV733">
            <v>0</v>
          </cell>
          <cell r="BW733">
            <v>0</v>
          </cell>
          <cell r="BX733">
            <v>0</v>
          </cell>
          <cell r="BY733">
            <v>0</v>
          </cell>
          <cell r="BZ733">
            <v>0</v>
          </cell>
          <cell r="CA733">
            <v>0</v>
          </cell>
          <cell r="CB733">
            <v>0</v>
          </cell>
          <cell r="CC733">
            <v>0.05</v>
          </cell>
          <cell r="CD733">
            <v>0</v>
          </cell>
        </row>
        <row r="734">
          <cell r="B734" t="str">
            <v>RCA02</v>
          </cell>
          <cell r="C734" t="str">
            <v>CAP47</v>
          </cell>
          <cell r="D734" t="str">
            <v>De    20  pares</v>
          </cell>
          <cell r="E734" t="str">
            <v>m</v>
          </cell>
          <cell r="F734" t="str">
            <v>NA</v>
          </cell>
          <cell r="G734" t="str">
            <v>NA</v>
          </cell>
          <cell r="H734" t="str">
            <v>NA</v>
          </cell>
          <cell r="I734" t="str">
            <v>NA</v>
          </cell>
          <cell r="J734" t="str">
            <v>NA</v>
          </cell>
          <cell r="K734" t="str">
            <v>NA</v>
          </cell>
          <cell r="L734" t="str">
            <v>NA</v>
          </cell>
          <cell r="M734" t="str">
            <v>NA</v>
          </cell>
          <cell r="N734" t="str">
            <v>NA</v>
          </cell>
          <cell r="O734" t="str">
            <v>NA</v>
          </cell>
          <cell r="P734" t="str">
            <v>NA</v>
          </cell>
          <cell r="Q734" t="str">
            <v>NA</v>
          </cell>
          <cell r="R734" t="str">
            <v>NA</v>
          </cell>
          <cell r="S734" t="str">
            <v>NA</v>
          </cell>
          <cell r="T734" t="str">
            <v>CER002</v>
          </cell>
          <cell r="U734" t="str">
            <v>NA</v>
          </cell>
          <cell r="V734" t="str">
            <v>NA</v>
          </cell>
          <cell r="W734" t="str">
            <v>NA</v>
          </cell>
          <cell r="X734" t="str">
            <v>NA</v>
          </cell>
          <cell r="Y734" t="str">
            <v>CMC012</v>
          </cell>
          <cell r="Z734" t="str">
            <v>NA</v>
          </cell>
          <cell r="AA734" t="str">
            <v>NA</v>
          </cell>
          <cell r="AB734" t="str">
            <v>NA</v>
          </cell>
          <cell r="AC734" t="str">
            <v>NA</v>
          </cell>
          <cell r="AD734">
            <v>1</v>
          </cell>
          <cell r="AE734" t="str">
            <v>NA</v>
          </cell>
          <cell r="AF734" t="str">
            <v>NA</v>
          </cell>
          <cell r="AG734" t="str">
            <v>NA</v>
          </cell>
          <cell r="AH734" t="str">
            <v>NA</v>
          </cell>
          <cell r="AI734">
            <v>50</v>
          </cell>
          <cell r="AJ734">
            <v>50</v>
          </cell>
          <cell r="AO734">
            <v>2934</v>
          </cell>
          <cell r="AP734">
            <v>0</v>
          </cell>
          <cell r="AQ734">
            <v>0</v>
          </cell>
          <cell r="AR734">
            <v>0</v>
          </cell>
          <cell r="AS734">
            <v>0</v>
          </cell>
          <cell r="AT734">
            <v>0</v>
          </cell>
          <cell r="AU734">
            <v>0</v>
          </cell>
          <cell r="AV734">
            <v>0</v>
          </cell>
          <cell r="AW734">
            <v>0</v>
          </cell>
          <cell r="AX734">
            <v>0</v>
          </cell>
          <cell r="AY734">
            <v>0</v>
          </cell>
          <cell r="AZ734">
            <v>0</v>
          </cell>
          <cell r="BA734">
            <v>0</v>
          </cell>
          <cell r="BB734">
            <v>0</v>
          </cell>
          <cell r="BC734">
            <v>0</v>
          </cell>
          <cell r="BD734">
            <v>0</v>
          </cell>
          <cell r="BE734">
            <v>48564</v>
          </cell>
          <cell r="BF734">
            <v>0</v>
          </cell>
          <cell r="BG734">
            <v>0</v>
          </cell>
          <cell r="BH734">
            <v>0</v>
          </cell>
          <cell r="BI734">
            <v>0</v>
          </cell>
          <cell r="BJ734">
            <v>971</v>
          </cell>
          <cell r="BK734">
            <v>0</v>
          </cell>
          <cell r="BL734">
            <v>0</v>
          </cell>
          <cell r="BM734">
            <v>0</v>
          </cell>
          <cell r="BN734">
            <v>0</v>
          </cell>
          <cell r="BO734">
            <v>971</v>
          </cell>
          <cell r="BP734">
            <v>98147</v>
          </cell>
          <cell r="BQ734">
            <v>0</v>
          </cell>
          <cell r="BR734">
            <v>0</v>
          </cell>
          <cell r="BS734">
            <v>0</v>
          </cell>
          <cell r="BT734">
            <v>0</v>
          </cell>
          <cell r="BU734">
            <v>1963</v>
          </cell>
          <cell r="BV734">
            <v>0</v>
          </cell>
          <cell r="BW734">
            <v>0</v>
          </cell>
          <cell r="BX734">
            <v>0</v>
          </cell>
          <cell r="BY734">
            <v>0</v>
          </cell>
          <cell r="BZ734">
            <v>1963</v>
          </cell>
          <cell r="CA734">
            <v>971</v>
          </cell>
          <cell r="CB734">
            <v>2934</v>
          </cell>
          <cell r="CD734">
            <v>2934</v>
          </cell>
        </row>
        <row r="735">
          <cell r="B735" t="str">
            <v>RCC02</v>
          </cell>
          <cell r="C735" t="str">
            <v>CAP47</v>
          </cell>
          <cell r="D735" t="str">
            <v>De    20  pares</v>
          </cell>
          <cell r="E735" t="str">
            <v>m</v>
          </cell>
          <cell r="F735" t="str">
            <v>NA</v>
          </cell>
          <cell r="G735" t="str">
            <v>NA</v>
          </cell>
          <cell r="H735" t="str">
            <v>NA</v>
          </cell>
          <cell r="I735" t="str">
            <v>NA</v>
          </cell>
          <cell r="J735" t="str">
            <v>NA</v>
          </cell>
          <cell r="K735" t="str">
            <v>NA</v>
          </cell>
          <cell r="L735" t="str">
            <v>NA</v>
          </cell>
          <cell r="M735" t="str">
            <v>NA</v>
          </cell>
          <cell r="N735" t="str">
            <v>NA</v>
          </cell>
          <cell r="O735" t="str">
            <v>NA</v>
          </cell>
          <cell r="P735" t="str">
            <v>NA</v>
          </cell>
          <cell r="Q735" t="str">
            <v>NA</v>
          </cell>
          <cell r="R735" t="str">
            <v>NA</v>
          </cell>
          <cell r="S735" t="str">
            <v>NA</v>
          </cell>
          <cell r="T735" t="str">
            <v>CER001</v>
          </cell>
          <cell r="U735" t="str">
            <v>NA</v>
          </cell>
          <cell r="V735" t="str">
            <v>NA</v>
          </cell>
          <cell r="W735" t="str">
            <v>NA</v>
          </cell>
          <cell r="X735" t="str">
            <v>NA</v>
          </cell>
          <cell r="Y735" t="str">
            <v>CMC011</v>
          </cell>
          <cell r="Z735" t="str">
            <v>NA</v>
          </cell>
          <cell r="AA735" t="str">
            <v>NA</v>
          </cell>
          <cell r="AB735" t="str">
            <v>NA</v>
          </cell>
          <cell r="AC735" t="str">
            <v>NA</v>
          </cell>
          <cell r="AD735">
            <v>1</v>
          </cell>
          <cell r="AE735" t="str">
            <v>NA</v>
          </cell>
          <cell r="AF735" t="str">
            <v>NA</v>
          </cell>
          <cell r="AG735" t="str">
            <v>NA</v>
          </cell>
          <cell r="AH735" t="str">
            <v>NA</v>
          </cell>
          <cell r="AI735">
            <v>980</v>
          </cell>
          <cell r="AJ735">
            <v>980</v>
          </cell>
          <cell r="AO735">
            <v>384</v>
          </cell>
          <cell r="AP735">
            <v>0</v>
          </cell>
          <cell r="AQ735">
            <v>0</v>
          </cell>
          <cell r="AR735">
            <v>0</v>
          </cell>
          <cell r="AS735">
            <v>0</v>
          </cell>
          <cell r="AT735">
            <v>0</v>
          </cell>
          <cell r="AU735">
            <v>0</v>
          </cell>
          <cell r="AV735">
            <v>0</v>
          </cell>
          <cell r="AW735">
            <v>0</v>
          </cell>
          <cell r="AX735">
            <v>0</v>
          </cell>
          <cell r="AY735">
            <v>0</v>
          </cell>
          <cell r="AZ735">
            <v>0</v>
          </cell>
          <cell r="BA735">
            <v>0</v>
          </cell>
          <cell r="BB735">
            <v>0</v>
          </cell>
          <cell r="BC735">
            <v>0</v>
          </cell>
          <cell r="BD735">
            <v>0</v>
          </cell>
          <cell r="BE735">
            <v>250716</v>
          </cell>
          <cell r="BF735">
            <v>0</v>
          </cell>
          <cell r="BG735">
            <v>0</v>
          </cell>
          <cell r="BH735">
            <v>0</v>
          </cell>
          <cell r="BI735">
            <v>0</v>
          </cell>
          <cell r="BJ735">
            <v>256</v>
          </cell>
          <cell r="BK735">
            <v>0</v>
          </cell>
          <cell r="BL735">
            <v>0</v>
          </cell>
          <cell r="BM735">
            <v>0</v>
          </cell>
          <cell r="BN735">
            <v>0</v>
          </cell>
          <cell r="BO735">
            <v>256</v>
          </cell>
          <cell r="BP735">
            <v>125868</v>
          </cell>
          <cell r="BQ735">
            <v>0</v>
          </cell>
          <cell r="BR735">
            <v>0</v>
          </cell>
          <cell r="BS735">
            <v>0</v>
          </cell>
          <cell r="BT735">
            <v>0</v>
          </cell>
          <cell r="BU735">
            <v>128</v>
          </cell>
          <cell r="BV735">
            <v>0</v>
          </cell>
          <cell r="BW735">
            <v>0</v>
          </cell>
          <cell r="BX735">
            <v>0</v>
          </cell>
          <cell r="BY735">
            <v>0</v>
          </cell>
          <cell r="BZ735">
            <v>128</v>
          </cell>
          <cell r="CA735">
            <v>256</v>
          </cell>
          <cell r="CB735">
            <v>384</v>
          </cell>
          <cell r="CC735">
            <v>0.05</v>
          </cell>
          <cell r="CD735">
            <v>384</v>
          </cell>
        </row>
        <row r="736">
          <cell r="B736" t="str">
            <v>RCM02</v>
          </cell>
          <cell r="C736" t="str">
            <v>CAP47</v>
          </cell>
          <cell r="D736" t="str">
            <v>De    20  pares</v>
          </cell>
          <cell r="E736" t="str">
            <v>m</v>
          </cell>
          <cell r="F736" t="str">
            <v>NA</v>
          </cell>
          <cell r="G736" t="str">
            <v>NA</v>
          </cell>
          <cell r="H736" t="str">
            <v>NA</v>
          </cell>
          <cell r="I736" t="str">
            <v>NA</v>
          </cell>
          <cell r="J736" t="str">
            <v>NA</v>
          </cell>
          <cell r="K736" t="str">
            <v>NA</v>
          </cell>
          <cell r="L736" t="str">
            <v>NA</v>
          </cell>
          <cell r="M736" t="str">
            <v>NA</v>
          </cell>
          <cell r="N736" t="str">
            <v>NA</v>
          </cell>
          <cell r="O736" t="str">
            <v>NA</v>
          </cell>
          <cell r="P736" t="str">
            <v>NA</v>
          </cell>
          <cell r="Q736" t="str">
            <v>NA</v>
          </cell>
          <cell r="R736" t="str">
            <v>NA</v>
          </cell>
          <cell r="S736" t="str">
            <v>NA</v>
          </cell>
          <cell r="T736" t="str">
            <v>NA</v>
          </cell>
          <cell r="U736" t="str">
            <v>NA</v>
          </cell>
          <cell r="V736" t="str">
            <v>NA</v>
          </cell>
          <cell r="W736" t="str">
            <v>NA</v>
          </cell>
          <cell r="X736" t="str">
            <v>NA</v>
          </cell>
          <cell r="Y736" t="str">
            <v>NA</v>
          </cell>
          <cell r="Z736" t="str">
            <v>NA</v>
          </cell>
          <cell r="AA736" t="str">
            <v>NA</v>
          </cell>
          <cell r="AB736" t="str">
            <v>NA</v>
          </cell>
          <cell r="AC736" t="str">
            <v>NA</v>
          </cell>
          <cell r="AD736" t="str">
            <v>NA</v>
          </cell>
          <cell r="AE736" t="str">
            <v>NA</v>
          </cell>
          <cell r="AF736" t="str">
            <v>NA</v>
          </cell>
          <cell r="AG736" t="str">
            <v>NA</v>
          </cell>
          <cell r="AH736" t="str">
            <v>NA</v>
          </cell>
          <cell r="AI736">
            <v>0</v>
          </cell>
          <cell r="AO736">
            <v>0</v>
          </cell>
          <cell r="AP736">
            <v>0</v>
          </cell>
          <cell r="AQ736">
            <v>0</v>
          </cell>
          <cell r="AR736">
            <v>0</v>
          </cell>
          <cell r="AS736">
            <v>0</v>
          </cell>
          <cell r="AT736">
            <v>0</v>
          </cell>
          <cell r="AU736">
            <v>0</v>
          </cell>
          <cell r="AV736">
            <v>0</v>
          </cell>
          <cell r="AW736">
            <v>0</v>
          </cell>
          <cell r="AX736">
            <v>0</v>
          </cell>
          <cell r="AY736">
            <v>0</v>
          </cell>
          <cell r="AZ736">
            <v>0</v>
          </cell>
          <cell r="BA736">
            <v>0</v>
          </cell>
          <cell r="BB736">
            <v>0</v>
          </cell>
          <cell r="BC736">
            <v>0</v>
          </cell>
          <cell r="BD736">
            <v>0</v>
          </cell>
          <cell r="BE736">
            <v>0</v>
          </cell>
          <cell r="BF736">
            <v>0</v>
          </cell>
          <cell r="BG736">
            <v>0</v>
          </cell>
          <cell r="BH736">
            <v>0</v>
          </cell>
          <cell r="BI736">
            <v>0</v>
          </cell>
          <cell r="BJ736">
            <v>0</v>
          </cell>
          <cell r="BK736">
            <v>0</v>
          </cell>
          <cell r="BL736">
            <v>0</v>
          </cell>
          <cell r="BM736">
            <v>0</v>
          </cell>
          <cell r="BN736">
            <v>0</v>
          </cell>
          <cell r="BO736">
            <v>0</v>
          </cell>
          <cell r="BP736">
            <v>0</v>
          </cell>
          <cell r="BQ736">
            <v>0</v>
          </cell>
          <cell r="BR736">
            <v>0</v>
          </cell>
          <cell r="BS736">
            <v>0</v>
          </cell>
          <cell r="BT736">
            <v>0</v>
          </cell>
          <cell r="BU736">
            <v>0</v>
          </cell>
          <cell r="BV736">
            <v>0</v>
          </cell>
          <cell r="BW736">
            <v>0</v>
          </cell>
          <cell r="BX736">
            <v>0</v>
          </cell>
          <cell r="BY736">
            <v>0</v>
          </cell>
          <cell r="BZ736">
            <v>0</v>
          </cell>
          <cell r="CA736">
            <v>0</v>
          </cell>
          <cell r="CB736">
            <v>0</v>
          </cell>
          <cell r="CC736">
            <v>0.05</v>
          </cell>
          <cell r="CD736">
            <v>0</v>
          </cell>
        </row>
        <row r="737">
          <cell r="B737" t="str">
            <v>RCA03</v>
          </cell>
          <cell r="C737" t="str">
            <v>CAP47</v>
          </cell>
          <cell r="D737" t="str">
            <v>De    30  pares</v>
          </cell>
          <cell r="E737" t="str">
            <v>m</v>
          </cell>
          <cell r="F737" t="str">
            <v>NA</v>
          </cell>
          <cell r="G737" t="str">
            <v>NA</v>
          </cell>
          <cell r="H737" t="str">
            <v>NA</v>
          </cell>
          <cell r="I737" t="str">
            <v>NA</v>
          </cell>
          <cell r="J737" t="str">
            <v>NA</v>
          </cell>
          <cell r="K737" t="str">
            <v>NA</v>
          </cell>
          <cell r="L737" t="str">
            <v>NA</v>
          </cell>
          <cell r="M737" t="str">
            <v>NA</v>
          </cell>
          <cell r="N737" t="str">
            <v>NA</v>
          </cell>
          <cell r="O737" t="str">
            <v>NA</v>
          </cell>
          <cell r="P737" t="str">
            <v>NA</v>
          </cell>
          <cell r="Q737" t="str">
            <v>NA</v>
          </cell>
          <cell r="R737" t="str">
            <v>NA</v>
          </cell>
          <cell r="S737" t="str">
            <v>NA</v>
          </cell>
          <cell r="T737" t="str">
            <v>CER002</v>
          </cell>
          <cell r="U737" t="str">
            <v>NA</v>
          </cell>
          <cell r="V737" t="str">
            <v>NA</v>
          </cell>
          <cell r="W737" t="str">
            <v>NA</v>
          </cell>
          <cell r="X737" t="str">
            <v>NA</v>
          </cell>
          <cell r="Y737" t="str">
            <v>CMC012</v>
          </cell>
          <cell r="Z737" t="str">
            <v>NA</v>
          </cell>
          <cell r="AA737" t="str">
            <v>NA</v>
          </cell>
          <cell r="AB737" t="str">
            <v>NA</v>
          </cell>
          <cell r="AC737" t="str">
            <v>NA</v>
          </cell>
          <cell r="AD737">
            <v>1</v>
          </cell>
          <cell r="AE737" t="str">
            <v>NA</v>
          </cell>
          <cell r="AF737" t="str">
            <v>NA</v>
          </cell>
          <cell r="AG737" t="str">
            <v>NA</v>
          </cell>
          <cell r="AH737" t="str">
            <v>NA</v>
          </cell>
          <cell r="AI737">
            <v>12</v>
          </cell>
          <cell r="AJ737">
            <v>12</v>
          </cell>
          <cell r="AO737">
            <v>12226</v>
          </cell>
          <cell r="AP737">
            <v>0</v>
          </cell>
          <cell r="AQ737">
            <v>0</v>
          </cell>
          <cell r="AR737">
            <v>0</v>
          </cell>
          <cell r="AS737">
            <v>0</v>
          </cell>
          <cell r="AT737">
            <v>0</v>
          </cell>
          <cell r="AU737">
            <v>0</v>
          </cell>
          <cell r="AV737">
            <v>0</v>
          </cell>
          <cell r="AW737">
            <v>0</v>
          </cell>
          <cell r="AX737">
            <v>0</v>
          </cell>
          <cell r="AY737">
            <v>0</v>
          </cell>
          <cell r="AZ737">
            <v>0</v>
          </cell>
          <cell r="BA737">
            <v>0</v>
          </cell>
          <cell r="BB737">
            <v>0</v>
          </cell>
          <cell r="BC737">
            <v>0</v>
          </cell>
          <cell r="BD737">
            <v>0</v>
          </cell>
          <cell r="BE737">
            <v>48564</v>
          </cell>
          <cell r="BF737">
            <v>0</v>
          </cell>
          <cell r="BG737">
            <v>0</v>
          </cell>
          <cell r="BH737">
            <v>0</v>
          </cell>
          <cell r="BI737">
            <v>0</v>
          </cell>
          <cell r="BJ737">
            <v>4047</v>
          </cell>
          <cell r="BK737">
            <v>0</v>
          </cell>
          <cell r="BL737">
            <v>0</v>
          </cell>
          <cell r="BM737">
            <v>0</v>
          </cell>
          <cell r="BN737">
            <v>0</v>
          </cell>
          <cell r="BO737">
            <v>4047</v>
          </cell>
          <cell r="BP737">
            <v>98147</v>
          </cell>
          <cell r="BQ737">
            <v>0</v>
          </cell>
          <cell r="BR737">
            <v>0</v>
          </cell>
          <cell r="BS737">
            <v>0</v>
          </cell>
          <cell r="BT737">
            <v>0</v>
          </cell>
          <cell r="BU737">
            <v>8179</v>
          </cell>
          <cell r="BV737">
            <v>0</v>
          </cell>
          <cell r="BW737">
            <v>0</v>
          </cell>
          <cell r="BX737">
            <v>0</v>
          </cell>
          <cell r="BY737">
            <v>0</v>
          </cell>
          <cell r="BZ737">
            <v>8179</v>
          </cell>
          <cell r="CA737">
            <v>4047</v>
          </cell>
          <cell r="CB737">
            <v>12226</v>
          </cell>
          <cell r="CD737">
            <v>12226</v>
          </cell>
        </row>
        <row r="738">
          <cell r="B738" t="str">
            <v>RCC03</v>
          </cell>
          <cell r="C738" t="str">
            <v>CAP47</v>
          </cell>
          <cell r="D738" t="str">
            <v>De    30  pares</v>
          </cell>
          <cell r="E738" t="str">
            <v>m</v>
          </cell>
          <cell r="F738" t="str">
            <v>NA</v>
          </cell>
          <cell r="G738" t="str">
            <v>NA</v>
          </cell>
          <cell r="H738" t="str">
            <v>NA</v>
          </cell>
          <cell r="I738" t="str">
            <v>NA</v>
          </cell>
          <cell r="J738" t="str">
            <v>NA</v>
          </cell>
          <cell r="K738" t="str">
            <v>NA</v>
          </cell>
          <cell r="L738" t="str">
            <v>NA</v>
          </cell>
          <cell r="M738" t="str">
            <v>NA</v>
          </cell>
          <cell r="N738" t="str">
            <v>NA</v>
          </cell>
          <cell r="O738" t="str">
            <v>NA</v>
          </cell>
          <cell r="P738" t="str">
            <v>NA</v>
          </cell>
          <cell r="Q738" t="str">
            <v>NA</v>
          </cell>
          <cell r="R738" t="str">
            <v>NA</v>
          </cell>
          <cell r="S738" t="str">
            <v>NA</v>
          </cell>
          <cell r="T738" t="str">
            <v>CER001</v>
          </cell>
          <cell r="U738" t="str">
            <v>NA</v>
          </cell>
          <cell r="V738" t="str">
            <v>NA</v>
          </cell>
          <cell r="W738" t="str">
            <v>NA</v>
          </cell>
          <cell r="X738" t="str">
            <v>NA</v>
          </cell>
          <cell r="Y738" t="str">
            <v>CMC011</v>
          </cell>
          <cell r="Z738" t="str">
            <v>NA</v>
          </cell>
          <cell r="AA738" t="str">
            <v>NA</v>
          </cell>
          <cell r="AB738" t="str">
            <v>NA</v>
          </cell>
          <cell r="AC738" t="str">
            <v>NA</v>
          </cell>
          <cell r="AD738">
            <v>1</v>
          </cell>
          <cell r="AE738" t="str">
            <v>NA</v>
          </cell>
          <cell r="AF738" t="str">
            <v>NA</v>
          </cell>
          <cell r="AG738" t="str">
            <v>NA</v>
          </cell>
          <cell r="AH738" t="str">
            <v>NA</v>
          </cell>
          <cell r="AI738">
            <v>980</v>
          </cell>
          <cell r="AJ738">
            <v>980</v>
          </cell>
          <cell r="AO738">
            <v>384</v>
          </cell>
          <cell r="AP738">
            <v>0</v>
          </cell>
          <cell r="AQ738">
            <v>0</v>
          </cell>
          <cell r="AR738">
            <v>0</v>
          </cell>
          <cell r="AS738">
            <v>0</v>
          </cell>
          <cell r="AT738">
            <v>0</v>
          </cell>
          <cell r="AU738">
            <v>0</v>
          </cell>
          <cell r="AV738">
            <v>0</v>
          </cell>
          <cell r="AW738">
            <v>0</v>
          </cell>
          <cell r="AX738">
            <v>0</v>
          </cell>
          <cell r="AY738">
            <v>0</v>
          </cell>
          <cell r="AZ738">
            <v>0</v>
          </cell>
          <cell r="BA738">
            <v>0</v>
          </cell>
          <cell r="BB738">
            <v>0</v>
          </cell>
          <cell r="BC738">
            <v>0</v>
          </cell>
          <cell r="BD738">
            <v>0</v>
          </cell>
          <cell r="BE738">
            <v>250716</v>
          </cell>
          <cell r="BF738">
            <v>0</v>
          </cell>
          <cell r="BG738">
            <v>0</v>
          </cell>
          <cell r="BH738">
            <v>0</v>
          </cell>
          <cell r="BI738">
            <v>0</v>
          </cell>
          <cell r="BJ738">
            <v>256</v>
          </cell>
          <cell r="BK738">
            <v>0</v>
          </cell>
          <cell r="BL738">
            <v>0</v>
          </cell>
          <cell r="BM738">
            <v>0</v>
          </cell>
          <cell r="BN738">
            <v>0</v>
          </cell>
          <cell r="BO738">
            <v>256</v>
          </cell>
          <cell r="BP738">
            <v>125868</v>
          </cell>
          <cell r="BQ738">
            <v>0</v>
          </cell>
          <cell r="BR738">
            <v>0</v>
          </cell>
          <cell r="BS738">
            <v>0</v>
          </cell>
          <cell r="BT738">
            <v>0</v>
          </cell>
          <cell r="BU738">
            <v>128</v>
          </cell>
          <cell r="BV738">
            <v>0</v>
          </cell>
          <cell r="BW738">
            <v>0</v>
          </cell>
          <cell r="BX738">
            <v>0</v>
          </cell>
          <cell r="BY738">
            <v>0</v>
          </cell>
          <cell r="BZ738">
            <v>128</v>
          </cell>
          <cell r="CA738">
            <v>256</v>
          </cell>
          <cell r="CB738">
            <v>384</v>
          </cell>
          <cell r="CC738">
            <v>0.05</v>
          </cell>
          <cell r="CD738">
            <v>384</v>
          </cell>
        </row>
        <row r="739">
          <cell r="B739" t="str">
            <v>RCA04</v>
          </cell>
          <cell r="C739" t="str">
            <v>CAP47</v>
          </cell>
          <cell r="D739" t="str">
            <v>De    40  pares</v>
          </cell>
          <cell r="E739" t="str">
            <v>m</v>
          </cell>
          <cell r="F739" t="str">
            <v>NA</v>
          </cell>
          <cell r="G739" t="str">
            <v>NA</v>
          </cell>
          <cell r="H739" t="str">
            <v>NA</v>
          </cell>
          <cell r="I739" t="str">
            <v>NA</v>
          </cell>
          <cell r="J739" t="str">
            <v>NA</v>
          </cell>
          <cell r="K739" t="str">
            <v>NA</v>
          </cell>
          <cell r="L739" t="str">
            <v>NA</v>
          </cell>
          <cell r="M739" t="str">
            <v>NA</v>
          </cell>
          <cell r="N739" t="str">
            <v>NA</v>
          </cell>
          <cell r="O739" t="str">
            <v>NA</v>
          </cell>
          <cell r="P739" t="str">
            <v>NA</v>
          </cell>
          <cell r="Q739" t="str">
            <v>NA</v>
          </cell>
          <cell r="R739" t="str">
            <v>NA</v>
          </cell>
          <cell r="S739" t="str">
            <v>NA</v>
          </cell>
          <cell r="T739" t="str">
            <v>CER002</v>
          </cell>
          <cell r="U739" t="str">
            <v>NA</v>
          </cell>
          <cell r="V739" t="str">
            <v>NA</v>
          </cell>
          <cell r="W739" t="str">
            <v>NA</v>
          </cell>
          <cell r="X739" t="str">
            <v>NA</v>
          </cell>
          <cell r="Y739" t="str">
            <v>CMC012</v>
          </cell>
          <cell r="Z739" t="str">
            <v>NA</v>
          </cell>
          <cell r="AA739" t="str">
            <v>NA</v>
          </cell>
          <cell r="AB739" t="str">
            <v>NA</v>
          </cell>
          <cell r="AC739" t="str">
            <v>NA</v>
          </cell>
          <cell r="AD739">
            <v>1</v>
          </cell>
          <cell r="AE739" t="str">
            <v>NA</v>
          </cell>
          <cell r="AF739" t="str">
            <v>NA</v>
          </cell>
          <cell r="AG739" t="str">
            <v>NA</v>
          </cell>
          <cell r="AH739" t="str">
            <v>NA</v>
          </cell>
          <cell r="AI739">
            <v>340</v>
          </cell>
          <cell r="AJ739">
            <v>340</v>
          </cell>
          <cell r="AO739">
            <v>432</v>
          </cell>
          <cell r="AP739">
            <v>0</v>
          </cell>
          <cell r="AQ739">
            <v>0</v>
          </cell>
          <cell r="AR739">
            <v>0</v>
          </cell>
          <cell r="AS739">
            <v>0</v>
          </cell>
          <cell r="AT739">
            <v>0</v>
          </cell>
          <cell r="AU739">
            <v>0</v>
          </cell>
          <cell r="AV739">
            <v>0</v>
          </cell>
          <cell r="AW739">
            <v>0</v>
          </cell>
          <cell r="AX739">
            <v>0</v>
          </cell>
          <cell r="AY739">
            <v>0</v>
          </cell>
          <cell r="AZ739">
            <v>0</v>
          </cell>
          <cell r="BA739">
            <v>0</v>
          </cell>
          <cell r="BB739">
            <v>0</v>
          </cell>
          <cell r="BC739">
            <v>0</v>
          </cell>
          <cell r="BD739">
            <v>0</v>
          </cell>
          <cell r="BE739">
            <v>48564</v>
          </cell>
          <cell r="BF739">
            <v>0</v>
          </cell>
          <cell r="BG739">
            <v>0</v>
          </cell>
          <cell r="BH739">
            <v>0</v>
          </cell>
          <cell r="BI739">
            <v>0</v>
          </cell>
          <cell r="BJ739">
            <v>143</v>
          </cell>
          <cell r="BK739">
            <v>0</v>
          </cell>
          <cell r="BL739">
            <v>0</v>
          </cell>
          <cell r="BM739">
            <v>0</v>
          </cell>
          <cell r="BN739">
            <v>0</v>
          </cell>
          <cell r="BO739">
            <v>143</v>
          </cell>
          <cell r="BP739">
            <v>98147</v>
          </cell>
          <cell r="BQ739">
            <v>0</v>
          </cell>
          <cell r="BR739">
            <v>0</v>
          </cell>
          <cell r="BS739">
            <v>0</v>
          </cell>
          <cell r="BT739">
            <v>0</v>
          </cell>
          <cell r="BU739">
            <v>289</v>
          </cell>
          <cell r="BV739">
            <v>0</v>
          </cell>
          <cell r="BW739">
            <v>0</v>
          </cell>
          <cell r="BX739">
            <v>0</v>
          </cell>
          <cell r="BY739">
            <v>0</v>
          </cell>
          <cell r="BZ739">
            <v>289</v>
          </cell>
          <cell r="CA739">
            <v>143</v>
          </cell>
          <cell r="CB739">
            <v>432</v>
          </cell>
          <cell r="CC739">
            <v>0.05</v>
          </cell>
          <cell r="CD739">
            <v>432</v>
          </cell>
        </row>
        <row r="740">
          <cell r="B740" t="str">
            <v>RCC04</v>
          </cell>
          <cell r="C740" t="str">
            <v>CAP47</v>
          </cell>
          <cell r="D740" t="str">
            <v>De    40  pares</v>
          </cell>
          <cell r="E740" t="str">
            <v>m</v>
          </cell>
          <cell r="F740" t="str">
            <v>NA</v>
          </cell>
          <cell r="G740" t="str">
            <v>NA</v>
          </cell>
          <cell r="H740" t="str">
            <v>NA</v>
          </cell>
          <cell r="I740" t="str">
            <v>NA</v>
          </cell>
          <cell r="J740" t="str">
            <v>NA</v>
          </cell>
          <cell r="K740" t="str">
            <v>NA</v>
          </cell>
          <cell r="L740" t="str">
            <v>NA</v>
          </cell>
          <cell r="M740" t="str">
            <v>NA</v>
          </cell>
          <cell r="N740" t="str">
            <v>NA</v>
          </cell>
          <cell r="O740" t="str">
            <v>NA</v>
          </cell>
          <cell r="P740" t="str">
            <v>NA</v>
          </cell>
          <cell r="Q740" t="str">
            <v>NA</v>
          </cell>
          <cell r="R740" t="str">
            <v>NA</v>
          </cell>
          <cell r="S740" t="str">
            <v>NA</v>
          </cell>
          <cell r="T740" t="str">
            <v>CER001</v>
          </cell>
          <cell r="U740" t="str">
            <v>NA</v>
          </cell>
          <cell r="V740" t="str">
            <v>NA</v>
          </cell>
          <cell r="W740" t="str">
            <v>NA</v>
          </cell>
          <cell r="X740" t="str">
            <v>NA</v>
          </cell>
          <cell r="Y740" t="str">
            <v>CMC011</v>
          </cell>
          <cell r="Z740" t="str">
            <v>NA</v>
          </cell>
          <cell r="AA740" t="str">
            <v>NA</v>
          </cell>
          <cell r="AB740" t="str">
            <v>NA</v>
          </cell>
          <cell r="AC740" t="str">
            <v>NA</v>
          </cell>
          <cell r="AD740">
            <v>1</v>
          </cell>
          <cell r="AE740" t="str">
            <v>NA</v>
          </cell>
          <cell r="AF740" t="str">
            <v>NA</v>
          </cell>
          <cell r="AG740" t="str">
            <v>NA</v>
          </cell>
          <cell r="AH740" t="str">
            <v>NA</v>
          </cell>
          <cell r="AI740">
            <v>980</v>
          </cell>
          <cell r="AJ740">
            <v>980</v>
          </cell>
          <cell r="AO740">
            <v>384</v>
          </cell>
          <cell r="AP740">
            <v>0</v>
          </cell>
          <cell r="AQ740">
            <v>0</v>
          </cell>
          <cell r="AR740">
            <v>0</v>
          </cell>
          <cell r="AS740">
            <v>0</v>
          </cell>
          <cell r="AT740">
            <v>0</v>
          </cell>
          <cell r="AU740">
            <v>0</v>
          </cell>
          <cell r="AV740">
            <v>0</v>
          </cell>
          <cell r="AW740">
            <v>0</v>
          </cell>
          <cell r="AX740">
            <v>0</v>
          </cell>
          <cell r="AY740">
            <v>0</v>
          </cell>
          <cell r="AZ740">
            <v>0</v>
          </cell>
          <cell r="BA740">
            <v>0</v>
          </cell>
          <cell r="BB740">
            <v>0</v>
          </cell>
          <cell r="BC740">
            <v>0</v>
          </cell>
          <cell r="BD740">
            <v>0</v>
          </cell>
          <cell r="BE740">
            <v>250716</v>
          </cell>
          <cell r="BF740">
            <v>0</v>
          </cell>
          <cell r="BG740">
            <v>0</v>
          </cell>
          <cell r="BH740">
            <v>0</v>
          </cell>
          <cell r="BI740">
            <v>0</v>
          </cell>
          <cell r="BJ740">
            <v>256</v>
          </cell>
          <cell r="BK740">
            <v>0</v>
          </cell>
          <cell r="BL740">
            <v>0</v>
          </cell>
          <cell r="BM740">
            <v>0</v>
          </cell>
          <cell r="BN740">
            <v>0</v>
          </cell>
          <cell r="BO740">
            <v>256</v>
          </cell>
          <cell r="BP740">
            <v>125868</v>
          </cell>
          <cell r="BQ740">
            <v>0</v>
          </cell>
          <cell r="BR740">
            <v>0</v>
          </cell>
          <cell r="BS740">
            <v>0</v>
          </cell>
          <cell r="BT740">
            <v>0</v>
          </cell>
          <cell r="BU740">
            <v>128</v>
          </cell>
          <cell r="BV740">
            <v>0</v>
          </cell>
          <cell r="BW740">
            <v>0</v>
          </cell>
          <cell r="BX740">
            <v>0</v>
          </cell>
          <cell r="BY740">
            <v>0</v>
          </cell>
          <cell r="BZ740">
            <v>128</v>
          </cell>
          <cell r="CA740">
            <v>256</v>
          </cell>
          <cell r="CB740">
            <v>384</v>
          </cell>
          <cell r="CC740">
            <v>0.05</v>
          </cell>
          <cell r="CD740">
            <v>384</v>
          </cell>
        </row>
        <row r="741">
          <cell r="B741" t="str">
            <v>RCM04</v>
          </cell>
          <cell r="C741" t="str">
            <v>CAP47</v>
          </cell>
          <cell r="D741" t="str">
            <v>De    40  pares</v>
          </cell>
          <cell r="E741" t="str">
            <v>m</v>
          </cell>
          <cell r="F741" t="str">
            <v>NA</v>
          </cell>
          <cell r="G741" t="str">
            <v>NA</v>
          </cell>
          <cell r="H741" t="str">
            <v>NA</v>
          </cell>
          <cell r="I741" t="str">
            <v>NA</v>
          </cell>
          <cell r="J741" t="str">
            <v>NA</v>
          </cell>
          <cell r="K741" t="str">
            <v>NA</v>
          </cell>
          <cell r="L741" t="str">
            <v>NA</v>
          </cell>
          <cell r="M741" t="str">
            <v>NA</v>
          </cell>
          <cell r="N741" t="str">
            <v>NA</v>
          </cell>
          <cell r="O741" t="str">
            <v>NA</v>
          </cell>
          <cell r="P741" t="str">
            <v>NA</v>
          </cell>
          <cell r="Q741" t="str">
            <v>NA</v>
          </cell>
          <cell r="R741" t="str">
            <v>NA</v>
          </cell>
          <cell r="S741" t="str">
            <v>NA</v>
          </cell>
          <cell r="T741" t="str">
            <v>NA</v>
          </cell>
          <cell r="U741" t="str">
            <v>NA</v>
          </cell>
          <cell r="V741" t="str">
            <v>NA</v>
          </cell>
          <cell r="W741" t="str">
            <v>NA</v>
          </cell>
          <cell r="X741" t="str">
            <v>NA</v>
          </cell>
          <cell r="Y741" t="str">
            <v>NA</v>
          </cell>
          <cell r="Z741" t="str">
            <v>NA</v>
          </cell>
          <cell r="AA741" t="str">
            <v>NA</v>
          </cell>
          <cell r="AB741" t="str">
            <v>NA</v>
          </cell>
          <cell r="AC741" t="str">
            <v>NA</v>
          </cell>
          <cell r="AD741" t="str">
            <v>NA</v>
          </cell>
          <cell r="AE741" t="str">
            <v>NA</v>
          </cell>
          <cell r="AF741" t="str">
            <v>NA</v>
          </cell>
          <cell r="AG741" t="str">
            <v>NA</v>
          </cell>
          <cell r="AH741" t="str">
            <v>NA</v>
          </cell>
          <cell r="AI741">
            <v>0</v>
          </cell>
          <cell r="AO741">
            <v>0</v>
          </cell>
          <cell r="AP741">
            <v>0</v>
          </cell>
          <cell r="AQ741">
            <v>0</v>
          </cell>
          <cell r="AR741">
            <v>0</v>
          </cell>
          <cell r="AS741">
            <v>0</v>
          </cell>
          <cell r="AT741">
            <v>0</v>
          </cell>
          <cell r="AU741">
            <v>0</v>
          </cell>
          <cell r="AV741">
            <v>0</v>
          </cell>
          <cell r="AW741">
            <v>0</v>
          </cell>
          <cell r="AX741">
            <v>0</v>
          </cell>
          <cell r="AY741">
            <v>0</v>
          </cell>
          <cell r="AZ741">
            <v>0</v>
          </cell>
          <cell r="BA741">
            <v>0</v>
          </cell>
          <cell r="BB741">
            <v>0</v>
          </cell>
          <cell r="BC741">
            <v>0</v>
          </cell>
          <cell r="BD741">
            <v>0</v>
          </cell>
          <cell r="BE741">
            <v>0</v>
          </cell>
          <cell r="BF741">
            <v>0</v>
          </cell>
          <cell r="BG741">
            <v>0</v>
          </cell>
          <cell r="BH741">
            <v>0</v>
          </cell>
          <cell r="BI741">
            <v>0</v>
          </cell>
          <cell r="BJ741">
            <v>0</v>
          </cell>
          <cell r="BK741">
            <v>0</v>
          </cell>
          <cell r="BL741">
            <v>0</v>
          </cell>
          <cell r="BM741">
            <v>0</v>
          </cell>
          <cell r="BN741">
            <v>0</v>
          </cell>
          <cell r="BO741">
            <v>0</v>
          </cell>
          <cell r="BP741">
            <v>0</v>
          </cell>
          <cell r="BQ741">
            <v>0</v>
          </cell>
          <cell r="BR741">
            <v>0</v>
          </cell>
          <cell r="BS741">
            <v>0</v>
          </cell>
          <cell r="BT741">
            <v>0</v>
          </cell>
          <cell r="BU741">
            <v>0</v>
          </cell>
          <cell r="BV741">
            <v>0</v>
          </cell>
          <cell r="BW741">
            <v>0</v>
          </cell>
          <cell r="BX741">
            <v>0</v>
          </cell>
          <cell r="BY741">
            <v>0</v>
          </cell>
          <cell r="BZ741">
            <v>0</v>
          </cell>
          <cell r="CA741">
            <v>0</v>
          </cell>
          <cell r="CB741">
            <v>0</v>
          </cell>
          <cell r="CC741">
            <v>0.05</v>
          </cell>
          <cell r="CD741">
            <v>0</v>
          </cell>
        </row>
        <row r="742">
          <cell r="B742" t="str">
            <v>RCA05</v>
          </cell>
          <cell r="C742" t="str">
            <v>CAP47</v>
          </cell>
          <cell r="D742" t="str">
            <v>De    50  pares</v>
          </cell>
          <cell r="E742" t="str">
            <v>m</v>
          </cell>
          <cell r="F742" t="str">
            <v>NA</v>
          </cell>
          <cell r="G742" t="str">
            <v>NA</v>
          </cell>
          <cell r="H742" t="str">
            <v>NA</v>
          </cell>
          <cell r="I742" t="str">
            <v>NA</v>
          </cell>
          <cell r="J742" t="str">
            <v>NA</v>
          </cell>
          <cell r="K742" t="str">
            <v>NA</v>
          </cell>
          <cell r="L742" t="str">
            <v>NA</v>
          </cell>
          <cell r="M742" t="str">
            <v>NA</v>
          </cell>
          <cell r="N742" t="str">
            <v>NA</v>
          </cell>
          <cell r="O742" t="str">
            <v>NA</v>
          </cell>
          <cell r="P742" t="str">
            <v>NA</v>
          </cell>
          <cell r="Q742" t="str">
            <v>NA</v>
          </cell>
          <cell r="R742" t="str">
            <v>NA</v>
          </cell>
          <cell r="S742" t="str">
            <v>NA</v>
          </cell>
          <cell r="T742" t="str">
            <v>CER002</v>
          </cell>
          <cell r="U742" t="str">
            <v>NA</v>
          </cell>
          <cell r="V742" t="str">
            <v>NA</v>
          </cell>
          <cell r="W742" t="str">
            <v>NA</v>
          </cell>
          <cell r="X742" t="str">
            <v>NA</v>
          </cell>
          <cell r="Y742" t="str">
            <v>CMC012</v>
          </cell>
          <cell r="Z742" t="str">
            <v>NA</v>
          </cell>
          <cell r="AA742" t="str">
            <v>NA</v>
          </cell>
          <cell r="AB742" t="str">
            <v>NA</v>
          </cell>
          <cell r="AC742" t="str">
            <v>NA</v>
          </cell>
          <cell r="AD742">
            <v>1</v>
          </cell>
          <cell r="AE742" t="str">
            <v>NA</v>
          </cell>
          <cell r="AF742" t="str">
            <v>NA</v>
          </cell>
          <cell r="AG742" t="str">
            <v>NA</v>
          </cell>
          <cell r="AH742" t="str">
            <v>NA</v>
          </cell>
          <cell r="AI742">
            <v>350</v>
          </cell>
          <cell r="AJ742">
            <v>350</v>
          </cell>
          <cell r="AO742">
            <v>419</v>
          </cell>
          <cell r="AP742">
            <v>0</v>
          </cell>
          <cell r="AQ742">
            <v>0</v>
          </cell>
          <cell r="AR742">
            <v>0</v>
          </cell>
          <cell r="AS742">
            <v>0</v>
          </cell>
          <cell r="AT742">
            <v>0</v>
          </cell>
          <cell r="AU742">
            <v>0</v>
          </cell>
          <cell r="AV742">
            <v>0</v>
          </cell>
          <cell r="AW742">
            <v>0</v>
          </cell>
          <cell r="AX742">
            <v>0</v>
          </cell>
          <cell r="AY742">
            <v>0</v>
          </cell>
          <cell r="AZ742">
            <v>0</v>
          </cell>
          <cell r="BA742">
            <v>0</v>
          </cell>
          <cell r="BB742">
            <v>0</v>
          </cell>
          <cell r="BC742">
            <v>0</v>
          </cell>
          <cell r="BD742">
            <v>0</v>
          </cell>
          <cell r="BE742">
            <v>48564</v>
          </cell>
          <cell r="BF742">
            <v>0</v>
          </cell>
          <cell r="BG742">
            <v>0</v>
          </cell>
          <cell r="BH742">
            <v>0</v>
          </cell>
          <cell r="BI742">
            <v>0</v>
          </cell>
          <cell r="BJ742">
            <v>139</v>
          </cell>
          <cell r="BK742">
            <v>0</v>
          </cell>
          <cell r="BL742">
            <v>0</v>
          </cell>
          <cell r="BM742">
            <v>0</v>
          </cell>
          <cell r="BN742">
            <v>0</v>
          </cell>
          <cell r="BO742">
            <v>139</v>
          </cell>
          <cell r="BP742">
            <v>98147</v>
          </cell>
          <cell r="BQ742">
            <v>0</v>
          </cell>
          <cell r="BR742">
            <v>0</v>
          </cell>
          <cell r="BS742">
            <v>0</v>
          </cell>
          <cell r="BT742">
            <v>0</v>
          </cell>
          <cell r="BU742">
            <v>280</v>
          </cell>
          <cell r="BV742">
            <v>0</v>
          </cell>
          <cell r="BW742">
            <v>0</v>
          </cell>
          <cell r="BX742">
            <v>0</v>
          </cell>
          <cell r="BY742">
            <v>0</v>
          </cell>
          <cell r="BZ742">
            <v>280</v>
          </cell>
          <cell r="CA742">
            <v>139</v>
          </cell>
          <cell r="CB742">
            <v>419</v>
          </cell>
          <cell r="CD742">
            <v>419</v>
          </cell>
        </row>
        <row r="743">
          <cell r="B743" t="str">
            <v>RCC05</v>
          </cell>
          <cell r="C743" t="str">
            <v>CAP47</v>
          </cell>
          <cell r="D743" t="str">
            <v>De    50  pares</v>
          </cell>
          <cell r="E743" t="str">
            <v>m</v>
          </cell>
          <cell r="F743" t="str">
            <v>NA</v>
          </cell>
          <cell r="G743" t="str">
            <v>NA</v>
          </cell>
          <cell r="H743" t="str">
            <v>NA</v>
          </cell>
          <cell r="I743" t="str">
            <v>NA</v>
          </cell>
          <cell r="J743" t="str">
            <v>NA</v>
          </cell>
          <cell r="K743" t="str">
            <v>NA</v>
          </cell>
          <cell r="L743" t="str">
            <v>NA</v>
          </cell>
          <cell r="M743" t="str">
            <v>NA</v>
          </cell>
          <cell r="N743" t="str">
            <v>NA</v>
          </cell>
          <cell r="O743" t="str">
            <v>NA</v>
          </cell>
          <cell r="P743" t="str">
            <v>NA</v>
          </cell>
          <cell r="Q743" t="str">
            <v>NA</v>
          </cell>
          <cell r="R743" t="str">
            <v>NA</v>
          </cell>
          <cell r="S743" t="str">
            <v>NA</v>
          </cell>
          <cell r="T743" t="str">
            <v>CER001</v>
          </cell>
          <cell r="U743" t="str">
            <v>NA</v>
          </cell>
          <cell r="V743" t="str">
            <v>NA</v>
          </cell>
          <cell r="W743" t="str">
            <v>NA</v>
          </cell>
          <cell r="X743" t="str">
            <v>NA</v>
          </cell>
          <cell r="Y743" t="str">
            <v>CMC011</v>
          </cell>
          <cell r="Z743" t="str">
            <v>NA</v>
          </cell>
          <cell r="AA743" t="str">
            <v>NA</v>
          </cell>
          <cell r="AB743" t="str">
            <v>NA</v>
          </cell>
          <cell r="AC743" t="str">
            <v>NA</v>
          </cell>
          <cell r="AD743">
            <v>1</v>
          </cell>
          <cell r="AE743" t="str">
            <v>NA</v>
          </cell>
          <cell r="AF743" t="str">
            <v>NA</v>
          </cell>
          <cell r="AG743" t="str">
            <v>NA</v>
          </cell>
          <cell r="AH743" t="str">
            <v>NA</v>
          </cell>
          <cell r="AI743">
            <v>980</v>
          </cell>
          <cell r="AJ743">
            <v>980</v>
          </cell>
          <cell r="AO743">
            <v>384</v>
          </cell>
          <cell r="AP743">
            <v>0</v>
          </cell>
          <cell r="AQ743">
            <v>0</v>
          </cell>
          <cell r="AR743">
            <v>0</v>
          </cell>
          <cell r="AS743">
            <v>0</v>
          </cell>
          <cell r="AT743">
            <v>0</v>
          </cell>
          <cell r="AU743">
            <v>0</v>
          </cell>
          <cell r="AV743">
            <v>0</v>
          </cell>
          <cell r="AW743">
            <v>0</v>
          </cell>
          <cell r="AX743">
            <v>0</v>
          </cell>
          <cell r="AY743">
            <v>0</v>
          </cell>
          <cell r="AZ743">
            <v>0</v>
          </cell>
          <cell r="BA743">
            <v>0</v>
          </cell>
          <cell r="BB743">
            <v>0</v>
          </cell>
          <cell r="BC743">
            <v>0</v>
          </cell>
          <cell r="BD743">
            <v>0</v>
          </cell>
          <cell r="BE743">
            <v>250716</v>
          </cell>
          <cell r="BF743">
            <v>0</v>
          </cell>
          <cell r="BG743">
            <v>0</v>
          </cell>
          <cell r="BH743">
            <v>0</v>
          </cell>
          <cell r="BI743">
            <v>0</v>
          </cell>
          <cell r="BJ743">
            <v>256</v>
          </cell>
          <cell r="BK743">
            <v>0</v>
          </cell>
          <cell r="BL743">
            <v>0</v>
          </cell>
          <cell r="BM743">
            <v>0</v>
          </cell>
          <cell r="BN743">
            <v>0</v>
          </cell>
          <cell r="BO743">
            <v>256</v>
          </cell>
          <cell r="BP743">
            <v>125868</v>
          </cell>
          <cell r="BQ743">
            <v>0</v>
          </cell>
          <cell r="BR743">
            <v>0</v>
          </cell>
          <cell r="BS743">
            <v>0</v>
          </cell>
          <cell r="BT743">
            <v>0</v>
          </cell>
          <cell r="BU743">
            <v>128</v>
          </cell>
          <cell r="BV743">
            <v>0</v>
          </cell>
          <cell r="BW743">
            <v>0</v>
          </cell>
          <cell r="BX743">
            <v>0</v>
          </cell>
          <cell r="BY743">
            <v>0</v>
          </cell>
          <cell r="BZ743">
            <v>128</v>
          </cell>
          <cell r="CA743">
            <v>256</v>
          </cell>
          <cell r="CB743">
            <v>384</v>
          </cell>
          <cell r="CC743">
            <v>0.05</v>
          </cell>
          <cell r="CD743">
            <v>384</v>
          </cell>
        </row>
        <row r="744">
          <cell r="B744" t="str">
            <v>RCM05</v>
          </cell>
          <cell r="C744" t="str">
            <v>CAP47</v>
          </cell>
          <cell r="D744" t="str">
            <v>De    50  pares</v>
          </cell>
          <cell r="E744" t="str">
            <v>m</v>
          </cell>
          <cell r="F744" t="str">
            <v>NA</v>
          </cell>
          <cell r="G744" t="str">
            <v>NA</v>
          </cell>
          <cell r="H744" t="str">
            <v>NA</v>
          </cell>
          <cell r="I744" t="str">
            <v>NA</v>
          </cell>
          <cell r="J744" t="str">
            <v>NA</v>
          </cell>
          <cell r="K744" t="str">
            <v>NA</v>
          </cell>
          <cell r="L744" t="str">
            <v>NA</v>
          </cell>
          <cell r="M744" t="str">
            <v>NA</v>
          </cell>
          <cell r="N744" t="str">
            <v>NA</v>
          </cell>
          <cell r="O744" t="str">
            <v>NA</v>
          </cell>
          <cell r="P744" t="str">
            <v>NA</v>
          </cell>
          <cell r="Q744" t="str">
            <v>NA</v>
          </cell>
          <cell r="R744" t="str">
            <v>NA</v>
          </cell>
          <cell r="S744" t="str">
            <v>NA</v>
          </cell>
          <cell r="T744" t="str">
            <v>NA</v>
          </cell>
          <cell r="U744" t="str">
            <v>NA</v>
          </cell>
          <cell r="V744" t="str">
            <v>NA</v>
          </cell>
          <cell r="W744" t="str">
            <v>NA</v>
          </cell>
          <cell r="X744" t="str">
            <v>NA</v>
          </cell>
          <cell r="Y744" t="str">
            <v>NA</v>
          </cell>
          <cell r="Z744" t="str">
            <v>NA</v>
          </cell>
          <cell r="AA744" t="str">
            <v>NA</v>
          </cell>
          <cell r="AB744" t="str">
            <v>NA</v>
          </cell>
          <cell r="AC744" t="str">
            <v>NA</v>
          </cell>
          <cell r="AD744" t="str">
            <v>NA</v>
          </cell>
          <cell r="AE744" t="str">
            <v>NA</v>
          </cell>
          <cell r="AF744" t="str">
            <v>NA</v>
          </cell>
          <cell r="AG744" t="str">
            <v>NA</v>
          </cell>
          <cell r="AH744" t="str">
            <v>NA</v>
          </cell>
          <cell r="AI744">
            <v>0</v>
          </cell>
          <cell r="AO744">
            <v>0</v>
          </cell>
          <cell r="AP744">
            <v>0</v>
          </cell>
          <cell r="AQ744">
            <v>0</v>
          </cell>
          <cell r="AR744">
            <v>0</v>
          </cell>
          <cell r="AS744">
            <v>0</v>
          </cell>
          <cell r="AT744">
            <v>0</v>
          </cell>
          <cell r="AU744">
            <v>0</v>
          </cell>
          <cell r="AV744">
            <v>0</v>
          </cell>
          <cell r="AW744">
            <v>0</v>
          </cell>
          <cell r="AX744">
            <v>0</v>
          </cell>
          <cell r="AY744">
            <v>0</v>
          </cell>
          <cell r="AZ744">
            <v>0</v>
          </cell>
          <cell r="BA744">
            <v>0</v>
          </cell>
          <cell r="BB744">
            <v>0</v>
          </cell>
          <cell r="BC744">
            <v>0</v>
          </cell>
          <cell r="BD744">
            <v>0</v>
          </cell>
          <cell r="BE744">
            <v>0</v>
          </cell>
          <cell r="BF744">
            <v>0</v>
          </cell>
          <cell r="BG744">
            <v>0</v>
          </cell>
          <cell r="BH744">
            <v>0</v>
          </cell>
          <cell r="BI744">
            <v>0</v>
          </cell>
          <cell r="BJ744">
            <v>0</v>
          </cell>
          <cell r="BK744">
            <v>0</v>
          </cell>
          <cell r="BL744">
            <v>0</v>
          </cell>
          <cell r="BM744">
            <v>0</v>
          </cell>
          <cell r="BN744">
            <v>0</v>
          </cell>
          <cell r="BO744">
            <v>0</v>
          </cell>
          <cell r="BP744">
            <v>0</v>
          </cell>
          <cell r="BQ744">
            <v>0</v>
          </cell>
          <cell r="BR744">
            <v>0</v>
          </cell>
          <cell r="BS744">
            <v>0</v>
          </cell>
          <cell r="BT744">
            <v>0</v>
          </cell>
          <cell r="BU744">
            <v>0</v>
          </cell>
          <cell r="BV744">
            <v>0</v>
          </cell>
          <cell r="BW744">
            <v>0</v>
          </cell>
          <cell r="BX744">
            <v>0</v>
          </cell>
          <cell r="BY744">
            <v>0</v>
          </cell>
          <cell r="BZ744">
            <v>0</v>
          </cell>
          <cell r="CA744">
            <v>0</v>
          </cell>
          <cell r="CB744">
            <v>0</v>
          </cell>
          <cell r="CC744">
            <v>0.05</v>
          </cell>
          <cell r="CD744">
            <v>0</v>
          </cell>
        </row>
        <row r="745">
          <cell r="B745" t="str">
            <v>RCA06</v>
          </cell>
          <cell r="C745" t="str">
            <v>CAP47</v>
          </cell>
          <cell r="D745" t="str">
            <v>De    70  pares</v>
          </cell>
          <cell r="E745" t="str">
            <v>m</v>
          </cell>
          <cell r="F745" t="str">
            <v>NA</v>
          </cell>
          <cell r="G745" t="str">
            <v>NA</v>
          </cell>
          <cell r="H745" t="str">
            <v>NA</v>
          </cell>
          <cell r="I745" t="str">
            <v>NA</v>
          </cell>
          <cell r="J745" t="str">
            <v>NA</v>
          </cell>
          <cell r="K745" t="str">
            <v>NA</v>
          </cell>
          <cell r="L745" t="str">
            <v>NA</v>
          </cell>
          <cell r="M745" t="str">
            <v>NA</v>
          </cell>
          <cell r="N745" t="str">
            <v>NA</v>
          </cell>
          <cell r="O745" t="str">
            <v>NA</v>
          </cell>
          <cell r="P745" t="str">
            <v>NA</v>
          </cell>
          <cell r="Q745" t="str">
            <v>NA</v>
          </cell>
          <cell r="R745" t="str">
            <v>NA</v>
          </cell>
          <cell r="S745" t="str">
            <v>NA</v>
          </cell>
          <cell r="T745" t="str">
            <v>CER002</v>
          </cell>
          <cell r="U745" t="str">
            <v>NA</v>
          </cell>
          <cell r="V745" t="str">
            <v>NA</v>
          </cell>
          <cell r="W745" t="str">
            <v>NA</v>
          </cell>
          <cell r="X745" t="str">
            <v>NA</v>
          </cell>
          <cell r="Y745" t="str">
            <v>CMC012</v>
          </cell>
          <cell r="Z745" t="str">
            <v>NA</v>
          </cell>
          <cell r="AA745" t="str">
            <v>NA</v>
          </cell>
          <cell r="AB745" t="str">
            <v>NA</v>
          </cell>
          <cell r="AC745" t="str">
            <v>NA</v>
          </cell>
          <cell r="AD745">
            <v>1</v>
          </cell>
          <cell r="AE745" t="str">
            <v>NA</v>
          </cell>
          <cell r="AF745" t="str">
            <v>NA</v>
          </cell>
          <cell r="AG745" t="str">
            <v>NA</v>
          </cell>
          <cell r="AH745" t="str">
            <v>NA</v>
          </cell>
          <cell r="AI745">
            <v>12</v>
          </cell>
          <cell r="AJ745">
            <v>12</v>
          </cell>
          <cell r="AO745">
            <v>12226</v>
          </cell>
          <cell r="AP745">
            <v>0</v>
          </cell>
          <cell r="AQ745">
            <v>0</v>
          </cell>
          <cell r="AR745">
            <v>0</v>
          </cell>
          <cell r="AS745">
            <v>0</v>
          </cell>
          <cell r="AT745">
            <v>0</v>
          </cell>
          <cell r="AU745">
            <v>0</v>
          </cell>
          <cell r="AV745">
            <v>0</v>
          </cell>
          <cell r="AW745">
            <v>0</v>
          </cell>
          <cell r="AX745">
            <v>0</v>
          </cell>
          <cell r="AY745">
            <v>0</v>
          </cell>
          <cell r="AZ745">
            <v>0</v>
          </cell>
          <cell r="BA745">
            <v>0</v>
          </cell>
          <cell r="BB745">
            <v>0</v>
          </cell>
          <cell r="BC745">
            <v>0</v>
          </cell>
          <cell r="BD745">
            <v>0</v>
          </cell>
          <cell r="BE745">
            <v>48564</v>
          </cell>
          <cell r="BF745">
            <v>0</v>
          </cell>
          <cell r="BG745">
            <v>0</v>
          </cell>
          <cell r="BH745">
            <v>0</v>
          </cell>
          <cell r="BI745">
            <v>0</v>
          </cell>
          <cell r="BJ745">
            <v>4047</v>
          </cell>
          <cell r="BK745">
            <v>0</v>
          </cell>
          <cell r="BL745">
            <v>0</v>
          </cell>
          <cell r="BM745">
            <v>0</v>
          </cell>
          <cell r="BN745">
            <v>0</v>
          </cell>
          <cell r="BO745">
            <v>4047</v>
          </cell>
          <cell r="BP745">
            <v>98147</v>
          </cell>
          <cell r="BQ745">
            <v>0</v>
          </cell>
          <cell r="BR745">
            <v>0</v>
          </cell>
          <cell r="BS745">
            <v>0</v>
          </cell>
          <cell r="BT745">
            <v>0</v>
          </cell>
          <cell r="BU745">
            <v>8179</v>
          </cell>
          <cell r="BV745">
            <v>0</v>
          </cell>
          <cell r="BW745">
            <v>0</v>
          </cell>
          <cell r="BX745">
            <v>0</v>
          </cell>
          <cell r="BY745">
            <v>0</v>
          </cell>
          <cell r="BZ745">
            <v>8179</v>
          </cell>
          <cell r="CA745">
            <v>4047</v>
          </cell>
          <cell r="CB745">
            <v>12226</v>
          </cell>
          <cell r="CD745">
            <v>12226</v>
          </cell>
        </row>
        <row r="746">
          <cell r="B746" t="str">
            <v>RCC06</v>
          </cell>
          <cell r="C746" t="str">
            <v>CAP47</v>
          </cell>
          <cell r="D746" t="str">
            <v>De    70  pares</v>
          </cell>
          <cell r="E746" t="str">
            <v>m</v>
          </cell>
          <cell r="F746" t="str">
            <v>NA</v>
          </cell>
          <cell r="G746" t="str">
            <v>NA</v>
          </cell>
          <cell r="H746" t="str">
            <v>NA</v>
          </cell>
          <cell r="I746" t="str">
            <v>NA</v>
          </cell>
          <cell r="J746" t="str">
            <v>NA</v>
          </cell>
          <cell r="K746" t="str">
            <v>NA</v>
          </cell>
          <cell r="L746" t="str">
            <v>NA</v>
          </cell>
          <cell r="M746" t="str">
            <v>NA</v>
          </cell>
          <cell r="N746" t="str">
            <v>NA</v>
          </cell>
          <cell r="O746" t="str">
            <v>NA</v>
          </cell>
          <cell r="P746" t="str">
            <v>NA</v>
          </cell>
          <cell r="Q746" t="str">
            <v>NA</v>
          </cell>
          <cell r="R746" t="str">
            <v>NA</v>
          </cell>
          <cell r="S746" t="str">
            <v>NA</v>
          </cell>
          <cell r="T746" t="str">
            <v>CER001</v>
          </cell>
          <cell r="U746" t="str">
            <v>NA</v>
          </cell>
          <cell r="V746" t="str">
            <v>NA</v>
          </cell>
          <cell r="W746" t="str">
            <v>NA</v>
          </cell>
          <cell r="X746" t="str">
            <v>NA</v>
          </cell>
          <cell r="Y746" t="str">
            <v>CMC011</v>
          </cell>
          <cell r="Z746" t="str">
            <v>NA</v>
          </cell>
          <cell r="AA746" t="str">
            <v>NA</v>
          </cell>
          <cell r="AB746" t="str">
            <v>NA</v>
          </cell>
          <cell r="AC746" t="str">
            <v>NA</v>
          </cell>
          <cell r="AD746">
            <v>1</v>
          </cell>
          <cell r="AE746" t="str">
            <v>NA</v>
          </cell>
          <cell r="AF746" t="str">
            <v>NA</v>
          </cell>
          <cell r="AG746" t="str">
            <v>NA</v>
          </cell>
          <cell r="AH746" t="str">
            <v>NA</v>
          </cell>
          <cell r="AI746">
            <v>800</v>
          </cell>
          <cell r="AJ746">
            <v>800</v>
          </cell>
          <cell r="AO746">
            <v>470</v>
          </cell>
          <cell r="AP746">
            <v>0</v>
          </cell>
          <cell r="AQ746">
            <v>0</v>
          </cell>
          <cell r="AR746">
            <v>0</v>
          </cell>
          <cell r="AS746">
            <v>0</v>
          </cell>
          <cell r="AT746">
            <v>0</v>
          </cell>
          <cell r="AU746">
            <v>0</v>
          </cell>
          <cell r="AV746">
            <v>0</v>
          </cell>
          <cell r="AW746">
            <v>0</v>
          </cell>
          <cell r="AX746">
            <v>0</v>
          </cell>
          <cell r="AY746">
            <v>0</v>
          </cell>
          <cell r="AZ746">
            <v>0</v>
          </cell>
          <cell r="BA746">
            <v>0</v>
          </cell>
          <cell r="BB746">
            <v>0</v>
          </cell>
          <cell r="BC746">
            <v>0</v>
          </cell>
          <cell r="BD746">
            <v>0</v>
          </cell>
          <cell r="BE746">
            <v>250716</v>
          </cell>
          <cell r="BF746">
            <v>0</v>
          </cell>
          <cell r="BG746">
            <v>0</v>
          </cell>
          <cell r="BH746">
            <v>0</v>
          </cell>
          <cell r="BI746">
            <v>0</v>
          </cell>
          <cell r="BJ746">
            <v>313</v>
          </cell>
          <cell r="BK746">
            <v>0</v>
          </cell>
          <cell r="BL746">
            <v>0</v>
          </cell>
          <cell r="BM746">
            <v>0</v>
          </cell>
          <cell r="BN746">
            <v>0</v>
          </cell>
          <cell r="BO746">
            <v>313</v>
          </cell>
          <cell r="BP746">
            <v>125868</v>
          </cell>
          <cell r="BQ746">
            <v>0</v>
          </cell>
          <cell r="BR746">
            <v>0</v>
          </cell>
          <cell r="BS746">
            <v>0</v>
          </cell>
          <cell r="BT746">
            <v>0</v>
          </cell>
          <cell r="BU746">
            <v>157</v>
          </cell>
          <cell r="BV746">
            <v>0</v>
          </cell>
          <cell r="BW746">
            <v>0</v>
          </cell>
          <cell r="BX746">
            <v>0</v>
          </cell>
          <cell r="BY746">
            <v>0</v>
          </cell>
          <cell r="BZ746">
            <v>157</v>
          </cell>
          <cell r="CA746">
            <v>313</v>
          </cell>
          <cell r="CB746">
            <v>470</v>
          </cell>
          <cell r="CC746">
            <v>0.05</v>
          </cell>
          <cell r="CD746">
            <v>470</v>
          </cell>
        </row>
        <row r="747">
          <cell r="B747" t="str">
            <v>RCM06</v>
          </cell>
          <cell r="C747" t="str">
            <v>CAP47</v>
          </cell>
          <cell r="D747" t="str">
            <v>De    70  pares</v>
          </cell>
          <cell r="E747" t="str">
            <v>m</v>
          </cell>
          <cell r="F747" t="str">
            <v>NA</v>
          </cell>
          <cell r="G747" t="str">
            <v>NA</v>
          </cell>
          <cell r="H747" t="str">
            <v>NA</v>
          </cell>
          <cell r="I747" t="str">
            <v>NA</v>
          </cell>
          <cell r="J747" t="str">
            <v>NA</v>
          </cell>
          <cell r="K747" t="str">
            <v>NA</v>
          </cell>
          <cell r="L747" t="str">
            <v>NA</v>
          </cell>
          <cell r="M747" t="str">
            <v>NA</v>
          </cell>
          <cell r="N747" t="str">
            <v>NA</v>
          </cell>
          <cell r="O747" t="str">
            <v>NA</v>
          </cell>
          <cell r="P747" t="str">
            <v>NA</v>
          </cell>
          <cell r="Q747" t="str">
            <v>NA</v>
          </cell>
          <cell r="R747" t="str">
            <v>NA</v>
          </cell>
          <cell r="S747" t="str">
            <v>NA</v>
          </cell>
          <cell r="T747" t="str">
            <v>NA</v>
          </cell>
          <cell r="U747" t="str">
            <v>NA</v>
          </cell>
          <cell r="V747" t="str">
            <v>NA</v>
          </cell>
          <cell r="W747" t="str">
            <v>NA</v>
          </cell>
          <cell r="X747" t="str">
            <v>NA</v>
          </cell>
          <cell r="Y747" t="str">
            <v>NA</v>
          </cell>
          <cell r="Z747" t="str">
            <v>NA</v>
          </cell>
          <cell r="AA747" t="str">
            <v>NA</v>
          </cell>
          <cell r="AB747" t="str">
            <v>NA</v>
          </cell>
          <cell r="AC747" t="str">
            <v>NA</v>
          </cell>
          <cell r="AD747" t="str">
            <v>NA</v>
          </cell>
          <cell r="AE747" t="str">
            <v>NA</v>
          </cell>
          <cell r="AF747" t="str">
            <v>NA</v>
          </cell>
          <cell r="AG747" t="str">
            <v>NA</v>
          </cell>
          <cell r="AH747" t="str">
            <v>NA</v>
          </cell>
          <cell r="AI747">
            <v>0</v>
          </cell>
          <cell r="AO747">
            <v>0</v>
          </cell>
          <cell r="AP747">
            <v>0</v>
          </cell>
          <cell r="AQ747">
            <v>0</v>
          </cell>
          <cell r="AR747">
            <v>0</v>
          </cell>
          <cell r="AS747">
            <v>0</v>
          </cell>
          <cell r="AT747">
            <v>0</v>
          </cell>
          <cell r="AU747">
            <v>0</v>
          </cell>
          <cell r="AV747">
            <v>0</v>
          </cell>
          <cell r="AW747">
            <v>0</v>
          </cell>
          <cell r="AX747">
            <v>0</v>
          </cell>
          <cell r="AY747">
            <v>0</v>
          </cell>
          <cell r="AZ747">
            <v>0</v>
          </cell>
          <cell r="BA747">
            <v>0</v>
          </cell>
          <cell r="BB747">
            <v>0</v>
          </cell>
          <cell r="BC747">
            <v>0</v>
          </cell>
          <cell r="BD747">
            <v>0</v>
          </cell>
          <cell r="BE747">
            <v>0</v>
          </cell>
          <cell r="BF747">
            <v>0</v>
          </cell>
          <cell r="BG747">
            <v>0</v>
          </cell>
          <cell r="BH747">
            <v>0</v>
          </cell>
          <cell r="BI747">
            <v>0</v>
          </cell>
          <cell r="BJ747">
            <v>0</v>
          </cell>
          <cell r="BK747">
            <v>0</v>
          </cell>
          <cell r="BL747">
            <v>0</v>
          </cell>
          <cell r="BM747">
            <v>0</v>
          </cell>
          <cell r="BN747">
            <v>0</v>
          </cell>
          <cell r="BO747">
            <v>0</v>
          </cell>
          <cell r="BP747">
            <v>0</v>
          </cell>
          <cell r="BQ747">
            <v>0</v>
          </cell>
          <cell r="BR747">
            <v>0</v>
          </cell>
          <cell r="BS747">
            <v>0</v>
          </cell>
          <cell r="BT747">
            <v>0</v>
          </cell>
          <cell r="BU747">
            <v>0</v>
          </cell>
          <cell r="BV747">
            <v>0</v>
          </cell>
          <cell r="BW747">
            <v>0</v>
          </cell>
          <cell r="BX747">
            <v>0</v>
          </cell>
          <cell r="BY747">
            <v>0</v>
          </cell>
          <cell r="BZ747">
            <v>0</v>
          </cell>
          <cell r="CA747">
            <v>0</v>
          </cell>
          <cell r="CB747">
            <v>0</v>
          </cell>
          <cell r="CC747">
            <v>0.05</v>
          </cell>
          <cell r="CD747">
            <v>0</v>
          </cell>
        </row>
        <row r="748">
          <cell r="B748" t="str">
            <v>RCA07</v>
          </cell>
          <cell r="C748" t="str">
            <v>CAP47</v>
          </cell>
          <cell r="D748" t="str">
            <v>De   100  pares</v>
          </cell>
          <cell r="E748" t="str">
            <v>m</v>
          </cell>
          <cell r="F748" t="str">
            <v>NA</v>
          </cell>
          <cell r="G748" t="str">
            <v>NA</v>
          </cell>
          <cell r="H748" t="str">
            <v>NA</v>
          </cell>
          <cell r="I748" t="str">
            <v>NA</v>
          </cell>
          <cell r="J748" t="str">
            <v>NA</v>
          </cell>
          <cell r="K748" t="str">
            <v>NA</v>
          </cell>
          <cell r="L748" t="str">
            <v>NA</v>
          </cell>
          <cell r="M748" t="str">
            <v>NA</v>
          </cell>
          <cell r="N748" t="str">
            <v>NA</v>
          </cell>
          <cell r="O748" t="str">
            <v>NA</v>
          </cell>
          <cell r="P748" t="str">
            <v>NA</v>
          </cell>
          <cell r="Q748" t="str">
            <v>NA</v>
          </cell>
          <cell r="R748" t="str">
            <v>NA</v>
          </cell>
          <cell r="S748" t="str">
            <v>NA</v>
          </cell>
          <cell r="T748" t="str">
            <v>CER002</v>
          </cell>
          <cell r="U748" t="str">
            <v>NA</v>
          </cell>
          <cell r="V748" t="str">
            <v>NA</v>
          </cell>
          <cell r="W748" t="str">
            <v>NA</v>
          </cell>
          <cell r="X748" t="str">
            <v>NA</v>
          </cell>
          <cell r="Y748" t="str">
            <v>CMC012</v>
          </cell>
          <cell r="Z748" t="str">
            <v>NA</v>
          </cell>
          <cell r="AA748" t="str">
            <v>NA</v>
          </cell>
          <cell r="AB748" t="str">
            <v>NA</v>
          </cell>
          <cell r="AC748" t="str">
            <v>NA</v>
          </cell>
          <cell r="AD748">
            <v>1</v>
          </cell>
          <cell r="AE748" t="str">
            <v>NA</v>
          </cell>
          <cell r="AF748" t="str">
            <v>NA</v>
          </cell>
          <cell r="AG748" t="str">
            <v>NA</v>
          </cell>
          <cell r="AH748" t="str">
            <v>NA</v>
          </cell>
          <cell r="AI748">
            <v>300</v>
          </cell>
          <cell r="AJ748">
            <v>300</v>
          </cell>
          <cell r="AO748">
            <v>489</v>
          </cell>
          <cell r="AP748">
            <v>0</v>
          </cell>
          <cell r="AQ748">
            <v>0</v>
          </cell>
          <cell r="AR748">
            <v>0</v>
          </cell>
          <cell r="AS748">
            <v>0</v>
          </cell>
          <cell r="AT748">
            <v>0</v>
          </cell>
          <cell r="AU748">
            <v>0</v>
          </cell>
          <cell r="AV748">
            <v>0</v>
          </cell>
          <cell r="AW748">
            <v>0</v>
          </cell>
          <cell r="AX748">
            <v>0</v>
          </cell>
          <cell r="AY748">
            <v>0</v>
          </cell>
          <cell r="AZ748">
            <v>0</v>
          </cell>
          <cell r="BA748">
            <v>0</v>
          </cell>
          <cell r="BB748">
            <v>0</v>
          </cell>
          <cell r="BC748">
            <v>0</v>
          </cell>
          <cell r="BD748">
            <v>0</v>
          </cell>
          <cell r="BE748">
            <v>48564</v>
          </cell>
          <cell r="BF748">
            <v>0</v>
          </cell>
          <cell r="BG748">
            <v>0</v>
          </cell>
          <cell r="BH748">
            <v>0</v>
          </cell>
          <cell r="BI748">
            <v>0</v>
          </cell>
          <cell r="BJ748">
            <v>162</v>
          </cell>
          <cell r="BK748">
            <v>0</v>
          </cell>
          <cell r="BL748">
            <v>0</v>
          </cell>
          <cell r="BM748">
            <v>0</v>
          </cell>
          <cell r="BN748">
            <v>0</v>
          </cell>
          <cell r="BO748">
            <v>162</v>
          </cell>
          <cell r="BP748">
            <v>98147</v>
          </cell>
          <cell r="BQ748">
            <v>0</v>
          </cell>
          <cell r="BR748">
            <v>0</v>
          </cell>
          <cell r="BS748">
            <v>0</v>
          </cell>
          <cell r="BT748">
            <v>0</v>
          </cell>
          <cell r="BU748">
            <v>327</v>
          </cell>
          <cell r="BV748">
            <v>0</v>
          </cell>
          <cell r="BW748">
            <v>0</v>
          </cell>
          <cell r="BX748">
            <v>0</v>
          </cell>
          <cell r="BY748">
            <v>0</v>
          </cell>
          <cell r="BZ748">
            <v>327</v>
          </cell>
          <cell r="CA748">
            <v>162</v>
          </cell>
          <cell r="CB748">
            <v>489</v>
          </cell>
          <cell r="CD748">
            <v>489</v>
          </cell>
        </row>
        <row r="749">
          <cell r="B749" t="str">
            <v>RCC07</v>
          </cell>
          <cell r="C749" t="str">
            <v>CAP47</v>
          </cell>
          <cell r="D749" t="str">
            <v>De   100  pares</v>
          </cell>
          <cell r="E749" t="str">
            <v>m</v>
          </cell>
          <cell r="F749" t="str">
            <v>NA</v>
          </cell>
          <cell r="G749" t="str">
            <v>NA</v>
          </cell>
          <cell r="H749" t="str">
            <v>NA</v>
          </cell>
          <cell r="I749" t="str">
            <v>NA</v>
          </cell>
          <cell r="J749" t="str">
            <v>NA</v>
          </cell>
          <cell r="K749" t="str">
            <v>NA</v>
          </cell>
          <cell r="L749" t="str">
            <v>NA</v>
          </cell>
          <cell r="M749" t="str">
            <v>NA</v>
          </cell>
          <cell r="N749" t="str">
            <v>NA</v>
          </cell>
          <cell r="O749" t="str">
            <v>NA</v>
          </cell>
          <cell r="P749" t="str">
            <v>NA</v>
          </cell>
          <cell r="Q749" t="str">
            <v>NA</v>
          </cell>
          <cell r="R749" t="str">
            <v>NA</v>
          </cell>
          <cell r="S749" t="str">
            <v>NA</v>
          </cell>
          <cell r="T749" t="str">
            <v>CER001</v>
          </cell>
          <cell r="U749" t="str">
            <v>NA</v>
          </cell>
          <cell r="V749" t="str">
            <v>NA</v>
          </cell>
          <cell r="W749" t="str">
            <v>NA</v>
          </cell>
          <cell r="X749" t="str">
            <v>NA</v>
          </cell>
          <cell r="Y749" t="str">
            <v>CMC011</v>
          </cell>
          <cell r="Z749" t="str">
            <v>NA</v>
          </cell>
          <cell r="AA749" t="str">
            <v>NA</v>
          </cell>
          <cell r="AB749" t="str">
            <v>NA</v>
          </cell>
          <cell r="AC749" t="str">
            <v>NA</v>
          </cell>
          <cell r="AD749">
            <v>1</v>
          </cell>
          <cell r="AE749" t="str">
            <v>NA</v>
          </cell>
          <cell r="AF749" t="str">
            <v>NA</v>
          </cell>
          <cell r="AG749" t="str">
            <v>NA</v>
          </cell>
          <cell r="AH749" t="str">
            <v>NA</v>
          </cell>
          <cell r="AI749">
            <v>800</v>
          </cell>
          <cell r="AJ749">
            <v>800</v>
          </cell>
          <cell r="AO749">
            <v>470</v>
          </cell>
          <cell r="AP749">
            <v>0</v>
          </cell>
          <cell r="AQ749">
            <v>0</v>
          </cell>
          <cell r="AR749">
            <v>0</v>
          </cell>
          <cell r="AS749">
            <v>0</v>
          </cell>
          <cell r="AT749">
            <v>0</v>
          </cell>
          <cell r="AU749">
            <v>0</v>
          </cell>
          <cell r="AV749">
            <v>0</v>
          </cell>
          <cell r="AW749">
            <v>0</v>
          </cell>
          <cell r="AX749">
            <v>0</v>
          </cell>
          <cell r="AY749">
            <v>0</v>
          </cell>
          <cell r="AZ749">
            <v>0</v>
          </cell>
          <cell r="BA749">
            <v>0</v>
          </cell>
          <cell r="BB749">
            <v>0</v>
          </cell>
          <cell r="BC749">
            <v>0</v>
          </cell>
          <cell r="BD749">
            <v>0</v>
          </cell>
          <cell r="BE749">
            <v>250716</v>
          </cell>
          <cell r="BF749">
            <v>0</v>
          </cell>
          <cell r="BG749">
            <v>0</v>
          </cell>
          <cell r="BH749">
            <v>0</v>
          </cell>
          <cell r="BI749">
            <v>0</v>
          </cell>
          <cell r="BJ749">
            <v>313</v>
          </cell>
          <cell r="BK749">
            <v>0</v>
          </cell>
          <cell r="BL749">
            <v>0</v>
          </cell>
          <cell r="BM749">
            <v>0</v>
          </cell>
          <cell r="BN749">
            <v>0</v>
          </cell>
          <cell r="BO749">
            <v>313</v>
          </cell>
          <cell r="BP749">
            <v>125868</v>
          </cell>
          <cell r="BQ749">
            <v>0</v>
          </cell>
          <cell r="BR749">
            <v>0</v>
          </cell>
          <cell r="BS749">
            <v>0</v>
          </cell>
          <cell r="BT749">
            <v>0</v>
          </cell>
          <cell r="BU749">
            <v>157</v>
          </cell>
          <cell r="BV749">
            <v>0</v>
          </cell>
          <cell r="BW749">
            <v>0</v>
          </cell>
          <cell r="BX749">
            <v>0</v>
          </cell>
          <cell r="BY749">
            <v>0</v>
          </cell>
          <cell r="BZ749">
            <v>157</v>
          </cell>
          <cell r="CA749">
            <v>313</v>
          </cell>
          <cell r="CB749">
            <v>470</v>
          </cell>
          <cell r="CC749">
            <v>0.05</v>
          </cell>
          <cell r="CD749">
            <v>470</v>
          </cell>
        </row>
        <row r="750">
          <cell r="B750" t="str">
            <v>RCM07</v>
          </cell>
          <cell r="C750" t="str">
            <v>CAP47</v>
          </cell>
          <cell r="D750" t="str">
            <v>De   100  pares</v>
          </cell>
          <cell r="E750" t="str">
            <v>m</v>
          </cell>
          <cell r="F750" t="str">
            <v>NA</v>
          </cell>
          <cell r="G750" t="str">
            <v>NA</v>
          </cell>
          <cell r="H750" t="str">
            <v>NA</v>
          </cell>
          <cell r="I750" t="str">
            <v>NA</v>
          </cell>
          <cell r="J750" t="str">
            <v>NA</v>
          </cell>
          <cell r="K750" t="str">
            <v>NA</v>
          </cell>
          <cell r="L750" t="str">
            <v>NA</v>
          </cell>
          <cell r="M750" t="str">
            <v>NA</v>
          </cell>
          <cell r="N750" t="str">
            <v>NA</v>
          </cell>
          <cell r="O750" t="str">
            <v>NA</v>
          </cell>
          <cell r="P750" t="str">
            <v>NA</v>
          </cell>
          <cell r="Q750" t="str">
            <v>NA</v>
          </cell>
          <cell r="R750" t="str">
            <v>NA</v>
          </cell>
          <cell r="S750" t="str">
            <v>NA</v>
          </cell>
          <cell r="T750" t="str">
            <v>NA</v>
          </cell>
          <cell r="U750" t="str">
            <v>NA</v>
          </cell>
          <cell r="V750" t="str">
            <v>NA</v>
          </cell>
          <cell r="W750" t="str">
            <v>NA</v>
          </cell>
          <cell r="X750" t="str">
            <v>NA</v>
          </cell>
          <cell r="Y750" t="str">
            <v>NA</v>
          </cell>
          <cell r="Z750" t="str">
            <v>NA</v>
          </cell>
          <cell r="AA750" t="str">
            <v>NA</v>
          </cell>
          <cell r="AB750" t="str">
            <v>NA</v>
          </cell>
          <cell r="AC750" t="str">
            <v>NA</v>
          </cell>
          <cell r="AD750" t="str">
            <v>NA</v>
          </cell>
          <cell r="AE750" t="str">
            <v>NA</v>
          </cell>
          <cell r="AF750" t="str">
            <v>NA</v>
          </cell>
          <cell r="AG750" t="str">
            <v>NA</v>
          </cell>
          <cell r="AH750" t="str">
            <v>NA</v>
          </cell>
          <cell r="AI750">
            <v>0</v>
          </cell>
          <cell r="AO750">
            <v>0</v>
          </cell>
          <cell r="AP750">
            <v>0</v>
          </cell>
          <cell r="AQ750">
            <v>0</v>
          </cell>
          <cell r="AR750">
            <v>0</v>
          </cell>
          <cell r="AS750">
            <v>0</v>
          </cell>
          <cell r="AT750">
            <v>0</v>
          </cell>
          <cell r="AU750">
            <v>0</v>
          </cell>
          <cell r="AV750">
            <v>0</v>
          </cell>
          <cell r="AW750">
            <v>0</v>
          </cell>
          <cell r="AX750">
            <v>0</v>
          </cell>
          <cell r="AY750">
            <v>0</v>
          </cell>
          <cell r="AZ750">
            <v>0</v>
          </cell>
          <cell r="BA750">
            <v>0</v>
          </cell>
          <cell r="BB750">
            <v>0</v>
          </cell>
          <cell r="BC750">
            <v>0</v>
          </cell>
          <cell r="BD750">
            <v>0</v>
          </cell>
          <cell r="BE750">
            <v>0</v>
          </cell>
          <cell r="BF750">
            <v>0</v>
          </cell>
          <cell r="BG750">
            <v>0</v>
          </cell>
          <cell r="BH750">
            <v>0</v>
          </cell>
          <cell r="BI750">
            <v>0</v>
          </cell>
          <cell r="BJ750">
            <v>0</v>
          </cell>
          <cell r="BK750">
            <v>0</v>
          </cell>
          <cell r="BL750">
            <v>0</v>
          </cell>
          <cell r="BM750">
            <v>0</v>
          </cell>
          <cell r="BN750">
            <v>0</v>
          </cell>
          <cell r="BO750">
            <v>0</v>
          </cell>
          <cell r="BP750">
            <v>0</v>
          </cell>
          <cell r="BQ750">
            <v>0</v>
          </cell>
          <cell r="BR750">
            <v>0</v>
          </cell>
          <cell r="BS750">
            <v>0</v>
          </cell>
          <cell r="BT750">
            <v>0</v>
          </cell>
          <cell r="BU750">
            <v>0</v>
          </cell>
          <cell r="BV750">
            <v>0</v>
          </cell>
          <cell r="BW750">
            <v>0</v>
          </cell>
          <cell r="BX750">
            <v>0</v>
          </cell>
          <cell r="BY750">
            <v>0</v>
          </cell>
          <cell r="BZ750">
            <v>0</v>
          </cell>
          <cell r="CA750">
            <v>0</v>
          </cell>
          <cell r="CB750">
            <v>0</v>
          </cell>
          <cell r="CC750">
            <v>0.05</v>
          </cell>
          <cell r="CD750">
            <v>0</v>
          </cell>
        </row>
        <row r="751">
          <cell r="B751" t="str">
            <v>RCA08</v>
          </cell>
          <cell r="C751" t="str">
            <v>CAP47</v>
          </cell>
          <cell r="D751" t="str">
            <v>De   150  pares</v>
          </cell>
          <cell r="E751" t="str">
            <v>m</v>
          </cell>
          <cell r="F751" t="str">
            <v>NA</v>
          </cell>
          <cell r="G751" t="str">
            <v>NA</v>
          </cell>
          <cell r="H751" t="str">
            <v>NA</v>
          </cell>
          <cell r="I751" t="str">
            <v>NA</v>
          </cell>
          <cell r="J751" t="str">
            <v>NA</v>
          </cell>
          <cell r="K751" t="str">
            <v>NA</v>
          </cell>
          <cell r="L751" t="str">
            <v>NA</v>
          </cell>
          <cell r="M751" t="str">
            <v>NA</v>
          </cell>
          <cell r="N751" t="str">
            <v>NA</v>
          </cell>
          <cell r="O751" t="str">
            <v>NA</v>
          </cell>
          <cell r="P751" t="str">
            <v>NA</v>
          </cell>
          <cell r="Q751" t="str">
            <v>NA</v>
          </cell>
          <cell r="R751" t="str">
            <v>NA</v>
          </cell>
          <cell r="S751" t="str">
            <v>NA</v>
          </cell>
          <cell r="T751" t="str">
            <v>CER002</v>
          </cell>
          <cell r="U751" t="str">
            <v>NA</v>
          </cell>
          <cell r="V751" t="str">
            <v>NA</v>
          </cell>
          <cell r="W751" t="str">
            <v>NA</v>
          </cell>
          <cell r="X751" t="str">
            <v>NA</v>
          </cell>
          <cell r="Y751" t="str">
            <v>CMC012</v>
          </cell>
          <cell r="Z751" t="str">
            <v>NA</v>
          </cell>
          <cell r="AA751" t="str">
            <v>NA</v>
          </cell>
          <cell r="AB751" t="str">
            <v>NA</v>
          </cell>
          <cell r="AC751" t="str">
            <v>NA</v>
          </cell>
          <cell r="AD751">
            <v>1</v>
          </cell>
          <cell r="AE751" t="str">
            <v>NA</v>
          </cell>
          <cell r="AF751" t="str">
            <v>NA</v>
          </cell>
          <cell r="AG751" t="str">
            <v>NA</v>
          </cell>
          <cell r="AH751" t="str">
            <v>NA</v>
          </cell>
          <cell r="AI751">
            <v>275</v>
          </cell>
          <cell r="AJ751">
            <v>275</v>
          </cell>
          <cell r="AO751">
            <v>534</v>
          </cell>
          <cell r="AP751">
            <v>0</v>
          </cell>
          <cell r="AQ751">
            <v>0</v>
          </cell>
          <cell r="AR751">
            <v>0</v>
          </cell>
          <cell r="AS751">
            <v>0</v>
          </cell>
          <cell r="AT751">
            <v>0</v>
          </cell>
          <cell r="AU751">
            <v>0</v>
          </cell>
          <cell r="AV751">
            <v>0</v>
          </cell>
          <cell r="AW751">
            <v>0</v>
          </cell>
          <cell r="AX751">
            <v>0</v>
          </cell>
          <cell r="AY751">
            <v>0</v>
          </cell>
          <cell r="AZ751">
            <v>0</v>
          </cell>
          <cell r="BA751">
            <v>0</v>
          </cell>
          <cell r="BB751">
            <v>0</v>
          </cell>
          <cell r="BC751">
            <v>0</v>
          </cell>
          <cell r="BD751">
            <v>0</v>
          </cell>
          <cell r="BE751">
            <v>48564</v>
          </cell>
          <cell r="BF751">
            <v>0</v>
          </cell>
          <cell r="BG751">
            <v>0</v>
          </cell>
          <cell r="BH751">
            <v>0</v>
          </cell>
          <cell r="BI751">
            <v>0</v>
          </cell>
          <cell r="BJ751">
            <v>177</v>
          </cell>
          <cell r="BK751">
            <v>0</v>
          </cell>
          <cell r="BL751">
            <v>0</v>
          </cell>
          <cell r="BM751">
            <v>0</v>
          </cell>
          <cell r="BN751">
            <v>0</v>
          </cell>
          <cell r="BO751">
            <v>177</v>
          </cell>
          <cell r="BP751">
            <v>98147</v>
          </cell>
          <cell r="BQ751">
            <v>0</v>
          </cell>
          <cell r="BR751">
            <v>0</v>
          </cell>
          <cell r="BS751">
            <v>0</v>
          </cell>
          <cell r="BT751">
            <v>0</v>
          </cell>
          <cell r="BU751">
            <v>357</v>
          </cell>
          <cell r="BV751">
            <v>0</v>
          </cell>
          <cell r="BW751">
            <v>0</v>
          </cell>
          <cell r="BX751">
            <v>0</v>
          </cell>
          <cell r="BY751">
            <v>0</v>
          </cell>
          <cell r="BZ751">
            <v>357</v>
          </cell>
          <cell r="CA751">
            <v>177</v>
          </cell>
          <cell r="CB751">
            <v>534</v>
          </cell>
          <cell r="CC751">
            <v>0.05</v>
          </cell>
          <cell r="CD751">
            <v>534</v>
          </cell>
        </row>
        <row r="752">
          <cell r="B752" t="str">
            <v>RCC08</v>
          </cell>
          <cell r="C752" t="str">
            <v>CAP47</v>
          </cell>
          <cell r="D752" t="str">
            <v>De   150  pares</v>
          </cell>
          <cell r="E752" t="str">
            <v>m</v>
          </cell>
          <cell r="F752" t="str">
            <v>NA</v>
          </cell>
          <cell r="G752" t="str">
            <v>NA</v>
          </cell>
          <cell r="H752" t="str">
            <v>NA</v>
          </cell>
          <cell r="I752" t="str">
            <v>NA</v>
          </cell>
          <cell r="J752" t="str">
            <v>NA</v>
          </cell>
          <cell r="K752" t="str">
            <v>NA</v>
          </cell>
          <cell r="L752" t="str">
            <v>NA</v>
          </cell>
          <cell r="M752" t="str">
            <v>NA</v>
          </cell>
          <cell r="N752" t="str">
            <v>NA</v>
          </cell>
          <cell r="O752" t="str">
            <v>NA</v>
          </cell>
          <cell r="P752" t="str">
            <v>NA</v>
          </cell>
          <cell r="Q752" t="str">
            <v>NA</v>
          </cell>
          <cell r="R752" t="str">
            <v>NA</v>
          </cell>
          <cell r="S752" t="str">
            <v>NA</v>
          </cell>
          <cell r="T752" t="str">
            <v>CER001</v>
          </cell>
          <cell r="U752" t="str">
            <v>NA</v>
          </cell>
          <cell r="V752" t="str">
            <v>NA</v>
          </cell>
          <cell r="W752" t="str">
            <v>NA</v>
          </cell>
          <cell r="X752" t="str">
            <v>NA</v>
          </cell>
          <cell r="Y752" t="str">
            <v>CMC011</v>
          </cell>
          <cell r="Z752" t="str">
            <v>NA</v>
          </cell>
          <cell r="AA752" t="str">
            <v>NA</v>
          </cell>
          <cell r="AB752" t="str">
            <v>NA</v>
          </cell>
          <cell r="AC752" t="str">
            <v>NA</v>
          </cell>
          <cell r="AD752">
            <v>1</v>
          </cell>
          <cell r="AE752" t="str">
            <v>NA</v>
          </cell>
          <cell r="AF752" t="str">
            <v>NA</v>
          </cell>
          <cell r="AG752" t="str">
            <v>NA</v>
          </cell>
          <cell r="AH752" t="str">
            <v>NA</v>
          </cell>
          <cell r="AI752">
            <v>775</v>
          </cell>
          <cell r="AJ752">
            <v>775</v>
          </cell>
          <cell r="AO752">
            <v>486</v>
          </cell>
          <cell r="AP752">
            <v>0</v>
          </cell>
          <cell r="AQ752">
            <v>0</v>
          </cell>
          <cell r="AR752">
            <v>0</v>
          </cell>
          <cell r="AS752">
            <v>0</v>
          </cell>
          <cell r="AT752">
            <v>0</v>
          </cell>
          <cell r="AU752">
            <v>0</v>
          </cell>
          <cell r="AV752">
            <v>0</v>
          </cell>
          <cell r="AW752">
            <v>0</v>
          </cell>
          <cell r="AX752">
            <v>0</v>
          </cell>
          <cell r="AY752">
            <v>0</v>
          </cell>
          <cell r="AZ752">
            <v>0</v>
          </cell>
          <cell r="BA752">
            <v>0</v>
          </cell>
          <cell r="BB752">
            <v>0</v>
          </cell>
          <cell r="BC752">
            <v>0</v>
          </cell>
          <cell r="BD752">
            <v>0</v>
          </cell>
          <cell r="BE752">
            <v>250716</v>
          </cell>
          <cell r="BF752">
            <v>0</v>
          </cell>
          <cell r="BG752">
            <v>0</v>
          </cell>
          <cell r="BH752">
            <v>0</v>
          </cell>
          <cell r="BI752">
            <v>0</v>
          </cell>
          <cell r="BJ752">
            <v>324</v>
          </cell>
          <cell r="BK752">
            <v>0</v>
          </cell>
          <cell r="BL752">
            <v>0</v>
          </cell>
          <cell r="BM752">
            <v>0</v>
          </cell>
          <cell r="BN752">
            <v>0</v>
          </cell>
          <cell r="BO752">
            <v>324</v>
          </cell>
          <cell r="BP752">
            <v>125868</v>
          </cell>
          <cell r="BQ752">
            <v>0</v>
          </cell>
          <cell r="BR752">
            <v>0</v>
          </cell>
          <cell r="BS752">
            <v>0</v>
          </cell>
          <cell r="BT752">
            <v>0</v>
          </cell>
          <cell r="BU752">
            <v>162</v>
          </cell>
          <cell r="BV752">
            <v>0</v>
          </cell>
          <cell r="BW752">
            <v>0</v>
          </cell>
          <cell r="BX752">
            <v>0</v>
          </cell>
          <cell r="BY752">
            <v>0</v>
          </cell>
          <cell r="BZ752">
            <v>162</v>
          </cell>
          <cell r="CA752">
            <v>324</v>
          </cell>
          <cell r="CB752">
            <v>486</v>
          </cell>
          <cell r="CC752">
            <v>0.05</v>
          </cell>
          <cell r="CD752">
            <v>486</v>
          </cell>
        </row>
        <row r="753">
          <cell r="B753" t="str">
            <v>RCC09</v>
          </cell>
          <cell r="C753" t="str">
            <v>CAP47</v>
          </cell>
          <cell r="D753" t="str">
            <v>De   200  pares</v>
          </cell>
          <cell r="E753" t="str">
            <v>m</v>
          </cell>
          <cell r="F753" t="str">
            <v>NA</v>
          </cell>
          <cell r="G753" t="str">
            <v>NA</v>
          </cell>
          <cell r="H753" t="str">
            <v>NA</v>
          </cell>
          <cell r="I753" t="str">
            <v>NA</v>
          </cell>
          <cell r="J753" t="str">
            <v>NA</v>
          </cell>
          <cell r="K753" t="str">
            <v>NA</v>
          </cell>
          <cell r="L753" t="str">
            <v>NA</v>
          </cell>
          <cell r="M753" t="str">
            <v>NA</v>
          </cell>
          <cell r="N753" t="str">
            <v>NA</v>
          </cell>
          <cell r="O753" t="str">
            <v>NA</v>
          </cell>
          <cell r="P753" t="str">
            <v>NA</v>
          </cell>
          <cell r="Q753" t="str">
            <v>NA</v>
          </cell>
          <cell r="R753" t="str">
            <v>NA</v>
          </cell>
          <cell r="S753" t="str">
            <v>NA</v>
          </cell>
          <cell r="T753" t="str">
            <v>CER001</v>
          </cell>
          <cell r="U753" t="str">
            <v>NA</v>
          </cell>
          <cell r="V753" t="str">
            <v>NA</v>
          </cell>
          <cell r="W753" t="str">
            <v>NA</v>
          </cell>
          <cell r="X753" t="str">
            <v>NA</v>
          </cell>
          <cell r="Y753" t="str">
            <v>CMC011</v>
          </cell>
          <cell r="Z753" t="str">
            <v>NA</v>
          </cell>
          <cell r="AA753" t="str">
            <v>NA</v>
          </cell>
          <cell r="AB753" t="str">
            <v>NA</v>
          </cell>
          <cell r="AC753" t="str">
            <v>NA</v>
          </cell>
          <cell r="AD753">
            <v>1</v>
          </cell>
          <cell r="AE753" t="str">
            <v>NA</v>
          </cell>
          <cell r="AF753" t="str">
            <v>NA</v>
          </cell>
          <cell r="AG753" t="str">
            <v>NA</v>
          </cell>
          <cell r="AH753" t="str">
            <v>NA</v>
          </cell>
          <cell r="AI753">
            <v>775</v>
          </cell>
          <cell r="AJ753">
            <v>775</v>
          </cell>
          <cell r="AO753">
            <v>486</v>
          </cell>
          <cell r="AP753">
            <v>0</v>
          </cell>
          <cell r="AQ753">
            <v>0</v>
          </cell>
          <cell r="AR753">
            <v>0</v>
          </cell>
          <cell r="AS753">
            <v>0</v>
          </cell>
          <cell r="AT753">
            <v>0</v>
          </cell>
          <cell r="AU753">
            <v>0</v>
          </cell>
          <cell r="AV753">
            <v>0</v>
          </cell>
          <cell r="AW753">
            <v>0</v>
          </cell>
          <cell r="AX753">
            <v>0</v>
          </cell>
          <cell r="AY753">
            <v>0</v>
          </cell>
          <cell r="AZ753">
            <v>0</v>
          </cell>
          <cell r="BA753">
            <v>0</v>
          </cell>
          <cell r="BB753">
            <v>0</v>
          </cell>
          <cell r="BC753">
            <v>0</v>
          </cell>
          <cell r="BD753">
            <v>0</v>
          </cell>
          <cell r="BE753">
            <v>250716</v>
          </cell>
          <cell r="BF753">
            <v>0</v>
          </cell>
          <cell r="BG753">
            <v>0</v>
          </cell>
          <cell r="BH753">
            <v>0</v>
          </cell>
          <cell r="BI753">
            <v>0</v>
          </cell>
          <cell r="BJ753">
            <v>324</v>
          </cell>
          <cell r="BK753">
            <v>0</v>
          </cell>
          <cell r="BL753">
            <v>0</v>
          </cell>
          <cell r="BM753">
            <v>0</v>
          </cell>
          <cell r="BN753">
            <v>0</v>
          </cell>
          <cell r="BO753">
            <v>324</v>
          </cell>
          <cell r="BP753">
            <v>125868</v>
          </cell>
          <cell r="BQ753">
            <v>0</v>
          </cell>
          <cell r="BR753">
            <v>0</v>
          </cell>
          <cell r="BS753">
            <v>0</v>
          </cell>
          <cell r="BT753">
            <v>0</v>
          </cell>
          <cell r="BU753">
            <v>162</v>
          </cell>
          <cell r="BV753">
            <v>0</v>
          </cell>
          <cell r="BW753">
            <v>0</v>
          </cell>
          <cell r="BX753">
            <v>0</v>
          </cell>
          <cell r="BY753">
            <v>0</v>
          </cell>
          <cell r="BZ753">
            <v>162</v>
          </cell>
          <cell r="CA753">
            <v>324</v>
          </cell>
          <cell r="CB753">
            <v>486</v>
          </cell>
          <cell r="CC753">
            <v>0.05</v>
          </cell>
          <cell r="CD753">
            <v>486</v>
          </cell>
        </row>
        <row r="754">
          <cell r="B754" t="str">
            <v>RCM09</v>
          </cell>
          <cell r="C754" t="str">
            <v>CAP47</v>
          </cell>
          <cell r="D754" t="str">
            <v>De   200  pares</v>
          </cell>
          <cell r="E754" t="str">
            <v>m</v>
          </cell>
          <cell r="F754" t="str">
            <v>NA</v>
          </cell>
          <cell r="G754" t="str">
            <v>NA</v>
          </cell>
          <cell r="H754" t="str">
            <v>NA</v>
          </cell>
          <cell r="I754" t="str">
            <v>NA</v>
          </cell>
          <cell r="J754" t="str">
            <v>NA</v>
          </cell>
          <cell r="K754" t="str">
            <v>NA</v>
          </cell>
          <cell r="L754" t="str">
            <v>NA</v>
          </cell>
          <cell r="M754" t="str">
            <v>NA</v>
          </cell>
          <cell r="N754" t="str">
            <v>NA</v>
          </cell>
          <cell r="O754" t="str">
            <v>NA</v>
          </cell>
          <cell r="P754" t="str">
            <v>NA</v>
          </cell>
          <cell r="Q754" t="str">
            <v>NA</v>
          </cell>
          <cell r="R754" t="str">
            <v>NA</v>
          </cell>
          <cell r="S754" t="str">
            <v>NA</v>
          </cell>
          <cell r="T754" t="str">
            <v>NA</v>
          </cell>
          <cell r="U754" t="str">
            <v>NA</v>
          </cell>
          <cell r="V754" t="str">
            <v>NA</v>
          </cell>
          <cell r="W754" t="str">
            <v>NA</v>
          </cell>
          <cell r="X754" t="str">
            <v>NA</v>
          </cell>
          <cell r="Y754" t="str">
            <v>NA</v>
          </cell>
          <cell r="Z754" t="str">
            <v>NA</v>
          </cell>
          <cell r="AA754" t="str">
            <v>NA</v>
          </cell>
          <cell r="AB754" t="str">
            <v>NA</v>
          </cell>
          <cell r="AC754" t="str">
            <v>NA</v>
          </cell>
          <cell r="AD754" t="str">
            <v>NA</v>
          </cell>
          <cell r="AE754" t="str">
            <v>NA</v>
          </cell>
          <cell r="AF754" t="str">
            <v>NA</v>
          </cell>
          <cell r="AG754" t="str">
            <v>NA</v>
          </cell>
          <cell r="AH754" t="str">
            <v>NA</v>
          </cell>
          <cell r="AI754">
            <v>0</v>
          </cell>
          <cell r="AO754">
            <v>0</v>
          </cell>
          <cell r="AP754">
            <v>0</v>
          </cell>
          <cell r="AQ754">
            <v>0</v>
          </cell>
          <cell r="AR754">
            <v>0</v>
          </cell>
          <cell r="AS754">
            <v>0</v>
          </cell>
          <cell r="AT754">
            <v>0</v>
          </cell>
          <cell r="AU754">
            <v>0</v>
          </cell>
          <cell r="AV754">
            <v>0</v>
          </cell>
          <cell r="AW754">
            <v>0</v>
          </cell>
          <cell r="AX754">
            <v>0</v>
          </cell>
          <cell r="AY754">
            <v>0</v>
          </cell>
          <cell r="AZ754">
            <v>0</v>
          </cell>
          <cell r="BA754">
            <v>0</v>
          </cell>
          <cell r="BB754">
            <v>0</v>
          </cell>
          <cell r="BC754">
            <v>0</v>
          </cell>
          <cell r="BD754">
            <v>0</v>
          </cell>
          <cell r="BE754">
            <v>0</v>
          </cell>
          <cell r="BF754">
            <v>0</v>
          </cell>
          <cell r="BG754">
            <v>0</v>
          </cell>
          <cell r="BH754">
            <v>0</v>
          </cell>
          <cell r="BI754">
            <v>0</v>
          </cell>
          <cell r="BJ754">
            <v>0</v>
          </cell>
          <cell r="BK754">
            <v>0</v>
          </cell>
          <cell r="BL754">
            <v>0</v>
          </cell>
          <cell r="BM754">
            <v>0</v>
          </cell>
          <cell r="BN754">
            <v>0</v>
          </cell>
          <cell r="BO754">
            <v>0</v>
          </cell>
          <cell r="BP754">
            <v>0</v>
          </cell>
          <cell r="BQ754">
            <v>0</v>
          </cell>
          <cell r="BR754">
            <v>0</v>
          </cell>
          <cell r="BS754">
            <v>0</v>
          </cell>
          <cell r="BT754">
            <v>0</v>
          </cell>
          <cell r="BU754">
            <v>0</v>
          </cell>
          <cell r="BV754">
            <v>0</v>
          </cell>
          <cell r="BW754">
            <v>0</v>
          </cell>
          <cell r="BX754">
            <v>0</v>
          </cell>
          <cell r="BY754">
            <v>0</v>
          </cell>
          <cell r="BZ754">
            <v>0</v>
          </cell>
          <cell r="CA754">
            <v>0</v>
          </cell>
          <cell r="CB754">
            <v>0</v>
          </cell>
          <cell r="CC754">
            <v>0.05</v>
          </cell>
          <cell r="CD754">
            <v>0</v>
          </cell>
        </row>
        <row r="755">
          <cell r="B755" t="str">
            <v>RCA09</v>
          </cell>
          <cell r="C755" t="str">
            <v>CAP47</v>
          </cell>
          <cell r="D755" t="str">
            <v>De   300  pares</v>
          </cell>
          <cell r="E755" t="str">
            <v>m</v>
          </cell>
          <cell r="F755" t="str">
            <v>NA</v>
          </cell>
          <cell r="G755" t="str">
            <v>NA</v>
          </cell>
          <cell r="H755" t="str">
            <v>NA</v>
          </cell>
          <cell r="I755" t="str">
            <v>NA</v>
          </cell>
          <cell r="J755" t="str">
            <v>NA</v>
          </cell>
          <cell r="K755" t="str">
            <v>NA</v>
          </cell>
          <cell r="L755" t="str">
            <v>NA</v>
          </cell>
          <cell r="M755" t="str">
            <v>NA</v>
          </cell>
          <cell r="N755" t="str">
            <v>NA</v>
          </cell>
          <cell r="O755" t="str">
            <v>NA</v>
          </cell>
          <cell r="P755" t="str">
            <v>NA</v>
          </cell>
          <cell r="Q755" t="str">
            <v>NA</v>
          </cell>
          <cell r="R755" t="str">
            <v>NA</v>
          </cell>
          <cell r="S755" t="str">
            <v>NA</v>
          </cell>
          <cell r="T755" t="str">
            <v>NA</v>
          </cell>
          <cell r="U755" t="str">
            <v>NA</v>
          </cell>
          <cell r="V755" t="str">
            <v>NA</v>
          </cell>
          <cell r="W755" t="str">
            <v>NA</v>
          </cell>
          <cell r="X755" t="str">
            <v>NA</v>
          </cell>
          <cell r="Y755" t="str">
            <v>CMC012</v>
          </cell>
          <cell r="Z755" t="str">
            <v>NA</v>
          </cell>
          <cell r="AA755" t="str">
            <v>NA</v>
          </cell>
          <cell r="AB755" t="str">
            <v>NA</v>
          </cell>
          <cell r="AC755" t="str">
            <v>NA</v>
          </cell>
          <cell r="AD755">
            <v>1</v>
          </cell>
          <cell r="AE755" t="str">
            <v>NA</v>
          </cell>
          <cell r="AF755" t="str">
            <v>NA</v>
          </cell>
          <cell r="AG755" t="str">
            <v>NA</v>
          </cell>
          <cell r="AH755" t="str">
            <v>NA</v>
          </cell>
          <cell r="AI755">
            <v>200</v>
          </cell>
          <cell r="AJ755">
            <v>200</v>
          </cell>
          <cell r="AO755">
            <v>491</v>
          </cell>
          <cell r="AP755">
            <v>0</v>
          </cell>
          <cell r="AQ755">
            <v>0</v>
          </cell>
          <cell r="AR755">
            <v>0</v>
          </cell>
          <cell r="AS755">
            <v>0</v>
          </cell>
          <cell r="AT755">
            <v>0</v>
          </cell>
          <cell r="AU755">
            <v>0</v>
          </cell>
          <cell r="AV755">
            <v>0</v>
          </cell>
          <cell r="AW755">
            <v>0</v>
          </cell>
          <cell r="AX755">
            <v>0</v>
          </cell>
          <cell r="AY755">
            <v>0</v>
          </cell>
          <cell r="AZ755">
            <v>0</v>
          </cell>
          <cell r="BA755">
            <v>0</v>
          </cell>
          <cell r="BB755">
            <v>0</v>
          </cell>
          <cell r="BC755">
            <v>0</v>
          </cell>
          <cell r="BD755">
            <v>0</v>
          </cell>
          <cell r="BE755">
            <v>0</v>
          </cell>
          <cell r="BF755">
            <v>0</v>
          </cell>
          <cell r="BG755">
            <v>0</v>
          </cell>
          <cell r="BH755">
            <v>0</v>
          </cell>
          <cell r="BI755">
            <v>0</v>
          </cell>
          <cell r="BJ755">
            <v>0</v>
          </cell>
          <cell r="BK755">
            <v>0</v>
          </cell>
          <cell r="BL755">
            <v>0</v>
          </cell>
          <cell r="BM755">
            <v>0</v>
          </cell>
          <cell r="BN755">
            <v>0</v>
          </cell>
          <cell r="BO755">
            <v>0</v>
          </cell>
          <cell r="BP755">
            <v>98147</v>
          </cell>
          <cell r="BQ755">
            <v>0</v>
          </cell>
          <cell r="BR755">
            <v>0</v>
          </cell>
          <cell r="BS755">
            <v>0</v>
          </cell>
          <cell r="BT755">
            <v>0</v>
          </cell>
          <cell r="BU755">
            <v>491</v>
          </cell>
          <cell r="BV755">
            <v>0</v>
          </cell>
          <cell r="BW755">
            <v>0</v>
          </cell>
          <cell r="BX755">
            <v>0</v>
          </cell>
          <cell r="BY755">
            <v>0</v>
          </cell>
          <cell r="BZ755">
            <v>491</v>
          </cell>
          <cell r="CA755">
            <v>0</v>
          </cell>
          <cell r="CB755">
            <v>491</v>
          </cell>
          <cell r="CC755">
            <v>0.05</v>
          </cell>
          <cell r="CD755">
            <v>491</v>
          </cell>
        </row>
        <row r="756">
          <cell r="B756" t="str">
            <v>RCC10</v>
          </cell>
          <cell r="C756" t="str">
            <v>CAP47</v>
          </cell>
          <cell r="D756" t="str">
            <v>De   300  pares</v>
          </cell>
          <cell r="E756" t="str">
            <v>m</v>
          </cell>
          <cell r="F756" t="str">
            <v>NA</v>
          </cell>
          <cell r="G756" t="str">
            <v>NA</v>
          </cell>
          <cell r="H756" t="str">
            <v>NA</v>
          </cell>
          <cell r="I756" t="str">
            <v>NA</v>
          </cell>
          <cell r="J756" t="str">
            <v>NA</v>
          </cell>
          <cell r="K756" t="str">
            <v>NA</v>
          </cell>
          <cell r="L756" t="str">
            <v>NA</v>
          </cell>
          <cell r="M756" t="str">
            <v>NA</v>
          </cell>
          <cell r="N756" t="str">
            <v>NA</v>
          </cell>
          <cell r="O756" t="str">
            <v>NA</v>
          </cell>
          <cell r="P756" t="str">
            <v>NA</v>
          </cell>
          <cell r="Q756" t="str">
            <v>NA</v>
          </cell>
          <cell r="R756" t="str">
            <v>NA</v>
          </cell>
          <cell r="S756" t="str">
            <v>NA</v>
          </cell>
          <cell r="T756" t="str">
            <v>CER001</v>
          </cell>
          <cell r="U756" t="str">
            <v>NA</v>
          </cell>
          <cell r="V756" t="str">
            <v>NA</v>
          </cell>
          <cell r="W756" t="str">
            <v>NA</v>
          </cell>
          <cell r="X756" t="str">
            <v>NA</v>
          </cell>
          <cell r="Y756" t="str">
            <v>CMC011</v>
          </cell>
          <cell r="Z756" t="str">
            <v>NA</v>
          </cell>
          <cell r="AA756" t="str">
            <v>NA</v>
          </cell>
          <cell r="AB756" t="str">
            <v>NA</v>
          </cell>
          <cell r="AC756" t="str">
            <v>NA</v>
          </cell>
          <cell r="AD756">
            <v>1</v>
          </cell>
          <cell r="AE756" t="str">
            <v>NA</v>
          </cell>
          <cell r="AF756" t="str">
            <v>NA</v>
          </cell>
          <cell r="AG756" t="str">
            <v>NA</v>
          </cell>
          <cell r="AH756" t="str">
            <v>NA</v>
          </cell>
          <cell r="AI756">
            <v>525</v>
          </cell>
          <cell r="AJ756">
            <v>525</v>
          </cell>
          <cell r="AO756">
            <v>718</v>
          </cell>
          <cell r="AP756">
            <v>0</v>
          </cell>
          <cell r="AQ756">
            <v>0</v>
          </cell>
          <cell r="AR756">
            <v>0</v>
          </cell>
          <cell r="AS756">
            <v>0</v>
          </cell>
          <cell r="AT756">
            <v>0</v>
          </cell>
          <cell r="AU756">
            <v>0</v>
          </cell>
          <cell r="AV756">
            <v>0</v>
          </cell>
          <cell r="AW756">
            <v>0</v>
          </cell>
          <cell r="AX756">
            <v>0</v>
          </cell>
          <cell r="AY756">
            <v>0</v>
          </cell>
          <cell r="AZ756">
            <v>0</v>
          </cell>
          <cell r="BA756">
            <v>0</v>
          </cell>
          <cell r="BB756">
            <v>0</v>
          </cell>
          <cell r="BC756">
            <v>0</v>
          </cell>
          <cell r="BD756">
            <v>0</v>
          </cell>
          <cell r="BE756">
            <v>250716</v>
          </cell>
          <cell r="BF756">
            <v>0</v>
          </cell>
          <cell r="BG756">
            <v>0</v>
          </cell>
          <cell r="BH756">
            <v>0</v>
          </cell>
          <cell r="BI756">
            <v>0</v>
          </cell>
          <cell r="BJ756">
            <v>478</v>
          </cell>
          <cell r="BK756">
            <v>0</v>
          </cell>
          <cell r="BL756">
            <v>0</v>
          </cell>
          <cell r="BM756">
            <v>0</v>
          </cell>
          <cell r="BN756">
            <v>0</v>
          </cell>
          <cell r="BO756">
            <v>478</v>
          </cell>
          <cell r="BP756">
            <v>125868</v>
          </cell>
          <cell r="BQ756">
            <v>0</v>
          </cell>
          <cell r="BR756">
            <v>0</v>
          </cell>
          <cell r="BS756">
            <v>0</v>
          </cell>
          <cell r="BT756">
            <v>0</v>
          </cell>
          <cell r="BU756">
            <v>240</v>
          </cell>
          <cell r="BV756">
            <v>0</v>
          </cell>
          <cell r="BW756">
            <v>0</v>
          </cell>
          <cell r="BX756">
            <v>0</v>
          </cell>
          <cell r="BY756">
            <v>0</v>
          </cell>
          <cell r="BZ756">
            <v>240</v>
          </cell>
          <cell r="CA756">
            <v>478</v>
          </cell>
          <cell r="CB756">
            <v>718</v>
          </cell>
          <cell r="CC756">
            <v>0.05</v>
          </cell>
          <cell r="CD756">
            <v>718</v>
          </cell>
        </row>
        <row r="757">
          <cell r="B757" t="str">
            <v>RCC11</v>
          </cell>
          <cell r="C757" t="str">
            <v>CAP47</v>
          </cell>
          <cell r="D757" t="str">
            <v>De   400  pares</v>
          </cell>
          <cell r="E757" t="str">
            <v>m</v>
          </cell>
          <cell r="F757" t="str">
            <v>NA</v>
          </cell>
          <cell r="G757" t="str">
            <v>NA</v>
          </cell>
          <cell r="H757" t="str">
            <v>NA</v>
          </cell>
          <cell r="I757" t="str">
            <v>NA</v>
          </cell>
          <cell r="J757" t="str">
            <v>NA</v>
          </cell>
          <cell r="K757" t="str">
            <v>NA</v>
          </cell>
          <cell r="L757" t="str">
            <v>NA</v>
          </cell>
          <cell r="M757" t="str">
            <v>NA</v>
          </cell>
          <cell r="N757" t="str">
            <v>NA</v>
          </cell>
          <cell r="O757" t="str">
            <v>NA</v>
          </cell>
          <cell r="P757" t="str">
            <v>NA</v>
          </cell>
          <cell r="Q757" t="str">
            <v>NA</v>
          </cell>
          <cell r="R757" t="str">
            <v>NA</v>
          </cell>
          <cell r="S757" t="str">
            <v>NA</v>
          </cell>
          <cell r="T757" t="str">
            <v>CER001</v>
          </cell>
          <cell r="U757" t="str">
            <v>NA</v>
          </cell>
          <cell r="V757" t="str">
            <v>NA</v>
          </cell>
          <cell r="W757" t="str">
            <v>NA</v>
          </cell>
          <cell r="X757" t="str">
            <v>NA</v>
          </cell>
          <cell r="Y757" t="str">
            <v>CMC011</v>
          </cell>
          <cell r="Z757" t="str">
            <v>NA</v>
          </cell>
          <cell r="AA757" t="str">
            <v>NA</v>
          </cell>
          <cell r="AB757" t="str">
            <v>NA</v>
          </cell>
          <cell r="AC757" t="str">
            <v>NA</v>
          </cell>
          <cell r="AD757">
            <v>1</v>
          </cell>
          <cell r="AE757" t="str">
            <v>NA</v>
          </cell>
          <cell r="AF757" t="str">
            <v>NA</v>
          </cell>
          <cell r="AG757" t="str">
            <v>NA</v>
          </cell>
          <cell r="AH757" t="str">
            <v>NA</v>
          </cell>
          <cell r="AI757">
            <v>525</v>
          </cell>
          <cell r="AJ757">
            <v>525</v>
          </cell>
          <cell r="AO757">
            <v>718</v>
          </cell>
          <cell r="AP757">
            <v>0</v>
          </cell>
          <cell r="AQ757">
            <v>0</v>
          </cell>
          <cell r="AR757">
            <v>0</v>
          </cell>
          <cell r="AS757">
            <v>0</v>
          </cell>
          <cell r="AT757">
            <v>0</v>
          </cell>
          <cell r="AU757">
            <v>0</v>
          </cell>
          <cell r="AV757">
            <v>0</v>
          </cell>
          <cell r="AW757">
            <v>0</v>
          </cell>
          <cell r="AX757">
            <v>0</v>
          </cell>
          <cell r="AY757">
            <v>0</v>
          </cell>
          <cell r="AZ757">
            <v>0</v>
          </cell>
          <cell r="BA757">
            <v>0</v>
          </cell>
          <cell r="BB757">
            <v>0</v>
          </cell>
          <cell r="BC757">
            <v>0</v>
          </cell>
          <cell r="BD757">
            <v>0</v>
          </cell>
          <cell r="BE757">
            <v>250716</v>
          </cell>
          <cell r="BF757">
            <v>0</v>
          </cell>
          <cell r="BG757">
            <v>0</v>
          </cell>
          <cell r="BH757">
            <v>0</v>
          </cell>
          <cell r="BI757">
            <v>0</v>
          </cell>
          <cell r="BJ757">
            <v>478</v>
          </cell>
          <cell r="BK757">
            <v>0</v>
          </cell>
          <cell r="BL757">
            <v>0</v>
          </cell>
          <cell r="BM757">
            <v>0</v>
          </cell>
          <cell r="BN757">
            <v>0</v>
          </cell>
          <cell r="BO757">
            <v>478</v>
          </cell>
          <cell r="BP757">
            <v>125868</v>
          </cell>
          <cell r="BQ757">
            <v>0</v>
          </cell>
          <cell r="BR757">
            <v>0</v>
          </cell>
          <cell r="BS757">
            <v>0</v>
          </cell>
          <cell r="BT757">
            <v>0</v>
          </cell>
          <cell r="BU757">
            <v>240</v>
          </cell>
          <cell r="BV757">
            <v>0</v>
          </cell>
          <cell r="BW757">
            <v>0</v>
          </cell>
          <cell r="BX757">
            <v>0</v>
          </cell>
          <cell r="BY757">
            <v>0</v>
          </cell>
          <cell r="BZ757">
            <v>240</v>
          </cell>
          <cell r="CA757">
            <v>478</v>
          </cell>
          <cell r="CB757">
            <v>718</v>
          </cell>
          <cell r="CC757">
            <v>0.05</v>
          </cell>
          <cell r="CD757">
            <v>718</v>
          </cell>
        </row>
        <row r="758">
          <cell r="B758" t="str">
            <v>RCC12</v>
          </cell>
          <cell r="C758" t="str">
            <v>CAP47</v>
          </cell>
          <cell r="D758" t="str">
            <v>De   500  pares</v>
          </cell>
          <cell r="E758" t="str">
            <v>m</v>
          </cell>
          <cell r="F758" t="str">
            <v>NA</v>
          </cell>
          <cell r="G758" t="str">
            <v>NA</v>
          </cell>
          <cell r="H758" t="str">
            <v>NA</v>
          </cell>
          <cell r="I758" t="str">
            <v>NA</v>
          </cell>
          <cell r="J758" t="str">
            <v>NA</v>
          </cell>
          <cell r="K758" t="str">
            <v>NA</v>
          </cell>
          <cell r="L758" t="str">
            <v>NA</v>
          </cell>
          <cell r="M758" t="str">
            <v>NA</v>
          </cell>
          <cell r="N758" t="str">
            <v>NA</v>
          </cell>
          <cell r="O758" t="str">
            <v>NA</v>
          </cell>
          <cell r="P758" t="str">
            <v>NA</v>
          </cell>
          <cell r="Q758" t="str">
            <v>NA</v>
          </cell>
          <cell r="R758" t="str">
            <v>NA</v>
          </cell>
          <cell r="S758" t="str">
            <v>NA</v>
          </cell>
          <cell r="T758" t="str">
            <v>CER001</v>
          </cell>
          <cell r="U758" t="str">
            <v>NA</v>
          </cell>
          <cell r="V758" t="str">
            <v>NA</v>
          </cell>
          <cell r="W758" t="str">
            <v>NA</v>
          </cell>
          <cell r="X758" t="str">
            <v>NA</v>
          </cell>
          <cell r="Y758" t="str">
            <v>CMC011</v>
          </cell>
          <cell r="Z758" t="str">
            <v>NA</v>
          </cell>
          <cell r="AA758" t="str">
            <v>NA</v>
          </cell>
          <cell r="AB758" t="str">
            <v>NA</v>
          </cell>
          <cell r="AC758" t="str">
            <v>NA</v>
          </cell>
          <cell r="AD758">
            <v>1</v>
          </cell>
          <cell r="AE758" t="str">
            <v>NA</v>
          </cell>
          <cell r="AF758" t="str">
            <v>NA</v>
          </cell>
          <cell r="AG758" t="str">
            <v>NA</v>
          </cell>
          <cell r="AH758" t="str">
            <v>NA</v>
          </cell>
          <cell r="AI758">
            <v>450</v>
          </cell>
          <cell r="AJ758">
            <v>450</v>
          </cell>
          <cell r="AO758">
            <v>837</v>
          </cell>
          <cell r="AP758">
            <v>0</v>
          </cell>
          <cell r="AQ758">
            <v>0</v>
          </cell>
          <cell r="AR758">
            <v>0</v>
          </cell>
          <cell r="AS758">
            <v>0</v>
          </cell>
          <cell r="AT758">
            <v>0</v>
          </cell>
          <cell r="AU758">
            <v>0</v>
          </cell>
          <cell r="AV758">
            <v>0</v>
          </cell>
          <cell r="AW758">
            <v>0</v>
          </cell>
          <cell r="AX758">
            <v>0</v>
          </cell>
          <cell r="AY758">
            <v>0</v>
          </cell>
          <cell r="AZ758">
            <v>0</v>
          </cell>
          <cell r="BA758">
            <v>0</v>
          </cell>
          <cell r="BB758">
            <v>0</v>
          </cell>
          <cell r="BC758">
            <v>0</v>
          </cell>
          <cell r="BD758">
            <v>0</v>
          </cell>
          <cell r="BE758">
            <v>250716</v>
          </cell>
          <cell r="BF758">
            <v>0</v>
          </cell>
          <cell r="BG758">
            <v>0</v>
          </cell>
          <cell r="BH758">
            <v>0</v>
          </cell>
          <cell r="BI758">
            <v>0</v>
          </cell>
          <cell r="BJ758">
            <v>557</v>
          </cell>
          <cell r="BK758">
            <v>0</v>
          </cell>
          <cell r="BL758">
            <v>0</v>
          </cell>
          <cell r="BM758">
            <v>0</v>
          </cell>
          <cell r="BN758">
            <v>0</v>
          </cell>
          <cell r="BO758">
            <v>557</v>
          </cell>
          <cell r="BP758">
            <v>125868</v>
          </cell>
          <cell r="BQ758">
            <v>0</v>
          </cell>
          <cell r="BR758">
            <v>0</v>
          </cell>
          <cell r="BS758">
            <v>0</v>
          </cell>
          <cell r="BT758">
            <v>0</v>
          </cell>
          <cell r="BU758">
            <v>280</v>
          </cell>
          <cell r="BV758">
            <v>0</v>
          </cell>
          <cell r="BW758">
            <v>0</v>
          </cell>
          <cell r="BX758">
            <v>0</v>
          </cell>
          <cell r="BY758">
            <v>0</v>
          </cell>
          <cell r="BZ758">
            <v>280</v>
          </cell>
          <cell r="CA758">
            <v>557</v>
          </cell>
          <cell r="CB758">
            <v>837</v>
          </cell>
          <cell r="CC758">
            <v>0.05</v>
          </cell>
          <cell r="CD758">
            <v>837</v>
          </cell>
        </row>
        <row r="759">
          <cell r="B759" t="str">
            <v>RCC13</v>
          </cell>
          <cell r="C759" t="str">
            <v>CAP47</v>
          </cell>
          <cell r="D759" t="str">
            <v>De   600  pares</v>
          </cell>
          <cell r="E759" t="str">
            <v>m</v>
          </cell>
          <cell r="F759" t="str">
            <v>NA</v>
          </cell>
          <cell r="G759" t="str">
            <v>NA</v>
          </cell>
          <cell r="H759" t="str">
            <v>NA</v>
          </cell>
          <cell r="I759" t="str">
            <v>NA</v>
          </cell>
          <cell r="J759" t="str">
            <v>NA</v>
          </cell>
          <cell r="K759" t="str">
            <v>NA</v>
          </cell>
          <cell r="L759" t="str">
            <v>NA</v>
          </cell>
          <cell r="M759" t="str">
            <v>NA</v>
          </cell>
          <cell r="N759" t="str">
            <v>NA</v>
          </cell>
          <cell r="O759" t="str">
            <v>NA</v>
          </cell>
          <cell r="P759" t="str">
            <v>NA</v>
          </cell>
          <cell r="Q759" t="str">
            <v>NA</v>
          </cell>
          <cell r="R759" t="str">
            <v>NA</v>
          </cell>
          <cell r="S759" t="str">
            <v>NA</v>
          </cell>
          <cell r="T759" t="str">
            <v>CER001</v>
          </cell>
          <cell r="U759" t="str">
            <v>NA</v>
          </cell>
          <cell r="V759" t="str">
            <v>NA</v>
          </cell>
          <cell r="W759" t="str">
            <v>NA</v>
          </cell>
          <cell r="X759" t="str">
            <v>NA</v>
          </cell>
          <cell r="Y759" t="str">
            <v>CMC011</v>
          </cell>
          <cell r="Z759" t="str">
            <v>NA</v>
          </cell>
          <cell r="AA759" t="str">
            <v>NA</v>
          </cell>
          <cell r="AB759" t="str">
            <v>NA</v>
          </cell>
          <cell r="AC759" t="str">
            <v>NA</v>
          </cell>
          <cell r="AD759">
            <v>1</v>
          </cell>
          <cell r="AE759" t="str">
            <v>NA</v>
          </cell>
          <cell r="AF759" t="str">
            <v>NA</v>
          </cell>
          <cell r="AG759" t="str">
            <v>NA</v>
          </cell>
          <cell r="AH759" t="str">
            <v>NA</v>
          </cell>
          <cell r="AI759">
            <v>375</v>
          </cell>
          <cell r="AJ759">
            <v>375</v>
          </cell>
          <cell r="AO759">
            <v>1005</v>
          </cell>
          <cell r="AP759">
            <v>0</v>
          </cell>
          <cell r="AQ759">
            <v>0</v>
          </cell>
          <cell r="AR759">
            <v>0</v>
          </cell>
          <cell r="AS759">
            <v>0</v>
          </cell>
          <cell r="AT759">
            <v>0</v>
          </cell>
          <cell r="AU759">
            <v>0</v>
          </cell>
          <cell r="AV759">
            <v>0</v>
          </cell>
          <cell r="AW759">
            <v>0</v>
          </cell>
          <cell r="AX759">
            <v>0</v>
          </cell>
          <cell r="AY759">
            <v>0</v>
          </cell>
          <cell r="AZ759">
            <v>0</v>
          </cell>
          <cell r="BA759">
            <v>0</v>
          </cell>
          <cell r="BB759">
            <v>0</v>
          </cell>
          <cell r="BC759">
            <v>0</v>
          </cell>
          <cell r="BD759">
            <v>0</v>
          </cell>
          <cell r="BE759">
            <v>250716</v>
          </cell>
          <cell r="BF759">
            <v>0</v>
          </cell>
          <cell r="BG759">
            <v>0</v>
          </cell>
          <cell r="BH759">
            <v>0</v>
          </cell>
          <cell r="BI759">
            <v>0</v>
          </cell>
          <cell r="BJ759">
            <v>669</v>
          </cell>
          <cell r="BK759">
            <v>0</v>
          </cell>
          <cell r="BL759">
            <v>0</v>
          </cell>
          <cell r="BM759">
            <v>0</v>
          </cell>
          <cell r="BN759">
            <v>0</v>
          </cell>
          <cell r="BO759">
            <v>669</v>
          </cell>
          <cell r="BP759">
            <v>125868</v>
          </cell>
          <cell r="BQ759">
            <v>0</v>
          </cell>
          <cell r="BR759">
            <v>0</v>
          </cell>
          <cell r="BS759">
            <v>0</v>
          </cell>
          <cell r="BT759">
            <v>0</v>
          </cell>
          <cell r="BU759">
            <v>336</v>
          </cell>
          <cell r="BV759">
            <v>0</v>
          </cell>
          <cell r="BW759">
            <v>0</v>
          </cell>
          <cell r="BX759">
            <v>0</v>
          </cell>
          <cell r="BY759">
            <v>0</v>
          </cell>
          <cell r="BZ759">
            <v>336</v>
          </cell>
          <cell r="CA759">
            <v>669</v>
          </cell>
          <cell r="CB759">
            <v>1005</v>
          </cell>
          <cell r="CC759">
            <v>0.05</v>
          </cell>
          <cell r="CD759">
            <v>1005</v>
          </cell>
        </row>
        <row r="760">
          <cell r="B760" t="str">
            <v>RCC14</v>
          </cell>
          <cell r="C760" t="str">
            <v>CAP47</v>
          </cell>
          <cell r="D760" t="str">
            <v>De   900  pares</v>
          </cell>
          <cell r="E760" t="str">
            <v>m</v>
          </cell>
          <cell r="F760" t="str">
            <v>NA</v>
          </cell>
          <cell r="G760" t="str">
            <v>NA</v>
          </cell>
          <cell r="H760" t="str">
            <v>NA</v>
          </cell>
          <cell r="I760" t="str">
            <v>NA</v>
          </cell>
          <cell r="J760" t="str">
            <v>NA</v>
          </cell>
          <cell r="K760" t="str">
            <v>NA</v>
          </cell>
          <cell r="L760" t="str">
            <v>NA</v>
          </cell>
          <cell r="M760" t="str">
            <v>NA</v>
          </cell>
          <cell r="N760" t="str">
            <v>NA</v>
          </cell>
          <cell r="O760" t="str">
            <v>NA</v>
          </cell>
          <cell r="P760" t="str">
            <v>NA</v>
          </cell>
          <cell r="Q760" t="str">
            <v>NA</v>
          </cell>
          <cell r="R760" t="str">
            <v>NA</v>
          </cell>
          <cell r="S760" t="str">
            <v>NA</v>
          </cell>
          <cell r="T760" t="str">
            <v>CER001</v>
          </cell>
          <cell r="U760" t="str">
            <v>NA</v>
          </cell>
          <cell r="V760" t="str">
            <v>NA</v>
          </cell>
          <cell r="W760" t="str">
            <v>NA</v>
          </cell>
          <cell r="X760" t="str">
            <v>NA</v>
          </cell>
          <cell r="Y760" t="str">
            <v>CMC011</v>
          </cell>
          <cell r="Z760" t="str">
            <v>NA</v>
          </cell>
          <cell r="AA760" t="str">
            <v>NA</v>
          </cell>
          <cell r="AB760" t="str">
            <v>NA</v>
          </cell>
          <cell r="AC760" t="str">
            <v>NA</v>
          </cell>
          <cell r="AD760">
            <v>1</v>
          </cell>
          <cell r="AE760" t="str">
            <v>NA</v>
          </cell>
          <cell r="AF760" t="str">
            <v>NA</v>
          </cell>
          <cell r="AG760" t="str">
            <v>NA</v>
          </cell>
          <cell r="AH760" t="str">
            <v>NA</v>
          </cell>
          <cell r="AI760">
            <v>375</v>
          </cell>
          <cell r="AJ760">
            <v>375</v>
          </cell>
          <cell r="AO760">
            <v>1005</v>
          </cell>
          <cell r="AP760">
            <v>0</v>
          </cell>
          <cell r="AQ760">
            <v>0</v>
          </cell>
          <cell r="AR760">
            <v>0</v>
          </cell>
          <cell r="AS760">
            <v>0</v>
          </cell>
          <cell r="AT760">
            <v>0</v>
          </cell>
          <cell r="AU760">
            <v>0</v>
          </cell>
          <cell r="AV760">
            <v>0</v>
          </cell>
          <cell r="AW760">
            <v>0</v>
          </cell>
          <cell r="AX760">
            <v>0</v>
          </cell>
          <cell r="AY760">
            <v>0</v>
          </cell>
          <cell r="AZ760">
            <v>0</v>
          </cell>
          <cell r="BA760">
            <v>0</v>
          </cell>
          <cell r="BB760">
            <v>0</v>
          </cell>
          <cell r="BC760">
            <v>0</v>
          </cell>
          <cell r="BD760">
            <v>0</v>
          </cell>
          <cell r="BE760">
            <v>250716</v>
          </cell>
          <cell r="BF760">
            <v>0</v>
          </cell>
          <cell r="BG760">
            <v>0</v>
          </cell>
          <cell r="BH760">
            <v>0</v>
          </cell>
          <cell r="BI760">
            <v>0</v>
          </cell>
          <cell r="BJ760">
            <v>669</v>
          </cell>
          <cell r="BK760">
            <v>0</v>
          </cell>
          <cell r="BL760">
            <v>0</v>
          </cell>
          <cell r="BM760">
            <v>0</v>
          </cell>
          <cell r="BN760">
            <v>0</v>
          </cell>
          <cell r="BO760">
            <v>669</v>
          </cell>
          <cell r="BP760">
            <v>125868</v>
          </cell>
          <cell r="BQ760">
            <v>0</v>
          </cell>
          <cell r="BR760">
            <v>0</v>
          </cell>
          <cell r="BS760">
            <v>0</v>
          </cell>
          <cell r="BT760">
            <v>0</v>
          </cell>
          <cell r="BU760">
            <v>336</v>
          </cell>
          <cell r="BV760">
            <v>0</v>
          </cell>
          <cell r="BW760">
            <v>0</v>
          </cell>
          <cell r="BX760">
            <v>0</v>
          </cell>
          <cell r="BY760">
            <v>0</v>
          </cell>
          <cell r="BZ760">
            <v>336</v>
          </cell>
          <cell r="CA760">
            <v>669</v>
          </cell>
          <cell r="CB760">
            <v>1005</v>
          </cell>
          <cell r="CC760">
            <v>0.05</v>
          </cell>
          <cell r="CD760">
            <v>1005</v>
          </cell>
        </row>
        <row r="761">
          <cell r="B761" t="str">
            <v>RCC15</v>
          </cell>
          <cell r="C761" t="str">
            <v>CAP47</v>
          </cell>
          <cell r="D761" t="str">
            <v>De  1200  pares</v>
          </cell>
          <cell r="E761" t="str">
            <v>m</v>
          </cell>
          <cell r="F761" t="str">
            <v>NA</v>
          </cell>
          <cell r="G761" t="str">
            <v>NA</v>
          </cell>
          <cell r="H761" t="str">
            <v>NA</v>
          </cell>
          <cell r="I761" t="str">
            <v>NA</v>
          </cell>
          <cell r="J761" t="str">
            <v>NA</v>
          </cell>
          <cell r="K761" t="str">
            <v>NA</v>
          </cell>
          <cell r="L761" t="str">
            <v>NA</v>
          </cell>
          <cell r="M761" t="str">
            <v>NA</v>
          </cell>
          <cell r="N761" t="str">
            <v>NA</v>
          </cell>
          <cell r="O761" t="str">
            <v>NA</v>
          </cell>
          <cell r="P761" t="str">
            <v>NA</v>
          </cell>
          <cell r="Q761" t="str">
            <v>NA</v>
          </cell>
          <cell r="R761" t="str">
            <v>NA</v>
          </cell>
          <cell r="S761" t="str">
            <v>NA</v>
          </cell>
          <cell r="T761" t="str">
            <v>CER001</v>
          </cell>
          <cell r="U761" t="str">
            <v>NA</v>
          </cell>
          <cell r="V761" t="str">
            <v>NA</v>
          </cell>
          <cell r="W761" t="str">
            <v>NA</v>
          </cell>
          <cell r="X761" t="str">
            <v>NA</v>
          </cell>
          <cell r="Y761" t="str">
            <v>CMC011</v>
          </cell>
          <cell r="Z761" t="str">
            <v>NA</v>
          </cell>
          <cell r="AA761" t="str">
            <v>NA</v>
          </cell>
          <cell r="AB761" t="str">
            <v>NA</v>
          </cell>
          <cell r="AC761" t="str">
            <v>NA</v>
          </cell>
          <cell r="AD761">
            <v>1</v>
          </cell>
          <cell r="AE761" t="str">
            <v>NA</v>
          </cell>
          <cell r="AF761" t="str">
            <v>NA</v>
          </cell>
          <cell r="AG761" t="str">
            <v>NA</v>
          </cell>
          <cell r="AH761" t="str">
            <v>NA</v>
          </cell>
          <cell r="AI761">
            <v>180</v>
          </cell>
          <cell r="AJ761">
            <v>180</v>
          </cell>
          <cell r="AO761">
            <v>2092</v>
          </cell>
          <cell r="AP761">
            <v>0</v>
          </cell>
          <cell r="AQ761">
            <v>0</v>
          </cell>
          <cell r="AR761">
            <v>0</v>
          </cell>
          <cell r="AS761">
            <v>0</v>
          </cell>
          <cell r="AT761">
            <v>0</v>
          </cell>
          <cell r="AU761">
            <v>0</v>
          </cell>
          <cell r="AV761">
            <v>0</v>
          </cell>
          <cell r="AW761">
            <v>0</v>
          </cell>
          <cell r="AX761">
            <v>0</v>
          </cell>
          <cell r="AY761">
            <v>0</v>
          </cell>
          <cell r="AZ761">
            <v>0</v>
          </cell>
          <cell r="BA761">
            <v>0</v>
          </cell>
          <cell r="BB761">
            <v>0</v>
          </cell>
          <cell r="BC761">
            <v>0</v>
          </cell>
          <cell r="BD761">
            <v>0</v>
          </cell>
          <cell r="BE761">
            <v>250716</v>
          </cell>
          <cell r="BF761">
            <v>0</v>
          </cell>
          <cell r="BG761">
            <v>0</v>
          </cell>
          <cell r="BH761">
            <v>0</v>
          </cell>
          <cell r="BI761">
            <v>0</v>
          </cell>
          <cell r="BJ761">
            <v>1393</v>
          </cell>
          <cell r="BK761">
            <v>0</v>
          </cell>
          <cell r="BL761">
            <v>0</v>
          </cell>
          <cell r="BM761">
            <v>0</v>
          </cell>
          <cell r="BN761">
            <v>0</v>
          </cell>
          <cell r="BO761">
            <v>1393</v>
          </cell>
          <cell r="BP761">
            <v>125868</v>
          </cell>
          <cell r="BQ761">
            <v>0</v>
          </cell>
          <cell r="BR761">
            <v>0</v>
          </cell>
          <cell r="BS761">
            <v>0</v>
          </cell>
          <cell r="BT761">
            <v>0</v>
          </cell>
          <cell r="BU761">
            <v>699</v>
          </cell>
          <cell r="BV761">
            <v>0</v>
          </cell>
          <cell r="BW761">
            <v>0</v>
          </cell>
          <cell r="BX761">
            <v>0</v>
          </cell>
          <cell r="BY761">
            <v>0</v>
          </cell>
          <cell r="BZ761">
            <v>699</v>
          </cell>
          <cell r="CA761">
            <v>1393</v>
          </cell>
          <cell r="CB761">
            <v>2092</v>
          </cell>
          <cell r="CC761">
            <v>0.05</v>
          </cell>
          <cell r="CD761">
            <v>2092</v>
          </cell>
        </row>
        <row r="762">
          <cell r="B762" t="str">
            <v>RCC16</v>
          </cell>
          <cell r="C762" t="str">
            <v>CAP47</v>
          </cell>
          <cell r="D762" t="str">
            <v>De  1800  pares</v>
          </cell>
          <cell r="E762" t="str">
            <v>m</v>
          </cell>
          <cell r="F762" t="str">
            <v>NA</v>
          </cell>
          <cell r="G762" t="str">
            <v>NA</v>
          </cell>
          <cell r="H762" t="str">
            <v>NA</v>
          </cell>
          <cell r="I762" t="str">
            <v>NA</v>
          </cell>
          <cell r="J762" t="str">
            <v>NA</v>
          </cell>
          <cell r="K762" t="str">
            <v>NA</v>
          </cell>
          <cell r="L762" t="str">
            <v>NA</v>
          </cell>
          <cell r="M762" t="str">
            <v>NA</v>
          </cell>
          <cell r="N762" t="str">
            <v>NA</v>
          </cell>
          <cell r="O762" t="str">
            <v>NA</v>
          </cell>
          <cell r="P762" t="str">
            <v>NA</v>
          </cell>
          <cell r="Q762" t="str">
            <v>NA</v>
          </cell>
          <cell r="R762" t="str">
            <v>NA</v>
          </cell>
          <cell r="S762" t="str">
            <v>NA</v>
          </cell>
          <cell r="T762" t="str">
            <v>CER001</v>
          </cell>
          <cell r="U762" t="str">
            <v>NA</v>
          </cell>
          <cell r="V762" t="str">
            <v>NA</v>
          </cell>
          <cell r="W762" t="str">
            <v>NA</v>
          </cell>
          <cell r="X762" t="str">
            <v>NA</v>
          </cell>
          <cell r="Y762" t="str">
            <v>CMC011</v>
          </cell>
          <cell r="Z762" t="str">
            <v>NA</v>
          </cell>
          <cell r="AA762" t="str">
            <v>NA</v>
          </cell>
          <cell r="AB762" t="str">
            <v>NA</v>
          </cell>
          <cell r="AC762" t="str">
            <v>NA</v>
          </cell>
          <cell r="AD762">
            <v>1</v>
          </cell>
          <cell r="AE762" t="str">
            <v>NA</v>
          </cell>
          <cell r="AF762" t="str">
            <v>NA</v>
          </cell>
          <cell r="AG762" t="str">
            <v>NA</v>
          </cell>
          <cell r="AH762" t="str">
            <v>NA</v>
          </cell>
          <cell r="AI762">
            <v>180</v>
          </cell>
          <cell r="AJ762">
            <v>180</v>
          </cell>
          <cell r="AO762">
            <v>2092</v>
          </cell>
          <cell r="AP762">
            <v>0</v>
          </cell>
          <cell r="AQ762">
            <v>0</v>
          </cell>
          <cell r="AR762">
            <v>0</v>
          </cell>
          <cell r="AS762">
            <v>0</v>
          </cell>
          <cell r="AT762">
            <v>0</v>
          </cell>
          <cell r="AU762">
            <v>0</v>
          </cell>
          <cell r="AV762">
            <v>0</v>
          </cell>
          <cell r="AW762">
            <v>0</v>
          </cell>
          <cell r="AX762">
            <v>0</v>
          </cell>
          <cell r="AY762">
            <v>0</v>
          </cell>
          <cell r="AZ762">
            <v>0</v>
          </cell>
          <cell r="BA762">
            <v>0</v>
          </cell>
          <cell r="BB762">
            <v>0</v>
          </cell>
          <cell r="BC762">
            <v>0</v>
          </cell>
          <cell r="BD762">
            <v>0</v>
          </cell>
          <cell r="BE762">
            <v>250716</v>
          </cell>
          <cell r="BF762">
            <v>0</v>
          </cell>
          <cell r="BG762">
            <v>0</v>
          </cell>
          <cell r="BH762">
            <v>0</v>
          </cell>
          <cell r="BI762">
            <v>0</v>
          </cell>
          <cell r="BJ762">
            <v>1393</v>
          </cell>
          <cell r="BK762">
            <v>0</v>
          </cell>
          <cell r="BL762">
            <v>0</v>
          </cell>
          <cell r="BM762">
            <v>0</v>
          </cell>
          <cell r="BN762">
            <v>0</v>
          </cell>
          <cell r="BO762">
            <v>1393</v>
          </cell>
          <cell r="BP762">
            <v>125868</v>
          </cell>
          <cell r="BQ762">
            <v>0</v>
          </cell>
          <cell r="BR762">
            <v>0</v>
          </cell>
          <cell r="BS762">
            <v>0</v>
          </cell>
          <cell r="BT762">
            <v>0</v>
          </cell>
          <cell r="BU762">
            <v>699</v>
          </cell>
          <cell r="BV762">
            <v>0</v>
          </cell>
          <cell r="BW762">
            <v>0</v>
          </cell>
          <cell r="BX762">
            <v>0</v>
          </cell>
          <cell r="BY762">
            <v>0</v>
          </cell>
          <cell r="BZ762">
            <v>699</v>
          </cell>
          <cell r="CA762">
            <v>1393</v>
          </cell>
          <cell r="CB762">
            <v>2092</v>
          </cell>
          <cell r="CC762">
            <v>0.05</v>
          </cell>
          <cell r="CD762">
            <v>2092</v>
          </cell>
        </row>
        <row r="763">
          <cell r="B763" t="str">
            <v>RCC17</v>
          </cell>
          <cell r="C763" t="str">
            <v>CAP47</v>
          </cell>
          <cell r="D763" t="str">
            <v>De  2400  pares</v>
          </cell>
          <cell r="E763" t="str">
            <v>m</v>
          </cell>
          <cell r="F763" t="str">
            <v>NA</v>
          </cell>
          <cell r="G763" t="str">
            <v>NA</v>
          </cell>
          <cell r="H763" t="str">
            <v>NA</v>
          </cell>
          <cell r="I763" t="str">
            <v>NA</v>
          </cell>
          <cell r="J763" t="str">
            <v>NA</v>
          </cell>
          <cell r="K763" t="str">
            <v>NA</v>
          </cell>
          <cell r="L763" t="str">
            <v>NA</v>
          </cell>
          <cell r="M763" t="str">
            <v>NA</v>
          </cell>
          <cell r="N763" t="str">
            <v>NA</v>
          </cell>
          <cell r="O763" t="str">
            <v>NA</v>
          </cell>
          <cell r="P763" t="str">
            <v>NA</v>
          </cell>
          <cell r="Q763" t="str">
            <v>NA</v>
          </cell>
          <cell r="R763" t="str">
            <v>NA</v>
          </cell>
          <cell r="S763" t="str">
            <v>NA</v>
          </cell>
          <cell r="T763" t="str">
            <v>CER001</v>
          </cell>
          <cell r="U763" t="str">
            <v>NA</v>
          </cell>
          <cell r="V763" t="str">
            <v>NA</v>
          </cell>
          <cell r="W763" t="str">
            <v>NA</v>
          </cell>
          <cell r="X763" t="str">
            <v>NA</v>
          </cell>
          <cell r="Y763" t="str">
            <v>CMC011</v>
          </cell>
          <cell r="Z763" t="str">
            <v>NA</v>
          </cell>
          <cell r="AA763" t="str">
            <v>NA</v>
          </cell>
          <cell r="AB763" t="str">
            <v>NA</v>
          </cell>
          <cell r="AC763" t="str">
            <v>NA</v>
          </cell>
          <cell r="AD763">
            <v>1</v>
          </cell>
          <cell r="AE763" t="str">
            <v>NA</v>
          </cell>
          <cell r="AF763" t="str">
            <v>NA</v>
          </cell>
          <cell r="AG763" t="str">
            <v>NA</v>
          </cell>
          <cell r="AH763" t="str">
            <v>NA</v>
          </cell>
          <cell r="AI763">
            <v>300</v>
          </cell>
          <cell r="AJ763">
            <v>300</v>
          </cell>
          <cell r="AO763">
            <v>1256</v>
          </cell>
          <cell r="AP763">
            <v>0</v>
          </cell>
          <cell r="AQ763">
            <v>0</v>
          </cell>
          <cell r="AR763">
            <v>0</v>
          </cell>
          <cell r="AS763">
            <v>0</v>
          </cell>
          <cell r="AT763">
            <v>0</v>
          </cell>
          <cell r="AU763">
            <v>0</v>
          </cell>
          <cell r="AV763">
            <v>0</v>
          </cell>
          <cell r="AW763">
            <v>0</v>
          </cell>
          <cell r="AX763">
            <v>0</v>
          </cell>
          <cell r="AY763">
            <v>0</v>
          </cell>
          <cell r="AZ763">
            <v>0</v>
          </cell>
          <cell r="BA763">
            <v>0</v>
          </cell>
          <cell r="BB763">
            <v>0</v>
          </cell>
          <cell r="BC763">
            <v>0</v>
          </cell>
          <cell r="BD763">
            <v>0</v>
          </cell>
          <cell r="BE763">
            <v>250716</v>
          </cell>
          <cell r="BF763">
            <v>0</v>
          </cell>
          <cell r="BG763">
            <v>0</v>
          </cell>
          <cell r="BH763">
            <v>0</v>
          </cell>
          <cell r="BI763">
            <v>0</v>
          </cell>
          <cell r="BJ763">
            <v>836</v>
          </cell>
          <cell r="BK763">
            <v>0</v>
          </cell>
          <cell r="BL763">
            <v>0</v>
          </cell>
          <cell r="BM763">
            <v>0</v>
          </cell>
          <cell r="BN763">
            <v>0</v>
          </cell>
          <cell r="BO763">
            <v>836</v>
          </cell>
          <cell r="BP763">
            <v>125868</v>
          </cell>
          <cell r="BQ763">
            <v>0</v>
          </cell>
          <cell r="BR763">
            <v>0</v>
          </cell>
          <cell r="BS763">
            <v>0</v>
          </cell>
          <cell r="BT763">
            <v>0</v>
          </cell>
          <cell r="BU763">
            <v>420</v>
          </cell>
          <cell r="BV763">
            <v>0</v>
          </cell>
          <cell r="BW763">
            <v>0</v>
          </cell>
          <cell r="BX763">
            <v>0</v>
          </cell>
          <cell r="BY763">
            <v>0</v>
          </cell>
          <cell r="BZ763">
            <v>420</v>
          </cell>
          <cell r="CA763">
            <v>836</v>
          </cell>
          <cell r="CB763">
            <v>1256</v>
          </cell>
          <cell r="CC763">
            <v>0.05</v>
          </cell>
          <cell r="CD763">
            <v>1256</v>
          </cell>
        </row>
        <row r="764">
          <cell r="B764" t="str">
            <v>VR011</v>
          </cell>
          <cell r="C764" t="str">
            <v>CAP48</v>
          </cell>
          <cell r="D764" t="str">
            <v>Const. tapas cámaras Tipo F</v>
          </cell>
          <cell r="E764" t="str">
            <v>U</v>
          </cell>
          <cell r="F764" t="str">
            <v>MOC026</v>
          </cell>
          <cell r="G764" t="str">
            <v>MOC085</v>
          </cell>
          <cell r="H764" t="str">
            <v>MOC076</v>
          </cell>
          <cell r="I764" t="str">
            <v>MOC009</v>
          </cell>
          <cell r="J764" t="str">
            <v>MOC101</v>
          </cell>
          <cell r="K764" t="str">
            <v>MOC013</v>
          </cell>
          <cell r="L764" t="str">
            <v>MOC130</v>
          </cell>
          <cell r="M764">
            <v>0.08</v>
          </cell>
          <cell r="N764">
            <v>0.05</v>
          </cell>
          <cell r="O764">
            <v>6</v>
          </cell>
          <cell r="P764">
            <v>12</v>
          </cell>
          <cell r="Q764">
            <v>3.6</v>
          </cell>
          <cell r="R764">
            <v>2</v>
          </cell>
          <cell r="S764">
            <v>0.6</v>
          </cell>
          <cell r="T764" t="str">
            <v>CEC007</v>
          </cell>
          <cell r="U764" t="str">
            <v>NA</v>
          </cell>
          <cell r="V764" t="str">
            <v>NA</v>
          </cell>
          <cell r="W764" t="str">
            <v>NA</v>
          </cell>
          <cell r="X764" t="str">
            <v>NA</v>
          </cell>
          <cell r="Y764" t="str">
            <v>CMC017</v>
          </cell>
          <cell r="Z764" t="str">
            <v>NA</v>
          </cell>
          <cell r="AA764" t="str">
            <v>NA</v>
          </cell>
          <cell r="AB764" t="str">
            <v>NA</v>
          </cell>
          <cell r="AC764" t="str">
            <v>NA</v>
          </cell>
          <cell r="AD764">
            <v>1</v>
          </cell>
          <cell r="AE764" t="str">
            <v>NA</v>
          </cell>
          <cell r="AF764" t="str">
            <v>NA</v>
          </cell>
          <cell r="AG764" t="str">
            <v>NA</v>
          </cell>
          <cell r="AH764" t="str">
            <v>NA</v>
          </cell>
          <cell r="AI764">
            <v>7</v>
          </cell>
          <cell r="AJ764">
            <v>7</v>
          </cell>
          <cell r="AO764">
            <v>132947</v>
          </cell>
          <cell r="AP764">
            <v>234000</v>
          </cell>
          <cell r="AQ764">
            <v>277817.40000000002</v>
          </cell>
          <cell r="AR764">
            <v>1600</v>
          </cell>
          <cell r="AS764">
            <v>1500</v>
          </cell>
          <cell r="AT764">
            <v>4970</v>
          </cell>
          <cell r="AU764">
            <v>1800</v>
          </cell>
          <cell r="AV764">
            <v>38222</v>
          </cell>
          <cell r="AW764">
            <v>18720</v>
          </cell>
          <cell r="AX764">
            <v>13891</v>
          </cell>
          <cell r="AY764">
            <v>9600</v>
          </cell>
          <cell r="AZ764">
            <v>18000</v>
          </cell>
          <cell r="BA764">
            <v>17892</v>
          </cell>
          <cell r="BB764">
            <v>3600</v>
          </cell>
          <cell r="BC764">
            <v>22933</v>
          </cell>
          <cell r="BD764">
            <v>109868</v>
          </cell>
          <cell r="BE764">
            <v>17038</v>
          </cell>
          <cell r="BF764">
            <v>0</v>
          </cell>
          <cell r="BG764">
            <v>0</v>
          </cell>
          <cell r="BH764">
            <v>0</v>
          </cell>
          <cell r="BI764">
            <v>0</v>
          </cell>
          <cell r="BJ764">
            <v>2434</v>
          </cell>
          <cell r="BK764">
            <v>0</v>
          </cell>
          <cell r="BL764">
            <v>0</v>
          </cell>
          <cell r="BM764">
            <v>0</v>
          </cell>
          <cell r="BN764">
            <v>0</v>
          </cell>
          <cell r="BO764">
            <v>2434</v>
          </cell>
          <cell r="BP764">
            <v>144513</v>
          </cell>
          <cell r="BQ764">
            <v>0</v>
          </cell>
          <cell r="BR764">
            <v>0</v>
          </cell>
          <cell r="BS764">
            <v>0</v>
          </cell>
          <cell r="BT764">
            <v>0</v>
          </cell>
          <cell r="BU764">
            <v>20645</v>
          </cell>
          <cell r="BV764">
            <v>0</v>
          </cell>
          <cell r="BW764">
            <v>0</v>
          </cell>
          <cell r="BX764">
            <v>0</v>
          </cell>
          <cell r="BY764">
            <v>0</v>
          </cell>
          <cell r="BZ764">
            <v>20645</v>
          </cell>
          <cell r="CA764">
            <v>2434</v>
          </cell>
          <cell r="CB764">
            <v>23079</v>
          </cell>
          <cell r="CC764">
            <v>0.05</v>
          </cell>
          <cell r="CD764">
            <v>132947</v>
          </cell>
        </row>
        <row r="765">
          <cell r="B765" t="str">
            <v>VR014</v>
          </cell>
          <cell r="C765" t="str">
            <v>CAP48</v>
          </cell>
          <cell r="D765" t="str">
            <v>Cruce de Puentes</v>
          </cell>
          <cell r="E765" t="str">
            <v>m</v>
          </cell>
          <cell r="F765" t="str">
            <v>MOC122</v>
          </cell>
          <cell r="G765" t="str">
            <v>MRD389</v>
          </cell>
          <cell r="H765" t="str">
            <v>NA</v>
          </cell>
          <cell r="I765" t="str">
            <v>NA</v>
          </cell>
          <cell r="J765" t="str">
            <v>NA</v>
          </cell>
          <cell r="K765" t="str">
            <v>NA</v>
          </cell>
          <cell r="L765" t="str">
            <v>NA</v>
          </cell>
          <cell r="M765">
            <v>2</v>
          </cell>
          <cell r="N765">
            <v>0.2</v>
          </cell>
          <cell r="O765" t="str">
            <v>NA</v>
          </cell>
          <cell r="P765" t="str">
            <v>NA</v>
          </cell>
          <cell r="Q765" t="str">
            <v>NA</v>
          </cell>
          <cell r="R765" t="str">
            <v>NA</v>
          </cell>
          <cell r="S765" t="str">
            <v>NA</v>
          </cell>
          <cell r="T765" t="str">
            <v>CEC022</v>
          </cell>
          <cell r="U765" t="str">
            <v>NA</v>
          </cell>
          <cell r="V765" t="str">
            <v>NA</v>
          </cell>
          <cell r="W765" t="str">
            <v>NA</v>
          </cell>
          <cell r="X765" t="str">
            <v>NA</v>
          </cell>
          <cell r="Y765" t="str">
            <v>CMC022</v>
          </cell>
          <cell r="Z765" t="str">
            <v>NA</v>
          </cell>
          <cell r="AA765" t="str">
            <v>NA</v>
          </cell>
          <cell r="AB765" t="str">
            <v>NA</v>
          </cell>
          <cell r="AC765" t="str">
            <v>NA</v>
          </cell>
          <cell r="AD765">
            <v>1</v>
          </cell>
          <cell r="AE765" t="str">
            <v>NA</v>
          </cell>
          <cell r="AF765" t="str">
            <v>NA</v>
          </cell>
          <cell r="AG765" t="str">
            <v>NA</v>
          </cell>
          <cell r="AH765" t="str">
            <v>NA</v>
          </cell>
          <cell r="AI765">
            <v>15</v>
          </cell>
          <cell r="AJ765">
            <v>15</v>
          </cell>
          <cell r="AO765">
            <v>200615</v>
          </cell>
          <cell r="AP765">
            <v>85000</v>
          </cell>
          <cell r="AQ765">
            <v>37000</v>
          </cell>
          <cell r="AR765">
            <v>0</v>
          </cell>
          <cell r="AS765">
            <v>0</v>
          </cell>
          <cell r="AT765">
            <v>0</v>
          </cell>
          <cell r="AU765">
            <v>0</v>
          </cell>
          <cell r="AV765">
            <v>0</v>
          </cell>
          <cell r="AW765">
            <v>170000</v>
          </cell>
          <cell r="AX765">
            <v>7400</v>
          </cell>
          <cell r="AY765">
            <v>0</v>
          </cell>
          <cell r="AZ765">
            <v>0</v>
          </cell>
          <cell r="BA765">
            <v>0</v>
          </cell>
          <cell r="BB765">
            <v>0</v>
          </cell>
          <cell r="BC765">
            <v>0</v>
          </cell>
          <cell r="BD765">
            <v>186270</v>
          </cell>
          <cell r="BE765">
            <v>50000</v>
          </cell>
          <cell r="BF765">
            <v>0</v>
          </cell>
          <cell r="BG765">
            <v>0</v>
          </cell>
          <cell r="BH765">
            <v>0</v>
          </cell>
          <cell r="BI765">
            <v>0</v>
          </cell>
          <cell r="BJ765">
            <v>3333</v>
          </cell>
          <cell r="BK765">
            <v>0</v>
          </cell>
          <cell r="BL765">
            <v>0</v>
          </cell>
          <cell r="BM765">
            <v>0</v>
          </cell>
          <cell r="BN765">
            <v>0</v>
          </cell>
          <cell r="BO765">
            <v>3333</v>
          </cell>
          <cell r="BP765">
            <v>165187</v>
          </cell>
          <cell r="BQ765">
            <v>0</v>
          </cell>
          <cell r="BR765">
            <v>0</v>
          </cell>
          <cell r="BS765">
            <v>0</v>
          </cell>
          <cell r="BT765">
            <v>0</v>
          </cell>
          <cell r="BU765">
            <v>11012</v>
          </cell>
          <cell r="BV765">
            <v>0</v>
          </cell>
          <cell r="BW765">
            <v>0</v>
          </cell>
          <cell r="BX765">
            <v>0</v>
          </cell>
          <cell r="BY765">
            <v>0</v>
          </cell>
          <cell r="BZ765">
            <v>11012</v>
          </cell>
          <cell r="CA765">
            <v>3333</v>
          </cell>
          <cell r="CB765">
            <v>14345</v>
          </cell>
          <cell r="CC765">
            <v>0.05</v>
          </cell>
          <cell r="CD765">
            <v>200615</v>
          </cell>
        </row>
        <row r="766">
          <cell r="B766" t="str">
            <v>VR003</v>
          </cell>
          <cell r="C766" t="str">
            <v>CAP48</v>
          </cell>
          <cell r="D766" t="str">
            <v>Instalación de regeneradores</v>
          </cell>
          <cell r="E766" t="str">
            <v>U</v>
          </cell>
          <cell r="F766" t="str">
            <v>NA</v>
          </cell>
          <cell r="G766" t="str">
            <v>NA</v>
          </cell>
          <cell r="H766" t="str">
            <v>NA</v>
          </cell>
          <cell r="I766" t="str">
            <v>NA</v>
          </cell>
          <cell r="J766" t="str">
            <v>NA</v>
          </cell>
          <cell r="K766" t="str">
            <v>NA</v>
          </cell>
          <cell r="L766" t="str">
            <v>NA</v>
          </cell>
          <cell r="M766" t="str">
            <v>NA</v>
          </cell>
          <cell r="N766" t="str">
            <v>NA</v>
          </cell>
          <cell r="O766" t="str">
            <v>NA</v>
          </cell>
          <cell r="P766" t="str">
            <v>NA</v>
          </cell>
          <cell r="Q766" t="str">
            <v>NA</v>
          </cell>
          <cell r="R766" t="str">
            <v>NA</v>
          </cell>
          <cell r="S766" t="str">
            <v>NA</v>
          </cell>
          <cell r="T766" t="str">
            <v>NA</v>
          </cell>
          <cell r="U766" t="str">
            <v>NA</v>
          </cell>
          <cell r="V766" t="str">
            <v>NA</v>
          </cell>
          <cell r="W766" t="str">
            <v>NA</v>
          </cell>
          <cell r="X766" t="str">
            <v>NA</v>
          </cell>
          <cell r="Y766" t="str">
            <v>NA</v>
          </cell>
          <cell r="Z766" t="str">
            <v>NA</v>
          </cell>
          <cell r="AA766" t="str">
            <v>NA</v>
          </cell>
          <cell r="AB766" t="str">
            <v>NA</v>
          </cell>
          <cell r="AC766" t="str">
            <v>NA</v>
          </cell>
          <cell r="AD766" t="str">
            <v>NA</v>
          </cell>
          <cell r="AE766" t="str">
            <v>NA</v>
          </cell>
          <cell r="AF766" t="str">
            <v>NA</v>
          </cell>
          <cell r="AG766" t="str">
            <v>NA</v>
          </cell>
          <cell r="AH766" t="str">
            <v>NA</v>
          </cell>
          <cell r="AI766">
            <v>0</v>
          </cell>
          <cell r="AO766">
            <v>0</v>
          </cell>
          <cell r="AP766">
            <v>0</v>
          </cell>
          <cell r="AQ766">
            <v>0</v>
          </cell>
          <cell r="AR766">
            <v>0</v>
          </cell>
          <cell r="AS766">
            <v>0</v>
          </cell>
          <cell r="AT766">
            <v>0</v>
          </cell>
          <cell r="AU766">
            <v>0</v>
          </cell>
          <cell r="AV766">
            <v>0</v>
          </cell>
          <cell r="AW766">
            <v>0</v>
          </cell>
          <cell r="AX766">
            <v>0</v>
          </cell>
          <cell r="AY766">
            <v>0</v>
          </cell>
          <cell r="AZ766">
            <v>0</v>
          </cell>
          <cell r="BA766">
            <v>0</v>
          </cell>
          <cell r="BB766">
            <v>0</v>
          </cell>
          <cell r="BC766">
            <v>0</v>
          </cell>
          <cell r="BD766">
            <v>0</v>
          </cell>
          <cell r="BE766">
            <v>0</v>
          </cell>
          <cell r="BF766">
            <v>0</v>
          </cell>
          <cell r="BG766">
            <v>0</v>
          </cell>
          <cell r="BH766">
            <v>0</v>
          </cell>
          <cell r="BI766">
            <v>0</v>
          </cell>
          <cell r="BJ766">
            <v>0</v>
          </cell>
          <cell r="BK766">
            <v>0</v>
          </cell>
          <cell r="BL766">
            <v>0</v>
          </cell>
          <cell r="BM766">
            <v>0</v>
          </cell>
          <cell r="BN766">
            <v>0</v>
          </cell>
          <cell r="BO766">
            <v>0</v>
          </cell>
          <cell r="BP766">
            <v>0</v>
          </cell>
          <cell r="BQ766">
            <v>0</v>
          </cell>
          <cell r="BR766">
            <v>0</v>
          </cell>
          <cell r="BS766">
            <v>0</v>
          </cell>
          <cell r="BT766">
            <v>0</v>
          </cell>
          <cell r="BU766">
            <v>0</v>
          </cell>
          <cell r="BV766">
            <v>0</v>
          </cell>
          <cell r="BW766">
            <v>0</v>
          </cell>
          <cell r="BX766">
            <v>0</v>
          </cell>
          <cell r="BY766">
            <v>0</v>
          </cell>
          <cell r="BZ766">
            <v>0</v>
          </cell>
          <cell r="CA766">
            <v>0</v>
          </cell>
          <cell r="CB766">
            <v>0</v>
          </cell>
          <cell r="CC766">
            <v>0.05</v>
          </cell>
          <cell r="CD766">
            <v>0</v>
          </cell>
        </row>
        <row r="767">
          <cell r="B767" t="str">
            <v>VR004</v>
          </cell>
          <cell r="C767" t="str">
            <v>CAP48</v>
          </cell>
          <cell r="D767" t="str">
            <v>Peldaños</v>
          </cell>
          <cell r="E767" t="str">
            <v>U</v>
          </cell>
          <cell r="F767" t="str">
            <v>NA</v>
          </cell>
          <cell r="G767" t="str">
            <v>NA</v>
          </cell>
          <cell r="H767" t="str">
            <v>NA</v>
          </cell>
          <cell r="I767" t="str">
            <v>NA</v>
          </cell>
          <cell r="J767" t="str">
            <v>NA</v>
          </cell>
          <cell r="K767" t="str">
            <v>NA</v>
          </cell>
          <cell r="L767" t="str">
            <v>NA</v>
          </cell>
          <cell r="M767" t="str">
            <v>NA</v>
          </cell>
          <cell r="N767" t="str">
            <v>NA</v>
          </cell>
          <cell r="O767" t="str">
            <v>NA</v>
          </cell>
          <cell r="P767" t="str">
            <v>NA</v>
          </cell>
          <cell r="Q767" t="str">
            <v>NA</v>
          </cell>
          <cell r="R767" t="str">
            <v>NA</v>
          </cell>
          <cell r="S767" t="str">
            <v>NA</v>
          </cell>
          <cell r="T767" t="str">
            <v>NA</v>
          </cell>
          <cell r="U767" t="str">
            <v>NA</v>
          </cell>
          <cell r="V767" t="str">
            <v>NA</v>
          </cell>
          <cell r="W767" t="str">
            <v>NA</v>
          </cell>
          <cell r="X767" t="str">
            <v>NA</v>
          </cell>
          <cell r="Y767" t="str">
            <v>NA</v>
          </cell>
          <cell r="Z767" t="str">
            <v>NA</v>
          </cell>
          <cell r="AA767" t="str">
            <v>NA</v>
          </cell>
          <cell r="AB767" t="str">
            <v>NA</v>
          </cell>
          <cell r="AC767" t="str">
            <v>NA</v>
          </cell>
          <cell r="AD767" t="str">
            <v>NA</v>
          </cell>
          <cell r="AE767" t="str">
            <v>NA</v>
          </cell>
          <cell r="AF767" t="str">
            <v>NA</v>
          </cell>
          <cell r="AG767" t="str">
            <v>NA</v>
          </cell>
          <cell r="AH767" t="str">
            <v>NA</v>
          </cell>
          <cell r="AI767">
            <v>0</v>
          </cell>
          <cell r="AO767">
            <v>0</v>
          </cell>
          <cell r="AP767">
            <v>0</v>
          </cell>
          <cell r="AQ767">
            <v>0</v>
          </cell>
          <cell r="AR767">
            <v>0</v>
          </cell>
          <cell r="AS767">
            <v>0</v>
          </cell>
          <cell r="AT767">
            <v>0</v>
          </cell>
          <cell r="AU767">
            <v>0</v>
          </cell>
          <cell r="AV767">
            <v>0</v>
          </cell>
          <cell r="AW767">
            <v>0</v>
          </cell>
          <cell r="AX767">
            <v>0</v>
          </cell>
          <cell r="AY767">
            <v>0</v>
          </cell>
          <cell r="AZ767">
            <v>0</v>
          </cell>
          <cell r="BA767">
            <v>0</v>
          </cell>
          <cell r="BB767">
            <v>0</v>
          </cell>
          <cell r="BC767">
            <v>0</v>
          </cell>
          <cell r="BD767">
            <v>0</v>
          </cell>
          <cell r="BE767">
            <v>0</v>
          </cell>
          <cell r="BF767">
            <v>0</v>
          </cell>
          <cell r="BG767">
            <v>0</v>
          </cell>
          <cell r="BH767">
            <v>0</v>
          </cell>
          <cell r="BI767">
            <v>0</v>
          </cell>
          <cell r="BJ767">
            <v>0</v>
          </cell>
          <cell r="BK767">
            <v>0</v>
          </cell>
          <cell r="BL767">
            <v>0</v>
          </cell>
          <cell r="BM767">
            <v>0</v>
          </cell>
          <cell r="BN767">
            <v>0</v>
          </cell>
          <cell r="BO767">
            <v>0</v>
          </cell>
          <cell r="BP767">
            <v>0</v>
          </cell>
          <cell r="BQ767">
            <v>0</v>
          </cell>
          <cell r="BR767">
            <v>0</v>
          </cell>
          <cell r="BS767">
            <v>0</v>
          </cell>
          <cell r="BT767">
            <v>0</v>
          </cell>
          <cell r="BU767">
            <v>0</v>
          </cell>
          <cell r="BV767">
            <v>0</v>
          </cell>
          <cell r="BW767">
            <v>0</v>
          </cell>
          <cell r="BX767">
            <v>0</v>
          </cell>
          <cell r="BY767">
            <v>0</v>
          </cell>
          <cell r="BZ767">
            <v>0</v>
          </cell>
          <cell r="CA767">
            <v>0</v>
          </cell>
          <cell r="CB767">
            <v>0</v>
          </cell>
          <cell r="CC767">
            <v>0.05</v>
          </cell>
          <cell r="CD767">
            <v>0</v>
          </cell>
        </row>
        <row r="768">
          <cell r="B768" t="str">
            <v>VR001</v>
          </cell>
          <cell r="C768" t="str">
            <v>CAP48</v>
          </cell>
          <cell r="D768" t="str">
            <v>Poda de árboles</v>
          </cell>
          <cell r="E768" t="str">
            <v>U</v>
          </cell>
          <cell r="F768" t="str">
            <v>NA</v>
          </cell>
          <cell r="G768" t="str">
            <v>NA</v>
          </cell>
          <cell r="H768" t="str">
            <v>NA</v>
          </cell>
          <cell r="I768" t="str">
            <v>NA</v>
          </cell>
          <cell r="J768" t="str">
            <v>NA</v>
          </cell>
          <cell r="K768" t="str">
            <v>NA</v>
          </cell>
          <cell r="L768" t="str">
            <v>NA</v>
          </cell>
          <cell r="M768" t="str">
            <v>NA</v>
          </cell>
          <cell r="N768" t="str">
            <v>NA</v>
          </cell>
          <cell r="O768" t="str">
            <v>NA</v>
          </cell>
          <cell r="P768" t="str">
            <v>NA</v>
          </cell>
          <cell r="Q768" t="str">
            <v>NA</v>
          </cell>
          <cell r="R768" t="str">
            <v>NA</v>
          </cell>
          <cell r="S768" t="str">
            <v>NA</v>
          </cell>
          <cell r="T768" t="str">
            <v>NA</v>
          </cell>
          <cell r="U768" t="str">
            <v>NA</v>
          </cell>
          <cell r="V768" t="str">
            <v>NA</v>
          </cell>
          <cell r="W768" t="str">
            <v>NA</v>
          </cell>
          <cell r="X768" t="str">
            <v>NA</v>
          </cell>
          <cell r="Y768" t="str">
            <v>NA</v>
          </cell>
          <cell r="Z768" t="str">
            <v>NA</v>
          </cell>
          <cell r="AA768" t="str">
            <v>NA</v>
          </cell>
          <cell r="AB768" t="str">
            <v>NA</v>
          </cell>
          <cell r="AC768" t="str">
            <v>NA</v>
          </cell>
          <cell r="AD768" t="str">
            <v>NA</v>
          </cell>
          <cell r="AE768" t="str">
            <v>NA</v>
          </cell>
          <cell r="AF768" t="str">
            <v>NA</v>
          </cell>
          <cell r="AG768" t="str">
            <v>NA</v>
          </cell>
          <cell r="AH768" t="str">
            <v>NA</v>
          </cell>
          <cell r="AI768">
            <v>0</v>
          </cell>
          <cell r="AO768">
            <v>0</v>
          </cell>
          <cell r="AP768">
            <v>0</v>
          </cell>
          <cell r="AQ768">
            <v>0</v>
          </cell>
          <cell r="AR768">
            <v>0</v>
          </cell>
          <cell r="AS768">
            <v>0</v>
          </cell>
          <cell r="AT768">
            <v>0</v>
          </cell>
          <cell r="AU768">
            <v>0</v>
          </cell>
          <cell r="AV768">
            <v>0</v>
          </cell>
          <cell r="AW768">
            <v>0</v>
          </cell>
          <cell r="AX768">
            <v>0</v>
          </cell>
          <cell r="AY768">
            <v>0</v>
          </cell>
          <cell r="AZ768">
            <v>0</v>
          </cell>
          <cell r="BA768">
            <v>0</v>
          </cell>
          <cell r="BB768">
            <v>0</v>
          </cell>
          <cell r="BC768">
            <v>0</v>
          </cell>
          <cell r="BD768">
            <v>0</v>
          </cell>
          <cell r="BE768">
            <v>0</v>
          </cell>
          <cell r="BF768">
            <v>0</v>
          </cell>
          <cell r="BG768">
            <v>0</v>
          </cell>
          <cell r="BH768">
            <v>0</v>
          </cell>
          <cell r="BI768">
            <v>0</v>
          </cell>
          <cell r="BJ768">
            <v>0</v>
          </cell>
          <cell r="BK768">
            <v>0</v>
          </cell>
          <cell r="BL768">
            <v>0</v>
          </cell>
          <cell r="BM768">
            <v>0</v>
          </cell>
          <cell r="BN768">
            <v>0</v>
          </cell>
          <cell r="BO768">
            <v>0</v>
          </cell>
          <cell r="BP768">
            <v>0</v>
          </cell>
          <cell r="BQ768">
            <v>0</v>
          </cell>
          <cell r="BR768">
            <v>0</v>
          </cell>
          <cell r="BS768">
            <v>0</v>
          </cell>
          <cell r="BT768">
            <v>0</v>
          </cell>
          <cell r="BU768">
            <v>0</v>
          </cell>
          <cell r="BV768">
            <v>0</v>
          </cell>
          <cell r="BW768">
            <v>0</v>
          </cell>
          <cell r="BX768">
            <v>0</v>
          </cell>
          <cell r="BY768">
            <v>0</v>
          </cell>
          <cell r="BZ768">
            <v>0</v>
          </cell>
          <cell r="CA768">
            <v>0</v>
          </cell>
          <cell r="CB768">
            <v>0</v>
          </cell>
          <cell r="CC768">
            <v>0.05</v>
          </cell>
          <cell r="CD768">
            <v>0</v>
          </cell>
        </row>
        <row r="769">
          <cell r="B769" t="str">
            <v>VR005</v>
          </cell>
          <cell r="C769" t="str">
            <v>CAP48</v>
          </cell>
          <cell r="D769" t="str">
            <v>Protector subida a poste HG 2"</v>
          </cell>
          <cell r="E769" t="str">
            <v>U</v>
          </cell>
          <cell r="F769" t="str">
            <v>NA</v>
          </cell>
          <cell r="G769" t="str">
            <v>NA</v>
          </cell>
          <cell r="H769" t="str">
            <v>NA</v>
          </cell>
          <cell r="I769" t="str">
            <v>NA</v>
          </cell>
          <cell r="J769" t="str">
            <v>NA</v>
          </cell>
          <cell r="K769" t="str">
            <v>NA</v>
          </cell>
          <cell r="L769" t="str">
            <v>NA</v>
          </cell>
          <cell r="M769" t="str">
            <v>NA</v>
          </cell>
          <cell r="N769" t="str">
            <v>NA</v>
          </cell>
          <cell r="O769" t="str">
            <v>NA</v>
          </cell>
          <cell r="P769" t="str">
            <v>NA</v>
          </cell>
          <cell r="Q769" t="str">
            <v>NA</v>
          </cell>
          <cell r="R769" t="str">
            <v>NA</v>
          </cell>
          <cell r="S769" t="str">
            <v>NA</v>
          </cell>
          <cell r="T769" t="str">
            <v>NA</v>
          </cell>
          <cell r="U769" t="str">
            <v>NA</v>
          </cell>
          <cell r="V769" t="str">
            <v>NA</v>
          </cell>
          <cell r="W769" t="str">
            <v>NA</v>
          </cell>
          <cell r="X769" t="str">
            <v>NA</v>
          </cell>
          <cell r="Y769" t="str">
            <v>NA</v>
          </cell>
          <cell r="Z769" t="str">
            <v>NA</v>
          </cell>
          <cell r="AA769" t="str">
            <v>NA</v>
          </cell>
          <cell r="AB769" t="str">
            <v>NA</v>
          </cell>
          <cell r="AC769" t="str">
            <v>NA</v>
          </cell>
          <cell r="AD769" t="str">
            <v>NA</v>
          </cell>
          <cell r="AE769" t="str">
            <v>NA</v>
          </cell>
          <cell r="AF769" t="str">
            <v>NA</v>
          </cell>
          <cell r="AG769" t="str">
            <v>NA</v>
          </cell>
          <cell r="AH769" t="str">
            <v>NA</v>
          </cell>
          <cell r="AI769">
            <v>0</v>
          </cell>
          <cell r="AO769">
            <v>0</v>
          </cell>
          <cell r="AP769">
            <v>0</v>
          </cell>
          <cell r="AQ769">
            <v>0</v>
          </cell>
          <cell r="AR769">
            <v>0</v>
          </cell>
          <cell r="AS769">
            <v>0</v>
          </cell>
          <cell r="AT769">
            <v>0</v>
          </cell>
          <cell r="AU769">
            <v>0</v>
          </cell>
          <cell r="AV769">
            <v>0</v>
          </cell>
          <cell r="AW769">
            <v>0</v>
          </cell>
          <cell r="AX769">
            <v>0</v>
          </cell>
          <cell r="AY769">
            <v>0</v>
          </cell>
          <cell r="AZ769">
            <v>0</v>
          </cell>
          <cell r="BA769">
            <v>0</v>
          </cell>
          <cell r="BB769">
            <v>0</v>
          </cell>
          <cell r="BC769">
            <v>0</v>
          </cell>
          <cell r="BD769">
            <v>0</v>
          </cell>
          <cell r="BE769">
            <v>0</v>
          </cell>
          <cell r="BF769">
            <v>0</v>
          </cell>
          <cell r="BG769">
            <v>0</v>
          </cell>
          <cell r="BH769">
            <v>0</v>
          </cell>
          <cell r="BI769">
            <v>0</v>
          </cell>
          <cell r="BJ769">
            <v>0</v>
          </cell>
          <cell r="BK769">
            <v>0</v>
          </cell>
          <cell r="BL769">
            <v>0</v>
          </cell>
          <cell r="BM769">
            <v>0</v>
          </cell>
          <cell r="BN769">
            <v>0</v>
          </cell>
          <cell r="BO769">
            <v>0</v>
          </cell>
          <cell r="BP769">
            <v>0</v>
          </cell>
          <cell r="BQ769">
            <v>0</v>
          </cell>
          <cell r="BR769">
            <v>0</v>
          </cell>
          <cell r="BS769">
            <v>0</v>
          </cell>
          <cell r="BT769">
            <v>0</v>
          </cell>
          <cell r="BU769">
            <v>0</v>
          </cell>
          <cell r="BV769">
            <v>0</v>
          </cell>
          <cell r="BW769">
            <v>0</v>
          </cell>
          <cell r="BX769">
            <v>0</v>
          </cell>
          <cell r="BY769">
            <v>0</v>
          </cell>
          <cell r="BZ769">
            <v>0</v>
          </cell>
          <cell r="CA769">
            <v>0</v>
          </cell>
          <cell r="CB769">
            <v>0</v>
          </cell>
          <cell r="CC769">
            <v>0.05</v>
          </cell>
          <cell r="CD769">
            <v>0</v>
          </cell>
        </row>
        <row r="770">
          <cell r="B770" t="str">
            <v>VR010</v>
          </cell>
          <cell r="C770" t="str">
            <v>CAP48</v>
          </cell>
          <cell r="D770" t="str">
            <v>Renivelación losa Cámara Tipo C</v>
          </cell>
          <cell r="E770" t="str">
            <v>U</v>
          </cell>
          <cell r="F770" t="str">
            <v>MOC026</v>
          </cell>
          <cell r="G770" t="str">
            <v>MOC151</v>
          </cell>
          <cell r="H770" t="str">
            <v>MOC019</v>
          </cell>
          <cell r="I770" t="str">
            <v>MOC085</v>
          </cell>
          <cell r="J770" t="str">
            <v>MOC063</v>
          </cell>
          <cell r="K770" t="str">
            <v>MOC088</v>
          </cell>
          <cell r="L770" t="str">
            <v>MOC073</v>
          </cell>
          <cell r="M770">
            <v>1.5</v>
          </cell>
          <cell r="N770">
            <v>1</v>
          </cell>
          <cell r="O770">
            <v>40</v>
          </cell>
          <cell r="P770">
            <v>0.1</v>
          </cell>
          <cell r="Q770">
            <v>6</v>
          </cell>
          <cell r="R770">
            <v>20</v>
          </cell>
          <cell r="S770">
            <v>100</v>
          </cell>
          <cell r="T770" t="str">
            <v>CEC007</v>
          </cell>
          <cell r="U770" t="str">
            <v>NA</v>
          </cell>
          <cell r="V770" t="str">
            <v>NA</v>
          </cell>
          <cell r="W770" t="str">
            <v>NA</v>
          </cell>
          <cell r="X770" t="str">
            <v>NA</v>
          </cell>
          <cell r="Y770" t="str">
            <v>CMC017</v>
          </cell>
          <cell r="Z770" t="str">
            <v>NA</v>
          </cell>
          <cell r="AA770" t="str">
            <v>NA</v>
          </cell>
          <cell r="AB770" t="str">
            <v>NA</v>
          </cell>
          <cell r="AC770" t="str">
            <v>NA</v>
          </cell>
          <cell r="AD770">
            <v>1</v>
          </cell>
          <cell r="AE770" t="str">
            <v>NA</v>
          </cell>
          <cell r="AF770" t="str">
            <v>NA</v>
          </cell>
          <cell r="AG770" t="str">
            <v>NA</v>
          </cell>
          <cell r="AH770" t="str">
            <v>NA</v>
          </cell>
          <cell r="AI770">
            <v>0.5</v>
          </cell>
          <cell r="AJ770">
            <v>0.5</v>
          </cell>
          <cell r="AO770">
            <v>1336963</v>
          </cell>
          <cell r="AP770">
            <v>234000</v>
          </cell>
          <cell r="AQ770">
            <v>184000</v>
          </cell>
          <cell r="AR770">
            <v>1500</v>
          </cell>
          <cell r="AS770">
            <v>277817.40000000002</v>
          </cell>
          <cell r="AT770">
            <v>13800</v>
          </cell>
          <cell r="AU770">
            <v>4500</v>
          </cell>
          <cell r="AV770">
            <v>1700</v>
          </cell>
          <cell r="AW770">
            <v>351000</v>
          </cell>
          <cell r="AX770">
            <v>184000</v>
          </cell>
          <cell r="AY770">
            <v>60000</v>
          </cell>
          <cell r="AZ770">
            <v>27782</v>
          </cell>
          <cell r="BA770">
            <v>82800</v>
          </cell>
          <cell r="BB770">
            <v>90000</v>
          </cell>
          <cell r="BC770">
            <v>170000</v>
          </cell>
          <cell r="BD770">
            <v>1013861</v>
          </cell>
          <cell r="BE770">
            <v>17038</v>
          </cell>
          <cell r="BF770">
            <v>0</v>
          </cell>
          <cell r="BG770">
            <v>0</v>
          </cell>
          <cell r="BH770">
            <v>0</v>
          </cell>
          <cell r="BI770">
            <v>0</v>
          </cell>
          <cell r="BJ770">
            <v>34076</v>
          </cell>
          <cell r="BK770">
            <v>0</v>
          </cell>
          <cell r="BL770">
            <v>0</v>
          </cell>
          <cell r="BM770">
            <v>0</v>
          </cell>
          <cell r="BN770">
            <v>0</v>
          </cell>
          <cell r="BO770">
            <v>34076</v>
          </cell>
          <cell r="BP770">
            <v>144513</v>
          </cell>
          <cell r="BQ770">
            <v>0</v>
          </cell>
          <cell r="BR770">
            <v>0</v>
          </cell>
          <cell r="BS770">
            <v>0</v>
          </cell>
          <cell r="BT770">
            <v>0</v>
          </cell>
          <cell r="BU770">
            <v>289026</v>
          </cell>
          <cell r="BV770">
            <v>0</v>
          </cell>
          <cell r="BW770">
            <v>0</v>
          </cell>
          <cell r="BX770">
            <v>0</v>
          </cell>
          <cell r="BY770">
            <v>0</v>
          </cell>
          <cell r="BZ770">
            <v>289026</v>
          </cell>
          <cell r="CA770">
            <v>34076</v>
          </cell>
          <cell r="CB770">
            <v>323102</v>
          </cell>
          <cell r="CC770">
            <v>0.05</v>
          </cell>
          <cell r="CD770">
            <v>1336963</v>
          </cell>
        </row>
        <row r="771">
          <cell r="B771" t="str">
            <v>VR006</v>
          </cell>
          <cell r="C771" t="str">
            <v>CAP48</v>
          </cell>
          <cell r="D771" t="str">
            <v>Sist. de tierra para armario</v>
          </cell>
          <cell r="E771" t="str">
            <v>U</v>
          </cell>
          <cell r="F771" t="str">
            <v>MOC145</v>
          </cell>
          <cell r="G771" t="str">
            <v>NA</v>
          </cell>
          <cell r="H771" t="str">
            <v>NA</v>
          </cell>
          <cell r="I771" t="str">
            <v>NA</v>
          </cell>
          <cell r="J771" t="str">
            <v>NA</v>
          </cell>
          <cell r="K771" t="str">
            <v>NA</v>
          </cell>
          <cell r="L771" t="str">
            <v>NA</v>
          </cell>
          <cell r="M771">
            <v>1</v>
          </cell>
          <cell r="N771" t="str">
            <v>NA</v>
          </cell>
          <cell r="O771" t="str">
            <v>NA</v>
          </cell>
          <cell r="P771" t="str">
            <v>NA</v>
          </cell>
          <cell r="Q771" t="str">
            <v>NA</v>
          </cell>
          <cell r="R771" t="str">
            <v>NA</v>
          </cell>
          <cell r="S771" t="str">
            <v>NA</v>
          </cell>
          <cell r="T771" t="str">
            <v>CER007</v>
          </cell>
          <cell r="U771" t="str">
            <v>NA</v>
          </cell>
          <cell r="V771" t="str">
            <v>NA</v>
          </cell>
          <cell r="W771" t="str">
            <v>NA</v>
          </cell>
          <cell r="X771" t="str">
            <v>NA</v>
          </cell>
          <cell r="Y771" t="str">
            <v>CMC017</v>
          </cell>
          <cell r="Z771" t="str">
            <v>NA</v>
          </cell>
          <cell r="AA771" t="str">
            <v>NA</v>
          </cell>
          <cell r="AB771" t="str">
            <v>NA</v>
          </cell>
          <cell r="AC771" t="str">
            <v>NA</v>
          </cell>
          <cell r="AD771">
            <v>1</v>
          </cell>
          <cell r="AE771" t="str">
            <v>NA</v>
          </cell>
          <cell r="AF771" t="str">
            <v>NA</v>
          </cell>
          <cell r="AG771" t="str">
            <v>NA</v>
          </cell>
          <cell r="AH771" t="str">
            <v>NA</v>
          </cell>
          <cell r="AI771">
            <v>6</v>
          </cell>
          <cell r="AJ771">
            <v>6</v>
          </cell>
          <cell r="AO771">
            <v>139697</v>
          </cell>
          <cell r="AP771">
            <v>106865</v>
          </cell>
          <cell r="AQ771">
            <v>0</v>
          </cell>
          <cell r="AR771">
            <v>0</v>
          </cell>
          <cell r="AS771">
            <v>0</v>
          </cell>
          <cell r="AT771">
            <v>0</v>
          </cell>
          <cell r="AU771">
            <v>0</v>
          </cell>
          <cell r="AV771">
            <v>0</v>
          </cell>
          <cell r="AW771">
            <v>106865</v>
          </cell>
          <cell r="AX771">
            <v>0</v>
          </cell>
          <cell r="AY771">
            <v>0</v>
          </cell>
          <cell r="AZ771">
            <v>0</v>
          </cell>
          <cell r="BA771">
            <v>0</v>
          </cell>
          <cell r="BB771">
            <v>0</v>
          </cell>
          <cell r="BC771">
            <v>0</v>
          </cell>
          <cell r="BD771">
            <v>112208</v>
          </cell>
          <cell r="BE771">
            <v>20418</v>
          </cell>
          <cell r="BF771">
            <v>0</v>
          </cell>
          <cell r="BG771">
            <v>0</v>
          </cell>
          <cell r="BH771">
            <v>0</v>
          </cell>
          <cell r="BI771">
            <v>0</v>
          </cell>
          <cell r="BJ771">
            <v>3403</v>
          </cell>
          <cell r="BK771">
            <v>0</v>
          </cell>
          <cell r="BL771">
            <v>0</v>
          </cell>
          <cell r="BM771">
            <v>0</v>
          </cell>
          <cell r="BN771">
            <v>0</v>
          </cell>
          <cell r="BO771">
            <v>3403</v>
          </cell>
          <cell r="BP771">
            <v>144513</v>
          </cell>
          <cell r="BQ771">
            <v>0</v>
          </cell>
          <cell r="BR771">
            <v>0</v>
          </cell>
          <cell r="BS771">
            <v>0</v>
          </cell>
          <cell r="BT771">
            <v>0</v>
          </cell>
          <cell r="BU771">
            <v>24086</v>
          </cell>
          <cell r="BV771">
            <v>0</v>
          </cell>
          <cell r="BW771">
            <v>0</v>
          </cell>
          <cell r="BX771">
            <v>0</v>
          </cell>
          <cell r="BY771">
            <v>0</v>
          </cell>
          <cell r="BZ771">
            <v>24086</v>
          </cell>
          <cell r="CA771">
            <v>3403</v>
          </cell>
          <cell r="CB771">
            <v>27489</v>
          </cell>
          <cell r="CC771">
            <v>0.05</v>
          </cell>
          <cell r="CD771">
            <v>139697</v>
          </cell>
        </row>
        <row r="772">
          <cell r="B772" t="str">
            <v>VR009</v>
          </cell>
          <cell r="C772" t="str">
            <v>CAP48</v>
          </cell>
          <cell r="D772" t="str">
            <v>Sumi. e instalación tapa de hierro con bisagra</v>
          </cell>
          <cell r="E772" t="str">
            <v>U</v>
          </cell>
          <cell r="F772" t="str">
            <v>MOC012</v>
          </cell>
          <cell r="G772" t="str">
            <v>MOC110</v>
          </cell>
          <cell r="H772" t="str">
            <v>NA</v>
          </cell>
          <cell r="I772" t="str">
            <v>NA</v>
          </cell>
          <cell r="J772" t="str">
            <v>NA</v>
          </cell>
          <cell r="K772" t="str">
            <v>NA</v>
          </cell>
          <cell r="L772" t="str">
            <v>NA</v>
          </cell>
          <cell r="M772">
            <v>1</v>
          </cell>
          <cell r="N772">
            <v>1</v>
          </cell>
          <cell r="O772" t="str">
            <v>NA</v>
          </cell>
          <cell r="P772" t="str">
            <v>NA</v>
          </cell>
          <cell r="Q772" t="str">
            <v>NA</v>
          </cell>
          <cell r="R772" t="str">
            <v>NA</v>
          </cell>
          <cell r="S772" t="str">
            <v>NA</v>
          </cell>
          <cell r="T772" t="str">
            <v>CEC007</v>
          </cell>
          <cell r="U772" t="str">
            <v>NA</v>
          </cell>
          <cell r="V772" t="str">
            <v>NA</v>
          </cell>
          <cell r="W772" t="str">
            <v>NA</v>
          </cell>
          <cell r="X772" t="str">
            <v>NA</v>
          </cell>
          <cell r="Y772" t="str">
            <v>CMC017</v>
          </cell>
          <cell r="Z772" t="str">
            <v>NA</v>
          </cell>
          <cell r="AA772" t="str">
            <v>NA</v>
          </cell>
          <cell r="AB772" t="str">
            <v>NA</v>
          </cell>
          <cell r="AC772" t="str">
            <v>NA</v>
          </cell>
          <cell r="AD772">
            <v>1</v>
          </cell>
          <cell r="AE772" t="str">
            <v>NA</v>
          </cell>
          <cell r="AF772" t="str">
            <v>NA</v>
          </cell>
          <cell r="AG772" t="str">
            <v>NA</v>
          </cell>
          <cell r="AH772" t="str">
            <v>NA</v>
          </cell>
          <cell r="AI772">
            <v>7</v>
          </cell>
          <cell r="AJ772">
            <v>7</v>
          </cell>
          <cell r="AO772">
            <v>557529</v>
          </cell>
          <cell r="AP772">
            <v>417000</v>
          </cell>
          <cell r="AQ772">
            <v>92000</v>
          </cell>
          <cell r="AR772">
            <v>0</v>
          </cell>
          <cell r="AS772">
            <v>0</v>
          </cell>
          <cell r="AT772">
            <v>0</v>
          </cell>
          <cell r="AU772">
            <v>0</v>
          </cell>
          <cell r="AV772">
            <v>0</v>
          </cell>
          <cell r="AW772">
            <v>417000</v>
          </cell>
          <cell r="AX772">
            <v>92000</v>
          </cell>
          <cell r="AY772">
            <v>0</v>
          </cell>
          <cell r="AZ772">
            <v>0</v>
          </cell>
          <cell r="BA772">
            <v>0</v>
          </cell>
          <cell r="BB772">
            <v>0</v>
          </cell>
          <cell r="BC772">
            <v>0</v>
          </cell>
          <cell r="BD772">
            <v>534450</v>
          </cell>
          <cell r="BE772">
            <v>17038</v>
          </cell>
          <cell r="BF772">
            <v>0</v>
          </cell>
          <cell r="BG772">
            <v>0</v>
          </cell>
          <cell r="BH772">
            <v>0</v>
          </cell>
          <cell r="BI772">
            <v>0</v>
          </cell>
          <cell r="BJ772">
            <v>2434</v>
          </cell>
          <cell r="BK772">
            <v>0</v>
          </cell>
          <cell r="BL772">
            <v>0</v>
          </cell>
          <cell r="BM772">
            <v>0</v>
          </cell>
          <cell r="BN772">
            <v>0</v>
          </cell>
          <cell r="BO772">
            <v>2434</v>
          </cell>
          <cell r="BP772">
            <v>144513</v>
          </cell>
          <cell r="BQ772">
            <v>0</v>
          </cell>
          <cell r="BR772">
            <v>0</v>
          </cell>
          <cell r="BS772">
            <v>0</v>
          </cell>
          <cell r="BT772">
            <v>0</v>
          </cell>
          <cell r="BU772">
            <v>20645</v>
          </cell>
          <cell r="BV772">
            <v>0</v>
          </cell>
          <cell r="BW772">
            <v>0</v>
          </cell>
          <cell r="BX772">
            <v>0</v>
          </cell>
          <cell r="BY772">
            <v>0</v>
          </cell>
          <cell r="BZ772">
            <v>20645</v>
          </cell>
          <cell r="CA772">
            <v>2434</v>
          </cell>
          <cell r="CB772">
            <v>23079</v>
          </cell>
          <cell r="CC772">
            <v>0.05</v>
          </cell>
          <cell r="CD772">
            <v>557529</v>
          </cell>
        </row>
        <row r="773">
          <cell r="B773" t="str">
            <v>VR008</v>
          </cell>
          <cell r="C773" t="str">
            <v>CAP48</v>
          </cell>
          <cell r="D773" t="str">
            <v>Tensionar rienda</v>
          </cell>
          <cell r="E773" t="str">
            <v>U</v>
          </cell>
          <cell r="F773" t="str">
            <v>MRD030</v>
          </cell>
          <cell r="G773" t="str">
            <v>MRD242</v>
          </cell>
          <cell r="H773" t="str">
            <v>NA</v>
          </cell>
          <cell r="I773" t="str">
            <v>NA</v>
          </cell>
          <cell r="J773" t="str">
            <v>NA</v>
          </cell>
          <cell r="K773" t="str">
            <v>NA</v>
          </cell>
          <cell r="L773" t="str">
            <v>NA</v>
          </cell>
          <cell r="M773">
            <v>1</v>
          </cell>
          <cell r="N773">
            <v>1</v>
          </cell>
          <cell r="O773" t="str">
            <v>NA</v>
          </cell>
          <cell r="P773" t="str">
            <v>NA</v>
          </cell>
          <cell r="Q773" t="str">
            <v>NA</v>
          </cell>
          <cell r="R773" t="str">
            <v>NA</v>
          </cell>
          <cell r="S773" t="str">
            <v>NA</v>
          </cell>
          <cell r="T773" t="str">
            <v>CER006</v>
          </cell>
          <cell r="U773" t="str">
            <v>NA</v>
          </cell>
          <cell r="V773" t="str">
            <v>NA</v>
          </cell>
          <cell r="W773" t="str">
            <v>NA</v>
          </cell>
          <cell r="X773" t="str">
            <v>NA</v>
          </cell>
          <cell r="Y773" t="str">
            <v>CMC006</v>
          </cell>
          <cell r="Z773" t="str">
            <v>NA</v>
          </cell>
          <cell r="AA773" t="str">
            <v>NA</v>
          </cell>
          <cell r="AB773" t="str">
            <v>NA</v>
          </cell>
          <cell r="AC773" t="str">
            <v>NA</v>
          </cell>
          <cell r="AD773">
            <v>1</v>
          </cell>
          <cell r="AE773" t="str">
            <v>NA</v>
          </cell>
          <cell r="AF773" t="str">
            <v>NA</v>
          </cell>
          <cell r="AG773" t="str">
            <v>NA</v>
          </cell>
          <cell r="AH773" t="str">
            <v>NA</v>
          </cell>
          <cell r="AI773">
            <v>7</v>
          </cell>
          <cell r="AJ773">
            <v>7</v>
          </cell>
          <cell r="AO773">
            <v>45181</v>
          </cell>
          <cell r="AP773">
            <v>7300</v>
          </cell>
          <cell r="AQ773">
            <v>15660</v>
          </cell>
          <cell r="AR773">
            <v>0</v>
          </cell>
          <cell r="AS773">
            <v>0</v>
          </cell>
          <cell r="AT773">
            <v>0</v>
          </cell>
          <cell r="AU773">
            <v>0</v>
          </cell>
          <cell r="AV773">
            <v>0</v>
          </cell>
          <cell r="AW773">
            <v>7300</v>
          </cell>
          <cell r="AX773">
            <v>15660</v>
          </cell>
          <cell r="AY773">
            <v>0</v>
          </cell>
          <cell r="AZ773">
            <v>0</v>
          </cell>
          <cell r="BA773">
            <v>0</v>
          </cell>
          <cell r="BB773">
            <v>0</v>
          </cell>
          <cell r="BC773">
            <v>0</v>
          </cell>
          <cell r="BD773">
            <v>24108</v>
          </cell>
          <cell r="BE773">
            <v>47972</v>
          </cell>
          <cell r="BF773">
            <v>0</v>
          </cell>
          <cell r="BG773">
            <v>0</v>
          </cell>
          <cell r="BH773">
            <v>0</v>
          </cell>
          <cell r="BI773">
            <v>0</v>
          </cell>
          <cell r="BJ773">
            <v>6853</v>
          </cell>
          <cell r="BK773">
            <v>0</v>
          </cell>
          <cell r="BL773">
            <v>0</v>
          </cell>
          <cell r="BM773">
            <v>0</v>
          </cell>
          <cell r="BN773">
            <v>0</v>
          </cell>
          <cell r="BO773">
            <v>6853</v>
          </cell>
          <cell r="BP773">
            <v>99537</v>
          </cell>
          <cell r="BQ773">
            <v>0</v>
          </cell>
          <cell r="BR773">
            <v>0</v>
          </cell>
          <cell r="BS773">
            <v>0</v>
          </cell>
          <cell r="BT773">
            <v>0</v>
          </cell>
          <cell r="BU773">
            <v>14220</v>
          </cell>
          <cell r="BV773">
            <v>0</v>
          </cell>
          <cell r="BW773">
            <v>0</v>
          </cell>
          <cell r="BX773">
            <v>0</v>
          </cell>
          <cell r="BY773">
            <v>0</v>
          </cell>
          <cell r="BZ773">
            <v>14220</v>
          </cell>
          <cell r="CA773">
            <v>6853</v>
          </cell>
          <cell r="CB773">
            <v>21073</v>
          </cell>
          <cell r="CC773">
            <v>0.05</v>
          </cell>
          <cell r="CD773">
            <v>45181</v>
          </cell>
        </row>
        <row r="774">
          <cell r="B774" t="str">
            <v>VR007</v>
          </cell>
          <cell r="C774" t="str">
            <v>CAP48</v>
          </cell>
          <cell r="D774" t="str">
            <v>Trasladar poste</v>
          </cell>
          <cell r="E774" t="str">
            <v>U</v>
          </cell>
          <cell r="F774" t="str">
            <v>NA</v>
          </cell>
          <cell r="G774" t="str">
            <v>NA</v>
          </cell>
          <cell r="H774" t="str">
            <v>NA</v>
          </cell>
          <cell r="I774" t="str">
            <v>NA</v>
          </cell>
          <cell r="J774" t="str">
            <v>NA</v>
          </cell>
          <cell r="K774" t="str">
            <v>NA</v>
          </cell>
          <cell r="L774" t="str">
            <v>NA</v>
          </cell>
          <cell r="M774" t="str">
            <v>NA</v>
          </cell>
          <cell r="N774" t="str">
            <v>NA</v>
          </cell>
          <cell r="O774" t="str">
            <v>NA</v>
          </cell>
          <cell r="P774" t="str">
            <v>NA</v>
          </cell>
          <cell r="Q774" t="str">
            <v>NA</v>
          </cell>
          <cell r="R774" t="str">
            <v>NA</v>
          </cell>
          <cell r="S774" t="str">
            <v>NA</v>
          </cell>
          <cell r="T774" t="str">
            <v>NA</v>
          </cell>
          <cell r="U774" t="str">
            <v>NA</v>
          </cell>
          <cell r="V774" t="str">
            <v>NA</v>
          </cell>
          <cell r="W774" t="str">
            <v>NA</v>
          </cell>
          <cell r="X774" t="str">
            <v>NA</v>
          </cell>
          <cell r="Y774" t="str">
            <v>NA</v>
          </cell>
          <cell r="Z774" t="str">
            <v>NA</v>
          </cell>
          <cell r="AA774" t="str">
            <v>NA</v>
          </cell>
          <cell r="AB774" t="str">
            <v>NA</v>
          </cell>
          <cell r="AC774" t="str">
            <v>NA</v>
          </cell>
          <cell r="AD774" t="str">
            <v>NA</v>
          </cell>
          <cell r="AE774" t="str">
            <v>NA</v>
          </cell>
          <cell r="AF774" t="str">
            <v>NA</v>
          </cell>
          <cell r="AG774" t="str">
            <v>NA</v>
          </cell>
          <cell r="AH774" t="str">
            <v>NA</v>
          </cell>
          <cell r="AI774">
            <v>0</v>
          </cell>
          <cell r="AO774">
            <v>0</v>
          </cell>
          <cell r="AP774">
            <v>0</v>
          </cell>
          <cell r="AQ774">
            <v>0</v>
          </cell>
          <cell r="AR774">
            <v>0</v>
          </cell>
          <cell r="AS774">
            <v>0</v>
          </cell>
          <cell r="AT774">
            <v>0</v>
          </cell>
          <cell r="AU774">
            <v>0</v>
          </cell>
          <cell r="AV774">
            <v>0</v>
          </cell>
          <cell r="AW774">
            <v>0</v>
          </cell>
          <cell r="AX774">
            <v>0</v>
          </cell>
          <cell r="AY774">
            <v>0</v>
          </cell>
          <cell r="AZ774">
            <v>0</v>
          </cell>
          <cell r="BA774">
            <v>0</v>
          </cell>
          <cell r="BB774">
            <v>0</v>
          </cell>
          <cell r="BC774">
            <v>0</v>
          </cell>
          <cell r="BD774">
            <v>0</v>
          </cell>
          <cell r="BE774">
            <v>0</v>
          </cell>
          <cell r="BF774">
            <v>0</v>
          </cell>
          <cell r="BG774">
            <v>0</v>
          </cell>
          <cell r="BH774">
            <v>0</v>
          </cell>
          <cell r="BI774">
            <v>0</v>
          </cell>
          <cell r="BJ774">
            <v>0</v>
          </cell>
          <cell r="BK774">
            <v>0</v>
          </cell>
          <cell r="BL774">
            <v>0</v>
          </cell>
          <cell r="BM774">
            <v>0</v>
          </cell>
          <cell r="BN774">
            <v>0</v>
          </cell>
          <cell r="BO774">
            <v>0</v>
          </cell>
          <cell r="BP774">
            <v>0</v>
          </cell>
          <cell r="BQ774">
            <v>0</v>
          </cell>
          <cell r="BR774">
            <v>0</v>
          </cell>
          <cell r="BS774">
            <v>0</v>
          </cell>
          <cell r="BT774">
            <v>0</v>
          </cell>
          <cell r="BU774">
            <v>0</v>
          </cell>
          <cell r="BV774">
            <v>0</v>
          </cell>
          <cell r="BW774">
            <v>0</v>
          </cell>
          <cell r="BX774">
            <v>0</v>
          </cell>
          <cell r="BY774">
            <v>0</v>
          </cell>
          <cell r="BZ774">
            <v>0</v>
          </cell>
          <cell r="CA774">
            <v>0</v>
          </cell>
          <cell r="CB774">
            <v>0</v>
          </cell>
          <cell r="CC774">
            <v>0.05</v>
          </cell>
          <cell r="CD774">
            <v>0</v>
          </cell>
        </row>
        <row r="775">
          <cell r="B775" t="str">
            <v>VR012</v>
          </cell>
          <cell r="C775" t="str">
            <v>CAP48</v>
          </cell>
          <cell r="D775" t="str">
            <v>Vestida de postes para apoyo de línea de abonado</v>
          </cell>
          <cell r="E775" t="str">
            <v>U</v>
          </cell>
          <cell r="F775" t="str">
            <v>MRD026</v>
          </cell>
          <cell r="G775" t="str">
            <v>MRD218</v>
          </cell>
          <cell r="H775" t="str">
            <v>MRD069</v>
          </cell>
          <cell r="I775" t="str">
            <v>MRD067</v>
          </cell>
          <cell r="J775" t="str">
            <v>MRD228</v>
          </cell>
          <cell r="K775" t="str">
            <v>NA</v>
          </cell>
          <cell r="L775" t="str">
            <v>NA</v>
          </cell>
          <cell r="M775">
            <v>4</v>
          </cell>
          <cell r="N775">
            <v>4</v>
          </cell>
          <cell r="O775">
            <v>1.8</v>
          </cell>
          <cell r="P775">
            <v>2</v>
          </cell>
          <cell r="Q775">
            <v>4</v>
          </cell>
          <cell r="R775" t="str">
            <v>NA</v>
          </cell>
          <cell r="S775" t="str">
            <v>NA</v>
          </cell>
          <cell r="T775" t="str">
            <v>CER007</v>
          </cell>
          <cell r="U775" t="str">
            <v>CER011</v>
          </cell>
          <cell r="V775" t="str">
            <v>NA</v>
          </cell>
          <cell r="W775" t="str">
            <v>NA</v>
          </cell>
          <cell r="X775" t="str">
            <v>NA</v>
          </cell>
          <cell r="Y775" t="str">
            <v>CMC017</v>
          </cell>
          <cell r="Z775" t="str">
            <v>CMC015</v>
          </cell>
          <cell r="AA775" t="str">
            <v>NA</v>
          </cell>
          <cell r="AB775" t="str">
            <v>NA</v>
          </cell>
          <cell r="AC775" t="str">
            <v>NA</v>
          </cell>
          <cell r="AD775">
            <v>1</v>
          </cell>
          <cell r="AE775">
            <v>1</v>
          </cell>
          <cell r="AF775" t="str">
            <v>NA</v>
          </cell>
          <cell r="AG775" t="str">
            <v>NA</v>
          </cell>
          <cell r="AH775" t="str">
            <v>NA</v>
          </cell>
          <cell r="AI775">
            <v>8</v>
          </cell>
          <cell r="AJ775">
            <v>8</v>
          </cell>
          <cell r="AK775">
            <v>8</v>
          </cell>
          <cell r="AO775">
            <v>63959</v>
          </cell>
          <cell r="AP775">
            <v>201</v>
          </cell>
          <cell r="AQ775">
            <v>782</v>
          </cell>
          <cell r="AR775">
            <v>6300</v>
          </cell>
          <cell r="AS775">
            <v>550</v>
          </cell>
          <cell r="AT775">
            <v>290</v>
          </cell>
          <cell r="AU775">
            <v>0</v>
          </cell>
          <cell r="AV775">
            <v>0</v>
          </cell>
          <cell r="AW775">
            <v>804</v>
          </cell>
          <cell r="AX775">
            <v>3128</v>
          </cell>
          <cell r="AY775">
            <v>11340</v>
          </cell>
          <cell r="AZ775">
            <v>1100</v>
          </cell>
          <cell r="BA775">
            <v>1160</v>
          </cell>
          <cell r="BB775">
            <v>0</v>
          </cell>
          <cell r="BC775">
            <v>0</v>
          </cell>
          <cell r="BD775">
            <v>18409</v>
          </cell>
          <cell r="BE775">
            <v>20418</v>
          </cell>
          <cell r="BF775">
            <v>19028</v>
          </cell>
          <cell r="BG775">
            <v>0</v>
          </cell>
          <cell r="BH775">
            <v>0</v>
          </cell>
          <cell r="BI775">
            <v>0</v>
          </cell>
          <cell r="BJ775">
            <v>2552</v>
          </cell>
          <cell r="BK775">
            <v>2379</v>
          </cell>
          <cell r="BL775">
            <v>0</v>
          </cell>
          <cell r="BM775">
            <v>0</v>
          </cell>
          <cell r="BN775">
            <v>0</v>
          </cell>
          <cell r="BO775">
            <v>4931</v>
          </cell>
          <cell r="BP775">
            <v>144513</v>
          </cell>
          <cell r="BQ775">
            <v>180437</v>
          </cell>
          <cell r="BR775">
            <v>0</v>
          </cell>
          <cell r="BS775">
            <v>0</v>
          </cell>
          <cell r="BT775">
            <v>0</v>
          </cell>
          <cell r="BU775">
            <v>18064</v>
          </cell>
          <cell r="BV775">
            <v>22555</v>
          </cell>
          <cell r="BW775">
            <v>0</v>
          </cell>
          <cell r="BX775">
            <v>0</v>
          </cell>
          <cell r="BY775">
            <v>0</v>
          </cell>
          <cell r="BZ775">
            <v>40619</v>
          </cell>
          <cell r="CA775">
            <v>4931</v>
          </cell>
          <cell r="CB775">
            <v>45550</v>
          </cell>
          <cell r="CC775">
            <v>0.05</v>
          </cell>
          <cell r="CD775">
            <v>63959</v>
          </cell>
        </row>
        <row r="776">
          <cell r="D776" t="str">
            <v>CANALIZACION Incluye excavacion, arena, relleno en recebo y compactacion zanja</v>
          </cell>
        </row>
        <row r="777">
          <cell r="D777" t="str">
            <v>REPAVIMENTACIÓN</v>
          </cell>
        </row>
      </sheetData>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008 Capital Budget"/>
      <sheetName val="Sheet1"/>
      <sheetName val="REF - Listas"/>
    </sheetNames>
    <sheetDataSet>
      <sheetData sheetId="0">
        <row r="2">
          <cell r="E2" t="str">
            <v>A1-001</v>
          </cell>
        </row>
      </sheetData>
      <sheetData sheetId="1"/>
      <sheetData sheetId="2">
        <row r="4">
          <cell r="D4" t="str">
            <v>Administrative</v>
          </cell>
        </row>
        <row r="10">
          <cell r="G10" t="str">
            <v>each</v>
          </cell>
        </row>
        <row r="11">
          <cell r="G11" t="str">
            <v>global</v>
          </cell>
        </row>
        <row r="12">
          <cell r="G12" t="str">
            <v>hours</v>
          </cell>
        </row>
        <row r="13">
          <cell r="G13" t="str">
            <v>linear meter</v>
          </cell>
        </row>
        <row r="14">
          <cell r="G14" t="str">
            <v>kilometer</v>
          </cell>
        </row>
        <row r="15">
          <cell r="G15" t="str">
            <v>square meter (m2)</v>
          </cell>
        </row>
        <row r="16">
          <cell r="G16" t="str">
            <v>cubic meter (m3)</v>
          </cell>
        </row>
        <row r="17">
          <cell r="G17" t="str">
            <v>lot</v>
          </cell>
        </row>
        <row r="18">
          <cell r="G18" t="str">
            <v>hectares</v>
          </cell>
        </row>
        <row r="26">
          <cell r="B26" t="str">
            <v>Yes</v>
          </cell>
        </row>
        <row r="27">
          <cell r="B27" t="str">
            <v>No</v>
          </cell>
        </row>
        <row r="41">
          <cell r="B41" t="str">
            <v>Barranquilla Head Office</v>
          </cell>
        </row>
        <row r="42">
          <cell r="B42" t="str">
            <v>Jagua Mine</v>
          </cell>
        </row>
        <row r="43">
          <cell r="B43" t="str">
            <v>Calenturitas Mine</v>
          </cell>
        </row>
        <row r="44">
          <cell r="B44" t="str">
            <v>Rail</v>
          </cell>
        </row>
        <row r="45">
          <cell r="B45" t="str">
            <v>CMU</v>
          </cell>
        </row>
        <row r="46">
          <cell r="B46" t="str">
            <v>CET</v>
          </cell>
        </row>
        <row r="47">
          <cell r="B47" t="str">
            <v>Prodeco Port</v>
          </cell>
        </row>
      </sheetData>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tems"/>
    </sheetNames>
    <sheetDataSet>
      <sheetData sheetId="0"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APUs"/>
      <sheetName val="MUROS"/>
      <sheetName val="PPTO DEFINITIVO"/>
      <sheetName val="ACTA N°1"/>
    </sheetNames>
    <sheetDataSet>
      <sheetData sheetId="0" refreshError="1"/>
      <sheetData sheetId="1" refreshError="1">
        <row r="31">
          <cell r="G31">
            <v>1500</v>
          </cell>
        </row>
        <row r="63">
          <cell r="G63">
            <v>1300</v>
          </cell>
        </row>
        <row r="93">
          <cell r="G93">
            <v>3500</v>
          </cell>
        </row>
        <row r="123">
          <cell r="G123">
            <v>19000</v>
          </cell>
        </row>
        <row r="183">
          <cell r="G183">
            <v>41000</v>
          </cell>
        </row>
        <row r="213">
          <cell r="G213">
            <v>342000</v>
          </cell>
        </row>
        <row r="243">
          <cell r="G243">
            <v>47000</v>
          </cell>
        </row>
        <row r="273">
          <cell r="G273">
            <v>27500</v>
          </cell>
        </row>
        <row r="303">
          <cell r="G303">
            <v>25000</v>
          </cell>
        </row>
        <row r="363">
          <cell r="G363">
            <v>28000</v>
          </cell>
        </row>
        <row r="393">
          <cell r="G393">
            <v>24000</v>
          </cell>
        </row>
        <row r="423">
          <cell r="G423">
            <v>24000</v>
          </cell>
        </row>
        <row r="483">
          <cell r="G483">
            <v>80000</v>
          </cell>
        </row>
        <row r="513">
          <cell r="G513">
            <v>25000</v>
          </cell>
        </row>
        <row r="543">
          <cell r="G543">
            <v>1600</v>
          </cell>
        </row>
        <row r="573">
          <cell r="G573">
            <v>26000</v>
          </cell>
        </row>
        <row r="633">
          <cell r="G633">
            <v>24000</v>
          </cell>
        </row>
        <row r="663">
          <cell r="G663">
            <v>35000</v>
          </cell>
        </row>
        <row r="693">
          <cell r="G693">
            <v>56000</v>
          </cell>
        </row>
        <row r="723">
          <cell r="G723">
            <v>43000</v>
          </cell>
        </row>
        <row r="753">
          <cell r="G753">
            <v>17000</v>
          </cell>
        </row>
        <row r="783">
          <cell r="G783">
            <v>55000</v>
          </cell>
        </row>
        <row r="813">
          <cell r="G813">
            <v>70000</v>
          </cell>
        </row>
        <row r="843">
          <cell r="G843">
            <v>17000</v>
          </cell>
        </row>
        <row r="873">
          <cell r="G873">
            <v>11000</v>
          </cell>
        </row>
        <row r="903">
          <cell r="G903">
            <v>39000</v>
          </cell>
        </row>
        <row r="933">
          <cell r="G933">
            <v>30000</v>
          </cell>
        </row>
        <row r="963">
          <cell r="G963">
            <v>175000</v>
          </cell>
        </row>
        <row r="993">
          <cell r="G993">
            <v>26000</v>
          </cell>
        </row>
        <row r="1023">
          <cell r="G1023">
            <v>35000</v>
          </cell>
        </row>
        <row r="1053">
          <cell r="G1053">
            <v>8000</v>
          </cell>
        </row>
        <row r="1083">
          <cell r="G1083">
            <v>12000</v>
          </cell>
        </row>
        <row r="1113">
          <cell r="G1113">
            <v>6500</v>
          </cell>
        </row>
        <row r="1143">
          <cell r="G1143">
            <v>360000</v>
          </cell>
        </row>
        <row r="1173">
          <cell r="G1173">
            <v>6500</v>
          </cell>
        </row>
        <row r="1203">
          <cell r="G1203">
            <v>5000</v>
          </cell>
        </row>
        <row r="1233">
          <cell r="G1233">
            <v>360000</v>
          </cell>
        </row>
        <row r="1263">
          <cell r="G1263">
            <v>46000</v>
          </cell>
        </row>
      </sheetData>
      <sheetData sheetId="2" refreshError="1"/>
      <sheetData sheetId="3" refreshError="1"/>
      <sheetData sheetId="4"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TIPACOQUE"/>
      <sheetName val="Presupuesto PASO ELEVADO"/>
      <sheetName val="Lista Base"/>
      <sheetName val="Niples"/>
      <sheetName val="Ins_MO"/>
      <sheetName val="Ins_Mat"/>
      <sheetName val="Ins_TR"/>
      <sheetName val="Ins_EH"/>
      <sheetName val="Print"/>
      <sheetName val="3.1.13A"/>
      <sheetName val="2.1.17"/>
      <sheetName val="3.3.1"/>
      <sheetName val="1.1.86"/>
      <sheetName val="1.2.4"/>
      <sheetName val="2.1.21"/>
      <sheetName val="2.1.1"/>
      <sheetName val="2.7.4"/>
      <sheetName val="1.2.25"/>
      <sheetName val="2.5.44"/>
      <sheetName val="2.5.44A"/>
      <sheetName val="6.4.2.196"/>
      <sheetName val="6.4.2.196A"/>
      <sheetName val="2.5.6"/>
      <sheetName val="2.5.6A"/>
      <sheetName val="6.4.2.197"/>
      <sheetName val="6.4.2.197A"/>
      <sheetName val="6.4.2.198"/>
      <sheetName val="6.4.2.198A"/>
      <sheetName val="2.6.45"/>
      <sheetName val="2.6.46"/>
      <sheetName val="2.6.47"/>
      <sheetName val="2.6.48"/>
      <sheetName val="3.17.10A"/>
      <sheetName val="3.17.10B"/>
      <sheetName val="3.17.3"/>
      <sheetName val="6.4.2.199"/>
      <sheetName val="2.7.1"/>
      <sheetName val="2.6.11"/>
      <sheetName val="PASO ELEVADO"/>
      <sheetName val="1.1.7"/>
      <sheetName val="3.11.2"/>
      <sheetName val="3.5.1"/>
      <sheetName val="1.2.10"/>
      <sheetName val="3.3.13"/>
      <sheetName val="6.4.2.206"/>
      <sheetName val="6.4.2.207"/>
      <sheetName val="6.4.2.208"/>
      <sheetName val="6.4.2.209"/>
      <sheetName val="6.4.2.210"/>
      <sheetName val="6.4.2.211"/>
      <sheetName val="6.4.2.212"/>
      <sheetName val="6.4.2.213"/>
      <sheetName val="6.4.2.214"/>
      <sheetName val="6.4.2.215"/>
      <sheetName val="6.4.2.216"/>
      <sheetName val="6.4.2.217"/>
      <sheetName val="6.4.2.218"/>
      <sheetName val="6.4.2.219"/>
      <sheetName val="6.4.2.220"/>
      <sheetName val="SISTEMA RAMMING"/>
      <sheetName val="6.4.2.221"/>
      <sheetName val="3.3.4"/>
      <sheetName val="COSTOS AMBIENTALES"/>
      <sheetName val="6.4.2.306"/>
      <sheetName val="1.1.62"/>
      <sheetName val="6.4.2.307"/>
      <sheetName val="6.4.2.308"/>
      <sheetName val="6.4.2.309"/>
      <sheetName val="6.4.2.310"/>
      <sheetName val="6.4.2.311"/>
    </sheetNames>
    <sheetDataSet>
      <sheetData sheetId="0" refreshError="1"/>
      <sheetData sheetId="1" refreshError="1"/>
      <sheetData sheetId="2">
        <row r="4">
          <cell r="A4" t="str">
            <v>1.1.7</v>
          </cell>
          <cell r="B4" t="str">
            <v>LOCALIZACION Y REPLANTEO OBRA ARQUITECTONICA (ESTRUCTURAS)</v>
          </cell>
          <cell r="C4" t="str">
            <v>M²</v>
          </cell>
        </row>
        <row r="5">
          <cell r="A5" t="str">
            <v>1.1.27</v>
          </cell>
          <cell r="B5" t="str">
            <v>Desmonte de Adoquin prefabricado</v>
          </cell>
          <cell r="C5" t="str">
            <v>M²</v>
          </cell>
        </row>
        <row r="6">
          <cell r="A6" t="str">
            <v>1.1.86</v>
          </cell>
          <cell r="B6" t="str">
            <v>RETIRO MATERIAL SOBRANTE INCLUYE CARGUE</v>
          </cell>
          <cell r="C6" t="str">
            <v>M³</v>
          </cell>
        </row>
        <row r="7">
          <cell r="A7" t="str">
            <v>2.1.33</v>
          </cell>
          <cell r="B7" t="str">
            <v>Suministro e instalacion de tuberia PVC  RDE 21   1.1/2"</v>
          </cell>
          <cell r="C7" t="str">
            <v>ML</v>
          </cell>
        </row>
        <row r="8">
          <cell r="A8" t="str">
            <v>2.1.35</v>
          </cell>
          <cell r="B8" t="str">
            <v>Suministro e instalación de Tuberia PVC D=2" RDE 21 E.L.</v>
          </cell>
          <cell r="C8" t="str">
            <v>ML</v>
          </cell>
        </row>
        <row r="9">
          <cell r="A9" t="str">
            <v>2.1.38</v>
          </cell>
          <cell r="B9" t="str">
            <v>Suministro e instalación Tubería PVC. D = 4"  RDE 21 Union Mecanica</v>
          </cell>
          <cell r="C9" t="str">
            <v>ML</v>
          </cell>
        </row>
        <row r="10">
          <cell r="A10" t="str">
            <v>2.1.40</v>
          </cell>
          <cell r="B10" t="str">
            <v>Suministro e instalación de Tuberia Union Mecánica  PVC 8" RDE 21</v>
          </cell>
          <cell r="C10" t="str">
            <v>ML</v>
          </cell>
        </row>
        <row r="11">
          <cell r="A11" t="str">
            <v>2.4.49</v>
          </cell>
          <cell r="B11" t="str">
            <v xml:space="preserve">Suministro e instalación de Codo 90º  Radio Corto Union Platino  PVC D=4" </v>
          </cell>
          <cell r="C11" t="str">
            <v>ML</v>
          </cell>
        </row>
        <row r="12">
          <cell r="A12" t="str">
            <v>2.4.16</v>
          </cell>
          <cell r="B12" t="str">
            <v>Suministro e instalación de Codo 90° PVC 8" RDE 21</v>
          </cell>
          <cell r="C12" t="str">
            <v>UN</v>
          </cell>
        </row>
        <row r="13">
          <cell r="A13" t="str">
            <v>2.4.56</v>
          </cell>
          <cell r="B13" t="str">
            <v>SUMINISTRO E INSTALACIÓN DE CODO 45° RADIO CORTO PVC 6"</v>
          </cell>
          <cell r="C13" t="str">
            <v>UN</v>
          </cell>
        </row>
        <row r="14">
          <cell r="A14" t="str">
            <v>2.4.85</v>
          </cell>
          <cell r="B14" t="str">
            <v xml:space="preserve">Suministro e instalacion Union presion Soldar PVC  1 1/2 </v>
          </cell>
          <cell r="C14" t="str">
            <v>UN</v>
          </cell>
        </row>
        <row r="15">
          <cell r="A15" t="str">
            <v>2.4.86</v>
          </cell>
          <cell r="B15" t="str">
            <v>Suministro e instalacion de union Mecanica PVC 2"</v>
          </cell>
          <cell r="C15" t="str">
            <v>UN</v>
          </cell>
        </row>
        <row r="16">
          <cell r="A16" t="str">
            <v>2.4.118</v>
          </cell>
          <cell r="B16" t="str">
            <v>BUJE PVC  SOLDADO D = 3/4" * 1/2"</v>
          </cell>
          <cell r="C16" t="str">
            <v>UN</v>
          </cell>
        </row>
        <row r="17">
          <cell r="A17" t="str">
            <v>2.4.119</v>
          </cell>
          <cell r="B17" t="str">
            <v>BUJE PVC  SOLDADO D = 1" * 1/2"</v>
          </cell>
          <cell r="C17" t="str">
            <v>UN</v>
          </cell>
        </row>
        <row r="18">
          <cell r="A18" t="str">
            <v>2.4.120</v>
          </cell>
          <cell r="B18" t="str">
            <v xml:space="preserve"> BUJE PVC  SOLDADO D = 1" * 3/4"</v>
          </cell>
          <cell r="C18" t="str">
            <v>UN</v>
          </cell>
        </row>
        <row r="19">
          <cell r="A19" t="str">
            <v>2.4.121</v>
          </cell>
          <cell r="B19" t="str">
            <v>BUJE PVC  SOLDADO D = 1 1/2" * 1"</v>
          </cell>
          <cell r="C19" t="str">
            <v>UN</v>
          </cell>
        </row>
        <row r="20">
          <cell r="A20" t="str">
            <v>2.4.122</v>
          </cell>
          <cell r="B20" t="str">
            <v>BUJE PVC  SOLDADO D = 1 1/2" * 1 1/4"</v>
          </cell>
          <cell r="C20" t="str">
            <v>UN</v>
          </cell>
        </row>
        <row r="21">
          <cell r="A21" t="str">
            <v>2.4.123</v>
          </cell>
          <cell r="B21" t="str">
            <v>BUJE PVC  SOLDADO D = 2" * 1/2"</v>
          </cell>
          <cell r="C21" t="str">
            <v>UN</v>
          </cell>
        </row>
        <row r="22">
          <cell r="A22" t="str">
            <v>2.4.124</v>
          </cell>
          <cell r="B22" t="str">
            <v>BUJE PVC  SOLDADO D = 2" * 3/4"</v>
          </cell>
          <cell r="C22" t="str">
            <v>UN</v>
          </cell>
        </row>
        <row r="23">
          <cell r="A23" t="str">
            <v>2.4.125</v>
          </cell>
          <cell r="B23" t="str">
            <v>BUJE PVC  SOLDADO D = 2" * 1"</v>
          </cell>
          <cell r="C23" t="str">
            <v>UN</v>
          </cell>
        </row>
        <row r="24">
          <cell r="A24" t="str">
            <v>2.4.126</v>
          </cell>
          <cell r="B24" t="str">
            <v>BUJE PVC  SOLDADO D = 2" * 1 1/4"</v>
          </cell>
          <cell r="C24" t="str">
            <v>UN</v>
          </cell>
        </row>
        <row r="25">
          <cell r="A25" t="str">
            <v>2.4.127</v>
          </cell>
          <cell r="B25" t="str">
            <v>BUJE PVC  SOLDADO D = 2" * 1 1/2"</v>
          </cell>
          <cell r="C25" t="str">
            <v>UN</v>
          </cell>
        </row>
        <row r="26">
          <cell r="A26" t="str">
            <v>2.4.128</v>
          </cell>
          <cell r="B26" t="str">
            <v>BUJE PVC  SOLDADO D = 2 1/2" * 1 1/2"</v>
          </cell>
          <cell r="C26" t="str">
            <v>UN</v>
          </cell>
        </row>
        <row r="27">
          <cell r="A27" t="str">
            <v>2.4.129</v>
          </cell>
          <cell r="B27" t="str">
            <v>BUJE PVC  SOLDADO D = 2 1/2" * 2"</v>
          </cell>
          <cell r="C27" t="str">
            <v>UN</v>
          </cell>
        </row>
        <row r="28">
          <cell r="A28" t="str">
            <v>2.4.130</v>
          </cell>
          <cell r="B28" t="str">
            <v>BUJE PVC  SOLDADO D = 3" * 2"</v>
          </cell>
          <cell r="C28" t="str">
            <v>UN</v>
          </cell>
        </row>
        <row r="29">
          <cell r="A29" t="str">
            <v>2.4.131</v>
          </cell>
          <cell r="B29" t="str">
            <v>BUJE PVC  SOLDADO D = 3" * 2 1/2"</v>
          </cell>
          <cell r="C29" t="str">
            <v>UN</v>
          </cell>
        </row>
        <row r="30">
          <cell r="A30" t="str">
            <v>2.4.132</v>
          </cell>
          <cell r="B30" t="str">
            <v>BUJE PVC  SOLDADO D = 4" * 2"</v>
          </cell>
          <cell r="C30" t="str">
            <v>UN</v>
          </cell>
        </row>
        <row r="31">
          <cell r="A31" t="str">
            <v>2.4.133</v>
          </cell>
          <cell r="B31" t="str">
            <v>BUJE PVC  SOLDADO D = 4" * 2 1/2"</v>
          </cell>
          <cell r="C31" t="str">
            <v>UN</v>
          </cell>
        </row>
        <row r="32">
          <cell r="A32" t="str">
            <v>2.4.134</v>
          </cell>
          <cell r="B32" t="str">
            <v>BUJE PVC  SOLDADO D = 4" * 3"</v>
          </cell>
          <cell r="C32" t="str">
            <v>UN</v>
          </cell>
        </row>
        <row r="33">
          <cell r="A33" t="str">
            <v>2.4.135</v>
          </cell>
          <cell r="B33" t="str">
            <v>BUJE PVC  ROSCADO    D = 1/2" * 3/8"</v>
          </cell>
          <cell r="C33" t="str">
            <v>UN</v>
          </cell>
        </row>
        <row r="34">
          <cell r="A34" t="str">
            <v>2.4.136</v>
          </cell>
          <cell r="B34" t="str">
            <v>BUJE PVC  ROSCADO    D = 3/4" * 1/2"</v>
          </cell>
          <cell r="C34" t="str">
            <v>UN</v>
          </cell>
        </row>
        <row r="35">
          <cell r="A35" t="str">
            <v>2.4.137</v>
          </cell>
          <cell r="B35" t="str">
            <v>BUJE PVC  ROSCADO    D = 1" * 1/2"</v>
          </cell>
          <cell r="C35" t="str">
            <v>UN</v>
          </cell>
        </row>
        <row r="36">
          <cell r="A36" t="str">
            <v>2.4.138</v>
          </cell>
          <cell r="B36" t="str">
            <v>BUJE PVC  ROSCADO    D = 1" * 3/4"</v>
          </cell>
          <cell r="C36" t="str">
            <v>UN</v>
          </cell>
        </row>
        <row r="37">
          <cell r="A37" t="str">
            <v>2.4.139</v>
          </cell>
          <cell r="B37" t="str">
            <v>BUJE PVC  ROSCADO    D = 1 1/4" * 1/2"</v>
          </cell>
          <cell r="C37" t="str">
            <v>UN</v>
          </cell>
        </row>
        <row r="38">
          <cell r="A38" t="str">
            <v>2.4.140</v>
          </cell>
          <cell r="B38" t="str">
            <v>BUJE PVC  ROSCADO    D = 1 1/4" * 3/4"</v>
          </cell>
          <cell r="C38" t="str">
            <v>UN</v>
          </cell>
        </row>
        <row r="39">
          <cell r="A39" t="str">
            <v>2.4.141</v>
          </cell>
          <cell r="B39" t="str">
            <v>BUJE PVC  ROSCADO    D = 1 1/4" * 1"</v>
          </cell>
          <cell r="C39" t="str">
            <v>UN</v>
          </cell>
        </row>
        <row r="40">
          <cell r="A40" t="str">
            <v>2.4.142</v>
          </cell>
          <cell r="B40" t="str">
            <v>BUJE PVC  ROSCADO    D = 1 1/2" * 1/2"</v>
          </cell>
          <cell r="C40" t="str">
            <v>UN</v>
          </cell>
        </row>
        <row r="41">
          <cell r="A41" t="str">
            <v>2.4.143</v>
          </cell>
          <cell r="B41" t="str">
            <v>BUJE PVC  ROSCADO    D = 1 1/2" * 3/4"</v>
          </cell>
          <cell r="C41" t="str">
            <v>UN</v>
          </cell>
        </row>
        <row r="42">
          <cell r="A42" t="str">
            <v>2.4.144</v>
          </cell>
          <cell r="B42" t="str">
            <v>BUJE PVC  ROSCADO    D = 1 1/2" * 1"</v>
          </cell>
          <cell r="C42" t="str">
            <v>UN</v>
          </cell>
        </row>
        <row r="43">
          <cell r="A43" t="str">
            <v>2.4.145</v>
          </cell>
          <cell r="B43" t="str">
            <v>BUJE PVC  ROSCADO    D = 1 1/2" * 1 1/4"</v>
          </cell>
          <cell r="C43" t="str">
            <v>UN</v>
          </cell>
        </row>
        <row r="44">
          <cell r="A44" t="str">
            <v>2.4.146</v>
          </cell>
          <cell r="B44" t="str">
            <v>BUJE PVC  ROSCADO    D = 2" * 1/2"</v>
          </cell>
          <cell r="C44" t="str">
            <v>UN</v>
          </cell>
        </row>
        <row r="45">
          <cell r="A45" t="str">
            <v>2.4.147</v>
          </cell>
          <cell r="B45" t="str">
            <v>BUJE PVC  ROSCADO    D = 2" * 3/4"</v>
          </cell>
          <cell r="C45" t="str">
            <v>UN</v>
          </cell>
        </row>
        <row r="46">
          <cell r="A46" t="str">
            <v>2.4.148</v>
          </cell>
          <cell r="B46" t="str">
            <v>BUJE PVC  ROSCADO    D = 2" * 1"</v>
          </cell>
          <cell r="C46" t="str">
            <v>UN</v>
          </cell>
        </row>
        <row r="47">
          <cell r="A47" t="str">
            <v>2.4.149</v>
          </cell>
          <cell r="B47" t="str">
            <v>BUJE PVC  ROSCADO    D = 2" * 1 1/4"</v>
          </cell>
          <cell r="C47" t="str">
            <v>UN</v>
          </cell>
        </row>
        <row r="48">
          <cell r="A48" t="str">
            <v>2.4.150</v>
          </cell>
          <cell r="B48" t="str">
            <v>BUJE PVC  ROSCADO    D = 2" * 1 1/2"</v>
          </cell>
          <cell r="C48" t="str">
            <v>UN</v>
          </cell>
        </row>
        <row r="49">
          <cell r="A49" t="str">
            <v>2.4.151</v>
          </cell>
          <cell r="B49" t="str">
            <v>BUJE PVC  ROSCADO    D = 3" * 2"</v>
          </cell>
          <cell r="C49" t="str">
            <v>UN</v>
          </cell>
        </row>
        <row r="50">
          <cell r="A50" t="str">
            <v>2.4.152</v>
          </cell>
          <cell r="B50" t="str">
            <v xml:space="preserve">SUMINISTRO E INSTALACIÓN VÁLVULA CHEQUE H.F   D = 2" EXTREMO LISO  </v>
          </cell>
          <cell r="C50" t="str">
            <v>UN</v>
          </cell>
        </row>
        <row r="51">
          <cell r="A51" t="str">
            <v>2.4.153</v>
          </cell>
          <cell r="B51" t="str">
            <v xml:space="preserve">SUMINISTRO E INSTALACIÓN VÁLVULA CHEQUE H.F   D = 3" EXTREMO LISO </v>
          </cell>
          <cell r="C51" t="str">
            <v>UN</v>
          </cell>
        </row>
        <row r="52">
          <cell r="A52" t="str">
            <v>2.4.154</v>
          </cell>
          <cell r="B52" t="str">
            <v>SUMINISTRO E INSTALACIÓN VÁLVULA CHEQUE H.F   D = 4" EXTREMO LISO</v>
          </cell>
          <cell r="C52" t="str">
            <v>UN</v>
          </cell>
        </row>
        <row r="53">
          <cell r="A53" t="str">
            <v>2.4.155</v>
          </cell>
          <cell r="B53" t="str">
            <v xml:space="preserve">SUMINISTRO E INSTALACIÓN VÁLVULA CHEQUE H.F   D = 6" EXTREMO LISO  </v>
          </cell>
          <cell r="C53" t="str">
            <v>UN</v>
          </cell>
        </row>
        <row r="54">
          <cell r="A54" t="str">
            <v>2.4.156</v>
          </cell>
          <cell r="B54" t="str">
            <v xml:space="preserve">SUMINISTRO E INSTALCIÓN VENTOSA DE DOBLE ACCIÓN  D =  1"  </v>
          </cell>
          <cell r="C54" t="str">
            <v>UN</v>
          </cell>
        </row>
        <row r="55">
          <cell r="A55" t="str">
            <v>2.4.157</v>
          </cell>
          <cell r="B55" t="str">
            <v xml:space="preserve">SUMINISTRO E INSTALCIÓN VÁLVULA DE PURGA D=1/2"  </v>
          </cell>
          <cell r="C55" t="str">
            <v>UN</v>
          </cell>
        </row>
        <row r="56">
          <cell r="A56" t="str">
            <v>2.4.158</v>
          </cell>
          <cell r="B56" t="str">
            <v xml:space="preserve">SUMINISTRO E INSTALCIÓN VÁLVULA DE PURGA D=1"  </v>
          </cell>
          <cell r="C56" t="str">
            <v>UN</v>
          </cell>
        </row>
        <row r="57">
          <cell r="A57" t="str">
            <v>2.4.159</v>
          </cell>
          <cell r="B57" t="str">
            <v xml:space="preserve">SUMINISTRO E INSTALCIÓN VÁLVULA DE PURGA D=2"  </v>
          </cell>
          <cell r="C57" t="str">
            <v>UN</v>
          </cell>
        </row>
        <row r="58">
          <cell r="A58" t="str">
            <v>2.4.160</v>
          </cell>
          <cell r="B58" t="str">
            <v xml:space="preserve">SUMINISTRO E INSTALACIÓN VALVULA DE PIE, D= 4" CANASTILLA DE BRONCE HBVP, CUERPO Y CANASTILLA EN HF, ROSCA NPT SELLO DE CAUCHO, TUERCA Y RESORTE EN AI, PRESION DE W 150 PSI  </v>
          </cell>
          <cell r="C58" t="str">
            <v>UN</v>
          </cell>
        </row>
        <row r="59">
          <cell r="A59" t="str">
            <v>2.4.161</v>
          </cell>
          <cell r="B59" t="str">
            <v>SUMINISTRO E INSTALACIÓN VÁLVULA DE CONTROL PARA AGUA (PRESIÓN Y CAUDAL) D=2"</v>
          </cell>
          <cell r="C59" t="str">
            <v>UN</v>
          </cell>
        </row>
        <row r="60">
          <cell r="A60" t="str">
            <v>2.4.162</v>
          </cell>
          <cell r="B60" t="str">
            <v>SUMINISTRO E INSTALACIÓN VÁLVULA DE CONTROL PARA AGUA (PRESIÓN Y CAUDAL) D=3"</v>
          </cell>
          <cell r="C60" t="str">
            <v>UN</v>
          </cell>
        </row>
        <row r="61">
          <cell r="A61" t="str">
            <v>2.4.163</v>
          </cell>
          <cell r="B61" t="str">
            <v>SUMINISTRO E INSTALACIÓN VÁLVULA DE CONTROL PARA AGUA (PRESIÓN Y CAUDAL) D=4"</v>
          </cell>
          <cell r="C61" t="str">
            <v>UN</v>
          </cell>
        </row>
        <row r="62">
          <cell r="A62" t="str">
            <v>2.4.164</v>
          </cell>
          <cell r="B62" t="str">
            <v>SUMINISTRO E INSTALACIÓN VÁLVULA DE CONTROL PARA AGUA (PRESIÓN Y CAUDAL) D=6"</v>
          </cell>
          <cell r="C62" t="str">
            <v>UN</v>
          </cell>
        </row>
        <row r="63">
          <cell r="A63" t="str">
            <v>2.4.165</v>
          </cell>
          <cell r="B63" t="str">
            <v>SUMINISTRO E INSTALACIÓN VÁLVULA MARIPOSA  D=21/2""</v>
          </cell>
          <cell r="C63" t="str">
            <v>UN</v>
          </cell>
        </row>
        <row r="64">
          <cell r="A64" t="str">
            <v>2.4.166</v>
          </cell>
          <cell r="B64" t="str">
            <v xml:space="preserve"> SUMINISTRO E INSTALACIÓN VÁLVULA MARIPOSA  D=3""</v>
          </cell>
          <cell r="C64" t="str">
            <v>UN</v>
          </cell>
        </row>
        <row r="65">
          <cell r="A65" t="str">
            <v>2.4.167</v>
          </cell>
          <cell r="B65" t="str">
            <v>SUMINISTRO E INSTALACIÓN VÁLVULA MARIPOSA  D=4""</v>
          </cell>
          <cell r="C65" t="str">
            <v>UN</v>
          </cell>
        </row>
        <row r="66">
          <cell r="A66" t="str">
            <v>2.4.168</v>
          </cell>
          <cell r="B66" t="str">
            <v>SUMINISTRO E INSTALACIÓN VÁLVULA MARIPOSA  D=6""</v>
          </cell>
          <cell r="C66" t="str">
            <v>UN</v>
          </cell>
        </row>
        <row r="67">
          <cell r="A67" t="str">
            <v>2.4.169</v>
          </cell>
          <cell r="B67" t="str">
            <v>GRAVAS PARA LECHO FILTRANTE (1.3 - 4.5 MM) DE CANTO RODADO</v>
          </cell>
          <cell r="C67" t="str">
            <v>M3</v>
          </cell>
        </row>
        <row r="68">
          <cell r="A68" t="str">
            <v>2.4.170</v>
          </cell>
          <cell r="B68" t="str">
            <v>GRAVAS PARA LECHO FILTRANTE (6 - 15 MM) DE CANTO RODADO</v>
          </cell>
          <cell r="C68" t="str">
            <v>M3</v>
          </cell>
        </row>
        <row r="69">
          <cell r="A69" t="str">
            <v>2.4.171</v>
          </cell>
          <cell r="B69" t="str">
            <v>GRAVAS PARA LECHO FILTRANTE (16 - 25 MM) DE CANTO RODADO</v>
          </cell>
          <cell r="C69" t="str">
            <v>M3</v>
          </cell>
        </row>
        <row r="70">
          <cell r="A70" t="str">
            <v>2.4.172</v>
          </cell>
          <cell r="B70" t="str">
            <v>ANTRACITA PARA LECHO FILTRANTE 1.09 mm</v>
          </cell>
          <cell r="C70" t="str">
            <v>M3</v>
          </cell>
        </row>
        <row r="71">
          <cell r="A71" t="str">
            <v>2.4.173</v>
          </cell>
          <cell r="B71" t="str">
            <v>SUMINISTRO E INSTALACION TEE PRESION PVC  D=1/2"</v>
          </cell>
          <cell r="C71" t="str">
            <v>UN</v>
          </cell>
        </row>
        <row r="72">
          <cell r="A72" t="str">
            <v>2.4.174</v>
          </cell>
          <cell r="B72" t="str">
            <v>SUMINISTRO E INSTALACION TEE PRESION PVC  D=3/4"</v>
          </cell>
          <cell r="C72" t="str">
            <v>UN</v>
          </cell>
        </row>
        <row r="73">
          <cell r="A73" t="str">
            <v>2.4.175</v>
          </cell>
          <cell r="B73" t="str">
            <v>SUMINISTRO E INSTALACION TEE PRESION PVC  D=1"</v>
          </cell>
          <cell r="C73" t="str">
            <v>UN</v>
          </cell>
        </row>
        <row r="74">
          <cell r="A74" t="str">
            <v>2.4.86</v>
          </cell>
          <cell r="B74" t="str">
            <v>Suministro e instalacion de union Mecanica PVC 2"</v>
          </cell>
          <cell r="C74" t="str">
            <v>UN</v>
          </cell>
        </row>
        <row r="75">
          <cell r="A75" t="str">
            <v>2.4.178</v>
          </cell>
          <cell r="B75" t="str">
            <v>SUMINISTRO E INSTALACION TEE PRESION PVC  D=2"</v>
          </cell>
          <cell r="C75" t="str">
            <v>UN</v>
          </cell>
        </row>
        <row r="76">
          <cell r="A76" t="str">
            <v>2.4.86</v>
          </cell>
          <cell r="B76" t="str">
            <v>Suministro e instalacion de union Mecanica PVC 2"</v>
          </cell>
          <cell r="C76" t="str">
            <v>UN</v>
          </cell>
        </row>
        <row r="77">
          <cell r="A77" t="str">
            <v>2.4.182</v>
          </cell>
          <cell r="B77" t="str">
            <v>SUMINISTRO E INSTALACION TEE PRESION PVC REDUCCION  D=1" x 1/2"</v>
          </cell>
          <cell r="C77" t="str">
            <v>UN</v>
          </cell>
        </row>
        <row r="78">
          <cell r="A78" t="str">
            <v>2.4.183</v>
          </cell>
          <cell r="B78" t="str">
            <v>SUMINISTRO E INSTALACION TEE PRESION PVC REDUCCION  D=1" x 3/4"</v>
          </cell>
          <cell r="C78" t="str">
            <v>UN</v>
          </cell>
        </row>
        <row r="79">
          <cell r="A79" t="str">
            <v>2.4.184</v>
          </cell>
          <cell r="B79" t="str">
            <v>SUMINISTRO E INSTALACION TEE PVC UM D=2 x2 x2"</v>
          </cell>
          <cell r="C79" t="str">
            <v>UN</v>
          </cell>
        </row>
        <row r="80">
          <cell r="A80" t="str">
            <v>2.4.185</v>
          </cell>
          <cell r="B80" t="str">
            <v>SUMINISTRO E INSTALACION TEE PVC UM D=2 1/2x2 x2"</v>
          </cell>
          <cell r="C80" t="str">
            <v>UN</v>
          </cell>
        </row>
        <row r="81">
          <cell r="A81" t="str">
            <v>2.4.186</v>
          </cell>
          <cell r="B81" t="str">
            <v>SUMINISTRO E INSTALACION TEE PVC UM D=2 1/2x2 x2 1/2"</v>
          </cell>
          <cell r="C81" t="str">
            <v>UN</v>
          </cell>
        </row>
        <row r="82">
          <cell r="A82" t="str">
            <v>2.4.86</v>
          </cell>
          <cell r="B82" t="str">
            <v>Suministro e instalacion de union Mecanica PVC 2"</v>
          </cell>
          <cell r="C82" t="str">
            <v>UN</v>
          </cell>
        </row>
        <row r="83">
          <cell r="A83" t="str">
            <v>2.4.188</v>
          </cell>
          <cell r="B83" t="str">
            <v>SUMINISTRO E INSTALACION TEE PVC UM D=2 1/2 x 2 1/2" x 2 1/2"</v>
          </cell>
          <cell r="C83" t="str">
            <v>UN</v>
          </cell>
        </row>
        <row r="84">
          <cell r="A84" t="str">
            <v>2.4.176</v>
          </cell>
          <cell r="B84" t="str">
            <v xml:space="preserve">Suministro e instalación Tee Unión Presión Platino PVC D=1 1/2" </v>
          </cell>
          <cell r="C84" t="str">
            <v>UN</v>
          </cell>
        </row>
        <row r="85">
          <cell r="A85" t="str">
            <v>2.4.179</v>
          </cell>
          <cell r="B85" t="str">
            <v>Suministro e instalacion Tee  Presion PVC  3"</v>
          </cell>
          <cell r="C85" t="str">
            <v>UN</v>
          </cell>
        </row>
        <row r="86">
          <cell r="A86" t="str">
            <v>2.4.180</v>
          </cell>
          <cell r="B86" t="str">
            <v>Suministro e instalación tee presion PVC  D=4"</v>
          </cell>
          <cell r="C86" t="str">
            <v>UN</v>
          </cell>
        </row>
        <row r="87">
          <cell r="A87" t="str">
            <v>2.4.189</v>
          </cell>
          <cell r="B87" t="str">
            <v>SUMINISTRO E INSTALACION TEE PVC UM D=3" x 2" x 2"</v>
          </cell>
          <cell r="C87" t="str">
            <v>UN</v>
          </cell>
        </row>
        <row r="88">
          <cell r="A88" t="str">
            <v>2.4.190</v>
          </cell>
          <cell r="B88" t="str">
            <v>SUMINISTRO E INSTALACION TEE PVC UM D=3" x 2" x 2 1/2"</v>
          </cell>
          <cell r="C88" t="str">
            <v>UN</v>
          </cell>
        </row>
        <row r="89">
          <cell r="A89" t="str">
            <v>2.4.191</v>
          </cell>
          <cell r="B89" t="str">
            <v>SUMINISTRO E INSTALACION TEE PVC UM D=3" x 2" x 3"</v>
          </cell>
          <cell r="C89" t="str">
            <v>UN</v>
          </cell>
        </row>
        <row r="90">
          <cell r="A90" t="str">
            <v>2.4.192</v>
          </cell>
          <cell r="B90" t="str">
            <v>SUMINISTRO E INSTALACION TEE PVC UM D=3" x 2 1/2" x 2 1/2"</v>
          </cell>
          <cell r="C90" t="str">
            <v>UN</v>
          </cell>
        </row>
        <row r="91">
          <cell r="A91" t="str">
            <v>2.4.193</v>
          </cell>
          <cell r="B91" t="str">
            <v xml:space="preserve"> SUMINISTRO E INSTALACION TEE PVC UM D=3" x 2 1/2" x 3"</v>
          </cell>
          <cell r="C91" t="str">
            <v>UN</v>
          </cell>
        </row>
        <row r="92">
          <cell r="A92" t="str">
            <v>2.4.194</v>
          </cell>
          <cell r="B92" t="str">
            <v>SUMINISTRO E INSTALACION TEE PVC UM D=3" x 3" x 2"</v>
          </cell>
          <cell r="C92" t="str">
            <v>UN</v>
          </cell>
        </row>
        <row r="93">
          <cell r="A93" t="str">
            <v>2.4.195</v>
          </cell>
          <cell r="B93" t="str">
            <v>SUMINISTRO E INSTALACION TEE PVC UM D=3" x 3" x 2 1/2"</v>
          </cell>
          <cell r="C93" t="str">
            <v>UN</v>
          </cell>
        </row>
        <row r="94">
          <cell r="A94" t="str">
            <v>2.4.196</v>
          </cell>
          <cell r="B94" t="str">
            <v>SUMINISTRO E INSTALACION TEE PVC UM D=4" x 2" x 3"</v>
          </cell>
          <cell r="C94" t="str">
            <v>UN</v>
          </cell>
        </row>
        <row r="95">
          <cell r="A95" t="str">
            <v>2.4.197</v>
          </cell>
          <cell r="B95" t="str">
            <v>SUMINISTRO E INSTALACION TEE PVC UM D=4" x 2" x 4"</v>
          </cell>
          <cell r="C95" t="str">
            <v>UN</v>
          </cell>
        </row>
        <row r="96">
          <cell r="A96" t="str">
            <v>2.4.198</v>
          </cell>
          <cell r="B96" t="str">
            <v>SUMINISTRO E INSTALACION TEE PVC UM D=4" x 2 1/2" x 4"</v>
          </cell>
          <cell r="C96" t="str">
            <v>UN</v>
          </cell>
        </row>
        <row r="97">
          <cell r="A97" t="str">
            <v>2.4.199</v>
          </cell>
          <cell r="B97" t="str">
            <v>SUMINISTRO E INSTALACION TEE PVC UM D=4" x 3" x 2"</v>
          </cell>
          <cell r="C97" t="str">
            <v>UN</v>
          </cell>
        </row>
        <row r="98">
          <cell r="A98" t="str">
            <v>2.4.200</v>
          </cell>
          <cell r="B98" t="str">
            <v>UMINISTRO E INSTALACION TEE PVC UM D=4" x 3" x 2 1/2"</v>
          </cell>
          <cell r="C98" t="str">
            <v>UN</v>
          </cell>
        </row>
        <row r="99">
          <cell r="A99" t="str">
            <v>2.4.201</v>
          </cell>
          <cell r="B99" t="str">
            <v>SUMINISTRO E INSTALACION TEE PVC UM D=4" x 3" x 3"</v>
          </cell>
          <cell r="C99" t="str">
            <v>UN</v>
          </cell>
        </row>
        <row r="100">
          <cell r="A100" t="str">
            <v>2.4.202</v>
          </cell>
          <cell r="B100" t="str">
            <v>SUMINISTRO E INSTALACION TEE PVC UM D=4" x 3" x 4"</v>
          </cell>
          <cell r="C100" t="str">
            <v>UN</v>
          </cell>
        </row>
        <row r="101">
          <cell r="A101" t="str">
            <v>2.4.203</v>
          </cell>
          <cell r="B101" t="str">
            <v>SUMINISTRO E INSTALACION TEE PVC UM D=4" x 4" x 2"</v>
          </cell>
          <cell r="C101" t="str">
            <v>UN</v>
          </cell>
        </row>
        <row r="102">
          <cell r="A102" t="str">
            <v>2.4.204</v>
          </cell>
          <cell r="B102" t="str">
            <v>SUMINISTRO E INSTALACION TEE PVC UM D=4" x 4" x 2 1/2"</v>
          </cell>
          <cell r="C102" t="str">
            <v>UN</v>
          </cell>
        </row>
        <row r="103">
          <cell r="A103" t="str">
            <v>2.4.205</v>
          </cell>
          <cell r="B103" t="str">
            <v>SUMINISTRO E INSTALACION TEE PVC UM D=4" x 4" x 3"</v>
          </cell>
          <cell r="C103" t="str">
            <v>UN</v>
          </cell>
        </row>
        <row r="104">
          <cell r="A104" t="str">
            <v>2.4.206</v>
          </cell>
          <cell r="B104" t="str">
            <v>SUMINISTRO E INSTALACION TEE PVC UM D=4" x 4" x 4"</v>
          </cell>
          <cell r="C104" t="str">
            <v>UN</v>
          </cell>
        </row>
        <row r="105">
          <cell r="A105" t="str">
            <v>2.4.207</v>
          </cell>
          <cell r="B105" t="str">
            <v>CODO PVC RADIO CORTO 90°   D =   3"</v>
          </cell>
          <cell r="C105" t="str">
            <v>UN</v>
          </cell>
        </row>
        <row r="106">
          <cell r="A106" t="str">
            <v>2.4.208</v>
          </cell>
          <cell r="B106" t="str">
            <v>SUMINISTRO E INSTALACION CODO GRAN RADIO PVC BIAXIAL 90°  D=4"</v>
          </cell>
          <cell r="C106" t="str">
            <v>UN</v>
          </cell>
        </row>
        <row r="107">
          <cell r="A107" t="str">
            <v>2.4.209</v>
          </cell>
          <cell r="B107" t="str">
            <v>SUMINISTRO E INSTALACION CODO GRAN RADIO PVC BIAXIAL 90°  D=6"</v>
          </cell>
          <cell r="C107" t="str">
            <v>UN</v>
          </cell>
        </row>
        <row r="108">
          <cell r="A108" t="str">
            <v>2.4.210</v>
          </cell>
          <cell r="B108" t="str">
            <v>SUMINISTRO E INSTALACION CODO GRAN RADIO PVC BIAXIAL 45°  D=3"</v>
          </cell>
          <cell r="C108" t="str">
            <v>UN</v>
          </cell>
        </row>
        <row r="109">
          <cell r="A109" t="str">
            <v>2.4.211</v>
          </cell>
          <cell r="B109" t="str">
            <v>SUMINISTRO E INSTALACION CODO GRAN RADIO PVC BIAXIAL 45°  D=4"</v>
          </cell>
          <cell r="C109" t="str">
            <v>UN</v>
          </cell>
        </row>
        <row r="110">
          <cell r="A110" t="str">
            <v>2.4.212</v>
          </cell>
          <cell r="B110" t="str">
            <v>SUMINISTRO E INSTALACION CODO GRAN RADIO PVC BIAXIAL 45°  D=6"</v>
          </cell>
          <cell r="C110" t="str">
            <v>UN</v>
          </cell>
        </row>
        <row r="111">
          <cell r="A111" t="str">
            <v>2.4.213</v>
          </cell>
          <cell r="B111" t="str">
            <v>SUMINISTRO E INSTALACION CODO GRAN RADIO PVC BIAXIAL 90°  D=3"</v>
          </cell>
          <cell r="C111" t="str">
            <v>UN</v>
          </cell>
        </row>
        <row r="112">
          <cell r="A112" t="str">
            <v>2.4.214</v>
          </cell>
          <cell r="B112" t="str">
            <v>SUMINISTRO E INSTALACION CODO GRAN RADIO PVC BIAXIAL 22.5°  D=3"</v>
          </cell>
          <cell r="C112" t="str">
            <v>UN</v>
          </cell>
        </row>
        <row r="113">
          <cell r="A113" t="str">
            <v>2.4.215</v>
          </cell>
          <cell r="B113" t="str">
            <v>SUMINISTRO E INSTALACION CODO GRAN RADIO PVC BIAXIAL 22.5°  D=4"</v>
          </cell>
          <cell r="C113" t="str">
            <v>UN</v>
          </cell>
        </row>
        <row r="114">
          <cell r="A114" t="str">
            <v>2.4.216</v>
          </cell>
          <cell r="B114" t="str">
            <v>SUMINISTRO E INSTALACION CODO GRAN RADIO PVC BIAXIAL 22.5°  D=6"</v>
          </cell>
          <cell r="C114" t="str">
            <v>UN</v>
          </cell>
        </row>
        <row r="115">
          <cell r="A115" t="str">
            <v>2.4.217</v>
          </cell>
          <cell r="B115" t="str">
            <v>SUMINISTRO E INSTALACION CODO GRAN RADIO PVC BIAXIAL 11 1/4°  D=3"</v>
          </cell>
          <cell r="C115" t="str">
            <v>UN</v>
          </cell>
        </row>
        <row r="116">
          <cell r="A116" t="str">
            <v>2.4.218</v>
          </cell>
          <cell r="B116" t="str">
            <v>SUMINISTRO E INSTALACION CODO GRAN RADIO PVC BIAXIAL 11 1/4°  D=4"</v>
          </cell>
          <cell r="C116" t="str">
            <v>UN</v>
          </cell>
        </row>
        <row r="117">
          <cell r="A117" t="str">
            <v>2.4.219</v>
          </cell>
          <cell r="B117" t="str">
            <v>SUMINISTRO E INSTALACION CODO GRAN RADIO PVC BIAXIAL 11 1/4°  D=6"</v>
          </cell>
          <cell r="C117" t="str">
            <v>UN</v>
          </cell>
        </row>
        <row r="118">
          <cell r="A118" t="str">
            <v>2.4.220</v>
          </cell>
          <cell r="B118" t="str">
            <v>SUMINISTRO E INSTALACION CODO PVC SANITARIO D=12"</v>
          </cell>
          <cell r="C118" t="str">
            <v>UN</v>
          </cell>
        </row>
        <row r="119">
          <cell r="A119" t="str">
            <v>2.4.221</v>
          </cell>
          <cell r="B119" t="str">
            <v>SUMINISTRO E INSTALACIÓN DE MEDIDOR 1/2" CHORRO ÚNICO CLASE B INCLUYE ACCESORIOS COMPLEMENTARIOS PARA SU CONEXIÓN</v>
          </cell>
          <cell r="C119" t="str">
            <v>UN</v>
          </cell>
        </row>
        <row r="120">
          <cell r="A120" t="str">
            <v>2.4.222</v>
          </cell>
          <cell r="B120" t="str">
            <v>SUMINISTRO E INSTALACIÓN DE CAJA PARA MEDIDOR DE 1/2" CON TAPA HD</v>
          </cell>
          <cell r="C120" t="str">
            <v>UN</v>
          </cell>
        </row>
        <row r="121">
          <cell r="A121" t="str">
            <v>2.4.223</v>
          </cell>
          <cell r="B121" t="str">
            <v xml:space="preserve">SUMINISTRO E INSTALACIÓN DE VARILLA PARA ANCLAJE GALVANIZADA D=1/2"" INCLUYE TUERCA Y ARANDELA CUADRADA DE 0.1*0.1M*1/8"  </v>
          </cell>
          <cell r="C121" t="str">
            <v>UN</v>
          </cell>
        </row>
        <row r="122">
          <cell r="A122" t="str">
            <v>2.4.224</v>
          </cell>
          <cell r="B122" t="str">
            <v xml:space="preserve">SUMINISTRO E INSTALACIÓN DE VALVULA COMPUERTA H.F. D = 2" Extremo Brida Sello Elástico, 250 PSI.  </v>
          </cell>
          <cell r="C122" t="str">
            <v>UN</v>
          </cell>
        </row>
        <row r="123">
          <cell r="A123" t="str">
            <v>2.4.225</v>
          </cell>
          <cell r="B123" t="str">
            <v>SUMINISTRO E INSTALACIÓN VÁLVULA COMPUERTA  H.F. D = 3" EXTREMO BRIDA SELLO ELASTICO, 250 PSI</v>
          </cell>
          <cell r="C123" t="str">
            <v>UN</v>
          </cell>
        </row>
        <row r="124">
          <cell r="A124" t="str">
            <v>2.4.226</v>
          </cell>
          <cell r="B124" t="str">
            <v>Suministro e Instalación de Valvula Compuerta H.F. D=4" Extremo Brida Sello Elástico, 250 PSI</v>
          </cell>
          <cell r="C124" t="str">
            <v>UN</v>
          </cell>
        </row>
        <row r="125">
          <cell r="A125" t="str">
            <v>2.4.227</v>
          </cell>
          <cell r="B125" t="str">
            <v>Suministro e Instalación de Valvula Compuerta  (Extremo Bridada) 6"</v>
          </cell>
          <cell r="C125" t="str">
            <v>UN</v>
          </cell>
        </row>
        <row r="126">
          <cell r="A126" t="str">
            <v>2.4.228</v>
          </cell>
          <cell r="B126" t="str">
            <v xml:space="preserve">SUMINISTRO E INSTALACIÓN VÁLVULA COMPUERTA H.F. D = 8" EXTREMO BRIDA SELLO ELASTICO, 250 PSI  </v>
          </cell>
          <cell r="C126" t="str">
            <v>UN</v>
          </cell>
        </row>
        <row r="127">
          <cell r="A127" t="str">
            <v>2.4.229</v>
          </cell>
          <cell r="B127" t="str">
            <v xml:space="preserve">SUMINISTRO E INSTALACIÓN VÁLVULA COMPUERTA H.F.  D = 2" EXTREMO LISO, SELLO ELASTICO 250 PSI  </v>
          </cell>
          <cell r="C127" t="str">
            <v>UN</v>
          </cell>
        </row>
        <row r="128">
          <cell r="A128" t="str">
            <v>2.4.230</v>
          </cell>
          <cell r="B128" t="str">
            <v>SUMINISTRO E INSTALACIÓN VÁLVULA COMPUERTA H.F. D = 3" EXTREMO LISO, SELLO ELASTICO, 250 PSI</v>
          </cell>
          <cell r="C128" t="str">
            <v>UN</v>
          </cell>
        </row>
        <row r="129">
          <cell r="A129" t="str">
            <v>2.4.231</v>
          </cell>
          <cell r="B129" t="str">
            <v xml:space="preserve">SUMINISTRO E INSTALACIÓN VÁLVULA COMPUERTA H.F. D = 4" EXTREMO LISO, SELLO ELASTICO, 250 PSI  </v>
          </cell>
          <cell r="C129" t="str">
            <v>UN</v>
          </cell>
        </row>
        <row r="130">
          <cell r="A130" t="str">
            <v>2.4.232</v>
          </cell>
          <cell r="B130" t="str">
            <v xml:space="preserve">SUMINISTRO E INSTALACIÓN VÁLVULA COMPUERTA  H.F. D = 6" EXTREMO LISO, SELLO ELASTICO, 250 PSI  </v>
          </cell>
          <cell r="C130" t="str">
            <v>UN</v>
          </cell>
        </row>
        <row r="131">
          <cell r="A131" t="str">
            <v>2.4.233</v>
          </cell>
          <cell r="B131" t="str">
            <v xml:space="preserve">SUMINISTRO E INSTALACIÓN VÁLVULA COMPUERTA H.F. D = 8" EXTREMO LISO, SELLO ELASTICO, 250 PSI </v>
          </cell>
          <cell r="C131" t="str">
            <v>UN</v>
          </cell>
        </row>
        <row r="132">
          <cell r="A132" t="str">
            <v>2.4.234</v>
          </cell>
          <cell r="B132" t="str">
            <v>SUMINISTRO E INSTALACIÓN HIDRANTE TIPO MILLAN  D = 3" BRIDA</v>
          </cell>
          <cell r="C132" t="str">
            <v>UN</v>
          </cell>
        </row>
        <row r="133">
          <cell r="A133" t="str">
            <v>2.4.235</v>
          </cell>
          <cell r="B133" t="str">
            <v>SUMINISTRO E INSTALACIÓN HIDRANTE TIPO MILLAN  D = 4" BRIDA</v>
          </cell>
          <cell r="C133" t="str">
            <v>UN</v>
          </cell>
        </row>
        <row r="134">
          <cell r="A134" t="str">
            <v>2.4.236</v>
          </cell>
          <cell r="B134" t="str">
            <v>SUMINISTRO E INSTALACIÓN HIDRANTE TIPO MILLAN  D = 6" BRIDA</v>
          </cell>
          <cell r="C134" t="str">
            <v>UN</v>
          </cell>
        </row>
        <row r="135">
          <cell r="A135" t="str">
            <v>2.4.237</v>
          </cell>
          <cell r="B135" t="str">
            <v>SUMINISTRO E INSTALACIÓN HIDRANTE TIPO MILLAN  D = 3" E.L.</v>
          </cell>
          <cell r="C135" t="str">
            <v>UN</v>
          </cell>
        </row>
        <row r="136">
          <cell r="A136" t="str">
            <v>2.4.238</v>
          </cell>
          <cell r="B136" t="str">
            <v>SUMINISTRO E INSTALACIÓN HIDRANTE TIPO MILLAN  D = 4" E.L.</v>
          </cell>
          <cell r="C136" t="str">
            <v>UN</v>
          </cell>
        </row>
        <row r="137">
          <cell r="A137" t="str">
            <v>2.4.239</v>
          </cell>
          <cell r="B137" t="str">
            <v>SUMINISTRO E INSTALACIÓN HIDRANTE TIPO MILLAN  D = 6" E.L.</v>
          </cell>
          <cell r="C137" t="str">
            <v>UN</v>
          </cell>
        </row>
        <row r="138">
          <cell r="A138" t="str">
            <v>2.4.240</v>
          </cell>
          <cell r="B138" t="str">
            <v>SUMINISTRO E INSTALACIÓN VÁLVULA DE CHEQUE H.F.   D = 2" E. BRIDA</v>
          </cell>
          <cell r="C138" t="str">
            <v>UN</v>
          </cell>
        </row>
        <row r="139">
          <cell r="A139" t="str">
            <v>2.4.241</v>
          </cell>
          <cell r="B139" t="str">
            <v>SUMINISTRO E INSTALACIÓN VÁLVULA DE CHEQUE H.F.   D = 3" E. BRIDA</v>
          </cell>
          <cell r="C139" t="str">
            <v>UN</v>
          </cell>
        </row>
        <row r="140">
          <cell r="A140" t="str">
            <v>2.4.242</v>
          </cell>
          <cell r="B140" t="str">
            <v>SUMINISTRO E INSTALACIÓN VÁLVULA DE CHEQUE H.F.   D = 4" E. BRIDA</v>
          </cell>
          <cell r="C140" t="str">
            <v>UN</v>
          </cell>
        </row>
        <row r="141">
          <cell r="A141" t="str">
            <v>2.4.243</v>
          </cell>
          <cell r="B141" t="str">
            <v>SUMINISTRO E INSTALACIÓN VÁLULA DE CHEQUE H.F.    D =  6" E. BRIDA</v>
          </cell>
          <cell r="C141" t="str">
            <v>UN</v>
          </cell>
        </row>
        <row r="142">
          <cell r="A142" t="str">
            <v>2.4.244</v>
          </cell>
          <cell r="B142" t="str">
            <v>SUMINISTRO E INSTALACIÓN VÁLVULA DE CHEQUE H.F.  D = 8" E. BRIDA</v>
          </cell>
          <cell r="C142" t="str">
            <v>UN</v>
          </cell>
        </row>
        <row r="143">
          <cell r="A143" t="str">
            <v>2.4.245</v>
          </cell>
          <cell r="B143" t="str">
            <v>SUMINISTRO E INSTALACIÓN REGISTRO DE BOLA  D = 2" TIPO PESADO</v>
          </cell>
          <cell r="C143" t="str">
            <v>UN</v>
          </cell>
        </row>
        <row r="144">
          <cell r="A144" t="str">
            <v>2.4.246</v>
          </cell>
          <cell r="B144" t="str">
            <v>SUMINISTRO E INSTALACIÓN REGISTRO DE BOLA  D = 2½" TIPO PESAD</v>
          </cell>
          <cell r="C144" t="str">
            <v>UN</v>
          </cell>
        </row>
        <row r="145">
          <cell r="A145" t="str">
            <v>2.4.247</v>
          </cell>
          <cell r="B145" t="str">
            <v>SUMINISTRO E INSTALACIÓN REGISTRO DE BOLA  D = 3" TIPO PESADO</v>
          </cell>
          <cell r="C145" t="str">
            <v>UN</v>
          </cell>
        </row>
        <row r="146">
          <cell r="A146" t="str">
            <v>2.4.248</v>
          </cell>
          <cell r="B146" t="str">
            <v>SUMINISTRO E INSTALACIÓN REGISTRO DE BOLA  D = 4" TIPO PESADO</v>
          </cell>
          <cell r="C146" t="str">
            <v>UN</v>
          </cell>
        </row>
        <row r="147">
          <cell r="A147" t="str">
            <v>2.4.249</v>
          </cell>
          <cell r="B147" t="str">
            <v>SUMINISTRO E INSTALACIÓN REGISTRO DE BOLA  D = ½" TIPO LIVIANO</v>
          </cell>
          <cell r="C147" t="str">
            <v>UN</v>
          </cell>
        </row>
        <row r="148">
          <cell r="A148" t="str">
            <v>2.4.250</v>
          </cell>
          <cell r="B148" t="str">
            <v>SUMINISTRO E INSTALACIÓN REGISTRO DE BOLA  D = 3/4"  TIPO LIVIANO</v>
          </cell>
          <cell r="C148" t="str">
            <v>UN</v>
          </cell>
        </row>
        <row r="149">
          <cell r="A149" t="str">
            <v>2.4.251</v>
          </cell>
          <cell r="B149" t="str">
            <v>SUMINISTRO E INSTALACIÓN REGISTRO DE BOLA  D = 1"  TIPO LIVIANO</v>
          </cell>
          <cell r="C149" t="str">
            <v>UN</v>
          </cell>
        </row>
        <row r="150">
          <cell r="A150" t="str">
            <v>2.4.252</v>
          </cell>
          <cell r="B150" t="str">
            <v>SUMINISTRO E INSTALACIÓN REGISTRO DE BOLA  D = 1½" TIPO LIVIANO</v>
          </cell>
          <cell r="C150" t="str">
            <v>UN</v>
          </cell>
        </row>
        <row r="151">
          <cell r="A151" t="str">
            <v>2.4.253</v>
          </cell>
          <cell r="B151" t="str">
            <v>SUMINISTRO E INSTALACIÓN REGISTRO DE BOLA  D = 2" TIPO LIVIANO</v>
          </cell>
          <cell r="C151" t="str">
            <v>UN</v>
          </cell>
        </row>
        <row r="152">
          <cell r="A152" t="str">
            <v>2.4.254</v>
          </cell>
          <cell r="B152" t="str">
            <v>CONEXIONES DOMICILIARIAS PVC 1/2", INCLUYE CAJA Y MEDIDOR</v>
          </cell>
          <cell r="C152" t="str">
            <v>UN</v>
          </cell>
        </row>
        <row r="153">
          <cell r="A153" t="str">
            <v>2.4.255</v>
          </cell>
          <cell r="B153" t="str">
            <v xml:space="preserve">SUMINISTRO E INSTALACIÓN CAJAS PARA VÁLVULAS TIPO CHOROTE EN H.F.  </v>
          </cell>
          <cell r="C153" t="str">
            <v>UN</v>
          </cell>
        </row>
        <row r="154">
          <cell r="A154" t="str">
            <v>2.4.256</v>
          </cell>
          <cell r="B154" t="str">
            <v>SUMINISTRO E INSTALACIÓN VENTOSA DE DOBLE ACCIÓN  D = ½"  EN HIERRO DÚCTIL</v>
          </cell>
          <cell r="C154" t="str">
            <v>UN</v>
          </cell>
        </row>
        <row r="155">
          <cell r="A155" t="str">
            <v>2.4.257</v>
          </cell>
          <cell r="B155" t="str">
            <v>SUMINISTRO E INSTALACIÓN VENTOSA  DE DOBLE ACCIÓN PVC  D = 2"  250 PSI</v>
          </cell>
          <cell r="C155" t="str">
            <v>UN</v>
          </cell>
        </row>
        <row r="156">
          <cell r="A156" t="str">
            <v>2.4.258</v>
          </cell>
          <cell r="B156" t="str">
            <v xml:space="preserve">ARENA PARA LECHO FILTRANTE (CANTO RODADO, % SILICE &gt;99, CE = (0.7 - 0.9), % SOLUBILIDAD HCI &lt; 4%, COEFICIENTE UNIF. = (2 - 3.5)).  </v>
          </cell>
          <cell r="C156" t="str">
            <v>M3</v>
          </cell>
        </row>
        <row r="157">
          <cell r="A157" t="str">
            <v>2.4.259</v>
          </cell>
          <cell r="B157" t="str">
            <v>GRAVAS PARA LECHO FILTRANTE (3 - 5 MM) DE CANTO RODADO</v>
          </cell>
          <cell r="C157" t="str">
            <v>M3</v>
          </cell>
        </row>
        <row r="158">
          <cell r="A158" t="str">
            <v xml:space="preserve">2.4.260 </v>
          </cell>
          <cell r="B158" t="str">
            <v>Suministro e instalación Cinta PVC D = 0.10 m</v>
          </cell>
          <cell r="C158" t="str">
            <v>ML</v>
          </cell>
        </row>
        <row r="159">
          <cell r="A159" t="str">
            <v>2.4.261</v>
          </cell>
          <cell r="B159" t="str">
            <v xml:space="preserve">CINTA SIKA  PVC. V=0.15  </v>
          </cell>
          <cell r="C159" t="str">
            <v>ML</v>
          </cell>
        </row>
        <row r="160">
          <cell r="A160" t="str">
            <v>2.4.262</v>
          </cell>
          <cell r="B160" t="str">
            <v>Suministro e instalación Cinta PVC D = 0.22 m</v>
          </cell>
          <cell r="C160" t="str">
            <v>ML</v>
          </cell>
        </row>
        <row r="161">
          <cell r="A161" t="str">
            <v>2.5.1</v>
          </cell>
          <cell r="B161" t="str">
            <v>UNIÓN PVC SANITARIA D=2"</v>
          </cell>
          <cell r="C161" t="str">
            <v>UN</v>
          </cell>
        </row>
        <row r="162">
          <cell r="A162" t="str">
            <v>2.5.2</v>
          </cell>
          <cell r="B162" t="str">
            <v>UNIÓN PVC SANITARIA D=3"</v>
          </cell>
          <cell r="C162" t="str">
            <v>UN</v>
          </cell>
        </row>
        <row r="163">
          <cell r="A163" t="str">
            <v>2.5.3</v>
          </cell>
          <cell r="B163" t="str">
            <v>UNIÓN PVC SANITARIA D=4"</v>
          </cell>
          <cell r="C163" t="str">
            <v>UN</v>
          </cell>
        </row>
        <row r="164">
          <cell r="A164" t="str">
            <v>2.5.4</v>
          </cell>
          <cell r="B164" t="str">
            <v>UNIÓN PVC SANITARIA D=6"</v>
          </cell>
          <cell r="C164" t="str">
            <v>UN</v>
          </cell>
        </row>
        <row r="165">
          <cell r="A165" t="str">
            <v>2.5.5</v>
          </cell>
          <cell r="B165" t="str">
            <v>UNIÓN PVC SANITARIA D=8"</v>
          </cell>
          <cell r="C165" t="str">
            <v>UN</v>
          </cell>
        </row>
        <row r="166">
          <cell r="A166" t="str">
            <v>2.5.6</v>
          </cell>
          <cell r="B166" t="str">
            <v>SUMINISTRO TUBERÍA DE ALCANTARILLADO PVC  D= 24"</v>
          </cell>
          <cell r="C166" t="str">
            <v>ML</v>
          </cell>
        </row>
        <row r="167">
          <cell r="A167" t="str">
            <v>2.5.6A</v>
          </cell>
          <cell r="B167" t="str">
            <v>INSTALACIÓN TUBERÍA DE ALCANTARILLADO PVC  D= 24"</v>
          </cell>
          <cell r="C167" t="str">
            <v>ML</v>
          </cell>
        </row>
        <row r="168">
          <cell r="A168" t="str">
            <v>2.5.7</v>
          </cell>
          <cell r="B168" t="str">
            <v>SUMINISTRO E INSTALACIÓN TUBERÍA DE ALCANTARILLADO PVC  D= 36"</v>
          </cell>
          <cell r="C168" t="str">
            <v>ML</v>
          </cell>
        </row>
        <row r="169">
          <cell r="A169" t="str">
            <v>2.5.8</v>
          </cell>
          <cell r="B169" t="str">
            <v xml:space="preserve">SUMINISTRO E INSTALACIÓN TUBERÍA DE ALCANTARILLADO PVC  D= 42"  </v>
          </cell>
          <cell r="C169" t="str">
            <v>ML</v>
          </cell>
        </row>
        <row r="170">
          <cell r="A170" t="str">
            <v>2.5.9</v>
          </cell>
          <cell r="B170" t="str">
            <v xml:space="preserve">SUMINISTRO E INSTALACION CODO PVC SANITARIO D=4"  </v>
          </cell>
          <cell r="C170" t="str">
            <v>UN</v>
          </cell>
        </row>
        <row r="171">
          <cell r="A171" t="str">
            <v>2.5.10</v>
          </cell>
          <cell r="B171" t="str">
            <v xml:space="preserve">SUMINISTRO E INSTALACION CODO PVC SANITARIO D=6"  </v>
          </cell>
          <cell r="C171" t="str">
            <v>UN</v>
          </cell>
        </row>
        <row r="172">
          <cell r="A172" t="str">
            <v>2.5.11</v>
          </cell>
          <cell r="B172" t="str">
            <v>SUMINISTRO E INSTALACION CODO PVC SANITARIO D=8"</v>
          </cell>
          <cell r="C172" t="str">
            <v>UN</v>
          </cell>
        </row>
        <row r="173">
          <cell r="A173" t="str">
            <v>2.5.12</v>
          </cell>
          <cell r="B173" t="str">
            <v>SUMINISTRO E INSTALACION CODO PVC SANITARIO D=2"</v>
          </cell>
          <cell r="C173" t="str">
            <v>UN</v>
          </cell>
        </row>
        <row r="174">
          <cell r="A174" t="str">
            <v>2.5.13</v>
          </cell>
          <cell r="B174" t="str">
            <v>SUMINISTRO E INSTALACION CODO PVC SANITARIO D=3"</v>
          </cell>
          <cell r="C174" t="str">
            <v>UN</v>
          </cell>
        </row>
        <row r="175">
          <cell r="A175" t="str">
            <v>2.5.14</v>
          </cell>
          <cell r="B175" t="str">
            <v>SUMINISTRO E INSTALACION CODO PVC SANITARIO D=10"</v>
          </cell>
          <cell r="C175" t="str">
            <v>UN</v>
          </cell>
        </row>
        <row r="176">
          <cell r="A176" t="str">
            <v>2.5.15</v>
          </cell>
          <cell r="B176" t="str">
            <v>SUMINISTRO E INSTALACION ADAPTADOR DE LIMPIEZA PVC SANITARIA D=2"</v>
          </cell>
          <cell r="C176" t="str">
            <v>UN</v>
          </cell>
        </row>
        <row r="177">
          <cell r="A177" t="str">
            <v>2.5.16</v>
          </cell>
          <cell r="B177" t="str">
            <v>SUMINISTRO E INSTALACION ADAPTADOR DE LIMPIEZA PVC SANITARIA D=3"</v>
          </cell>
          <cell r="C177" t="str">
            <v>UN</v>
          </cell>
        </row>
        <row r="178">
          <cell r="A178" t="str">
            <v>2.5.17</v>
          </cell>
          <cell r="B178" t="str">
            <v>SUMINISTRO E INSTALACION ADAPTADOR DE LIMPIEZA PVC SANITARIA D=4"</v>
          </cell>
          <cell r="C178" t="str">
            <v>UN</v>
          </cell>
        </row>
        <row r="179">
          <cell r="A179" t="str">
            <v>2.5.18</v>
          </cell>
          <cell r="B179" t="str">
            <v>SUMINISTRO E INSTALACION ADAPTADOR DE LIMPIEZA PVC SANITARIA D=6"</v>
          </cell>
          <cell r="C179" t="str">
            <v>UN</v>
          </cell>
        </row>
        <row r="180">
          <cell r="A180" t="str">
            <v>2.5.19</v>
          </cell>
          <cell r="B180" t="str">
            <v>SUMINISTRO E INSTALACION YEE PVC SANITARIA D=2"</v>
          </cell>
          <cell r="C180" t="str">
            <v>UN</v>
          </cell>
        </row>
        <row r="181">
          <cell r="A181" t="str">
            <v>2.5.20</v>
          </cell>
          <cell r="B181" t="str">
            <v>SUMINISTRO E INSTALACION YEE PVC SANITARIA D=3"</v>
          </cell>
          <cell r="C181" t="str">
            <v>UN</v>
          </cell>
        </row>
        <row r="182">
          <cell r="A182" t="str">
            <v>2.5.21</v>
          </cell>
          <cell r="B182" t="str">
            <v>SUMINISTRO E INSTALACION YEE PVC SANITARIA D=4"</v>
          </cell>
          <cell r="C182" t="str">
            <v>UN</v>
          </cell>
        </row>
        <row r="183">
          <cell r="A183" t="str">
            <v>2.5.22</v>
          </cell>
          <cell r="B183" t="str">
            <v>SUMINISTRO E INSTALACION YEE PVC SANITARIA D=6"</v>
          </cell>
          <cell r="C183" t="str">
            <v>UN</v>
          </cell>
        </row>
        <row r="184">
          <cell r="A184" t="str">
            <v>2.5.23</v>
          </cell>
          <cell r="B184" t="str">
            <v>SUMINISTRO E INSTALACIÓN TUBERIA DE ALCANTARILLADO GRP  D= 300mm, PN=1 Bar, SN=2500 (N/m2), incluye acople cada 6.0m</v>
          </cell>
          <cell r="C184" t="str">
            <v>ML</v>
          </cell>
        </row>
        <row r="185">
          <cell r="A185" t="str">
            <v>2.5.24</v>
          </cell>
          <cell r="B185" t="str">
            <v>SUMINISTRO E INSTALACIÓN TUBERIA DE ALCANTARILLADO GRP  D= 350mm, PN=1 Bar, SN=2500 (N/m2), incluye acople cada 6.0m</v>
          </cell>
          <cell r="C185" t="str">
            <v>ML</v>
          </cell>
        </row>
        <row r="186">
          <cell r="A186" t="str">
            <v>2.5.25</v>
          </cell>
          <cell r="B186" t="str">
            <v>SUMINISTRO E INSTALACIÓN TUBERIA DE ALCANTARILLADO GRP  D= 400mm, PN=1 Bar, SN=2500 (N/m2), incluye acople cada 6.0m</v>
          </cell>
          <cell r="C186" t="str">
            <v>ML</v>
          </cell>
        </row>
        <row r="187">
          <cell r="A187" t="str">
            <v>2.5.26</v>
          </cell>
          <cell r="B187" t="str">
            <v>SUMINISTRO E INSTALACIÓN TUBERIA DE ALCANTARILLADO GRP  D= 450mm, PN=1 Bar, SN=2500 (N/m2), incluye acople cada 6.0m</v>
          </cell>
          <cell r="C187" t="str">
            <v>ML</v>
          </cell>
        </row>
        <row r="188">
          <cell r="A188" t="str">
            <v>2.5.27</v>
          </cell>
          <cell r="B188" t="str">
            <v>SUMINISTRO E INSTALACIÓN TUBERIA DE ALCANTARILLADO GRP  D= 500mm, PN=1 Bar, SN=2500 (N/m2), incluye acople cada 6.0m</v>
          </cell>
          <cell r="C188" t="str">
            <v>ML</v>
          </cell>
        </row>
        <row r="189">
          <cell r="A189" t="str">
            <v>2.5.28</v>
          </cell>
          <cell r="B189" t="str">
            <v>SUMINISTRO E INSTALACIÓN TUBERIA DE ALCANTARILLADO GRP  D= 600mm, PN=1 Bar, SN=2500 (N/m2), incluye acople cada 6.0m</v>
          </cell>
          <cell r="C189" t="str">
            <v>ML</v>
          </cell>
        </row>
        <row r="190">
          <cell r="A190" t="str">
            <v>2.5.29</v>
          </cell>
          <cell r="B190" t="str">
            <v>SUMINISTRO E INSTALACIÓN TUBERIA DE ALCANTARILLADO GRP  D= 700mm, PN=1 Bar, SN=2500 (N/m2), incluye acople cada 6.0m</v>
          </cell>
          <cell r="C190" t="str">
            <v>ML</v>
          </cell>
        </row>
        <row r="191">
          <cell r="A191" t="str">
            <v>2.5.30</v>
          </cell>
          <cell r="B191" t="str">
            <v>SUMINISTRO E INSTALACIÓN TUBERIA DE ALCANTARILLADO GRP  D= 800mm, PN=1 Bar, SN=2500 (N/m2), incluye acople cada 6.0m</v>
          </cell>
          <cell r="C191" t="str">
            <v>ML</v>
          </cell>
        </row>
        <row r="192">
          <cell r="A192" t="str">
            <v>2.5.31</v>
          </cell>
          <cell r="B192" t="str">
            <v>SUMINISTRO E INSTALACIÓN TUBERIA DE ALCANTARILLADO GRP  D= 900mm, PN=1 Bar, SN=2500 (N/m2), incluye acople cada 6.0m</v>
          </cell>
          <cell r="C192" t="str">
            <v>ML</v>
          </cell>
        </row>
        <row r="193">
          <cell r="A193" t="str">
            <v>2.5.32</v>
          </cell>
          <cell r="B193" t="str">
            <v>SUMINISTRO E INSTALACIÓN TUBERIA DE ALCANTARILLADO GRP  D= 1000mm, PN=1 Bar, SN=2500 (N/m2), incluye acople cada 6.0m</v>
          </cell>
          <cell r="C193" t="str">
            <v>ML</v>
          </cell>
        </row>
        <row r="194">
          <cell r="A194" t="str">
            <v>2.5.33</v>
          </cell>
          <cell r="B194" t="str">
            <v>SUMINISTRO E INSTALACIÓN TUBERIA DE ALCANTARILLADO GRP  D= 1100mm, PN=1 Bar, SN=2500 (N/m2), incluye acople cada 6.0m</v>
          </cell>
          <cell r="C194" t="str">
            <v>ML</v>
          </cell>
        </row>
        <row r="195">
          <cell r="A195" t="str">
            <v>2.5.34</v>
          </cell>
          <cell r="B195" t="str">
            <v>SUMINISTRO E INSTALACIÓN TUBERIA DE ALCANTARILLADO GRP  D= 1200mm, PN=1 Bar, SN=2500 (N/m2), incluye acople cada 6.0m</v>
          </cell>
          <cell r="C195" t="str">
            <v>ML</v>
          </cell>
        </row>
        <row r="196">
          <cell r="A196" t="str">
            <v>2.5.35</v>
          </cell>
          <cell r="B196" t="str">
            <v>SUMINISTRO E INSTALACIÓN TUBERIA DE ALCANTARILLADO GRP  D= 1400mm, PN=1 Bar, SN=2500 (N/m2), incluye acople cada 6.0m</v>
          </cell>
          <cell r="C196" t="str">
            <v>ML</v>
          </cell>
        </row>
        <row r="197">
          <cell r="A197" t="str">
            <v>2.5.36</v>
          </cell>
          <cell r="B197" t="str">
            <v>SUMINISTRO E INSTALACIÓN TUBERIA DE ALCANTARILLADO GRP  D= 1600mm, PN=1 Bar, SN=2500 (N/m2), incluye acople cada 6.0m</v>
          </cell>
          <cell r="C197" t="str">
            <v>ML</v>
          </cell>
        </row>
        <row r="198">
          <cell r="A198" t="str">
            <v>2.5.37</v>
          </cell>
          <cell r="B198" t="str">
            <v>EXCAVACIÓN A MANO MATERIAL COMUN DE 0 m  a 1.5 m</v>
          </cell>
          <cell r="C198" t="str">
            <v>M3</v>
          </cell>
        </row>
        <row r="199">
          <cell r="A199" t="str">
            <v>2.5.38</v>
          </cell>
          <cell r="B199" t="str">
            <v>EXCAVACIÓN A MANO MATERIAL COMUN DE 1.5 m  a  3 m</v>
          </cell>
          <cell r="C199" t="str">
            <v>M3</v>
          </cell>
        </row>
        <row r="200">
          <cell r="A200" t="str">
            <v>2.5.39</v>
          </cell>
          <cell r="B200" t="str">
            <v>EXCAVACIÓN A MANO MATERIAL COMUN  &gt; A 3</v>
          </cell>
          <cell r="C200" t="str">
            <v>M3</v>
          </cell>
        </row>
        <row r="201">
          <cell r="A201" t="str">
            <v>2.5.40</v>
          </cell>
          <cell r="B201" t="str">
            <v xml:space="preserve">SUMINISTRO E INSTALACIÓN TUBERÍA DE ALCANTARILLADO PVC D=4" </v>
          </cell>
          <cell r="C201" t="str">
            <v>ML</v>
          </cell>
        </row>
        <row r="202">
          <cell r="A202" t="str">
            <v>2.5.41</v>
          </cell>
          <cell r="B202" t="str">
            <v xml:space="preserve">SUMINISTRO E INSTALACIÓN TUBERÍA DE ALCANTARILLADO PVC  D= 6"   </v>
          </cell>
          <cell r="C202" t="str">
            <v>ML</v>
          </cell>
        </row>
        <row r="203">
          <cell r="A203" t="str">
            <v>2.5.42</v>
          </cell>
          <cell r="B203" t="str">
            <v xml:space="preserve">SUMINISTRO E INSTALACIÓN TUBERÍA DE ALCANTARILLADO PVC D=8"   </v>
          </cell>
          <cell r="C203" t="str">
            <v>ML</v>
          </cell>
        </row>
        <row r="204">
          <cell r="A204" t="str">
            <v>2.5.43</v>
          </cell>
          <cell r="B204" t="str">
            <v xml:space="preserve">SUMINISTRO E INSTALACIÓN TUBERÍA DE ALCANTARILLADO PVC  D=10"   </v>
          </cell>
          <cell r="C204" t="str">
            <v>ML</v>
          </cell>
        </row>
        <row r="205">
          <cell r="A205" t="str">
            <v>2.5.44</v>
          </cell>
          <cell r="B205" t="str">
            <v>SUMINISTRO TUBERÍA DE ALCANTARILLADO PVC  D=12"</v>
          </cell>
          <cell r="C205" t="str">
            <v>ML</v>
          </cell>
        </row>
        <row r="206">
          <cell r="A206" t="str">
            <v>2.5.44A</v>
          </cell>
          <cell r="B206" t="str">
            <v>INSTALACIÓN TUBERÍA DE ALCANTARILLADO PVC  D=12"</v>
          </cell>
          <cell r="C206" t="str">
            <v>ML</v>
          </cell>
        </row>
        <row r="207">
          <cell r="A207" t="str">
            <v>2.5.45</v>
          </cell>
          <cell r="B207" t="str">
            <v>SUMINISTRO E INSTALACIÓN TUBERÍA DE ALCANTARILLADO PVC  D=16"</v>
          </cell>
          <cell r="C207" t="str">
            <v>ML</v>
          </cell>
        </row>
        <row r="208">
          <cell r="A208" t="str">
            <v>2.5.46</v>
          </cell>
          <cell r="B208" t="str">
            <v xml:space="preserve">SUMINISTRO TUBERÍA DE ALCANTARILLADO PVC W - RETEN   4" </v>
          </cell>
          <cell r="C208" t="str">
            <v>ML</v>
          </cell>
        </row>
        <row r="209">
          <cell r="A209" t="str">
            <v>2.5.46A</v>
          </cell>
          <cell r="B209" t="str">
            <v xml:space="preserve"> INSTALACIÓN TUBERÍA DE ALCANTARILLADO PVC W - RETEN   4" </v>
          </cell>
        </row>
        <row r="210">
          <cell r="A210" t="str">
            <v>2.5.47</v>
          </cell>
          <cell r="B210" t="str">
            <v xml:space="preserve">SUMINISTRO E INSTALACIÓN TUBERÍA DE ALCANTARILLADO PVC W - RETEN   6"   </v>
          </cell>
          <cell r="C210" t="str">
            <v>ML</v>
          </cell>
        </row>
        <row r="211">
          <cell r="A211" t="str">
            <v>2.5.48</v>
          </cell>
          <cell r="B211" t="str">
            <v>SUMINISTRO E INSTALACIÓN TUBERÍA DE ALCANTARILLADO PVC W - RETEN   8"</v>
          </cell>
          <cell r="C211" t="str">
            <v>ML</v>
          </cell>
        </row>
        <row r="212">
          <cell r="A212" t="str">
            <v>2.6.1</v>
          </cell>
          <cell r="B212" t="str">
            <v>PASOS UÑA DE GATO D=5/8"</v>
          </cell>
          <cell r="C212" t="str">
            <v>UN</v>
          </cell>
        </row>
        <row r="213">
          <cell r="A213" t="str">
            <v>2.6.2</v>
          </cell>
          <cell r="B213" t="str">
            <v>RETIRO DE TUBERÍA EXISTENTE EN GRESS 6"</v>
          </cell>
          <cell r="C213" t="str">
            <v>ML</v>
          </cell>
        </row>
        <row r="214">
          <cell r="A214" t="str">
            <v>2.6.3</v>
          </cell>
          <cell r="B214" t="str">
            <v>RETIRO DE TUBERÍA EXISTENTE EN GRESS 8"</v>
          </cell>
          <cell r="C214" t="str">
            <v>ML</v>
          </cell>
        </row>
        <row r="215">
          <cell r="A215" t="str">
            <v>2.6.4</v>
          </cell>
          <cell r="B215" t="str">
            <v>RETIRO DE TUBERÍA EXISTENTE EN GRESS 10"</v>
          </cell>
          <cell r="C215" t="str">
            <v>ML</v>
          </cell>
        </row>
        <row r="216">
          <cell r="A216" t="str">
            <v>2.6.5</v>
          </cell>
          <cell r="B216" t="str">
            <v>RETIRO DE TUBERÍA EXISTENTE EN CONCRETO 8"</v>
          </cell>
          <cell r="C216" t="str">
            <v>ML</v>
          </cell>
        </row>
        <row r="217">
          <cell r="A217" t="str">
            <v>2.6.6</v>
          </cell>
          <cell r="B217" t="str">
            <v>RETIRO DE TUBERÍA EXISTENTE EN CONCRETO 10"</v>
          </cell>
          <cell r="C217" t="str">
            <v>ML</v>
          </cell>
        </row>
        <row r="218">
          <cell r="A218" t="str">
            <v>2.6.7</v>
          </cell>
          <cell r="B218" t="str">
            <v>RETIRO DE TUBERÍA EXISTENTE EN CONCRETO 12"</v>
          </cell>
          <cell r="C218" t="str">
            <v>ML</v>
          </cell>
        </row>
        <row r="219">
          <cell r="A219" t="str">
            <v>2.6.8</v>
          </cell>
          <cell r="B219" t="str">
            <v>RETIRO DE TUBERÍA EXISTENTE EN CONCRETO 16"</v>
          </cell>
          <cell r="C219" t="str">
            <v>ML</v>
          </cell>
        </row>
        <row r="220">
          <cell r="A220" t="str">
            <v>2.6.9</v>
          </cell>
          <cell r="B220" t="str">
            <v>DEMOLICION POZOS DE INSPECCION</v>
          </cell>
          <cell r="C220" t="str">
            <v>UN</v>
          </cell>
        </row>
        <row r="221">
          <cell r="A221" t="str">
            <v>2.6.10</v>
          </cell>
          <cell r="B221" t="str">
            <v>DEMOLICION CAMARAS 2.5&lt;h&lt;3.0m</v>
          </cell>
          <cell r="C221" t="str">
            <v>UN</v>
          </cell>
        </row>
        <row r="222">
          <cell r="A222" t="str">
            <v>2.6.11</v>
          </cell>
          <cell r="B222" t="str">
            <v xml:space="preserve"> ARO - TAPA EN  HF - TIPO LIVIANO</v>
          </cell>
          <cell r="C222" t="str">
            <v>UN</v>
          </cell>
        </row>
        <row r="223">
          <cell r="A223" t="str">
            <v>2.6.12</v>
          </cell>
          <cell r="B223" t="str">
            <v>BASE Y CAÑUELA, CONCRETO 17.5 MPa - (2500 PSI)</v>
          </cell>
          <cell r="C223" t="str">
            <v>M3</v>
          </cell>
        </row>
        <row r="224">
          <cell r="A224" t="str">
            <v>2.6.13</v>
          </cell>
          <cell r="B224" t="str">
            <v>SUMINISTRO E INSTALACIÓN CAMARA DE INSPECCIÓN 1000mm BASE RECTA POLIETILENO DN=200mm</v>
          </cell>
          <cell r="C224" t="str">
            <v>UN</v>
          </cell>
        </row>
        <row r="225">
          <cell r="A225" t="str">
            <v>2.6.14</v>
          </cell>
          <cell r="B225" t="str">
            <v>SUMINISTRO E INSTALACIÓN CAMARA DE INSPECCIÓN 1000mm BASE RECTA POLIETILENO DN=250mm</v>
          </cell>
          <cell r="C225" t="str">
            <v>UN</v>
          </cell>
        </row>
        <row r="226">
          <cell r="A226" t="str">
            <v>2.6.15</v>
          </cell>
          <cell r="B226" t="str">
            <v>SUMINISTRO E INSTALACIÓN CAMARA DE INSPECCIÓN 1000mm BASE RECTA POLIETILENO DN=315mm</v>
          </cell>
          <cell r="C226" t="str">
            <v>UN</v>
          </cell>
        </row>
        <row r="227">
          <cell r="A227" t="str">
            <v>2.6.16</v>
          </cell>
          <cell r="B227" t="str">
            <v>SUMINISTRO E INSTALACIÓN CAMARA DE INSPECCIÓN 1000mm INICIAL POLIETILENO DN=200mm</v>
          </cell>
          <cell r="C227" t="str">
            <v>UN</v>
          </cell>
        </row>
        <row r="228">
          <cell r="A228" t="str">
            <v>2.6.17</v>
          </cell>
          <cell r="B228" t="str">
            <v>SUMINISTRO E INSTALACIÓN CAMARA DE INSPECCIÓN 1000mm INICIAL POLIETILENO DN=250mm</v>
          </cell>
          <cell r="C228" t="str">
            <v>UN</v>
          </cell>
        </row>
        <row r="229">
          <cell r="A229" t="str">
            <v>2.6.18</v>
          </cell>
          <cell r="B229" t="str">
            <v>SUMINISTRO E INSTALACIÓN CAMARA DE INSPECCIÓN 1000mm BASE RECTA POLIETILENO DN=200mm</v>
          </cell>
          <cell r="C229" t="str">
            <v>UN</v>
          </cell>
        </row>
        <row r="230">
          <cell r="A230" t="str">
            <v>2.6.19</v>
          </cell>
          <cell r="B230" t="str">
            <v>SUMINISTRO E INSTALACIÓN CAMARA DE INSPECCIÓN 1000mm 90° POLIETILENO DN=200mm</v>
          </cell>
          <cell r="C230" t="str">
            <v>UN</v>
          </cell>
        </row>
        <row r="231">
          <cell r="A231" t="str">
            <v>2.6.20</v>
          </cell>
          <cell r="B231" t="str">
            <v>SUMINISTRO E INSTALACIÓN CAMARA DE INSPECCIÓN 1000mm 90° POLIETILENO DN=250mm</v>
          </cell>
          <cell r="C231" t="str">
            <v>UN</v>
          </cell>
        </row>
        <row r="232">
          <cell r="A232" t="str">
            <v>2.6.21</v>
          </cell>
          <cell r="B232" t="str">
            <v>SUMINISTRO E INSTALACIÓN CAMARA DE INSPECCIÓN 1000mm 90° POLIETILENO DN=315mm</v>
          </cell>
          <cell r="C232" t="str">
            <v>UN</v>
          </cell>
        </row>
        <row r="233">
          <cell r="A233" t="str">
            <v>2.6.22</v>
          </cell>
          <cell r="B233" t="str">
            <v>SUMINISTRO E INSTALACIÓN CAMARA DE INSPECCIÓN 1000mm TEE POLIETILENO DN=200mm</v>
          </cell>
          <cell r="C233" t="str">
            <v>UN</v>
          </cell>
        </row>
        <row r="234">
          <cell r="A234" t="str">
            <v>2.6.23</v>
          </cell>
          <cell r="B234" t="str">
            <v>SUMINISTRO E INSTALACIÓN CAMARA DE INSPECCIÓN 1000mm TEE POLIETILENO DN=250mm</v>
          </cell>
          <cell r="C234" t="str">
            <v>UN</v>
          </cell>
        </row>
        <row r="235">
          <cell r="A235" t="str">
            <v>2.6.24</v>
          </cell>
          <cell r="B235" t="str">
            <v>SUMINISTRO E INSTALACIÓN CAMARA DE INSPECCIÓN 1000mm TEE POLIETILENO DN=250mm</v>
          </cell>
          <cell r="C235" t="str">
            <v>UN</v>
          </cell>
        </row>
        <row r="236">
          <cell r="A236" t="str">
            <v>2.6.25</v>
          </cell>
          <cell r="B236" t="str">
            <v>SUMINISTRO E INSTALACIÓN CAMARA DE INSPECCIÓN 1000mm DOBLE TEE POLIETILENO DN=200mm</v>
          </cell>
          <cell r="C236" t="str">
            <v>UN</v>
          </cell>
        </row>
        <row r="237">
          <cell r="A237" t="str">
            <v>2.6.26</v>
          </cell>
          <cell r="B237" t="str">
            <v>SUMINISTRO E INSTALACIÓN CAMARA DE INSPECCIÓN 1000mm DOBLE TEE POLIETILENO DN=250mm</v>
          </cell>
          <cell r="C237" t="str">
            <v>UN</v>
          </cell>
        </row>
        <row r="238">
          <cell r="A238" t="str">
            <v>2.6.27</v>
          </cell>
          <cell r="B238" t="str">
            <v>SUMINISTRO E INSTALACIÓN CAMARA DE INSPECCIÓN 1000mm DOBLE TEE POLIETILENO DN=315mm</v>
          </cell>
          <cell r="C238" t="str">
            <v>UN</v>
          </cell>
        </row>
        <row r="239">
          <cell r="A239" t="str">
            <v>2.6.28</v>
          </cell>
          <cell r="B239" t="str">
            <v>SUMINISTRO E INSTALACIÓN ELEVADOR CÁMARA 1000mm X 400 mm</v>
          </cell>
          <cell r="C239" t="str">
            <v>UN</v>
          </cell>
        </row>
        <row r="240">
          <cell r="A240" t="str">
            <v>2.6.29</v>
          </cell>
          <cell r="B240" t="str">
            <v>SSUMINISTRO E INSTALACIÓN ELEVADOR CÁMARA 1000mm X 750 mm</v>
          </cell>
          <cell r="C240" t="str">
            <v>UN</v>
          </cell>
        </row>
        <row r="241">
          <cell r="A241" t="str">
            <v>2.6.30</v>
          </cell>
          <cell r="B241" t="str">
            <v>SUMINISTRO E INSTALACIÓN ELEVADOR CÁMARA 1000mm X 1000 mm</v>
          </cell>
          <cell r="C241" t="str">
            <v>UN</v>
          </cell>
        </row>
        <row r="242">
          <cell r="A242" t="str">
            <v>2.6.31</v>
          </cell>
          <cell r="B242" t="str">
            <v>SUMINISTRO E INSTALACIÓN ELEVADOR CÁMARA 1000mm X 400 mm</v>
          </cell>
          <cell r="C242" t="str">
            <v>UN</v>
          </cell>
        </row>
        <row r="243">
          <cell r="A243" t="str">
            <v>2.6.32</v>
          </cell>
          <cell r="B243" t="str">
            <v>SUMINISTRO E INSTALACIÓN ELEVADOR CÁMARA 1000mm X 1500 mm</v>
          </cell>
          <cell r="C243" t="str">
            <v>UN</v>
          </cell>
        </row>
        <row r="244">
          <cell r="A244" t="str">
            <v>2.6.33</v>
          </cell>
          <cell r="B244" t="str">
            <v>SUMINISTRO E INSTALACIÓN ELEVADOR CÁMARA 1000mm X 1750 mm</v>
          </cell>
          <cell r="C244" t="str">
            <v>UN</v>
          </cell>
        </row>
        <row r="245">
          <cell r="A245" t="str">
            <v>2.6.34</v>
          </cell>
          <cell r="B245" t="str">
            <v>SUMINISTRO E INSTALACIÓN ELEVADOR CÁMARA 1000mm X 2000 mm</v>
          </cell>
          <cell r="C245" t="str">
            <v>UN</v>
          </cell>
        </row>
        <row r="246">
          <cell r="A246" t="str">
            <v>2.6.35</v>
          </cell>
          <cell r="B246" t="str">
            <v>SUMINISTRO E INSTALACIÓN ELEVADOR CÁMARA 1000mm X 2500 mm</v>
          </cell>
          <cell r="C246" t="str">
            <v>UN</v>
          </cell>
        </row>
        <row r="247">
          <cell r="A247" t="str">
            <v>2.6.36</v>
          </cell>
          <cell r="B247" t="str">
            <v>SUMINISTRO E INSTALACIÓN ELEVADOR CÁMARA 1000mm X 3000 mm</v>
          </cell>
          <cell r="C247" t="str">
            <v>UN</v>
          </cell>
        </row>
        <row r="248">
          <cell r="A248" t="str">
            <v>2.6.37</v>
          </cell>
          <cell r="B248" t="str">
            <v xml:space="preserve"> SUMINISTRO E INSTALACIÓN ELEVADOR CÁMARA 1000mm X 3250 mm</v>
          </cell>
          <cell r="C248" t="str">
            <v>UN</v>
          </cell>
        </row>
        <row r="249">
          <cell r="A249" t="str">
            <v>2.6.38</v>
          </cell>
          <cell r="B249" t="str">
            <v>SUMINISTRO E INSTALACIÓN ELEVADOR CÁMARA 1000mm X 3500 mm</v>
          </cell>
          <cell r="C249" t="str">
            <v>UN</v>
          </cell>
        </row>
        <row r="250">
          <cell r="A250" t="str">
            <v>2.6.39</v>
          </cell>
          <cell r="B250" t="str">
            <v>SUMINISTRO E INSTALACIÓN ELEVADOR CÁMARA 1000mm X 3750 mm</v>
          </cell>
          <cell r="C250" t="str">
            <v>UN</v>
          </cell>
        </row>
        <row r="251">
          <cell r="A251" t="str">
            <v>2.6.40</v>
          </cell>
          <cell r="B251" t="str">
            <v>SUMINISTRO E INSTALACIÓN CONO CAMARA 1000mm CONCENTRICO</v>
          </cell>
          <cell r="C251" t="str">
            <v>UN</v>
          </cell>
        </row>
        <row r="252">
          <cell r="A252" t="str">
            <v>2.6.41</v>
          </cell>
          <cell r="B252" t="str">
            <v>SUMINISTRO E INSTALACIÓN CONO CAMARA 1000mm EXCENTRICO</v>
          </cell>
          <cell r="C252" t="str">
            <v>UN</v>
          </cell>
        </row>
        <row r="253">
          <cell r="A253" t="str">
            <v>2.6.42</v>
          </cell>
          <cell r="B253" t="str">
            <v>SUMINISTRO E INSTALACIÓN TRAMO ESCALERA CAMARA 1000mm X 500mm</v>
          </cell>
          <cell r="C253" t="str">
            <v>UN</v>
          </cell>
        </row>
        <row r="254">
          <cell r="A254" t="str">
            <v>2.6.43</v>
          </cell>
          <cell r="B254" t="str">
            <v>SUMINISTRO E INSTALACIÓN TORNILLO INOX 5/16" X 2" (8 UN)</v>
          </cell>
          <cell r="C254" t="str">
            <v>UN</v>
          </cell>
        </row>
        <row r="255">
          <cell r="A255" t="str">
            <v>2.6.44</v>
          </cell>
          <cell r="B255" t="str">
            <v xml:space="preserve">POZO DE INSPECCIÓN LADRILLO, DIÁMETRO INTERIOR 1.0 M  H  &lt; 1.0 M  </v>
          </cell>
          <cell r="C255" t="str">
            <v>UN</v>
          </cell>
        </row>
        <row r="256">
          <cell r="A256" t="str">
            <v>2.6.45</v>
          </cell>
          <cell r="B256" t="str">
            <v xml:space="preserve">POZO DE INSPECCIÓN LADRILLO, DIÁMETRO INTERIOR 1.2 M , 1.0 &lt;  H &lt; 1.5  </v>
          </cell>
          <cell r="C256" t="str">
            <v>UN</v>
          </cell>
        </row>
        <row r="257">
          <cell r="A257" t="str">
            <v>2.6.46</v>
          </cell>
          <cell r="B257" t="str">
            <v xml:space="preserve">POZO DE INSPECCIÓN, DIÁMETRO INTERIOR 1.2 M, 1.50  &lt;  H &lt; 2.00  </v>
          </cell>
          <cell r="C257" t="str">
            <v>UN</v>
          </cell>
        </row>
        <row r="258">
          <cell r="A258" t="str">
            <v>2.6.47</v>
          </cell>
          <cell r="B258" t="str">
            <v xml:space="preserve">POZO DE INSPECCIÓN, DIÁMETRO INTERIOR 1.2 M , 2.0  &lt;  H &lt; 2.5   </v>
          </cell>
          <cell r="C258" t="str">
            <v>UN</v>
          </cell>
        </row>
        <row r="259">
          <cell r="A259" t="str">
            <v>2.6.48</v>
          </cell>
          <cell r="B259" t="str">
            <v>POZO DE INSPECCIÓN, DIÁMETRO INTERIOR 1.5 M, 2.5  &lt; H &lt; 3.5</v>
          </cell>
          <cell r="C259" t="str">
            <v>UN</v>
          </cell>
        </row>
        <row r="260">
          <cell r="A260" t="str">
            <v>2.6.49</v>
          </cell>
          <cell r="B260" t="str">
            <v>CAMARA DE CAIDA  8" X  6"</v>
          </cell>
          <cell r="C260" t="str">
            <v>UN</v>
          </cell>
        </row>
        <row r="261">
          <cell r="A261" t="str">
            <v>2.6.50</v>
          </cell>
          <cell r="B261" t="str">
            <v>CAMARA DE CAIDA  10" X  8"</v>
          </cell>
          <cell r="C261" t="str">
            <v>UN</v>
          </cell>
        </row>
        <row r="262">
          <cell r="A262" t="str">
            <v>2.6.51</v>
          </cell>
          <cell r="B262" t="str">
            <v>CAMARA DE CAIDA  12" X  10"</v>
          </cell>
          <cell r="C262" t="str">
            <v>UN</v>
          </cell>
        </row>
        <row r="263">
          <cell r="A263" t="str">
            <v>2.6.52</v>
          </cell>
          <cell r="B263" t="str">
            <v>CONEXIÓN DOMICILIARIA ALCANTARILLADO. INC. TUBERIA Y ACCESORIOS DE CONEXION TUBERIA</v>
          </cell>
          <cell r="C263" t="str">
            <v>UN</v>
          </cell>
        </row>
        <row r="264">
          <cell r="A264" t="str">
            <v>2.6.53</v>
          </cell>
          <cell r="B264" t="str">
            <v>SUMINISTRO E INSTALACIÓN DE POZO SEPTICO PLASTICO ANAEROBICO DE 1000LTS</v>
          </cell>
          <cell r="C264" t="str">
            <v>UN</v>
          </cell>
        </row>
        <row r="265">
          <cell r="A265" t="str">
            <v>2.6.54</v>
          </cell>
          <cell r="B265" t="str">
            <v xml:space="preserve">CAMPO DE INFILTRACION POZO SEPTICO PLASTICO ANAEROBICO DE 1000LTS TUBERIA DRENAJE D=4"  </v>
          </cell>
          <cell r="C265" t="str">
            <v>ML</v>
          </cell>
        </row>
        <row r="266">
          <cell r="A266" t="str">
            <v>2.7.1</v>
          </cell>
          <cell r="B266" t="str">
            <v>CONCRETO SIMPLE DE 28 Mpa - (4000 PSI) Impermeabilizado para muros</v>
          </cell>
          <cell r="C266" t="str">
            <v>M3</v>
          </cell>
        </row>
        <row r="267">
          <cell r="A267" t="str">
            <v>2.7.2</v>
          </cell>
          <cell r="B267" t="str">
            <v>Concreto simple de 28 Mpa - (4000 PSI) Impermeabilizado para Tapas</v>
          </cell>
          <cell r="C267" t="str">
            <v>M3</v>
          </cell>
        </row>
        <row r="268">
          <cell r="A268" t="str">
            <v>2.7.3</v>
          </cell>
          <cell r="B268" t="str">
            <v>Concreto Simple de 28 Mpa - 4000 PSI Impermeabilizado para placas pisos</v>
          </cell>
          <cell r="C268" t="str">
            <v>M3</v>
          </cell>
        </row>
        <row r="269">
          <cell r="A269" t="str">
            <v>2.7.4</v>
          </cell>
          <cell r="B269" t="str">
            <v>CONCRETO DE 21 MPa - (3000 PSI)  IMPERMEABILIZADO PARA MUROS</v>
          </cell>
          <cell r="C269" t="str">
            <v>M3</v>
          </cell>
        </row>
        <row r="270">
          <cell r="A270" t="str">
            <v>2.7.5</v>
          </cell>
          <cell r="B270" t="str">
            <v>CONCRETO DE 21 MPa - (3000 PSI)  IMPERMEABILIZADO PARA PLACA DE PISO</v>
          </cell>
          <cell r="C270" t="str">
            <v>M3</v>
          </cell>
        </row>
        <row r="271">
          <cell r="A271" t="str">
            <v>2.7.6</v>
          </cell>
          <cell r="B271" t="str">
            <v>CONCRETO CICLÓPEO DE 17.5 Mpa - (2500 PSI), 40%  RAJÓN.   INCLUYE FORMALETA</v>
          </cell>
          <cell r="C271" t="str">
            <v>M3</v>
          </cell>
        </row>
        <row r="272">
          <cell r="A272" t="str">
            <v>2.7.7</v>
          </cell>
          <cell r="B272" t="str">
            <v>CONCRETO SIMPLE DE 21MPa - (3000 PSI)   IMPERMEABILIZADO PARA TAPAS</v>
          </cell>
          <cell r="C272" t="str">
            <v>M3</v>
          </cell>
        </row>
        <row r="273">
          <cell r="A273" t="str">
            <v>2.7.8</v>
          </cell>
          <cell r="B273" t="str">
            <v xml:space="preserve">ROTURA DE PAVIMENTO RÍGIDO PARA ZANJAS DE ACUEDUCTO Y ALCANTARILLADO  </v>
          </cell>
          <cell r="C273" t="str">
            <v>M3</v>
          </cell>
        </row>
        <row r="274">
          <cell r="A274" t="str">
            <v>2.7.9</v>
          </cell>
          <cell r="B274" t="str">
            <v xml:space="preserve">RECONSTRUCCIÓN DE PAVIMENTO RÍGIDO  CONCRETO 21MPa - 3000 PSI  </v>
          </cell>
          <cell r="C274" t="str">
            <v>M3</v>
          </cell>
        </row>
        <row r="275">
          <cell r="A275" t="str">
            <v>2.7.10</v>
          </cell>
          <cell r="B275" t="str">
            <v xml:space="preserve">Rotura de pavimento flexible para zanjas de Acueducto y Alcantarillado </v>
          </cell>
          <cell r="C275" t="str">
            <v>M3</v>
          </cell>
        </row>
        <row r="276">
          <cell r="A276" t="str">
            <v>2.7.11</v>
          </cell>
          <cell r="B276" t="str">
            <v>TRANSPORTE A LOMO DE MULA HASTA 4 KM</v>
          </cell>
          <cell r="C276" t="str">
            <v>CARGA</v>
          </cell>
        </row>
        <row r="277">
          <cell r="A277" t="str">
            <v>2.8.1</v>
          </cell>
          <cell r="B277" t="str">
            <v>CONSTRUCCION DE TRINCHOS EN GUADUA</v>
          </cell>
          <cell r="C277" t="str">
            <v>ML</v>
          </cell>
        </row>
        <row r="278">
          <cell r="A278" t="str">
            <v>2.8.2</v>
          </cell>
          <cell r="B278" t="str">
            <v>SIEMBRA DE PASTO</v>
          </cell>
          <cell r="C278" t="str">
            <v>M2</v>
          </cell>
        </row>
        <row r="279">
          <cell r="A279" t="str">
            <v>2.8.3</v>
          </cell>
          <cell r="B279" t="str">
            <v>SIEMBRA DE VICIA</v>
          </cell>
          <cell r="C279" t="str">
            <v>M2</v>
          </cell>
        </row>
        <row r="280">
          <cell r="A280" t="str">
            <v>2.9.1</v>
          </cell>
          <cell r="B280" t="str">
            <v>ELIMINACION DE ESPECIES PIROGENICAS</v>
          </cell>
          <cell r="C280" t="str">
            <v>M2</v>
          </cell>
        </row>
        <row r="281">
          <cell r="A281" t="str">
            <v>2.9.2</v>
          </cell>
          <cell r="B281" t="str">
            <v>REPOBLAMIENTO VEGETAL</v>
          </cell>
          <cell r="C281" t="str">
            <v>HA</v>
          </cell>
        </row>
        <row r="282">
          <cell r="A282" t="str">
            <v>2.9.3</v>
          </cell>
          <cell r="B282" t="str">
            <v>RECUPERACION DE SUELO</v>
          </cell>
          <cell r="C282" t="str">
            <v>M2</v>
          </cell>
        </row>
        <row r="283">
          <cell r="A283" t="str">
            <v>2.10.1</v>
          </cell>
          <cell r="B283" t="str">
            <v>REFORESTACION PROTECTORA CON ESPECIES NATIVAS</v>
          </cell>
          <cell r="C283" t="str">
            <v>HA</v>
          </cell>
        </row>
        <row r="284">
          <cell r="A284" t="str">
            <v>2.10.2</v>
          </cell>
          <cell r="B284" t="str">
            <v>MANTENIEMIENTO DE PLANTACIONES</v>
          </cell>
          <cell r="C284" t="str">
            <v>HA</v>
          </cell>
        </row>
        <row r="285">
          <cell r="A285" t="str">
            <v>2.10.3</v>
          </cell>
          <cell r="B285" t="str">
            <v>MANTENIEMIENTO DE PLANTACIONES (SEGUNDO AÑO)</v>
          </cell>
          <cell r="C285" t="str">
            <v>HA</v>
          </cell>
        </row>
        <row r="286">
          <cell r="A286" t="str">
            <v>2.10.4</v>
          </cell>
          <cell r="B286" t="str">
            <v>AISLAMIENTO DE PLANTACIONES Y/O PREDIOS ADQUIRIDOS</v>
          </cell>
          <cell r="C286" t="str">
            <v>ML</v>
          </cell>
        </row>
        <row r="287">
          <cell r="A287" t="str">
            <v>2.11.1</v>
          </cell>
          <cell r="B287" t="str">
            <v>CONSTRUCCION DE JARDINES</v>
          </cell>
          <cell r="C287" t="str">
            <v>M2</v>
          </cell>
        </row>
        <row r="288">
          <cell r="A288" t="str">
            <v>2.11.2</v>
          </cell>
          <cell r="B288" t="str">
            <v>ESTABLECIMIENTO DE SETOS</v>
          </cell>
          <cell r="C288" t="str">
            <v>ML</v>
          </cell>
        </row>
        <row r="289">
          <cell r="A289" t="str">
            <v>2.11.3</v>
          </cell>
          <cell r="B289" t="str">
            <v>MANTENIMIENTO DE PRADOS</v>
          </cell>
          <cell r="C289" t="str">
            <v>M2</v>
          </cell>
        </row>
        <row r="290">
          <cell r="A290" t="str">
            <v>2.11.4</v>
          </cell>
          <cell r="B290" t="str">
            <v>MANTENIEMIENTO DE SETOS</v>
          </cell>
          <cell r="C290" t="str">
            <v>ML</v>
          </cell>
        </row>
        <row r="291">
          <cell r="A291" t="str">
            <v>2.12.1</v>
          </cell>
          <cell r="B291" t="str">
            <v>TALLERES</v>
          </cell>
          <cell r="C291" t="str">
            <v>DD</v>
          </cell>
        </row>
        <row r="292">
          <cell r="A292" t="str">
            <v>3.1.8</v>
          </cell>
          <cell r="B292" t="str">
            <v>Desmonte y Limpieza en rastrojo incluye acarreo libre hasta 5KM</v>
          </cell>
          <cell r="C292" t="str">
            <v>M²</v>
          </cell>
        </row>
        <row r="293">
          <cell r="A293" t="str">
            <v>3.1.13</v>
          </cell>
          <cell r="B293" t="str">
            <v>LOCALIZACION Y REPLANTEO TOPOGRAFICO</v>
          </cell>
          <cell r="C293" t="str">
            <v>km</v>
          </cell>
        </row>
        <row r="294">
          <cell r="A294" t="str">
            <v>3.1.13A</v>
          </cell>
          <cell r="B294" t="str">
            <v xml:space="preserve">LOCALIZACION Y REPLANTEO TOPOGRAFICO </v>
          </cell>
          <cell r="C294" t="str">
            <v>ML</v>
          </cell>
        </row>
        <row r="295">
          <cell r="A295" t="str">
            <v>3.3.1</v>
          </cell>
          <cell r="B295" t="str">
            <v>EXCAVACION MANUAL EN MATERIAL COMUN</v>
          </cell>
          <cell r="C295" t="str">
            <v>M³</v>
          </cell>
        </row>
        <row r="296">
          <cell r="A296" t="str">
            <v>3.3.7</v>
          </cell>
          <cell r="B296" t="str">
            <v>Suministro e Instalación Concreto Simple de 24.5 MPa - (3500 P.S.I).</v>
          </cell>
          <cell r="C296" t="str">
            <v>M³</v>
          </cell>
        </row>
        <row r="297">
          <cell r="A297" t="str">
            <v>3.3.25</v>
          </cell>
          <cell r="B297" t="str">
            <v xml:space="preserve">Relleno con material seleccionado proveniente de excavación compactado con Plancha Vibradora </v>
          </cell>
          <cell r="C297" t="str">
            <v>M3</v>
          </cell>
        </row>
        <row r="298">
          <cell r="A298" t="str">
            <v>3.15.43</v>
          </cell>
          <cell r="B298" t="str">
            <v>Relleno para redes en Arena de peña (Suministro, extendido, umedecimiento y compactación)</v>
          </cell>
          <cell r="C298" t="str">
            <v>M3</v>
          </cell>
        </row>
        <row r="299">
          <cell r="A299" t="str">
            <v>6.3.2</v>
          </cell>
          <cell r="B299" t="str">
            <v>Suministro Figurada y amarre de acero 60000 PSI  420 Mpa</v>
          </cell>
          <cell r="C299" t="str">
            <v>Kg</v>
          </cell>
        </row>
        <row r="300">
          <cell r="A300" t="str">
            <v>6.2.1</v>
          </cell>
          <cell r="B300" t="str">
            <v>Concreto Fluido - 21 Mpa - (3000 PSI)</v>
          </cell>
          <cell r="C300" t="str">
            <v>M³</v>
          </cell>
        </row>
        <row r="301">
          <cell r="A301" t="str">
            <v>1.2.32</v>
          </cell>
          <cell r="B301" t="str">
            <v>SUMINISTRO TUBERIA PVC SANITARIA 8"</v>
          </cell>
          <cell r="C301" t="str">
            <v>ml</v>
          </cell>
        </row>
        <row r="302">
          <cell r="A302" t="str">
            <v>1.2.32A</v>
          </cell>
          <cell r="B302" t="str">
            <v>INSTALACION TUBERIA PVC SANITARIA 8"</v>
          </cell>
          <cell r="C302" t="str">
            <v>ml</v>
          </cell>
        </row>
        <row r="303">
          <cell r="A303" t="str">
            <v>1.2.33</v>
          </cell>
          <cell r="B303" t="str">
            <v>SUMINISTRO TUBERIA PVC SANITARIA 10"</v>
          </cell>
          <cell r="C303" t="str">
            <v>ml</v>
          </cell>
        </row>
        <row r="304">
          <cell r="A304" t="str">
            <v>1.2.33A</v>
          </cell>
          <cell r="B304" t="str">
            <v>INSTALACION TUBERIA PVC SANITARIA 10"</v>
          </cell>
          <cell r="C304" t="str">
            <v>ml</v>
          </cell>
        </row>
        <row r="305">
          <cell r="A305" t="str">
            <v>1.2.34</v>
          </cell>
          <cell r="B305" t="str">
            <v>SUMINISTRO TUBERIA PVC SANITARIA 12"</v>
          </cell>
          <cell r="C305" t="str">
            <v>ml</v>
          </cell>
        </row>
        <row r="306">
          <cell r="A306" t="str">
            <v>1.2.34A</v>
          </cell>
          <cell r="B306" t="str">
            <v>INSTALACION TUBERIA PVC SANITARIA 12"</v>
          </cell>
          <cell r="C306" t="str">
            <v>ml</v>
          </cell>
        </row>
        <row r="307">
          <cell r="A307" t="str">
            <v>1.2.34B</v>
          </cell>
          <cell r="B307" t="str">
            <v>SUMINISTRO TUBERIA PVC SANITARIA 14"</v>
          </cell>
          <cell r="C307" t="str">
            <v>ml</v>
          </cell>
        </row>
        <row r="308">
          <cell r="A308" t="str">
            <v>1.2.34C</v>
          </cell>
          <cell r="B308" t="str">
            <v>INSTALACION TUBERIA PVC SANITARIA 14"</v>
          </cell>
          <cell r="C308" t="str">
            <v>ml</v>
          </cell>
        </row>
        <row r="309">
          <cell r="A309" t="str">
            <v>1.2.35</v>
          </cell>
          <cell r="B309" t="str">
            <v>SUMINISTRO TUBERIA PVC SANITARIA 16"</v>
          </cell>
          <cell r="C309" t="str">
            <v>ml</v>
          </cell>
        </row>
        <row r="310">
          <cell r="A310" t="str">
            <v>1.2.35A</v>
          </cell>
          <cell r="B310" t="str">
            <v>INSTALACION TUBERIA PVC SANITARIA 16"</v>
          </cell>
          <cell r="C310" t="str">
            <v>ml</v>
          </cell>
        </row>
        <row r="311">
          <cell r="A311" t="str">
            <v>1.2.36</v>
          </cell>
          <cell r="B311" t="str">
            <v>SUMINISTRO TUBERIA PVC SANITARIA 18"</v>
          </cell>
          <cell r="C311" t="str">
            <v>ml</v>
          </cell>
        </row>
        <row r="312">
          <cell r="A312" t="str">
            <v>1.2.36A</v>
          </cell>
          <cell r="B312" t="str">
            <v>INSTALACION TUBERIA PVC SANITARIA 18"</v>
          </cell>
          <cell r="C312" t="str">
            <v>ml</v>
          </cell>
        </row>
        <row r="313">
          <cell r="A313" t="str">
            <v>1.2.36B</v>
          </cell>
          <cell r="B313" t="str">
            <v>SUMINISTRO TUBERIA PVC SANITARIA 20"</v>
          </cell>
          <cell r="C313" t="str">
            <v>ml</v>
          </cell>
        </row>
        <row r="314">
          <cell r="A314" t="str">
            <v>1.2.36C</v>
          </cell>
          <cell r="B314" t="str">
            <v>INSTALACION TUBERIA PVC SANITARIA 20"</v>
          </cell>
          <cell r="C314" t="str">
            <v>ml</v>
          </cell>
        </row>
        <row r="315">
          <cell r="A315" t="str">
            <v>2.6.45</v>
          </cell>
          <cell r="B315" t="str">
            <v xml:space="preserve">POZO DE INSPECCIÓN LADRILLO, DIÁMETRO INTERIOR 1.2 M , 1.0 &lt;  H &lt; 1.5  </v>
          </cell>
          <cell r="C315" t="str">
            <v>un</v>
          </cell>
        </row>
        <row r="316">
          <cell r="A316" t="str">
            <v>2.6.46</v>
          </cell>
          <cell r="B316" t="str">
            <v xml:space="preserve">POZO DE INSPECCIÓN, DIÁMETRO INTERIOR 1.2 M, 1.50  &lt;  H &lt; 2.00  </v>
          </cell>
          <cell r="C316" t="str">
            <v>un</v>
          </cell>
        </row>
        <row r="317">
          <cell r="A317" t="str">
            <v>2.6.47</v>
          </cell>
          <cell r="B317" t="str">
            <v xml:space="preserve">POZO DE INSPECCIÓN, DIÁMETRO INTERIOR 1.2 M , 2.0  &lt;  H &lt; 2.5   </v>
          </cell>
          <cell r="C317" t="str">
            <v>un</v>
          </cell>
        </row>
        <row r="318">
          <cell r="A318" t="str">
            <v>2.6.48</v>
          </cell>
          <cell r="B318" t="str">
            <v xml:space="preserve">POZO DE INSPECCIÓN, DIÁMETRO INTERIOR 1.5 M, 2.5  &lt; H &lt; 3.5   </v>
          </cell>
          <cell r="C318" t="str">
            <v>un</v>
          </cell>
        </row>
        <row r="319">
          <cell r="A319" t="str">
            <v>3.17.10A</v>
          </cell>
          <cell r="B319" t="str">
            <v xml:space="preserve">POZO DE INSPECCIÓN D=1.50 M, H  3.50  &lt; H &lt; 4,5 </v>
          </cell>
          <cell r="C319" t="str">
            <v>UN</v>
          </cell>
        </row>
        <row r="320">
          <cell r="A320" t="str">
            <v>1.11.10</v>
          </cell>
          <cell r="B320" t="str">
            <v>CAÑUELA CONCRETO  0,2x0,12</v>
          </cell>
          <cell r="C320" t="str">
            <v>ml</v>
          </cell>
        </row>
        <row r="321">
          <cell r="A321" t="str">
            <v>2.5.6</v>
          </cell>
          <cell r="B321" t="str">
            <v>SUMINISTRO E INSTALACIÓN TUBERÍA DE ALCANTARILLADO PVC  D= 24"</v>
          </cell>
          <cell r="C321" t="str">
            <v>ml</v>
          </cell>
        </row>
        <row r="322">
          <cell r="A322" t="str">
            <v>3.15.45</v>
          </cell>
          <cell r="B322" t="str">
            <v>CORTE DE PAVIMENTO ASFÁLTICO</v>
          </cell>
          <cell r="C322" t="str">
            <v>ml</v>
          </cell>
        </row>
        <row r="323">
          <cell r="A323" t="str">
            <v>3.15.46</v>
          </cell>
          <cell r="B323" t="str">
            <v>CORTE Y AMPLIACION DE JUNTA EN PAVIMENTO DE CONCRETO HIDRAULICO</v>
          </cell>
          <cell r="C323" t="str">
            <v>ml</v>
          </cell>
        </row>
        <row r="324">
          <cell r="A324" t="str">
            <v>1.1.76</v>
          </cell>
          <cell r="B324" t="str">
            <v>CAMPAMENTO 36 M2</v>
          </cell>
          <cell r="C324" t="str">
            <v>un</v>
          </cell>
        </row>
        <row r="325">
          <cell r="A325" t="str">
            <v>3.15.42</v>
          </cell>
          <cell r="B325" t="str">
            <v>DEMOLICION PAVIMENTO ASFALTICO (INCLUYE CARGUE Y TRANSPORTE HASTA 5 KM) &lt;=10 CMS</v>
          </cell>
          <cell r="C325" t="str">
            <v>M2</v>
          </cell>
        </row>
        <row r="326">
          <cell r="A326" t="str">
            <v>1.1.42</v>
          </cell>
          <cell r="B326" t="str">
            <v xml:space="preserve">DEMOLICION PLACAS MACIZAS CONCRETO E &lt;=0.20 m. </v>
          </cell>
          <cell r="C326" t="str">
            <v>M2</v>
          </cell>
        </row>
        <row r="327">
          <cell r="A327" t="str">
            <v>1.2.2</v>
          </cell>
          <cell r="B327" t="str">
            <v xml:space="preserve"> EXCAVACIÓN MECÁNICA EN CONGLOMERADO INCL. RETIRO</v>
          </cell>
          <cell r="C327" t="str">
            <v>M3</v>
          </cell>
        </row>
        <row r="328">
          <cell r="A328" t="str">
            <v>1.2.47</v>
          </cell>
          <cell r="B328" t="str">
            <v xml:space="preserve"> EXCAVACION MANUAL Y RETIRO MATERIAL COMUN</v>
          </cell>
          <cell r="C328" t="str">
            <v>M3</v>
          </cell>
        </row>
        <row r="329">
          <cell r="A329" t="str">
            <v>2.5.6A</v>
          </cell>
          <cell r="B329" t="str">
            <v>SUMINISTRO TUBERÍA DE ALCANTARILLADO PVC  D= 24"</v>
          </cell>
          <cell r="C329" t="str">
            <v>ML</v>
          </cell>
        </row>
        <row r="330">
          <cell r="A330" t="str">
            <v>2.5.6B</v>
          </cell>
          <cell r="B330" t="str">
            <v>INSTALACION TUBERÍA DE ALCANTARILLADO PVC  D= 24"</v>
          </cell>
          <cell r="C330" t="str">
            <v>ML</v>
          </cell>
        </row>
        <row r="331">
          <cell r="A331" t="str">
            <v>3.3.26</v>
          </cell>
          <cell r="B331" t="str">
            <v>RELLENO CON MATERIAL DE AFIRMADO COMPACTADO PLANCHA VIBRADORA INCLUYE ACARREO LIBRE DE 5 KM</v>
          </cell>
          <cell r="C331" t="str">
            <v>M3</v>
          </cell>
        </row>
        <row r="332">
          <cell r="A332" t="str">
            <v>2.1.19</v>
          </cell>
          <cell r="B332" t="str">
            <v>RELLENO BASE GRANULAR  COMPACTADO CON PLANCHA VIBRADORA</v>
          </cell>
          <cell r="C332" t="str">
            <v>M3</v>
          </cell>
        </row>
        <row r="333">
          <cell r="A333" t="str">
            <v>2.1.18</v>
          </cell>
          <cell r="B333" t="str">
            <v>RELLENO SUBBASE GRANULAR  COMPACTADO CON PLANCHA VIBRADORA</v>
          </cell>
          <cell r="C333" t="str">
            <v>M3</v>
          </cell>
        </row>
        <row r="334">
          <cell r="A334" t="str">
            <v>13.1.1</v>
          </cell>
          <cell r="B334" t="str">
            <v>ENTIBADO METÁLICO TIPO 3</v>
          </cell>
          <cell r="C334" t="str">
            <v>M2</v>
          </cell>
        </row>
        <row r="335">
          <cell r="A335" t="str">
            <v>3.3.18</v>
          </cell>
          <cell r="B335" t="str">
            <v xml:space="preserve"> SUMINISTRO FIGURADO Y ARMADO DE ACERO DE REFUERZO 60000 PSI  420 Mpa</v>
          </cell>
          <cell r="C335" t="str">
            <v>KG</v>
          </cell>
        </row>
        <row r="336">
          <cell r="A336" t="str">
            <v>3.15.87</v>
          </cell>
          <cell r="B336" t="str">
            <v>DEMOLICION  OBRAS EN CONCRETO REFORZADO, INCLUYE RETIRO DE SOBRANTES</v>
          </cell>
          <cell r="C336" t="str">
            <v>M3</v>
          </cell>
        </row>
        <row r="337">
          <cell r="A337" t="str">
            <v xml:space="preserve">1.1.9 </v>
          </cell>
          <cell r="B337" t="str">
            <v xml:space="preserve">DESMONTE DE CUBIERTA ZINC </v>
          </cell>
          <cell r="C337" t="str">
            <v>M2</v>
          </cell>
        </row>
        <row r="338">
          <cell r="A338" t="str">
            <v xml:space="preserve">1.1.24   </v>
          </cell>
          <cell r="B338" t="str">
            <v>DESMONTE ESTRUCTURA METALICA PERFILES-VIGAS</v>
          </cell>
          <cell r="C338" t="str">
            <v>KG</v>
          </cell>
        </row>
        <row r="339">
          <cell r="A339" t="str">
            <v>3.3.2</v>
          </cell>
          <cell r="B339" t="str">
            <v>EXCAVACION MANUAL EN CONGLOMERADO</v>
          </cell>
          <cell r="C339" t="str">
            <v>M3</v>
          </cell>
        </row>
        <row r="340">
          <cell r="A340" t="str">
            <v>1.3.15</v>
          </cell>
          <cell r="B340" t="str">
            <v xml:space="preserve"> COLUMNAS EN CONCRETO 21 MPa (3000 PSI), ALTURA MAYOR A 3 mts</v>
          </cell>
          <cell r="C340" t="str">
            <v>M3</v>
          </cell>
        </row>
        <row r="341">
          <cell r="A341" t="str">
            <v>1.15.1</v>
          </cell>
          <cell r="B341" t="str">
            <v>SUMINISTRO E INSTALACION PUERTA Y MARCO CAL. 18  1 X 2  INCLUYE  ANTICORROSIVO</v>
          </cell>
          <cell r="C341" t="str">
            <v>UN</v>
          </cell>
        </row>
        <row r="342">
          <cell r="A342" t="str">
            <v xml:space="preserve">1.15.2  </v>
          </cell>
          <cell r="B342" t="str">
            <v>SUMINSITRO E INSTALACIÓN VENTANA LAMINA CAL. 18 CON VIDRIO INC. ANTICORR.</v>
          </cell>
          <cell r="C342" t="str">
            <v>M2</v>
          </cell>
        </row>
        <row r="343">
          <cell r="A343" t="str">
            <v>1.15.3</v>
          </cell>
          <cell r="B343" t="str">
            <v>SUMINISTRO E INSTALACIÓN PUERTA EN LAMINA CAL 18  INC. ANTICORROSIVO</v>
          </cell>
          <cell r="C343" t="str">
            <v>M2</v>
          </cell>
        </row>
        <row r="344">
          <cell r="A344" t="str">
            <v xml:space="preserve">2.4.47   </v>
          </cell>
          <cell r="B344" t="str">
            <v>CODO PVC RADIO CORTO 90°   D =   2"</v>
          </cell>
          <cell r="C344" t="str">
            <v>UN</v>
          </cell>
        </row>
        <row r="345">
          <cell r="A345" t="str">
            <v xml:space="preserve">2.4.207   </v>
          </cell>
          <cell r="B345" t="str">
            <v>CODO PVC RADIO CORTO 90°   D =   3"</v>
          </cell>
          <cell r="C345" t="str">
            <v>UN</v>
          </cell>
        </row>
        <row r="346">
          <cell r="A346" t="str">
            <v>2.4.54</v>
          </cell>
          <cell r="B346" t="str">
            <v>CODO PVC RADIO CORTO 45°   D =   3"</v>
          </cell>
          <cell r="C346" t="str">
            <v>UN</v>
          </cell>
        </row>
        <row r="347">
          <cell r="A347" t="str">
            <v>1.2.50</v>
          </cell>
          <cell r="B347" t="str">
            <v>BASE EN CONCRETO POBRE E=0.05 mts. 14 MPa - (2000 PSI)</v>
          </cell>
          <cell r="C347" t="str">
            <v>M2</v>
          </cell>
        </row>
        <row r="348">
          <cell r="A348" t="str">
            <v>1.3.20</v>
          </cell>
          <cell r="B348" t="str">
            <v>PLACA MACIZA 21 MPa - (3000 PSI)  E=0.10 mts.</v>
          </cell>
          <cell r="C348" t="str">
            <v>M3</v>
          </cell>
        </row>
        <row r="349">
          <cell r="A349" t="str">
            <v>1.2.11</v>
          </cell>
          <cell r="B349" t="str">
            <v>CONCRETO VIGA DE AMARRE 21,1 MPa</v>
          </cell>
          <cell r="C349" t="str">
            <v>M3</v>
          </cell>
        </row>
        <row r="350">
          <cell r="A350" t="str">
            <v xml:space="preserve">1.15.2  </v>
          </cell>
          <cell r="B350" t="str">
            <v>SUMINSITRO E INSTALACIÓN VENTANA LAMINA CAL. 18 CON VIDRIO INC. ANTICORR.</v>
          </cell>
          <cell r="C350" t="str">
            <v>M2</v>
          </cell>
        </row>
        <row r="351">
          <cell r="A351" t="str">
            <v>1.15.3</v>
          </cell>
          <cell r="B351" t="str">
            <v>SUMINISTRO E INSTALACIÓN PUERTA EN LAMINA CAL 18  INC. ANTICORROSIVO</v>
          </cell>
          <cell r="C351" t="str">
            <v>M2</v>
          </cell>
        </row>
        <row r="352">
          <cell r="A352" t="str">
            <v>1.3.14</v>
          </cell>
          <cell r="B352" t="str">
            <v>COLUMNAS EN CONCRETO 21 MPa - (3000 PSI), ALTURA MENOR A TRES METROS</v>
          </cell>
          <cell r="C352" t="str">
            <v>M3</v>
          </cell>
        </row>
        <row r="353">
          <cell r="A353" t="str">
            <v>1.4.22</v>
          </cell>
          <cell r="B353" t="str">
            <v>MURO TOLETE COMUN E=0.12 mts.</v>
          </cell>
          <cell r="C353" t="str">
            <v>M2</v>
          </cell>
        </row>
        <row r="354">
          <cell r="A354" t="str">
            <v>1.5.9</v>
          </cell>
          <cell r="B354" t="str">
            <v>PAÑETE LISO MUROS  1:4</v>
          </cell>
          <cell r="C354" t="str">
            <v>M2</v>
          </cell>
        </row>
        <row r="355">
          <cell r="A355" t="str">
            <v>1.9.3</v>
          </cell>
          <cell r="B355" t="str">
            <v>ESTUCO Y VINILO TRES MANOS EN MUROS</v>
          </cell>
          <cell r="C355" t="str">
            <v>M2</v>
          </cell>
        </row>
        <row r="356">
          <cell r="A356" t="str">
            <v xml:space="preserve">1.15.2  </v>
          </cell>
          <cell r="B356" t="str">
            <v>SUMINSITRO E INSTALACIÓN VENTANA LAMINA CAL. 18 CON VIDRIO INC. ANTICORR.</v>
          </cell>
          <cell r="C356" t="str">
            <v>M2</v>
          </cell>
        </row>
        <row r="357">
          <cell r="A357" t="str">
            <v>1.12.3</v>
          </cell>
          <cell r="B357" t="str">
            <v>SUMINISTRO E INSTALACIÓN CUBIERTA EN TEJA FIBROCEMENTO NUMERO 4</v>
          </cell>
          <cell r="C357" t="str">
            <v>M2</v>
          </cell>
        </row>
        <row r="358">
          <cell r="A358" t="str">
            <v>1.12.54</v>
          </cell>
          <cell r="B358" t="str">
            <v>SUMINISTRO E INSTALACIÓN CABALLETE ONDULADO ASBESTO CEMENTO</v>
          </cell>
          <cell r="C358" t="str">
            <v>ML</v>
          </cell>
        </row>
        <row r="359">
          <cell r="A359" t="str">
            <v>6.4.2.114</v>
          </cell>
          <cell r="B359" t="str">
            <v>CORREA METALICA EN TUBO RECTANGULAR 3" X 1 1/2"</v>
          </cell>
          <cell r="C359" t="str">
            <v>ML</v>
          </cell>
        </row>
        <row r="360">
          <cell r="A360" t="str">
            <v>6.4.2.115</v>
          </cell>
          <cell r="B360" t="str">
            <v xml:space="preserve">CANALETA GALVANIZADA </v>
          </cell>
          <cell r="C360" t="str">
            <v>ML</v>
          </cell>
        </row>
        <row r="361">
          <cell r="A361" t="str">
            <v>1.11.27</v>
          </cell>
          <cell r="B361" t="str">
            <v>TABLON DE GRES 33*33</v>
          </cell>
          <cell r="C361" t="str">
            <v>M2</v>
          </cell>
        </row>
        <row r="362">
          <cell r="A362" t="str">
            <v>6.4.2.116</v>
          </cell>
          <cell r="B362" t="str">
            <v>TABLON DE GRES 48*48</v>
          </cell>
          <cell r="C362" t="str">
            <v>M2</v>
          </cell>
        </row>
        <row r="363">
          <cell r="A363" t="str">
            <v>1.4.36</v>
          </cell>
          <cell r="B363" t="str">
            <v xml:space="preserve"> MESONES EN CONCRETO A=0.60 mts. 17.5 MPa - (3500PSI) INC. REFUERZO Y MURO TOLETE COMUN</v>
          </cell>
          <cell r="C363" t="str">
            <v xml:space="preserve"> ML</v>
          </cell>
        </row>
        <row r="364">
          <cell r="A364" t="str">
            <v>6.4.2.117</v>
          </cell>
          <cell r="B364" t="str">
            <v>GUARDAESCOBA EN CERAMICA PORCELANATO PEGADO</v>
          </cell>
          <cell r="C364" t="str">
            <v>ML</v>
          </cell>
        </row>
        <row r="365">
          <cell r="A365" t="str">
            <v>6.4.2.118</v>
          </cell>
          <cell r="B365" t="str">
            <v>GUARDAESCOBA TABLON GRESS DE O,10X0,2M E=0,25 M</v>
          </cell>
          <cell r="C365" t="str">
            <v>ML</v>
          </cell>
        </row>
        <row r="366">
          <cell r="A366" t="str">
            <v>6.4.2.119</v>
          </cell>
          <cell r="B366" t="str">
            <v>PERFIL ESTRUCTURAL 80MM X 40 MM CAL. 14, ANCLADO A MURO MEDIANTE PLATINA DE 8MM X 150MMX200MM, INCL. TORNILLOS ROSCADOS DE 1/2" Y PRISIONEROS 3/8" X 2" PARA CADA TABIQUE, SEGÚN DISEÑO</v>
          </cell>
          <cell r="C366" t="str">
            <v xml:space="preserve">UN </v>
          </cell>
        </row>
        <row r="367">
          <cell r="A367" t="str">
            <v>6.4.2.120</v>
          </cell>
          <cell r="B367" t="str">
            <v>TAPA DE ALFAJOR 0,85 X 0,75 M E= 1/4" CAL. 12 CURRUGADA, BISAGRA EN HIERRO FUNDIDO, MARCO EN PERFIL DE 1 1/4" X 3/16"</v>
          </cell>
          <cell r="C367" t="str">
            <v xml:space="preserve">UN </v>
          </cell>
        </row>
        <row r="368">
          <cell r="A368" t="str">
            <v>6.4.2.121</v>
          </cell>
          <cell r="B368" t="str">
            <v>TAPA DE ALFAJOR 0,70 X 0,65 M E= 1/4" CAL. 12 CURRUGADA, BISAGRA EN HIERRO FUNDIDO, MARCO EN PERFIL DE 1 1/4" X 3/16"</v>
          </cell>
          <cell r="C368" t="str">
            <v xml:space="preserve">UN </v>
          </cell>
        </row>
        <row r="369">
          <cell r="A369" t="str">
            <v>6.4.2.122</v>
          </cell>
          <cell r="B369" t="str">
            <v>TAPA DE ALFAJOR 1,35 X 1,30 M E= 1/4" CAL. 12 CURRUGADA, BISAGRA EN HIERRO FUNDIDO, MARCO EN PERFIL DE 1 1/4" X 3/16"</v>
          </cell>
          <cell r="C369" t="str">
            <v xml:space="preserve">UN </v>
          </cell>
        </row>
        <row r="370">
          <cell r="A370" t="str">
            <v>6.4.2.123</v>
          </cell>
          <cell r="B370" t="str">
            <v>TAPA DE ALFAJOR 1,80 X 1,00 M E= 1/4" CAL. 12 CURRUGADA, BISAGRA EN HIERRO FUNDIDO, MARCO EN PERFIL DE 1 1/4" X 3/16"</v>
          </cell>
          <cell r="C370" t="str">
            <v xml:space="preserve">UN </v>
          </cell>
        </row>
        <row r="371">
          <cell r="A371" t="str">
            <v>6.4.2.124</v>
          </cell>
          <cell r="B371" t="str">
            <v>TAPA DE ALFAJOR 1,25 X 1,20 M E= 1/4" CAL. 12 CURRUGADA, BISAGRA EN HIERRO FUNDIDO, MARCO EN PERFIL DE 1 1/4" X 3/16"</v>
          </cell>
          <cell r="C371" t="str">
            <v xml:space="preserve">UN </v>
          </cell>
        </row>
        <row r="372">
          <cell r="A372" t="str">
            <v>6.4.2.125</v>
          </cell>
          <cell r="B372" t="str">
            <v>SUMINISTRO E INSTALACION DE TEE SANITARIA REDUCIDAS 6X4"</v>
          </cell>
          <cell r="C372" t="str">
            <v xml:space="preserve">UN </v>
          </cell>
        </row>
        <row r="373">
          <cell r="A373" t="str">
            <v>6.4.2.126</v>
          </cell>
          <cell r="B373" t="str">
            <v>SUMINISTRO E INSTALACION DE TEE SANITARIA 6"</v>
          </cell>
          <cell r="C373" t="str">
            <v xml:space="preserve">UN </v>
          </cell>
        </row>
        <row r="374">
          <cell r="A374" t="str">
            <v>6.4.2.127</v>
          </cell>
          <cell r="B374" t="str">
            <v>Codo 90° PVC UM Ø:6".</v>
          </cell>
          <cell r="C374" t="str">
            <v xml:space="preserve">UN </v>
          </cell>
        </row>
        <row r="375">
          <cell r="A375" t="str">
            <v>1.2.8</v>
          </cell>
          <cell r="B375" t="str">
            <v>CONCRETO CICLOPEO 21MPa (3000 PSI) RELACIÓN 60C/40P</v>
          </cell>
          <cell r="C375" t="str">
            <v>M3</v>
          </cell>
        </row>
        <row r="376">
          <cell r="A376" t="str">
            <v>6.4.2.128</v>
          </cell>
          <cell r="B376" t="str">
            <v>TEE PVC UM D=6"X6"</v>
          </cell>
          <cell r="C376" t="str">
            <v xml:space="preserve">UN </v>
          </cell>
        </row>
        <row r="377">
          <cell r="A377" t="str">
            <v>1.5.1</v>
          </cell>
          <cell r="B377" t="str">
            <v>PAÑETE IMPERMEABIZADO 1:3</v>
          </cell>
          <cell r="C377" t="str">
            <v>M2</v>
          </cell>
        </row>
        <row r="378">
          <cell r="A378" t="str">
            <v>6.4.2.129</v>
          </cell>
          <cell r="B378" t="str">
            <v>PINTURA EPOXICA PARA MUROS A DOS MANOS</v>
          </cell>
          <cell r="C378" t="str">
            <v>M2</v>
          </cell>
        </row>
        <row r="379">
          <cell r="A379" t="str">
            <v>6.4.2.130</v>
          </cell>
          <cell r="B379" t="str">
            <v>SUMINISTRO E INSTALACION VALVULA COMPUERTA 6" VASTAGO ASCENDENTE</v>
          </cell>
          <cell r="C379" t="str">
            <v>UN</v>
          </cell>
        </row>
        <row r="380">
          <cell r="A380" t="str">
            <v>6.4.2.131</v>
          </cell>
          <cell r="B380" t="str">
            <v>PASAMURO HD SOLDADO EL x EL L:0,20m D=2"</v>
          </cell>
          <cell r="C380" t="str">
            <v>UN</v>
          </cell>
        </row>
        <row r="381">
          <cell r="A381" t="str">
            <v>6.4.2.132</v>
          </cell>
          <cell r="B381" t="str">
            <v>PASAMURO HD SOLDADO EL x EL L:0,20m D=3"</v>
          </cell>
          <cell r="C381" t="str">
            <v>UN</v>
          </cell>
        </row>
        <row r="382">
          <cell r="A382" t="str">
            <v>6.4.2.133</v>
          </cell>
          <cell r="B382" t="str">
            <v>PASAMURO HD SOLDADO EL x EL L:0,35m D=6"</v>
          </cell>
          <cell r="C382" t="str">
            <v>UN</v>
          </cell>
        </row>
        <row r="383">
          <cell r="A383" t="str">
            <v>6.4.2.134</v>
          </cell>
          <cell r="B383" t="str">
            <v>PASAMURO HD SOLDADO EL x EL L:0,35m D=3"</v>
          </cell>
          <cell r="C383" t="str">
            <v>UN</v>
          </cell>
        </row>
        <row r="384">
          <cell r="A384" t="str">
            <v>6.4.2.135</v>
          </cell>
          <cell r="B384" t="str">
            <v>PASAMURO HD SOLDADO EL x EL L:0,25m D=6"</v>
          </cell>
          <cell r="C384" t="str">
            <v>UN</v>
          </cell>
        </row>
        <row r="385">
          <cell r="A385" t="str">
            <v>6.4.2.136</v>
          </cell>
          <cell r="B385" t="str">
            <v>SUMINISTRO E INSTALACION DE MACROMEDIDOR Ø:2".</v>
          </cell>
          <cell r="C385" t="str">
            <v>UN</v>
          </cell>
        </row>
        <row r="386">
          <cell r="A386" t="str">
            <v>6.4.2.137</v>
          </cell>
          <cell r="B386" t="str">
            <v>LAMINA EN FIBRA DE VIDRIO PARA SEDIMENTADOR 0,90m x 1,50m.</v>
          </cell>
          <cell r="C386" t="str">
            <v>UN</v>
          </cell>
        </row>
        <row r="387">
          <cell r="A387" t="str">
            <v>6.4.2.138</v>
          </cell>
          <cell r="B387" t="str">
            <v>POCETA EN ACERO INOXIDABLE DE SOBREPONER INCLUYE SALPICADOR Y GRIFERIA</v>
          </cell>
          <cell r="C387" t="str">
            <v>UN</v>
          </cell>
        </row>
        <row r="388">
          <cell r="A388" t="str">
            <v>3.15.15A</v>
          </cell>
          <cell r="B388" t="str">
            <v>MONTAJE DE ESTRUCTURA METALICA</v>
          </cell>
          <cell r="C388" t="str">
            <v>KG</v>
          </cell>
        </row>
        <row r="389">
          <cell r="A389" t="str">
            <v>6.4.2.139</v>
          </cell>
          <cell r="B389" t="str">
            <v>SUMINISTRO E INSTALACION TABIQUE EN PRFV e:10 mm. (2,95m x 0,30m). Según diseño.</v>
          </cell>
          <cell r="C389" t="str">
            <v>UN</v>
          </cell>
        </row>
        <row r="390">
          <cell r="A390" t="str">
            <v>1.11.4</v>
          </cell>
          <cell r="B390" t="str">
            <v>BALDOSIN DE GRANITO No. 5  30*30*1.7</v>
          </cell>
          <cell r="C390" t="str">
            <v>M2</v>
          </cell>
        </row>
        <row r="391">
          <cell r="A391" t="str">
            <v>2.1.11</v>
          </cell>
          <cell r="B391" t="str">
            <v>SUMINISTRO E INSTALACIÓN TUBERÍA  PVC D= 6"  RDE 13.5 UNIÓN MECÁNICA</v>
          </cell>
          <cell r="C391" t="str">
            <v>ML</v>
          </cell>
        </row>
        <row r="392">
          <cell r="A392" t="str">
            <v>6.4.2.140</v>
          </cell>
          <cell r="B392" t="str">
            <v>SUMINISTRO E INSTALACION DE TEE 6X3" PVC</v>
          </cell>
          <cell r="C392" t="str">
            <v>UN</v>
          </cell>
        </row>
        <row r="393">
          <cell r="A393" t="str">
            <v>6.2.4</v>
          </cell>
          <cell r="B393" t="str">
            <v>CONCRETO CLASE D 21 MPa -(3000 PSI)</v>
          </cell>
          <cell r="C393" t="str">
            <v>M3</v>
          </cell>
        </row>
        <row r="394">
          <cell r="A394" t="str">
            <v>6.2.2</v>
          </cell>
          <cell r="B394" t="str">
            <v>CONCRETO FLUIDO - 28.0MPa - (4000 PSI)</v>
          </cell>
          <cell r="C394" t="str">
            <v>M3</v>
          </cell>
        </row>
        <row r="395">
          <cell r="A395" t="str">
            <v>1.2.17</v>
          </cell>
          <cell r="B395" t="str">
            <v>LOSA MACIZA CIMIENTO CONCRETO 21 MPa - 3000 PSI H=10 CM</v>
          </cell>
          <cell r="C395" t="str">
            <v>M2</v>
          </cell>
        </row>
        <row r="396">
          <cell r="A396" t="str">
            <v>6.4.2.141</v>
          </cell>
          <cell r="B396" t="str">
            <v>TAPA EN CONCRETO e= 0,10m L=1,20m A=0,60m (incluye dos manijas metálicas)</v>
          </cell>
          <cell r="C396" t="str">
            <v>UN</v>
          </cell>
        </row>
        <row r="397">
          <cell r="A397" t="str">
            <v>1.1.12A</v>
          </cell>
          <cell r="B397" t="str">
            <v>DEMOLICIÓN MURO CONCRETO E=25 cm</v>
          </cell>
          <cell r="C397" t="str">
            <v>M2</v>
          </cell>
        </row>
        <row r="398">
          <cell r="A398" t="str">
            <v>6.4.2.142</v>
          </cell>
          <cell r="B398" t="str">
            <v>SUMINISTRO E INSTALACION DE TEE 6X4" PVC</v>
          </cell>
          <cell r="C398" t="str">
            <v>UN</v>
          </cell>
        </row>
        <row r="399">
          <cell r="A399" t="str">
            <v>6.4.2.143</v>
          </cell>
          <cell r="B399" t="str">
            <v>SUMINISTRO E INSTALACION DE TEE 6" PVC</v>
          </cell>
          <cell r="C399" t="str">
            <v>UN</v>
          </cell>
        </row>
        <row r="400">
          <cell r="A400" t="str">
            <v>1.1.83A</v>
          </cell>
          <cell r="B400" t="str">
            <v xml:space="preserve">  DEMOLICION PLACA DE PISO E=0,20 Mts.</v>
          </cell>
          <cell r="C400" t="str">
            <v>M2</v>
          </cell>
        </row>
        <row r="401">
          <cell r="A401" t="str">
            <v>6.4.2.144</v>
          </cell>
          <cell r="B401" t="str">
            <v>VARILLA PARA REFUERZO LOGITUDINAL PARA COLUMNETA N 4, L=0,5 m, 0,996 kg</v>
          </cell>
          <cell r="C401" t="str">
            <v>UN</v>
          </cell>
        </row>
        <row r="402">
          <cell r="A402" t="str">
            <v>6.4.2.145</v>
          </cell>
          <cell r="B402" t="str">
            <v>VARILLA PARA REFUERZO TRANSVERSAL PARA COLUMNETAS N 3, L=0,7 m, 0,557 kg</v>
          </cell>
          <cell r="C402" t="str">
            <v>UN</v>
          </cell>
        </row>
        <row r="403">
          <cell r="A403" t="str">
            <v>6.4.2.146</v>
          </cell>
          <cell r="B403" t="str">
            <v>VARILLA PARA REFUERZO LOGITUDINAL PARA VIGUETAS N 2 , L=3,65 m, 0,251 kg</v>
          </cell>
          <cell r="C403" t="str">
            <v>UN</v>
          </cell>
        </row>
        <row r="404">
          <cell r="A404" t="str">
            <v>6.4.2.147</v>
          </cell>
          <cell r="B404" t="str">
            <v>VARILLA PARA REFUERZO TRANSVERSAL PARA VIGUETAS N 2 , L=0,25 m, 0,251 kg</v>
          </cell>
          <cell r="C404" t="str">
            <v>UN</v>
          </cell>
        </row>
        <row r="405">
          <cell r="A405" t="str">
            <v>1.1.62</v>
          </cell>
          <cell r="B405" t="str">
            <v>DESCAPOTE MANUAL Y RETIRO (DISTANCIA DE 1 KM A 5 KM)</v>
          </cell>
          <cell r="C405" t="str">
            <v>M2</v>
          </cell>
        </row>
        <row r="406">
          <cell r="A406" t="str">
            <v>1.1.62A</v>
          </cell>
          <cell r="B406" t="str">
            <v>DESCAPOTE MANUAL Y RETIRO DE LA CAPA VEGETAL</v>
          </cell>
          <cell r="C406" t="str">
            <v>M3</v>
          </cell>
        </row>
        <row r="407">
          <cell r="A407" t="str">
            <v>6.4.2.148</v>
          </cell>
          <cell r="B407" t="str">
            <v>PASO DE ESCALERA EN ACERO EN VARILLA N°6 incluye anticorrosivo L= 1.40 m</v>
          </cell>
          <cell r="C407" t="str">
            <v>UN</v>
          </cell>
        </row>
        <row r="408">
          <cell r="A408" t="str">
            <v>2.1.1</v>
          </cell>
          <cell r="B408" t="str">
            <v>RELLENO CON MATERIAL SELECCIONADO PROVENIENTE DE EXCAVACION COMPACTADO CON PLANCHA VIBRADORA</v>
          </cell>
          <cell r="C408" t="str">
            <v>M3</v>
          </cell>
        </row>
        <row r="409">
          <cell r="A409" t="str">
            <v>6.4.2.151</v>
          </cell>
          <cell r="B409" t="str">
            <v>TAPA DE ALFAJOR 1.0 X 1.0 M E= 1/4" CAL. 12 CURRUGADA, BISAGRA EN HIERRO FUNDIDO, MARCO EN PERFIL DE 1 1/4" X 3/16" Y MANIJA DE AGARRE EN VARILLA DE 1/2"</v>
          </cell>
          <cell r="C409" t="str">
            <v>UN</v>
          </cell>
        </row>
        <row r="410">
          <cell r="A410" t="str">
            <v>6.4.2.172</v>
          </cell>
          <cell r="B410" t="str">
            <v>SUMINISTRO E INSTALACION CODO  90°  Ø3" PVC.</v>
          </cell>
          <cell r="C410" t="str">
            <v>UN</v>
          </cell>
        </row>
        <row r="411">
          <cell r="A411" t="str">
            <v>6.4.2.160</v>
          </cell>
          <cell r="B411" t="str">
            <v>SUMINISTRO E INSTALACIÓN PASAMURO HD ELxEL L=0,20 M  D=3"</v>
          </cell>
          <cell r="C411" t="str">
            <v>UN</v>
          </cell>
        </row>
        <row r="412">
          <cell r="A412" t="str">
            <v>6.4.2.173</v>
          </cell>
          <cell r="B412" t="str">
            <v>SUMINISTRO E INSTALACIÓN MACROMEDIDOR DE 3"</v>
          </cell>
          <cell r="C412" t="str">
            <v>UN</v>
          </cell>
        </row>
        <row r="413">
          <cell r="A413" t="str">
            <v>6.4.2.150</v>
          </cell>
          <cell r="B413" t="str">
            <v>TAPA DE ALFAJOR 0,80 X 0,90 M E= 1/4" CAL. 12 CURRUGADA, BISAGRA EN HIERRO FUNDIDO, MARCO EN PERFIL DE 1 1/4" X 3/16" Y MANIJA DE AGARRE EN VARILLA DE 1/2"</v>
          </cell>
          <cell r="C413" t="str">
            <v xml:space="preserve">UN </v>
          </cell>
        </row>
        <row r="414">
          <cell r="A414" t="str">
            <v>6.4.2.174</v>
          </cell>
          <cell r="B414" t="str">
            <v>SUMINISTRO E INSTALACIÓN PASAMURO HG ELxEL L=0,15 M  D=2,5"</v>
          </cell>
          <cell r="C414" t="str">
            <v>UN</v>
          </cell>
        </row>
        <row r="415">
          <cell r="A415" t="str">
            <v>6.4.2.175</v>
          </cell>
          <cell r="B415" t="str">
            <v>SUMINISTRO E INSTALACIÓN PASAMURO HG ELxEL L=0,25 M  D=4"</v>
          </cell>
          <cell r="C415" t="str">
            <v>UN</v>
          </cell>
        </row>
        <row r="416">
          <cell r="A416" t="str">
            <v>6.4.2.176</v>
          </cell>
          <cell r="B416" t="str">
            <v>SUMINISTRO E INSTALACIÓN PASAMURO HG ELxEL L=0,20 M  D=4"</v>
          </cell>
          <cell r="C416" t="str">
            <v>UN</v>
          </cell>
        </row>
        <row r="417">
          <cell r="A417" t="str">
            <v>6.4.2.177</v>
          </cell>
          <cell r="B417" t="str">
            <v>SUMINISTRO E INSTALACIÓN PASAMURO HG ELxEB L=0,20 M  D=3"</v>
          </cell>
          <cell r="C417" t="str">
            <v>UN</v>
          </cell>
        </row>
        <row r="418">
          <cell r="A418" t="str">
            <v>6.4.2.178</v>
          </cell>
          <cell r="B418" t="str">
            <v>SUMINISTRO E INSTALACIÓN PASAMURO HG ELxEL L=0,20 M  D=3"</v>
          </cell>
          <cell r="C418" t="str">
            <v>UN</v>
          </cell>
        </row>
        <row r="419">
          <cell r="A419" t="str">
            <v>6.4.2.179</v>
          </cell>
          <cell r="B419" t="str">
            <v>SUMINISTRO E INSTALACIÓN TUBERÍA PRESION PVC D= 3" (Caja de Inspeccion)</v>
          </cell>
          <cell r="C419" t="str">
            <v>ML</v>
          </cell>
        </row>
        <row r="420">
          <cell r="A420" t="str">
            <v>6.4.2.180</v>
          </cell>
          <cell r="B420" t="str">
            <v>SUMINISTRO E INSTALACIÓN TUBERÍA PRESION PVC D= 3" (Filtro y edim a C. I)</v>
          </cell>
          <cell r="C420" t="str">
            <v>ML</v>
          </cell>
        </row>
        <row r="421">
          <cell r="A421" t="str">
            <v>6.4.2.181</v>
          </cell>
          <cell r="B421" t="str">
            <v xml:space="preserve">SUMINISTRO E INSTALACION LAMINA  EN PRFV esp=12mm, ancho=0,25m, H=0,26m, ANCLADO AL MURO EN ANGULO DE 1 1/2". </v>
          </cell>
          <cell r="C421" t="str">
            <v>M2</v>
          </cell>
        </row>
        <row r="422">
          <cell r="A422" t="str">
            <v>6.4.2.182</v>
          </cell>
          <cell r="B422" t="str">
            <v>SUMINISTRO E INSTALACION NIPLE PVC Ø1" L=0,40 m. (tubo conector para medida nivel)</v>
          </cell>
          <cell r="C422" t="str">
            <v>UN</v>
          </cell>
        </row>
        <row r="423">
          <cell r="A423" t="str">
            <v>6.4.2.183</v>
          </cell>
          <cell r="B423" t="str">
            <v>SUMINISTRO E INSTALACION NIPLE PVC Ø2" L=0,35 m. (tubo para medida nivel)</v>
          </cell>
          <cell r="C423" t="str">
            <v>UN</v>
          </cell>
        </row>
        <row r="424">
          <cell r="A424" t="str">
            <v>6.4.2.184</v>
          </cell>
          <cell r="B424" t="str">
            <v>CANAL PARSHALL PREFRABRICADO EN PRFV esp=8 mm anclado a muro, según diseño.</v>
          </cell>
          <cell r="C424" t="str">
            <v>UN</v>
          </cell>
        </row>
        <row r="425">
          <cell r="A425" t="str">
            <v>6.4.2.185</v>
          </cell>
          <cell r="B425" t="str">
            <v xml:space="preserve">MARCO EN DOCLE ANGULO 1 1/4" x 3/16". PARA SOPORTE BAFLE EN  PRFV, L= 4,6 m. según diseño.
</v>
          </cell>
          <cell r="C425" t="str">
            <v>UN</v>
          </cell>
        </row>
        <row r="426">
          <cell r="A426" t="str">
            <v>6.4.2.186</v>
          </cell>
          <cell r="B426" t="str">
            <v>BAFLE PRFV B=0,6m H=2,00m Esp= 2cm. Incluye orificio superior, inferior y rendija según diseño. (SECCION A)</v>
          </cell>
          <cell r="C426" t="str">
            <v>UN</v>
          </cell>
        </row>
        <row r="427">
          <cell r="A427" t="str">
            <v>6.4.2.187</v>
          </cell>
          <cell r="B427" t="str">
            <v>BAFLE PRFV B=0,6m H=2,00m Esp= 2cm. Incluye orificio superior, inferior y rendija según diseño. (SECCION B)</v>
          </cell>
          <cell r="C427" t="str">
            <v>UN</v>
          </cell>
        </row>
        <row r="428">
          <cell r="A428" t="str">
            <v>6.4.2.188</v>
          </cell>
          <cell r="B428" t="str">
            <v>BAFLE PRFV B=0,6m H=2,00m Esp= 2cm. Incluye orificio superior, inferior y rendija según diseño. (SECCION C)</v>
          </cell>
          <cell r="C428" t="str">
            <v>UN</v>
          </cell>
        </row>
        <row r="429">
          <cell r="A429" t="str">
            <v>6.4.2.189</v>
          </cell>
          <cell r="B429" t="str">
            <v>CANALETA DE LAVADO EN PRFV ancho efectivo= 0,20m altura efectiva= 0,13m y esp= 0,02m. L=1,7m.</v>
          </cell>
          <cell r="C429" t="str">
            <v>UN</v>
          </cell>
        </row>
        <row r="430">
          <cell r="A430" t="str">
            <v>2.4.169A</v>
          </cell>
          <cell r="B430" t="str">
            <v>GRAVA PARA LECHO FILTRANTE TAMAÑO 38,1 mm</v>
          </cell>
          <cell r="C430" t="str">
            <v>M3</v>
          </cell>
        </row>
        <row r="431">
          <cell r="A431" t="str">
            <v>2.4.172A</v>
          </cell>
          <cell r="B431" t="str">
            <v>ANTRACITA PARA FILTRO TE = 0,8 mm</v>
          </cell>
          <cell r="C431" t="str">
            <v>M3</v>
          </cell>
        </row>
        <row r="432">
          <cell r="A432" t="str">
            <v>2.4.258A</v>
          </cell>
          <cell r="B432" t="str">
            <v>ARENAPARA FILTRO TE= 0,55 mm</v>
          </cell>
          <cell r="C432" t="str">
            <v>M3</v>
          </cell>
        </row>
        <row r="433">
          <cell r="A433" t="str">
            <v>6.4.2.190</v>
          </cell>
          <cell r="B433" t="str">
            <v>VIGA TRIANGULAR BASE= 0,30 m, ALTURA= 0,25 m, e= 0,10 m. INCLUYE NIPLE EN PVC UBICADO HORIZONTALMENTE D= 1/2", CADA 0,075 m. L= 1,34 SEGÚN DISEÑO</v>
          </cell>
          <cell r="C433" t="str">
            <v>UN</v>
          </cell>
        </row>
        <row r="434">
          <cell r="A434" t="str">
            <v>6.4.2.191</v>
          </cell>
          <cell r="B434" t="str">
            <v>MULTIPLES DE ALIMENTACION PVC D= 3" L= 0,25 m</v>
          </cell>
          <cell r="C434" t="str">
            <v>UN</v>
          </cell>
        </row>
        <row r="435">
          <cell r="A435" t="str">
            <v>6.4.2.192</v>
          </cell>
          <cell r="B435" t="str">
            <v>MULTIPLES SUCCIONADORES PVC 2" C/ 0,4 m L= 0,50 m</v>
          </cell>
          <cell r="C435" t="str">
            <v>UN</v>
          </cell>
        </row>
        <row r="436">
          <cell r="A436" t="str">
            <v>6.4.2.193</v>
          </cell>
          <cell r="B436" t="str">
            <v xml:space="preserve">PLACAS EN FIBROCEMENTO H= 0,05 M, ANCHO=0,10 M, L= 1,2 M SOPORTADAS POR DOS SECCIONES DE ANGULO DE 2 1/2" X 3/16". L= 1,1 M, ANCLADAS CON PERNOS EXPANSIVOS A LOS MUROS Y LAS PLACAS.
</v>
          </cell>
          <cell r="C436" t="str">
            <v>UN</v>
          </cell>
        </row>
        <row r="437">
          <cell r="A437" t="str">
            <v>6.4.2.194</v>
          </cell>
          <cell r="B437" t="str">
            <v>MÚLTIPLE DE RECOLECCIÓN Ø 2,5" C/0,506 m, CON 7 ORIFICIOS DE Ø1/2" C/0,15 m. L=1,20M. (EN UN EXTREMO CON ADAPTADOR MACHO Y CON TAPON POR EL OPUESTO)</v>
          </cell>
          <cell r="C437" t="str">
            <v>UN</v>
          </cell>
        </row>
        <row r="438">
          <cell r="A438" t="str">
            <v>6.4.2.195</v>
          </cell>
          <cell r="B438" t="str">
            <v>MODULO HEXAGONAL INCLINACIÓN = 60° en PAD cal. 60, e=6mm.</v>
          </cell>
          <cell r="C438" t="str">
            <v>UN</v>
          </cell>
        </row>
        <row r="439">
          <cell r="A439" t="str">
            <v>6.4.2.196</v>
          </cell>
          <cell r="B439" t="str">
            <v>SUMINISTRO TUBERÍA DE ALCANTARILALDO Ø=18"</v>
          </cell>
          <cell r="C439" t="str">
            <v>ML</v>
          </cell>
        </row>
        <row r="440">
          <cell r="A440" t="str">
            <v>6.4.2.196A</v>
          </cell>
          <cell r="B440" t="str">
            <v>INSTALACION TUBERÍA DE ALCANTARILALDO Ø=18"</v>
          </cell>
          <cell r="C440" t="str">
            <v>ML</v>
          </cell>
        </row>
        <row r="441">
          <cell r="A441" t="str">
            <v>6.4.2.197</v>
          </cell>
          <cell r="B441" t="str">
            <v>SUMINISTRO TUBERÍA DE ALCANTARILALDO Ø=27"</v>
          </cell>
          <cell r="C441" t="str">
            <v>ML</v>
          </cell>
        </row>
        <row r="442">
          <cell r="A442" t="str">
            <v>6.4.2.197A</v>
          </cell>
          <cell r="B442" t="str">
            <v xml:space="preserve"> INSTALACION TUBERÍA DE ALCANTARILALDO Ø=27"</v>
          </cell>
          <cell r="C442" t="str">
            <v>ML</v>
          </cell>
        </row>
        <row r="443">
          <cell r="A443" t="str">
            <v>6.4.2.198</v>
          </cell>
          <cell r="B443" t="str">
            <v>SUMINISTRO TUBERÍA DE ALCANTARILALDO Ø=30"</v>
          </cell>
          <cell r="C443" t="str">
            <v>ML</v>
          </cell>
        </row>
        <row r="444">
          <cell r="A444" t="str">
            <v>6.4.2.198A</v>
          </cell>
          <cell r="B444" t="str">
            <v>INSTALACION TUBERÍA DE ALCANTARILALDO Ø=30"</v>
          </cell>
          <cell r="C444" t="str">
            <v>ML</v>
          </cell>
        </row>
        <row r="445">
          <cell r="A445" t="str">
            <v>3.17.3</v>
          </cell>
          <cell r="B445" t="str">
            <v>PLACA DE FONDO O BASE DE POZO DE INSPECCION DIAMETRO = 1,95 m</v>
          </cell>
          <cell r="C445" t="str">
            <v>UN</v>
          </cell>
        </row>
        <row r="446">
          <cell r="A446" t="str">
            <v>6.4.2.199</v>
          </cell>
          <cell r="B446" t="str">
            <v>CAÑUELA POZO DE INSPECCION PARA TUBERIA ENTRE 24" Y 34" (Concreto fc´= 28 Mpa elab. En obra)</v>
          </cell>
          <cell r="C446" t="str">
            <v>ML</v>
          </cell>
        </row>
        <row r="447">
          <cell r="A447" t="str">
            <v>3.11.2</v>
          </cell>
          <cell r="B447" t="str">
            <v>CARGUE Y TRANSPORTE DE MATERIALES SUELTOS,  PRODUCTO DE SOBRANTES Y/O DERRUMBES (INCLUYE ACARREO LIBRE 5 KM.)</v>
          </cell>
          <cell r="C447" t="str">
            <v>M3</v>
          </cell>
        </row>
        <row r="448">
          <cell r="A448" t="str">
            <v>3.5.1</v>
          </cell>
          <cell r="B448" t="str">
            <v>SUMINISTRO, EXTENDIDA MATERIAL GRANULAR (RECEBO) PARA AFIRMADO, SIN COMPACTAR HASTA UN DIÁMETRO DE 5" Y UN ÍNDICE PLÁSTICO MENOR O IGUAL 9%  (**)</v>
          </cell>
          <cell r="C448" t="str">
            <v>M3</v>
          </cell>
        </row>
        <row r="449">
          <cell r="A449" t="str">
            <v>3.3.13</v>
          </cell>
          <cell r="B449" t="str">
            <v xml:space="preserve"> SUMINISTRO E INSTALACIÓN CONCRETO CICLOPEO  DE 17.5 MPa - (2500 P.S.I).,  40% RAJON PARA BASES</v>
          </cell>
          <cell r="C449" t="str">
            <v>M3</v>
          </cell>
        </row>
        <row r="450">
          <cell r="A450" t="str">
            <v>0.1.1</v>
          </cell>
          <cell r="B450" t="str">
            <v>PASO ELEVADO LONGITUD 35 M - Ver presupuesto adjunto</v>
          </cell>
          <cell r="C450" t="str">
            <v>UN</v>
          </cell>
        </row>
        <row r="451">
          <cell r="A451" t="str">
            <v>6.4.2.206</v>
          </cell>
          <cell r="B451" t="str">
            <v>PLATINA CABLE SUPERIOR EN ACERO 250MM X 250MM, ESP: 1".</v>
          </cell>
          <cell r="C451" t="str">
            <v>UN</v>
          </cell>
        </row>
        <row r="452">
          <cell r="A452" t="str">
            <v>6.4.2.207</v>
          </cell>
          <cell r="B452" t="str">
            <v>PLATINA CABLE INFERIOR EN ACERO 250MM X 250MM, ESP: 1".</v>
          </cell>
          <cell r="C452" t="str">
            <v>UN</v>
          </cell>
        </row>
        <row r="453">
          <cell r="A453" t="str">
            <v>6.4.2.208</v>
          </cell>
          <cell r="B453" t="str">
            <v>VARILLA DE ANCLAJE A CABLE SUPERIOR, 1 1/4".L=2,70 M.</v>
          </cell>
          <cell r="C453" t="str">
            <v>UN</v>
          </cell>
        </row>
        <row r="454">
          <cell r="A454" t="str">
            <v>6.4.2.209</v>
          </cell>
          <cell r="B454" t="str">
            <v>VARILLA DE ANCLAJE A CABLE INFERIOR 1". L=1,70 M.</v>
          </cell>
          <cell r="C454" t="str">
            <v>UN</v>
          </cell>
        </row>
        <row r="455">
          <cell r="A455" t="str">
            <v>6.4.2.210</v>
          </cell>
          <cell r="B455" t="str">
            <v xml:space="preserve">CABLE SUPERIOR PRINCIPAL EN ACERO FU: 1770 MPA. (REF. 6 X 37, 6 TORONES X 37 ALAMBRES C/U) 32MM. </v>
          </cell>
          <cell r="C455" t="str">
            <v>ML.</v>
          </cell>
        </row>
        <row r="456">
          <cell r="A456" t="str">
            <v>6.4.2.211</v>
          </cell>
          <cell r="B456" t="str">
            <v xml:space="preserve">CABLE INFERIOR SECUNDARIO EN ACERO FU: 1770 MPA. |(REF. 6 X 19, 6 TORONES X 19 ALAMBRES C/U) 24MM. </v>
          </cell>
          <cell r="C456" t="str">
            <v>ML.</v>
          </cell>
        </row>
        <row r="457">
          <cell r="A457" t="str">
            <v>6.4.2.212</v>
          </cell>
          <cell r="B457" t="str">
            <v>CABLE EN ACERO 10 MM FU: 1770 MPA. PARA PENDOLONES SUPERIORES.</v>
          </cell>
          <cell r="C457" t="str">
            <v>ML.</v>
          </cell>
        </row>
        <row r="458">
          <cell r="A458" t="str">
            <v>6.4.2.213</v>
          </cell>
          <cell r="B458" t="str">
            <v>CABLE EN ACERO 6 MM FU: 1770 MPA. PARA PENDOLONES INFERIORES.</v>
          </cell>
          <cell r="C458" t="str">
            <v>ML.</v>
          </cell>
        </row>
        <row r="459">
          <cell r="A459" t="str">
            <v>6.4.2.214</v>
          </cell>
          <cell r="B459" t="str">
            <v>ABRAZADERA PLATINA 1/2" INCLUYE 2 ARMELLAS SOLDADAS A PLATINA DE 5/8" Y PERNO DE 5/8".</v>
          </cell>
          <cell r="C459" t="str">
            <v>UN</v>
          </cell>
        </row>
        <row r="460">
          <cell r="A460" t="str">
            <v>6.4.2.215</v>
          </cell>
          <cell r="B460" t="str">
            <v>SUJETACABLES EN ACERO DE 1 1/4".</v>
          </cell>
          <cell r="C460" t="str">
            <v>UN</v>
          </cell>
        </row>
        <row r="461">
          <cell r="A461" t="str">
            <v>6.4.2.216</v>
          </cell>
          <cell r="B461" t="str">
            <v>SUJETACABLES EN ACERO DE 1".</v>
          </cell>
          <cell r="C461" t="str">
            <v>UN</v>
          </cell>
        </row>
        <row r="462">
          <cell r="A462" t="str">
            <v>6.4.2.217</v>
          </cell>
          <cell r="B462" t="str">
            <v>SUJETACABLES EN ACERO DE 10MM.</v>
          </cell>
          <cell r="C462" t="str">
            <v>UN</v>
          </cell>
        </row>
        <row r="463">
          <cell r="A463" t="str">
            <v>6.4.2.218</v>
          </cell>
          <cell r="B463" t="str">
            <v>SUJETACABLES EN ACERO DE 8MM.</v>
          </cell>
          <cell r="C463" t="str">
            <v>UN</v>
          </cell>
        </row>
        <row r="464">
          <cell r="A464" t="str">
            <v>6.4.2.219</v>
          </cell>
          <cell r="B464" t="str">
            <v>COLUMNA EN PERFIL CIRCULAR Ø 6", 4MM. SEGÚN DISEÑO.</v>
          </cell>
          <cell r="C464" t="str">
            <v>KG</v>
          </cell>
        </row>
        <row r="465">
          <cell r="A465" t="str">
            <v>6.4.2.220</v>
          </cell>
          <cell r="B465" t="str">
            <v>PLATINA PLACA BASE DE TORRE EN ACERO 350MM X 350MM, ESP: 5/16", 4 ATIESADORES PL 3/8", 4 PERNOS DE ANCLAJE L= 40CM. Ø 3/4" Y BASE ARMADA ENBEBIDA EN EL CONCRETO 4L 1,5X1,5X1/4". SEGÚN DISEÑO.</v>
          </cell>
          <cell r="C465" t="str">
            <v>UN</v>
          </cell>
        </row>
        <row r="466">
          <cell r="A466" t="str">
            <v>6.4.2.221</v>
          </cell>
          <cell r="B466" t="str">
            <v xml:space="preserve">
SUMINISTRO E INSTALACIÓN DE TUBERÍA DE ACERO 16”*3/8 , QUE SERVIRÁ COMO CAMISA PARA INSTALACIÓN TUBERÍA DE 12" EN PVC.
</v>
          </cell>
          <cell r="C466" t="str">
            <v>ML</v>
          </cell>
        </row>
        <row r="467">
          <cell r="A467" t="str">
            <v>3.3.4</v>
          </cell>
          <cell r="B467" t="str">
            <v xml:space="preserve"> SUMINISTRO E INSTALACIÓN CONCRETO DE 14 Mpa - (2000 P.S.I).  POBRE</v>
          </cell>
          <cell r="C467" t="str">
            <v>M3</v>
          </cell>
        </row>
        <row r="468">
          <cell r="A468" t="str">
            <v>6.4.2.306</v>
          </cell>
          <cell r="B468" t="str">
            <v>PROFESIONAL DEL ÁREA AMBIENTAL TIEMPO COMPLETO</v>
          </cell>
          <cell r="C468" t="str">
            <v>MES</v>
          </cell>
        </row>
        <row r="469">
          <cell r="A469" t="str">
            <v>6.4.2.307</v>
          </cell>
          <cell r="B469" t="str">
            <v xml:space="preserve">INSTALACION DE LA CAPA VEGETAL </v>
          </cell>
          <cell r="C469" t="str">
            <v>M2</v>
          </cell>
        </row>
        <row r="470">
          <cell r="A470" t="str">
            <v>6.4.2.308</v>
          </cell>
          <cell r="B470" t="str">
            <v>EXTENDIDO Y COMPACTACION DE MATERIAL PROVENIENTE DE EXCAVACION Y ESCOMBROS EN LOS SITIOS DE DISPOSICION FINAL</v>
          </cell>
          <cell r="C470" t="str">
            <v>M3</v>
          </cell>
        </row>
        <row r="471">
          <cell r="A471" t="str">
            <v>6.4.2.309</v>
          </cell>
          <cell r="B471" t="str">
            <v>SUMINISTRO LONAS PARA ALMACENAMIENTO DE RESIDUOS Y ESCOMBROS</v>
          </cell>
          <cell r="C471" t="str">
            <v>UN</v>
          </cell>
        </row>
        <row r="472">
          <cell r="A472" t="str">
            <v>6.4.2.310</v>
          </cell>
          <cell r="B472" t="str">
            <v>ANALISIS FISICO QUIMICO Y BACTERIOLOGO</v>
          </cell>
          <cell r="C472" t="str">
            <v>UN</v>
          </cell>
        </row>
        <row r="473">
          <cell r="A473" t="str">
            <v>6.4.2.311</v>
          </cell>
          <cell r="B473" t="str">
            <v>SUMINISTRO Y COLOCACIÓN BOLSAS DE POLIPROPILENO LLENA CON ARCILLA PARA DESVIAR Y CONTROLAR  LA QUEBRADA TIPACOQUE ANTES DE LA LÍNEA DE PASO SUBFLUVIAL  DEL INTERCEPTOR</v>
          </cell>
          <cell r="C473" t="str">
            <v>UN</v>
          </cell>
        </row>
        <row r="474">
          <cell r="A474">
            <v>0</v>
          </cell>
          <cell r="B474">
            <v>0</v>
          </cell>
          <cell r="C474">
            <v>0</v>
          </cell>
        </row>
        <row r="475">
          <cell r="A475">
            <v>0</v>
          </cell>
          <cell r="B475">
            <v>0</v>
          </cell>
          <cell r="C475">
            <v>0</v>
          </cell>
        </row>
        <row r="476">
          <cell r="A476">
            <v>0</v>
          </cell>
          <cell r="B476">
            <v>0</v>
          </cell>
          <cell r="C476">
            <v>0</v>
          </cell>
        </row>
        <row r="477">
          <cell r="A477">
            <v>0</v>
          </cell>
          <cell r="B477">
            <v>0</v>
          </cell>
          <cell r="C477">
            <v>0</v>
          </cell>
        </row>
        <row r="478">
          <cell r="A478">
            <v>0</v>
          </cell>
          <cell r="B478">
            <v>0</v>
          </cell>
          <cell r="C478">
            <v>0</v>
          </cell>
        </row>
        <row r="479">
          <cell r="A479">
            <v>0</v>
          </cell>
          <cell r="B479">
            <v>0</v>
          </cell>
          <cell r="C479">
            <v>0</v>
          </cell>
        </row>
        <row r="480">
          <cell r="A480">
            <v>0</v>
          </cell>
          <cell r="B480">
            <v>0</v>
          </cell>
          <cell r="C480">
            <v>0</v>
          </cell>
        </row>
        <row r="481">
          <cell r="A481">
            <v>0</v>
          </cell>
          <cell r="B481">
            <v>0</v>
          </cell>
          <cell r="C481">
            <v>0</v>
          </cell>
        </row>
        <row r="482">
          <cell r="A482">
            <v>0</v>
          </cell>
          <cell r="B482">
            <v>0</v>
          </cell>
          <cell r="C482">
            <v>0</v>
          </cell>
        </row>
        <row r="483">
          <cell r="A483">
            <v>0</v>
          </cell>
          <cell r="B483">
            <v>0</v>
          </cell>
          <cell r="C483">
            <v>0</v>
          </cell>
        </row>
        <row r="484">
          <cell r="A484">
            <v>0</v>
          </cell>
          <cell r="B484">
            <v>0</v>
          </cell>
          <cell r="C484">
            <v>0</v>
          </cell>
        </row>
        <row r="485">
          <cell r="A485">
            <v>0</v>
          </cell>
          <cell r="B485">
            <v>0</v>
          </cell>
          <cell r="C485">
            <v>0</v>
          </cell>
        </row>
        <row r="486">
          <cell r="A486">
            <v>0</v>
          </cell>
          <cell r="B486">
            <v>0</v>
          </cell>
          <cell r="C486">
            <v>0</v>
          </cell>
        </row>
        <row r="487">
          <cell r="A487">
            <v>0</v>
          </cell>
          <cell r="B487">
            <v>0</v>
          </cell>
          <cell r="C487">
            <v>0</v>
          </cell>
        </row>
        <row r="488">
          <cell r="A488">
            <v>0</v>
          </cell>
          <cell r="B488">
            <v>0</v>
          </cell>
          <cell r="C488">
            <v>0</v>
          </cell>
        </row>
        <row r="489">
          <cell r="A489">
            <v>0</v>
          </cell>
          <cell r="B489">
            <v>0</v>
          </cell>
          <cell r="C489">
            <v>0</v>
          </cell>
        </row>
        <row r="490">
          <cell r="A490">
            <v>0</v>
          </cell>
          <cell r="B490">
            <v>0</v>
          </cell>
          <cell r="C490">
            <v>0</v>
          </cell>
        </row>
        <row r="491">
          <cell r="A491">
            <v>0</v>
          </cell>
          <cell r="B491">
            <v>0</v>
          </cell>
          <cell r="C491">
            <v>0</v>
          </cell>
        </row>
        <row r="492">
          <cell r="A492">
            <v>0</v>
          </cell>
          <cell r="B492">
            <v>0</v>
          </cell>
          <cell r="C492">
            <v>0</v>
          </cell>
        </row>
        <row r="493">
          <cell r="A493">
            <v>0</v>
          </cell>
          <cell r="B493">
            <v>0</v>
          </cell>
          <cell r="C493">
            <v>0</v>
          </cell>
        </row>
        <row r="494">
          <cell r="A494">
            <v>0</v>
          </cell>
          <cell r="B494">
            <v>0</v>
          </cell>
          <cell r="C494">
            <v>0</v>
          </cell>
        </row>
        <row r="495">
          <cell r="A495">
            <v>0</v>
          </cell>
          <cell r="B495">
            <v>0</v>
          </cell>
          <cell r="C495">
            <v>0</v>
          </cell>
        </row>
        <row r="496">
          <cell r="A496">
            <v>0</v>
          </cell>
          <cell r="B496">
            <v>0</v>
          </cell>
          <cell r="C496">
            <v>0</v>
          </cell>
        </row>
        <row r="497">
          <cell r="A497">
            <v>0</v>
          </cell>
          <cell r="B497">
            <v>0</v>
          </cell>
          <cell r="C497">
            <v>0</v>
          </cell>
        </row>
        <row r="498">
          <cell r="A498">
            <v>0</v>
          </cell>
          <cell r="B498">
            <v>0</v>
          </cell>
          <cell r="C498">
            <v>0</v>
          </cell>
        </row>
        <row r="499">
          <cell r="A499">
            <v>0</v>
          </cell>
          <cell r="B499">
            <v>0</v>
          </cell>
          <cell r="C499">
            <v>0</v>
          </cell>
        </row>
        <row r="500">
          <cell r="A500">
            <v>0</v>
          </cell>
          <cell r="B500">
            <v>0</v>
          </cell>
          <cell r="C500">
            <v>0</v>
          </cell>
        </row>
        <row r="501">
          <cell r="A501">
            <v>0</v>
          </cell>
          <cell r="B501">
            <v>0</v>
          </cell>
          <cell r="C501">
            <v>0</v>
          </cell>
        </row>
        <row r="502">
          <cell r="A502">
            <v>0</v>
          </cell>
          <cell r="B502">
            <v>0</v>
          </cell>
          <cell r="C502">
            <v>0</v>
          </cell>
        </row>
        <row r="503">
          <cell r="A503">
            <v>0</v>
          </cell>
          <cell r="B503">
            <v>0</v>
          </cell>
          <cell r="C503">
            <v>0</v>
          </cell>
        </row>
        <row r="504">
          <cell r="A504">
            <v>0</v>
          </cell>
          <cell r="B504">
            <v>0</v>
          </cell>
          <cell r="C504">
            <v>0</v>
          </cell>
        </row>
        <row r="505">
          <cell r="A505">
            <v>0</v>
          </cell>
          <cell r="B505">
            <v>0</v>
          </cell>
          <cell r="C505">
            <v>0</v>
          </cell>
        </row>
        <row r="506">
          <cell r="A506">
            <v>0</v>
          </cell>
          <cell r="B506">
            <v>0</v>
          </cell>
          <cell r="C506">
            <v>0</v>
          </cell>
        </row>
        <row r="507">
          <cell r="A507">
            <v>0</v>
          </cell>
          <cell r="B507">
            <v>0</v>
          </cell>
          <cell r="C507">
            <v>0</v>
          </cell>
        </row>
        <row r="508">
          <cell r="A508">
            <v>0</v>
          </cell>
          <cell r="B508">
            <v>0</v>
          </cell>
          <cell r="C508">
            <v>0</v>
          </cell>
        </row>
        <row r="509">
          <cell r="A509">
            <v>0</v>
          </cell>
          <cell r="B509">
            <v>0</v>
          </cell>
          <cell r="C509">
            <v>0</v>
          </cell>
        </row>
        <row r="510">
          <cell r="A510">
            <v>0</v>
          </cell>
          <cell r="B510">
            <v>0</v>
          </cell>
          <cell r="C510">
            <v>0</v>
          </cell>
        </row>
        <row r="511">
          <cell r="A511">
            <v>0</v>
          </cell>
          <cell r="B511">
            <v>0</v>
          </cell>
          <cell r="C511">
            <v>0</v>
          </cell>
        </row>
        <row r="512">
          <cell r="A512">
            <v>0</v>
          </cell>
          <cell r="B512">
            <v>0</v>
          </cell>
          <cell r="C512">
            <v>0</v>
          </cell>
        </row>
        <row r="513">
          <cell r="A513">
            <v>0</v>
          </cell>
          <cell r="B513">
            <v>0</v>
          </cell>
          <cell r="C513">
            <v>0</v>
          </cell>
        </row>
        <row r="514">
          <cell r="A514">
            <v>0</v>
          </cell>
          <cell r="B514">
            <v>0</v>
          </cell>
          <cell r="C514">
            <v>0</v>
          </cell>
        </row>
        <row r="515">
          <cell r="A515">
            <v>0</v>
          </cell>
          <cell r="B515">
            <v>0</v>
          </cell>
          <cell r="C515">
            <v>0</v>
          </cell>
        </row>
        <row r="516">
          <cell r="A516">
            <v>0</v>
          </cell>
          <cell r="B516">
            <v>0</v>
          </cell>
          <cell r="C516">
            <v>0</v>
          </cell>
        </row>
        <row r="517">
          <cell r="A517">
            <v>0</v>
          </cell>
          <cell r="B517">
            <v>0</v>
          </cell>
          <cell r="C517">
            <v>0</v>
          </cell>
        </row>
        <row r="518">
          <cell r="A518">
            <v>0</v>
          </cell>
          <cell r="B518">
            <v>0</v>
          </cell>
          <cell r="C518">
            <v>0</v>
          </cell>
        </row>
        <row r="519">
          <cell r="A519">
            <v>0</v>
          </cell>
          <cell r="B519">
            <v>0</v>
          </cell>
          <cell r="C519">
            <v>0</v>
          </cell>
        </row>
        <row r="520">
          <cell r="A520">
            <v>0</v>
          </cell>
          <cell r="B520">
            <v>0</v>
          </cell>
          <cell r="C520">
            <v>0</v>
          </cell>
        </row>
        <row r="521">
          <cell r="A521">
            <v>0</v>
          </cell>
          <cell r="B521">
            <v>0</v>
          </cell>
          <cell r="C521">
            <v>0</v>
          </cell>
        </row>
        <row r="522">
          <cell r="A522">
            <v>0</v>
          </cell>
          <cell r="B522">
            <v>0</v>
          </cell>
          <cell r="C522">
            <v>0</v>
          </cell>
        </row>
        <row r="523">
          <cell r="A523">
            <v>0</v>
          </cell>
          <cell r="B523">
            <v>0</v>
          </cell>
          <cell r="C523">
            <v>0</v>
          </cell>
        </row>
        <row r="524">
          <cell r="A524">
            <v>0</v>
          </cell>
          <cell r="B524">
            <v>0</v>
          </cell>
          <cell r="C524">
            <v>0</v>
          </cell>
        </row>
        <row r="525">
          <cell r="A525">
            <v>0</v>
          </cell>
          <cell r="B525">
            <v>0</v>
          </cell>
          <cell r="C525">
            <v>0</v>
          </cell>
        </row>
        <row r="526">
          <cell r="A526">
            <v>0</v>
          </cell>
          <cell r="B526">
            <v>0</v>
          </cell>
          <cell r="C526">
            <v>0</v>
          </cell>
        </row>
        <row r="527">
          <cell r="A527">
            <v>0</v>
          </cell>
          <cell r="B527">
            <v>0</v>
          </cell>
          <cell r="C527">
            <v>0</v>
          </cell>
        </row>
        <row r="528">
          <cell r="A528">
            <v>0</v>
          </cell>
          <cell r="B528">
            <v>0</v>
          </cell>
          <cell r="C528">
            <v>0</v>
          </cell>
        </row>
        <row r="529">
          <cell r="A529">
            <v>0</v>
          </cell>
          <cell r="B529">
            <v>0</v>
          </cell>
          <cell r="C529">
            <v>0</v>
          </cell>
        </row>
        <row r="530">
          <cell r="A530">
            <v>0</v>
          </cell>
          <cell r="B530">
            <v>0</v>
          </cell>
          <cell r="C530">
            <v>0</v>
          </cell>
        </row>
        <row r="531">
          <cell r="A531">
            <v>0</v>
          </cell>
          <cell r="B531">
            <v>0</v>
          </cell>
          <cell r="C531">
            <v>0</v>
          </cell>
        </row>
        <row r="532">
          <cell r="A532">
            <v>0</v>
          </cell>
          <cell r="B532">
            <v>0</v>
          </cell>
          <cell r="C532">
            <v>0</v>
          </cell>
        </row>
        <row r="533">
          <cell r="A533">
            <v>0</v>
          </cell>
          <cell r="B533">
            <v>0</v>
          </cell>
          <cell r="C533">
            <v>0</v>
          </cell>
        </row>
        <row r="534">
          <cell r="A534">
            <v>0</v>
          </cell>
          <cell r="B534">
            <v>0</v>
          </cell>
          <cell r="C534">
            <v>0</v>
          </cell>
        </row>
        <row r="535">
          <cell r="A535">
            <v>0</v>
          </cell>
          <cell r="B535">
            <v>0</v>
          </cell>
          <cell r="C535">
            <v>0</v>
          </cell>
        </row>
        <row r="536">
          <cell r="A536">
            <v>0</v>
          </cell>
          <cell r="B536">
            <v>0</v>
          </cell>
          <cell r="C536">
            <v>0</v>
          </cell>
        </row>
        <row r="537">
          <cell r="A537">
            <v>0</v>
          </cell>
          <cell r="B537">
            <v>0</v>
          </cell>
          <cell r="C537">
            <v>0</v>
          </cell>
        </row>
        <row r="538">
          <cell r="A538">
            <v>0</v>
          </cell>
          <cell r="B538">
            <v>0</v>
          </cell>
          <cell r="C538">
            <v>0</v>
          </cell>
        </row>
        <row r="539">
          <cell r="A539">
            <v>0</v>
          </cell>
          <cell r="B539">
            <v>0</v>
          </cell>
          <cell r="C539">
            <v>0</v>
          </cell>
        </row>
        <row r="540">
          <cell r="A540">
            <v>0</v>
          </cell>
          <cell r="B540">
            <v>0</v>
          </cell>
          <cell r="C540">
            <v>0</v>
          </cell>
        </row>
        <row r="541">
          <cell r="A541">
            <v>0</v>
          </cell>
          <cell r="B541">
            <v>0</v>
          </cell>
          <cell r="C541">
            <v>0</v>
          </cell>
        </row>
        <row r="542">
          <cell r="A542">
            <v>0</v>
          </cell>
          <cell r="B542">
            <v>0</v>
          </cell>
          <cell r="C542">
            <v>0</v>
          </cell>
        </row>
        <row r="543">
          <cell r="A543">
            <v>0</v>
          </cell>
          <cell r="B543">
            <v>0</v>
          </cell>
          <cell r="C543">
            <v>0</v>
          </cell>
        </row>
        <row r="544">
          <cell r="A544">
            <v>0</v>
          </cell>
          <cell r="B544">
            <v>0</v>
          </cell>
          <cell r="C544">
            <v>0</v>
          </cell>
        </row>
        <row r="545">
          <cell r="A545">
            <v>0</v>
          </cell>
          <cell r="B545">
            <v>0</v>
          </cell>
          <cell r="C545">
            <v>0</v>
          </cell>
        </row>
        <row r="546">
          <cell r="A546">
            <v>0</v>
          </cell>
          <cell r="B546">
            <v>0</v>
          </cell>
          <cell r="C546">
            <v>0</v>
          </cell>
        </row>
        <row r="547">
          <cell r="A547">
            <v>0</v>
          </cell>
          <cell r="B547">
            <v>0</v>
          </cell>
          <cell r="C547">
            <v>0</v>
          </cell>
        </row>
        <row r="548">
          <cell r="A548">
            <v>0</v>
          </cell>
          <cell r="B548">
            <v>0</v>
          </cell>
          <cell r="C548">
            <v>0</v>
          </cell>
        </row>
        <row r="549">
          <cell r="A549">
            <v>0</v>
          </cell>
          <cell r="B549">
            <v>0</v>
          </cell>
          <cell r="C549">
            <v>0</v>
          </cell>
        </row>
        <row r="550">
          <cell r="A550">
            <v>0</v>
          </cell>
          <cell r="B550">
            <v>0</v>
          </cell>
          <cell r="C550">
            <v>0</v>
          </cell>
        </row>
        <row r="551">
          <cell r="A551">
            <v>0</v>
          </cell>
          <cell r="B551">
            <v>0</v>
          </cell>
          <cell r="C551">
            <v>0</v>
          </cell>
        </row>
        <row r="552">
          <cell r="A552">
            <v>0</v>
          </cell>
          <cell r="B552">
            <v>0</v>
          </cell>
          <cell r="C552">
            <v>0</v>
          </cell>
        </row>
        <row r="553">
          <cell r="A553">
            <v>0</v>
          </cell>
          <cell r="B553">
            <v>0</v>
          </cell>
          <cell r="C553">
            <v>0</v>
          </cell>
        </row>
        <row r="554">
          <cell r="A554">
            <v>0</v>
          </cell>
          <cell r="B554">
            <v>0</v>
          </cell>
          <cell r="C554">
            <v>0</v>
          </cell>
        </row>
        <row r="555">
          <cell r="A555">
            <v>0</v>
          </cell>
          <cell r="B555">
            <v>0</v>
          </cell>
          <cell r="C555">
            <v>0</v>
          </cell>
        </row>
        <row r="556">
          <cell r="A556">
            <v>0</v>
          </cell>
          <cell r="B556">
            <v>0</v>
          </cell>
          <cell r="C556">
            <v>0</v>
          </cell>
        </row>
        <row r="557">
          <cell r="A557">
            <v>0</v>
          </cell>
          <cell r="B557">
            <v>0</v>
          </cell>
          <cell r="C557">
            <v>0</v>
          </cell>
        </row>
        <row r="558">
          <cell r="A558">
            <v>0</v>
          </cell>
          <cell r="B558">
            <v>0</v>
          </cell>
          <cell r="C558">
            <v>0</v>
          </cell>
        </row>
        <row r="559">
          <cell r="A559">
            <v>0</v>
          </cell>
          <cell r="B559">
            <v>0</v>
          </cell>
          <cell r="C559">
            <v>0</v>
          </cell>
        </row>
        <row r="560">
          <cell r="A560">
            <v>0</v>
          </cell>
          <cell r="B560">
            <v>0</v>
          </cell>
          <cell r="C560">
            <v>0</v>
          </cell>
        </row>
        <row r="561">
          <cell r="A561">
            <v>0</v>
          </cell>
          <cell r="B561">
            <v>0</v>
          </cell>
          <cell r="C561">
            <v>0</v>
          </cell>
        </row>
        <row r="562">
          <cell r="A562">
            <v>0</v>
          </cell>
          <cell r="B562">
            <v>0</v>
          </cell>
          <cell r="C562">
            <v>0</v>
          </cell>
        </row>
        <row r="563">
          <cell r="A563">
            <v>0</v>
          </cell>
          <cell r="B563">
            <v>0</v>
          </cell>
          <cell r="C563">
            <v>0</v>
          </cell>
        </row>
        <row r="564">
          <cell r="A564">
            <v>0</v>
          </cell>
          <cell r="B564">
            <v>0</v>
          </cell>
          <cell r="C564">
            <v>0</v>
          </cell>
        </row>
        <row r="565">
          <cell r="A565">
            <v>0</v>
          </cell>
          <cell r="B565">
            <v>0</v>
          </cell>
          <cell r="C565">
            <v>0</v>
          </cell>
        </row>
        <row r="566">
          <cell r="A566">
            <v>0</v>
          </cell>
          <cell r="B566">
            <v>0</v>
          </cell>
          <cell r="C566">
            <v>0</v>
          </cell>
        </row>
        <row r="567">
          <cell r="A567">
            <v>0</v>
          </cell>
          <cell r="B567">
            <v>0</v>
          </cell>
          <cell r="C567">
            <v>0</v>
          </cell>
        </row>
        <row r="568">
          <cell r="A568">
            <v>0</v>
          </cell>
          <cell r="B568">
            <v>0</v>
          </cell>
          <cell r="C568">
            <v>0</v>
          </cell>
        </row>
        <row r="569">
          <cell r="A569">
            <v>0</v>
          </cell>
          <cell r="B569">
            <v>0</v>
          </cell>
          <cell r="C569">
            <v>0</v>
          </cell>
        </row>
        <row r="570">
          <cell r="A570">
            <v>0</v>
          </cell>
          <cell r="B570">
            <v>0</v>
          </cell>
          <cell r="C570">
            <v>0</v>
          </cell>
        </row>
        <row r="571">
          <cell r="A571">
            <v>0</v>
          </cell>
          <cell r="B571">
            <v>0</v>
          </cell>
          <cell r="C571">
            <v>0</v>
          </cell>
        </row>
        <row r="572">
          <cell r="A572">
            <v>0</v>
          </cell>
          <cell r="B572">
            <v>0</v>
          </cell>
          <cell r="C572">
            <v>0</v>
          </cell>
        </row>
        <row r="573">
          <cell r="A573">
            <v>0</v>
          </cell>
          <cell r="B573">
            <v>0</v>
          </cell>
          <cell r="C573">
            <v>0</v>
          </cell>
        </row>
        <row r="574">
          <cell r="A574">
            <v>0</v>
          </cell>
          <cell r="B574">
            <v>0</v>
          </cell>
          <cell r="C574">
            <v>0</v>
          </cell>
        </row>
        <row r="575">
          <cell r="A575">
            <v>0</v>
          </cell>
          <cell r="B575">
            <v>0</v>
          </cell>
          <cell r="C575">
            <v>0</v>
          </cell>
        </row>
        <row r="576">
          <cell r="A576">
            <v>0</v>
          </cell>
          <cell r="B576">
            <v>0</v>
          </cell>
          <cell r="C576">
            <v>0</v>
          </cell>
        </row>
        <row r="577">
          <cell r="A577">
            <v>0</v>
          </cell>
          <cell r="B577">
            <v>0</v>
          </cell>
          <cell r="C577">
            <v>0</v>
          </cell>
        </row>
        <row r="578">
          <cell r="A578">
            <v>0</v>
          </cell>
          <cell r="B578">
            <v>0</v>
          </cell>
          <cell r="C578">
            <v>0</v>
          </cell>
        </row>
        <row r="579">
          <cell r="A579">
            <v>0</v>
          </cell>
          <cell r="B579">
            <v>0</v>
          </cell>
          <cell r="C579">
            <v>0</v>
          </cell>
        </row>
        <row r="580">
          <cell r="A580">
            <v>0</v>
          </cell>
          <cell r="B580">
            <v>0</v>
          </cell>
          <cell r="C580">
            <v>0</v>
          </cell>
        </row>
        <row r="581">
          <cell r="A581">
            <v>0</v>
          </cell>
          <cell r="B581">
            <v>0</v>
          </cell>
          <cell r="C581">
            <v>0</v>
          </cell>
        </row>
        <row r="582">
          <cell r="A582">
            <v>0</v>
          </cell>
          <cell r="B582">
            <v>0</v>
          </cell>
          <cell r="C582">
            <v>0</v>
          </cell>
        </row>
        <row r="583">
          <cell r="A583">
            <v>0</v>
          </cell>
          <cell r="B583">
            <v>0</v>
          </cell>
          <cell r="C583">
            <v>0</v>
          </cell>
        </row>
        <row r="584">
          <cell r="A584">
            <v>0</v>
          </cell>
          <cell r="B584">
            <v>0</v>
          </cell>
          <cell r="C584">
            <v>0</v>
          </cell>
        </row>
        <row r="585">
          <cell r="A585">
            <v>0</v>
          </cell>
          <cell r="B585">
            <v>0</v>
          </cell>
          <cell r="C585">
            <v>0</v>
          </cell>
        </row>
        <row r="586">
          <cell r="A586">
            <v>0</v>
          </cell>
          <cell r="B586">
            <v>0</v>
          </cell>
          <cell r="C586">
            <v>0</v>
          </cell>
        </row>
        <row r="587">
          <cell r="A587">
            <v>0</v>
          </cell>
          <cell r="B587">
            <v>0</v>
          </cell>
          <cell r="C587">
            <v>0</v>
          </cell>
        </row>
        <row r="588">
          <cell r="A588">
            <v>0</v>
          </cell>
          <cell r="B588">
            <v>0</v>
          </cell>
          <cell r="C588">
            <v>0</v>
          </cell>
        </row>
        <row r="589">
          <cell r="A589">
            <v>0</v>
          </cell>
          <cell r="B589">
            <v>0</v>
          </cell>
          <cell r="C589">
            <v>0</v>
          </cell>
        </row>
        <row r="590">
          <cell r="A590">
            <v>0</v>
          </cell>
          <cell r="B590">
            <v>0</v>
          </cell>
          <cell r="C590">
            <v>0</v>
          </cell>
        </row>
        <row r="591">
          <cell r="A591">
            <v>0</v>
          </cell>
          <cell r="B591">
            <v>0</v>
          </cell>
          <cell r="C591">
            <v>0</v>
          </cell>
        </row>
        <row r="592">
          <cell r="A592">
            <v>0</v>
          </cell>
          <cell r="B592">
            <v>0</v>
          </cell>
          <cell r="C592">
            <v>0</v>
          </cell>
        </row>
        <row r="593">
          <cell r="A593">
            <v>0</v>
          </cell>
          <cell r="B593">
            <v>0</v>
          </cell>
          <cell r="C593">
            <v>0</v>
          </cell>
        </row>
        <row r="594">
          <cell r="A594">
            <v>0</v>
          </cell>
          <cell r="B594">
            <v>0</v>
          </cell>
          <cell r="C594">
            <v>0</v>
          </cell>
        </row>
        <row r="595">
          <cell r="A595">
            <v>0</v>
          </cell>
          <cell r="B595">
            <v>0</v>
          </cell>
          <cell r="C595">
            <v>0</v>
          </cell>
        </row>
        <row r="596">
          <cell r="A596">
            <v>0</v>
          </cell>
          <cell r="B596">
            <v>0</v>
          </cell>
          <cell r="C596">
            <v>0</v>
          </cell>
        </row>
        <row r="597">
          <cell r="A597">
            <v>0</v>
          </cell>
          <cell r="B597">
            <v>0</v>
          </cell>
          <cell r="C597">
            <v>0</v>
          </cell>
        </row>
        <row r="598">
          <cell r="A598">
            <v>0</v>
          </cell>
          <cell r="B598">
            <v>0</v>
          </cell>
          <cell r="C598">
            <v>0</v>
          </cell>
        </row>
        <row r="599">
          <cell r="A599">
            <v>0</v>
          </cell>
          <cell r="B599">
            <v>0</v>
          </cell>
          <cell r="C599">
            <v>0</v>
          </cell>
        </row>
        <row r="600">
          <cell r="A600">
            <v>0</v>
          </cell>
          <cell r="B600">
            <v>0</v>
          </cell>
          <cell r="C600">
            <v>0</v>
          </cell>
        </row>
        <row r="601">
          <cell r="A601">
            <v>0</v>
          </cell>
          <cell r="B601">
            <v>0</v>
          </cell>
          <cell r="C601">
            <v>0</v>
          </cell>
        </row>
        <row r="602">
          <cell r="A602">
            <v>0</v>
          </cell>
          <cell r="B602">
            <v>0</v>
          </cell>
          <cell r="C602">
            <v>0</v>
          </cell>
        </row>
        <row r="603">
          <cell r="A603">
            <v>0</v>
          </cell>
          <cell r="B603">
            <v>0</v>
          </cell>
          <cell r="C603">
            <v>0</v>
          </cell>
        </row>
        <row r="604">
          <cell r="A604">
            <v>0</v>
          </cell>
          <cell r="B604">
            <v>0</v>
          </cell>
          <cell r="C604">
            <v>0</v>
          </cell>
        </row>
        <row r="605">
          <cell r="A605">
            <v>0</v>
          </cell>
          <cell r="B605">
            <v>0</v>
          </cell>
          <cell r="C605">
            <v>0</v>
          </cell>
        </row>
        <row r="606">
          <cell r="A606">
            <v>0</v>
          </cell>
          <cell r="B606">
            <v>0</v>
          </cell>
          <cell r="C606">
            <v>0</v>
          </cell>
        </row>
        <row r="607">
          <cell r="A607">
            <v>0</v>
          </cell>
          <cell r="B607">
            <v>0</v>
          </cell>
          <cell r="C607">
            <v>0</v>
          </cell>
        </row>
        <row r="608">
          <cell r="A608">
            <v>0</v>
          </cell>
          <cell r="B608">
            <v>0</v>
          </cell>
          <cell r="C608">
            <v>0</v>
          </cell>
        </row>
        <row r="609">
          <cell r="A609">
            <v>0</v>
          </cell>
          <cell r="B609">
            <v>0</v>
          </cell>
          <cell r="C609">
            <v>0</v>
          </cell>
        </row>
        <row r="610">
          <cell r="A610">
            <v>0</v>
          </cell>
          <cell r="B610">
            <v>0</v>
          </cell>
          <cell r="C610">
            <v>0</v>
          </cell>
        </row>
        <row r="611">
          <cell r="A611">
            <v>0</v>
          </cell>
          <cell r="B611">
            <v>0</v>
          </cell>
          <cell r="C611">
            <v>0</v>
          </cell>
        </row>
        <row r="612">
          <cell r="A612">
            <v>0</v>
          </cell>
          <cell r="B612">
            <v>0</v>
          </cell>
          <cell r="C612">
            <v>0</v>
          </cell>
        </row>
        <row r="613">
          <cell r="A613">
            <v>0</v>
          </cell>
          <cell r="B613">
            <v>0</v>
          </cell>
          <cell r="C613">
            <v>0</v>
          </cell>
        </row>
        <row r="614">
          <cell r="A614">
            <v>0</v>
          </cell>
          <cell r="B614">
            <v>0</v>
          </cell>
          <cell r="C614">
            <v>0</v>
          </cell>
        </row>
        <row r="615">
          <cell r="A615">
            <v>0</v>
          </cell>
          <cell r="B615">
            <v>0</v>
          </cell>
          <cell r="C615">
            <v>0</v>
          </cell>
        </row>
        <row r="616">
          <cell r="A616">
            <v>0</v>
          </cell>
          <cell r="B616">
            <v>0</v>
          </cell>
          <cell r="C616">
            <v>0</v>
          </cell>
        </row>
        <row r="617">
          <cell r="A617">
            <v>0</v>
          </cell>
          <cell r="B617">
            <v>0</v>
          </cell>
          <cell r="C617">
            <v>0</v>
          </cell>
        </row>
        <row r="618">
          <cell r="A618">
            <v>0</v>
          </cell>
          <cell r="B618">
            <v>0</v>
          </cell>
          <cell r="C618">
            <v>0</v>
          </cell>
        </row>
        <row r="619">
          <cell r="A619">
            <v>0</v>
          </cell>
          <cell r="B619">
            <v>0</v>
          </cell>
          <cell r="C619">
            <v>0</v>
          </cell>
        </row>
        <row r="620">
          <cell r="A620">
            <v>0</v>
          </cell>
          <cell r="B620">
            <v>0</v>
          </cell>
          <cell r="C620">
            <v>0</v>
          </cell>
        </row>
        <row r="621">
          <cell r="A621">
            <v>0</v>
          </cell>
          <cell r="B621">
            <v>0</v>
          </cell>
          <cell r="C621">
            <v>0</v>
          </cell>
        </row>
        <row r="622">
          <cell r="A622">
            <v>0</v>
          </cell>
          <cell r="B622">
            <v>0</v>
          </cell>
          <cell r="C622">
            <v>0</v>
          </cell>
        </row>
        <row r="623">
          <cell r="A623">
            <v>0</v>
          </cell>
          <cell r="B623">
            <v>0</v>
          </cell>
          <cell r="C623">
            <v>0</v>
          </cell>
        </row>
        <row r="624">
          <cell r="A624">
            <v>0</v>
          </cell>
          <cell r="B624">
            <v>0</v>
          </cell>
          <cell r="C624">
            <v>0</v>
          </cell>
        </row>
        <row r="625">
          <cell r="A625">
            <v>0</v>
          </cell>
          <cell r="B625">
            <v>0</v>
          </cell>
          <cell r="C625">
            <v>0</v>
          </cell>
        </row>
        <row r="626">
          <cell r="A626">
            <v>0</v>
          </cell>
          <cell r="B626">
            <v>0</v>
          </cell>
          <cell r="C626">
            <v>0</v>
          </cell>
        </row>
        <row r="627">
          <cell r="A627">
            <v>0</v>
          </cell>
          <cell r="B627">
            <v>0</v>
          </cell>
          <cell r="C627">
            <v>0</v>
          </cell>
        </row>
        <row r="628">
          <cell r="A628">
            <v>0</v>
          </cell>
          <cell r="B628">
            <v>0</v>
          </cell>
          <cell r="C628">
            <v>0</v>
          </cell>
        </row>
        <row r="629">
          <cell r="A629">
            <v>0</v>
          </cell>
          <cell r="B629">
            <v>0</v>
          </cell>
          <cell r="C629">
            <v>0</v>
          </cell>
        </row>
        <row r="630">
          <cell r="A630">
            <v>0</v>
          </cell>
          <cell r="B630">
            <v>0</v>
          </cell>
          <cell r="C630">
            <v>0</v>
          </cell>
        </row>
        <row r="631">
          <cell r="A631">
            <v>0</v>
          </cell>
          <cell r="B631">
            <v>0</v>
          </cell>
          <cell r="C631">
            <v>0</v>
          </cell>
        </row>
        <row r="632">
          <cell r="A632">
            <v>0</v>
          </cell>
          <cell r="B632">
            <v>0</v>
          </cell>
          <cell r="C632">
            <v>0</v>
          </cell>
        </row>
        <row r="633">
          <cell r="A633">
            <v>0</v>
          </cell>
          <cell r="B633">
            <v>0</v>
          </cell>
          <cell r="C633">
            <v>0</v>
          </cell>
        </row>
        <row r="634">
          <cell r="A634">
            <v>0</v>
          </cell>
          <cell r="B634">
            <v>0</v>
          </cell>
          <cell r="C634">
            <v>0</v>
          </cell>
        </row>
        <row r="635">
          <cell r="A635">
            <v>0</v>
          </cell>
          <cell r="B635">
            <v>0</v>
          </cell>
          <cell r="C635">
            <v>0</v>
          </cell>
        </row>
        <row r="636">
          <cell r="A636">
            <v>0</v>
          </cell>
          <cell r="B636">
            <v>0</v>
          </cell>
          <cell r="C636">
            <v>0</v>
          </cell>
        </row>
        <row r="637">
          <cell r="A637">
            <v>0</v>
          </cell>
          <cell r="B637">
            <v>0</v>
          </cell>
          <cell r="C637">
            <v>0</v>
          </cell>
        </row>
        <row r="638">
          <cell r="A638">
            <v>0</v>
          </cell>
          <cell r="B638">
            <v>0</v>
          </cell>
          <cell r="C638">
            <v>0</v>
          </cell>
        </row>
        <row r="639">
          <cell r="A639">
            <v>0</v>
          </cell>
          <cell r="B639">
            <v>0</v>
          </cell>
          <cell r="C639">
            <v>0</v>
          </cell>
        </row>
        <row r="640">
          <cell r="A640">
            <v>0</v>
          </cell>
          <cell r="B640">
            <v>0</v>
          </cell>
          <cell r="C640">
            <v>0</v>
          </cell>
        </row>
        <row r="641">
          <cell r="A641">
            <v>0</v>
          </cell>
          <cell r="B641">
            <v>0</v>
          </cell>
          <cell r="C641">
            <v>0</v>
          </cell>
        </row>
        <row r="642">
          <cell r="A642">
            <v>0</v>
          </cell>
          <cell r="B642">
            <v>0</v>
          </cell>
          <cell r="C642">
            <v>0</v>
          </cell>
        </row>
        <row r="643">
          <cell r="A643">
            <v>0</v>
          </cell>
          <cell r="B643">
            <v>0</v>
          </cell>
          <cell r="C643">
            <v>0</v>
          </cell>
        </row>
        <row r="644">
          <cell r="A644">
            <v>0</v>
          </cell>
          <cell r="B644">
            <v>0</v>
          </cell>
          <cell r="C644">
            <v>0</v>
          </cell>
        </row>
        <row r="645">
          <cell r="A645">
            <v>0</v>
          </cell>
          <cell r="B645">
            <v>0</v>
          </cell>
          <cell r="C645">
            <v>0</v>
          </cell>
        </row>
        <row r="646">
          <cell r="A646">
            <v>0</v>
          </cell>
          <cell r="B646">
            <v>0</v>
          </cell>
          <cell r="C646">
            <v>0</v>
          </cell>
        </row>
        <row r="647">
          <cell r="A647">
            <v>0</v>
          </cell>
          <cell r="B647">
            <v>0</v>
          </cell>
          <cell r="C647">
            <v>0</v>
          </cell>
        </row>
        <row r="648">
          <cell r="A648">
            <v>0</v>
          </cell>
          <cell r="B648">
            <v>0</v>
          </cell>
          <cell r="C648">
            <v>0</v>
          </cell>
        </row>
        <row r="649">
          <cell r="A649">
            <v>0</v>
          </cell>
          <cell r="B649">
            <v>0</v>
          </cell>
          <cell r="C649">
            <v>0</v>
          </cell>
        </row>
        <row r="650">
          <cell r="A650">
            <v>0</v>
          </cell>
          <cell r="B650">
            <v>0</v>
          </cell>
          <cell r="C650">
            <v>0</v>
          </cell>
        </row>
        <row r="651">
          <cell r="A651">
            <v>0</v>
          </cell>
          <cell r="B651">
            <v>0</v>
          </cell>
          <cell r="C651">
            <v>0</v>
          </cell>
        </row>
        <row r="652">
          <cell r="A652">
            <v>0</v>
          </cell>
          <cell r="B652">
            <v>0</v>
          </cell>
          <cell r="C652">
            <v>0</v>
          </cell>
        </row>
        <row r="653">
          <cell r="A653">
            <v>0</v>
          </cell>
          <cell r="B653">
            <v>0</v>
          </cell>
          <cell r="C653">
            <v>0</v>
          </cell>
        </row>
        <row r="654">
          <cell r="A654">
            <v>0</v>
          </cell>
          <cell r="B654">
            <v>0</v>
          </cell>
          <cell r="C654">
            <v>0</v>
          </cell>
        </row>
        <row r="655">
          <cell r="A655">
            <v>0</v>
          </cell>
          <cell r="B655">
            <v>0</v>
          </cell>
          <cell r="C655">
            <v>0</v>
          </cell>
        </row>
        <row r="656">
          <cell r="A656">
            <v>0</v>
          </cell>
          <cell r="B656">
            <v>0</v>
          </cell>
          <cell r="C656">
            <v>0</v>
          </cell>
        </row>
        <row r="657">
          <cell r="A657">
            <v>0</v>
          </cell>
          <cell r="B657">
            <v>0</v>
          </cell>
          <cell r="C657">
            <v>0</v>
          </cell>
        </row>
        <row r="658">
          <cell r="A658">
            <v>0</v>
          </cell>
          <cell r="B658">
            <v>0</v>
          </cell>
          <cell r="C658">
            <v>0</v>
          </cell>
        </row>
        <row r="659">
          <cell r="A659">
            <v>0</v>
          </cell>
          <cell r="B659">
            <v>0</v>
          </cell>
          <cell r="C659">
            <v>0</v>
          </cell>
        </row>
        <row r="660">
          <cell r="A660">
            <v>0</v>
          </cell>
          <cell r="B660">
            <v>0</v>
          </cell>
          <cell r="C660">
            <v>0</v>
          </cell>
        </row>
        <row r="661">
          <cell r="A661">
            <v>0</v>
          </cell>
          <cell r="B661">
            <v>0</v>
          </cell>
          <cell r="C661">
            <v>0</v>
          </cell>
        </row>
        <row r="662">
          <cell r="A662">
            <v>0</v>
          </cell>
          <cell r="B662">
            <v>0</v>
          </cell>
          <cell r="C662">
            <v>0</v>
          </cell>
        </row>
        <row r="663">
          <cell r="A663">
            <v>0</v>
          </cell>
          <cell r="B663">
            <v>0</v>
          </cell>
          <cell r="C663">
            <v>0</v>
          </cell>
        </row>
        <row r="664">
          <cell r="A664">
            <v>0</v>
          </cell>
          <cell r="B664">
            <v>0</v>
          </cell>
          <cell r="C664">
            <v>0</v>
          </cell>
        </row>
        <row r="665">
          <cell r="A665">
            <v>0</v>
          </cell>
          <cell r="B665">
            <v>0</v>
          </cell>
          <cell r="C665">
            <v>0</v>
          </cell>
        </row>
        <row r="666">
          <cell r="A666">
            <v>0</v>
          </cell>
          <cell r="B666">
            <v>0</v>
          </cell>
          <cell r="C666">
            <v>0</v>
          </cell>
        </row>
        <row r="667">
          <cell r="A667">
            <v>0</v>
          </cell>
          <cell r="B667">
            <v>0</v>
          </cell>
          <cell r="C667">
            <v>0</v>
          </cell>
        </row>
        <row r="668">
          <cell r="A668">
            <v>0</v>
          </cell>
          <cell r="B668">
            <v>0</v>
          </cell>
          <cell r="C668">
            <v>0</v>
          </cell>
        </row>
        <row r="669">
          <cell r="A669">
            <v>0</v>
          </cell>
          <cell r="B669">
            <v>0</v>
          </cell>
          <cell r="C669">
            <v>0</v>
          </cell>
        </row>
        <row r="670">
          <cell r="A670">
            <v>0</v>
          </cell>
          <cell r="B670">
            <v>0</v>
          </cell>
          <cell r="C670">
            <v>0</v>
          </cell>
        </row>
        <row r="671">
          <cell r="A671">
            <v>0</v>
          </cell>
          <cell r="B671">
            <v>0</v>
          </cell>
          <cell r="C671">
            <v>0</v>
          </cell>
        </row>
        <row r="672">
          <cell r="A672">
            <v>0</v>
          </cell>
          <cell r="B672">
            <v>0</v>
          </cell>
          <cell r="C672">
            <v>0</v>
          </cell>
        </row>
        <row r="673">
          <cell r="A673">
            <v>0</v>
          </cell>
          <cell r="B673">
            <v>0</v>
          </cell>
          <cell r="C673">
            <v>0</v>
          </cell>
        </row>
        <row r="674">
          <cell r="A674">
            <v>0</v>
          </cell>
          <cell r="B674">
            <v>0</v>
          </cell>
          <cell r="C674">
            <v>0</v>
          </cell>
        </row>
        <row r="675">
          <cell r="A675">
            <v>0</v>
          </cell>
          <cell r="B675">
            <v>0</v>
          </cell>
          <cell r="C675">
            <v>0</v>
          </cell>
        </row>
        <row r="676">
          <cell r="A676">
            <v>0</v>
          </cell>
          <cell r="B676">
            <v>0</v>
          </cell>
          <cell r="C676">
            <v>0</v>
          </cell>
        </row>
        <row r="677">
          <cell r="A677">
            <v>0</v>
          </cell>
          <cell r="B677">
            <v>0</v>
          </cell>
          <cell r="C677">
            <v>0</v>
          </cell>
        </row>
        <row r="678">
          <cell r="A678">
            <v>0</v>
          </cell>
          <cell r="B678">
            <v>0</v>
          </cell>
          <cell r="C678">
            <v>0</v>
          </cell>
        </row>
        <row r="679">
          <cell r="A679">
            <v>0</v>
          </cell>
          <cell r="B679">
            <v>0</v>
          </cell>
          <cell r="C679">
            <v>0</v>
          </cell>
        </row>
        <row r="680">
          <cell r="A680">
            <v>0</v>
          </cell>
          <cell r="B680">
            <v>0</v>
          </cell>
          <cell r="C680">
            <v>0</v>
          </cell>
        </row>
        <row r="681">
          <cell r="A681">
            <v>0</v>
          </cell>
          <cell r="B681">
            <v>0</v>
          </cell>
          <cell r="C681">
            <v>0</v>
          </cell>
        </row>
        <row r="682">
          <cell r="A682">
            <v>0</v>
          </cell>
          <cell r="B682">
            <v>0</v>
          </cell>
          <cell r="C682">
            <v>0</v>
          </cell>
        </row>
        <row r="683">
          <cell r="A683">
            <v>0</v>
          </cell>
          <cell r="B683">
            <v>0</v>
          </cell>
          <cell r="C683">
            <v>0</v>
          </cell>
        </row>
        <row r="684">
          <cell r="A684">
            <v>0</v>
          </cell>
          <cell r="B684">
            <v>0</v>
          </cell>
          <cell r="C684">
            <v>0</v>
          </cell>
        </row>
        <row r="685">
          <cell r="A685">
            <v>0</v>
          </cell>
          <cell r="B685">
            <v>0</v>
          </cell>
          <cell r="C685">
            <v>0</v>
          </cell>
        </row>
        <row r="686">
          <cell r="A686">
            <v>0</v>
          </cell>
          <cell r="B686">
            <v>0</v>
          </cell>
          <cell r="C686">
            <v>0</v>
          </cell>
        </row>
        <row r="687">
          <cell r="A687">
            <v>0</v>
          </cell>
          <cell r="B687">
            <v>0</v>
          </cell>
          <cell r="C687">
            <v>0</v>
          </cell>
        </row>
        <row r="688">
          <cell r="A688">
            <v>0</v>
          </cell>
          <cell r="B688">
            <v>0</v>
          </cell>
          <cell r="C688">
            <v>0</v>
          </cell>
        </row>
        <row r="689">
          <cell r="A689">
            <v>0</v>
          </cell>
          <cell r="B689">
            <v>0</v>
          </cell>
          <cell r="C689">
            <v>0</v>
          </cell>
        </row>
        <row r="690">
          <cell r="A690">
            <v>0</v>
          </cell>
          <cell r="B690">
            <v>0</v>
          </cell>
          <cell r="C690">
            <v>0</v>
          </cell>
        </row>
        <row r="691">
          <cell r="A691">
            <v>0</v>
          </cell>
          <cell r="B691">
            <v>0</v>
          </cell>
          <cell r="C691">
            <v>0</v>
          </cell>
        </row>
        <row r="692">
          <cell r="A692">
            <v>0</v>
          </cell>
          <cell r="B692">
            <v>0</v>
          </cell>
          <cell r="C692">
            <v>0</v>
          </cell>
        </row>
        <row r="693">
          <cell r="A693">
            <v>0</v>
          </cell>
          <cell r="B693">
            <v>0</v>
          </cell>
          <cell r="C693">
            <v>0</v>
          </cell>
        </row>
        <row r="694">
          <cell r="A694">
            <v>0</v>
          </cell>
          <cell r="B694">
            <v>0</v>
          </cell>
          <cell r="C694">
            <v>0</v>
          </cell>
        </row>
        <row r="695">
          <cell r="A695">
            <v>0</v>
          </cell>
          <cell r="B695">
            <v>0</v>
          </cell>
          <cell r="C695">
            <v>0</v>
          </cell>
        </row>
        <row r="696">
          <cell r="A696">
            <v>0</v>
          </cell>
          <cell r="B696">
            <v>0</v>
          </cell>
          <cell r="C696">
            <v>0</v>
          </cell>
        </row>
        <row r="697">
          <cell r="A697">
            <v>0</v>
          </cell>
          <cell r="B697">
            <v>0</v>
          </cell>
          <cell r="C697">
            <v>0</v>
          </cell>
        </row>
        <row r="698">
          <cell r="A698">
            <v>0</v>
          </cell>
          <cell r="B698">
            <v>0</v>
          </cell>
          <cell r="C698">
            <v>0</v>
          </cell>
        </row>
        <row r="699">
          <cell r="A699">
            <v>0</v>
          </cell>
          <cell r="B699">
            <v>0</v>
          </cell>
          <cell r="C699">
            <v>0</v>
          </cell>
        </row>
        <row r="700">
          <cell r="A700">
            <v>0</v>
          </cell>
          <cell r="B700">
            <v>0</v>
          </cell>
          <cell r="C700">
            <v>0</v>
          </cell>
        </row>
        <row r="701">
          <cell r="A701">
            <v>0</v>
          </cell>
          <cell r="B701">
            <v>0</v>
          </cell>
          <cell r="C701">
            <v>0</v>
          </cell>
        </row>
        <row r="702">
          <cell r="A702">
            <v>0</v>
          </cell>
          <cell r="B702">
            <v>0</v>
          </cell>
          <cell r="C702">
            <v>0</v>
          </cell>
        </row>
        <row r="703">
          <cell r="A703">
            <v>0</v>
          </cell>
          <cell r="B703">
            <v>0</v>
          </cell>
          <cell r="C703">
            <v>0</v>
          </cell>
        </row>
        <row r="704">
          <cell r="A704">
            <v>0</v>
          </cell>
          <cell r="B704">
            <v>0</v>
          </cell>
          <cell r="C704">
            <v>0</v>
          </cell>
        </row>
        <row r="705">
          <cell r="A705">
            <v>0</v>
          </cell>
          <cell r="B705">
            <v>0</v>
          </cell>
          <cell r="C705">
            <v>0</v>
          </cell>
        </row>
        <row r="706">
          <cell r="A706">
            <v>0</v>
          </cell>
          <cell r="B706">
            <v>0</v>
          </cell>
          <cell r="C706">
            <v>0</v>
          </cell>
        </row>
        <row r="707">
          <cell r="A707">
            <v>0</v>
          </cell>
          <cell r="B707">
            <v>0</v>
          </cell>
          <cell r="C707">
            <v>0</v>
          </cell>
        </row>
        <row r="708">
          <cell r="A708">
            <v>0</v>
          </cell>
          <cell r="B708">
            <v>0</v>
          </cell>
          <cell r="C708">
            <v>0</v>
          </cell>
        </row>
        <row r="709">
          <cell r="A709">
            <v>0</v>
          </cell>
          <cell r="B709">
            <v>0</v>
          </cell>
          <cell r="C709">
            <v>0</v>
          </cell>
        </row>
        <row r="710">
          <cell r="A710">
            <v>0</v>
          </cell>
          <cell r="B710">
            <v>0</v>
          </cell>
          <cell r="C710">
            <v>0</v>
          </cell>
        </row>
        <row r="711">
          <cell r="A711">
            <v>0</v>
          </cell>
          <cell r="B711">
            <v>0</v>
          </cell>
          <cell r="C711">
            <v>0</v>
          </cell>
        </row>
        <row r="712">
          <cell r="A712">
            <v>0</v>
          </cell>
          <cell r="B712">
            <v>0</v>
          </cell>
          <cell r="C712">
            <v>0</v>
          </cell>
        </row>
        <row r="713">
          <cell r="A713">
            <v>0</v>
          </cell>
          <cell r="B713">
            <v>0</v>
          </cell>
          <cell r="C713">
            <v>0</v>
          </cell>
        </row>
        <row r="714">
          <cell r="A714">
            <v>0</v>
          </cell>
          <cell r="B714">
            <v>0</v>
          </cell>
          <cell r="C714">
            <v>0</v>
          </cell>
        </row>
        <row r="715">
          <cell r="A715">
            <v>0</v>
          </cell>
          <cell r="B715">
            <v>0</v>
          </cell>
          <cell r="C715">
            <v>0</v>
          </cell>
        </row>
        <row r="716">
          <cell r="A716">
            <v>0</v>
          </cell>
          <cell r="B716">
            <v>0</v>
          </cell>
          <cell r="C716">
            <v>0</v>
          </cell>
        </row>
        <row r="717">
          <cell r="A717">
            <v>0</v>
          </cell>
          <cell r="B717">
            <v>0</v>
          </cell>
          <cell r="C717">
            <v>0</v>
          </cell>
        </row>
        <row r="718">
          <cell r="A718">
            <v>0</v>
          </cell>
          <cell r="B718">
            <v>0</v>
          </cell>
          <cell r="C718">
            <v>0</v>
          </cell>
        </row>
        <row r="719">
          <cell r="A719">
            <v>0</v>
          </cell>
          <cell r="B719">
            <v>0</v>
          </cell>
          <cell r="C719">
            <v>0</v>
          </cell>
        </row>
        <row r="720">
          <cell r="A720">
            <v>0</v>
          </cell>
          <cell r="B720">
            <v>0</v>
          </cell>
          <cell r="C720">
            <v>0</v>
          </cell>
        </row>
        <row r="721">
          <cell r="A721">
            <v>0</v>
          </cell>
          <cell r="B721">
            <v>0</v>
          </cell>
          <cell r="C721">
            <v>0</v>
          </cell>
        </row>
        <row r="722">
          <cell r="A722">
            <v>0</v>
          </cell>
          <cell r="B722">
            <v>0</v>
          </cell>
          <cell r="C722">
            <v>0</v>
          </cell>
        </row>
        <row r="723">
          <cell r="A723">
            <v>0</v>
          </cell>
          <cell r="B723">
            <v>0</v>
          </cell>
          <cell r="C723">
            <v>0</v>
          </cell>
        </row>
        <row r="724">
          <cell r="A724">
            <v>0</v>
          </cell>
          <cell r="B724">
            <v>0</v>
          </cell>
          <cell r="C724">
            <v>0</v>
          </cell>
        </row>
        <row r="725">
          <cell r="A725">
            <v>0</v>
          </cell>
          <cell r="B725">
            <v>0</v>
          </cell>
          <cell r="C725">
            <v>0</v>
          </cell>
        </row>
        <row r="726">
          <cell r="A726">
            <v>0</v>
          </cell>
          <cell r="B726">
            <v>0</v>
          </cell>
          <cell r="C726">
            <v>0</v>
          </cell>
        </row>
        <row r="727">
          <cell r="A727">
            <v>0</v>
          </cell>
          <cell r="B727">
            <v>0</v>
          </cell>
          <cell r="C727">
            <v>0</v>
          </cell>
        </row>
        <row r="728">
          <cell r="A728">
            <v>0</v>
          </cell>
          <cell r="B728">
            <v>0</v>
          </cell>
          <cell r="C728">
            <v>0</v>
          </cell>
        </row>
        <row r="729">
          <cell r="A729">
            <v>0</v>
          </cell>
          <cell r="B729">
            <v>0</v>
          </cell>
          <cell r="C729">
            <v>0</v>
          </cell>
        </row>
        <row r="730">
          <cell r="A730">
            <v>0</v>
          </cell>
          <cell r="B730">
            <v>0</v>
          </cell>
          <cell r="C730">
            <v>0</v>
          </cell>
        </row>
        <row r="731">
          <cell r="A731">
            <v>0</v>
          </cell>
          <cell r="B731">
            <v>0</v>
          </cell>
          <cell r="C731">
            <v>0</v>
          </cell>
        </row>
        <row r="732">
          <cell r="A732">
            <v>0</v>
          </cell>
          <cell r="B732">
            <v>0</v>
          </cell>
          <cell r="C732">
            <v>0</v>
          </cell>
        </row>
        <row r="733">
          <cell r="A733">
            <v>0</v>
          </cell>
          <cell r="B733">
            <v>0</v>
          </cell>
          <cell r="C733">
            <v>0</v>
          </cell>
        </row>
        <row r="734">
          <cell r="A734">
            <v>0</v>
          </cell>
          <cell r="B734">
            <v>0</v>
          </cell>
          <cell r="C734">
            <v>0</v>
          </cell>
        </row>
        <row r="735">
          <cell r="A735">
            <v>0</v>
          </cell>
          <cell r="B735">
            <v>0</v>
          </cell>
          <cell r="C735">
            <v>0</v>
          </cell>
        </row>
        <row r="736">
          <cell r="A736">
            <v>0</v>
          </cell>
          <cell r="B736">
            <v>0</v>
          </cell>
          <cell r="C736">
            <v>0</v>
          </cell>
        </row>
        <row r="737">
          <cell r="A737">
            <v>0</v>
          </cell>
          <cell r="B737">
            <v>0</v>
          </cell>
          <cell r="C737">
            <v>0</v>
          </cell>
        </row>
        <row r="738">
          <cell r="A738">
            <v>0</v>
          </cell>
          <cell r="B738">
            <v>0</v>
          </cell>
          <cell r="C738">
            <v>0</v>
          </cell>
        </row>
        <row r="739">
          <cell r="A739">
            <v>0</v>
          </cell>
          <cell r="B739">
            <v>0</v>
          </cell>
          <cell r="C739">
            <v>0</v>
          </cell>
        </row>
        <row r="740">
          <cell r="A740">
            <v>0</v>
          </cell>
          <cell r="B740">
            <v>0</v>
          </cell>
          <cell r="C740">
            <v>0</v>
          </cell>
        </row>
        <row r="741">
          <cell r="A741">
            <v>0</v>
          </cell>
          <cell r="B741">
            <v>0</v>
          </cell>
          <cell r="C741">
            <v>0</v>
          </cell>
        </row>
        <row r="742">
          <cell r="A742">
            <v>0</v>
          </cell>
          <cell r="B742">
            <v>0</v>
          </cell>
          <cell r="C742">
            <v>0</v>
          </cell>
        </row>
        <row r="743">
          <cell r="A743">
            <v>0</v>
          </cell>
          <cell r="B743">
            <v>0</v>
          </cell>
          <cell r="C743">
            <v>0</v>
          </cell>
        </row>
        <row r="744">
          <cell r="A744">
            <v>0</v>
          </cell>
          <cell r="B744">
            <v>0</v>
          </cell>
          <cell r="C744">
            <v>0</v>
          </cell>
        </row>
        <row r="745">
          <cell r="A745">
            <v>0</v>
          </cell>
          <cell r="B745">
            <v>0</v>
          </cell>
          <cell r="C745">
            <v>0</v>
          </cell>
        </row>
        <row r="746">
          <cell r="A746">
            <v>0</v>
          </cell>
          <cell r="B746">
            <v>0</v>
          </cell>
          <cell r="C746">
            <v>0</v>
          </cell>
        </row>
        <row r="747">
          <cell r="A747">
            <v>0</v>
          </cell>
          <cell r="B747">
            <v>0</v>
          </cell>
          <cell r="C747">
            <v>0</v>
          </cell>
        </row>
        <row r="748">
          <cell r="A748">
            <v>0</v>
          </cell>
          <cell r="B748">
            <v>0</v>
          </cell>
          <cell r="C748">
            <v>0</v>
          </cell>
        </row>
        <row r="749">
          <cell r="A749">
            <v>0</v>
          </cell>
          <cell r="B749">
            <v>0</v>
          </cell>
          <cell r="C749">
            <v>0</v>
          </cell>
        </row>
        <row r="750">
          <cell r="A750">
            <v>0</v>
          </cell>
          <cell r="B750">
            <v>0</v>
          </cell>
          <cell r="C750">
            <v>0</v>
          </cell>
        </row>
        <row r="751">
          <cell r="A751">
            <v>0</v>
          </cell>
          <cell r="B751">
            <v>0</v>
          </cell>
          <cell r="C751">
            <v>0</v>
          </cell>
        </row>
        <row r="752">
          <cell r="A752">
            <v>0</v>
          </cell>
          <cell r="B752">
            <v>0</v>
          </cell>
          <cell r="C752">
            <v>0</v>
          </cell>
        </row>
        <row r="753">
          <cell r="A753">
            <v>0</v>
          </cell>
          <cell r="B753">
            <v>0</v>
          </cell>
          <cell r="C753">
            <v>0</v>
          </cell>
        </row>
        <row r="754">
          <cell r="A754">
            <v>0</v>
          </cell>
          <cell r="B754">
            <v>0</v>
          </cell>
          <cell r="C754">
            <v>0</v>
          </cell>
        </row>
        <row r="755">
          <cell r="A755">
            <v>0</v>
          </cell>
          <cell r="B755">
            <v>0</v>
          </cell>
          <cell r="C755">
            <v>0</v>
          </cell>
        </row>
        <row r="756">
          <cell r="A756">
            <v>0</v>
          </cell>
          <cell r="B756">
            <v>0</v>
          </cell>
          <cell r="C756">
            <v>0</v>
          </cell>
        </row>
        <row r="757">
          <cell r="A757">
            <v>0</v>
          </cell>
          <cell r="B757">
            <v>0</v>
          </cell>
          <cell r="C757">
            <v>0</v>
          </cell>
        </row>
        <row r="758">
          <cell r="A758">
            <v>0</v>
          </cell>
          <cell r="B758">
            <v>0</v>
          </cell>
          <cell r="C758">
            <v>0</v>
          </cell>
        </row>
        <row r="759">
          <cell r="A759">
            <v>0</v>
          </cell>
          <cell r="B759">
            <v>0</v>
          </cell>
          <cell r="C759">
            <v>0</v>
          </cell>
        </row>
        <row r="760">
          <cell r="A760">
            <v>0</v>
          </cell>
          <cell r="B760">
            <v>0</v>
          </cell>
          <cell r="C760">
            <v>0</v>
          </cell>
        </row>
        <row r="761">
          <cell r="A761">
            <v>0</v>
          </cell>
          <cell r="B761">
            <v>0</v>
          </cell>
          <cell r="C761">
            <v>0</v>
          </cell>
        </row>
        <row r="762">
          <cell r="A762">
            <v>0</v>
          </cell>
          <cell r="B762">
            <v>0</v>
          </cell>
          <cell r="C762">
            <v>0</v>
          </cell>
        </row>
        <row r="763">
          <cell r="A763">
            <v>0</v>
          </cell>
          <cell r="B763">
            <v>0</v>
          </cell>
          <cell r="C763">
            <v>0</v>
          </cell>
        </row>
        <row r="764">
          <cell r="A764">
            <v>0</v>
          </cell>
          <cell r="B764">
            <v>0</v>
          </cell>
          <cell r="C764">
            <v>0</v>
          </cell>
        </row>
        <row r="765">
          <cell r="A765">
            <v>0</v>
          </cell>
          <cell r="B765">
            <v>0</v>
          </cell>
          <cell r="C765">
            <v>0</v>
          </cell>
        </row>
        <row r="766">
          <cell r="A766">
            <v>0</v>
          </cell>
          <cell r="B766">
            <v>0</v>
          </cell>
          <cell r="C766">
            <v>0</v>
          </cell>
        </row>
        <row r="767">
          <cell r="A767">
            <v>0</v>
          </cell>
          <cell r="B767">
            <v>0</v>
          </cell>
          <cell r="C767">
            <v>0</v>
          </cell>
        </row>
        <row r="768">
          <cell r="A768">
            <v>0</v>
          </cell>
          <cell r="B768">
            <v>0</v>
          </cell>
          <cell r="C768">
            <v>0</v>
          </cell>
        </row>
        <row r="769">
          <cell r="A769">
            <v>0</v>
          </cell>
          <cell r="B769">
            <v>0</v>
          </cell>
          <cell r="C769">
            <v>0</v>
          </cell>
        </row>
        <row r="770">
          <cell r="A770">
            <v>0</v>
          </cell>
          <cell r="B770">
            <v>0</v>
          </cell>
          <cell r="C770">
            <v>0</v>
          </cell>
        </row>
        <row r="771">
          <cell r="A771">
            <v>0</v>
          </cell>
          <cell r="B771">
            <v>0</v>
          </cell>
          <cell r="C771">
            <v>0</v>
          </cell>
        </row>
        <row r="772">
          <cell r="A772">
            <v>0</v>
          </cell>
          <cell r="B772">
            <v>0</v>
          </cell>
          <cell r="C772">
            <v>0</v>
          </cell>
        </row>
        <row r="773">
          <cell r="A773">
            <v>0</v>
          </cell>
          <cell r="B773">
            <v>0</v>
          </cell>
          <cell r="C773">
            <v>0</v>
          </cell>
        </row>
        <row r="774">
          <cell r="A774">
            <v>0</v>
          </cell>
          <cell r="B774">
            <v>0</v>
          </cell>
          <cell r="C774">
            <v>0</v>
          </cell>
        </row>
        <row r="775">
          <cell r="A775">
            <v>0</v>
          </cell>
          <cell r="B775">
            <v>0</v>
          </cell>
          <cell r="C775">
            <v>0</v>
          </cell>
        </row>
        <row r="776">
          <cell r="A776">
            <v>0</v>
          </cell>
          <cell r="B776">
            <v>0</v>
          </cell>
          <cell r="C776">
            <v>0</v>
          </cell>
        </row>
        <row r="777">
          <cell r="A777">
            <v>0</v>
          </cell>
          <cell r="B777">
            <v>0</v>
          </cell>
          <cell r="C777">
            <v>0</v>
          </cell>
        </row>
        <row r="778">
          <cell r="A778">
            <v>0</v>
          </cell>
          <cell r="B778">
            <v>0</v>
          </cell>
          <cell r="C778">
            <v>0</v>
          </cell>
        </row>
        <row r="779">
          <cell r="A779">
            <v>0</v>
          </cell>
          <cell r="B779">
            <v>0</v>
          </cell>
          <cell r="C779">
            <v>0</v>
          </cell>
        </row>
        <row r="780">
          <cell r="A780">
            <v>0</v>
          </cell>
          <cell r="B780">
            <v>0</v>
          </cell>
          <cell r="C780">
            <v>0</v>
          </cell>
        </row>
        <row r="781">
          <cell r="A781">
            <v>0</v>
          </cell>
          <cell r="B781">
            <v>0</v>
          </cell>
          <cell r="C781">
            <v>0</v>
          </cell>
        </row>
        <row r="782">
          <cell r="A782">
            <v>0</v>
          </cell>
          <cell r="B782">
            <v>0</v>
          </cell>
          <cell r="C782">
            <v>0</v>
          </cell>
        </row>
        <row r="783">
          <cell r="A783">
            <v>0</v>
          </cell>
          <cell r="B783">
            <v>0</v>
          </cell>
          <cell r="C783">
            <v>0</v>
          </cell>
        </row>
        <row r="784">
          <cell r="A784">
            <v>0</v>
          </cell>
          <cell r="B784">
            <v>0</v>
          </cell>
          <cell r="C784">
            <v>0</v>
          </cell>
        </row>
        <row r="785">
          <cell r="A785">
            <v>0</v>
          </cell>
          <cell r="B785">
            <v>0</v>
          </cell>
          <cell r="C785">
            <v>0</v>
          </cell>
        </row>
        <row r="786">
          <cell r="A786">
            <v>0</v>
          </cell>
          <cell r="B786">
            <v>0</v>
          </cell>
          <cell r="C786">
            <v>0</v>
          </cell>
        </row>
        <row r="787">
          <cell r="A787">
            <v>0</v>
          </cell>
          <cell r="B787">
            <v>0</v>
          </cell>
          <cell r="C787">
            <v>0</v>
          </cell>
        </row>
        <row r="788">
          <cell r="A788">
            <v>0</v>
          </cell>
          <cell r="B788">
            <v>0</v>
          </cell>
          <cell r="C788">
            <v>0</v>
          </cell>
        </row>
        <row r="789">
          <cell r="A789">
            <v>0</v>
          </cell>
          <cell r="B789">
            <v>0</v>
          </cell>
          <cell r="C789">
            <v>0</v>
          </cell>
        </row>
        <row r="790">
          <cell r="A790">
            <v>0</v>
          </cell>
          <cell r="B790">
            <v>0</v>
          </cell>
          <cell r="C790">
            <v>0</v>
          </cell>
        </row>
        <row r="791">
          <cell r="A791">
            <v>0</v>
          </cell>
          <cell r="B791">
            <v>0</v>
          </cell>
          <cell r="C791">
            <v>0</v>
          </cell>
        </row>
        <row r="792">
          <cell r="A792">
            <v>0</v>
          </cell>
          <cell r="B792">
            <v>0</v>
          </cell>
          <cell r="C792">
            <v>0</v>
          </cell>
        </row>
        <row r="793">
          <cell r="A793">
            <v>0</v>
          </cell>
          <cell r="B793">
            <v>0</v>
          </cell>
          <cell r="C793">
            <v>0</v>
          </cell>
        </row>
        <row r="794">
          <cell r="A794">
            <v>0</v>
          </cell>
          <cell r="B794">
            <v>0</v>
          </cell>
          <cell r="C794">
            <v>0</v>
          </cell>
        </row>
        <row r="795">
          <cell r="A795">
            <v>0</v>
          </cell>
          <cell r="B795">
            <v>0</v>
          </cell>
          <cell r="C795">
            <v>0</v>
          </cell>
        </row>
        <row r="796">
          <cell r="A796">
            <v>0</v>
          </cell>
          <cell r="B796">
            <v>0</v>
          </cell>
          <cell r="C796">
            <v>0</v>
          </cell>
        </row>
        <row r="797">
          <cell r="A797">
            <v>0</v>
          </cell>
          <cell r="B797">
            <v>0</v>
          </cell>
          <cell r="C797">
            <v>0</v>
          </cell>
        </row>
        <row r="798">
          <cell r="A798">
            <v>0</v>
          </cell>
          <cell r="B798">
            <v>0</v>
          </cell>
          <cell r="C798">
            <v>0</v>
          </cell>
        </row>
        <row r="799">
          <cell r="A799">
            <v>0</v>
          </cell>
          <cell r="B799">
            <v>0</v>
          </cell>
          <cell r="C799">
            <v>0</v>
          </cell>
        </row>
        <row r="800">
          <cell r="A800">
            <v>0</v>
          </cell>
          <cell r="B800">
            <v>0</v>
          </cell>
          <cell r="C800">
            <v>0</v>
          </cell>
        </row>
        <row r="801">
          <cell r="A801">
            <v>0</v>
          </cell>
          <cell r="B801">
            <v>0</v>
          </cell>
          <cell r="C801">
            <v>0</v>
          </cell>
        </row>
        <row r="802">
          <cell r="A802">
            <v>0</v>
          </cell>
          <cell r="B802">
            <v>0</v>
          </cell>
          <cell r="C802">
            <v>0</v>
          </cell>
        </row>
        <row r="803">
          <cell r="A803">
            <v>0</v>
          </cell>
          <cell r="B803">
            <v>0</v>
          </cell>
          <cell r="C803">
            <v>0</v>
          </cell>
        </row>
        <row r="804">
          <cell r="A804">
            <v>0</v>
          </cell>
          <cell r="B804">
            <v>0</v>
          </cell>
          <cell r="C804">
            <v>0</v>
          </cell>
        </row>
        <row r="805">
          <cell r="A805">
            <v>0</v>
          </cell>
          <cell r="B805">
            <v>0</v>
          </cell>
          <cell r="C805">
            <v>0</v>
          </cell>
        </row>
        <row r="806">
          <cell r="A806">
            <v>0</v>
          </cell>
          <cell r="B806">
            <v>0</v>
          </cell>
          <cell r="C806">
            <v>0</v>
          </cell>
        </row>
        <row r="807">
          <cell r="A807">
            <v>0</v>
          </cell>
          <cell r="B807">
            <v>0</v>
          </cell>
          <cell r="C807">
            <v>0</v>
          </cell>
        </row>
        <row r="808">
          <cell r="A808">
            <v>0</v>
          </cell>
          <cell r="B808">
            <v>0</v>
          </cell>
          <cell r="C808">
            <v>0</v>
          </cell>
        </row>
        <row r="809">
          <cell r="A809">
            <v>0</v>
          </cell>
          <cell r="B809">
            <v>0</v>
          </cell>
          <cell r="C809">
            <v>0</v>
          </cell>
        </row>
        <row r="810">
          <cell r="A810">
            <v>0</v>
          </cell>
          <cell r="B810">
            <v>0</v>
          </cell>
          <cell r="C810">
            <v>0</v>
          </cell>
        </row>
        <row r="811">
          <cell r="A811">
            <v>0</v>
          </cell>
          <cell r="B811">
            <v>0</v>
          </cell>
          <cell r="C811">
            <v>0</v>
          </cell>
        </row>
        <row r="812">
          <cell r="A812">
            <v>0</v>
          </cell>
          <cell r="B812">
            <v>0</v>
          </cell>
          <cell r="C812">
            <v>0</v>
          </cell>
        </row>
        <row r="813">
          <cell r="A813">
            <v>0</v>
          </cell>
          <cell r="B813">
            <v>0</v>
          </cell>
          <cell r="C813">
            <v>0</v>
          </cell>
        </row>
        <row r="814">
          <cell r="A814">
            <v>0</v>
          </cell>
          <cell r="B814">
            <v>0</v>
          </cell>
          <cell r="C814">
            <v>0</v>
          </cell>
        </row>
        <row r="815">
          <cell r="A815">
            <v>0</v>
          </cell>
          <cell r="B815">
            <v>0</v>
          </cell>
          <cell r="C815">
            <v>0</v>
          </cell>
        </row>
        <row r="816">
          <cell r="A816">
            <v>0</v>
          </cell>
          <cell r="B816">
            <v>0</v>
          </cell>
          <cell r="C816">
            <v>0</v>
          </cell>
        </row>
        <row r="817">
          <cell r="A817">
            <v>0</v>
          </cell>
          <cell r="B817">
            <v>0</v>
          </cell>
          <cell r="C817">
            <v>0</v>
          </cell>
        </row>
        <row r="818">
          <cell r="A818">
            <v>0</v>
          </cell>
          <cell r="B818">
            <v>0</v>
          </cell>
          <cell r="C818">
            <v>0</v>
          </cell>
        </row>
        <row r="819">
          <cell r="A819">
            <v>0</v>
          </cell>
          <cell r="B819">
            <v>0</v>
          </cell>
          <cell r="C819">
            <v>0</v>
          </cell>
        </row>
        <row r="820">
          <cell r="A820">
            <v>0</v>
          </cell>
          <cell r="B820">
            <v>0</v>
          </cell>
          <cell r="C820">
            <v>0</v>
          </cell>
        </row>
        <row r="821">
          <cell r="A821">
            <v>0</v>
          </cell>
          <cell r="B821">
            <v>0</v>
          </cell>
          <cell r="C821">
            <v>0</v>
          </cell>
        </row>
        <row r="822">
          <cell r="A822">
            <v>0</v>
          </cell>
          <cell r="B822">
            <v>0</v>
          </cell>
          <cell r="C822">
            <v>0</v>
          </cell>
        </row>
        <row r="823">
          <cell r="A823">
            <v>0</v>
          </cell>
          <cell r="B823">
            <v>0</v>
          </cell>
          <cell r="C823">
            <v>0</v>
          </cell>
        </row>
        <row r="824">
          <cell r="A824">
            <v>0</v>
          </cell>
          <cell r="B824">
            <v>0</v>
          </cell>
          <cell r="C824">
            <v>0</v>
          </cell>
        </row>
        <row r="825">
          <cell r="A825">
            <v>0</v>
          </cell>
          <cell r="B825">
            <v>0</v>
          </cell>
          <cell r="C825">
            <v>0</v>
          </cell>
        </row>
        <row r="826">
          <cell r="A826">
            <v>0</v>
          </cell>
          <cell r="B826">
            <v>0</v>
          </cell>
          <cell r="C826">
            <v>0</v>
          </cell>
        </row>
        <row r="827">
          <cell r="A827">
            <v>0</v>
          </cell>
          <cell r="B827">
            <v>0</v>
          </cell>
          <cell r="C827">
            <v>0</v>
          </cell>
        </row>
        <row r="828">
          <cell r="A828">
            <v>0</v>
          </cell>
          <cell r="B828">
            <v>0</v>
          </cell>
          <cell r="C828">
            <v>0</v>
          </cell>
        </row>
        <row r="829">
          <cell r="A829">
            <v>0</v>
          </cell>
          <cell r="B829">
            <v>0</v>
          </cell>
          <cell r="C829">
            <v>0</v>
          </cell>
        </row>
        <row r="830">
          <cell r="A830">
            <v>0</v>
          </cell>
          <cell r="B830">
            <v>0</v>
          </cell>
          <cell r="C830">
            <v>0</v>
          </cell>
        </row>
        <row r="831">
          <cell r="A831">
            <v>0</v>
          </cell>
          <cell r="B831">
            <v>0</v>
          </cell>
          <cell r="C831">
            <v>0</v>
          </cell>
        </row>
        <row r="832">
          <cell r="A832">
            <v>0</v>
          </cell>
          <cell r="B832">
            <v>0</v>
          </cell>
          <cell r="C832">
            <v>0</v>
          </cell>
        </row>
        <row r="833">
          <cell r="A833">
            <v>0</v>
          </cell>
          <cell r="B833">
            <v>0</v>
          </cell>
          <cell r="C833">
            <v>0</v>
          </cell>
        </row>
        <row r="834">
          <cell r="A834">
            <v>0</v>
          </cell>
          <cell r="B834">
            <v>0</v>
          </cell>
          <cell r="C834">
            <v>0</v>
          </cell>
        </row>
        <row r="835">
          <cell r="A835">
            <v>0</v>
          </cell>
          <cell r="B835">
            <v>0</v>
          </cell>
          <cell r="C835">
            <v>0</v>
          </cell>
        </row>
        <row r="836">
          <cell r="A836">
            <v>0</v>
          </cell>
          <cell r="B836">
            <v>0</v>
          </cell>
          <cell r="C836">
            <v>0</v>
          </cell>
        </row>
        <row r="837">
          <cell r="A837">
            <v>0</v>
          </cell>
          <cell r="B837">
            <v>0</v>
          </cell>
          <cell r="C837">
            <v>0</v>
          </cell>
        </row>
        <row r="838">
          <cell r="A838">
            <v>0</v>
          </cell>
          <cell r="B838">
            <v>0</v>
          </cell>
          <cell r="C838">
            <v>0</v>
          </cell>
        </row>
        <row r="839">
          <cell r="A839">
            <v>0</v>
          </cell>
          <cell r="B839">
            <v>0</v>
          </cell>
          <cell r="C839">
            <v>0</v>
          </cell>
        </row>
        <row r="840">
          <cell r="A840">
            <v>0</v>
          </cell>
          <cell r="B840">
            <v>0</v>
          </cell>
          <cell r="C840">
            <v>0</v>
          </cell>
        </row>
        <row r="841">
          <cell r="A841">
            <v>0</v>
          </cell>
          <cell r="B841">
            <v>0</v>
          </cell>
          <cell r="C841">
            <v>0</v>
          </cell>
        </row>
        <row r="842">
          <cell r="A842">
            <v>0</v>
          </cell>
          <cell r="B842">
            <v>0</v>
          </cell>
          <cell r="C842">
            <v>0</v>
          </cell>
        </row>
        <row r="843">
          <cell r="A843">
            <v>0</v>
          </cell>
          <cell r="B843">
            <v>0</v>
          </cell>
          <cell r="C843">
            <v>0</v>
          </cell>
        </row>
        <row r="844">
          <cell r="A844">
            <v>0</v>
          </cell>
          <cell r="B844">
            <v>0</v>
          </cell>
          <cell r="C844">
            <v>0</v>
          </cell>
        </row>
        <row r="845">
          <cell r="A845">
            <v>0</v>
          </cell>
          <cell r="B845">
            <v>0</v>
          </cell>
          <cell r="C845">
            <v>0</v>
          </cell>
        </row>
        <row r="846">
          <cell r="A846">
            <v>0</v>
          </cell>
          <cell r="B846">
            <v>0</v>
          </cell>
          <cell r="C846">
            <v>0</v>
          </cell>
        </row>
        <row r="847">
          <cell r="A847">
            <v>0</v>
          </cell>
          <cell r="B847">
            <v>0</v>
          </cell>
          <cell r="C847">
            <v>0</v>
          </cell>
        </row>
        <row r="848">
          <cell r="A848">
            <v>0</v>
          </cell>
          <cell r="B848">
            <v>0</v>
          </cell>
          <cell r="C848">
            <v>0</v>
          </cell>
        </row>
        <row r="849">
          <cell r="A849">
            <v>0</v>
          </cell>
          <cell r="B849">
            <v>0</v>
          </cell>
          <cell r="C849">
            <v>0</v>
          </cell>
        </row>
        <row r="850">
          <cell r="A850">
            <v>0</v>
          </cell>
          <cell r="B850">
            <v>0</v>
          </cell>
          <cell r="C850">
            <v>0</v>
          </cell>
        </row>
        <row r="851">
          <cell r="A851">
            <v>0</v>
          </cell>
          <cell r="B851">
            <v>0</v>
          </cell>
          <cell r="C851">
            <v>0</v>
          </cell>
        </row>
        <row r="852">
          <cell r="A852">
            <v>0</v>
          </cell>
          <cell r="B852">
            <v>0</v>
          </cell>
          <cell r="C852">
            <v>0</v>
          </cell>
        </row>
        <row r="853">
          <cell r="A853">
            <v>0</v>
          </cell>
          <cell r="B853">
            <v>0</v>
          </cell>
          <cell r="C853">
            <v>0</v>
          </cell>
        </row>
        <row r="854">
          <cell r="A854">
            <v>0</v>
          </cell>
          <cell r="B854">
            <v>0</v>
          </cell>
          <cell r="C854">
            <v>0</v>
          </cell>
        </row>
        <row r="855">
          <cell r="A855">
            <v>0</v>
          </cell>
          <cell r="B855">
            <v>0</v>
          </cell>
          <cell r="C855">
            <v>0</v>
          </cell>
        </row>
        <row r="856">
          <cell r="A856">
            <v>0</v>
          </cell>
          <cell r="B856">
            <v>0</v>
          </cell>
          <cell r="C856">
            <v>0</v>
          </cell>
        </row>
        <row r="857">
          <cell r="A857">
            <v>0</v>
          </cell>
          <cell r="B857">
            <v>0</v>
          </cell>
          <cell r="C857">
            <v>0</v>
          </cell>
        </row>
        <row r="858">
          <cell r="A858">
            <v>0</v>
          </cell>
          <cell r="B858">
            <v>0</v>
          </cell>
          <cell r="C858">
            <v>0</v>
          </cell>
        </row>
        <row r="859">
          <cell r="A859">
            <v>0</v>
          </cell>
          <cell r="B859">
            <v>0</v>
          </cell>
          <cell r="C859">
            <v>0</v>
          </cell>
        </row>
        <row r="860">
          <cell r="A860">
            <v>0</v>
          </cell>
          <cell r="B860">
            <v>0</v>
          </cell>
          <cell r="C860">
            <v>0</v>
          </cell>
        </row>
        <row r="861">
          <cell r="A861">
            <v>0</v>
          </cell>
          <cell r="B861">
            <v>0</v>
          </cell>
          <cell r="C861">
            <v>0</v>
          </cell>
        </row>
        <row r="862">
          <cell r="A862">
            <v>0</v>
          </cell>
          <cell r="B862">
            <v>0</v>
          </cell>
          <cell r="C862">
            <v>0</v>
          </cell>
        </row>
        <row r="863">
          <cell r="A863">
            <v>0</v>
          </cell>
          <cell r="B863">
            <v>0</v>
          </cell>
          <cell r="C863">
            <v>0</v>
          </cell>
        </row>
        <row r="864">
          <cell r="A864">
            <v>0</v>
          </cell>
          <cell r="B864">
            <v>0</v>
          </cell>
          <cell r="C864">
            <v>0</v>
          </cell>
        </row>
        <row r="865">
          <cell r="A865">
            <v>0</v>
          </cell>
          <cell r="B865">
            <v>0</v>
          </cell>
          <cell r="C865">
            <v>0</v>
          </cell>
        </row>
        <row r="866">
          <cell r="A866">
            <v>0</v>
          </cell>
          <cell r="B866">
            <v>0</v>
          </cell>
          <cell r="C866">
            <v>0</v>
          </cell>
        </row>
        <row r="867">
          <cell r="A867">
            <v>0</v>
          </cell>
          <cell r="B867">
            <v>0</v>
          </cell>
          <cell r="C867">
            <v>0</v>
          </cell>
        </row>
        <row r="868">
          <cell r="A868">
            <v>0</v>
          </cell>
          <cell r="B868">
            <v>0</v>
          </cell>
          <cell r="C868">
            <v>0</v>
          </cell>
        </row>
        <row r="869">
          <cell r="A869">
            <v>0</v>
          </cell>
          <cell r="B869">
            <v>0</v>
          </cell>
          <cell r="C869">
            <v>0</v>
          </cell>
        </row>
        <row r="870">
          <cell r="A870">
            <v>0</v>
          </cell>
          <cell r="B870">
            <v>0</v>
          </cell>
          <cell r="C870">
            <v>0</v>
          </cell>
        </row>
        <row r="871">
          <cell r="A871">
            <v>0</v>
          </cell>
          <cell r="B871">
            <v>0</v>
          </cell>
          <cell r="C871">
            <v>0</v>
          </cell>
        </row>
        <row r="872">
          <cell r="A872">
            <v>0</v>
          </cell>
          <cell r="B872">
            <v>0</v>
          </cell>
          <cell r="C872">
            <v>0</v>
          </cell>
        </row>
        <row r="873">
          <cell r="A873">
            <v>0</v>
          </cell>
          <cell r="B873">
            <v>0</v>
          </cell>
          <cell r="C873">
            <v>0</v>
          </cell>
        </row>
        <row r="874">
          <cell r="A874">
            <v>0</v>
          </cell>
          <cell r="B874">
            <v>0</v>
          </cell>
          <cell r="C874">
            <v>0</v>
          </cell>
        </row>
        <row r="875">
          <cell r="A875">
            <v>0</v>
          </cell>
          <cell r="B875">
            <v>0</v>
          </cell>
          <cell r="C875">
            <v>0</v>
          </cell>
        </row>
        <row r="876">
          <cell r="A876">
            <v>0</v>
          </cell>
          <cell r="B876">
            <v>0</v>
          </cell>
          <cell r="C876">
            <v>0</v>
          </cell>
        </row>
        <row r="877">
          <cell r="A877">
            <v>0</v>
          </cell>
          <cell r="B877">
            <v>0</v>
          </cell>
          <cell r="C877">
            <v>0</v>
          </cell>
        </row>
        <row r="878">
          <cell r="A878">
            <v>0</v>
          </cell>
          <cell r="B878">
            <v>0</v>
          </cell>
          <cell r="C878">
            <v>0</v>
          </cell>
        </row>
        <row r="879">
          <cell r="A879">
            <v>0</v>
          </cell>
          <cell r="B879">
            <v>0</v>
          </cell>
          <cell r="C879">
            <v>0</v>
          </cell>
        </row>
        <row r="880">
          <cell r="A880">
            <v>0</v>
          </cell>
          <cell r="B880">
            <v>0</v>
          </cell>
          <cell r="C880">
            <v>0</v>
          </cell>
        </row>
        <row r="881">
          <cell r="A881">
            <v>0</v>
          </cell>
          <cell r="B881">
            <v>0</v>
          </cell>
          <cell r="C881">
            <v>0</v>
          </cell>
        </row>
        <row r="882">
          <cell r="A882">
            <v>0</v>
          </cell>
          <cell r="B882">
            <v>0</v>
          </cell>
          <cell r="C882">
            <v>0</v>
          </cell>
        </row>
        <row r="883">
          <cell r="A883">
            <v>0</v>
          </cell>
          <cell r="B883">
            <v>0</v>
          </cell>
          <cell r="C883">
            <v>0</v>
          </cell>
        </row>
        <row r="884">
          <cell r="A884">
            <v>0</v>
          </cell>
          <cell r="B884">
            <v>0</v>
          </cell>
          <cell r="C884">
            <v>0</v>
          </cell>
        </row>
        <row r="885">
          <cell r="A885">
            <v>0</v>
          </cell>
          <cell r="B885">
            <v>0</v>
          </cell>
          <cell r="C885">
            <v>0</v>
          </cell>
        </row>
        <row r="886">
          <cell r="A886">
            <v>0</v>
          </cell>
          <cell r="B886">
            <v>0</v>
          </cell>
          <cell r="C886">
            <v>0</v>
          </cell>
        </row>
        <row r="887">
          <cell r="A887">
            <v>0</v>
          </cell>
          <cell r="B887">
            <v>0</v>
          </cell>
          <cell r="C887">
            <v>0</v>
          </cell>
        </row>
        <row r="888">
          <cell r="A888">
            <v>0</v>
          </cell>
          <cell r="B888">
            <v>0</v>
          </cell>
          <cell r="C888">
            <v>0</v>
          </cell>
        </row>
        <row r="889">
          <cell r="A889">
            <v>0</v>
          </cell>
          <cell r="B889">
            <v>0</v>
          </cell>
          <cell r="C889">
            <v>0</v>
          </cell>
        </row>
        <row r="890">
          <cell r="A890">
            <v>0</v>
          </cell>
          <cell r="B890">
            <v>0</v>
          </cell>
          <cell r="C890">
            <v>0</v>
          </cell>
        </row>
        <row r="891">
          <cell r="A891">
            <v>0</v>
          </cell>
          <cell r="B891">
            <v>0</v>
          </cell>
          <cell r="C891">
            <v>0</v>
          </cell>
        </row>
        <row r="892">
          <cell r="A892">
            <v>0</v>
          </cell>
          <cell r="B892">
            <v>0</v>
          </cell>
          <cell r="C892">
            <v>0</v>
          </cell>
        </row>
        <row r="893">
          <cell r="A893">
            <v>0</v>
          </cell>
          <cell r="B893">
            <v>0</v>
          </cell>
          <cell r="C893">
            <v>0</v>
          </cell>
        </row>
        <row r="894">
          <cell r="A894">
            <v>0</v>
          </cell>
          <cell r="B894">
            <v>0</v>
          </cell>
          <cell r="C894">
            <v>0</v>
          </cell>
        </row>
        <row r="895">
          <cell r="A895">
            <v>0</v>
          </cell>
          <cell r="B895">
            <v>0</v>
          </cell>
          <cell r="C895">
            <v>0</v>
          </cell>
        </row>
        <row r="896">
          <cell r="A896">
            <v>0</v>
          </cell>
          <cell r="B896">
            <v>0</v>
          </cell>
          <cell r="C896">
            <v>0</v>
          </cell>
        </row>
        <row r="897">
          <cell r="A897">
            <v>0</v>
          </cell>
          <cell r="B897">
            <v>0</v>
          </cell>
          <cell r="C897">
            <v>0</v>
          </cell>
        </row>
        <row r="898">
          <cell r="A898">
            <v>0</v>
          </cell>
          <cell r="B898">
            <v>0</v>
          </cell>
          <cell r="C898">
            <v>0</v>
          </cell>
        </row>
        <row r="899">
          <cell r="A899">
            <v>0</v>
          </cell>
          <cell r="B899">
            <v>0</v>
          </cell>
          <cell r="C899">
            <v>0</v>
          </cell>
        </row>
        <row r="900">
          <cell r="A900">
            <v>0</v>
          </cell>
          <cell r="B900">
            <v>0</v>
          </cell>
          <cell r="C900">
            <v>0</v>
          </cell>
        </row>
        <row r="901">
          <cell r="A901">
            <v>0</v>
          </cell>
          <cell r="B901">
            <v>0</v>
          </cell>
          <cell r="C901">
            <v>0</v>
          </cell>
        </row>
        <row r="902">
          <cell r="A902">
            <v>0</v>
          </cell>
          <cell r="B902">
            <v>0</v>
          </cell>
          <cell r="C902">
            <v>0</v>
          </cell>
        </row>
        <row r="903">
          <cell r="A903">
            <v>0</v>
          </cell>
          <cell r="B903">
            <v>0</v>
          </cell>
          <cell r="C903">
            <v>0</v>
          </cell>
        </row>
        <row r="904">
          <cell r="A904">
            <v>0</v>
          </cell>
          <cell r="B904">
            <v>0</v>
          </cell>
          <cell r="C904">
            <v>0</v>
          </cell>
        </row>
        <row r="905">
          <cell r="A905">
            <v>0</v>
          </cell>
          <cell r="B905">
            <v>0</v>
          </cell>
          <cell r="C905">
            <v>0</v>
          </cell>
        </row>
        <row r="906">
          <cell r="A906">
            <v>0</v>
          </cell>
          <cell r="B906">
            <v>0</v>
          </cell>
          <cell r="C906">
            <v>0</v>
          </cell>
        </row>
        <row r="907">
          <cell r="A907">
            <v>0</v>
          </cell>
          <cell r="B907">
            <v>0</v>
          </cell>
          <cell r="C907">
            <v>0</v>
          </cell>
        </row>
        <row r="908">
          <cell r="A908">
            <v>0</v>
          </cell>
          <cell r="B908">
            <v>0</v>
          </cell>
          <cell r="C908">
            <v>0</v>
          </cell>
        </row>
        <row r="909">
          <cell r="A909">
            <v>0</v>
          </cell>
          <cell r="B909">
            <v>0</v>
          </cell>
          <cell r="C909">
            <v>0</v>
          </cell>
        </row>
        <row r="910">
          <cell r="A910">
            <v>0</v>
          </cell>
          <cell r="B910">
            <v>0</v>
          </cell>
          <cell r="C910">
            <v>0</v>
          </cell>
        </row>
        <row r="911">
          <cell r="A911">
            <v>0</v>
          </cell>
          <cell r="B911">
            <v>0</v>
          </cell>
          <cell r="C911">
            <v>0</v>
          </cell>
        </row>
        <row r="912">
          <cell r="A912">
            <v>0</v>
          </cell>
          <cell r="B912">
            <v>0</v>
          </cell>
          <cell r="C912">
            <v>0</v>
          </cell>
        </row>
        <row r="913">
          <cell r="A913">
            <v>0</v>
          </cell>
          <cell r="B913">
            <v>0</v>
          </cell>
          <cell r="C913">
            <v>0</v>
          </cell>
        </row>
        <row r="914">
          <cell r="A914">
            <v>0</v>
          </cell>
          <cell r="B914">
            <v>0</v>
          </cell>
          <cell r="C914">
            <v>0</v>
          </cell>
        </row>
        <row r="915">
          <cell r="A915">
            <v>0</v>
          </cell>
          <cell r="B915">
            <v>0</v>
          </cell>
          <cell r="C915">
            <v>0</v>
          </cell>
        </row>
        <row r="916">
          <cell r="A916">
            <v>0</v>
          </cell>
          <cell r="B916">
            <v>0</v>
          </cell>
          <cell r="C916">
            <v>0</v>
          </cell>
        </row>
        <row r="917">
          <cell r="A917">
            <v>0</v>
          </cell>
          <cell r="B917">
            <v>0</v>
          </cell>
          <cell r="C917">
            <v>0</v>
          </cell>
        </row>
        <row r="918">
          <cell r="A918">
            <v>0</v>
          </cell>
          <cell r="B918">
            <v>0</v>
          </cell>
          <cell r="C918">
            <v>0</v>
          </cell>
        </row>
        <row r="919">
          <cell r="A919">
            <v>0</v>
          </cell>
          <cell r="B919">
            <v>0</v>
          </cell>
          <cell r="C919">
            <v>0</v>
          </cell>
        </row>
        <row r="920">
          <cell r="A920">
            <v>0</v>
          </cell>
          <cell r="B920">
            <v>0</v>
          </cell>
          <cell r="C920">
            <v>0</v>
          </cell>
        </row>
        <row r="921">
          <cell r="A921">
            <v>0</v>
          </cell>
          <cell r="B921">
            <v>0</v>
          </cell>
          <cell r="C921">
            <v>0</v>
          </cell>
        </row>
        <row r="922">
          <cell r="A922">
            <v>0</v>
          </cell>
          <cell r="B922">
            <v>0</v>
          </cell>
          <cell r="C922">
            <v>0</v>
          </cell>
        </row>
        <row r="923">
          <cell r="A923">
            <v>0</v>
          </cell>
          <cell r="B923">
            <v>0</v>
          </cell>
          <cell r="C923">
            <v>0</v>
          </cell>
        </row>
        <row r="924">
          <cell r="A924">
            <v>0</v>
          </cell>
          <cell r="B924">
            <v>0</v>
          </cell>
          <cell r="C924">
            <v>0</v>
          </cell>
        </row>
        <row r="925">
          <cell r="A925">
            <v>0</v>
          </cell>
          <cell r="B925">
            <v>0</v>
          </cell>
          <cell r="C925">
            <v>0</v>
          </cell>
        </row>
        <row r="926">
          <cell r="A926">
            <v>0</v>
          </cell>
          <cell r="B926">
            <v>0</v>
          </cell>
          <cell r="C926">
            <v>0</v>
          </cell>
        </row>
        <row r="927">
          <cell r="A927">
            <v>0</v>
          </cell>
          <cell r="B927">
            <v>0</v>
          </cell>
          <cell r="C927">
            <v>0</v>
          </cell>
        </row>
        <row r="928">
          <cell r="A928">
            <v>0</v>
          </cell>
          <cell r="B928">
            <v>0</v>
          </cell>
          <cell r="C928">
            <v>0</v>
          </cell>
        </row>
        <row r="929">
          <cell r="A929">
            <v>0</v>
          </cell>
          <cell r="B929">
            <v>0</v>
          </cell>
          <cell r="C929">
            <v>0</v>
          </cell>
        </row>
        <row r="930">
          <cell r="A930">
            <v>0</v>
          </cell>
          <cell r="B930">
            <v>0</v>
          </cell>
          <cell r="C930">
            <v>0</v>
          </cell>
        </row>
        <row r="931">
          <cell r="A931">
            <v>0</v>
          </cell>
          <cell r="B931">
            <v>0</v>
          </cell>
          <cell r="C931">
            <v>0</v>
          </cell>
        </row>
        <row r="932">
          <cell r="A932">
            <v>0</v>
          </cell>
          <cell r="B932">
            <v>0</v>
          </cell>
          <cell r="C932">
            <v>0</v>
          </cell>
        </row>
        <row r="933">
          <cell r="A933">
            <v>0</v>
          </cell>
          <cell r="B933">
            <v>0</v>
          </cell>
          <cell r="C933">
            <v>0</v>
          </cell>
        </row>
        <row r="934">
          <cell r="A934">
            <v>0</v>
          </cell>
          <cell r="B934">
            <v>0</v>
          </cell>
          <cell r="C934">
            <v>0</v>
          </cell>
        </row>
        <row r="935">
          <cell r="A935">
            <v>0</v>
          </cell>
          <cell r="B935">
            <v>0</v>
          </cell>
          <cell r="C935">
            <v>0</v>
          </cell>
        </row>
        <row r="936">
          <cell r="A936">
            <v>0</v>
          </cell>
          <cell r="B936">
            <v>0</v>
          </cell>
          <cell r="C936">
            <v>0</v>
          </cell>
        </row>
        <row r="937">
          <cell r="A937">
            <v>0</v>
          </cell>
          <cell r="B937">
            <v>0</v>
          </cell>
          <cell r="C937">
            <v>0</v>
          </cell>
        </row>
        <row r="938">
          <cell r="A938">
            <v>0</v>
          </cell>
          <cell r="B938">
            <v>0</v>
          </cell>
          <cell r="C938">
            <v>0</v>
          </cell>
        </row>
        <row r="939">
          <cell r="A939">
            <v>0</v>
          </cell>
          <cell r="B939">
            <v>0</v>
          </cell>
          <cell r="C939">
            <v>0</v>
          </cell>
        </row>
        <row r="940">
          <cell r="A940">
            <v>0</v>
          </cell>
          <cell r="B940">
            <v>0</v>
          </cell>
          <cell r="C940">
            <v>0</v>
          </cell>
        </row>
        <row r="941">
          <cell r="A941">
            <v>0</v>
          </cell>
          <cell r="B941">
            <v>0</v>
          </cell>
          <cell r="C941">
            <v>0</v>
          </cell>
        </row>
        <row r="942">
          <cell r="A942">
            <v>0</v>
          </cell>
          <cell r="B942">
            <v>0</v>
          </cell>
          <cell r="C942">
            <v>0</v>
          </cell>
        </row>
        <row r="943">
          <cell r="A943">
            <v>0</v>
          </cell>
          <cell r="B943">
            <v>0</v>
          </cell>
          <cell r="C943">
            <v>0</v>
          </cell>
        </row>
        <row r="944">
          <cell r="A944">
            <v>0</v>
          </cell>
          <cell r="B944">
            <v>0</v>
          </cell>
          <cell r="C944">
            <v>0</v>
          </cell>
        </row>
        <row r="945">
          <cell r="A945">
            <v>0</v>
          </cell>
          <cell r="B945">
            <v>0</v>
          </cell>
          <cell r="C945">
            <v>0</v>
          </cell>
        </row>
        <row r="946">
          <cell r="A946">
            <v>0</v>
          </cell>
          <cell r="B946">
            <v>0</v>
          </cell>
          <cell r="C946">
            <v>0</v>
          </cell>
        </row>
        <row r="947">
          <cell r="A947">
            <v>0</v>
          </cell>
          <cell r="B947">
            <v>0</v>
          </cell>
          <cell r="C947">
            <v>0</v>
          </cell>
        </row>
        <row r="948">
          <cell r="A948">
            <v>0</v>
          </cell>
          <cell r="B948">
            <v>0</v>
          </cell>
          <cell r="C948">
            <v>0</v>
          </cell>
        </row>
        <row r="949">
          <cell r="A949">
            <v>0</v>
          </cell>
          <cell r="B949">
            <v>0</v>
          </cell>
          <cell r="C949">
            <v>0</v>
          </cell>
        </row>
        <row r="950">
          <cell r="A950">
            <v>0</v>
          </cell>
          <cell r="B950">
            <v>0</v>
          </cell>
          <cell r="C950">
            <v>0</v>
          </cell>
        </row>
        <row r="951">
          <cell r="A951">
            <v>0</v>
          </cell>
          <cell r="B951">
            <v>0</v>
          </cell>
          <cell r="C951">
            <v>0</v>
          </cell>
        </row>
        <row r="952">
          <cell r="A952">
            <v>0</v>
          </cell>
          <cell r="B952">
            <v>0</v>
          </cell>
          <cell r="C952">
            <v>0</v>
          </cell>
        </row>
        <row r="953">
          <cell r="A953">
            <v>0</v>
          </cell>
          <cell r="B953">
            <v>0</v>
          </cell>
          <cell r="C953">
            <v>0</v>
          </cell>
        </row>
        <row r="954">
          <cell r="A954">
            <v>0</v>
          </cell>
          <cell r="B954">
            <v>0</v>
          </cell>
          <cell r="C954">
            <v>0</v>
          </cell>
        </row>
        <row r="955">
          <cell r="A955">
            <v>0</v>
          </cell>
          <cell r="B955">
            <v>0</v>
          </cell>
          <cell r="C955">
            <v>0</v>
          </cell>
        </row>
        <row r="956">
          <cell r="A956">
            <v>0</v>
          </cell>
          <cell r="B956">
            <v>0</v>
          </cell>
          <cell r="C956">
            <v>0</v>
          </cell>
        </row>
        <row r="957">
          <cell r="A957">
            <v>0</v>
          </cell>
          <cell r="B957">
            <v>0</v>
          </cell>
          <cell r="C957">
            <v>0</v>
          </cell>
        </row>
        <row r="958">
          <cell r="A958">
            <v>0</v>
          </cell>
          <cell r="B958">
            <v>0</v>
          </cell>
          <cell r="C958">
            <v>0</v>
          </cell>
        </row>
        <row r="959">
          <cell r="A959">
            <v>0</v>
          </cell>
          <cell r="B959">
            <v>0</v>
          </cell>
          <cell r="C959">
            <v>0</v>
          </cell>
        </row>
        <row r="960">
          <cell r="A960">
            <v>0</v>
          </cell>
          <cell r="B960">
            <v>0</v>
          </cell>
          <cell r="C960">
            <v>0</v>
          </cell>
        </row>
        <row r="961">
          <cell r="A961">
            <v>0</v>
          </cell>
          <cell r="B961">
            <v>0</v>
          </cell>
          <cell r="C961">
            <v>0</v>
          </cell>
        </row>
        <row r="962">
          <cell r="A962">
            <v>0</v>
          </cell>
          <cell r="B962">
            <v>0</v>
          </cell>
          <cell r="C962">
            <v>0</v>
          </cell>
        </row>
        <row r="963">
          <cell r="A963">
            <v>0</v>
          </cell>
          <cell r="B963">
            <v>0</v>
          </cell>
          <cell r="C963">
            <v>0</v>
          </cell>
        </row>
        <row r="964">
          <cell r="A964">
            <v>0</v>
          </cell>
          <cell r="B964">
            <v>0</v>
          </cell>
          <cell r="C964">
            <v>0</v>
          </cell>
        </row>
        <row r="965">
          <cell r="A965">
            <v>0</v>
          </cell>
          <cell r="B965">
            <v>0</v>
          </cell>
          <cell r="C965">
            <v>0</v>
          </cell>
        </row>
        <row r="966">
          <cell r="A966">
            <v>0</v>
          </cell>
          <cell r="B966">
            <v>0</v>
          </cell>
          <cell r="C966">
            <v>0</v>
          </cell>
        </row>
        <row r="967">
          <cell r="A967">
            <v>0</v>
          </cell>
          <cell r="B967">
            <v>0</v>
          </cell>
          <cell r="C967">
            <v>0</v>
          </cell>
        </row>
        <row r="968">
          <cell r="A968">
            <v>0</v>
          </cell>
          <cell r="B968">
            <v>0</v>
          </cell>
          <cell r="C968">
            <v>0</v>
          </cell>
        </row>
        <row r="969">
          <cell r="A969">
            <v>0</v>
          </cell>
          <cell r="B969">
            <v>0</v>
          </cell>
          <cell r="C969">
            <v>0</v>
          </cell>
        </row>
        <row r="970">
          <cell r="A970">
            <v>0</v>
          </cell>
          <cell r="B970">
            <v>0</v>
          </cell>
          <cell r="C970">
            <v>0</v>
          </cell>
        </row>
        <row r="971">
          <cell r="A971">
            <v>0</v>
          </cell>
          <cell r="B971">
            <v>0</v>
          </cell>
          <cell r="C971">
            <v>0</v>
          </cell>
        </row>
        <row r="972">
          <cell r="A972">
            <v>0</v>
          </cell>
          <cell r="B972">
            <v>0</v>
          </cell>
          <cell r="C972">
            <v>0</v>
          </cell>
        </row>
        <row r="973">
          <cell r="A973">
            <v>0</v>
          </cell>
          <cell r="B973">
            <v>0</v>
          </cell>
          <cell r="C973">
            <v>0</v>
          </cell>
        </row>
        <row r="974">
          <cell r="A974">
            <v>0</v>
          </cell>
          <cell r="B974">
            <v>0</v>
          </cell>
          <cell r="C974">
            <v>0</v>
          </cell>
        </row>
        <row r="975">
          <cell r="A975">
            <v>0</v>
          </cell>
          <cell r="B975">
            <v>0</v>
          </cell>
          <cell r="C975">
            <v>0</v>
          </cell>
        </row>
        <row r="976">
          <cell r="A976">
            <v>0</v>
          </cell>
          <cell r="B976">
            <v>0</v>
          </cell>
          <cell r="C976">
            <v>0</v>
          </cell>
        </row>
        <row r="977">
          <cell r="A977">
            <v>0</v>
          </cell>
          <cell r="B977">
            <v>0</v>
          </cell>
          <cell r="C977">
            <v>0</v>
          </cell>
        </row>
        <row r="978">
          <cell r="A978">
            <v>0</v>
          </cell>
          <cell r="B978">
            <v>0</v>
          </cell>
          <cell r="C978">
            <v>0</v>
          </cell>
        </row>
        <row r="979">
          <cell r="A979">
            <v>0</v>
          </cell>
          <cell r="B979">
            <v>0</v>
          </cell>
          <cell r="C979">
            <v>0</v>
          </cell>
        </row>
        <row r="980">
          <cell r="A980">
            <v>0</v>
          </cell>
          <cell r="B980">
            <v>0</v>
          </cell>
          <cell r="C980">
            <v>0</v>
          </cell>
        </row>
        <row r="981">
          <cell r="A981">
            <v>0</v>
          </cell>
          <cell r="B981">
            <v>0</v>
          </cell>
          <cell r="C981">
            <v>0</v>
          </cell>
        </row>
        <row r="982">
          <cell r="A982">
            <v>0</v>
          </cell>
          <cell r="B982">
            <v>0</v>
          </cell>
          <cell r="C982">
            <v>0</v>
          </cell>
        </row>
        <row r="983">
          <cell r="A983">
            <v>0</v>
          </cell>
          <cell r="B983">
            <v>0</v>
          </cell>
          <cell r="C983">
            <v>0</v>
          </cell>
        </row>
        <row r="984">
          <cell r="A984">
            <v>0</v>
          </cell>
          <cell r="B984">
            <v>0</v>
          </cell>
          <cell r="C984">
            <v>0</v>
          </cell>
        </row>
        <row r="985">
          <cell r="A985">
            <v>0</v>
          </cell>
          <cell r="B985">
            <v>0</v>
          </cell>
          <cell r="C985">
            <v>0</v>
          </cell>
        </row>
        <row r="986">
          <cell r="A986">
            <v>0</v>
          </cell>
          <cell r="B986">
            <v>0</v>
          </cell>
          <cell r="C986">
            <v>0</v>
          </cell>
        </row>
        <row r="987">
          <cell r="A987">
            <v>0</v>
          </cell>
          <cell r="B987">
            <v>0</v>
          </cell>
          <cell r="C987">
            <v>0</v>
          </cell>
        </row>
        <row r="988">
          <cell r="A988">
            <v>0</v>
          </cell>
          <cell r="B988">
            <v>0</v>
          </cell>
          <cell r="C988">
            <v>0</v>
          </cell>
        </row>
        <row r="989">
          <cell r="A989">
            <v>0</v>
          </cell>
          <cell r="B989">
            <v>0</v>
          </cell>
          <cell r="C989">
            <v>0</v>
          </cell>
        </row>
        <row r="990">
          <cell r="A990">
            <v>0</v>
          </cell>
          <cell r="B990">
            <v>0</v>
          </cell>
          <cell r="C990">
            <v>0</v>
          </cell>
        </row>
        <row r="991">
          <cell r="A991">
            <v>0</v>
          </cell>
          <cell r="B991">
            <v>0</v>
          </cell>
          <cell r="C991">
            <v>0</v>
          </cell>
        </row>
        <row r="992">
          <cell r="A992">
            <v>0</v>
          </cell>
          <cell r="B992">
            <v>0</v>
          </cell>
          <cell r="C992">
            <v>0</v>
          </cell>
        </row>
        <row r="993">
          <cell r="A993">
            <v>0</v>
          </cell>
          <cell r="B993">
            <v>0</v>
          </cell>
          <cell r="C993">
            <v>0</v>
          </cell>
        </row>
        <row r="994">
          <cell r="A994">
            <v>0</v>
          </cell>
          <cell r="B994">
            <v>0</v>
          </cell>
          <cell r="C994">
            <v>0</v>
          </cell>
        </row>
        <row r="995">
          <cell r="A995">
            <v>0</v>
          </cell>
          <cell r="B995">
            <v>0</v>
          </cell>
          <cell r="C995">
            <v>0</v>
          </cell>
        </row>
        <row r="996">
          <cell r="A996">
            <v>0</v>
          </cell>
          <cell r="B996">
            <v>0</v>
          </cell>
          <cell r="C996">
            <v>0</v>
          </cell>
        </row>
        <row r="997">
          <cell r="A997">
            <v>0</v>
          </cell>
          <cell r="B997">
            <v>0</v>
          </cell>
          <cell r="C997">
            <v>0</v>
          </cell>
        </row>
        <row r="998">
          <cell r="A998">
            <v>0</v>
          </cell>
          <cell r="B998">
            <v>0</v>
          </cell>
          <cell r="C998">
            <v>0</v>
          </cell>
        </row>
        <row r="999">
          <cell r="A999">
            <v>0</v>
          </cell>
          <cell r="B999">
            <v>0</v>
          </cell>
          <cell r="C999">
            <v>0</v>
          </cell>
        </row>
        <row r="1000">
          <cell r="A1000">
            <v>0</v>
          </cell>
          <cell r="B1000">
            <v>0</v>
          </cell>
          <cell r="C1000">
            <v>0</v>
          </cell>
        </row>
        <row r="1001">
          <cell r="A1001">
            <v>0</v>
          </cell>
          <cell r="B1001">
            <v>0</v>
          </cell>
          <cell r="C1001">
            <v>0</v>
          </cell>
        </row>
        <row r="1002">
          <cell r="A1002">
            <v>0</v>
          </cell>
          <cell r="B1002">
            <v>0</v>
          </cell>
          <cell r="C1002">
            <v>0</v>
          </cell>
        </row>
        <row r="1003">
          <cell r="A1003">
            <v>0</v>
          </cell>
          <cell r="B1003">
            <v>0</v>
          </cell>
          <cell r="C1003">
            <v>0</v>
          </cell>
        </row>
        <row r="1004">
          <cell r="A1004">
            <v>0</v>
          </cell>
          <cell r="B1004">
            <v>0</v>
          </cell>
          <cell r="C1004">
            <v>0</v>
          </cell>
        </row>
        <row r="1005">
          <cell r="A1005">
            <v>0</v>
          </cell>
          <cell r="B1005">
            <v>0</v>
          </cell>
          <cell r="C1005">
            <v>0</v>
          </cell>
        </row>
        <row r="1006">
          <cell r="A1006">
            <v>0</v>
          </cell>
          <cell r="B1006">
            <v>0</v>
          </cell>
          <cell r="C1006">
            <v>0</v>
          </cell>
        </row>
        <row r="1007">
          <cell r="A1007">
            <v>0</v>
          </cell>
          <cell r="B1007">
            <v>0</v>
          </cell>
          <cell r="C1007">
            <v>0</v>
          </cell>
        </row>
        <row r="1008">
          <cell r="A1008">
            <v>0</v>
          </cell>
          <cell r="B1008">
            <v>0</v>
          </cell>
          <cell r="C1008">
            <v>0</v>
          </cell>
        </row>
        <row r="1009">
          <cell r="A1009">
            <v>0</v>
          </cell>
          <cell r="B1009">
            <v>0</v>
          </cell>
          <cell r="C1009">
            <v>0</v>
          </cell>
        </row>
        <row r="1010">
          <cell r="A1010">
            <v>0</v>
          </cell>
          <cell r="B1010">
            <v>0</v>
          </cell>
          <cell r="C1010">
            <v>0</v>
          </cell>
        </row>
        <row r="1011">
          <cell r="A1011">
            <v>0</v>
          </cell>
          <cell r="B1011">
            <v>0</v>
          </cell>
          <cell r="C1011">
            <v>0</v>
          </cell>
        </row>
        <row r="1012">
          <cell r="A1012">
            <v>0</v>
          </cell>
          <cell r="B1012">
            <v>0</v>
          </cell>
          <cell r="C1012">
            <v>0</v>
          </cell>
        </row>
        <row r="1013">
          <cell r="A1013">
            <v>0</v>
          </cell>
          <cell r="B1013">
            <v>0</v>
          </cell>
          <cell r="C1013">
            <v>0</v>
          </cell>
        </row>
        <row r="1014">
          <cell r="A1014">
            <v>0</v>
          </cell>
          <cell r="B1014">
            <v>0</v>
          </cell>
          <cell r="C1014">
            <v>0</v>
          </cell>
        </row>
        <row r="1015">
          <cell r="A1015">
            <v>0</v>
          </cell>
          <cell r="B1015">
            <v>0</v>
          </cell>
          <cell r="C1015">
            <v>0</v>
          </cell>
        </row>
        <row r="1016">
          <cell r="A1016">
            <v>0</v>
          </cell>
          <cell r="B1016">
            <v>0</v>
          </cell>
          <cell r="C1016">
            <v>0</v>
          </cell>
        </row>
        <row r="1017">
          <cell r="A1017">
            <v>0</v>
          </cell>
          <cell r="B1017">
            <v>0</v>
          </cell>
          <cell r="C1017">
            <v>0</v>
          </cell>
        </row>
        <row r="1018">
          <cell r="A1018">
            <v>0</v>
          </cell>
          <cell r="B1018">
            <v>0</v>
          </cell>
          <cell r="C1018">
            <v>0</v>
          </cell>
        </row>
        <row r="1019">
          <cell r="A1019">
            <v>0</v>
          </cell>
          <cell r="B1019">
            <v>0</v>
          </cell>
          <cell r="C1019">
            <v>0</v>
          </cell>
        </row>
        <row r="1020">
          <cell r="A1020">
            <v>0</v>
          </cell>
          <cell r="B1020">
            <v>0</v>
          </cell>
          <cell r="C1020">
            <v>0</v>
          </cell>
        </row>
        <row r="1021">
          <cell r="A1021">
            <v>0</v>
          </cell>
          <cell r="B1021">
            <v>0</v>
          </cell>
          <cell r="C1021">
            <v>0</v>
          </cell>
        </row>
        <row r="1022">
          <cell r="A1022">
            <v>0</v>
          </cell>
          <cell r="B1022">
            <v>0</v>
          </cell>
          <cell r="C1022">
            <v>0</v>
          </cell>
        </row>
        <row r="1023">
          <cell r="A1023">
            <v>0</v>
          </cell>
          <cell r="B1023">
            <v>0</v>
          </cell>
          <cell r="C1023">
            <v>0</v>
          </cell>
        </row>
        <row r="1024">
          <cell r="A1024">
            <v>0</v>
          </cell>
          <cell r="B1024">
            <v>0</v>
          </cell>
          <cell r="C1024">
            <v>0</v>
          </cell>
        </row>
        <row r="1025">
          <cell r="A1025">
            <v>0</v>
          </cell>
          <cell r="B1025">
            <v>0</v>
          </cell>
          <cell r="C1025">
            <v>0</v>
          </cell>
        </row>
        <row r="1026">
          <cell r="A1026">
            <v>0</v>
          </cell>
          <cell r="B1026">
            <v>0</v>
          </cell>
          <cell r="C1026">
            <v>0</v>
          </cell>
        </row>
        <row r="1027">
          <cell r="A1027">
            <v>0</v>
          </cell>
          <cell r="B1027">
            <v>0</v>
          </cell>
          <cell r="C1027">
            <v>0</v>
          </cell>
        </row>
        <row r="1028">
          <cell r="A1028">
            <v>0</v>
          </cell>
          <cell r="B1028">
            <v>0</v>
          </cell>
          <cell r="C1028">
            <v>0</v>
          </cell>
        </row>
        <row r="1029">
          <cell r="A1029">
            <v>0</v>
          </cell>
          <cell r="B1029">
            <v>0</v>
          </cell>
          <cell r="C1029">
            <v>0</v>
          </cell>
        </row>
        <row r="1030">
          <cell r="A1030">
            <v>0</v>
          </cell>
          <cell r="B1030">
            <v>0</v>
          </cell>
          <cell r="C1030">
            <v>0</v>
          </cell>
        </row>
        <row r="1031">
          <cell r="A1031">
            <v>0</v>
          </cell>
          <cell r="B1031">
            <v>0</v>
          </cell>
          <cell r="C1031">
            <v>0</v>
          </cell>
        </row>
        <row r="1032">
          <cell r="A1032">
            <v>0</v>
          </cell>
          <cell r="B1032">
            <v>0</v>
          </cell>
          <cell r="C1032">
            <v>0</v>
          </cell>
        </row>
        <row r="1033">
          <cell r="A1033">
            <v>0</v>
          </cell>
          <cell r="B1033">
            <v>0</v>
          </cell>
          <cell r="C1033">
            <v>0</v>
          </cell>
        </row>
        <row r="1034">
          <cell r="A1034">
            <v>0</v>
          </cell>
          <cell r="B1034">
            <v>0</v>
          </cell>
          <cell r="C1034">
            <v>0</v>
          </cell>
        </row>
        <row r="1035">
          <cell r="A1035">
            <v>0</v>
          </cell>
          <cell r="B1035">
            <v>0</v>
          </cell>
          <cell r="C1035">
            <v>0</v>
          </cell>
        </row>
        <row r="1036">
          <cell r="A1036">
            <v>0</v>
          </cell>
          <cell r="B1036">
            <v>0</v>
          </cell>
          <cell r="C1036">
            <v>0</v>
          </cell>
        </row>
        <row r="1037">
          <cell r="A1037">
            <v>0</v>
          </cell>
          <cell r="B1037">
            <v>0</v>
          </cell>
          <cell r="C1037">
            <v>0</v>
          </cell>
        </row>
        <row r="1038">
          <cell r="A1038">
            <v>0</v>
          </cell>
          <cell r="B1038">
            <v>0</v>
          </cell>
          <cell r="C1038">
            <v>0</v>
          </cell>
        </row>
        <row r="1039">
          <cell r="A1039">
            <v>0</v>
          </cell>
          <cell r="B1039">
            <v>0</v>
          </cell>
          <cell r="C1039">
            <v>0</v>
          </cell>
        </row>
        <row r="1040">
          <cell r="A1040">
            <v>0</v>
          </cell>
          <cell r="B1040">
            <v>0</v>
          </cell>
          <cell r="C1040">
            <v>0</v>
          </cell>
        </row>
        <row r="1041">
          <cell r="A1041">
            <v>0</v>
          </cell>
          <cell r="B1041">
            <v>0</v>
          </cell>
          <cell r="C1041">
            <v>0</v>
          </cell>
        </row>
        <row r="1042">
          <cell r="A1042">
            <v>0</v>
          </cell>
          <cell r="B1042">
            <v>0</v>
          </cell>
          <cell r="C1042">
            <v>0</v>
          </cell>
        </row>
        <row r="1043">
          <cell r="A1043">
            <v>0</v>
          </cell>
          <cell r="B1043">
            <v>0</v>
          </cell>
          <cell r="C1043">
            <v>0</v>
          </cell>
        </row>
        <row r="1044">
          <cell r="A1044">
            <v>0</v>
          </cell>
          <cell r="B1044">
            <v>0</v>
          </cell>
          <cell r="C1044">
            <v>0</v>
          </cell>
        </row>
        <row r="1045">
          <cell r="A1045">
            <v>0</v>
          </cell>
          <cell r="B1045">
            <v>0</v>
          </cell>
          <cell r="C1045">
            <v>0</v>
          </cell>
        </row>
        <row r="1046">
          <cell r="A1046">
            <v>0</v>
          </cell>
          <cell r="B1046">
            <v>0</v>
          </cell>
          <cell r="C1046">
            <v>0</v>
          </cell>
        </row>
        <row r="1047">
          <cell r="A1047">
            <v>0</v>
          </cell>
          <cell r="B1047">
            <v>0</v>
          </cell>
          <cell r="C1047">
            <v>0</v>
          </cell>
        </row>
        <row r="1048">
          <cell r="A1048">
            <v>0</v>
          </cell>
          <cell r="B1048">
            <v>0</v>
          </cell>
          <cell r="C1048">
            <v>0</v>
          </cell>
        </row>
        <row r="1049">
          <cell r="A1049">
            <v>0</v>
          </cell>
          <cell r="B1049">
            <v>0</v>
          </cell>
          <cell r="C1049">
            <v>0</v>
          </cell>
        </row>
        <row r="1050">
          <cell r="A1050">
            <v>0</v>
          </cell>
          <cell r="B1050">
            <v>0</v>
          </cell>
          <cell r="C1050">
            <v>0</v>
          </cell>
        </row>
        <row r="1051">
          <cell r="A1051">
            <v>0</v>
          </cell>
          <cell r="B1051">
            <v>0</v>
          </cell>
          <cell r="C1051">
            <v>0</v>
          </cell>
        </row>
        <row r="1052">
          <cell r="A1052">
            <v>0</v>
          </cell>
          <cell r="B1052">
            <v>0</v>
          </cell>
          <cell r="C1052">
            <v>0</v>
          </cell>
        </row>
        <row r="1053">
          <cell r="A1053">
            <v>0</v>
          </cell>
          <cell r="B1053">
            <v>0</v>
          </cell>
          <cell r="C1053">
            <v>0</v>
          </cell>
        </row>
        <row r="1054">
          <cell r="A1054">
            <v>0</v>
          </cell>
          <cell r="B1054">
            <v>0</v>
          </cell>
          <cell r="C1054">
            <v>0</v>
          </cell>
        </row>
        <row r="1055">
          <cell r="A1055">
            <v>0</v>
          </cell>
          <cell r="B1055">
            <v>0</v>
          </cell>
          <cell r="C1055">
            <v>0</v>
          </cell>
        </row>
        <row r="1056">
          <cell r="A1056">
            <v>0</v>
          </cell>
          <cell r="B1056">
            <v>0</v>
          </cell>
          <cell r="C1056">
            <v>0</v>
          </cell>
        </row>
        <row r="1057">
          <cell r="A1057">
            <v>0</v>
          </cell>
          <cell r="B1057">
            <v>0</v>
          </cell>
          <cell r="C1057">
            <v>0</v>
          </cell>
        </row>
        <row r="1058">
          <cell r="A1058">
            <v>0</v>
          </cell>
          <cell r="B1058">
            <v>0</v>
          </cell>
          <cell r="C1058">
            <v>0</v>
          </cell>
        </row>
        <row r="1059">
          <cell r="A1059">
            <v>0</v>
          </cell>
          <cell r="B1059">
            <v>0</v>
          </cell>
          <cell r="C1059">
            <v>0</v>
          </cell>
        </row>
        <row r="1060">
          <cell r="A1060">
            <v>0</v>
          </cell>
          <cell r="B1060">
            <v>0</v>
          </cell>
          <cell r="C1060">
            <v>0</v>
          </cell>
        </row>
        <row r="1061">
          <cell r="A1061">
            <v>0</v>
          </cell>
          <cell r="B1061">
            <v>0</v>
          </cell>
          <cell r="C1061">
            <v>0</v>
          </cell>
        </row>
        <row r="1062">
          <cell r="A1062">
            <v>0</v>
          </cell>
          <cell r="B1062">
            <v>0</v>
          </cell>
          <cell r="C1062">
            <v>0</v>
          </cell>
        </row>
        <row r="1063">
          <cell r="A1063">
            <v>0</v>
          </cell>
          <cell r="B1063">
            <v>0</v>
          </cell>
          <cell r="C1063">
            <v>0</v>
          </cell>
        </row>
        <row r="1064">
          <cell r="A1064">
            <v>0</v>
          </cell>
          <cell r="B1064">
            <v>0</v>
          </cell>
          <cell r="C1064">
            <v>0</v>
          </cell>
        </row>
        <row r="1065">
          <cell r="A1065">
            <v>0</v>
          </cell>
          <cell r="B1065">
            <v>0</v>
          </cell>
          <cell r="C1065">
            <v>0</v>
          </cell>
        </row>
        <row r="1066">
          <cell r="A1066">
            <v>0</v>
          </cell>
          <cell r="B1066">
            <v>0</v>
          </cell>
          <cell r="C1066">
            <v>0</v>
          </cell>
        </row>
        <row r="1067">
          <cell r="A1067">
            <v>0</v>
          </cell>
          <cell r="B1067">
            <v>0</v>
          </cell>
          <cell r="C1067">
            <v>0</v>
          </cell>
        </row>
        <row r="1068">
          <cell r="A1068">
            <v>0</v>
          </cell>
          <cell r="B1068">
            <v>0</v>
          </cell>
          <cell r="C1068">
            <v>0</v>
          </cell>
        </row>
        <row r="1069">
          <cell r="A1069">
            <v>0</v>
          </cell>
          <cell r="B1069">
            <v>0</v>
          </cell>
          <cell r="C1069">
            <v>0</v>
          </cell>
        </row>
        <row r="1070">
          <cell r="A1070">
            <v>0</v>
          </cell>
          <cell r="B1070">
            <v>0</v>
          </cell>
          <cell r="C1070">
            <v>0</v>
          </cell>
        </row>
        <row r="1071">
          <cell r="A1071">
            <v>0</v>
          </cell>
          <cell r="B1071">
            <v>0</v>
          </cell>
          <cell r="C1071">
            <v>0</v>
          </cell>
        </row>
        <row r="1072">
          <cell r="A1072">
            <v>0</v>
          </cell>
          <cell r="B1072">
            <v>0</v>
          </cell>
          <cell r="C1072">
            <v>0</v>
          </cell>
        </row>
        <row r="1073">
          <cell r="A1073">
            <v>0</v>
          </cell>
          <cell r="B1073">
            <v>0</v>
          </cell>
          <cell r="C1073">
            <v>0</v>
          </cell>
        </row>
        <row r="1074">
          <cell r="A1074">
            <v>0</v>
          </cell>
          <cell r="B1074">
            <v>0</v>
          </cell>
          <cell r="C1074">
            <v>0</v>
          </cell>
        </row>
        <row r="1075">
          <cell r="A1075">
            <v>0</v>
          </cell>
          <cell r="B1075">
            <v>0</v>
          </cell>
          <cell r="C1075">
            <v>0</v>
          </cell>
        </row>
        <row r="1076">
          <cell r="A1076">
            <v>0</v>
          </cell>
          <cell r="B1076">
            <v>0</v>
          </cell>
          <cell r="C1076">
            <v>0</v>
          </cell>
        </row>
        <row r="1077">
          <cell r="A1077">
            <v>0</v>
          </cell>
          <cell r="B1077">
            <v>0</v>
          </cell>
          <cell r="C1077">
            <v>0</v>
          </cell>
        </row>
        <row r="1078">
          <cell r="A1078">
            <v>0</v>
          </cell>
          <cell r="B1078">
            <v>0</v>
          </cell>
          <cell r="C1078">
            <v>0</v>
          </cell>
        </row>
        <row r="1079">
          <cell r="A1079">
            <v>0</v>
          </cell>
          <cell r="B1079">
            <v>0</v>
          </cell>
          <cell r="C1079">
            <v>0</v>
          </cell>
        </row>
        <row r="1080">
          <cell r="A1080">
            <v>0</v>
          </cell>
          <cell r="B1080">
            <v>0</v>
          </cell>
          <cell r="C1080">
            <v>0</v>
          </cell>
        </row>
        <row r="1081">
          <cell r="A1081">
            <v>0</v>
          </cell>
          <cell r="B1081">
            <v>0</v>
          </cell>
          <cell r="C1081">
            <v>0</v>
          </cell>
        </row>
        <row r="1082">
          <cell r="A1082">
            <v>0</v>
          </cell>
          <cell r="B1082">
            <v>0</v>
          </cell>
          <cell r="C1082">
            <v>0</v>
          </cell>
        </row>
        <row r="1083">
          <cell r="A1083">
            <v>0</v>
          </cell>
          <cell r="B1083">
            <v>0</v>
          </cell>
          <cell r="C1083">
            <v>0</v>
          </cell>
        </row>
        <row r="1084">
          <cell r="A1084">
            <v>0</v>
          </cell>
          <cell r="B1084">
            <v>0</v>
          </cell>
          <cell r="C1084">
            <v>0</v>
          </cell>
        </row>
        <row r="1085">
          <cell r="A1085">
            <v>0</v>
          </cell>
          <cell r="B1085">
            <v>0</v>
          </cell>
          <cell r="C1085">
            <v>0</v>
          </cell>
        </row>
        <row r="1086">
          <cell r="A1086">
            <v>0</v>
          </cell>
          <cell r="B1086">
            <v>0</v>
          </cell>
          <cell r="C1086">
            <v>0</v>
          </cell>
        </row>
        <row r="1087">
          <cell r="A1087">
            <v>0</v>
          </cell>
          <cell r="B1087">
            <v>0</v>
          </cell>
          <cell r="C1087">
            <v>0</v>
          </cell>
        </row>
        <row r="1088">
          <cell r="A1088">
            <v>0</v>
          </cell>
          <cell r="B1088">
            <v>0</v>
          </cell>
          <cell r="C1088">
            <v>0</v>
          </cell>
        </row>
        <row r="1089">
          <cell r="A1089">
            <v>0</v>
          </cell>
          <cell r="B1089">
            <v>0</v>
          </cell>
          <cell r="C1089">
            <v>0</v>
          </cell>
        </row>
        <row r="1090">
          <cell r="A1090">
            <v>0</v>
          </cell>
          <cell r="B1090">
            <v>0</v>
          </cell>
          <cell r="C1090">
            <v>0</v>
          </cell>
        </row>
        <row r="1091">
          <cell r="A1091">
            <v>0</v>
          </cell>
          <cell r="B1091">
            <v>0</v>
          </cell>
          <cell r="C1091">
            <v>0</v>
          </cell>
        </row>
        <row r="1092">
          <cell r="A1092">
            <v>0</v>
          </cell>
          <cell r="B1092">
            <v>0</v>
          </cell>
          <cell r="C1092">
            <v>0</v>
          </cell>
        </row>
        <row r="1093">
          <cell r="A1093">
            <v>0</v>
          </cell>
          <cell r="B1093">
            <v>0</v>
          </cell>
          <cell r="C1093">
            <v>0</v>
          </cell>
        </row>
        <row r="1094">
          <cell r="A1094">
            <v>0</v>
          </cell>
          <cell r="B1094">
            <v>0</v>
          </cell>
          <cell r="C1094">
            <v>0</v>
          </cell>
        </row>
        <row r="1095">
          <cell r="A1095">
            <v>0</v>
          </cell>
          <cell r="B1095">
            <v>0</v>
          </cell>
          <cell r="C1095">
            <v>0</v>
          </cell>
        </row>
        <row r="1096">
          <cell r="A1096">
            <v>0</v>
          </cell>
          <cell r="B1096">
            <v>0</v>
          </cell>
          <cell r="C1096">
            <v>0</v>
          </cell>
        </row>
        <row r="1097">
          <cell r="A1097">
            <v>0</v>
          </cell>
          <cell r="B1097">
            <v>0</v>
          </cell>
          <cell r="C1097">
            <v>0</v>
          </cell>
        </row>
        <row r="1098">
          <cell r="A1098">
            <v>0</v>
          </cell>
          <cell r="B1098">
            <v>0</v>
          </cell>
          <cell r="C1098">
            <v>0</v>
          </cell>
        </row>
        <row r="1099">
          <cell r="A1099">
            <v>0</v>
          </cell>
          <cell r="B1099">
            <v>0</v>
          </cell>
          <cell r="C1099">
            <v>0</v>
          </cell>
        </row>
        <row r="1100">
          <cell r="A1100">
            <v>0</v>
          </cell>
          <cell r="B1100">
            <v>0</v>
          </cell>
          <cell r="C1100">
            <v>0</v>
          </cell>
        </row>
        <row r="1101">
          <cell r="A1101">
            <v>0</v>
          </cell>
          <cell r="B1101">
            <v>0</v>
          </cell>
          <cell r="C1101">
            <v>0</v>
          </cell>
        </row>
        <row r="1102">
          <cell r="A1102">
            <v>0</v>
          </cell>
          <cell r="B1102">
            <v>0</v>
          </cell>
          <cell r="C1102">
            <v>0</v>
          </cell>
        </row>
        <row r="1103">
          <cell r="A1103">
            <v>0</v>
          </cell>
          <cell r="B1103">
            <v>0</v>
          </cell>
          <cell r="C1103">
            <v>0</v>
          </cell>
        </row>
        <row r="1104">
          <cell r="A1104">
            <v>0</v>
          </cell>
          <cell r="B1104">
            <v>0</v>
          </cell>
          <cell r="C1104">
            <v>0</v>
          </cell>
        </row>
        <row r="1105">
          <cell r="A1105">
            <v>0</v>
          </cell>
          <cell r="B1105">
            <v>0</v>
          </cell>
          <cell r="C1105">
            <v>0</v>
          </cell>
        </row>
        <row r="1106">
          <cell r="A1106">
            <v>0</v>
          </cell>
          <cell r="B1106">
            <v>0</v>
          </cell>
          <cell r="C1106">
            <v>0</v>
          </cell>
        </row>
        <row r="1107">
          <cell r="A1107">
            <v>0</v>
          </cell>
          <cell r="B1107">
            <v>0</v>
          </cell>
          <cell r="C1107">
            <v>0</v>
          </cell>
        </row>
        <row r="1108">
          <cell r="A1108">
            <v>0</v>
          </cell>
          <cell r="B1108">
            <v>0</v>
          </cell>
          <cell r="C1108">
            <v>0</v>
          </cell>
        </row>
        <row r="1109">
          <cell r="A1109">
            <v>0</v>
          </cell>
          <cell r="B1109">
            <v>0</v>
          </cell>
          <cell r="C1109">
            <v>0</v>
          </cell>
        </row>
        <row r="1110">
          <cell r="A1110">
            <v>0</v>
          </cell>
          <cell r="B1110">
            <v>0</v>
          </cell>
          <cell r="C1110">
            <v>0</v>
          </cell>
        </row>
        <row r="1111">
          <cell r="A1111">
            <v>0</v>
          </cell>
          <cell r="B1111">
            <v>0</v>
          </cell>
          <cell r="C1111">
            <v>0</v>
          </cell>
        </row>
        <row r="1112">
          <cell r="A1112">
            <v>0</v>
          </cell>
          <cell r="B1112">
            <v>0</v>
          </cell>
          <cell r="C1112">
            <v>0</v>
          </cell>
        </row>
        <row r="1113">
          <cell r="A1113">
            <v>0</v>
          </cell>
          <cell r="B1113">
            <v>0</v>
          </cell>
          <cell r="C1113">
            <v>0</v>
          </cell>
        </row>
        <row r="1114">
          <cell r="A1114">
            <v>0</v>
          </cell>
          <cell r="B1114">
            <v>0</v>
          </cell>
          <cell r="C1114">
            <v>0</v>
          </cell>
        </row>
        <row r="1115">
          <cell r="A1115">
            <v>0</v>
          </cell>
          <cell r="B1115">
            <v>0</v>
          </cell>
          <cell r="C1115">
            <v>0</v>
          </cell>
        </row>
        <row r="1116">
          <cell r="A1116">
            <v>0</v>
          </cell>
          <cell r="B1116">
            <v>0</v>
          </cell>
          <cell r="C1116">
            <v>0</v>
          </cell>
        </row>
        <row r="1117">
          <cell r="A1117">
            <v>0</v>
          </cell>
          <cell r="B1117">
            <v>0</v>
          </cell>
          <cell r="C1117">
            <v>0</v>
          </cell>
        </row>
        <row r="1118">
          <cell r="A1118">
            <v>0</v>
          </cell>
          <cell r="B1118">
            <v>0</v>
          </cell>
          <cell r="C1118">
            <v>0</v>
          </cell>
        </row>
        <row r="1119">
          <cell r="A1119">
            <v>0</v>
          </cell>
          <cell r="B1119">
            <v>0</v>
          </cell>
          <cell r="C1119">
            <v>0</v>
          </cell>
        </row>
        <row r="1120">
          <cell r="A1120">
            <v>0</v>
          </cell>
          <cell r="B1120">
            <v>0</v>
          </cell>
          <cell r="C1120">
            <v>0</v>
          </cell>
        </row>
        <row r="1121">
          <cell r="A1121">
            <v>0</v>
          </cell>
          <cell r="B1121">
            <v>0</v>
          </cell>
          <cell r="C1121">
            <v>0</v>
          </cell>
        </row>
        <row r="1122">
          <cell r="A1122">
            <v>0</v>
          </cell>
          <cell r="B1122">
            <v>0</v>
          </cell>
          <cell r="C1122">
            <v>0</v>
          </cell>
        </row>
        <row r="1123">
          <cell r="A1123">
            <v>0</v>
          </cell>
          <cell r="B1123">
            <v>0</v>
          </cell>
          <cell r="C1123">
            <v>0</v>
          </cell>
        </row>
        <row r="1124">
          <cell r="A1124">
            <v>0</v>
          </cell>
          <cell r="B1124">
            <v>0</v>
          </cell>
          <cell r="C1124">
            <v>0</v>
          </cell>
        </row>
        <row r="1125">
          <cell r="A1125">
            <v>0</v>
          </cell>
          <cell r="B1125">
            <v>0</v>
          </cell>
          <cell r="C1125">
            <v>0</v>
          </cell>
        </row>
        <row r="1126">
          <cell r="A1126">
            <v>0</v>
          </cell>
          <cell r="B1126">
            <v>0</v>
          </cell>
          <cell r="C1126">
            <v>0</v>
          </cell>
        </row>
        <row r="1127">
          <cell r="A1127">
            <v>0</v>
          </cell>
          <cell r="B1127">
            <v>0</v>
          </cell>
          <cell r="C1127">
            <v>0</v>
          </cell>
        </row>
        <row r="1128">
          <cell r="A1128">
            <v>0</v>
          </cell>
          <cell r="B1128">
            <v>0</v>
          </cell>
          <cell r="C1128">
            <v>0</v>
          </cell>
        </row>
        <row r="1129">
          <cell r="A1129">
            <v>0</v>
          </cell>
          <cell r="B1129">
            <v>0</v>
          </cell>
          <cell r="C1129">
            <v>0</v>
          </cell>
        </row>
        <row r="1130">
          <cell r="A1130">
            <v>0</v>
          </cell>
          <cell r="B1130">
            <v>0</v>
          </cell>
          <cell r="C1130">
            <v>0</v>
          </cell>
        </row>
        <row r="1131">
          <cell r="A1131">
            <v>0</v>
          </cell>
          <cell r="B1131">
            <v>0</v>
          </cell>
          <cell r="C1131">
            <v>0</v>
          </cell>
        </row>
        <row r="1132">
          <cell r="A1132">
            <v>0</v>
          </cell>
          <cell r="B1132">
            <v>0</v>
          </cell>
          <cell r="C1132">
            <v>0</v>
          </cell>
        </row>
        <row r="1133">
          <cell r="A1133">
            <v>0</v>
          </cell>
          <cell r="B1133">
            <v>0</v>
          </cell>
          <cell r="C1133">
            <v>0</v>
          </cell>
        </row>
        <row r="1134">
          <cell r="A1134">
            <v>0</v>
          </cell>
          <cell r="B1134">
            <v>0</v>
          </cell>
          <cell r="C1134">
            <v>0</v>
          </cell>
        </row>
        <row r="1135">
          <cell r="A1135">
            <v>0</v>
          </cell>
          <cell r="B1135">
            <v>0</v>
          </cell>
          <cell r="C1135">
            <v>0</v>
          </cell>
        </row>
        <row r="1136">
          <cell r="A1136">
            <v>0</v>
          </cell>
          <cell r="B1136">
            <v>0</v>
          </cell>
          <cell r="C1136">
            <v>0</v>
          </cell>
        </row>
        <row r="1137">
          <cell r="A1137">
            <v>0</v>
          </cell>
          <cell r="B1137">
            <v>0</v>
          </cell>
          <cell r="C1137">
            <v>0</v>
          </cell>
        </row>
        <row r="1138">
          <cell r="A1138">
            <v>0</v>
          </cell>
          <cell r="B1138">
            <v>0</v>
          </cell>
          <cell r="C1138">
            <v>0</v>
          </cell>
        </row>
        <row r="1139">
          <cell r="A1139">
            <v>0</v>
          </cell>
          <cell r="B1139">
            <v>0</v>
          </cell>
          <cell r="C1139">
            <v>0</v>
          </cell>
        </row>
        <row r="1140">
          <cell r="A1140">
            <v>0</v>
          </cell>
          <cell r="B1140">
            <v>0</v>
          </cell>
          <cell r="C1140">
            <v>0</v>
          </cell>
        </row>
        <row r="1141">
          <cell r="A1141">
            <v>0</v>
          </cell>
          <cell r="B1141">
            <v>0</v>
          </cell>
          <cell r="C1141">
            <v>0</v>
          </cell>
        </row>
        <row r="1142">
          <cell r="A1142">
            <v>0</v>
          </cell>
          <cell r="B1142">
            <v>0</v>
          </cell>
          <cell r="C1142">
            <v>0</v>
          </cell>
        </row>
        <row r="1143">
          <cell r="A1143">
            <v>0</v>
          </cell>
          <cell r="B1143">
            <v>0</v>
          </cell>
          <cell r="C1143">
            <v>0</v>
          </cell>
        </row>
        <row r="1144">
          <cell r="A1144">
            <v>0</v>
          </cell>
          <cell r="B1144">
            <v>0</v>
          </cell>
          <cell r="C1144">
            <v>0</v>
          </cell>
        </row>
        <row r="1145">
          <cell r="A1145">
            <v>0</v>
          </cell>
          <cell r="B1145">
            <v>0</v>
          </cell>
          <cell r="C1145">
            <v>0</v>
          </cell>
        </row>
        <row r="1146">
          <cell r="A1146">
            <v>0</v>
          </cell>
          <cell r="B1146">
            <v>0</v>
          </cell>
          <cell r="C1146">
            <v>0</v>
          </cell>
        </row>
        <row r="1147">
          <cell r="A1147">
            <v>0</v>
          </cell>
          <cell r="B1147">
            <v>0</v>
          </cell>
          <cell r="C1147">
            <v>0</v>
          </cell>
        </row>
        <row r="1148">
          <cell r="A1148">
            <v>0</v>
          </cell>
          <cell r="B1148">
            <v>0</v>
          </cell>
          <cell r="C1148">
            <v>0</v>
          </cell>
        </row>
        <row r="1149">
          <cell r="A1149">
            <v>0</v>
          </cell>
          <cell r="B1149">
            <v>0</v>
          </cell>
          <cell r="C1149">
            <v>0</v>
          </cell>
        </row>
        <row r="1150">
          <cell r="A1150">
            <v>0</v>
          </cell>
          <cell r="B1150">
            <v>0</v>
          </cell>
          <cell r="C1150">
            <v>0</v>
          </cell>
        </row>
        <row r="1151">
          <cell r="A1151">
            <v>0</v>
          </cell>
          <cell r="B1151">
            <v>0</v>
          </cell>
          <cell r="C1151">
            <v>0</v>
          </cell>
        </row>
        <row r="1152">
          <cell r="A1152">
            <v>0</v>
          </cell>
          <cell r="B1152">
            <v>0</v>
          </cell>
          <cell r="C1152">
            <v>0</v>
          </cell>
        </row>
        <row r="1153">
          <cell r="A1153">
            <v>0</v>
          </cell>
          <cell r="B1153">
            <v>0</v>
          </cell>
          <cell r="C1153">
            <v>0</v>
          </cell>
        </row>
        <row r="1154">
          <cell r="A1154">
            <v>0</v>
          </cell>
          <cell r="B1154">
            <v>0</v>
          </cell>
          <cell r="C1154">
            <v>0</v>
          </cell>
        </row>
        <row r="1155">
          <cell r="A1155">
            <v>0</v>
          </cell>
          <cell r="B1155">
            <v>0</v>
          </cell>
          <cell r="C1155">
            <v>0</v>
          </cell>
        </row>
        <row r="1156">
          <cell r="A1156">
            <v>0</v>
          </cell>
          <cell r="B1156">
            <v>0</v>
          </cell>
          <cell r="C1156">
            <v>0</v>
          </cell>
        </row>
        <row r="1157">
          <cell r="A1157">
            <v>0</v>
          </cell>
          <cell r="B1157">
            <v>0</v>
          </cell>
          <cell r="C1157">
            <v>0</v>
          </cell>
        </row>
        <row r="1158">
          <cell r="A1158">
            <v>0</v>
          </cell>
          <cell r="B1158">
            <v>0</v>
          </cell>
          <cell r="C1158">
            <v>0</v>
          </cell>
        </row>
        <row r="1159">
          <cell r="A1159">
            <v>0</v>
          </cell>
          <cell r="B1159">
            <v>0</v>
          </cell>
          <cell r="C1159">
            <v>0</v>
          </cell>
        </row>
        <row r="1160">
          <cell r="A1160">
            <v>0</v>
          </cell>
          <cell r="B1160">
            <v>0</v>
          </cell>
          <cell r="C1160">
            <v>0</v>
          </cell>
        </row>
        <row r="1161">
          <cell r="A1161">
            <v>0</v>
          </cell>
          <cell r="B1161">
            <v>0</v>
          </cell>
          <cell r="C1161">
            <v>0</v>
          </cell>
        </row>
        <row r="1162">
          <cell r="A1162">
            <v>0</v>
          </cell>
          <cell r="B1162">
            <v>0</v>
          </cell>
          <cell r="C1162">
            <v>0</v>
          </cell>
        </row>
        <row r="1163">
          <cell r="A1163">
            <v>0</v>
          </cell>
          <cell r="B1163">
            <v>0</v>
          </cell>
          <cell r="C1163">
            <v>0</v>
          </cell>
        </row>
        <row r="1164">
          <cell r="A1164">
            <v>0</v>
          </cell>
          <cell r="B1164">
            <v>0</v>
          </cell>
          <cell r="C1164">
            <v>0</v>
          </cell>
        </row>
        <row r="1165">
          <cell r="A1165">
            <v>0</v>
          </cell>
          <cell r="B1165">
            <v>0</v>
          </cell>
          <cell r="C1165">
            <v>0</v>
          </cell>
        </row>
        <row r="1166">
          <cell r="A1166">
            <v>0</v>
          </cell>
          <cell r="B1166">
            <v>0</v>
          </cell>
          <cell r="C1166">
            <v>0</v>
          </cell>
        </row>
        <row r="1167">
          <cell r="A1167">
            <v>0</v>
          </cell>
          <cell r="B1167">
            <v>0</v>
          </cell>
          <cell r="C1167">
            <v>0</v>
          </cell>
        </row>
        <row r="1168">
          <cell r="A1168">
            <v>0</v>
          </cell>
          <cell r="B1168">
            <v>0</v>
          </cell>
          <cell r="C1168">
            <v>0</v>
          </cell>
        </row>
        <row r="1169">
          <cell r="A1169">
            <v>0</v>
          </cell>
          <cell r="B1169">
            <v>0</v>
          </cell>
          <cell r="C1169">
            <v>0</v>
          </cell>
        </row>
        <row r="1170">
          <cell r="A1170">
            <v>0</v>
          </cell>
          <cell r="B1170">
            <v>0</v>
          </cell>
          <cell r="C1170">
            <v>0</v>
          </cell>
        </row>
        <row r="1171">
          <cell r="A1171">
            <v>0</v>
          </cell>
          <cell r="B1171">
            <v>0</v>
          </cell>
          <cell r="C1171">
            <v>0</v>
          </cell>
        </row>
        <row r="1172">
          <cell r="A1172">
            <v>0</v>
          </cell>
          <cell r="B1172">
            <v>0</v>
          </cell>
          <cell r="C1172">
            <v>0</v>
          </cell>
        </row>
        <row r="1173">
          <cell r="A1173">
            <v>0</v>
          </cell>
          <cell r="B1173">
            <v>0</v>
          </cell>
          <cell r="C1173">
            <v>0</v>
          </cell>
        </row>
        <row r="1174">
          <cell r="A1174">
            <v>0</v>
          </cell>
          <cell r="B1174">
            <v>0</v>
          </cell>
          <cell r="C1174">
            <v>0</v>
          </cell>
        </row>
        <row r="1175">
          <cell r="A1175">
            <v>0</v>
          </cell>
          <cell r="B1175">
            <v>0</v>
          </cell>
          <cell r="C1175">
            <v>0</v>
          </cell>
        </row>
        <row r="1176">
          <cell r="A1176">
            <v>0</v>
          </cell>
          <cell r="B1176">
            <v>0</v>
          </cell>
          <cell r="C1176">
            <v>0</v>
          </cell>
        </row>
        <row r="1177">
          <cell r="A1177">
            <v>0</v>
          </cell>
          <cell r="B1177">
            <v>0</v>
          </cell>
          <cell r="C1177">
            <v>0</v>
          </cell>
        </row>
        <row r="1178">
          <cell r="A1178">
            <v>0</v>
          </cell>
          <cell r="B1178">
            <v>0</v>
          </cell>
          <cell r="C1178">
            <v>0</v>
          </cell>
        </row>
        <row r="1179">
          <cell r="A1179">
            <v>0</v>
          </cell>
          <cell r="B1179">
            <v>0</v>
          </cell>
          <cell r="C1179">
            <v>0</v>
          </cell>
        </row>
        <row r="1180">
          <cell r="A1180">
            <v>0</v>
          </cell>
          <cell r="B1180">
            <v>0</v>
          </cell>
          <cell r="C1180">
            <v>0</v>
          </cell>
        </row>
        <row r="1181">
          <cell r="A1181">
            <v>0</v>
          </cell>
          <cell r="B1181">
            <v>0</v>
          </cell>
          <cell r="C1181">
            <v>0</v>
          </cell>
        </row>
        <row r="1182">
          <cell r="A1182">
            <v>0</v>
          </cell>
          <cell r="B1182">
            <v>0</v>
          </cell>
          <cell r="C1182">
            <v>0</v>
          </cell>
        </row>
        <row r="1183">
          <cell r="A1183">
            <v>0</v>
          </cell>
          <cell r="B1183">
            <v>0</v>
          </cell>
          <cell r="C1183">
            <v>0</v>
          </cell>
        </row>
        <row r="1184">
          <cell r="A1184">
            <v>0</v>
          </cell>
          <cell r="B1184">
            <v>0</v>
          </cell>
          <cell r="C1184">
            <v>0</v>
          </cell>
        </row>
        <row r="1185">
          <cell r="A1185">
            <v>0</v>
          </cell>
          <cell r="B1185">
            <v>0</v>
          </cell>
          <cell r="C1185">
            <v>0</v>
          </cell>
        </row>
        <row r="1186">
          <cell r="A1186">
            <v>0</v>
          </cell>
          <cell r="B1186">
            <v>0</v>
          </cell>
          <cell r="C1186">
            <v>0</v>
          </cell>
        </row>
        <row r="1187">
          <cell r="A1187">
            <v>0</v>
          </cell>
          <cell r="B1187">
            <v>0</v>
          </cell>
          <cell r="C1187">
            <v>0</v>
          </cell>
        </row>
        <row r="1188">
          <cell r="A1188">
            <v>0</v>
          </cell>
          <cell r="B1188">
            <v>0</v>
          </cell>
          <cell r="C1188">
            <v>0</v>
          </cell>
        </row>
        <row r="1189">
          <cell r="A1189">
            <v>0</v>
          </cell>
          <cell r="B1189">
            <v>0</v>
          </cell>
          <cell r="C1189">
            <v>0</v>
          </cell>
        </row>
        <row r="1190">
          <cell r="A1190">
            <v>0</v>
          </cell>
          <cell r="B1190">
            <v>0</v>
          </cell>
          <cell r="C1190">
            <v>0</v>
          </cell>
        </row>
        <row r="1191">
          <cell r="A1191">
            <v>0</v>
          </cell>
          <cell r="B1191">
            <v>0</v>
          </cell>
          <cell r="C1191">
            <v>0</v>
          </cell>
        </row>
        <row r="1192">
          <cell r="A1192">
            <v>0</v>
          </cell>
          <cell r="B1192">
            <v>0</v>
          </cell>
          <cell r="C1192">
            <v>0</v>
          </cell>
        </row>
        <row r="1193">
          <cell r="A1193">
            <v>0</v>
          </cell>
          <cell r="B1193">
            <v>0</v>
          </cell>
          <cell r="C1193">
            <v>0</v>
          </cell>
        </row>
        <row r="1194">
          <cell r="A1194">
            <v>0</v>
          </cell>
          <cell r="B1194">
            <v>0</v>
          </cell>
          <cell r="C1194">
            <v>0</v>
          </cell>
        </row>
        <row r="1195">
          <cell r="A1195">
            <v>0</v>
          </cell>
          <cell r="B1195">
            <v>0</v>
          </cell>
          <cell r="C1195">
            <v>0</v>
          </cell>
        </row>
        <row r="1196">
          <cell r="A1196">
            <v>0</v>
          </cell>
          <cell r="B1196">
            <v>0</v>
          </cell>
          <cell r="C1196">
            <v>0</v>
          </cell>
        </row>
        <row r="1197">
          <cell r="A1197">
            <v>0</v>
          </cell>
          <cell r="B1197">
            <v>0</v>
          </cell>
          <cell r="C1197">
            <v>0</v>
          </cell>
        </row>
        <row r="1198">
          <cell r="A1198">
            <v>0</v>
          </cell>
          <cell r="B1198">
            <v>0</v>
          </cell>
          <cell r="C1198">
            <v>0</v>
          </cell>
        </row>
        <row r="1199">
          <cell r="A1199">
            <v>0</v>
          </cell>
          <cell r="B1199">
            <v>0</v>
          </cell>
          <cell r="C1199">
            <v>0</v>
          </cell>
        </row>
        <row r="1200">
          <cell r="A1200">
            <v>0</v>
          </cell>
          <cell r="B1200">
            <v>0</v>
          </cell>
          <cell r="C1200">
            <v>0</v>
          </cell>
        </row>
        <row r="1201">
          <cell r="A1201">
            <v>0</v>
          </cell>
          <cell r="B1201">
            <v>0</v>
          </cell>
          <cell r="C1201">
            <v>0</v>
          </cell>
        </row>
        <row r="1202">
          <cell r="A1202">
            <v>0</v>
          </cell>
          <cell r="B1202">
            <v>0</v>
          </cell>
          <cell r="C1202">
            <v>0</v>
          </cell>
        </row>
        <row r="1203">
          <cell r="A1203">
            <v>0</v>
          </cell>
          <cell r="B1203">
            <v>0</v>
          </cell>
          <cell r="C1203">
            <v>0</v>
          </cell>
        </row>
        <row r="1204">
          <cell r="A1204">
            <v>0</v>
          </cell>
          <cell r="B1204">
            <v>0</v>
          </cell>
          <cell r="C1204">
            <v>0</v>
          </cell>
        </row>
        <row r="1205">
          <cell r="A1205">
            <v>0</v>
          </cell>
          <cell r="B1205">
            <v>0</v>
          </cell>
          <cell r="C1205">
            <v>0</v>
          </cell>
        </row>
        <row r="1206">
          <cell r="A1206">
            <v>0</v>
          </cell>
          <cell r="B1206">
            <v>0</v>
          </cell>
          <cell r="C1206">
            <v>0</v>
          </cell>
        </row>
        <row r="1207">
          <cell r="A1207">
            <v>0</v>
          </cell>
          <cell r="B1207">
            <v>0</v>
          </cell>
          <cell r="C1207">
            <v>0</v>
          </cell>
        </row>
        <row r="1208">
          <cell r="A1208">
            <v>0</v>
          </cell>
          <cell r="B1208">
            <v>0</v>
          </cell>
          <cell r="C1208">
            <v>0</v>
          </cell>
        </row>
        <row r="1209">
          <cell r="A1209">
            <v>0</v>
          </cell>
          <cell r="B1209">
            <v>0</v>
          </cell>
          <cell r="C1209">
            <v>0</v>
          </cell>
        </row>
        <row r="1210">
          <cell r="A1210">
            <v>0</v>
          </cell>
          <cell r="B1210">
            <v>0</v>
          </cell>
          <cell r="C1210">
            <v>0</v>
          </cell>
        </row>
        <row r="1211">
          <cell r="A1211">
            <v>0</v>
          </cell>
          <cell r="B1211">
            <v>0</v>
          </cell>
          <cell r="C1211">
            <v>0</v>
          </cell>
        </row>
        <row r="1212">
          <cell r="A1212">
            <v>0</v>
          </cell>
          <cell r="B1212">
            <v>0</v>
          </cell>
          <cell r="C1212">
            <v>0</v>
          </cell>
        </row>
        <row r="1213">
          <cell r="A1213">
            <v>0</v>
          </cell>
          <cell r="B1213">
            <v>0</v>
          </cell>
          <cell r="C1213">
            <v>0</v>
          </cell>
        </row>
        <row r="1214">
          <cell r="A1214">
            <v>0</v>
          </cell>
          <cell r="B1214">
            <v>0</v>
          </cell>
          <cell r="C1214">
            <v>0</v>
          </cell>
        </row>
        <row r="1215">
          <cell r="A1215">
            <v>0</v>
          </cell>
          <cell r="B1215">
            <v>0</v>
          </cell>
          <cell r="C1215">
            <v>0</v>
          </cell>
        </row>
        <row r="1216">
          <cell r="A1216">
            <v>0</v>
          </cell>
          <cell r="B1216">
            <v>0</v>
          </cell>
          <cell r="C1216">
            <v>0</v>
          </cell>
        </row>
        <row r="1217">
          <cell r="A1217">
            <v>0</v>
          </cell>
          <cell r="B1217">
            <v>0</v>
          </cell>
          <cell r="C1217">
            <v>0</v>
          </cell>
        </row>
        <row r="1218">
          <cell r="A1218">
            <v>0</v>
          </cell>
          <cell r="B1218">
            <v>0</v>
          </cell>
          <cell r="C1218">
            <v>0</v>
          </cell>
        </row>
        <row r="1219">
          <cell r="A1219">
            <v>0</v>
          </cell>
          <cell r="B1219">
            <v>0</v>
          </cell>
          <cell r="C1219">
            <v>0</v>
          </cell>
        </row>
        <row r="1220">
          <cell r="A1220">
            <v>0</v>
          </cell>
          <cell r="B1220">
            <v>0</v>
          </cell>
          <cell r="C1220">
            <v>0</v>
          </cell>
        </row>
        <row r="1221">
          <cell r="A1221">
            <v>0</v>
          </cell>
          <cell r="B1221">
            <v>0</v>
          </cell>
          <cell r="C1221">
            <v>0</v>
          </cell>
        </row>
        <row r="1222">
          <cell r="A1222">
            <v>0</v>
          </cell>
          <cell r="B1222">
            <v>0</v>
          </cell>
          <cell r="C1222">
            <v>0</v>
          </cell>
        </row>
        <row r="1223">
          <cell r="A1223">
            <v>0</v>
          </cell>
          <cell r="B1223">
            <v>0</v>
          </cell>
          <cell r="C1223">
            <v>0</v>
          </cell>
        </row>
        <row r="1224">
          <cell r="A1224">
            <v>0</v>
          </cell>
          <cell r="B1224">
            <v>0</v>
          </cell>
          <cell r="C1224">
            <v>0</v>
          </cell>
        </row>
        <row r="1225">
          <cell r="A1225">
            <v>0</v>
          </cell>
          <cell r="B1225">
            <v>0</v>
          </cell>
          <cell r="C1225">
            <v>0</v>
          </cell>
        </row>
        <row r="1226">
          <cell r="A1226">
            <v>0</v>
          </cell>
          <cell r="B1226">
            <v>0</v>
          </cell>
          <cell r="C1226">
            <v>0</v>
          </cell>
        </row>
        <row r="1227">
          <cell r="A1227">
            <v>0</v>
          </cell>
          <cell r="B1227">
            <v>0</v>
          </cell>
          <cell r="C1227">
            <v>0</v>
          </cell>
        </row>
        <row r="1228">
          <cell r="A1228">
            <v>0</v>
          </cell>
          <cell r="B1228">
            <v>0</v>
          </cell>
          <cell r="C1228">
            <v>0</v>
          </cell>
        </row>
        <row r="1229">
          <cell r="A1229">
            <v>0</v>
          </cell>
          <cell r="B1229">
            <v>0</v>
          </cell>
          <cell r="C1229">
            <v>0</v>
          </cell>
        </row>
        <row r="1230">
          <cell r="A1230">
            <v>0</v>
          </cell>
          <cell r="B1230">
            <v>0</v>
          </cell>
          <cell r="C1230">
            <v>0</v>
          </cell>
        </row>
        <row r="1231">
          <cell r="A1231">
            <v>0</v>
          </cell>
          <cell r="B1231">
            <v>0</v>
          </cell>
          <cell r="C1231">
            <v>0</v>
          </cell>
        </row>
        <row r="1232">
          <cell r="A1232">
            <v>0</v>
          </cell>
          <cell r="B1232">
            <v>0</v>
          </cell>
          <cell r="C1232">
            <v>0</v>
          </cell>
        </row>
        <row r="1233">
          <cell r="A1233">
            <v>0</v>
          </cell>
          <cell r="B1233">
            <v>0</v>
          </cell>
          <cell r="C1233">
            <v>0</v>
          </cell>
        </row>
        <row r="1234">
          <cell r="A1234">
            <v>0</v>
          </cell>
          <cell r="B1234">
            <v>0</v>
          </cell>
          <cell r="C1234">
            <v>0</v>
          </cell>
        </row>
        <row r="1235">
          <cell r="A1235">
            <v>0</v>
          </cell>
          <cell r="B1235">
            <v>0</v>
          </cell>
          <cell r="C1235">
            <v>0</v>
          </cell>
        </row>
        <row r="1236">
          <cell r="A1236">
            <v>0</v>
          </cell>
          <cell r="B1236">
            <v>0</v>
          </cell>
          <cell r="C1236">
            <v>0</v>
          </cell>
        </row>
        <row r="1237">
          <cell r="A1237">
            <v>0</v>
          </cell>
          <cell r="B1237">
            <v>0</v>
          </cell>
          <cell r="C1237">
            <v>0</v>
          </cell>
        </row>
        <row r="1238">
          <cell r="A1238">
            <v>0</v>
          </cell>
          <cell r="B1238">
            <v>0</v>
          </cell>
          <cell r="C1238">
            <v>0</v>
          </cell>
        </row>
        <row r="1239">
          <cell r="A1239">
            <v>0</v>
          </cell>
          <cell r="B1239">
            <v>0</v>
          </cell>
          <cell r="C1239">
            <v>0</v>
          </cell>
        </row>
        <row r="1240">
          <cell r="A1240">
            <v>0</v>
          </cell>
          <cell r="B1240">
            <v>0</v>
          </cell>
          <cell r="C1240">
            <v>0</v>
          </cell>
        </row>
        <row r="1241">
          <cell r="A1241">
            <v>0</v>
          </cell>
          <cell r="B1241">
            <v>0</v>
          </cell>
          <cell r="C1241">
            <v>0</v>
          </cell>
        </row>
        <row r="1242">
          <cell r="A1242">
            <v>0</v>
          </cell>
          <cell r="B1242">
            <v>0</v>
          </cell>
          <cell r="C1242">
            <v>0</v>
          </cell>
        </row>
        <row r="1243">
          <cell r="A1243">
            <v>0</v>
          </cell>
          <cell r="B1243">
            <v>0</v>
          </cell>
          <cell r="C1243">
            <v>0</v>
          </cell>
        </row>
        <row r="1244">
          <cell r="A1244">
            <v>0</v>
          </cell>
          <cell r="B1244">
            <v>0</v>
          </cell>
          <cell r="C1244">
            <v>0</v>
          </cell>
        </row>
        <row r="1245">
          <cell r="A1245">
            <v>0</v>
          </cell>
          <cell r="B1245">
            <v>0</v>
          </cell>
          <cell r="C1245">
            <v>0</v>
          </cell>
        </row>
        <row r="1246">
          <cell r="A1246">
            <v>0</v>
          </cell>
          <cell r="B1246">
            <v>0</v>
          </cell>
          <cell r="C1246">
            <v>0</v>
          </cell>
        </row>
        <row r="1247">
          <cell r="A1247">
            <v>0</v>
          </cell>
          <cell r="B1247">
            <v>0</v>
          </cell>
          <cell r="C1247">
            <v>0</v>
          </cell>
        </row>
        <row r="1248">
          <cell r="A1248">
            <v>0</v>
          </cell>
          <cell r="B1248">
            <v>0</v>
          </cell>
          <cell r="C1248">
            <v>0</v>
          </cell>
        </row>
        <row r="1249">
          <cell r="A1249">
            <v>0</v>
          </cell>
          <cell r="B1249">
            <v>0</v>
          </cell>
          <cell r="C1249">
            <v>0</v>
          </cell>
        </row>
        <row r="1250">
          <cell r="A1250">
            <v>0</v>
          </cell>
          <cell r="B1250">
            <v>0</v>
          </cell>
          <cell r="C1250">
            <v>0</v>
          </cell>
        </row>
        <row r="1251">
          <cell r="A1251">
            <v>0</v>
          </cell>
          <cell r="B1251">
            <v>0</v>
          </cell>
          <cell r="C1251">
            <v>0</v>
          </cell>
        </row>
        <row r="1252">
          <cell r="A1252">
            <v>0</v>
          </cell>
          <cell r="B1252">
            <v>0</v>
          </cell>
          <cell r="C1252">
            <v>0</v>
          </cell>
        </row>
        <row r="1253">
          <cell r="A1253">
            <v>0</v>
          </cell>
          <cell r="B1253">
            <v>0</v>
          </cell>
          <cell r="C1253">
            <v>0</v>
          </cell>
        </row>
        <row r="1254">
          <cell r="A1254">
            <v>0</v>
          </cell>
          <cell r="B1254">
            <v>0</v>
          </cell>
          <cell r="C1254">
            <v>0</v>
          </cell>
        </row>
        <row r="1255">
          <cell r="A1255">
            <v>0</v>
          </cell>
          <cell r="B1255">
            <v>0</v>
          </cell>
          <cell r="C1255">
            <v>0</v>
          </cell>
        </row>
        <row r="1256">
          <cell r="A1256">
            <v>0</v>
          </cell>
          <cell r="B1256">
            <v>0</v>
          </cell>
          <cell r="C1256">
            <v>0</v>
          </cell>
        </row>
        <row r="1257">
          <cell r="A1257">
            <v>0</v>
          </cell>
          <cell r="B1257">
            <v>0</v>
          </cell>
          <cell r="C1257">
            <v>0</v>
          </cell>
        </row>
        <row r="1258">
          <cell r="A1258">
            <v>0</v>
          </cell>
          <cell r="B1258">
            <v>0</v>
          </cell>
          <cell r="C1258">
            <v>0</v>
          </cell>
        </row>
        <row r="1259">
          <cell r="A1259">
            <v>0</v>
          </cell>
          <cell r="B1259">
            <v>0</v>
          </cell>
          <cell r="C1259">
            <v>0</v>
          </cell>
        </row>
        <row r="1260">
          <cell r="A1260">
            <v>0</v>
          </cell>
          <cell r="B1260">
            <v>0</v>
          </cell>
          <cell r="C1260">
            <v>0</v>
          </cell>
        </row>
        <row r="1261">
          <cell r="A1261">
            <v>0</v>
          </cell>
          <cell r="B1261">
            <v>0</v>
          </cell>
          <cell r="C1261">
            <v>0</v>
          </cell>
        </row>
        <row r="1262">
          <cell r="A1262">
            <v>0</v>
          </cell>
          <cell r="B1262">
            <v>0</v>
          </cell>
          <cell r="C1262">
            <v>0</v>
          </cell>
        </row>
        <row r="1263">
          <cell r="A1263">
            <v>0</v>
          </cell>
          <cell r="B1263">
            <v>0</v>
          </cell>
          <cell r="C1263">
            <v>0</v>
          </cell>
        </row>
        <row r="1264">
          <cell r="A1264">
            <v>0</v>
          </cell>
          <cell r="B1264">
            <v>0</v>
          </cell>
          <cell r="C1264">
            <v>0</v>
          </cell>
        </row>
        <row r="1265">
          <cell r="A1265">
            <v>0</v>
          </cell>
          <cell r="B1265">
            <v>0</v>
          </cell>
          <cell r="C1265">
            <v>0</v>
          </cell>
        </row>
        <row r="1266">
          <cell r="A1266">
            <v>0</v>
          </cell>
          <cell r="B1266">
            <v>0</v>
          </cell>
          <cell r="C1266">
            <v>0</v>
          </cell>
        </row>
        <row r="1267">
          <cell r="A1267">
            <v>0</v>
          </cell>
          <cell r="B1267">
            <v>0</v>
          </cell>
          <cell r="C1267">
            <v>0</v>
          </cell>
        </row>
        <row r="1268">
          <cell r="A1268">
            <v>0</v>
          </cell>
          <cell r="B1268">
            <v>0</v>
          </cell>
          <cell r="C1268">
            <v>0</v>
          </cell>
        </row>
        <row r="1269">
          <cell r="A1269">
            <v>0</v>
          </cell>
          <cell r="B1269">
            <v>0</v>
          </cell>
          <cell r="C1269">
            <v>0</v>
          </cell>
        </row>
        <row r="1270">
          <cell r="A1270">
            <v>0</v>
          </cell>
          <cell r="B1270">
            <v>0</v>
          </cell>
          <cell r="C1270">
            <v>0</v>
          </cell>
        </row>
        <row r="1271">
          <cell r="A1271">
            <v>0</v>
          </cell>
          <cell r="B1271">
            <v>0</v>
          </cell>
          <cell r="C1271">
            <v>0</v>
          </cell>
        </row>
        <row r="1272">
          <cell r="A1272">
            <v>0</v>
          </cell>
          <cell r="B1272">
            <v>0</v>
          </cell>
          <cell r="C1272">
            <v>0</v>
          </cell>
        </row>
        <row r="1273">
          <cell r="A1273">
            <v>0</v>
          </cell>
          <cell r="B1273">
            <v>0</v>
          </cell>
          <cell r="C1273">
            <v>0</v>
          </cell>
        </row>
        <row r="1274">
          <cell r="A1274">
            <v>0</v>
          </cell>
          <cell r="B1274">
            <v>0</v>
          </cell>
          <cell r="C1274">
            <v>0</v>
          </cell>
        </row>
        <row r="1275">
          <cell r="A1275">
            <v>0</v>
          </cell>
          <cell r="B1275">
            <v>0</v>
          </cell>
          <cell r="C1275">
            <v>0</v>
          </cell>
        </row>
        <row r="1276">
          <cell r="A1276">
            <v>0</v>
          </cell>
          <cell r="B1276">
            <v>0</v>
          </cell>
          <cell r="C1276">
            <v>0</v>
          </cell>
        </row>
        <row r="1277">
          <cell r="A1277">
            <v>0</v>
          </cell>
          <cell r="B1277">
            <v>0</v>
          </cell>
          <cell r="C1277">
            <v>0</v>
          </cell>
        </row>
        <row r="1278">
          <cell r="A1278">
            <v>0</v>
          </cell>
          <cell r="B1278">
            <v>0</v>
          </cell>
          <cell r="C1278">
            <v>0</v>
          </cell>
        </row>
        <row r="1279">
          <cell r="A1279">
            <v>0</v>
          </cell>
          <cell r="B1279">
            <v>0</v>
          </cell>
          <cell r="C1279">
            <v>0</v>
          </cell>
        </row>
        <row r="1280">
          <cell r="A1280">
            <v>0</v>
          </cell>
          <cell r="B1280">
            <v>0</v>
          </cell>
          <cell r="C1280">
            <v>0</v>
          </cell>
        </row>
        <row r="1281">
          <cell r="A1281">
            <v>0</v>
          </cell>
          <cell r="B1281">
            <v>0</v>
          </cell>
          <cell r="C1281">
            <v>0</v>
          </cell>
        </row>
        <row r="1282">
          <cell r="A1282">
            <v>0</v>
          </cell>
          <cell r="B1282">
            <v>0</v>
          </cell>
          <cell r="C1282">
            <v>0</v>
          </cell>
        </row>
        <row r="1283">
          <cell r="A1283">
            <v>0</v>
          </cell>
          <cell r="B1283">
            <v>0</v>
          </cell>
          <cell r="C1283">
            <v>0</v>
          </cell>
        </row>
        <row r="1284">
          <cell r="A1284">
            <v>0</v>
          </cell>
          <cell r="B1284">
            <v>0</v>
          </cell>
          <cell r="C1284">
            <v>0</v>
          </cell>
        </row>
        <row r="1285">
          <cell r="A1285">
            <v>0</v>
          </cell>
          <cell r="B1285">
            <v>0</v>
          </cell>
          <cell r="C1285">
            <v>0</v>
          </cell>
        </row>
        <row r="1286">
          <cell r="A1286">
            <v>0</v>
          </cell>
          <cell r="B1286">
            <v>0</v>
          </cell>
          <cell r="C1286">
            <v>0</v>
          </cell>
        </row>
        <row r="1287">
          <cell r="A1287">
            <v>0</v>
          </cell>
          <cell r="B1287">
            <v>0</v>
          </cell>
          <cell r="C1287">
            <v>0</v>
          </cell>
        </row>
        <row r="1288">
          <cell r="A1288">
            <v>0</v>
          </cell>
          <cell r="B1288">
            <v>0</v>
          </cell>
          <cell r="C1288">
            <v>0</v>
          </cell>
        </row>
        <row r="1289">
          <cell r="A1289">
            <v>0</v>
          </cell>
          <cell r="B1289">
            <v>0</v>
          </cell>
          <cell r="C1289">
            <v>0</v>
          </cell>
        </row>
        <row r="1290">
          <cell r="A1290">
            <v>0</v>
          </cell>
          <cell r="B1290">
            <v>0</v>
          </cell>
          <cell r="C1290">
            <v>0</v>
          </cell>
        </row>
        <row r="1291">
          <cell r="A1291">
            <v>0</v>
          </cell>
          <cell r="B1291">
            <v>0</v>
          </cell>
          <cell r="C1291">
            <v>0</v>
          </cell>
        </row>
        <row r="1292">
          <cell r="A1292">
            <v>0</v>
          </cell>
          <cell r="B1292">
            <v>0</v>
          </cell>
          <cell r="C1292">
            <v>0</v>
          </cell>
        </row>
        <row r="1293">
          <cell r="A1293">
            <v>0</v>
          </cell>
          <cell r="B1293">
            <v>0</v>
          </cell>
          <cell r="C1293">
            <v>0</v>
          </cell>
        </row>
        <row r="1294">
          <cell r="A1294">
            <v>0</v>
          </cell>
          <cell r="B1294">
            <v>0</v>
          </cell>
          <cell r="C1294">
            <v>0</v>
          </cell>
        </row>
        <row r="1295">
          <cell r="A1295">
            <v>0</v>
          </cell>
          <cell r="B1295">
            <v>0</v>
          </cell>
          <cell r="C1295">
            <v>0</v>
          </cell>
        </row>
        <row r="1296">
          <cell r="A1296">
            <v>0</v>
          </cell>
          <cell r="B1296">
            <v>0</v>
          </cell>
          <cell r="C1296">
            <v>0</v>
          </cell>
        </row>
        <row r="1297">
          <cell r="A1297">
            <v>0</v>
          </cell>
          <cell r="B1297">
            <v>0</v>
          </cell>
          <cell r="C1297">
            <v>0</v>
          </cell>
        </row>
        <row r="1298">
          <cell r="A1298">
            <v>0</v>
          </cell>
          <cell r="B1298">
            <v>0</v>
          </cell>
          <cell r="C1298">
            <v>0</v>
          </cell>
        </row>
        <row r="1299">
          <cell r="A1299">
            <v>0</v>
          </cell>
          <cell r="B1299">
            <v>0</v>
          </cell>
          <cell r="C1299">
            <v>0</v>
          </cell>
        </row>
        <row r="1300">
          <cell r="A1300">
            <v>0</v>
          </cell>
          <cell r="B1300">
            <v>0</v>
          </cell>
          <cell r="C1300">
            <v>0</v>
          </cell>
        </row>
        <row r="1301">
          <cell r="A1301">
            <v>0</v>
          </cell>
          <cell r="B1301">
            <v>0</v>
          </cell>
          <cell r="C1301">
            <v>0</v>
          </cell>
        </row>
        <row r="1302">
          <cell r="A1302">
            <v>0</v>
          </cell>
          <cell r="B1302">
            <v>0</v>
          </cell>
          <cell r="C1302">
            <v>0</v>
          </cell>
        </row>
        <row r="1303">
          <cell r="A1303">
            <v>0</v>
          </cell>
          <cell r="B1303">
            <v>0</v>
          </cell>
          <cell r="C1303">
            <v>0</v>
          </cell>
        </row>
        <row r="1304">
          <cell r="A1304">
            <v>0</v>
          </cell>
          <cell r="B1304">
            <v>0</v>
          </cell>
          <cell r="C1304">
            <v>0</v>
          </cell>
        </row>
        <row r="1305">
          <cell r="A1305">
            <v>0</v>
          </cell>
          <cell r="B1305">
            <v>0</v>
          </cell>
          <cell r="C1305">
            <v>0</v>
          </cell>
        </row>
        <row r="1306">
          <cell r="A1306">
            <v>0</v>
          </cell>
          <cell r="B1306">
            <v>0</v>
          </cell>
          <cell r="C1306">
            <v>0</v>
          </cell>
        </row>
        <row r="1307">
          <cell r="A1307">
            <v>0</v>
          </cell>
          <cell r="B1307">
            <v>0</v>
          </cell>
          <cell r="C1307">
            <v>0</v>
          </cell>
        </row>
        <row r="1308">
          <cell r="A1308">
            <v>0</v>
          </cell>
          <cell r="B1308">
            <v>0</v>
          </cell>
          <cell r="C1308">
            <v>0</v>
          </cell>
        </row>
        <row r="1309">
          <cell r="A1309">
            <v>0</v>
          </cell>
          <cell r="B1309">
            <v>0</v>
          </cell>
          <cell r="C1309">
            <v>0</v>
          </cell>
        </row>
        <row r="1310">
          <cell r="A1310">
            <v>0</v>
          </cell>
          <cell r="B1310">
            <v>0</v>
          </cell>
          <cell r="C1310">
            <v>0</v>
          </cell>
        </row>
        <row r="1311">
          <cell r="A1311">
            <v>0</v>
          </cell>
          <cell r="B1311">
            <v>0</v>
          </cell>
          <cell r="C1311">
            <v>0</v>
          </cell>
        </row>
        <row r="1312">
          <cell r="A1312">
            <v>0</v>
          </cell>
          <cell r="B1312">
            <v>0</v>
          </cell>
          <cell r="C1312">
            <v>0</v>
          </cell>
        </row>
        <row r="1313">
          <cell r="A1313">
            <v>0</v>
          </cell>
          <cell r="B1313">
            <v>0</v>
          </cell>
          <cell r="C1313">
            <v>0</v>
          </cell>
        </row>
        <row r="1314">
          <cell r="A1314">
            <v>0</v>
          </cell>
          <cell r="B1314">
            <v>0</v>
          </cell>
          <cell r="C1314">
            <v>0</v>
          </cell>
        </row>
        <row r="1315">
          <cell r="A1315">
            <v>0</v>
          </cell>
          <cell r="B1315">
            <v>0</v>
          </cell>
          <cell r="C1315">
            <v>0</v>
          </cell>
        </row>
        <row r="1316">
          <cell r="A1316">
            <v>0</v>
          </cell>
          <cell r="B1316">
            <v>0</v>
          </cell>
          <cell r="C1316">
            <v>0</v>
          </cell>
        </row>
        <row r="1317">
          <cell r="A1317">
            <v>0</v>
          </cell>
          <cell r="B1317">
            <v>0</v>
          </cell>
          <cell r="C1317">
            <v>0</v>
          </cell>
        </row>
        <row r="1318">
          <cell r="A1318">
            <v>0</v>
          </cell>
          <cell r="B1318">
            <v>0</v>
          </cell>
          <cell r="C1318">
            <v>0</v>
          </cell>
        </row>
        <row r="1319">
          <cell r="A1319">
            <v>0</v>
          </cell>
          <cell r="B1319">
            <v>0</v>
          </cell>
          <cell r="C1319">
            <v>0</v>
          </cell>
        </row>
        <row r="1320">
          <cell r="A1320">
            <v>0</v>
          </cell>
          <cell r="B1320">
            <v>0</v>
          </cell>
          <cell r="C1320">
            <v>0</v>
          </cell>
        </row>
        <row r="1321">
          <cell r="A1321">
            <v>0</v>
          </cell>
          <cell r="B1321">
            <v>0</v>
          </cell>
          <cell r="C1321">
            <v>0</v>
          </cell>
        </row>
        <row r="1322">
          <cell r="A1322">
            <v>0</v>
          </cell>
          <cell r="B1322">
            <v>0</v>
          </cell>
          <cell r="C1322">
            <v>0</v>
          </cell>
        </row>
        <row r="1323">
          <cell r="A1323">
            <v>0</v>
          </cell>
          <cell r="B1323">
            <v>0</v>
          </cell>
          <cell r="C1323">
            <v>0</v>
          </cell>
        </row>
        <row r="1324">
          <cell r="A1324">
            <v>0</v>
          </cell>
          <cell r="B1324">
            <v>0</v>
          </cell>
          <cell r="C1324">
            <v>0</v>
          </cell>
        </row>
        <row r="1325">
          <cell r="A1325">
            <v>0</v>
          </cell>
          <cell r="B1325">
            <v>0</v>
          </cell>
          <cell r="C1325">
            <v>0</v>
          </cell>
        </row>
        <row r="1326">
          <cell r="A1326">
            <v>0</v>
          </cell>
          <cell r="B1326">
            <v>0</v>
          </cell>
          <cell r="C1326">
            <v>0</v>
          </cell>
        </row>
        <row r="1327">
          <cell r="A1327">
            <v>0</v>
          </cell>
          <cell r="B1327">
            <v>0</v>
          </cell>
          <cell r="C1327">
            <v>0</v>
          </cell>
        </row>
        <row r="1328">
          <cell r="A1328">
            <v>0</v>
          </cell>
          <cell r="B1328">
            <v>0</v>
          </cell>
          <cell r="C1328">
            <v>0</v>
          </cell>
        </row>
        <row r="1329">
          <cell r="A1329">
            <v>0</v>
          </cell>
          <cell r="B1329">
            <v>0</v>
          </cell>
          <cell r="C1329">
            <v>0</v>
          </cell>
        </row>
        <row r="1330">
          <cell r="A1330">
            <v>0</v>
          </cell>
          <cell r="B1330">
            <v>0</v>
          </cell>
          <cell r="C1330">
            <v>0</v>
          </cell>
        </row>
        <row r="1331">
          <cell r="A1331">
            <v>0</v>
          </cell>
          <cell r="B1331">
            <v>0</v>
          </cell>
          <cell r="C1331">
            <v>0</v>
          </cell>
        </row>
        <row r="1332">
          <cell r="A1332">
            <v>0</v>
          </cell>
          <cell r="B1332">
            <v>0</v>
          </cell>
          <cell r="C1332">
            <v>0</v>
          </cell>
        </row>
        <row r="1333">
          <cell r="A1333">
            <v>0</v>
          </cell>
          <cell r="B1333">
            <v>0</v>
          </cell>
          <cell r="C1333">
            <v>0</v>
          </cell>
        </row>
        <row r="1334">
          <cell r="A1334">
            <v>0</v>
          </cell>
          <cell r="B1334">
            <v>0</v>
          </cell>
          <cell r="C1334">
            <v>0</v>
          </cell>
        </row>
        <row r="1335">
          <cell r="A1335">
            <v>0</v>
          </cell>
          <cell r="B1335">
            <v>0</v>
          </cell>
          <cell r="C1335">
            <v>0</v>
          </cell>
        </row>
        <row r="1336">
          <cell r="A1336">
            <v>0</v>
          </cell>
          <cell r="B1336">
            <v>0</v>
          </cell>
          <cell r="C1336">
            <v>0</v>
          </cell>
        </row>
        <row r="1337">
          <cell r="A1337">
            <v>0</v>
          </cell>
          <cell r="B1337">
            <v>0</v>
          </cell>
          <cell r="C1337">
            <v>0</v>
          </cell>
        </row>
        <row r="1338">
          <cell r="A1338">
            <v>0</v>
          </cell>
          <cell r="B1338">
            <v>0</v>
          </cell>
          <cell r="C1338">
            <v>0</v>
          </cell>
        </row>
        <row r="1339">
          <cell r="A1339">
            <v>0</v>
          </cell>
          <cell r="B1339">
            <v>0</v>
          </cell>
          <cell r="C1339">
            <v>0</v>
          </cell>
        </row>
        <row r="1340">
          <cell r="A1340">
            <v>0</v>
          </cell>
          <cell r="B1340">
            <v>0</v>
          </cell>
          <cell r="C1340">
            <v>0</v>
          </cell>
        </row>
        <row r="1341">
          <cell r="A1341">
            <v>0</v>
          </cell>
          <cell r="B1341">
            <v>0</v>
          </cell>
          <cell r="C1341">
            <v>0</v>
          </cell>
        </row>
        <row r="1342">
          <cell r="A1342">
            <v>0</v>
          </cell>
          <cell r="B1342">
            <v>0</v>
          </cell>
          <cell r="C1342">
            <v>0</v>
          </cell>
        </row>
        <row r="1343">
          <cell r="A1343">
            <v>0</v>
          </cell>
          <cell r="B1343">
            <v>0</v>
          </cell>
          <cell r="C1343">
            <v>0</v>
          </cell>
        </row>
        <row r="1344">
          <cell r="A1344">
            <v>0</v>
          </cell>
          <cell r="B1344">
            <v>0</v>
          </cell>
          <cell r="C1344">
            <v>0</v>
          </cell>
        </row>
        <row r="1345">
          <cell r="A1345">
            <v>0</v>
          </cell>
          <cell r="B1345">
            <v>0</v>
          </cell>
          <cell r="C1345">
            <v>0</v>
          </cell>
        </row>
        <row r="1346">
          <cell r="A1346">
            <v>0</v>
          </cell>
          <cell r="B1346">
            <v>0</v>
          </cell>
          <cell r="C1346">
            <v>0</v>
          </cell>
        </row>
        <row r="1347">
          <cell r="A1347">
            <v>0</v>
          </cell>
          <cell r="B1347">
            <v>0</v>
          </cell>
          <cell r="C1347">
            <v>0</v>
          </cell>
        </row>
        <row r="1348">
          <cell r="A1348">
            <v>0</v>
          </cell>
          <cell r="B1348">
            <v>0</v>
          </cell>
          <cell r="C1348">
            <v>0</v>
          </cell>
        </row>
        <row r="1349">
          <cell r="A1349">
            <v>0</v>
          </cell>
          <cell r="B1349">
            <v>0</v>
          </cell>
          <cell r="C1349">
            <v>0</v>
          </cell>
        </row>
        <row r="1350">
          <cell r="A1350">
            <v>0</v>
          </cell>
          <cell r="B1350">
            <v>0</v>
          </cell>
          <cell r="C1350">
            <v>0</v>
          </cell>
        </row>
        <row r="1351">
          <cell r="A1351">
            <v>0</v>
          </cell>
          <cell r="B1351">
            <v>0</v>
          </cell>
          <cell r="C1351">
            <v>0</v>
          </cell>
        </row>
        <row r="1352">
          <cell r="A1352">
            <v>0</v>
          </cell>
          <cell r="B1352">
            <v>0</v>
          </cell>
          <cell r="C1352">
            <v>0</v>
          </cell>
        </row>
        <row r="1353">
          <cell r="A1353">
            <v>0</v>
          </cell>
          <cell r="B1353">
            <v>0</v>
          </cell>
          <cell r="C1353">
            <v>0</v>
          </cell>
        </row>
        <row r="1354">
          <cell r="A1354">
            <v>0</v>
          </cell>
          <cell r="B1354">
            <v>0</v>
          </cell>
          <cell r="C1354">
            <v>0</v>
          </cell>
        </row>
        <row r="1355">
          <cell r="A1355">
            <v>0</v>
          </cell>
          <cell r="B1355">
            <v>0</v>
          </cell>
          <cell r="C1355">
            <v>0</v>
          </cell>
        </row>
        <row r="1356">
          <cell r="A1356">
            <v>0</v>
          </cell>
          <cell r="B1356">
            <v>0</v>
          </cell>
          <cell r="C1356">
            <v>0</v>
          </cell>
        </row>
        <row r="1357">
          <cell r="A1357">
            <v>0</v>
          </cell>
          <cell r="B1357">
            <v>0</v>
          </cell>
          <cell r="C1357">
            <v>0</v>
          </cell>
        </row>
        <row r="1358">
          <cell r="A1358">
            <v>0</v>
          </cell>
          <cell r="B1358">
            <v>0</v>
          </cell>
          <cell r="C1358">
            <v>0</v>
          </cell>
        </row>
        <row r="1359">
          <cell r="A1359">
            <v>0</v>
          </cell>
          <cell r="B1359">
            <v>0</v>
          </cell>
          <cell r="C1359">
            <v>0</v>
          </cell>
        </row>
        <row r="1360">
          <cell r="A1360">
            <v>0</v>
          </cell>
          <cell r="B1360">
            <v>0</v>
          </cell>
          <cell r="C1360">
            <v>0</v>
          </cell>
        </row>
        <row r="1361">
          <cell r="A1361">
            <v>0</v>
          </cell>
          <cell r="B1361">
            <v>0</v>
          </cell>
          <cell r="C1361">
            <v>0</v>
          </cell>
        </row>
        <row r="1362">
          <cell r="A1362">
            <v>0</v>
          </cell>
          <cell r="B1362">
            <v>0</v>
          </cell>
          <cell r="C1362">
            <v>0</v>
          </cell>
        </row>
        <row r="1363">
          <cell r="A1363">
            <v>0</v>
          </cell>
          <cell r="B1363">
            <v>0</v>
          </cell>
          <cell r="C1363">
            <v>0</v>
          </cell>
        </row>
        <row r="1364">
          <cell r="A1364">
            <v>0</v>
          </cell>
          <cell r="B1364">
            <v>0</v>
          </cell>
          <cell r="C1364">
            <v>0</v>
          </cell>
        </row>
        <row r="1365">
          <cell r="A1365">
            <v>0</v>
          </cell>
          <cell r="B1365">
            <v>0</v>
          </cell>
          <cell r="C1365">
            <v>0</v>
          </cell>
        </row>
        <row r="1366">
          <cell r="A1366">
            <v>0</v>
          </cell>
          <cell r="B1366">
            <v>0</v>
          </cell>
          <cell r="C1366">
            <v>0</v>
          </cell>
        </row>
        <row r="1367">
          <cell r="A1367">
            <v>0</v>
          </cell>
          <cell r="B1367">
            <v>0</v>
          </cell>
          <cell r="C1367">
            <v>0</v>
          </cell>
        </row>
        <row r="1368">
          <cell r="A1368">
            <v>0</v>
          </cell>
          <cell r="B1368">
            <v>0</v>
          </cell>
          <cell r="C1368">
            <v>0</v>
          </cell>
        </row>
        <row r="1369">
          <cell r="A1369">
            <v>0</v>
          </cell>
          <cell r="B1369">
            <v>0</v>
          </cell>
          <cell r="C1369">
            <v>0</v>
          </cell>
        </row>
        <row r="1370">
          <cell r="A1370">
            <v>0</v>
          </cell>
          <cell r="B1370">
            <v>0</v>
          </cell>
          <cell r="C1370">
            <v>0</v>
          </cell>
        </row>
        <row r="1371">
          <cell r="A1371">
            <v>0</v>
          </cell>
          <cell r="B1371">
            <v>0</v>
          </cell>
          <cell r="C1371">
            <v>0</v>
          </cell>
        </row>
        <row r="1372">
          <cell r="A1372">
            <v>0</v>
          </cell>
          <cell r="B1372">
            <v>0</v>
          </cell>
          <cell r="C1372">
            <v>0</v>
          </cell>
        </row>
        <row r="1373">
          <cell r="A1373">
            <v>0</v>
          </cell>
          <cell r="B1373">
            <v>0</v>
          </cell>
          <cell r="C1373">
            <v>0</v>
          </cell>
        </row>
        <row r="1374">
          <cell r="A1374">
            <v>0</v>
          </cell>
          <cell r="B1374">
            <v>0</v>
          </cell>
          <cell r="C1374">
            <v>0</v>
          </cell>
        </row>
        <row r="1375">
          <cell r="A1375">
            <v>0</v>
          </cell>
          <cell r="B1375">
            <v>0</v>
          </cell>
          <cell r="C1375">
            <v>0</v>
          </cell>
        </row>
        <row r="1376">
          <cell r="A1376">
            <v>0</v>
          </cell>
          <cell r="B1376">
            <v>0</v>
          </cell>
          <cell r="C1376">
            <v>0</v>
          </cell>
        </row>
        <row r="1377">
          <cell r="A1377">
            <v>0</v>
          </cell>
          <cell r="B1377">
            <v>0</v>
          </cell>
          <cell r="C1377">
            <v>0</v>
          </cell>
        </row>
        <row r="1378">
          <cell r="A1378">
            <v>0</v>
          </cell>
          <cell r="B1378">
            <v>0</v>
          </cell>
          <cell r="C1378">
            <v>0</v>
          </cell>
        </row>
        <row r="1379">
          <cell r="A1379">
            <v>0</v>
          </cell>
          <cell r="B1379">
            <v>0</v>
          </cell>
          <cell r="C1379">
            <v>0</v>
          </cell>
        </row>
        <row r="1380">
          <cell r="A1380">
            <v>0</v>
          </cell>
          <cell r="B1380">
            <v>0</v>
          </cell>
          <cell r="C1380">
            <v>0</v>
          </cell>
        </row>
        <row r="1381">
          <cell r="A1381">
            <v>0</v>
          </cell>
          <cell r="B1381">
            <v>0</v>
          </cell>
          <cell r="C1381">
            <v>0</v>
          </cell>
        </row>
        <row r="1382">
          <cell r="A1382">
            <v>0</v>
          </cell>
          <cell r="B1382">
            <v>0</v>
          </cell>
          <cell r="C1382">
            <v>0</v>
          </cell>
        </row>
        <row r="1383">
          <cell r="A1383">
            <v>0</v>
          </cell>
          <cell r="B1383">
            <v>0</v>
          </cell>
          <cell r="C1383">
            <v>0</v>
          </cell>
        </row>
        <row r="1384">
          <cell r="A1384">
            <v>0</v>
          </cell>
          <cell r="B1384">
            <v>0</v>
          </cell>
          <cell r="C1384">
            <v>0</v>
          </cell>
        </row>
        <row r="1385">
          <cell r="A1385">
            <v>0</v>
          </cell>
          <cell r="B1385">
            <v>0</v>
          </cell>
          <cell r="C1385">
            <v>0</v>
          </cell>
        </row>
        <row r="1386">
          <cell r="A1386">
            <v>0</v>
          </cell>
          <cell r="B1386">
            <v>0</v>
          </cell>
          <cell r="C1386">
            <v>0</v>
          </cell>
        </row>
        <row r="1387">
          <cell r="A1387">
            <v>0</v>
          </cell>
          <cell r="B1387">
            <v>0</v>
          </cell>
          <cell r="C1387">
            <v>0</v>
          </cell>
        </row>
        <row r="1388">
          <cell r="A1388">
            <v>0</v>
          </cell>
          <cell r="B1388">
            <v>0</v>
          </cell>
          <cell r="C1388">
            <v>0</v>
          </cell>
        </row>
        <row r="1389">
          <cell r="A1389">
            <v>0</v>
          </cell>
          <cell r="B1389">
            <v>0</v>
          </cell>
          <cell r="C1389">
            <v>0</v>
          </cell>
        </row>
        <row r="1390">
          <cell r="A1390">
            <v>0</v>
          </cell>
          <cell r="B1390">
            <v>0</v>
          </cell>
          <cell r="C1390">
            <v>0</v>
          </cell>
        </row>
        <row r="1391">
          <cell r="A1391">
            <v>0</v>
          </cell>
          <cell r="B1391">
            <v>0</v>
          </cell>
          <cell r="C1391">
            <v>0</v>
          </cell>
        </row>
        <row r="1392">
          <cell r="A1392">
            <v>0</v>
          </cell>
          <cell r="B1392">
            <v>0</v>
          </cell>
          <cell r="C1392">
            <v>0</v>
          </cell>
        </row>
        <row r="1393">
          <cell r="A1393">
            <v>0</v>
          </cell>
          <cell r="B1393">
            <v>0</v>
          </cell>
          <cell r="C1393">
            <v>0</v>
          </cell>
        </row>
        <row r="1394">
          <cell r="A1394">
            <v>0</v>
          </cell>
          <cell r="B1394">
            <v>0</v>
          </cell>
          <cell r="C1394">
            <v>0</v>
          </cell>
        </row>
        <row r="1395">
          <cell r="A1395">
            <v>0</v>
          </cell>
          <cell r="B1395">
            <v>0</v>
          </cell>
          <cell r="C1395">
            <v>0</v>
          </cell>
        </row>
        <row r="1396">
          <cell r="A1396">
            <v>0</v>
          </cell>
          <cell r="B1396">
            <v>0</v>
          </cell>
          <cell r="C1396">
            <v>0</v>
          </cell>
        </row>
        <row r="1397">
          <cell r="A1397">
            <v>0</v>
          </cell>
          <cell r="B1397">
            <v>0</v>
          </cell>
          <cell r="C1397">
            <v>0</v>
          </cell>
        </row>
        <row r="1398">
          <cell r="A1398">
            <v>0</v>
          </cell>
          <cell r="B1398">
            <v>0</v>
          </cell>
          <cell r="C1398">
            <v>0</v>
          </cell>
        </row>
        <row r="1399">
          <cell r="A1399">
            <v>0</v>
          </cell>
          <cell r="B1399">
            <v>0</v>
          </cell>
          <cell r="C1399">
            <v>0</v>
          </cell>
        </row>
        <row r="1400">
          <cell r="A1400">
            <v>0</v>
          </cell>
          <cell r="B1400">
            <v>0</v>
          </cell>
          <cell r="C1400">
            <v>0</v>
          </cell>
        </row>
        <row r="1401">
          <cell r="A1401">
            <v>0</v>
          </cell>
          <cell r="B1401">
            <v>0</v>
          </cell>
          <cell r="C1401">
            <v>0</v>
          </cell>
        </row>
        <row r="1402">
          <cell r="A1402">
            <v>0</v>
          </cell>
          <cell r="B1402">
            <v>0</v>
          </cell>
          <cell r="C1402">
            <v>0</v>
          </cell>
        </row>
        <row r="1403">
          <cell r="A1403">
            <v>0</v>
          </cell>
          <cell r="B1403">
            <v>0</v>
          </cell>
          <cell r="C1403">
            <v>0</v>
          </cell>
        </row>
        <row r="1404">
          <cell r="A1404">
            <v>0</v>
          </cell>
          <cell r="B1404">
            <v>0</v>
          </cell>
          <cell r="C1404">
            <v>0</v>
          </cell>
        </row>
        <row r="1405">
          <cell r="A1405">
            <v>0</v>
          </cell>
          <cell r="B1405">
            <v>0</v>
          </cell>
          <cell r="C1405">
            <v>0</v>
          </cell>
        </row>
        <row r="1406">
          <cell r="A1406">
            <v>0</v>
          </cell>
          <cell r="B1406">
            <v>0</v>
          </cell>
          <cell r="C1406">
            <v>0</v>
          </cell>
        </row>
        <row r="1407">
          <cell r="A1407">
            <v>0</v>
          </cell>
          <cell r="B1407">
            <v>0</v>
          </cell>
          <cell r="C1407">
            <v>0</v>
          </cell>
        </row>
        <row r="1408">
          <cell r="A1408">
            <v>0</v>
          </cell>
          <cell r="B1408">
            <v>0</v>
          </cell>
          <cell r="C1408">
            <v>0</v>
          </cell>
        </row>
        <row r="1409">
          <cell r="A1409">
            <v>0</v>
          </cell>
          <cell r="B1409">
            <v>0</v>
          </cell>
          <cell r="C1409">
            <v>0</v>
          </cell>
        </row>
        <row r="1410">
          <cell r="A1410">
            <v>0</v>
          </cell>
          <cell r="B1410">
            <v>0</v>
          </cell>
          <cell r="C1410">
            <v>0</v>
          </cell>
        </row>
        <row r="1411">
          <cell r="A1411">
            <v>0</v>
          </cell>
          <cell r="B1411">
            <v>0</v>
          </cell>
          <cell r="C1411">
            <v>0</v>
          </cell>
        </row>
        <row r="1412">
          <cell r="A1412">
            <v>0</v>
          </cell>
          <cell r="B1412">
            <v>0</v>
          </cell>
          <cell r="C1412">
            <v>0</v>
          </cell>
        </row>
        <row r="1413">
          <cell r="A1413">
            <v>0</v>
          </cell>
          <cell r="B1413">
            <v>0</v>
          </cell>
          <cell r="C1413">
            <v>0</v>
          </cell>
        </row>
        <row r="1414">
          <cell r="A1414">
            <v>0</v>
          </cell>
          <cell r="B1414">
            <v>0</v>
          </cell>
          <cell r="C1414">
            <v>0</v>
          </cell>
        </row>
        <row r="1415">
          <cell r="A1415">
            <v>0</v>
          </cell>
          <cell r="B1415">
            <v>0</v>
          </cell>
          <cell r="C1415">
            <v>0</v>
          </cell>
        </row>
        <row r="1416">
          <cell r="A1416">
            <v>0</v>
          </cell>
          <cell r="B1416">
            <v>0</v>
          </cell>
          <cell r="C1416">
            <v>0</v>
          </cell>
        </row>
        <row r="1417">
          <cell r="A1417">
            <v>0</v>
          </cell>
          <cell r="B1417">
            <v>0</v>
          </cell>
          <cell r="C1417">
            <v>0</v>
          </cell>
        </row>
        <row r="1418">
          <cell r="A1418">
            <v>0</v>
          </cell>
          <cell r="B1418">
            <v>0</v>
          </cell>
          <cell r="C1418">
            <v>0</v>
          </cell>
        </row>
        <row r="1419">
          <cell r="A1419">
            <v>0</v>
          </cell>
          <cell r="B1419">
            <v>0</v>
          </cell>
          <cell r="C1419">
            <v>0</v>
          </cell>
        </row>
        <row r="1420">
          <cell r="A1420">
            <v>0</v>
          </cell>
          <cell r="B1420">
            <v>0</v>
          </cell>
          <cell r="C1420">
            <v>0</v>
          </cell>
        </row>
        <row r="1421">
          <cell r="A1421">
            <v>0</v>
          </cell>
          <cell r="B1421">
            <v>0</v>
          </cell>
          <cell r="C1421">
            <v>0</v>
          </cell>
        </row>
        <row r="1422">
          <cell r="A1422">
            <v>0</v>
          </cell>
          <cell r="B1422">
            <v>0</v>
          </cell>
          <cell r="C1422">
            <v>0</v>
          </cell>
        </row>
        <row r="1423">
          <cell r="A1423">
            <v>0</v>
          </cell>
          <cell r="B1423">
            <v>0</v>
          </cell>
          <cell r="C1423">
            <v>0</v>
          </cell>
        </row>
        <row r="1424">
          <cell r="A1424">
            <v>0</v>
          </cell>
          <cell r="B1424">
            <v>0</v>
          </cell>
          <cell r="C1424">
            <v>0</v>
          </cell>
        </row>
        <row r="1425">
          <cell r="A1425">
            <v>0</v>
          </cell>
          <cell r="B1425">
            <v>0</v>
          </cell>
          <cell r="C1425">
            <v>0</v>
          </cell>
        </row>
        <row r="1426">
          <cell r="A1426">
            <v>0</v>
          </cell>
          <cell r="B1426">
            <v>0</v>
          </cell>
          <cell r="C1426">
            <v>0</v>
          </cell>
        </row>
        <row r="1427">
          <cell r="A1427">
            <v>0</v>
          </cell>
          <cell r="B1427">
            <v>0</v>
          </cell>
          <cell r="C1427">
            <v>0</v>
          </cell>
        </row>
        <row r="1428">
          <cell r="A1428">
            <v>0</v>
          </cell>
          <cell r="B1428">
            <v>0</v>
          </cell>
          <cell r="C1428">
            <v>0</v>
          </cell>
        </row>
        <row r="1429">
          <cell r="A1429">
            <v>0</v>
          </cell>
          <cell r="B1429">
            <v>0</v>
          </cell>
          <cell r="C1429">
            <v>0</v>
          </cell>
        </row>
        <row r="1430">
          <cell r="A1430">
            <v>0</v>
          </cell>
          <cell r="B1430">
            <v>0</v>
          </cell>
          <cell r="C1430">
            <v>0</v>
          </cell>
        </row>
        <row r="1431">
          <cell r="A1431">
            <v>0</v>
          </cell>
          <cell r="B1431">
            <v>0</v>
          </cell>
          <cell r="C1431">
            <v>0</v>
          </cell>
        </row>
        <row r="1432">
          <cell r="A1432">
            <v>0</v>
          </cell>
          <cell r="B1432">
            <v>0</v>
          </cell>
          <cell r="C1432">
            <v>0</v>
          </cell>
        </row>
        <row r="1433">
          <cell r="A1433">
            <v>0</v>
          </cell>
          <cell r="B1433">
            <v>0</v>
          </cell>
          <cell r="C1433">
            <v>0</v>
          </cell>
        </row>
        <row r="1434">
          <cell r="A1434">
            <v>0</v>
          </cell>
          <cell r="B1434">
            <v>0</v>
          </cell>
          <cell r="C1434">
            <v>0</v>
          </cell>
        </row>
        <row r="1435">
          <cell r="A1435">
            <v>0</v>
          </cell>
          <cell r="B1435">
            <v>0</v>
          </cell>
          <cell r="C1435">
            <v>0</v>
          </cell>
        </row>
        <row r="1436">
          <cell r="A1436">
            <v>0</v>
          </cell>
          <cell r="B1436">
            <v>0</v>
          </cell>
          <cell r="C1436">
            <v>0</v>
          </cell>
        </row>
        <row r="1437">
          <cell r="A1437">
            <v>0</v>
          </cell>
          <cell r="B1437">
            <v>0</v>
          </cell>
          <cell r="C1437">
            <v>0</v>
          </cell>
        </row>
        <row r="1438">
          <cell r="A1438">
            <v>0</v>
          </cell>
          <cell r="B1438">
            <v>0</v>
          </cell>
          <cell r="C1438">
            <v>0</v>
          </cell>
        </row>
        <row r="1439">
          <cell r="A1439">
            <v>0</v>
          </cell>
          <cell r="B1439">
            <v>0</v>
          </cell>
          <cell r="C1439">
            <v>0</v>
          </cell>
        </row>
        <row r="1440">
          <cell r="A1440">
            <v>0</v>
          </cell>
          <cell r="B1440">
            <v>0</v>
          </cell>
          <cell r="C1440">
            <v>0</v>
          </cell>
        </row>
        <row r="1441">
          <cell r="A1441">
            <v>0</v>
          </cell>
          <cell r="B1441">
            <v>0</v>
          </cell>
          <cell r="C1441">
            <v>0</v>
          </cell>
        </row>
        <row r="1442">
          <cell r="A1442">
            <v>0</v>
          </cell>
          <cell r="B1442">
            <v>0</v>
          </cell>
          <cell r="C1442">
            <v>0</v>
          </cell>
        </row>
        <row r="1443">
          <cell r="A1443">
            <v>0</v>
          </cell>
          <cell r="B1443">
            <v>0</v>
          </cell>
          <cell r="C1443">
            <v>0</v>
          </cell>
        </row>
        <row r="1444">
          <cell r="A1444">
            <v>0</v>
          </cell>
          <cell r="B1444">
            <v>0</v>
          </cell>
          <cell r="C1444">
            <v>0</v>
          </cell>
        </row>
        <row r="1445">
          <cell r="A1445">
            <v>0</v>
          </cell>
          <cell r="B1445">
            <v>0</v>
          </cell>
          <cell r="C1445">
            <v>0</v>
          </cell>
        </row>
        <row r="1446">
          <cell r="A1446">
            <v>0</v>
          </cell>
          <cell r="B1446">
            <v>0</v>
          </cell>
          <cell r="C1446">
            <v>0</v>
          </cell>
        </row>
        <row r="1447">
          <cell r="A1447">
            <v>0</v>
          </cell>
          <cell r="B1447">
            <v>0</v>
          </cell>
          <cell r="C1447">
            <v>0</v>
          </cell>
        </row>
        <row r="1448">
          <cell r="A1448">
            <v>0</v>
          </cell>
          <cell r="B1448">
            <v>0</v>
          </cell>
          <cell r="C1448">
            <v>0</v>
          </cell>
        </row>
        <row r="1449">
          <cell r="A1449">
            <v>0</v>
          </cell>
          <cell r="B1449">
            <v>0</v>
          </cell>
          <cell r="C1449">
            <v>0</v>
          </cell>
        </row>
        <row r="1450">
          <cell r="A1450">
            <v>0</v>
          </cell>
          <cell r="B1450">
            <v>0</v>
          </cell>
          <cell r="C1450">
            <v>0</v>
          </cell>
        </row>
        <row r="1451">
          <cell r="A1451">
            <v>0</v>
          </cell>
          <cell r="B1451">
            <v>0</v>
          </cell>
          <cell r="C1451">
            <v>0</v>
          </cell>
        </row>
        <row r="1452">
          <cell r="A1452">
            <v>0</v>
          </cell>
          <cell r="B1452">
            <v>0</v>
          </cell>
          <cell r="C1452">
            <v>0</v>
          </cell>
        </row>
        <row r="1453">
          <cell r="A1453">
            <v>0</v>
          </cell>
          <cell r="B1453">
            <v>0</v>
          </cell>
          <cell r="C1453">
            <v>0</v>
          </cell>
        </row>
        <row r="1454">
          <cell r="A1454">
            <v>0</v>
          </cell>
          <cell r="B1454">
            <v>0</v>
          </cell>
          <cell r="C1454">
            <v>0</v>
          </cell>
        </row>
        <row r="1455">
          <cell r="A1455">
            <v>0</v>
          </cell>
          <cell r="B1455">
            <v>0</v>
          </cell>
          <cell r="C1455">
            <v>0</v>
          </cell>
        </row>
        <row r="1456">
          <cell r="A1456">
            <v>0</v>
          </cell>
          <cell r="B1456">
            <v>0</v>
          </cell>
          <cell r="C1456">
            <v>0</v>
          </cell>
        </row>
        <row r="1457">
          <cell r="A1457">
            <v>0</v>
          </cell>
          <cell r="B1457">
            <v>0</v>
          </cell>
          <cell r="C1457">
            <v>0</v>
          </cell>
        </row>
        <row r="1458">
          <cell r="A1458">
            <v>0</v>
          </cell>
          <cell r="B1458">
            <v>0</v>
          </cell>
          <cell r="C1458">
            <v>0</v>
          </cell>
        </row>
        <row r="1459">
          <cell r="A1459">
            <v>0</v>
          </cell>
          <cell r="B1459">
            <v>0</v>
          </cell>
          <cell r="C1459">
            <v>0</v>
          </cell>
        </row>
        <row r="1460">
          <cell r="A1460">
            <v>0</v>
          </cell>
          <cell r="B1460">
            <v>0</v>
          </cell>
          <cell r="C1460">
            <v>0</v>
          </cell>
        </row>
        <row r="1461">
          <cell r="A1461">
            <v>0</v>
          </cell>
          <cell r="B1461">
            <v>0</v>
          </cell>
          <cell r="C1461">
            <v>0</v>
          </cell>
        </row>
        <row r="1462">
          <cell r="A1462">
            <v>0</v>
          </cell>
          <cell r="B1462">
            <v>0</v>
          </cell>
          <cell r="C1462">
            <v>0</v>
          </cell>
        </row>
        <row r="1463">
          <cell r="A1463">
            <v>0</v>
          </cell>
          <cell r="B1463">
            <v>0</v>
          </cell>
          <cell r="C1463">
            <v>0</v>
          </cell>
        </row>
        <row r="1464">
          <cell r="A1464">
            <v>0</v>
          </cell>
          <cell r="B1464">
            <v>0</v>
          </cell>
          <cell r="C1464">
            <v>0</v>
          </cell>
        </row>
        <row r="1465">
          <cell r="A1465">
            <v>0</v>
          </cell>
          <cell r="B1465">
            <v>0</v>
          </cell>
          <cell r="C1465">
            <v>0</v>
          </cell>
        </row>
        <row r="1466">
          <cell r="A1466">
            <v>0</v>
          </cell>
          <cell r="B1466">
            <v>0</v>
          </cell>
          <cell r="C1466">
            <v>0</v>
          </cell>
        </row>
        <row r="1467">
          <cell r="A1467">
            <v>0</v>
          </cell>
          <cell r="B1467">
            <v>0</v>
          </cell>
          <cell r="C1467">
            <v>0</v>
          </cell>
        </row>
        <row r="1468">
          <cell r="A1468">
            <v>0</v>
          </cell>
          <cell r="B1468">
            <v>0</v>
          </cell>
          <cell r="C1468">
            <v>0</v>
          </cell>
        </row>
        <row r="1469">
          <cell r="A1469">
            <v>0</v>
          </cell>
          <cell r="B1469">
            <v>0</v>
          </cell>
          <cell r="C1469">
            <v>0</v>
          </cell>
        </row>
        <row r="1470">
          <cell r="A1470">
            <v>0</v>
          </cell>
          <cell r="B1470">
            <v>0</v>
          </cell>
          <cell r="C1470">
            <v>0</v>
          </cell>
        </row>
        <row r="1471">
          <cell r="A1471">
            <v>0</v>
          </cell>
          <cell r="B1471">
            <v>0</v>
          </cell>
          <cell r="C1471">
            <v>0</v>
          </cell>
        </row>
        <row r="1472">
          <cell r="A1472">
            <v>0</v>
          </cell>
          <cell r="B1472">
            <v>0</v>
          </cell>
          <cell r="C1472">
            <v>0</v>
          </cell>
        </row>
        <row r="1473">
          <cell r="A1473">
            <v>0</v>
          </cell>
          <cell r="B1473">
            <v>0</v>
          </cell>
          <cell r="C1473">
            <v>0</v>
          </cell>
        </row>
        <row r="1474">
          <cell r="A1474">
            <v>0</v>
          </cell>
          <cell r="B1474">
            <v>0</v>
          </cell>
          <cell r="C1474">
            <v>0</v>
          </cell>
        </row>
        <row r="1475">
          <cell r="A1475">
            <v>0</v>
          </cell>
          <cell r="B1475">
            <v>0</v>
          </cell>
          <cell r="C1475">
            <v>0</v>
          </cell>
        </row>
        <row r="1476">
          <cell r="A1476">
            <v>0</v>
          </cell>
          <cell r="B1476">
            <v>0</v>
          </cell>
          <cell r="C1476">
            <v>0</v>
          </cell>
        </row>
        <row r="1477">
          <cell r="A1477">
            <v>0</v>
          </cell>
          <cell r="B1477">
            <v>0</v>
          </cell>
          <cell r="C1477">
            <v>0</v>
          </cell>
        </row>
        <row r="1478">
          <cell r="A1478">
            <v>0</v>
          </cell>
          <cell r="B1478">
            <v>0</v>
          </cell>
          <cell r="C1478">
            <v>0</v>
          </cell>
        </row>
        <row r="1479">
          <cell r="A1479">
            <v>0</v>
          </cell>
          <cell r="B1479">
            <v>0</v>
          </cell>
          <cell r="C1479">
            <v>0</v>
          </cell>
        </row>
        <row r="1480">
          <cell r="A1480">
            <v>0</v>
          </cell>
          <cell r="B1480">
            <v>0</v>
          </cell>
          <cell r="C1480">
            <v>0</v>
          </cell>
        </row>
        <row r="1481">
          <cell r="A1481">
            <v>0</v>
          </cell>
          <cell r="B1481">
            <v>0</v>
          </cell>
          <cell r="C1481">
            <v>0</v>
          </cell>
        </row>
        <row r="1482">
          <cell r="A1482">
            <v>0</v>
          </cell>
          <cell r="B1482">
            <v>0</v>
          </cell>
          <cell r="C1482">
            <v>0</v>
          </cell>
        </row>
        <row r="1483">
          <cell r="A1483">
            <v>0</v>
          </cell>
          <cell r="B1483">
            <v>0</v>
          </cell>
          <cell r="C1483">
            <v>0</v>
          </cell>
        </row>
        <row r="1484">
          <cell r="A1484">
            <v>0</v>
          </cell>
          <cell r="B1484">
            <v>0</v>
          </cell>
          <cell r="C1484">
            <v>0</v>
          </cell>
        </row>
        <row r="1485">
          <cell r="A1485">
            <v>0</v>
          </cell>
          <cell r="B1485">
            <v>0</v>
          </cell>
          <cell r="C1485">
            <v>0</v>
          </cell>
        </row>
        <row r="1486">
          <cell r="A1486">
            <v>0</v>
          </cell>
          <cell r="B1486">
            <v>0</v>
          </cell>
          <cell r="C1486">
            <v>0</v>
          </cell>
        </row>
        <row r="1487">
          <cell r="A1487">
            <v>0</v>
          </cell>
          <cell r="B1487">
            <v>0</v>
          </cell>
          <cell r="C1487">
            <v>0</v>
          </cell>
        </row>
        <row r="1488">
          <cell r="A1488">
            <v>0</v>
          </cell>
          <cell r="B1488">
            <v>0</v>
          </cell>
          <cell r="C1488">
            <v>0</v>
          </cell>
        </row>
        <row r="1489">
          <cell r="A1489">
            <v>0</v>
          </cell>
          <cell r="B1489">
            <v>0</v>
          </cell>
          <cell r="C1489">
            <v>0</v>
          </cell>
        </row>
        <row r="1490">
          <cell r="A1490">
            <v>0</v>
          </cell>
          <cell r="B1490">
            <v>0</v>
          </cell>
          <cell r="C1490">
            <v>0</v>
          </cell>
        </row>
        <row r="1491">
          <cell r="A1491">
            <v>0</v>
          </cell>
          <cell r="B1491">
            <v>0</v>
          </cell>
          <cell r="C1491">
            <v>0</v>
          </cell>
        </row>
        <row r="1492">
          <cell r="A1492">
            <v>0</v>
          </cell>
          <cell r="B1492">
            <v>0</v>
          </cell>
          <cell r="C1492">
            <v>0</v>
          </cell>
        </row>
        <row r="1493">
          <cell r="A1493">
            <v>0</v>
          </cell>
          <cell r="B1493">
            <v>0</v>
          </cell>
          <cell r="C1493">
            <v>0</v>
          </cell>
        </row>
        <row r="1494">
          <cell r="A1494">
            <v>0</v>
          </cell>
          <cell r="B1494">
            <v>0</v>
          </cell>
          <cell r="C1494">
            <v>0</v>
          </cell>
        </row>
        <row r="1495">
          <cell r="A1495">
            <v>0</v>
          </cell>
          <cell r="B1495">
            <v>0</v>
          </cell>
          <cell r="C1495">
            <v>0</v>
          </cell>
        </row>
        <row r="1496">
          <cell r="A1496">
            <v>0</v>
          </cell>
          <cell r="B1496">
            <v>0</v>
          </cell>
          <cell r="C1496">
            <v>0</v>
          </cell>
        </row>
        <row r="1497">
          <cell r="A1497">
            <v>0</v>
          </cell>
          <cell r="B1497">
            <v>0</v>
          </cell>
          <cell r="C1497">
            <v>0</v>
          </cell>
        </row>
        <row r="1498">
          <cell r="A1498">
            <v>0</v>
          </cell>
          <cell r="B1498">
            <v>0</v>
          </cell>
          <cell r="C1498">
            <v>0</v>
          </cell>
        </row>
        <row r="1499">
          <cell r="A1499">
            <v>0</v>
          </cell>
          <cell r="B1499">
            <v>0</v>
          </cell>
          <cell r="C1499">
            <v>0</v>
          </cell>
        </row>
        <row r="1500">
          <cell r="A1500">
            <v>0</v>
          </cell>
          <cell r="B1500">
            <v>0</v>
          </cell>
          <cell r="C1500">
            <v>0</v>
          </cell>
        </row>
        <row r="1501">
          <cell r="A1501">
            <v>0</v>
          </cell>
          <cell r="B1501">
            <v>0</v>
          </cell>
          <cell r="C1501">
            <v>0</v>
          </cell>
        </row>
        <row r="1502">
          <cell r="A1502">
            <v>0</v>
          </cell>
          <cell r="B1502">
            <v>0</v>
          </cell>
          <cell r="C1502">
            <v>0</v>
          </cell>
        </row>
        <row r="1503">
          <cell r="A1503">
            <v>0</v>
          </cell>
          <cell r="B1503">
            <v>0</v>
          </cell>
          <cell r="C1503">
            <v>0</v>
          </cell>
        </row>
        <row r="1504">
          <cell r="A1504">
            <v>0</v>
          </cell>
          <cell r="B1504">
            <v>0</v>
          </cell>
          <cell r="C1504">
            <v>0</v>
          </cell>
        </row>
        <row r="1505">
          <cell r="A1505">
            <v>0</v>
          </cell>
          <cell r="B1505">
            <v>0</v>
          </cell>
          <cell r="C1505">
            <v>0</v>
          </cell>
        </row>
        <row r="1506">
          <cell r="A1506">
            <v>0</v>
          </cell>
          <cell r="B1506">
            <v>0</v>
          </cell>
          <cell r="C1506">
            <v>0</v>
          </cell>
        </row>
        <row r="1507">
          <cell r="A1507">
            <v>0</v>
          </cell>
          <cell r="B1507">
            <v>0</v>
          </cell>
          <cell r="C1507">
            <v>0</v>
          </cell>
        </row>
        <row r="1508">
          <cell r="A1508">
            <v>0</v>
          </cell>
          <cell r="B1508">
            <v>0</v>
          </cell>
          <cell r="C1508">
            <v>0</v>
          </cell>
        </row>
        <row r="1509">
          <cell r="A1509">
            <v>0</v>
          </cell>
          <cell r="B1509">
            <v>0</v>
          </cell>
          <cell r="C1509">
            <v>0</v>
          </cell>
        </row>
        <row r="1510">
          <cell r="A1510">
            <v>0</v>
          </cell>
          <cell r="B1510">
            <v>0</v>
          </cell>
          <cell r="C1510">
            <v>0</v>
          </cell>
        </row>
        <row r="1511">
          <cell r="A1511">
            <v>0</v>
          </cell>
          <cell r="B1511">
            <v>0</v>
          </cell>
          <cell r="C1511">
            <v>0</v>
          </cell>
        </row>
        <row r="1512">
          <cell r="A1512">
            <v>0</v>
          </cell>
          <cell r="B1512">
            <v>0</v>
          </cell>
          <cell r="C1512">
            <v>0</v>
          </cell>
        </row>
        <row r="1513">
          <cell r="A1513">
            <v>0</v>
          </cell>
          <cell r="B1513">
            <v>0</v>
          </cell>
          <cell r="C1513">
            <v>0</v>
          </cell>
        </row>
        <row r="1514">
          <cell r="A1514">
            <v>0</v>
          </cell>
          <cell r="B1514">
            <v>0</v>
          </cell>
          <cell r="C1514">
            <v>0</v>
          </cell>
        </row>
        <row r="1515">
          <cell r="A1515">
            <v>0</v>
          </cell>
          <cell r="B1515">
            <v>0</v>
          </cell>
          <cell r="C1515">
            <v>0</v>
          </cell>
        </row>
        <row r="1516">
          <cell r="A1516">
            <v>0</v>
          </cell>
          <cell r="B1516">
            <v>0</v>
          </cell>
          <cell r="C1516">
            <v>0</v>
          </cell>
        </row>
        <row r="1517">
          <cell r="A1517">
            <v>0</v>
          </cell>
          <cell r="B1517">
            <v>0</v>
          </cell>
          <cell r="C1517">
            <v>0</v>
          </cell>
        </row>
        <row r="1518">
          <cell r="A1518">
            <v>0</v>
          </cell>
          <cell r="B1518">
            <v>0</v>
          </cell>
          <cell r="C1518">
            <v>0</v>
          </cell>
        </row>
        <row r="1519">
          <cell r="A1519">
            <v>0</v>
          </cell>
          <cell r="B1519">
            <v>0</v>
          </cell>
          <cell r="C1519">
            <v>0</v>
          </cell>
        </row>
        <row r="1520">
          <cell r="A1520">
            <v>0</v>
          </cell>
          <cell r="B1520">
            <v>0</v>
          </cell>
          <cell r="C1520">
            <v>0</v>
          </cell>
        </row>
        <row r="1521">
          <cell r="A1521">
            <v>0</v>
          </cell>
          <cell r="B1521">
            <v>0</v>
          </cell>
          <cell r="C1521">
            <v>0</v>
          </cell>
        </row>
        <row r="1522">
          <cell r="A1522">
            <v>0</v>
          </cell>
          <cell r="B1522">
            <v>0</v>
          </cell>
          <cell r="C1522">
            <v>0</v>
          </cell>
        </row>
        <row r="1523">
          <cell r="A1523">
            <v>0</v>
          </cell>
          <cell r="B1523">
            <v>0</v>
          </cell>
          <cell r="C1523">
            <v>0</v>
          </cell>
        </row>
        <row r="1524">
          <cell r="A1524">
            <v>0</v>
          </cell>
          <cell r="B1524">
            <v>0</v>
          </cell>
          <cell r="C1524">
            <v>0</v>
          </cell>
        </row>
        <row r="1525">
          <cell r="A1525">
            <v>0</v>
          </cell>
          <cell r="B1525">
            <v>0</v>
          </cell>
          <cell r="C1525">
            <v>0</v>
          </cell>
        </row>
        <row r="1526">
          <cell r="A1526">
            <v>0</v>
          </cell>
          <cell r="B1526">
            <v>0</v>
          </cell>
          <cell r="C1526">
            <v>0</v>
          </cell>
        </row>
        <row r="1527">
          <cell r="A1527">
            <v>0</v>
          </cell>
          <cell r="B1527">
            <v>0</v>
          </cell>
          <cell r="C1527">
            <v>0</v>
          </cell>
        </row>
        <row r="1528">
          <cell r="A1528">
            <v>0</v>
          </cell>
          <cell r="B1528">
            <v>0</v>
          </cell>
          <cell r="C1528">
            <v>0</v>
          </cell>
        </row>
        <row r="1529">
          <cell r="A1529">
            <v>0</v>
          </cell>
          <cell r="B1529">
            <v>0</v>
          </cell>
          <cell r="C1529">
            <v>0</v>
          </cell>
        </row>
        <row r="1530">
          <cell r="A1530">
            <v>0</v>
          </cell>
          <cell r="B1530">
            <v>0</v>
          </cell>
          <cell r="C1530">
            <v>0</v>
          </cell>
        </row>
        <row r="1531">
          <cell r="A1531">
            <v>0</v>
          </cell>
          <cell r="B1531">
            <v>0</v>
          </cell>
          <cell r="C1531">
            <v>0</v>
          </cell>
        </row>
        <row r="1532">
          <cell r="A1532">
            <v>0</v>
          </cell>
          <cell r="B1532">
            <v>0</v>
          </cell>
          <cell r="C1532">
            <v>0</v>
          </cell>
        </row>
        <row r="1533">
          <cell r="A1533">
            <v>0</v>
          </cell>
          <cell r="B1533">
            <v>0</v>
          </cell>
          <cell r="C1533">
            <v>0</v>
          </cell>
        </row>
        <row r="1534">
          <cell r="A1534">
            <v>0</v>
          </cell>
          <cell r="B1534">
            <v>0</v>
          </cell>
          <cell r="C1534">
            <v>0</v>
          </cell>
        </row>
        <row r="1535">
          <cell r="A1535">
            <v>0</v>
          </cell>
          <cell r="B1535">
            <v>0</v>
          </cell>
          <cell r="C1535">
            <v>0</v>
          </cell>
        </row>
        <row r="1536">
          <cell r="A1536">
            <v>0</v>
          </cell>
          <cell r="B1536">
            <v>0</v>
          </cell>
          <cell r="C1536">
            <v>0</v>
          </cell>
        </row>
        <row r="1537">
          <cell r="A1537">
            <v>0</v>
          </cell>
          <cell r="B1537">
            <v>0</v>
          </cell>
          <cell r="C1537">
            <v>0</v>
          </cell>
        </row>
        <row r="1538">
          <cell r="A1538">
            <v>0</v>
          </cell>
          <cell r="B1538">
            <v>0</v>
          </cell>
          <cell r="C1538">
            <v>0</v>
          </cell>
        </row>
        <row r="1539">
          <cell r="A1539">
            <v>0</v>
          </cell>
          <cell r="B1539">
            <v>0</v>
          </cell>
          <cell r="C1539">
            <v>0</v>
          </cell>
        </row>
        <row r="1540">
          <cell r="A1540">
            <v>0</v>
          </cell>
          <cell r="B1540">
            <v>0</v>
          </cell>
          <cell r="C1540">
            <v>0</v>
          </cell>
        </row>
        <row r="1541">
          <cell r="A1541">
            <v>0</v>
          </cell>
          <cell r="B1541">
            <v>0</v>
          </cell>
          <cell r="C1541">
            <v>0</v>
          </cell>
        </row>
        <row r="1542">
          <cell r="A1542">
            <v>0</v>
          </cell>
          <cell r="B1542">
            <v>0</v>
          </cell>
          <cell r="C1542">
            <v>0</v>
          </cell>
        </row>
        <row r="1543">
          <cell r="A1543">
            <v>0</v>
          </cell>
          <cell r="B1543">
            <v>0</v>
          </cell>
          <cell r="C1543">
            <v>0</v>
          </cell>
        </row>
        <row r="1544">
          <cell r="A1544">
            <v>0</v>
          </cell>
          <cell r="B1544">
            <v>0</v>
          </cell>
          <cell r="C1544">
            <v>0</v>
          </cell>
        </row>
        <row r="1545">
          <cell r="A1545">
            <v>0</v>
          </cell>
          <cell r="B1545">
            <v>0</v>
          </cell>
          <cell r="C1545">
            <v>0</v>
          </cell>
        </row>
        <row r="1546">
          <cell r="A1546">
            <v>0</v>
          </cell>
          <cell r="B1546">
            <v>0</v>
          </cell>
          <cell r="C1546">
            <v>0</v>
          </cell>
        </row>
        <row r="1547">
          <cell r="A1547">
            <v>0</v>
          </cell>
          <cell r="B1547">
            <v>0</v>
          </cell>
          <cell r="C1547">
            <v>0</v>
          </cell>
        </row>
        <row r="1548">
          <cell r="A1548">
            <v>0</v>
          </cell>
          <cell r="B1548">
            <v>0</v>
          </cell>
          <cell r="C1548">
            <v>0</v>
          </cell>
        </row>
        <row r="1549">
          <cell r="A1549">
            <v>0</v>
          </cell>
          <cell r="B1549">
            <v>0</v>
          </cell>
          <cell r="C1549">
            <v>0</v>
          </cell>
        </row>
        <row r="1550">
          <cell r="A1550">
            <v>0</v>
          </cell>
          <cell r="B1550">
            <v>0</v>
          </cell>
          <cell r="C1550">
            <v>0</v>
          </cell>
        </row>
        <row r="1551">
          <cell r="A1551">
            <v>0</v>
          </cell>
          <cell r="B1551">
            <v>0</v>
          </cell>
          <cell r="C1551">
            <v>0</v>
          </cell>
        </row>
        <row r="1552">
          <cell r="A1552">
            <v>0</v>
          </cell>
          <cell r="B1552">
            <v>0</v>
          </cell>
          <cell r="C1552">
            <v>0</v>
          </cell>
        </row>
        <row r="1553">
          <cell r="A1553">
            <v>0</v>
          </cell>
          <cell r="B1553">
            <v>0</v>
          </cell>
          <cell r="C1553">
            <v>0</v>
          </cell>
        </row>
        <row r="1554">
          <cell r="A1554">
            <v>0</v>
          </cell>
          <cell r="B1554">
            <v>0</v>
          </cell>
          <cell r="C1554">
            <v>0</v>
          </cell>
        </row>
        <row r="1555">
          <cell r="A1555">
            <v>0</v>
          </cell>
          <cell r="B1555">
            <v>0</v>
          </cell>
          <cell r="C1555">
            <v>0</v>
          </cell>
        </row>
        <row r="1556">
          <cell r="A1556">
            <v>0</v>
          </cell>
          <cell r="B1556">
            <v>0</v>
          </cell>
          <cell r="C1556">
            <v>0</v>
          </cell>
        </row>
        <row r="1557">
          <cell r="A1557">
            <v>0</v>
          </cell>
          <cell r="B1557">
            <v>0</v>
          </cell>
          <cell r="C1557">
            <v>0</v>
          </cell>
        </row>
        <row r="1558">
          <cell r="A1558">
            <v>0</v>
          </cell>
          <cell r="B1558">
            <v>0</v>
          </cell>
          <cell r="C1558">
            <v>0</v>
          </cell>
        </row>
        <row r="1559">
          <cell r="A1559">
            <v>0</v>
          </cell>
          <cell r="B1559">
            <v>0</v>
          </cell>
          <cell r="C1559">
            <v>0</v>
          </cell>
        </row>
        <row r="1560">
          <cell r="A1560">
            <v>0</v>
          </cell>
          <cell r="B1560">
            <v>0</v>
          </cell>
          <cell r="C1560">
            <v>0</v>
          </cell>
        </row>
        <row r="1561">
          <cell r="A1561">
            <v>0</v>
          </cell>
          <cell r="B1561">
            <v>0</v>
          </cell>
          <cell r="C1561">
            <v>0</v>
          </cell>
        </row>
        <row r="1562">
          <cell r="A1562">
            <v>0</v>
          </cell>
          <cell r="B1562">
            <v>0</v>
          </cell>
          <cell r="C1562">
            <v>0</v>
          </cell>
        </row>
        <row r="1563">
          <cell r="A1563">
            <v>0</v>
          </cell>
          <cell r="B1563">
            <v>0</v>
          </cell>
          <cell r="C1563">
            <v>0</v>
          </cell>
        </row>
        <row r="1564">
          <cell r="A1564">
            <v>0</v>
          </cell>
          <cell r="B1564">
            <v>0</v>
          </cell>
          <cell r="C1564">
            <v>0</v>
          </cell>
        </row>
        <row r="1565">
          <cell r="A1565">
            <v>0</v>
          </cell>
          <cell r="B1565">
            <v>0</v>
          </cell>
          <cell r="C1565">
            <v>0</v>
          </cell>
        </row>
        <row r="1566">
          <cell r="A1566">
            <v>0</v>
          </cell>
          <cell r="B1566">
            <v>0</v>
          </cell>
          <cell r="C1566">
            <v>0</v>
          </cell>
        </row>
        <row r="1567">
          <cell r="A1567">
            <v>0</v>
          </cell>
          <cell r="B1567">
            <v>0</v>
          </cell>
          <cell r="C1567">
            <v>0</v>
          </cell>
        </row>
        <row r="1568">
          <cell r="A1568">
            <v>0</v>
          </cell>
          <cell r="B1568">
            <v>0</v>
          </cell>
          <cell r="C1568">
            <v>0</v>
          </cell>
        </row>
        <row r="1569">
          <cell r="A1569">
            <v>0</v>
          </cell>
          <cell r="B1569">
            <v>0</v>
          </cell>
          <cell r="C1569">
            <v>0</v>
          </cell>
        </row>
        <row r="1570">
          <cell r="A1570">
            <v>0</v>
          </cell>
          <cell r="B1570">
            <v>0</v>
          </cell>
          <cell r="C1570">
            <v>0</v>
          </cell>
        </row>
        <row r="1571">
          <cell r="A1571">
            <v>0</v>
          </cell>
          <cell r="B1571">
            <v>0</v>
          </cell>
          <cell r="C1571">
            <v>0</v>
          </cell>
        </row>
        <row r="1572">
          <cell r="A1572">
            <v>0</v>
          </cell>
          <cell r="B1572">
            <v>0</v>
          </cell>
          <cell r="C1572">
            <v>0</v>
          </cell>
        </row>
        <row r="1573">
          <cell r="A1573">
            <v>0</v>
          </cell>
          <cell r="B1573">
            <v>0</v>
          </cell>
          <cell r="C1573">
            <v>0</v>
          </cell>
        </row>
        <row r="1574">
          <cell r="A1574">
            <v>0</v>
          </cell>
          <cell r="B1574">
            <v>0</v>
          </cell>
          <cell r="C1574">
            <v>0</v>
          </cell>
        </row>
        <row r="1575">
          <cell r="A1575">
            <v>0</v>
          </cell>
          <cell r="B1575">
            <v>0</v>
          </cell>
          <cell r="C1575">
            <v>0</v>
          </cell>
        </row>
        <row r="1576">
          <cell r="A1576">
            <v>0</v>
          </cell>
          <cell r="B1576">
            <v>0</v>
          </cell>
          <cell r="C1576">
            <v>0</v>
          </cell>
        </row>
        <row r="1577">
          <cell r="A1577">
            <v>0</v>
          </cell>
          <cell r="B1577">
            <v>0</v>
          </cell>
          <cell r="C1577">
            <v>0</v>
          </cell>
        </row>
        <row r="1578">
          <cell r="A1578">
            <v>0</v>
          </cell>
          <cell r="B1578">
            <v>0</v>
          </cell>
          <cell r="C1578">
            <v>0</v>
          </cell>
        </row>
        <row r="1579">
          <cell r="A1579">
            <v>0</v>
          </cell>
          <cell r="B1579">
            <v>0</v>
          </cell>
          <cell r="C1579">
            <v>0</v>
          </cell>
        </row>
        <row r="1580">
          <cell r="A1580">
            <v>0</v>
          </cell>
          <cell r="B1580">
            <v>0</v>
          </cell>
          <cell r="C1580">
            <v>0</v>
          </cell>
        </row>
        <row r="1581">
          <cell r="A1581">
            <v>0</v>
          </cell>
          <cell r="B1581">
            <v>0</v>
          </cell>
          <cell r="C1581">
            <v>0</v>
          </cell>
        </row>
        <row r="1582">
          <cell r="A1582">
            <v>0</v>
          </cell>
          <cell r="B1582">
            <v>0</v>
          </cell>
          <cell r="C1582">
            <v>0</v>
          </cell>
        </row>
        <row r="1583">
          <cell r="A1583">
            <v>0</v>
          </cell>
          <cell r="B1583">
            <v>0</v>
          </cell>
          <cell r="C1583">
            <v>0</v>
          </cell>
        </row>
        <row r="1584">
          <cell r="A1584">
            <v>0</v>
          </cell>
          <cell r="B1584">
            <v>0</v>
          </cell>
          <cell r="C1584">
            <v>0</v>
          </cell>
        </row>
        <row r="1585">
          <cell r="A1585">
            <v>0</v>
          </cell>
          <cell r="B1585">
            <v>0</v>
          </cell>
          <cell r="C1585">
            <v>0</v>
          </cell>
        </row>
        <row r="1586">
          <cell r="A1586">
            <v>0</v>
          </cell>
          <cell r="B1586">
            <v>0</v>
          </cell>
          <cell r="C1586">
            <v>0</v>
          </cell>
        </row>
        <row r="1587">
          <cell r="A1587">
            <v>0</v>
          </cell>
          <cell r="B1587">
            <v>0</v>
          </cell>
          <cell r="C1587">
            <v>0</v>
          </cell>
        </row>
        <row r="1588">
          <cell r="A1588">
            <v>0</v>
          </cell>
          <cell r="B1588">
            <v>0</v>
          </cell>
          <cell r="C1588">
            <v>0</v>
          </cell>
        </row>
        <row r="1589">
          <cell r="A1589">
            <v>0</v>
          </cell>
          <cell r="B1589">
            <v>0</v>
          </cell>
          <cell r="C1589">
            <v>0</v>
          </cell>
        </row>
        <row r="1590">
          <cell r="A1590">
            <v>0</v>
          </cell>
          <cell r="B1590">
            <v>0</v>
          </cell>
          <cell r="C1590">
            <v>0</v>
          </cell>
        </row>
        <row r="1591">
          <cell r="A1591">
            <v>0</v>
          </cell>
          <cell r="B1591">
            <v>0</v>
          </cell>
          <cell r="C1591">
            <v>0</v>
          </cell>
        </row>
        <row r="1592">
          <cell r="A1592">
            <v>0</v>
          </cell>
          <cell r="B1592">
            <v>0</v>
          </cell>
          <cell r="C1592">
            <v>0</v>
          </cell>
        </row>
        <row r="1593">
          <cell r="A1593">
            <v>0</v>
          </cell>
          <cell r="B1593">
            <v>0</v>
          </cell>
          <cell r="C1593">
            <v>0</v>
          </cell>
        </row>
        <row r="1594">
          <cell r="A1594">
            <v>0</v>
          </cell>
          <cell r="B1594">
            <v>0</v>
          </cell>
          <cell r="C1594">
            <v>0</v>
          </cell>
        </row>
        <row r="1595">
          <cell r="A1595">
            <v>0</v>
          </cell>
          <cell r="B1595">
            <v>0</v>
          </cell>
          <cell r="C1595">
            <v>0</v>
          </cell>
        </row>
        <row r="1596">
          <cell r="A1596">
            <v>0</v>
          </cell>
          <cell r="B1596">
            <v>0</v>
          </cell>
          <cell r="C1596">
            <v>0</v>
          </cell>
        </row>
        <row r="1597">
          <cell r="A1597">
            <v>0</v>
          </cell>
          <cell r="B1597">
            <v>0</v>
          </cell>
          <cell r="C1597">
            <v>0</v>
          </cell>
        </row>
        <row r="1598">
          <cell r="A1598">
            <v>0</v>
          </cell>
          <cell r="B1598">
            <v>0</v>
          </cell>
          <cell r="C1598">
            <v>0</v>
          </cell>
        </row>
        <row r="1599">
          <cell r="A1599">
            <v>0</v>
          </cell>
          <cell r="B1599">
            <v>0</v>
          </cell>
          <cell r="C1599">
            <v>0</v>
          </cell>
        </row>
        <row r="1600">
          <cell r="A1600">
            <v>0</v>
          </cell>
          <cell r="B1600">
            <v>0</v>
          </cell>
          <cell r="C1600">
            <v>0</v>
          </cell>
        </row>
        <row r="1601">
          <cell r="A1601">
            <v>0</v>
          </cell>
          <cell r="B1601">
            <v>0</v>
          </cell>
          <cell r="C1601">
            <v>0</v>
          </cell>
        </row>
        <row r="1602">
          <cell r="A1602">
            <v>0</v>
          </cell>
          <cell r="B1602">
            <v>0</v>
          </cell>
          <cell r="C1602">
            <v>0</v>
          </cell>
        </row>
        <row r="1603">
          <cell r="A1603">
            <v>0</v>
          </cell>
          <cell r="B1603">
            <v>0</v>
          </cell>
          <cell r="C1603">
            <v>0</v>
          </cell>
        </row>
        <row r="1604">
          <cell r="A1604">
            <v>0</v>
          </cell>
          <cell r="B1604">
            <v>0</v>
          </cell>
          <cell r="C1604">
            <v>0</v>
          </cell>
        </row>
        <row r="1605">
          <cell r="A1605">
            <v>0</v>
          </cell>
          <cell r="B1605">
            <v>0</v>
          </cell>
          <cell r="C1605">
            <v>0</v>
          </cell>
        </row>
        <row r="1606">
          <cell r="A1606">
            <v>0</v>
          </cell>
          <cell r="B1606">
            <v>0</v>
          </cell>
          <cell r="C1606">
            <v>0</v>
          </cell>
        </row>
        <row r="1607">
          <cell r="A1607">
            <v>0</v>
          </cell>
          <cell r="B1607">
            <v>0</v>
          </cell>
          <cell r="C1607">
            <v>0</v>
          </cell>
        </row>
        <row r="1608">
          <cell r="A1608">
            <v>0</v>
          </cell>
          <cell r="B1608">
            <v>0</v>
          </cell>
          <cell r="C1608">
            <v>0</v>
          </cell>
        </row>
        <row r="1609">
          <cell r="A1609">
            <v>0</v>
          </cell>
          <cell r="B1609">
            <v>0</v>
          </cell>
          <cell r="C1609">
            <v>0</v>
          </cell>
        </row>
        <row r="1610">
          <cell r="A1610">
            <v>0</v>
          </cell>
          <cell r="B1610">
            <v>0</v>
          </cell>
          <cell r="C1610">
            <v>0</v>
          </cell>
        </row>
        <row r="1611">
          <cell r="A1611">
            <v>0</v>
          </cell>
          <cell r="B1611">
            <v>0</v>
          </cell>
          <cell r="C1611">
            <v>0</v>
          </cell>
        </row>
        <row r="1612">
          <cell r="A1612">
            <v>0</v>
          </cell>
          <cell r="B1612">
            <v>0</v>
          </cell>
          <cell r="C1612">
            <v>0</v>
          </cell>
        </row>
        <row r="1613">
          <cell r="A1613">
            <v>0</v>
          </cell>
          <cell r="B1613">
            <v>0</v>
          </cell>
          <cell r="C1613">
            <v>0</v>
          </cell>
        </row>
        <row r="1614">
          <cell r="A1614">
            <v>0</v>
          </cell>
          <cell r="B1614">
            <v>0</v>
          </cell>
          <cell r="C1614">
            <v>0</v>
          </cell>
        </row>
        <row r="1615">
          <cell r="A1615">
            <v>0</v>
          </cell>
          <cell r="B1615">
            <v>0</v>
          </cell>
          <cell r="C1615">
            <v>0</v>
          </cell>
        </row>
        <row r="1616">
          <cell r="A1616">
            <v>0</v>
          </cell>
          <cell r="B1616">
            <v>0</v>
          </cell>
          <cell r="C1616">
            <v>0</v>
          </cell>
        </row>
        <row r="1617">
          <cell r="A1617">
            <v>0</v>
          </cell>
          <cell r="B1617">
            <v>0</v>
          </cell>
          <cell r="C1617">
            <v>0</v>
          </cell>
        </row>
        <row r="1618">
          <cell r="A1618">
            <v>0</v>
          </cell>
          <cell r="B1618">
            <v>0</v>
          </cell>
          <cell r="C1618">
            <v>0</v>
          </cell>
        </row>
        <row r="1619">
          <cell r="A1619">
            <v>0</v>
          </cell>
          <cell r="B1619">
            <v>0</v>
          </cell>
          <cell r="C1619">
            <v>0</v>
          </cell>
        </row>
        <row r="1620">
          <cell r="A1620">
            <v>0</v>
          </cell>
          <cell r="B1620">
            <v>0</v>
          </cell>
          <cell r="C1620">
            <v>0</v>
          </cell>
        </row>
        <row r="1621">
          <cell r="A1621">
            <v>0</v>
          </cell>
          <cell r="B1621">
            <v>0</v>
          </cell>
          <cell r="C1621">
            <v>0</v>
          </cell>
        </row>
        <row r="1622">
          <cell r="A1622">
            <v>0</v>
          </cell>
          <cell r="B1622">
            <v>0</v>
          </cell>
          <cell r="C1622">
            <v>0</v>
          </cell>
        </row>
        <row r="1623">
          <cell r="A1623">
            <v>0</v>
          </cell>
          <cell r="B1623">
            <v>0</v>
          </cell>
          <cell r="C1623">
            <v>0</v>
          </cell>
        </row>
        <row r="1624">
          <cell r="A1624">
            <v>0</v>
          </cell>
          <cell r="B1624">
            <v>0</v>
          </cell>
          <cell r="C1624">
            <v>0</v>
          </cell>
        </row>
        <row r="1625">
          <cell r="A1625">
            <v>0</v>
          </cell>
          <cell r="B1625">
            <v>0</v>
          </cell>
          <cell r="C1625">
            <v>0</v>
          </cell>
        </row>
        <row r="1626">
          <cell r="A1626">
            <v>0</v>
          </cell>
          <cell r="B1626">
            <v>0</v>
          </cell>
          <cell r="C1626">
            <v>0</v>
          </cell>
        </row>
        <row r="1627">
          <cell r="A1627">
            <v>0</v>
          </cell>
          <cell r="B1627">
            <v>0</v>
          </cell>
          <cell r="C1627">
            <v>0</v>
          </cell>
        </row>
        <row r="1628">
          <cell r="A1628">
            <v>0</v>
          </cell>
          <cell r="B1628">
            <v>0</v>
          </cell>
          <cell r="C1628">
            <v>0</v>
          </cell>
        </row>
        <row r="1629">
          <cell r="A1629">
            <v>0</v>
          </cell>
          <cell r="B1629">
            <v>0</v>
          </cell>
          <cell r="C1629">
            <v>0</v>
          </cell>
        </row>
        <row r="1630">
          <cell r="A1630">
            <v>0</v>
          </cell>
          <cell r="B1630">
            <v>0</v>
          </cell>
          <cell r="C1630">
            <v>0</v>
          </cell>
        </row>
        <row r="1631">
          <cell r="A1631">
            <v>0</v>
          </cell>
          <cell r="B1631">
            <v>0</v>
          </cell>
          <cell r="C1631">
            <v>0</v>
          </cell>
        </row>
        <row r="1632">
          <cell r="A1632">
            <v>0</v>
          </cell>
          <cell r="B1632">
            <v>0</v>
          </cell>
          <cell r="C1632">
            <v>0</v>
          </cell>
        </row>
        <row r="1633">
          <cell r="A1633">
            <v>0</v>
          </cell>
          <cell r="B1633">
            <v>0</v>
          </cell>
          <cell r="C1633">
            <v>0</v>
          </cell>
        </row>
        <row r="1634">
          <cell r="A1634">
            <v>0</v>
          </cell>
          <cell r="B1634">
            <v>0</v>
          </cell>
          <cell r="C1634">
            <v>0</v>
          </cell>
        </row>
        <row r="1635">
          <cell r="A1635">
            <v>0</v>
          </cell>
          <cell r="B1635">
            <v>0</v>
          </cell>
          <cell r="C1635">
            <v>0</v>
          </cell>
        </row>
        <row r="1636">
          <cell r="A1636">
            <v>0</v>
          </cell>
          <cell r="B1636">
            <v>0</v>
          </cell>
          <cell r="C1636">
            <v>0</v>
          </cell>
        </row>
        <row r="1637">
          <cell r="A1637">
            <v>0</v>
          </cell>
          <cell r="B1637">
            <v>0</v>
          </cell>
          <cell r="C1637">
            <v>0</v>
          </cell>
        </row>
        <row r="1638">
          <cell r="A1638">
            <v>0</v>
          </cell>
          <cell r="B1638">
            <v>0</v>
          </cell>
          <cell r="C1638">
            <v>0</v>
          </cell>
        </row>
        <row r="1639">
          <cell r="A1639">
            <v>0</v>
          </cell>
          <cell r="B1639">
            <v>0</v>
          </cell>
          <cell r="C1639">
            <v>0</v>
          </cell>
        </row>
        <row r="1640">
          <cell r="A1640">
            <v>0</v>
          </cell>
          <cell r="B1640">
            <v>0</v>
          </cell>
          <cell r="C1640">
            <v>0</v>
          </cell>
        </row>
        <row r="1641">
          <cell r="A1641">
            <v>0</v>
          </cell>
          <cell r="B1641">
            <v>0</v>
          </cell>
          <cell r="C1641">
            <v>0</v>
          </cell>
        </row>
        <row r="1642">
          <cell r="A1642">
            <v>0</v>
          </cell>
          <cell r="B1642">
            <v>0</v>
          </cell>
          <cell r="C1642">
            <v>0</v>
          </cell>
        </row>
        <row r="1643">
          <cell r="A1643">
            <v>0</v>
          </cell>
          <cell r="B1643">
            <v>0</v>
          </cell>
          <cell r="C1643">
            <v>0</v>
          </cell>
        </row>
        <row r="1644">
          <cell r="A1644">
            <v>0</v>
          </cell>
          <cell r="B1644">
            <v>0</v>
          </cell>
          <cell r="C1644">
            <v>0</v>
          </cell>
        </row>
        <row r="1645">
          <cell r="A1645">
            <v>0</v>
          </cell>
          <cell r="B1645">
            <v>0</v>
          </cell>
          <cell r="C1645">
            <v>0</v>
          </cell>
        </row>
        <row r="1646">
          <cell r="A1646">
            <v>0</v>
          </cell>
          <cell r="B1646">
            <v>0</v>
          </cell>
          <cell r="C1646">
            <v>0</v>
          </cell>
        </row>
        <row r="1647">
          <cell r="A1647">
            <v>0</v>
          </cell>
          <cell r="B1647">
            <v>0</v>
          </cell>
          <cell r="C1647">
            <v>0</v>
          </cell>
        </row>
        <row r="1648">
          <cell r="A1648">
            <v>0</v>
          </cell>
          <cell r="B1648">
            <v>0</v>
          </cell>
          <cell r="C1648">
            <v>0</v>
          </cell>
        </row>
        <row r="1649">
          <cell r="A1649">
            <v>0</v>
          </cell>
          <cell r="B1649">
            <v>0</v>
          </cell>
          <cell r="C1649">
            <v>0</v>
          </cell>
        </row>
        <row r="1650">
          <cell r="A1650">
            <v>0</v>
          </cell>
          <cell r="B1650">
            <v>0</v>
          </cell>
          <cell r="C1650">
            <v>0</v>
          </cell>
        </row>
        <row r="1651">
          <cell r="A1651">
            <v>0</v>
          </cell>
          <cell r="B1651">
            <v>0</v>
          </cell>
          <cell r="C1651">
            <v>0</v>
          </cell>
        </row>
        <row r="1652">
          <cell r="A1652">
            <v>0</v>
          </cell>
          <cell r="B1652">
            <v>0</v>
          </cell>
          <cell r="C1652">
            <v>0</v>
          </cell>
        </row>
        <row r="1653">
          <cell r="A1653">
            <v>0</v>
          </cell>
          <cell r="B1653">
            <v>0</v>
          </cell>
          <cell r="C1653">
            <v>0</v>
          </cell>
        </row>
        <row r="1654">
          <cell r="A1654">
            <v>0</v>
          </cell>
          <cell r="B1654">
            <v>0</v>
          </cell>
          <cell r="C1654">
            <v>0</v>
          </cell>
        </row>
        <row r="1655">
          <cell r="A1655">
            <v>0</v>
          </cell>
          <cell r="B1655">
            <v>0</v>
          </cell>
          <cell r="C1655">
            <v>0</v>
          </cell>
        </row>
        <row r="1656">
          <cell r="A1656">
            <v>0</v>
          </cell>
          <cell r="B1656">
            <v>0</v>
          </cell>
          <cell r="C1656">
            <v>0</v>
          </cell>
        </row>
        <row r="1657">
          <cell r="A1657">
            <v>0</v>
          </cell>
          <cell r="B1657">
            <v>0</v>
          </cell>
          <cell r="C1657">
            <v>0</v>
          </cell>
        </row>
        <row r="1658">
          <cell r="A1658">
            <v>0</v>
          </cell>
          <cell r="B1658">
            <v>0</v>
          </cell>
          <cell r="C1658">
            <v>0</v>
          </cell>
        </row>
        <row r="1659">
          <cell r="A1659">
            <v>0</v>
          </cell>
          <cell r="B1659">
            <v>0</v>
          </cell>
          <cell r="C1659">
            <v>0</v>
          </cell>
        </row>
        <row r="1660">
          <cell r="A1660">
            <v>0</v>
          </cell>
          <cell r="B1660">
            <v>0</v>
          </cell>
          <cell r="C1660">
            <v>0</v>
          </cell>
        </row>
        <row r="1661">
          <cell r="A1661">
            <v>0</v>
          </cell>
          <cell r="B1661">
            <v>0</v>
          </cell>
          <cell r="C1661">
            <v>0</v>
          </cell>
        </row>
        <row r="1662">
          <cell r="A1662">
            <v>0</v>
          </cell>
          <cell r="B1662">
            <v>0</v>
          </cell>
          <cell r="C1662">
            <v>0</v>
          </cell>
        </row>
        <row r="1663">
          <cell r="A1663">
            <v>0</v>
          </cell>
          <cell r="B1663">
            <v>0</v>
          </cell>
          <cell r="C1663">
            <v>0</v>
          </cell>
        </row>
        <row r="1664">
          <cell r="A1664">
            <v>0</v>
          </cell>
          <cell r="B1664">
            <v>0</v>
          </cell>
          <cell r="C1664">
            <v>0</v>
          </cell>
        </row>
        <row r="1665">
          <cell r="A1665">
            <v>0</v>
          </cell>
          <cell r="B1665">
            <v>0</v>
          </cell>
          <cell r="C1665">
            <v>0</v>
          </cell>
        </row>
        <row r="1666">
          <cell r="A1666">
            <v>0</v>
          </cell>
          <cell r="B1666">
            <v>0</v>
          </cell>
          <cell r="C1666">
            <v>0</v>
          </cell>
        </row>
        <row r="1667">
          <cell r="A1667">
            <v>0</v>
          </cell>
          <cell r="B1667">
            <v>0</v>
          </cell>
          <cell r="C1667">
            <v>0</v>
          </cell>
        </row>
        <row r="1668">
          <cell r="A1668">
            <v>0</v>
          </cell>
          <cell r="B1668">
            <v>0</v>
          </cell>
          <cell r="C1668">
            <v>0</v>
          </cell>
        </row>
        <row r="1669">
          <cell r="A1669">
            <v>0</v>
          </cell>
          <cell r="B1669">
            <v>0</v>
          </cell>
          <cell r="C1669">
            <v>0</v>
          </cell>
        </row>
        <row r="1670">
          <cell r="A1670">
            <v>0</v>
          </cell>
          <cell r="B1670">
            <v>0</v>
          </cell>
          <cell r="C1670">
            <v>0</v>
          </cell>
        </row>
        <row r="1671">
          <cell r="A1671">
            <v>0</v>
          </cell>
          <cell r="B1671">
            <v>0</v>
          </cell>
          <cell r="C1671">
            <v>0</v>
          </cell>
        </row>
        <row r="1672">
          <cell r="A1672">
            <v>0</v>
          </cell>
          <cell r="B1672">
            <v>0</v>
          </cell>
          <cell r="C1672">
            <v>0</v>
          </cell>
        </row>
        <row r="1673">
          <cell r="A1673">
            <v>0</v>
          </cell>
          <cell r="B1673">
            <v>0</v>
          </cell>
          <cell r="C1673">
            <v>0</v>
          </cell>
        </row>
        <row r="1674">
          <cell r="A1674">
            <v>0</v>
          </cell>
          <cell r="B1674">
            <v>0</v>
          </cell>
          <cell r="C1674">
            <v>0</v>
          </cell>
        </row>
        <row r="1675">
          <cell r="A1675">
            <v>0</v>
          </cell>
          <cell r="B1675">
            <v>0</v>
          </cell>
          <cell r="C1675">
            <v>0</v>
          </cell>
        </row>
        <row r="1676">
          <cell r="A1676">
            <v>0</v>
          </cell>
          <cell r="B1676">
            <v>0</v>
          </cell>
          <cell r="C1676">
            <v>0</v>
          </cell>
        </row>
        <row r="1677">
          <cell r="A1677">
            <v>0</v>
          </cell>
          <cell r="B1677">
            <v>0</v>
          </cell>
          <cell r="C1677">
            <v>0</v>
          </cell>
        </row>
        <row r="1678">
          <cell r="A1678">
            <v>0</v>
          </cell>
          <cell r="B1678">
            <v>0</v>
          </cell>
          <cell r="C1678">
            <v>0</v>
          </cell>
        </row>
        <row r="1679">
          <cell r="A1679">
            <v>0</v>
          </cell>
          <cell r="B1679">
            <v>0</v>
          </cell>
          <cell r="C1679">
            <v>0</v>
          </cell>
        </row>
        <row r="1680">
          <cell r="A1680">
            <v>0</v>
          </cell>
          <cell r="B1680">
            <v>0</v>
          </cell>
          <cell r="C1680">
            <v>0</v>
          </cell>
        </row>
        <row r="1681">
          <cell r="A1681">
            <v>0</v>
          </cell>
          <cell r="B1681">
            <v>0</v>
          </cell>
          <cell r="C1681">
            <v>0</v>
          </cell>
        </row>
        <row r="1682">
          <cell r="A1682">
            <v>0</v>
          </cell>
          <cell r="B1682">
            <v>0</v>
          </cell>
          <cell r="C1682">
            <v>0</v>
          </cell>
        </row>
        <row r="1683">
          <cell r="A1683">
            <v>0</v>
          </cell>
          <cell r="B1683">
            <v>0</v>
          </cell>
          <cell r="C1683">
            <v>0</v>
          </cell>
        </row>
        <row r="1684">
          <cell r="A1684">
            <v>0</v>
          </cell>
          <cell r="B1684">
            <v>0</v>
          </cell>
          <cell r="C1684">
            <v>0</v>
          </cell>
        </row>
        <row r="1685">
          <cell r="A1685">
            <v>0</v>
          </cell>
          <cell r="B1685">
            <v>0</v>
          </cell>
          <cell r="C1685">
            <v>0</v>
          </cell>
        </row>
        <row r="1686">
          <cell r="A1686">
            <v>0</v>
          </cell>
          <cell r="B1686">
            <v>0</v>
          </cell>
          <cell r="C1686">
            <v>0</v>
          </cell>
        </row>
        <row r="1687">
          <cell r="A1687">
            <v>0</v>
          </cell>
          <cell r="B1687">
            <v>0</v>
          </cell>
          <cell r="C1687">
            <v>0</v>
          </cell>
        </row>
        <row r="1688">
          <cell r="A1688">
            <v>0</v>
          </cell>
          <cell r="B1688">
            <v>0</v>
          </cell>
          <cell r="C1688">
            <v>0</v>
          </cell>
        </row>
        <row r="1689">
          <cell r="A1689">
            <v>0</v>
          </cell>
          <cell r="B1689">
            <v>0</v>
          </cell>
          <cell r="C1689">
            <v>0</v>
          </cell>
        </row>
        <row r="1690">
          <cell r="A1690">
            <v>0</v>
          </cell>
          <cell r="B1690">
            <v>0</v>
          </cell>
          <cell r="C1690">
            <v>0</v>
          </cell>
        </row>
        <row r="1691">
          <cell r="A1691">
            <v>0</v>
          </cell>
          <cell r="B1691">
            <v>0</v>
          </cell>
          <cell r="C1691">
            <v>0</v>
          </cell>
        </row>
        <row r="1692">
          <cell r="A1692">
            <v>0</v>
          </cell>
          <cell r="B1692">
            <v>0</v>
          </cell>
          <cell r="C1692">
            <v>0</v>
          </cell>
        </row>
        <row r="1693">
          <cell r="A1693">
            <v>0</v>
          </cell>
          <cell r="B1693">
            <v>0</v>
          </cell>
          <cell r="C1693">
            <v>0</v>
          </cell>
        </row>
        <row r="1694">
          <cell r="A1694">
            <v>0</v>
          </cell>
          <cell r="B1694">
            <v>0</v>
          </cell>
          <cell r="C1694">
            <v>0</v>
          </cell>
        </row>
        <row r="1695">
          <cell r="A1695">
            <v>0</v>
          </cell>
          <cell r="B1695">
            <v>0</v>
          </cell>
          <cell r="C1695">
            <v>0</v>
          </cell>
        </row>
        <row r="1696">
          <cell r="A1696">
            <v>0</v>
          </cell>
          <cell r="B1696">
            <v>0</v>
          </cell>
          <cell r="C1696">
            <v>0</v>
          </cell>
        </row>
        <row r="1697">
          <cell r="A1697">
            <v>0</v>
          </cell>
          <cell r="B1697">
            <v>0</v>
          </cell>
          <cell r="C1697">
            <v>0</v>
          </cell>
        </row>
        <row r="1698">
          <cell r="A1698">
            <v>0</v>
          </cell>
          <cell r="B1698">
            <v>0</v>
          </cell>
          <cell r="C1698">
            <v>0</v>
          </cell>
        </row>
        <row r="1699">
          <cell r="A1699">
            <v>0</v>
          </cell>
          <cell r="B1699">
            <v>0</v>
          </cell>
          <cell r="C1699">
            <v>0</v>
          </cell>
        </row>
        <row r="1700">
          <cell r="A1700">
            <v>0</v>
          </cell>
          <cell r="B1700">
            <v>0</v>
          </cell>
          <cell r="C1700">
            <v>0</v>
          </cell>
        </row>
        <row r="1701">
          <cell r="A1701">
            <v>0</v>
          </cell>
          <cell r="B1701">
            <v>0</v>
          </cell>
          <cell r="C1701">
            <v>0</v>
          </cell>
        </row>
        <row r="1702">
          <cell r="A1702">
            <v>0</v>
          </cell>
          <cell r="B1702">
            <v>0</v>
          </cell>
          <cell r="C1702">
            <v>0</v>
          </cell>
        </row>
        <row r="1703">
          <cell r="A1703">
            <v>0</v>
          </cell>
          <cell r="B1703">
            <v>0</v>
          </cell>
          <cell r="C1703">
            <v>0</v>
          </cell>
        </row>
        <row r="1704">
          <cell r="A1704">
            <v>0</v>
          </cell>
          <cell r="B1704">
            <v>0</v>
          </cell>
          <cell r="C1704">
            <v>0</v>
          </cell>
        </row>
        <row r="1705">
          <cell r="A1705">
            <v>0</v>
          </cell>
          <cell r="B1705">
            <v>0</v>
          </cell>
          <cell r="C1705">
            <v>0</v>
          </cell>
        </row>
        <row r="1706">
          <cell r="A1706">
            <v>0</v>
          </cell>
          <cell r="B1706">
            <v>0</v>
          </cell>
          <cell r="C1706">
            <v>0</v>
          </cell>
        </row>
        <row r="1707">
          <cell r="A1707">
            <v>0</v>
          </cell>
          <cell r="B1707">
            <v>0</v>
          </cell>
          <cell r="C1707">
            <v>0</v>
          </cell>
        </row>
        <row r="1708">
          <cell r="A1708">
            <v>0</v>
          </cell>
          <cell r="B1708">
            <v>0</v>
          </cell>
          <cell r="C1708">
            <v>0</v>
          </cell>
        </row>
        <row r="1709">
          <cell r="A1709">
            <v>0</v>
          </cell>
          <cell r="B1709">
            <v>0</v>
          </cell>
          <cell r="C1709">
            <v>0</v>
          </cell>
        </row>
        <row r="1710">
          <cell r="A1710">
            <v>0</v>
          </cell>
          <cell r="B1710">
            <v>0</v>
          </cell>
          <cell r="C1710">
            <v>0</v>
          </cell>
        </row>
        <row r="1711">
          <cell r="A1711">
            <v>0</v>
          </cell>
          <cell r="B1711">
            <v>0</v>
          </cell>
          <cell r="C1711">
            <v>0</v>
          </cell>
        </row>
        <row r="1712">
          <cell r="A1712">
            <v>0</v>
          </cell>
          <cell r="B1712">
            <v>0</v>
          </cell>
          <cell r="C1712">
            <v>0</v>
          </cell>
        </row>
        <row r="1713">
          <cell r="A1713">
            <v>0</v>
          </cell>
          <cell r="B1713">
            <v>0</v>
          </cell>
          <cell r="C1713">
            <v>0</v>
          </cell>
        </row>
        <row r="1714">
          <cell r="A1714">
            <v>0</v>
          </cell>
          <cell r="B1714">
            <v>0</v>
          </cell>
          <cell r="C1714">
            <v>0</v>
          </cell>
        </row>
        <row r="1715">
          <cell r="A1715">
            <v>0</v>
          </cell>
          <cell r="B1715">
            <v>0</v>
          </cell>
          <cell r="C1715">
            <v>0</v>
          </cell>
        </row>
        <row r="1716">
          <cell r="A1716">
            <v>0</v>
          </cell>
          <cell r="B1716">
            <v>0</v>
          </cell>
          <cell r="C1716">
            <v>0</v>
          </cell>
        </row>
        <row r="1717">
          <cell r="A1717">
            <v>0</v>
          </cell>
          <cell r="B1717">
            <v>0</v>
          </cell>
          <cell r="C1717">
            <v>0</v>
          </cell>
        </row>
        <row r="1718">
          <cell r="A1718">
            <v>0</v>
          </cell>
          <cell r="B1718">
            <v>0</v>
          </cell>
          <cell r="C1718">
            <v>0</v>
          </cell>
        </row>
        <row r="1719">
          <cell r="A1719">
            <v>0</v>
          </cell>
          <cell r="B1719">
            <v>0</v>
          </cell>
          <cell r="C1719">
            <v>0</v>
          </cell>
        </row>
        <row r="1720">
          <cell r="A1720">
            <v>0</v>
          </cell>
          <cell r="B1720">
            <v>0</v>
          </cell>
          <cell r="C1720">
            <v>0</v>
          </cell>
        </row>
        <row r="1721">
          <cell r="A1721">
            <v>0</v>
          </cell>
          <cell r="B1721">
            <v>0</v>
          </cell>
          <cell r="C1721">
            <v>0</v>
          </cell>
        </row>
        <row r="1722">
          <cell r="A1722">
            <v>0</v>
          </cell>
          <cell r="B1722">
            <v>0</v>
          </cell>
          <cell r="C1722">
            <v>0</v>
          </cell>
        </row>
        <row r="1723">
          <cell r="A1723">
            <v>0</v>
          </cell>
          <cell r="B1723">
            <v>0</v>
          </cell>
          <cell r="C1723">
            <v>0</v>
          </cell>
        </row>
        <row r="1724">
          <cell r="A1724">
            <v>0</v>
          </cell>
          <cell r="B1724">
            <v>0</v>
          </cell>
          <cell r="C1724">
            <v>0</v>
          </cell>
        </row>
        <row r="1725">
          <cell r="A1725">
            <v>0</v>
          </cell>
          <cell r="B1725">
            <v>0</v>
          </cell>
          <cell r="C1725">
            <v>0</v>
          </cell>
        </row>
        <row r="1726">
          <cell r="A1726">
            <v>0</v>
          </cell>
          <cell r="B1726">
            <v>0</v>
          </cell>
          <cell r="C1726">
            <v>0</v>
          </cell>
        </row>
        <row r="1727">
          <cell r="A1727">
            <v>0</v>
          </cell>
          <cell r="B1727">
            <v>0</v>
          </cell>
          <cell r="C1727">
            <v>0</v>
          </cell>
        </row>
        <row r="1728">
          <cell r="A1728">
            <v>0</v>
          </cell>
          <cell r="B1728">
            <v>0</v>
          </cell>
          <cell r="C1728">
            <v>0</v>
          </cell>
        </row>
        <row r="1729">
          <cell r="A1729">
            <v>0</v>
          </cell>
          <cell r="B1729">
            <v>0</v>
          </cell>
          <cell r="C1729">
            <v>0</v>
          </cell>
        </row>
        <row r="1730">
          <cell r="A1730">
            <v>0</v>
          </cell>
          <cell r="B1730">
            <v>0</v>
          </cell>
          <cell r="C1730">
            <v>0</v>
          </cell>
        </row>
        <row r="1731">
          <cell r="A1731">
            <v>0</v>
          </cell>
          <cell r="B1731">
            <v>0</v>
          </cell>
          <cell r="C1731">
            <v>0</v>
          </cell>
        </row>
        <row r="1732">
          <cell r="A1732">
            <v>0</v>
          </cell>
          <cell r="B1732">
            <v>0</v>
          </cell>
          <cell r="C1732">
            <v>0</v>
          </cell>
        </row>
        <row r="1733">
          <cell r="A1733">
            <v>0</v>
          </cell>
          <cell r="B1733">
            <v>0</v>
          </cell>
          <cell r="C1733">
            <v>0</v>
          </cell>
        </row>
        <row r="1734">
          <cell r="A1734">
            <v>0</v>
          </cell>
          <cell r="B1734">
            <v>0</v>
          </cell>
          <cell r="C1734">
            <v>0</v>
          </cell>
        </row>
        <row r="1735">
          <cell r="A1735">
            <v>0</v>
          </cell>
          <cell r="B1735">
            <v>0</v>
          </cell>
          <cell r="C1735">
            <v>0</v>
          </cell>
        </row>
        <row r="1736">
          <cell r="A1736">
            <v>0</v>
          </cell>
          <cell r="B1736">
            <v>0</v>
          </cell>
          <cell r="C1736">
            <v>0</v>
          </cell>
        </row>
        <row r="1737">
          <cell r="A1737">
            <v>0</v>
          </cell>
          <cell r="B1737">
            <v>0</v>
          </cell>
          <cell r="C1737">
            <v>0</v>
          </cell>
        </row>
        <row r="1738">
          <cell r="A1738">
            <v>0</v>
          </cell>
          <cell r="B1738">
            <v>0</v>
          </cell>
          <cell r="C1738">
            <v>0</v>
          </cell>
        </row>
        <row r="1739">
          <cell r="A1739">
            <v>0</v>
          </cell>
          <cell r="B1739">
            <v>0</v>
          </cell>
          <cell r="C1739">
            <v>0</v>
          </cell>
        </row>
        <row r="1740">
          <cell r="A1740">
            <v>0</v>
          </cell>
          <cell r="B1740">
            <v>0</v>
          </cell>
          <cell r="C1740">
            <v>0</v>
          </cell>
        </row>
        <row r="1741">
          <cell r="A1741">
            <v>0</v>
          </cell>
          <cell r="B1741">
            <v>0</v>
          </cell>
          <cell r="C1741">
            <v>0</v>
          </cell>
        </row>
        <row r="1742">
          <cell r="A1742">
            <v>0</v>
          </cell>
          <cell r="B1742">
            <v>0</v>
          </cell>
          <cell r="C1742">
            <v>0</v>
          </cell>
        </row>
        <row r="1743">
          <cell r="A1743">
            <v>0</v>
          </cell>
          <cell r="B1743">
            <v>0</v>
          </cell>
          <cell r="C1743">
            <v>0</v>
          </cell>
        </row>
        <row r="1744">
          <cell r="A1744">
            <v>0</v>
          </cell>
          <cell r="B1744">
            <v>0</v>
          </cell>
          <cell r="C1744">
            <v>0</v>
          </cell>
        </row>
        <row r="1745">
          <cell r="A1745">
            <v>0</v>
          </cell>
          <cell r="B1745">
            <v>0</v>
          </cell>
          <cell r="C1745">
            <v>0</v>
          </cell>
        </row>
        <row r="1746">
          <cell r="A1746">
            <v>0</v>
          </cell>
          <cell r="B1746">
            <v>0</v>
          </cell>
          <cell r="C1746">
            <v>0</v>
          </cell>
        </row>
        <row r="1747">
          <cell r="A1747">
            <v>0</v>
          </cell>
          <cell r="B1747">
            <v>0</v>
          </cell>
          <cell r="C1747">
            <v>0</v>
          </cell>
        </row>
        <row r="1748">
          <cell r="A1748">
            <v>0</v>
          </cell>
          <cell r="B1748">
            <v>0</v>
          </cell>
          <cell r="C1748">
            <v>0</v>
          </cell>
        </row>
        <row r="1749">
          <cell r="A1749">
            <v>0</v>
          </cell>
          <cell r="B1749">
            <v>0</v>
          </cell>
          <cell r="C1749">
            <v>0</v>
          </cell>
        </row>
        <row r="1750">
          <cell r="A1750">
            <v>0</v>
          </cell>
          <cell r="B1750">
            <v>0</v>
          </cell>
          <cell r="C1750">
            <v>0</v>
          </cell>
        </row>
        <row r="1751">
          <cell r="A1751">
            <v>0</v>
          </cell>
          <cell r="B1751">
            <v>0</v>
          </cell>
          <cell r="C1751">
            <v>0</v>
          </cell>
        </row>
        <row r="1752">
          <cell r="A1752">
            <v>0</v>
          </cell>
          <cell r="B1752">
            <v>0</v>
          </cell>
          <cell r="C1752">
            <v>0</v>
          </cell>
        </row>
        <row r="1753">
          <cell r="A1753">
            <v>0</v>
          </cell>
          <cell r="B1753">
            <v>0</v>
          </cell>
          <cell r="C1753">
            <v>0</v>
          </cell>
        </row>
        <row r="1754">
          <cell r="A1754">
            <v>0</v>
          </cell>
          <cell r="B1754">
            <v>0</v>
          </cell>
          <cell r="C1754">
            <v>0</v>
          </cell>
        </row>
        <row r="1755">
          <cell r="A1755">
            <v>0</v>
          </cell>
          <cell r="B1755">
            <v>0</v>
          </cell>
          <cell r="C1755">
            <v>0</v>
          </cell>
        </row>
        <row r="1756">
          <cell r="A1756">
            <v>0</v>
          </cell>
          <cell r="B1756">
            <v>0</v>
          </cell>
          <cell r="C1756">
            <v>0</v>
          </cell>
        </row>
        <row r="1757">
          <cell r="A1757">
            <v>0</v>
          </cell>
          <cell r="B1757">
            <v>0</v>
          </cell>
          <cell r="C1757">
            <v>0</v>
          </cell>
        </row>
        <row r="1758">
          <cell r="A1758">
            <v>0</v>
          </cell>
          <cell r="B1758">
            <v>0</v>
          </cell>
          <cell r="C1758">
            <v>0</v>
          </cell>
        </row>
        <row r="1759">
          <cell r="A1759">
            <v>0</v>
          </cell>
          <cell r="B1759">
            <v>0</v>
          </cell>
          <cell r="C1759">
            <v>0</v>
          </cell>
        </row>
        <row r="1760">
          <cell r="A1760">
            <v>0</v>
          </cell>
          <cell r="B1760">
            <v>0</v>
          </cell>
          <cell r="C1760">
            <v>0</v>
          </cell>
        </row>
        <row r="1761">
          <cell r="A1761">
            <v>0</v>
          </cell>
          <cell r="B1761">
            <v>0</v>
          </cell>
          <cell r="C1761">
            <v>0</v>
          </cell>
        </row>
        <row r="1762">
          <cell r="A1762">
            <v>0</v>
          </cell>
          <cell r="B1762">
            <v>0</v>
          </cell>
          <cell r="C1762">
            <v>0</v>
          </cell>
        </row>
        <row r="1763">
          <cell r="A1763">
            <v>0</v>
          </cell>
          <cell r="B1763">
            <v>0</v>
          </cell>
          <cell r="C1763">
            <v>0</v>
          </cell>
        </row>
        <row r="1764">
          <cell r="A1764">
            <v>0</v>
          </cell>
          <cell r="B1764">
            <v>0</v>
          </cell>
          <cell r="C1764">
            <v>0</v>
          </cell>
        </row>
        <row r="1765">
          <cell r="A1765">
            <v>0</v>
          </cell>
          <cell r="B1765">
            <v>0</v>
          </cell>
          <cell r="C1765">
            <v>0</v>
          </cell>
        </row>
        <row r="1766">
          <cell r="A1766">
            <v>0</v>
          </cell>
          <cell r="B1766">
            <v>0</v>
          </cell>
          <cell r="C1766">
            <v>0</v>
          </cell>
        </row>
        <row r="1767">
          <cell r="A1767">
            <v>0</v>
          </cell>
          <cell r="B1767">
            <v>0</v>
          </cell>
          <cell r="C1767">
            <v>0</v>
          </cell>
        </row>
        <row r="1768">
          <cell r="A1768">
            <v>0</v>
          </cell>
          <cell r="B1768">
            <v>0</v>
          </cell>
          <cell r="C1768">
            <v>0</v>
          </cell>
        </row>
        <row r="1769">
          <cell r="A1769">
            <v>0</v>
          </cell>
          <cell r="B1769">
            <v>0</v>
          </cell>
          <cell r="C1769">
            <v>0</v>
          </cell>
        </row>
        <row r="1770">
          <cell r="A1770">
            <v>0</v>
          </cell>
          <cell r="B1770">
            <v>0</v>
          </cell>
          <cell r="C1770">
            <v>0</v>
          </cell>
        </row>
        <row r="1771">
          <cell r="A1771">
            <v>0</v>
          </cell>
          <cell r="B1771">
            <v>0</v>
          </cell>
          <cell r="C1771">
            <v>0</v>
          </cell>
        </row>
        <row r="1772">
          <cell r="A1772">
            <v>0</v>
          </cell>
          <cell r="B1772">
            <v>0</v>
          </cell>
          <cell r="C1772">
            <v>0</v>
          </cell>
        </row>
        <row r="1773">
          <cell r="A1773">
            <v>0</v>
          </cell>
          <cell r="B1773">
            <v>0</v>
          </cell>
          <cell r="C1773">
            <v>0</v>
          </cell>
        </row>
        <row r="1774">
          <cell r="A1774">
            <v>0</v>
          </cell>
          <cell r="B1774">
            <v>0</v>
          </cell>
          <cell r="C1774">
            <v>0</v>
          </cell>
        </row>
        <row r="1775">
          <cell r="A1775">
            <v>0</v>
          </cell>
          <cell r="B1775">
            <v>0</v>
          </cell>
          <cell r="C1775">
            <v>0</v>
          </cell>
        </row>
        <row r="1776">
          <cell r="A1776">
            <v>0</v>
          </cell>
          <cell r="B1776">
            <v>0</v>
          </cell>
          <cell r="C1776">
            <v>0</v>
          </cell>
        </row>
        <row r="1777">
          <cell r="A1777">
            <v>0</v>
          </cell>
          <cell r="B1777">
            <v>0</v>
          </cell>
          <cell r="C1777">
            <v>0</v>
          </cell>
        </row>
        <row r="1778">
          <cell r="A1778">
            <v>0</v>
          </cell>
          <cell r="B1778">
            <v>0</v>
          </cell>
          <cell r="C1778">
            <v>0</v>
          </cell>
        </row>
        <row r="1779">
          <cell r="A1779">
            <v>0</v>
          </cell>
          <cell r="B1779">
            <v>0</v>
          </cell>
          <cell r="C1779">
            <v>0</v>
          </cell>
        </row>
        <row r="1780">
          <cell r="A1780">
            <v>0</v>
          </cell>
          <cell r="B1780">
            <v>0</v>
          </cell>
          <cell r="C1780">
            <v>0</v>
          </cell>
        </row>
        <row r="1781">
          <cell r="A1781">
            <v>0</v>
          </cell>
          <cell r="B1781">
            <v>0</v>
          </cell>
          <cell r="C1781">
            <v>0</v>
          </cell>
        </row>
        <row r="1782">
          <cell r="A1782">
            <v>0</v>
          </cell>
          <cell r="B1782">
            <v>0</v>
          </cell>
          <cell r="C1782">
            <v>0</v>
          </cell>
        </row>
        <row r="1783">
          <cell r="A1783">
            <v>0</v>
          </cell>
          <cell r="B1783">
            <v>0</v>
          </cell>
          <cell r="C1783">
            <v>0</v>
          </cell>
        </row>
        <row r="1784">
          <cell r="A1784">
            <v>0</v>
          </cell>
          <cell r="B1784">
            <v>0</v>
          </cell>
          <cell r="C1784">
            <v>0</v>
          </cell>
        </row>
        <row r="1785">
          <cell r="A1785">
            <v>0</v>
          </cell>
          <cell r="B1785">
            <v>0</v>
          </cell>
          <cell r="C1785">
            <v>0</v>
          </cell>
        </row>
        <row r="1786">
          <cell r="A1786">
            <v>0</v>
          </cell>
          <cell r="B1786">
            <v>0</v>
          </cell>
          <cell r="C1786">
            <v>0</v>
          </cell>
        </row>
        <row r="1787">
          <cell r="A1787">
            <v>0</v>
          </cell>
          <cell r="B1787">
            <v>0</v>
          </cell>
          <cell r="C1787">
            <v>0</v>
          </cell>
        </row>
        <row r="1788">
          <cell r="A1788">
            <v>0</v>
          </cell>
          <cell r="B1788">
            <v>0</v>
          </cell>
          <cell r="C1788">
            <v>0</v>
          </cell>
        </row>
        <row r="1789">
          <cell r="A1789">
            <v>0</v>
          </cell>
          <cell r="B1789">
            <v>0</v>
          </cell>
          <cell r="C1789">
            <v>0</v>
          </cell>
        </row>
        <row r="1790">
          <cell r="A1790">
            <v>0</v>
          </cell>
          <cell r="B1790">
            <v>0</v>
          </cell>
          <cell r="C1790">
            <v>0</v>
          </cell>
        </row>
        <row r="1791">
          <cell r="A1791">
            <v>0</v>
          </cell>
          <cell r="B1791">
            <v>0</v>
          </cell>
          <cell r="C1791">
            <v>0</v>
          </cell>
        </row>
        <row r="1792">
          <cell r="A1792">
            <v>0</v>
          </cell>
          <cell r="B1792">
            <v>0</v>
          </cell>
          <cell r="C1792">
            <v>0</v>
          </cell>
        </row>
        <row r="1793">
          <cell r="A1793">
            <v>0</v>
          </cell>
          <cell r="B1793">
            <v>0</v>
          </cell>
          <cell r="C1793">
            <v>0</v>
          </cell>
        </row>
        <row r="1794">
          <cell r="A1794">
            <v>0</v>
          </cell>
          <cell r="B1794">
            <v>0</v>
          </cell>
          <cell r="C1794">
            <v>0</v>
          </cell>
        </row>
        <row r="1795">
          <cell r="A1795">
            <v>0</v>
          </cell>
          <cell r="B1795">
            <v>0</v>
          </cell>
          <cell r="C1795">
            <v>0</v>
          </cell>
        </row>
        <row r="1796">
          <cell r="A1796">
            <v>0</v>
          </cell>
          <cell r="B1796">
            <v>0</v>
          </cell>
          <cell r="C1796">
            <v>0</v>
          </cell>
        </row>
        <row r="1797">
          <cell r="A1797">
            <v>0</v>
          </cell>
          <cell r="B1797">
            <v>0</v>
          </cell>
          <cell r="C1797">
            <v>0</v>
          </cell>
        </row>
        <row r="1798">
          <cell r="A1798">
            <v>0</v>
          </cell>
          <cell r="B1798">
            <v>0</v>
          </cell>
          <cell r="C1798">
            <v>0</v>
          </cell>
        </row>
        <row r="1799">
          <cell r="A1799">
            <v>0</v>
          </cell>
          <cell r="B1799">
            <v>0</v>
          </cell>
          <cell r="C1799">
            <v>0</v>
          </cell>
        </row>
        <row r="1800">
          <cell r="A1800">
            <v>0</v>
          </cell>
          <cell r="B1800">
            <v>0</v>
          </cell>
          <cell r="C1800">
            <v>0</v>
          </cell>
        </row>
        <row r="1801">
          <cell r="A1801">
            <v>0</v>
          </cell>
          <cell r="B1801">
            <v>0</v>
          </cell>
          <cell r="C1801">
            <v>0</v>
          </cell>
        </row>
        <row r="1802">
          <cell r="A1802">
            <v>0</v>
          </cell>
          <cell r="B1802">
            <v>0</v>
          </cell>
          <cell r="C1802">
            <v>0</v>
          </cell>
        </row>
        <row r="1803">
          <cell r="A1803">
            <v>0</v>
          </cell>
          <cell r="B1803">
            <v>0</v>
          </cell>
          <cell r="C1803">
            <v>0</v>
          </cell>
        </row>
        <row r="1804">
          <cell r="A1804">
            <v>0</v>
          </cell>
          <cell r="B1804">
            <v>0</v>
          </cell>
          <cell r="C1804">
            <v>0</v>
          </cell>
        </row>
        <row r="1805">
          <cell r="A1805">
            <v>0</v>
          </cell>
          <cell r="B1805">
            <v>0</v>
          </cell>
          <cell r="C1805">
            <v>0</v>
          </cell>
        </row>
        <row r="1806">
          <cell r="A1806">
            <v>0</v>
          </cell>
          <cell r="B1806">
            <v>0</v>
          </cell>
          <cell r="C1806">
            <v>0</v>
          </cell>
        </row>
        <row r="1807">
          <cell r="A1807">
            <v>0</v>
          </cell>
          <cell r="B1807">
            <v>0</v>
          </cell>
          <cell r="C1807">
            <v>0</v>
          </cell>
        </row>
        <row r="1808">
          <cell r="A1808">
            <v>0</v>
          </cell>
          <cell r="B1808">
            <v>0</v>
          </cell>
          <cell r="C1808">
            <v>0</v>
          </cell>
        </row>
        <row r="1809">
          <cell r="A1809">
            <v>0</v>
          </cell>
          <cell r="B1809">
            <v>0</v>
          </cell>
          <cell r="C1809">
            <v>0</v>
          </cell>
        </row>
        <row r="1810">
          <cell r="A1810">
            <v>0</v>
          </cell>
          <cell r="B1810">
            <v>0</v>
          </cell>
          <cell r="C1810">
            <v>0</v>
          </cell>
        </row>
        <row r="1811">
          <cell r="A1811">
            <v>0</v>
          </cell>
          <cell r="B1811">
            <v>0</v>
          </cell>
          <cell r="C1811">
            <v>0</v>
          </cell>
        </row>
        <row r="1812">
          <cell r="A1812">
            <v>0</v>
          </cell>
          <cell r="B1812">
            <v>0</v>
          </cell>
          <cell r="C1812">
            <v>0</v>
          </cell>
        </row>
        <row r="1813">
          <cell r="A1813">
            <v>0</v>
          </cell>
          <cell r="B1813">
            <v>0</v>
          </cell>
          <cell r="C1813">
            <v>0</v>
          </cell>
        </row>
        <row r="1814">
          <cell r="A1814">
            <v>0</v>
          </cell>
          <cell r="B1814">
            <v>0</v>
          </cell>
          <cell r="C1814">
            <v>0</v>
          </cell>
        </row>
        <row r="1815">
          <cell r="A1815">
            <v>0</v>
          </cell>
          <cell r="B1815">
            <v>0</v>
          </cell>
          <cell r="C1815">
            <v>0</v>
          </cell>
        </row>
        <row r="1816">
          <cell r="A1816">
            <v>0</v>
          </cell>
          <cell r="B1816">
            <v>0</v>
          </cell>
          <cell r="C1816">
            <v>0</v>
          </cell>
        </row>
        <row r="1817">
          <cell r="A1817">
            <v>0</v>
          </cell>
          <cell r="B1817">
            <v>0</v>
          </cell>
          <cell r="C1817">
            <v>0</v>
          </cell>
        </row>
        <row r="1818">
          <cell r="A1818">
            <v>0</v>
          </cell>
          <cell r="B1818">
            <v>0</v>
          </cell>
          <cell r="C1818">
            <v>0</v>
          </cell>
        </row>
        <row r="1819">
          <cell r="A1819">
            <v>0</v>
          </cell>
          <cell r="B1819">
            <v>0</v>
          </cell>
          <cell r="C1819">
            <v>0</v>
          </cell>
        </row>
        <row r="1820">
          <cell r="A1820">
            <v>0</v>
          </cell>
          <cell r="B1820">
            <v>0</v>
          </cell>
          <cell r="C1820">
            <v>0</v>
          </cell>
        </row>
        <row r="1821">
          <cell r="A1821">
            <v>0</v>
          </cell>
          <cell r="B1821">
            <v>0</v>
          </cell>
          <cell r="C1821">
            <v>0</v>
          </cell>
        </row>
        <row r="1822">
          <cell r="A1822">
            <v>0</v>
          </cell>
          <cell r="B1822">
            <v>0</v>
          </cell>
          <cell r="C1822">
            <v>0</v>
          </cell>
        </row>
        <row r="1823">
          <cell r="A1823">
            <v>0</v>
          </cell>
          <cell r="B1823">
            <v>0</v>
          </cell>
          <cell r="C1823">
            <v>0</v>
          </cell>
        </row>
        <row r="1824">
          <cell r="A1824">
            <v>0</v>
          </cell>
          <cell r="B1824">
            <v>0</v>
          </cell>
          <cell r="C1824">
            <v>0</v>
          </cell>
        </row>
        <row r="1825">
          <cell r="A1825">
            <v>0</v>
          </cell>
          <cell r="B1825">
            <v>0</v>
          </cell>
          <cell r="C1825">
            <v>0</v>
          </cell>
        </row>
        <row r="1826">
          <cell r="A1826">
            <v>0</v>
          </cell>
          <cell r="B1826">
            <v>0</v>
          </cell>
          <cell r="C1826">
            <v>0</v>
          </cell>
        </row>
        <row r="1827">
          <cell r="A1827">
            <v>0</v>
          </cell>
          <cell r="B1827">
            <v>0</v>
          </cell>
          <cell r="C1827">
            <v>0</v>
          </cell>
        </row>
        <row r="1828">
          <cell r="A1828">
            <v>0</v>
          </cell>
          <cell r="B1828">
            <v>0</v>
          </cell>
          <cell r="C1828">
            <v>0</v>
          </cell>
        </row>
        <row r="1829">
          <cell r="A1829">
            <v>0</v>
          </cell>
          <cell r="B1829">
            <v>0</v>
          </cell>
          <cell r="C1829">
            <v>0</v>
          </cell>
        </row>
        <row r="1830">
          <cell r="A1830">
            <v>0</v>
          </cell>
          <cell r="B1830">
            <v>0</v>
          </cell>
          <cell r="C1830">
            <v>0</v>
          </cell>
        </row>
        <row r="1831">
          <cell r="A1831">
            <v>0</v>
          </cell>
          <cell r="B1831">
            <v>0</v>
          </cell>
          <cell r="C1831">
            <v>0</v>
          </cell>
        </row>
        <row r="1832">
          <cell r="A1832">
            <v>0</v>
          </cell>
          <cell r="B1832">
            <v>0</v>
          </cell>
          <cell r="C1832">
            <v>0</v>
          </cell>
        </row>
        <row r="1833">
          <cell r="A1833">
            <v>0</v>
          </cell>
          <cell r="B1833">
            <v>0</v>
          </cell>
          <cell r="C1833">
            <v>0</v>
          </cell>
        </row>
        <row r="1834">
          <cell r="A1834">
            <v>0</v>
          </cell>
          <cell r="B1834">
            <v>0</v>
          </cell>
          <cell r="C1834">
            <v>0</v>
          </cell>
        </row>
        <row r="1835">
          <cell r="A1835">
            <v>0</v>
          </cell>
          <cell r="B1835">
            <v>0</v>
          </cell>
          <cell r="C1835">
            <v>0</v>
          </cell>
        </row>
        <row r="1836">
          <cell r="A1836">
            <v>0</v>
          </cell>
          <cell r="B1836">
            <v>0</v>
          </cell>
          <cell r="C1836">
            <v>0</v>
          </cell>
        </row>
        <row r="1837">
          <cell r="A1837">
            <v>0</v>
          </cell>
          <cell r="B1837">
            <v>0</v>
          </cell>
          <cell r="C1837">
            <v>0</v>
          </cell>
        </row>
        <row r="1838">
          <cell r="A1838">
            <v>0</v>
          </cell>
          <cell r="B1838">
            <v>0</v>
          </cell>
          <cell r="C1838">
            <v>0</v>
          </cell>
        </row>
        <row r="1839">
          <cell r="A1839">
            <v>0</v>
          </cell>
          <cell r="B1839">
            <v>0</v>
          </cell>
          <cell r="C1839">
            <v>0</v>
          </cell>
        </row>
        <row r="1840">
          <cell r="A1840">
            <v>0</v>
          </cell>
          <cell r="B1840">
            <v>0</v>
          </cell>
          <cell r="C1840">
            <v>0</v>
          </cell>
        </row>
        <row r="1841">
          <cell r="A1841">
            <v>0</v>
          </cell>
          <cell r="B1841">
            <v>0</v>
          </cell>
          <cell r="C1841">
            <v>0</v>
          </cell>
        </row>
        <row r="1842">
          <cell r="A1842">
            <v>0</v>
          </cell>
          <cell r="B1842">
            <v>0</v>
          </cell>
          <cell r="C1842">
            <v>0</v>
          </cell>
        </row>
        <row r="1843">
          <cell r="A1843">
            <v>0</v>
          </cell>
          <cell r="B1843">
            <v>0</v>
          </cell>
          <cell r="C1843">
            <v>0</v>
          </cell>
        </row>
        <row r="1844">
          <cell r="A1844">
            <v>0</v>
          </cell>
          <cell r="B1844">
            <v>0</v>
          </cell>
          <cell r="C1844">
            <v>0</v>
          </cell>
        </row>
        <row r="1845">
          <cell r="A1845">
            <v>0</v>
          </cell>
          <cell r="B1845">
            <v>0</v>
          </cell>
          <cell r="C1845">
            <v>0</v>
          </cell>
        </row>
        <row r="1846">
          <cell r="A1846">
            <v>0</v>
          </cell>
          <cell r="B1846">
            <v>0</v>
          </cell>
          <cell r="C1846">
            <v>0</v>
          </cell>
        </row>
        <row r="1847">
          <cell r="A1847">
            <v>0</v>
          </cell>
          <cell r="B1847">
            <v>0</v>
          </cell>
          <cell r="C1847">
            <v>0</v>
          </cell>
        </row>
        <row r="1848">
          <cell r="A1848">
            <v>0</v>
          </cell>
          <cell r="B1848">
            <v>0</v>
          </cell>
          <cell r="C1848">
            <v>0</v>
          </cell>
        </row>
        <row r="1849">
          <cell r="A1849">
            <v>0</v>
          </cell>
          <cell r="B1849">
            <v>0</v>
          </cell>
          <cell r="C1849">
            <v>0</v>
          </cell>
        </row>
        <row r="1850">
          <cell r="A1850">
            <v>0</v>
          </cell>
          <cell r="B1850">
            <v>0</v>
          </cell>
          <cell r="C1850">
            <v>0</v>
          </cell>
        </row>
        <row r="1851">
          <cell r="A1851">
            <v>0</v>
          </cell>
          <cell r="B1851">
            <v>0</v>
          </cell>
          <cell r="C1851">
            <v>0</v>
          </cell>
        </row>
        <row r="1852">
          <cell r="A1852">
            <v>0</v>
          </cell>
          <cell r="B1852">
            <v>0</v>
          </cell>
          <cell r="C1852">
            <v>0</v>
          </cell>
        </row>
        <row r="1853">
          <cell r="A1853">
            <v>0</v>
          </cell>
          <cell r="B1853">
            <v>0</v>
          </cell>
          <cell r="C1853">
            <v>0</v>
          </cell>
        </row>
        <row r="1854">
          <cell r="A1854">
            <v>0</v>
          </cell>
          <cell r="B1854">
            <v>0</v>
          </cell>
          <cell r="C1854">
            <v>0</v>
          </cell>
        </row>
        <row r="1855">
          <cell r="A1855">
            <v>0</v>
          </cell>
          <cell r="B1855">
            <v>0</v>
          </cell>
          <cell r="C1855">
            <v>0</v>
          </cell>
        </row>
        <row r="1856">
          <cell r="A1856">
            <v>0</v>
          </cell>
          <cell r="B1856">
            <v>0</v>
          </cell>
          <cell r="C1856">
            <v>0</v>
          </cell>
        </row>
        <row r="1857">
          <cell r="A1857">
            <v>0</v>
          </cell>
          <cell r="B1857">
            <v>0</v>
          </cell>
          <cell r="C1857">
            <v>0</v>
          </cell>
        </row>
        <row r="1858">
          <cell r="A1858">
            <v>0</v>
          </cell>
          <cell r="B1858">
            <v>0</v>
          </cell>
          <cell r="C1858">
            <v>0</v>
          </cell>
        </row>
        <row r="1859">
          <cell r="A1859">
            <v>0</v>
          </cell>
          <cell r="B1859">
            <v>0</v>
          </cell>
          <cell r="C1859">
            <v>0</v>
          </cell>
        </row>
        <row r="1860">
          <cell r="A1860">
            <v>0</v>
          </cell>
          <cell r="B1860">
            <v>0</v>
          </cell>
          <cell r="C1860">
            <v>0</v>
          </cell>
        </row>
        <row r="1861">
          <cell r="A1861">
            <v>0</v>
          </cell>
          <cell r="B1861">
            <v>0</v>
          </cell>
          <cell r="C1861">
            <v>0</v>
          </cell>
        </row>
        <row r="1862">
          <cell r="A1862">
            <v>0</v>
          </cell>
          <cell r="B1862">
            <v>0</v>
          </cell>
          <cell r="C1862">
            <v>0</v>
          </cell>
        </row>
        <row r="1863">
          <cell r="A1863">
            <v>0</v>
          </cell>
          <cell r="B1863">
            <v>0</v>
          </cell>
          <cell r="C1863">
            <v>0</v>
          </cell>
        </row>
        <row r="1864">
          <cell r="A1864">
            <v>0</v>
          </cell>
          <cell r="B1864">
            <v>0</v>
          </cell>
          <cell r="C1864">
            <v>0</v>
          </cell>
        </row>
        <row r="1865">
          <cell r="A1865">
            <v>0</v>
          </cell>
          <cell r="B1865">
            <v>0</v>
          </cell>
          <cell r="C1865">
            <v>0</v>
          </cell>
        </row>
        <row r="1866">
          <cell r="A1866">
            <v>0</v>
          </cell>
          <cell r="B1866">
            <v>0</v>
          </cell>
          <cell r="C1866">
            <v>0</v>
          </cell>
        </row>
        <row r="1867">
          <cell r="A1867">
            <v>0</v>
          </cell>
          <cell r="B1867">
            <v>0</v>
          </cell>
          <cell r="C1867">
            <v>0</v>
          </cell>
        </row>
        <row r="1868">
          <cell r="A1868">
            <v>0</v>
          </cell>
          <cell r="B1868">
            <v>0</v>
          </cell>
          <cell r="C1868">
            <v>0</v>
          </cell>
        </row>
        <row r="1869">
          <cell r="A1869">
            <v>0</v>
          </cell>
          <cell r="B1869">
            <v>0</v>
          </cell>
          <cell r="C1869">
            <v>0</v>
          </cell>
        </row>
        <row r="1870">
          <cell r="A1870">
            <v>0</v>
          </cell>
          <cell r="B1870">
            <v>0</v>
          </cell>
          <cell r="C1870">
            <v>0</v>
          </cell>
        </row>
        <row r="1871">
          <cell r="A1871">
            <v>0</v>
          </cell>
          <cell r="B1871">
            <v>0</v>
          </cell>
          <cell r="C1871">
            <v>0</v>
          </cell>
        </row>
        <row r="1872">
          <cell r="A1872">
            <v>0</v>
          </cell>
          <cell r="B1872">
            <v>0</v>
          </cell>
          <cell r="C1872">
            <v>0</v>
          </cell>
        </row>
        <row r="1873">
          <cell r="A1873">
            <v>0</v>
          </cell>
          <cell r="B1873">
            <v>0</v>
          </cell>
          <cell r="C1873">
            <v>0</v>
          </cell>
        </row>
        <row r="1874">
          <cell r="A1874">
            <v>0</v>
          </cell>
          <cell r="B1874">
            <v>0</v>
          </cell>
          <cell r="C1874">
            <v>0</v>
          </cell>
        </row>
        <row r="1875">
          <cell r="A1875">
            <v>0</v>
          </cell>
          <cell r="B1875">
            <v>0</v>
          </cell>
          <cell r="C1875">
            <v>0</v>
          </cell>
        </row>
        <row r="1876">
          <cell r="A1876">
            <v>0</v>
          </cell>
          <cell r="B1876">
            <v>0</v>
          </cell>
          <cell r="C1876">
            <v>0</v>
          </cell>
        </row>
        <row r="1877">
          <cell r="A1877">
            <v>0</v>
          </cell>
          <cell r="B1877">
            <v>0</v>
          </cell>
          <cell r="C1877">
            <v>0</v>
          </cell>
        </row>
        <row r="1878">
          <cell r="A1878">
            <v>0</v>
          </cell>
          <cell r="B1878">
            <v>0</v>
          </cell>
          <cell r="C1878">
            <v>0</v>
          </cell>
        </row>
        <row r="1879">
          <cell r="A1879">
            <v>0</v>
          </cell>
          <cell r="B1879">
            <v>0</v>
          </cell>
          <cell r="C1879">
            <v>0</v>
          </cell>
        </row>
        <row r="1880">
          <cell r="A1880">
            <v>0</v>
          </cell>
          <cell r="B1880">
            <v>0</v>
          </cell>
          <cell r="C1880">
            <v>0</v>
          </cell>
        </row>
        <row r="1881">
          <cell r="A1881">
            <v>0</v>
          </cell>
          <cell r="B1881">
            <v>0</v>
          </cell>
          <cell r="C1881">
            <v>0</v>
          </cell>
        </row>
        <row r="1882">
          <cell r="A1882">
            <v>0</v>
          </cell>
          <cell r="B1882">
            <v>0</v>
          </cell>
          <cell r="C1882">
            <v>0</v>
          </cell>
        </row>
        <row r="1883">
          <cell r="A1883">
            <v>0</v>
          </cell>
          <cell r="B1883">
            <v>0</v>
          </cell>
          <cell r="C1883">
            <v>0</v>
          </cell>
        </row>
        <row r="1884">
          <cell r="A1884">
            <v>0</v>
          </cell>
          <cell r="B1884">
            <v>0</v>
          </cell>
          <cell r="C1884">
            <v>0</v>
          </cell>
        </row>
        <row r="1885">
          <cell r="A1885">
            <v>0</v>
          </cell>
          <cell r="B1885">
            <v>0</v>
          </cell>
          <cell r="C1885">
            <v>0</v>
          </cell>
        </row>
        <row r="1886">
          <cell r="A1886">
            <v>0</v>
          </cell>
          <cell r="B1886">
            <v>0</v>
          </cell>
          <cell r="C1886">
            <v>0</v>
          </cell>
        </row>
        <row r="1887">
          <cell r="A1887">
            <v>0</v>
          </cell>
          <cell r="B1887">
            <v>0</v>
          </cell>
          <cell r="C1887">
            <v>0</v>
          </cell>
        </row>
        <row r="1888">
          <cell r="A1888">
            <v>0</v>
          </cell>
          <cell r="B1888">
            <v>0</v>
          </cell>
          <cell r="C1888">
            <v>0</v>
          </cell>
        </row>
        <row r="1889">
          <cell r="A1889">
            <v>0</v>
          </cell>
          <cell r="B1889">
            <v>0</v>
          </cell>
          <cell r="C1889">
            <v>0</v>
          </cell>
        </row>
        <row r="1890">
          <cell r="A1890">
            <v>0</v>
          </cell>
          <cell r="B1890">
            <v>0</v>
          </cell>
          <cell r="C1890">
            <v>0</v>
          </cell>
        </row>
        <row r="1891">
          <cell r="A1891">
            <v>0</v>
          </cell>
          <cell r="B1891">
            <v>0</v>
          </cell>
          <cell r="C1891">
            <v>0</v>
          </cell>
        </row>
        <row r="1892">
          <cell r="A1892">
            <v>0</v>
          </cell>
          <cell r="B1892">
            <v>0</v>
          </cell>
          <cell r="C1892">
            <v>0</v>
          </cell>
        </row>
        <row r="1893">
          <cell r="A1893">
            <v>0</v>
          </cell>
          <cell r="B1893">
            <v>0</v>
          </cell>
          <cell r="C1893">
            <v>0</v>
          </cell>
        </row>
        <row r="1894">
          <cell r="A1894">
            <v>0</v>
          </cell>
          <cell r="B1894">
            <v>0</v>
          </cell>
          <cell r="C1894">
            <v>0</v>
          </cell>
        </row>
        <row r="1895">
          <cell r="A1895">
            <v>0</v>
          </cell>
          <cell r="B1895">
            <v>0</v>
          </cell>
          <cell r="C1895">
            <v>0</v>
          </cell>
        </row>
        <row r="1896">
          <cell r="A1896">
            <v>0</v>
          </cell>
          <cell r="B1896">
            <v>0</v>
          </cell>
          <cell r="C1896">
            <v>0</v>
          </cell>
        </row>
        <row r="1897">
          <cell r="A1897">
            <v>0</v>
          </cell>
          <cell r="B1897">
            <v>0</v>
          </cell>
          <cell r="C1897">
            <v>0</v>
          </cell>
        </row>
        <row r="1898">
          <cell r="A1898">
            <v>0</v>
          </cell>
          <cell r="B1898">
            <v>0</v>
          </cell>
          <cell r="C1898">
            <v>0</v>
          </cell>
        </row>
        <row r="1899">
          <cell r="A1899">
            <v>0</v>
          </cell>
          <cell r="B1899">
            <v>0</v>
          </cell>
          <cell r="C1899">
            <v>0</v>
          </cell>
        </row>
        <row r="1900">
          <cell r="A1900">
            <v>0</v>
          </cell>
          <cell r="B1900">
            <v>0</v>
          </cell>
          <cell r="C1900">
            <v>0</v>
          </cell>
        </row>
        <row r="1901">
          <cell r="A1901">
            <v>0</v>
          </cell>
          <cell r="B1901">
            <v>0</v>
          </cell>
          <cell r="C1901">
            <v>0</v>
          </cell>
        </row>
        <row r="1902">
          <cell r="A1902">
            <v>0</v>
          </cell>
          <cell r="B1902">
            <v>0</v>
          </cell>
          <cell r="C1902">
            <v>0</v>
          </cell>
        </row>
        <row r="1903">
          <cell r="A1903">
            <v>0</v>
          </cell>
          <cell r="B1903">
            <v>0</v>
          </cell>
          <cell r="C1903">
            <v>0</v>
          </cell>
        </row>
        <row r="1904">
          <cell r="A1904">
            <v>0</v>
          </cell>
          <cell r="B1904">
            <v>0</v>
          </cell>
          <cell r="C1904">
            <v>0</v>
          </cell>
        </row>
        <row r="1905">
          <cell r="A1905">
            <v>0</v>
          </cell>
          <cell r="B1905">
            <v>0</v>
          </cell>
          <cell r="C1905">
            <v>0</v>
          </cell>
        </row>
        <row r="1906">
          <cell r="A1906">
            <v>0</v>
          </cell>
          <cell r="B1906">
            <v>0</v>
          </cell>
          <cell r="C1906">
            <v>0</v>
          </cell>
        </row>
        <row r="1907">
          <cell r="A1907">
            <v>0</v>
          </cell>
          <cell r="B1907">
            <v>0</v>
          </cell>
          <cell r="C1907">
            <v>0</v>
          </cell>
        </row>
        <row r="1908">
          <cell r="A1908">
            <v>0</v>
          </cell>
          <cell r="B1908">
            <v>0</v>
          </cell>
          <cell r="C1908">
            <v>0</v>
          </cell>
        </row>
        <row r="1909">
          <cell r="A1909">
            <v>0</v>
          </cell>
          <cell r="B1909">
            <v>0</v>
          </cell>
          <cell r="C1909">
            <v>0</v>
          </cell>
        </row>
        <row r="1910">
          <cell r="A1910">
            <v>0</v>
          </cell>
          <cell r="B1910">
            <v>0</v>
          </cell>
          <cell r="C1910">
            <v>0</v>
          </cell>
        </row>
        <row r="1911">
          <cell r="A1911">
            <v>0</v>
          </cell>
          <cell r="B1911">
            <v>0</v>
          </cell>
          <cell r="C1911">
            <v>0</v>
          </cell>
        </row>
        <row r="1912">
          <cell r="A1912">
            <v>0</v>
          </cell>
          <cell r="B1912">
            <v>0</v>
          </cell>
          <cell r="C1912">
            <v>0</v>
          </cell>
        </row>
        <row r="1913">
          <cell r="A1913">
            <v>0</v>
          </cell>
          <cell r="B1913">
            <v>0</v>
          </cell>
          <cell r="C1913">
            <v>0</v>
          </cell>
        </row>
        <row r="1914">
          <cell r="A1914">
            <v>0</v>
          </cell>
          <cell r="B1914">
            <v>0</v>
          </cell>
          <cell r="C1914">
            <v>0</v>
          </cell>
        </row>
        <row r="1915">
          <cell r="A1915">
            <v>0</v>
          </cell>
          <cell r="B1915">
            <v>0</v>
          </cell>
          <cell r="C1915">
            <v>0</v>
          </cell>
        </row>
        <row r="1916">
          <cell r="A1916">
            <v>0</v>
          </cell>
          <cell r="B1916">
            <v>0</v>
          </cell>
          <cell r="C1916">
            <v>0</v>
          </cell>
        </row>
        <row r="1917">
          <cell r="A1917">
            <v>0</v>
          </cell>
          <cell r="B1917">
            <v>0</v>
          </cell>
          <cell r="C1917">
            <v>0</v>
          </cell>
        </row>
        <row r="1918">
          <cell r="A1918">
            <v>0</v>
          </cell>
          <cell r="B1918">
            <v>0</v>
          </cell>
          <cell r="C1918">
            <v>0</v>
          </cell>
        </row>
        <row r="1919">
          <cell r="A1919">
            <v>0</v>
          </cell>
          <cell r="B1919">
            <v>0</v>
          </cell>
          <cell r="C1919">
            <v>0</v>
          </cell>
        </row>
        <row r="1920">
          <cell r="A1920">
            <v>0</v>
          </cell>
          <cell r="B1920">
            <v>0</v>
          </cell>
          <cell r="C1920">
            <v>0</v>
          </cell>
        </row>
        <row r="1921">
          <cell r="A1921">
            <v>0</v>
          </cell>
          <cell r="B1921">
            <v>0</v>
          </cell>
          <cell r="C1921">
            <v>0</v>
          </cell>
        </row>
        <row r="1922">
          <cell r="A1922">
            <v>0</v>
          </cell>
          <cell r="B1922">
            <v>0</v>
          </cell>
          <cell r="C1922">
            <v>0</v>
          </cell>
        </row>
        <row r="1923">
          <cell r="A1923">
            <v>0</v>
          </cell>
          <cell r="B1923">
            <v>0</v>
          </cell>
          <cell r="C1923">
            <v>0</v>
          </cell>
        </row>
        <row r="1924">
          <cell r="A1924">
            <v>0</v>
          </cell>
          <cell r="B1924">
            <v>0</v>
          </cell>
          <cell r="C1924">
            <v>0</v>
          </cell>
        </row>
        <row r="1925">
          <cell r="A1925">
            <v>0</v>
          </cell>
          <cell r="B1925">
            <v>0</v>
          </cell>
          <cell r="C1925">
            <v>0</v>
          </cell>
        </row>
        <row r="1926">
          <cell r="A1926">
            <v>0</v>
          </cell>
          <cell r="B1926">
            <v>0</v>
          </cell>
          <cell r="C1926">
            <v>0</v>
          </cell>
        </row>
        <row r="1927">
          <cell r="A1927">
            <v>0</v>
          </cell>
          <cell r="B1927">
            <v>0</v>
          </cell>
          <cell r="C1927">
            <v>0</v>
          </cell>
        </row>
        <row r="1928">
          <cell r="A1928">
            <v>0</v>
          </cell>
          <cell r="B1928">
            <v>0</v>
          </cell>
          <cell r="C1928">
            <v>0</v>
          </cell>
        </row>
        <row r="1929">
          <cell r="A1929">
            <v>0</v>
          </cell>
          <cell r="B1929">
            <v>0</v>
          </cell>
          <cell r="C1929">
            <v>0</v>
          </cell>
        </row>
        <row r="1930">
          <cell r="A1930">
            <v>0</v>
          </cell>
          <cell r="B1930">
            <v>0</v>
          </cell>
          <cell r="C1930">
            <v>0</v>
          </cell>
        </row>
        <row r="1931">
          <cell r="A1931">
            <v>0</v>
          </cell>
          <cell r="B1931">
            <v>0</v>
          </cell>
          <cell r="C1931">
            <v>0</v>
          </cell>
        </row>
        <row r="1932">
          <cell r="A1932">
            <v>0</v>
          </cell>
          <cell r="B1932">
            <v>0</v>
          </cell>
          <cell r="C1932">
            <v>0</v>
          </cell>
        </row>
        <row r="1933">
          <cell r="A1933">
            <v>0</v>
          </cell>
          <cell r="B1933">
            <v>0</v>
          </cell>
          <cell r="C1933">
            <v>0</v>
          </cell>
        </row>
        <row r="1934">
          <cell r="A1934">
            <v>0</v>
          </cell>
          <cell r="B1934">
            <v>0</v>
          </cell>
          <cell r="C1934">
            <v>0</v>
          </cell>
        </row>
        <row r="1935">
          <cell r="A1935">
            <v>0</v>
          </cell>
          <cell r="B1935">
            <v>0</v>
          </cell>
          <cell r="C1935">
            <v>0</v>
          </cell>
        </row>
        <row r="1936">
          <cell r="A1936">
            <v>0</v>
          </cell>
          <cell r="B1936">
            <v>0</v>
          </cell>
          <cell r="C1936">
            <v>0</v>
          </cell>
        </row>
        <row r="1937">
          <cell r="A1937">
            <v>0</v>
          </cell>
          <cell r="B1937">
            <v>0</v>
          </cell>
          <cell r="C1937">
            <v>0</v>
          </cell>
        </row>
        <row r="1938">
          <cell r="A1938">
            <v>0</v>
          </cell>
          <cell r="B1938">
            <v>0</v>
          </cell>
          <cell r="C1938">
            <v>0</v>
          </cell>
        </row>
        <row r="1939">
          <cell r="A1939">
            <v>0</v>
          </cell>
          <cell r="B1939">
            <v>0</v>
          </cell>
          <cell r="C1939">
            <v>0</v>
          </cell>
        </row>
        <row r="1940">
          <cell r="A1940">
            <v>0</v>
          </cell>
          <cell r="B1940">
            <v>0</v>
          </cell>
          <cell r="C1940">
            <v>0</v>
          </cell>
        </row>
        <row r="1941">
          <cell r="A1941">
            <v>0</v>
          </cell>
          <cell r="B1941">
            <v>0</v>
          </cell>
          <cell r="C1941">
            <v>0</v>
          </cell>
        </row>
        <row r="1942">
          <cell r="A1942">
            <v>0</v>
          </cell>
          <cell r="B1942">
            <v>0</v>
          </cell>
          <cell r="C1942">
            <v>0</v>
          </cell>
        </row>
        <row r="1943">
          <cell r="A1943">
            <v>0</v>
          </cell>
          <cell r="B1943">
            <v>0</v>
          </cell>
          <cell r="C1943">
            <v>0</v>
          </cell>
        </row>
        <row r="1944">
          <cell r="A1944">
            <v>0</v>
          </cell>
          <cell r="B1944">
            <v>0</v>
          </cell>
          <cell r="C1944">
            <v>0</v>
          </cell>
        </row>
        <row r="1945">
          <cell r="A1945">
            <v>0</v>
          </cell>
          <cell r="B1945">
            <v>0</v>
          </cell>
          <cell r="C1945">
            <v>0</v>
          </cell>
        </row>
        <row r="1946">
          <cell r="A1946">
            <v>0</v>
          </cell>
          <cell r="B1946">
            <v>0</v>
          </cell>
          <cell r="C1946">
            <v>0</v>
          </cell>
        </row>
        <row r="1947">
          <cell r="A1947">
            <v>0</v>
          </cell>
          <cell r="B1947">
            <v>0</v>
          </cell>
          <cell r="C1947">
            <v>0</v>
          </cell>
        </row>
        <row r="1948">
          <cell r="A1948">
            <v>0</v>
          </cell>
          <cell r="B1948">
            <v>0</v>
          </cell>
          <cell r="C1948">
            <v>0</v>
          </cell>
        </row>
        <row r="1949">
          <cell r="A1949">
            <v>0</v>
          </cell>
          <cell r="B1949">
            <v>0</v>
          </cell>
          <cell r="C1949">
            <v>0</v>
          </cell>
        </row>
        <row r="1950">
          <cell r="A1950">
            <v>0</v>
          </cell>
          <cell r="B1950">
            <v>0</v>
          </cell>
          <cell r="C1950">
            <v>0</v>
          </cell>
        </row>
        <row r="1951">
          <cell r="A1951">
            <v>0</v>
          </cell>
          <cell r="B1951">
            <v>0</v>
          </cell>
          <cell r="C1951">
            <v>0</v>
          </cell>
        </row>
        <row r="1952">
          <cell r="A1952">
            <v>0</v>
          </cell>
          <cell r="B1952">
            <v>0</v>
          </cell>
          <cell r="C1952">
            <v>0</v>
          </cell>
        </row>
        <row r="1953">
          <cell r="A1953">
            <v>0</v>
          </cell>
          <cell r="B1953">
            <v>0</v>
          </cell>
          <cell r="C1953">
            <v>0</v>
          </cell>
        </row>
        <row r="1954">
          <cell r="A1954">
            <v>0</v>
          </cell>
          <cell r="B1954">
            <v>0</v>
          </cell>
          <cell r="C1954">
            <v>0</v>
          </cell>
        </row>
        <row r="1955">
          <cell r="A1955">
            <v>0</v>
          </cell>
          <cell r="B1955">
            <v>0</v>
          </cell>
          <cell r="C1955">
            <v>0</v>
          </cell>
        </row>
        <row r="1956">
          <cell r="A1956">
            <v>0</v>
          </cell>
          <cell r="B1956">
            <v>0</v>
          </cell>
          <cell r="C1956">
            <v>0</v>
          </cell>
        </row>
        <row r="1957">
          <cell r="A1957">
            <v>0</v>
          </cell>
          <cell r="B1957">
            <v>0</v>
          </cell>
          <cell r="C1957">
            <v>0</v>
          </cell>
        </row>
        <row r="1958">
          <cell r="A1958">
            <v>0</v>
          </cell>
          <cell r="B1958">
            <v>0</v>
          </cell>
          <cell r="C1958">
            <v>0</v>
          </cell>
        </row>
        <row r="1959">
          <cell r="A1959">
            <v>0</v>
          </cell>
          <cell r="B1959">
            <v>0</v>
          </cell>
          <cell r="C1959">
            <v>0</v>
          </cell>
        </row>
        <row r="1960">
          <cell r="A1960">
            <v>0</v>
          </cell>
          <cell r="B1960">
            <v>0</v>
          </cell>
          <cell r="C1960">
            <v>0</v>
          </cell>
        </row>
        <row r="1961">
          <cell r="A1961">
            <v>0</v>
          </cell>
          <cell r="B1961">
            <v>0</v>
          </cell>
          <cell r="C1961">
            <v>0</v>
          </cell>
        </row>
        <row r="1962">
          <cell r="A1962">
            <v>0</v>
          </cell>
          <cell r="B1962">
            <v>0</v>
          </cell>
          <cell r="C1962">
            <v>0</v>
          </cell>
        </row>
        <row r="1963">
          <cell r="A1963">
            <v>0</v>
          </cell>
          <cell r="B1963">
            <v>0</v>
          </cell>
          <cell r="C1963">
            <v>0</v>
          </cell>
        </row>
        <row r="1964">
          <cell r="A1964">
            <v>0</v>
          </cell>
          <cell r="B1964">
            <v>0</v>
          </cell>
          <cell r="C1964">
            <v>0</v>
          </cell>
        </row>
        <row r="1965">
          <cell r="A1965">
            <v>0</v>
          </cell>
          <cell r="B1965">
            <v>0</v>
          </cell>
          <cell r="C1965">
            <v>0</v>
          </cell>
        </row>
        <row r="1966">
          <cell r="A1966">
            <v>0</v>
          </cell>
          <cell r="B1966">
            <v>0</v>
          </cell>
          <cell r="C1966">
            <v>0</v>
          </cell>
        </row>
        <row r="1967">
          <cell r="A1967">
            <v>0</v>
          </cell>
          <cell r="B1967">
            <v>0</v>
          </cell>
          <cell r="C1967">
            <v>0</v>
          </cell>
        </row>
        <row r="1968">
          <cell r="A1968">
            <v>0</v>
          </cell>
          <cell r="B1968">
            <v>0</v>
          </cell>
          <cell r="C1968">
            <v>0</v>
          </cell>
        </row>
        <row r="1969">
          <cell r="A1969">
            <v>0</v>
          </cell>
          <cell r="B1969">
            <v>0</v>
          </cell>
          <cell r="C1969">
            <v>0</v>
          </cell>
        </row>
        <row r="1970">
          <cell r="A1970">
            <v>0</v>
          </cell>
          <cell r="B1970">
            <v>0</v>
          </cell>
          <cell r="C1970">
            <v>0</v>
          </cell>
        </row>
        <row r="1971">
          <cell r="A1971">
            <v>0</v>
          </cell>
          <cell r="B1971">
            <v>0</v>
          </cell>
          <cell r="C1971">
            <v>0</v>
          </cell>
        </row>
        <row r="1972">
          <cell r="A1972">
            <v>0</v>
          </cell>
          <cell r="B1972">
            <v>0</v>
          </cell>
          <cell r="C1972">
            <v>0</v>
          </cell>
        </row>
        <row r="1973">
          <cell r="A1973">
            <v>0</v>
          </cell>
          <cell r="B1973">
            <v>0</v>
          </cell>
          <cell r="C1973">
            <v>0</v>
          </cell>
        </row>
        <row r="1974">
          <cell r="A1974">
            <v>0</v>
          </cell>
          <cell r="B1974">
            <v>0</v>
          </cell>
          <cell r="C1974">
            <v>0</v>
          </cell>
        </row>
        <row r="1975">
          <cell r="A1975">
            <v>0</v>
          </cell>
          <cell r="B1975">
            <v>0</v>
          </cell>
          <cell r="C1975">
            <v>0</v>
          </cell>
        </row>
        <row r="1976">
          <cell r="A1976">
            <v>0</v>
          </cell>
          <cell r="B1976">
            <v>0</v>
          </cell>
          <cell r="C1976">
            <v>0</v>
          </cell>
        </row>
        <row r="1977">
          <cell r="A1977">
            <v>0</v>
          </cell>
          <cell r="B1977">
            <v>0</v>
          </cell>
          <cell r="C1977">
            <v>0</v>
          </cell>
        </row>
        <row r="1978">
          <cell r="A1978">
            <v>0</v>
          </cell>
          <cell r="B1978">
            <v>0</v>
          </cell>
          <cell r="C1978">
            <v>0</v>
          </cell>
        </row>
        <row r="1979">
          <cell r="A1979">
            <v>0</v>
          </cell>
          <cell r="B1979">
            <v>0</v>
          </cell>
          <cell r="C1979">
            <v>0</v>
          </cell>
        </row>
        <row r="1980">
          <cell r="A1980">
            <v>0</v>
          </cell>
          <cell r="B1980">
            <v>0</v>
          </cell>
          <cell r="C1980">
            <v>0</v>
          </cell>
        </row>
        <row r="1981">
          <cell r="A1981">
            <v>0</v>
          </cell>
          <cell r="B1981">
            <v>0</v>
          </cell>
          <cell r="C1981">
            <v>0</v>
          </cell>
        </row>
        <row r="1982">
          <cell r="A1982">
            <v>0</v>
          </cell>
          <cell r="B1982">
            <v>0</v>
          </cell>
          <cell r="C1982">
            <v>0</v>
          </cell>
        </row>
        <row r="1983">
          <cell r="A1983">
            <v>0</v>
          </cell>
          <cell r="B1983">
            <v>0</v>
          </cell>
          <cell r="C1983">
            <v>0</v>
          </cell>
        </row>
        <row r="1984">
          <cell r="A1984">
            <v>0</v>
          </cell>
          <cell r="B1984">
            <v>0</v>
          </cell>
          <cell r="C1984">
            <v>0</v>
          </cell>
        </row>
        <row r="1985">
          <cell r="A1985">
            <v>0</v>
          </cell>
          <cell r="B1985">
            <v>0</v>
          </cell>
          <cell r="C1985">
            <v>0</v>
          </cell>
        </row>
        <row r="1986">
          <cell r="A1986">
            <v>0</v>
          </cell>
          <cell r="B1986">
            <v>0</v>
          </cell>
          <cell r="C1986">
            <v>0</v>
          </cell>
        </row>
        <row r="1987">
          <cell r="A1987">
            <v>0</v>
          </cell>
          <cell r="B1987">
            <v>0</v>
          </cell>
          <cell r="C1987">
            <v>0</v>
          </cell>
        </row>
        <row r="1988">
          <cell r="A1988">
            <v>0</v>
          </cell>
          <cell r="B1988">
            <v>0</v>
          </cell>
          <cell r="C1988">
            <v>0</v>
          </cell>
        </row>
        <row r="1989">
          <cell r="A1989">
            <v>0</v>
          </cell>
          <cell r="B1989">
            <v>0</v>
          </cell>
          <cell r="C1989">
            <v>0</v>
          </cell>
        </row>
        <row r="1990">
          <cell r="A1990">
            <v>0</v>
          </cell>
          <cell r="B1990">
            <v>0</v>
          </cell>
          <cell r="C1990">
            <v>0</v>
          </cell>
        </row>
        <row r="1991">
          <cell r="A1991">
            <v>0</v>
          </cell>
          <cell r="B1991">
            <v>0</v>
          </cell>
          <cell r="C1991">
            <v>0</v>
          </cell>
        </row>
        <row r="1992">
          <cell r="A1992">
            <v>0</v>
          </cell>
          <cell r="B1992">
            <v>0</v>
          </cell>
          <cell r="C1992">
            <v>0</v>
          </cell>
        </row>
        <row r="1993">
          <cell r="A1993">
            <v>0</v>
          </cell>
          <cell r="B1993">
            <v>0</v>
          </cell>
          <cell r="C1993">
            <v>0</v>
          </cell>
        </row>
        <row r="1994">
          <cell r="A1994">
            <v>0</v>
          </cell>
          <cell r="B1994">
            <v>0</v>
          </cell>
          <cell r="C1994">
            <v>0</v>
          </cell>
        </row>
        <row r="1995">
          <cell r="A1995">
            <v>0</v>
          </cell>
          <cell r="B1995">
            <v>0</v>
          </cell>
          <cell r="C1995">
            <v>0</v>
          </cell>
        </row>
        <row r="1996">
          <cell r="A1996">
            <v>0</v>
          </cell>
          <cell r="B1996">
            <v>0</v>
          </cell>
          <cell r="C1996">
            <v>0</v>
          </cell>
        </row>
        <row r="1997">
          <cell r="A1997">
            <v>0</v>
          </cell>
          <cell r="B1997">
            <v>0</v>
          </cell>
          <cell r="C1997">
            <v>0</v>
          </cell>
        </row>
        <row r="1998">
          <cell r="A1998">
            <v>0</v>
          </cell>
          <cell r="B1998">
            <v>0</v>
          </cell>
          <cell r="C1998">
            <v>0</v>
          </cell>
        </row>
        <row r="1999">
          <cell r="A1999">
            <v>0</v>
          </cell>
          <cell r="B1999">
            <v>0</v>
          </cell>
          <cell r="C1999">
            <v>0</v>
          </cell>
        </row>
        <row r="2000">
          <cell r="A2000">
            <v>0</v>
          </cell>
          <cell r="B2000">
            <v>0</v>
          </cell>
          <cell r="C2000">
            <v>0</v>
          </cell>
        </row>
        <row r="2001">
          <cell r="A2001">
            <v>0</v>
          </cell>
          <cell r="B2001">
            <v>0</v>
          </cell>
          <cell r="C2001">
            <v>0</v>
          </cell>
        </row>
        <row r="2002">
          <cell r="A2002">
            <v>0</v>
          </cell>
          <cell r="B2002">
            <v>0</v>
          </cell>
          <cell r="C2002">
            <v>0</v>
          </cell>
        </row>
        <row r="2003">
          <cell r="A2003">
            <v>0</v>
          </cell>
          <cell r="B2003">
            <v>0</v>
          </cell>
          <cell r="C2003">
            <v>0</v>
          </cell>
        </row>
        <row r="2004">
          <cell r="A2004">
            <v>0</v>
          </cell>
          <cell r="B2004">
            <v>0</v>
          </cell>
          <cell r="C2004">
            <v>0</v>
          </cell>
        </row>
        <row r="2005">
          <cell r="A2005">
            <v>0</v>
          </cell>
          <cell r="B2005">
            <v>0</v>
          </cell>
          <cell r="C2005">
            <v>0</v>
          </cell>
        </row>
        <row r="2006">
          <cell r="A2006">
            <v>0</v>
          </cell>
          <cell r="B2006">
            <v>0</v>
          </cell>
          <cell r="C2006">
            <v>0</v>
          </cell>
        </row>
        <row r="2007">
          <cell r="A2007">
            <v>0</v>
          </cell>
          <cell r="B2007">
            <v>0</v>
          </cell>
          <cell r="C2007">
            <v>0</v>
          </cell>
        </row>
        <row r="2008">
          <cell r="A2008">
            <v>0</v>
          </cell>
          <cell r="B2008">
            <v>0</v>
          </cell>
          <cell r="C2008">
            <v>0</v>
          </cell>
        </row>
        <row r="2009">
          <cell r="A2009">
            <v>0</v>
          </cell>
          <cell r="B2009">
            <v>0</v>
          </cell>
          <cell r="C2009">
            <v>0</v>
          </cell>
        </row>
        <row r="2010">
          <cell r="A2010">
            <v>0</v>
          </cell>
          <cell r="B2010">
            <v>0</v>
          </cell>
          <cell r="C2010">
            <v>0</v>
          </cell>
        </row>
        <row r="2011">
          <cell r="A2011">
            <v>0</v>
          </cell>
          <cell r="B2011">
            <v>0</v>
          </cell>
          <cell r="C2011">
            <v>0</v>
          </cell>
        </row>
        <row r="2012">
          <cell r="A2012">
            <v>0</v>
          </cell>
          <cell r="B2012">
            <v>0</v>
          </cell>
          <cell r="C2012">
            <v>0</v>
          </cell>
        </row>
        <row r="2013">
          <cell r="A2013">
            <v>0</v>
          </cell>
          <cell r="B2013">
            <v>0</v>
          </cell>
          <cell r="C2013">
            <v>0</v>
          </cell>
        </row>
        <row r="2014">
          <cell r="A2014">
            <v>0</v>
          </cell>
          <cell r="B2014">
            <v>0</v>
          </cell>
          <cell r="C2014">
            <v>0</v>
          </cell>
        </row>
        <row r="2015">
          <cell r="A2015">
            <v>0</v>
          </cell>
          <cell r="B2015">
            <v>0</v>
          </cell>
          <cell r="C2015">
            <v>0</v>
          </cell>
        </row>
        <row r="2016">
          <cell r="A2016">
            <v>0</v>
          </cell>
          <cell r="B2016">
            <v>0</v>
          </cell>
          <cell r="C2016">
            <v>0</v>
          </cell>
        </row>
        <row r="2017">
          <cell r="A2017">
            <v>0</v>
          </cell>
          <cell r="B2017">
            <v>0</v>
          </cell>
          <cell r="C2017">
            <v>0</v>
          </cell>
        </row>
        <row r="2018">
          <cell r="A2018">
            <v>0</v>
          </cell>
          <cell r="B2018">
            <v>0</v>
          </cell>
          <cell r="C2018">
            <v>0</v>
          </cell>
        </row>
        <row r="2019">
          <cell r="A2019">
            <v>0</v>
          </cell>
          <cell r="B2019">
            <v>0</v>
          </cell>
          <cell r="C2019">
            <v>0</v>
          </cell>
        </row>
        <row r="2020">
          <cell r="A2020">
            <v>0</v>
          </cell>
          <cell r="B2020">
            <v>0</v>
          </cell>
          <cell r="C2020">
            <v>0</v>
          </cell>
        </row>
        <row r="2021">
          <cell r="A2021">
            <v>0</v>
          </cell>
          <cell r="B2021">
            <v>0</v>
          </cell>
          <cell r="C2021">
            <v>0</v>
          </cell>
        </row>
        <row r="2022">
          <cell r="A2022">
            <v>0</v>
          </cell>
          <cell r="B2022">
            <v>0</v>
          </cell>
          <cell r="C2022">
            <v>0</v>
          </cell>
        </row>
        <row r="2023">
          <cell r="A2023">
            <v>0</v>
          </cell>
          <cell r="B2023">
            <v>0</v>
          </cell>
          <cell r="C2023">
            <v>0</v>
          </cell>
        </row>
        <row r="2024">
          <cell r="A2024">
            <v>0</v>
          </cell>
          <cell r="B2024">
            <v>0</v>
          </cell>
          <cell r="C2024">
            <v>0</v>
          </cell>
        </row>
        <row r="2025">
          <cell r="A2025">
            <v>0</v>
          </cell>
          <cell r="B2025">
            <v>0</v>
          </cell>
          <cell r="C2025">
            <v>0</v>
          </cell>
        </row>
        <row r="2026">
          <cell r="A2026">
            <v>0</v>
          </cell>
          <cell r="B2026">
            <v>0</v>
          </cell>
          <cell r="C2026">
            <v>0</v>
          </cell>
        </row>
        <row r="2027">
          <cell r="A2027">
            <v>0</v>
          </cell>
          <cell r="B2027">
            <v>0</v>
          </cell>
          <cell r="C2027">
            <v>0</v>
          </cell>
        </row>
        <row r="2028">
          <cell r="A2028">
            <v>0</v>
          </cell>
          <cell r="B2028">
            <v>0</v>
          </cell>
          <cell r="C2028">
            <v>0</v>
          </cell>
        </row>
        <row r="2029">
          <cell r="A2029">
            <v>0</v>
          </cell>
          <cell r="B2029">
            <v>0</v>
          </cell>
          <cell r="C2029">
            <v>0</v>
          </cell>
        </row>
        <row r="2030">
          <cell r="A2030">
            <v>0</v>
          </cell>
          <cell r="B2030">
            <v>0</v>
          </cell>
          <cell r="C2030">
            <v>0</v>
          </cell>
        </row>
        <row r="2031">
          <cell r="A2031">
            <v>0</v>
          </cell>
          <cell r="B2031">
            <v>0</v>
          </cell>
          <cell r="C2031">
            <v>0</v>
          </cell>
        </row>
        <row r="2032">
          <cell r="A2032">
            <v>0</v>
          </cell>
          <cell r="B2032">
            <v>0</v>
          </cell>
          <cell r="C2032">
            <v>0</v>
          </cell>
        </row>
        <row r="2033">
          <cell r="A2033">
            <v>0</v>
          </cell>
          <cell r="B2033">
            <v>0</v>
          </cell>
          <cell r="C2033">
            <v>0</v>
          </cell>
        </row>
        <row r="2034">
          <cell r="A2034">
            <v>0</v>
          </cell>
          <cell r="B2034">
            <v>0</v>
          </cell>
          <cell r="C2034">
            <v>0</v>
          </cell>
        </row>
        <row r="2035">
          <cell r="A2035">
            <v>0</v>
          </cell>
          <cell r="B2035">
            <v>0</v>
          </cell>
          <cell r="C2035">
            <v>0</v>
          </cell>
        </row>
        <row r="2036">
          <cell r="A2036">
            <v>0</v>
          </cell>
          <cell r="B2036">
            <v>0</v>
          </cell>
          <cell r="C2036">
            <v>0</v>
          </cell>
        </row>
        <row r="2037">
          <cell r="A2037">
            <v>0</v>
          </cell>
          <cell r="B2037">
            <v>0</v>
          </cell>
          <cell r="C2037">
            <v>0</v>
          </cell>
        </row>
        <row r="2038">
          <cell r="A2038">
            <v>0</v>
          </cell>
          <cell r="B2038">
            <v>0</v>
          </cell>
          <cell r="C2038">
            <v>0</v>
          </cell>
        </row>
        <row r="2039">
          <cell r="A2039">
            <v>0</v>
          </cell>
          <cell r="B2039">
            <v>0</v>
          </cell>
          <cell r="C2039">
            <v>0</v>
          </cell>
        </row>
        <row r="2040">
          <cell r="A2040">
            <v>0</v>
          </cell>
          <cell r="B2040">
            <v>0</v>
          </cell>
          <cell r="C2040">
            <v>0</v>
          </cell>
        </row>
        <row r="2041">
          <cell r="A2041">
            <v>0</v>
          </cell>
          <cell r="B2041">
            <v>0</v>
          </cell>
          <cell r="C2041">
            <v>0</v>
          </cell>
        </row>
        <row r="2042">
          <cell r="A2042">
            <v>0</v>
          </cell>
          <cell r="B2042">
            <v>0</v>
          </cell>
          <cell r="C2042">
            <v>0</v>
          </cell>
        </row>
        <row r="2043">
          <cell r="A2043">
            <v>0</v>
          </cell>
          <cell r="B2043">
            <v>0</v>
          </cell>
          <cell r="C2043">
            <v>0</v>
          </cell>
        </row>
        <row r="2044">
          <cell r="A2044">
            <v>0</v>
          </cell>
          <cell r="B2044">
            <v>0</v>
          </cell>
          <cell r="C2044">
            <v>0</v>
          </cell>
        </row>
        <row r="2045">
          <cell r="A2045">
            <v>0</v>
          </cell>
          <cell r="B2045">
            <v>0</v>
          </cell>
          <cell r="C2045">
            <v>0</v>
          </cell>
        </row>
        <row r="2046">
          <cell r="A2046">
            <v>0</v>
          </cell>
          <cell r="B2046">
            <v>0</v>
          </cell>
          <cell r="C2046">
            <v>0</v>
          </cell>
        </row>
        <row r="2047">
          <cell r="A2047">
            <v>0</v>
          </cell>
          <cell r="B2047">
            <v>0</v>
          </cell>
          <cell r="C2047">
            <v>0</v>
          </cell>
        </row>
        <row r="2048">
          <cell r="A2048">
            <v>0</v>
          </cell>
          <cell r="B2048">
            <v>0</v>
          </cell>
          <cell r="C2048">
            <v>0</v>
          </cell>
        </row>
        <row r="2049">
          <cell r="A2049">
            <v>0</v>
          </cell>
          <cell r="B2049">
            <v>0</v>
          </cell>
          <cell r="C2049">
            <v>0</v>
          </cell>
        </row>
        <row r="2050">
          <cell r="A2050">
            <v>0</v>
          </cell>
          <cell r="B2050">
            <v>0</v>
          </cell>
          <cell r="C2050">
            <v>0</v>
          </cell>
        </row>
        <row r="2051">
          <cell r="A2051">
            <v>0</v>
          </cell>
          <cell r="B2051">
            <v>0</v>
          </cell>
          <cell r="C2051">
            <v>0</v>
          </cell>
        </row>
        <row r="2052">
          <cell r="A2052">
            <v>0</v>
          </cell>
          <cell r="B2052">
            <v>0</v>
          </cell>
          <cell r="C2052">
            <v>0</v>
          </cell>
        </row>
        <row r="2053">
          <cell r="A2053">
            <v>0</v>
          </cell>
          <cell r="B2053">
            <v>0</v>
          </cell>
          <cell r="C2053">
            <v>0</v>
          </cell>
        </row>
        <row r="2054">
          <cell r="A2054">
            <v>0</v>
          </cell>
          <cell r="B2054">
            <v>0</v>
          </cell>
          <cell r="C2054">
            <v>0</v>
          </cell>
        </row>
        <row r="2055">
          <cell r="A2055">
            <v>0</v>
          </cell>
          <cell r="B2055">
            <v>0</v>
          </cell>
          <cell r="C2055">
            <v>0</v>
          </cell>
        </row>
        <row r="2056">
          <cell r="A2056">
            <v>0</v>
          </cell>
          <cell r="B2056">
            <v>0</v>
          </cell>
          <cell r="C2056">
            <v>0</v>
          </cell>
        </row>
        <row r="2057">
          <cell r="A2057">
            <v>0</v>
          </cell>
          <cell r="B2057">
            <v>0</v>
          </cell>
          <cell r="C2057">
            <v>0</v>
          </cell>
        </row>
        <row r="2058">
          <cell r="A2058">
            <v>0</v>
          </cell>
          <cell r="B2058">
            <v>0</v>
          </cell>
          <cell r="C2058">
            <v>0</v>
          </cell>
        </row>
        <row r="2059">
          <cell r="A2059">
            <v>0</v>
          </cell>
          <cell r="B2059">
            <v>0</v>
          </cell>
          <cell r="C2059">
            <v>0</v>
          </cell>
        </row>
        <row r="2060">
          <cell r="A2060">
            <v>0</v>
          </cell>
          <cell r="B2060">
            <v>0</v>
          </cell>
          <cell r="C2060">
            <v>0</v>
          </cell>
        </row>
        <row r="2061">
          <cell r="A2061">
            <v>0</v>
          </cell>
          <cell r="B2061">
            <v>0</v>
          </cell>
          <cell r="C2061">
            <v>0</v>
          </cell>
        </row>
        <row r="2062">
          <cell r="A2062">
            <v>0</v>
          </cell>
          <cell r="B2062">
            <v>0</v>
          </cell>
          <cell r="C2062">
            <v>0</v>
          </cell>
        </row>
        <row r="2063">
          <cell r="A2063">
            <v>0</v>
          </cell>
          <cell r="B2063">
            <v>0</v>
          </cell>
          <cell r="C2063">
            <v>0</v>
          </cell>
        </row>
        <row r="2064">
          <cell r="A2064">
            <v>0</v>
          </cell>
          <cell r="B2064">
            <v>0</v>
          </cell>
          <cell r="C2064">
            <v>0</v>
          </cell>
        </row>
        <row r="2065">
          <cell r="A2065">
            <v>0</v>
          </cell>
          <cell r="B2065">
            <v>0</v>
          </cell>
          <cell r="C2065">
            <v>0</v>
          </cell>
        </row>
        <row r="2066">
          <cell r="A2066">
            <v>0</v>
          </cell>
          <cell r="B2066">
            <v>0</v>
          </cell>
          <cell r="C2066">
            <v>0</v>
          </cell>
        </row>
        <row r="2067">
          <cell r="A2067">
            <v>0</v>
          </cell>
          <cell r="B2067">
            <v>0</v>
          </cell>
          <cell r="C2067">
            <v>0</v>
          </cell>
        </row>
        <row r="2068">
          <cell r="A2068">
            <v>0</v>
          </cell>
          <cell r="B2068">
            <v>0</v>
          </cell>
          <cell r="C2068">
            <v>0</v>
          </cell>
        </row>
        <row r="2069">
          <cell r="A2069">
            <v>0</v>
          </cell>
          <cell r="B2069">
            <v>0</v>
          </cell>
          <cell r="C2069">
            <v>0</v>
          </cell>
        </row>
        <row r="2070">
          <cell r="A2070">
            <v>0</v>
          </cell>
          <cell r="B2070">
            <v>0</v>
          </cell>
          <cell r="C2070">
            <v>0</v>
          </cell>
        </row>
        <row r="2071">
          <cell r="A2071">
            <v>0</v>
          </cell>
          <cell r="B2071">
            <v>0</v>
          </cell>
          <cell r="C2071">
            <v>0</v>
          </cell>
        </row>
        <row r="2072">
          <cell r="A2072">
            <v>0</v>
          </cell>
          <cell r="B2072">
            <v>0</v>
          </cell>
          <cell r="C2072">
            <v>0</v>
          </cell>
        </row>
        <row r="2073">
          <cell r="A2073">
            <v>0</v>
          </cell>
          <cell r="B2073">
            <v>0</v>
          </cell>
          <cell r="C2073">
            <v>0</v>
          </cell>
        </row>
        <row r="2074">
          <cell r="A2074">
            <v>0</v>
          </cell>
          <cell r="B2074">
            <v>0</v>
          </cell>
          <cell r="C2074">
            <v>0</v>
          </cell>
        </row>
        <row r="2075">
          <cell r="A2075">
            <v>0</v>
          </cell>
          <cell r="B2075">
            <v>0</v>
          </cell>
          <cell r="C2075">
            <v>0</v>
          </cell>
        </row>
        <row r="2076">
          <cell r="A2076">
            <v>0</v>
          </cell>
          <cell r="B2076">
            <v>0</v>
          </cell>
          <cell r="C2076">
            <v>0</v>
          </cell>
        </row>
        <row r="2077">
          <cell r="A2077">
            <v>0</v>
          </cell>
          <cell r="B2077">
            <v>0</v>
          </cell>
          <cell r="C2077">
            <v>0</v>
          </cell>
        </row>
        <row r="2078">
          <cell r="A2078">
            <v>0</v>
          </cell>
          <cell r="B2078">
            <v>0</v>
          </cell>
          <cell r="C2078">
            <v>0</v>
          </cell>
        </row>
        <row r="2079">
          <cell r="A2079">
            <v>0</v>
          </cell>
          <cell r="B2079">
            <v>0</v>
          </cell>
          <cell r="C2079">
            <v>0</v>
          </cell>
        </row>
        <row r="2080">
          <cell r="A2080">
            <v>0</v>
          </cell>
          <cell r="B2080">
            <v>0</v>
          </cell>
          <cell r="C2080">
            <v>0</v>
          </cell>
        </row>
        <row r="2081">
          <cell r="A2081">
            <v>0</v>
          </cell>
          <cell r="B2081">
            <v>0</v>
          </cell>
          <cell r="C2081">
            <v>0</v>
          </cell>
        </row>
        <row r="2082">
          <cell r="A2082">
            <v>0</v>
          </cell>
          <cell r="B2082">
            <v>0</v>
          </cell>
          <cell r="C2082">
            <v>0</v>
          </cell>
        </row>
        <row r="2083">
          <cell r="A2083">
            <v>0</v>
          </cell>
          <cell r="B2083">
            <v>0</v>
          </cell>
          <cell r="C2083">
            <v>0</v>
          </cell>
        </row>
        <row r="2084">
          <cell r="A2084">
            <v>0</v>
          </cell>
          <cell r="B2084">
            <v>0</v>
          </cell>
          <cell r="C2084">
            <v>0</v>
          </cell>
        </row>
        <row r="2085">
          <cell r="A2085">
            <v>0</v>
          </cell>
          <cell r="B2085">
            <v>0</v>
          </cell>
          <cell r="C2085">
            <v>0</v>
          </cell>
        </row>
        <row r="2086">
          <cell r="A2086">
            <v>0</v>
          </cell>
          <cell r="B2086">
            <v>0</v>
          </cell>
          <cell r="C2086">
            <v>0</v>
          </cell>
        </row>
        <row r="2087">
          <cell r="A2087">
            <v>0</v>
          </cell>
          <cell r="B2087">
            <v>0</v>
          </cell>
          <cell r="C2087">
            <v>0</v>
          </cell>
        </row>
        <row r="2088">
          <cell r="A2088">
            <v>0</v>
          </cell>
          <cell r="B2088">
            <v>0</v>
          </cell>
          <cell r="C2088">
            <v>0</v>
          </cell>
        </row>
        <row r="2089">
          <cell r="A2089">
            <v>0</v>
          </cell>
          <cell r="B2089">
            <v>0</v>
          </cell>
          <cell r="C2089">
            <v>0</v>
          </cell>
        </row>
        <row r="2090">
          <cell r="A2090">
            <v>0</v>
          </cell>
          <cell r="B2090">
            <v>0</v>
          </cell>
          <cell r="C2090">
            <v>0</v>
          </cell>
        </row>
        <row r="2091">
          <cell r="A2091">
            <v>0</v>
          </cell>
          <cell r="B2091">
            <v>0</v>
          </cell>
          <cell r="C2091">
            <v>0</v>
          </cell>
        </row>
        <row r="2092">
          <cell r="A2092">
            <v>0</v>
          </cell>
          <cell r="B2092">
            <v>0</v>
          </cell>
          <cell r="C2092">
            <v>0</v>
          </cell>
        </row>
        <row r="2093">
          <cell r="A2093">
            <v>0</v>
          </cell>
          <cell r="B2093">
            <v>0</v>
          </cell>
          <cell r="C2093">
            <v>0</v>
          </cell>
        </row>
        <row r="2094">
          <cell r="A2094">
            <v>0</v>
          </cell>
          <cell r="B2094">
            <v>0</v>
          </cell>
          <cell r="C2094">
            <v>0</v>
          </cell>
        </row>
        <row r="2095">
          <cell r="A2095">
            <v>0</v>
          </cell>
          <cell r="B2095">
            <v>0</v>
          </cell>
          <cell r="C2095">
            <v>0</v>
          </cell>
        </row>
        <row r="2096">
          <cell r="A2096">
            <v>0</v>
          </cell>
          <cell r="B2096">
            <v>0</v>
          </cell>
          <cell r="C2096">
            <v>0</v>
          </cell>
        </row>
        <row r="2097">
          <cell r="A2097">
            <v>0</v>
          </cell>
          <cell r="B2097">
            <v>0</v>
          </cell>
          <cell r="C2097">
            <v>0</v>
          </cell>
        </row>
        <row r="2098">
          <cell r="A2098">
            <v>0</v>
          </cell>
          <cell r="B2098">
            <v>0</v>
          </cell>
          <cell r="C2098">
            <v>0</v>
          </cell>
        </row>
        <row r="2099">
          <cell r="A2099">
            <v>0</v>
          </cell>
          <cell r="B2099">
            <v>0</v>
          </cell>
          <cell r="C2099">
            <v>0</v>
          </cell>
        </row>
        <row r="2100">
          <cell r="A2100">
            <v>0</v>
          </cell>
          <cell r="B2100">
            <v>0</v>
          </cell>
          <cell r="C2100">
            <v>0</v>
          </cell>
        </row>
        <row r="2101">
          <cell r="A2101">
            <v>0</v>
          </cell>
          <cell r="B2101">
            <v>0</v>
          </cell>
          <cell r="C2101">
            <v>0</v>
          </cell>
        </row>
        <row r="2102">
          <cell r="A2102">
            <v>0</v>
          </cell>
          <cell r="B2102">
            <v>0</v>
          </cell>
          <cell r="C2102">
            <v>0</v>
          </cell>
        </row>
        <row r="2103">
          <cell r="A2103">
            <v>0</v>
          </cell>
          <cell r="B2103">
            <v>0</v>
          </cell>
          <cell r="C2103">
            <v>0</v>
          </cell>
        </row>
        <row r="2104">
          <cell r="A2104">
            <v>0</v>
          </cell>
          <cell r="B2104">
            <v>0</v>
          </cell>
          <cell r="C2104">
            <v>0</v>
          </cell>
        </row>
        <row r="2105">
          <cell r="A2105">
            <v>0</v>
          </cell>
          <cell r="B2105">
            <v>0</v>
          </cell>
          <cell r="C2105">
            <v>0</v>
          </cell>
        </row>
        <row r="2106">
          <cell r="A2106">
            <v>0</v>
          </cell>
          <cell r="B2106">
            <v>0</v>
          </cell>
          <cell r="C2106">
            <v>0</v>
          </cell>
        </row>
        <row r="2107">
          <cell r="A2107">
            <v>0</v>
          </cell>
          <cell r="B2107">
            <v>0</v>
          </cell>
          <cell r="C2107">
            <v>0</v>
          </cell>
        </row>
        <row r="2108">
          <cell r="A2108">
            <v>0</v>
          </cell>
          <cell r="B2108">
            <v>0</v>
          </cell>
          <cell r="C2108">
            <v>0</v>
          </cell>
        </row>
        <row r="2109">
          <cell r="A2109">
            <v>0</v>
          </cell>
          <cell r="B2109">
            <v>0</v>
          </cell>
          <cell r="C2109">
            <v>0</v>
          </cell>
        </row>
        <row r="2110">
          <cell r="A2110">
            <v>0</v>
          </cell>
          <cell r="B2110">
            <v>0</v>
          </cell>
          <cell r="C2110">
            <v>0</v>
          </cell>
        </row>
        <row r="2111">
          <cell r="A2111">
            <v>0</v>
          </cell>
          <cell r="B2111">
            <v>0</v>
          </cell>
          <cell r="C2111">
            <v>0</v>
          </cell>
        </row>
        <row r="2112">
          <cell r="A2112">
            <v>0</v>
          </cell>
          <cell r="B2112">
            <v>0</v>
          </cell>
          <cell r="C2112">
            <v>0</v>
          </cell>
        </row>
        <row r="2113">
          <cell r="A2113">
            <v>0</v>
          </cell>
          <cell r="B2113">
            <v>0</v>
          </cell>
          <cell r="C2113">
            <v>0</v>
          </cell>
        </row>
        <row r="2114">
          <cell r="A2114">
            <v>0</v>
          </cell>
          <cell r="B2114">
            <v>0</v>
          </cell>
          <cell r="C2114">
            <v>0</v>
          </cell>
        </row>
        <row r="2115">
          <cell r="A2115">
            <v>0</v>
          </cell>
          <cell r="B2115">
            <v>0</v>
          </cell>
          <cell r="C2115">
            <v>0</v>
          </cell>
        </row>
        <row r="2116">
          <cell r="A2116">
            <v>0</v>
          </cell>
          <cell r="B2116">
            <v>0</v>
          </cell>
          <cell r="C2116">
            <v>0</v>
          </cell>
        </row>
        <row r="2117">
          <cell r="A2117">
            <v>0</v>
          </cell>
          <cell r="B2117">
            <v>0</v>
          </cell>
          <cell r="C2117">
            <v>0</v>
          </cell>
        </row>
        <row r="2118">
          <cell r="A2118">
            <v>0</v>
          </cell>
          <cell r="B2118">
            <v>0</v>
          </cell>
          <cell r="C2118">
            <v>0</v>
          </cell>
        </row>
        <row r="2119">
          <cell r="A2119">
            <v>0</v>
          </cell>
          <cell r="B2119">
            <v>0</v>
          </cell>
          <cell r="C2119">
            <v>0</v>
          </cell>
        </row>
        <row r="2120">
          <cell r="A2120">
            <v>0</v>
          </cell>
          <cell r="B2120">
            <v>0</v>
          </cell>
          <cell r="C2120">
            <v>0</v>
          </cell>
        </row>
        <row r="2121">
          <cell r="A2121">
            <v>0</v>
          </cell>
          <cell r="B2121">
            <v>0</v>
          </cell>
          <cell r="C2121">
            <v>0</v>
          </cell>
        </row>
        <row r="2122">
          <cell r="A2122">
            <v>0</v>
          </cell>
          <cell r="B2122">
            <v>0</v>
          </cell>
          <cell r="C2122">
            <v>0</v>
          </cell>
        </row>
        <row r="2123">
          <cell r="A2123">
            <v>0</v>
          </cell>
          <cell r="B2123">
            <v>0</v>
          </cell>
          <cell r="C2123">
            <v>0</v>
          </cell>
        </row>
        <row r="2124">
          <cell r="A2124">
            <v>0</v>
          </cell>
          <cell r="B2124">
            <v>0</v>
          </cell>
          <cell r="C2124">
            <v>0</v>
          </cell>
        </row>
        <row r="2125">
          <cell r="A2125">
            <v>0</v>
          </cell>
          <cell r="B2125">
            <v>0</v>
          </cell>
          <cell r="C2125">
            <v>0</v>
          </cell>
        </row>
        <row r="2126">
          <cell r="A2126">
            <v>0</v>
          </cell>
          <cell r="B2126">
            <v>0</v>
          </cell>
          <cell r="C2126">
            <v>0</v>
          </cell>
        </row>
        <row r="2127">
          <cell r="A2127">
            <v>0</v>
          </cell>
          <cell r="B2127">
            <v>0</v>
          </cell>
          <cell r="C2127">
            <v>0</v>
          </cell>
        </row>
        <row r="2128">
          <cell r="A2128">
            <v>0</v>
          </cell>
          <cell r="B2128">
            <v>0</v>
          </cell>
          <cell r="C2128">
            <v>0</v>
          </cell>
        </row>
        <row r="2129">
          <cell r="A2129">
            <v>0</v>
          </cell>
          <cell r="B2129">
            <v>0</v>
          </cell>
          <cell r="C2129">
            <v>0</v>
          </cell>
        </row>
        <row r="2130">
          <cell r="A2130">
            <v>0</v>
          </cell>
          <cell r="B2130">
            <v>0</v>
          </cell>
          <cell r="C2130">
            <v>0</v>
          </cell>
        </row>
        <row r="2131">
          <cell r="A2131">
            <v>0</v>
          </cell>
          <cell r="B2131">
            <v>0</v>
          </cell>
          <cell r="C2131">
            <v>0</v>
          </cell>
        </row>
        <row r="2132">
          <cell r="A2132">
            <v>0</v>
          </cell>
          <cell r="B2132">
            <v>0</v>
          </cell>
          <cell r="C2132">
            <v>0</v>
          </cell>
        </row>
        <row r="2133">
          <cell r="A2133">
            <v>0</v>
          </cell>
          <cell r="B2133">
            <v>0</v>
          </cell>
          <cell r="C2133">
            <v>0</v>
          </cell>
        </row>
        <row r="2134">
          <cell r="A2134">
            <v>0</v>
          </cell>
          <cell r="B2134">
            <v>0</v>
          </cell>
          <cell r="C2134">
            <v>0</v>
          </cell>
        </row>
        <row r="2135">
          <cell r="A2135">
            <v>0</v>
          </cell>
          <cell r="B2135">
            <v>0</v>
          </cell>
          <cell r="C2135">
            <v>0</v>
          </cell>
        </row>
        <row r="2136">
          <cell r="A2136">
            <v>0</v>
          </cell>
          <cell r="B2136">
            <v>0</v>
          </cell>
          <cell r="C2136">
            <v>0</v>
          </cell>
        </row>
        <row r="2137">
          <cell r="A2137">
            <v>0</v>
          </cell>
          <cell r="B2137">
            <v>0</v>
          </cell>
          <cell r="C2137">
            <v>0</v>
          </cell>
        </row>
        <row r="2138">
          <cell r="A2138">
            <v>0</v>
          </cell>
          <cell r="B2138">
            <v>0</v>
          </cell>
          <cell r="C2138">
            <v>0</v>
          </cell>
        </row>
        <row r="2139">
          <cell r="A2139">
            <v>0</v>
          </cell>
          <cell r="B2139">
            <v>0</v>
          </cell>
          <cell r="C2139">
            <v>0</v>
          </cell>
        </row>
        <row r="2140">
          <cell r="A2140">
            <v>0</v>
          </cell>
          <cell r="B2140">
            <v>0</v>
          </cell>
          <cell r="C2140">
            <v>0</v>
          </cell>
        </row>
        <row r="2141">
          <cell r="A2141">
            <v>0</v>
          </cell>
          <cell r="B2141">
            <v>0</v>
          </cell>
          <cell r="C2141">
            <v>0</v>
          </cell>
        </row>
        <row r="2142">
          <cell r="A2142">
            <v>0</v>
          </cell>
          <cell r="B2142">
            <v>0</v>
          </cell>
          <cell r="C2142">
            <v>0</v>
          </cell>
        </row>
        <row r="2143">
          <cell r="A2143">
            <v>0</v>
          </cell>
          <cell r="B2143">
            <v>0</v>
          </cell>
          <cell r="C2143">
            <v>0</v>
          </cell>
        </row>
        <row r="2144">
          <cell r="A2144">
            <v>0</v>
          </cell>
          <cell r="B2144">
            <v>0</v>
          </cell>
          <cell r="C2144">
            <v>0</v>
          </cell>
        </row>
        <row r="2145">
          <cell r="A2145">
            <v>0</v>
          </cell>
          <cell r="B2145">
            <v>0</v>
          </cell>
          <cell r="C2145">
            <v>0</v>
          </cell>
        </row>
        <row r="2146">
          <cell r="A2146">
            <v>0</v>
          </cell>
          <cell r="B2146">
            <v>0</v>
          </cell>
          <cell r="C2146">
            <v>0</v>
          </cell>
        </row>
        <row r="2147">
          <cell r="A2147">
            <v>0</v>
          </cell>
          <cell r="B2147">
            <v>0</v>
          </cell>
          <cell r="C2147">
            <v>0</v>
          </cell>
        </row>
        <row r="2148">
          <cell r="A2148">
            <v>0</v>
          </cell>
          <cell r="B2148">
            <v>0</v>
          </cell>
          <cell r="C2148">
            <v>0</v>
          </cell>
        </row>
        <row r="2149">
          <cell r="A2149">
            <v>0</v>
          </cell>
          <cell r="B2149">
            <v>0</v>
          </cell>
          <cell r="C2149">
            <v>0</v>
          </cell>
        </row>
        <row r="2150">
          <cell r="A2150">
            <v>0</v>
          </cell>
          <cell r="B2150">
            <v>0</v>
          </cell>
          <cell r="C2150">
            <v>0</v>
          </cell>
        </row>
        <row r="2151">
          <cell r="A2151">
            <v>0</v>
          </cell>
          <cell r="B2151">
            <v>0</v>
          </cell>
          <cell r="C2151">
            <v>0</v>
          </cell>
        </row>
        <row r="2152">
          <cell r="A2152">
            <v>0</v>
          </cell>
          <cell r="B2152">
            <v>0</v>
          </cell>
          <cell r="C2152">
            <v>0</v>
          </cell>
        </row>
        <row r="2153">
          <cell r="A2153">
            <v>0</v>
          </cell>
          <cell r="B2153">
            <v>0</v>
          </cell>
          <cell r="C2153">
            <v>0</v>
          </cell>
        </row>
        <row r="2154">
          <cell r="A2154">
            <v>0</v>
          </cell>
          <cell r="B2154">
            <v>0</v>
          </cell>
          <cell r="C2154">
            <v>0</v>
          </cell>
        </row>
        <row r="2155">
          <cell r="A2155">
            <v>0</v>
          </cell>
          <cell r="B2155">
            <v>0</v>
          </cell>
          <cell r="C2155">
            <v>0</v>
          </cell>
        </row>
        <row r="2156">
          <cell r="A2156">
            <v>0</v>
          </cell>
          <cell r="B2156">
            <v>0</v>
          </cell>
          <cell r="C2156">
            <v>0</v>
          </cell>
        </row>
        <row r="2157">
          <cell r="A2157">
            <v>0</v>
          </cell>
          <cell r="B2157">
            <v>0</v>
          </cell>
          <cell r="C2157">
            <v>0</v>
          </cell>
        </row>
        <row r="2158">
          <cell r="A2158">
            <v>0</v>
          </cell>
          <cell r="B2158">
            <v>0</v>
          </cell>
          <cell r="C2158">
            <v>0</v>
          </cell>
        </row>
        <row r="2159">
          <cell r="A2159">
            <v>0</v>
          </cell>
          <cell r="B2159">
            <v>0</v>
          </cell>
          <cell r="C2159">
            <v>0</v>
          </cell>
        </row>
        <row r="2160">
          <cell r="A2160">
            <v>0</v>
          </cell>
          <cell r="B2160">
            <v>0</v>
          </cell>
          <cell r="C2160">
            <v>0</v>
          </cell>
        </row>
        <row r="2161">
          <cell r="A2161">
            <v>0</v>
          </cell>
          <cell r="B2161">
            <v>0</v>
          </cell>
          <cell r="C2161">
            <v>0</v>
          </cell>
        </row>
        <row r="2162">
          <cell r="A2162">
            <v>0</v>
          </cell>
          <cell r="B2162">
            <v>0</v>
          </cell>
          <cell r="C2162">
            <v>0</v>
          </cell>
        </row>
        <row r="2163">
          <cell r="A2163">
            <v>0</v>
          </cell>
          <cell r="B2163">
            <v>0</v>
          </cell>
          <cell r="C2163">
            <v>0</v>
          </cell>
        </row>
        <row r="2164">
          <cell r="A2164">
            <v>0</v>
          </cell>
          <cell r="B2164">
            <v>0</v>
          </cell>
          <cell r="C2164">
            <v>0</v>
          </cell>
        </row>
        <row r="2165">
          <cell r="A2165">
            <v>0</v>
          </cell>
          <cell r="B2165">
            <v>0</v>
          </cell>
          <cell r="C2165">
            <v>0</v>
          </cell>
        </row>
        <row r="2166">
          <cell r="A2166">
            <v>0</v>
          </cell>
          <cell r="B2166">
            <v>0</v>
          </cell>
          <cell r="C2166">
            <v>0</v>
          </cell>
        </row>
        <row r="2167">
          <cell r="A2167">
            <v>0</v>
          </cell>
          <cell r="B2167">
            <v>0</v>
          </cell>
          <cell r="C2167">
            <v>0</v>
          </cell>
        </row>
        <row r="2168">
          <cell r="A2168">
            <v>0</v>
          </cell>
          <cell r="B2168">
            <v>0</v>
          </cell>
          <cell r="C2168">
            <v>0</v>
          </cell>
        </row>
        <row r="2169">
          <cell r="A2169">
            <v>0</v>
          </cell>
          <cell r="B2169">
            <v>0</v>
          </cell>
          <cell r="C2169">
            <v>0</v>
          </cell>
        </row>
        <row r="2170">
          <cell r="A2170">
            <v>0</v>
          </cell>
          <cell r="B2170">
            <v>0</v>
          </cell>
          <cell r="C2170">
            <v>0</v>
          </cell>
        </row>
        <row r="2171">
          <cell r="A2171">
            <v>0</v>
          </cell>
          <cell r="B2171">
            <v>0</v>
          </cell>
          <cell r="C2171">
            <v>0</v>
          </cell>
        </row>
        <row r="2172">
          <cell r="A2172">
            <v>0</v>
          </cell>
          <cell r="B2172">
            <v>0</v>
          </cell>
          <cell r="C2172">
            <v>0</v>
          </cell>
        </row>
        <row r="2173">
          <cell r="A2173">
            <v>0</v>
          </cell>
          <cell r="B2173">
            <v>0</v>
          </cell>
          <cell r="C2173">
            <v>0</v>
          </cell>
        </row>
        <row r="2174">
          <cell r="A2174">
            <v>0</v>
          </cell>
          <cell r="B2174">
            <v>0</v>
          </cell>
          <cell r="C2174">
            <v>0</v>
          </cell>
        </row>
        <row r="2175">
          <cell r="A2175">
            <v>0</v>
          </cell>
          <cell r="B2175">
            <v>0</v>
          </cell>
          <cell r="C2175">
            <v>0</v>
          </cell>
        </row>
        <row r="2176">
          <cell r="A2176">
            <v>0</v>
          </cell>
          <cell r="B2176">
            <v>0</v>
          </cell>
          <cell r="C2176">
            <v>0</v>
          </cell>
        </row>
        <row r="2177">
          <cell r="A2177">
            <v>0</v>
          </cell>
          <cell r="B2177">
            <v>0</v>
          </cell>
          <cell r="C2177">
            <v>0</v>
          </cell>
        </row>
        <row r="2178">
          <cell r="A2178">
            <v>0</v>
          </cell>
          <cell r="B2178">
            <v>0</v>
          </cell>
          <cell r="C2178">
            <v>0</v>
          </cell>
        </row>
        <row r="2179">
          <cell r="A2179">
            <v>0</v>
          </cell>
          <cell r="B2179">
            <v>0</v>
          </cell>
          <cell r="C2179">
            <v>0</v>
          </cell>
        </row>
        <row r="2180">
          <cell r="A2180">
            <v>0</v>
          </cell>
          <cell r="B2180">
            <v>0</v>
          </cell>
          <cell r="C2180">
            <v>0</v>
          </cell>
        </row>
        <row r="2181">
          <cell r="A2181">
            <v>0</v>
          </cell>
          <cell r="B2181">
            <v>0</v>
          </cell>
          <cell r="C2181">
            <v>0</v>
          </cell>
        </row>
        <row r="2182">
          <cell r="A2182">
            <v>0</v>
          </cell>
          <cell r="B2182">
            <v>0</v>
          </cell>
          <cell r="C2182">
            <v>0</v>
          </cell>
        </row>
        <row r="2183">
          <cell r="A2183">
            <v>0</v>
          </cell>
          <cell r="B2183">
            <v>0</v>
          </cell>
          <cell r="C2183">
            <v>0</v>
          </cell>
        </row>
        <row r="2184">
          <cell r="A2184">
            <v>0</v>
          </cell>
          <cell r="B2184">
            <v>0</v>
          </cell>
          <cell r="C2184">
            <v>0</v>
          </cell>
        </row>
        <row r="2185">
          <cell r="A2185">
            <v>0</v>
          </cell>
          <cell r="B2185">
            <v>0</v>
          </cell>
          <cell r="C2185">
            <v>0</v>
          </cell>
        </row>
        <row r="2186">
          <cell r="A2186">
            <v>0</v>
          </cell>
          <cell r="B2186">
            <v>0</v>
          </cell>
          <cell r="C2186">
            <v>0</v>
          </cell>
        </row>
        <row r="2187">
          <cell r="A2187">
            <v>0</v>
          </cell>
          <cell r="B2187">
            <v>0</v>
          </cell>
          <cell r="C2187">
            <v>0</v>
          </cell>
        </row>
        <row r="2188">
          <cell r="A2188">
            <v>0</v>
          </cell>
          <cell r="B2188">
            <v>0</v>
          </cell>
          <cell r="C2188">
            <v>0</v>
          </cell>
        </row>
        <row r="2189">
          <cell r="A2189">
            <v>0</v>
          </cell>
          <cell r="B2189">
            <v>0</v>
          </cell>
          <cell r="C2189">
            <v>0</v>
          </cell>
        </row>
        <row r="2190">
          <cell r="A2190">
            <v>0</v>
          </cell>
          <cell r="B2190">
            <v>0</v>
          </cell>
          <cell r="C2190">
            <v>0</v>
          </cell>
        </row>
        <row r="2191">
          <cell r="A2191">
            <v>0</v>
          </cell>
          <cell r="B2191">
            <v>0</v>
          </cell>
          <cell r="C2191">
            <v>0</v>
          </cell>
        </row>
        <row r="2192">
          <cell r="A2192">
            <v>0</v>
          </cell>
          <cell r="B2192">
            <v>0</v>
          </cell>
          <cell r="C2192">
            <v>0</v>
          </cell>
        </row>
        <row r="2193">
          <cell r="A2193">
            <v>0</v>
          </cell>
          <cell r="B2193">
            <v>0</v>
          </cell>
          <cell r="C2193">
            <v>0</v>
          </cell>
        </row>
        <row r="2194">
          <cell r="A2194">
            <v>0</v>
          </cell>
          <cell r="B2194">
            <v>0</v>
          </cell>
          <cell r="C2194">
            <v>0</v>
          </cell>
        </row>
        <row r="2195">
          <cell r="A2195">
            <v>0</v>
          </cell>
          <cell r="B2195">
            <v>0</v>
          </cell>
          <cell r="C2195">
            <v>0</v>
          </cell>
        </row>
        <row r="2196">
          <cell r="A2196">
            <v>0</v>
          </cell>
          <cell r="B2196">
            <v>0</v>
          </cell>
          <cell r="C2196">
            <v>0</v>
          </cell>
        </row>
        <row r="2197">
          <cell r="A2197">
            <v>0</v>
          </cell>
          <cell r="B2197">
            <v>0</v>
          </cell>
          <cell r="C2197">
            <v>0</v>
          </cell>
        </row>
        <row r="2198">
          <cell r="A2198">
            <v>0</v>
          </cell>
          <cell r="B2198">
            <v>0</v>
          </cell>
          <cell r="C2198">
            <v>0</v>
          </cell>
        </row>
        <row r="2199">
          <cell r="A2199">
            <v>0</v>
          </cell>
          <cell r="B2199">
            <v>0</v>
          </cell>
          <cell r="C2199">
            <v>0</v>
          </cell>
        </row>
        <row r="2200">
          <cell r="A2200">
            <v>0</v>
          </cell>
          <cell r="B2200">
            <v>0</v>
          </cell>
          <cell r="C2200">
            <v>0</v>
          </cell>
        </row>
        <row r="2201">
          <cell r="A2201">
            <v>0</v>
          </cell>
          <cell r="B2201">
            <v>0</v>
          </cell>
          <cell r="C2201">
            <v>0</v>
          </cell>
        </row>
        <row r="2202">
          <cell r="A2202">
            <v>0</v>
          </cell>
          <cell r="B2202">
            <v>0</v>
          </cell>
          <cell r="C2202">
            <v>0</v>
          </cell>
        </row>
        <row r="2203">
          <cell r="A2203">
            <v>0</v>
          </cell>
          <cell r="B2203">
            <v>0</v>
          </cell>
          <cell r="C2203">
            <v>0</v>
          </cell>
        </row>
        <row r="2204">
          <cell r="A2204">
            <v>0</v>
          </cell>
          <cell r="B2204">
            <v>0</v>
          </cell>
          <cell r="C2204">
            <v>0</v>
          </cell>
        </row>
        <row r="2205">
          <cell r="A2205">
            <v>0</v>
          </cell>
          <cell r="B2205">
            <v>0</v>
          </cell>
          <cell r="C2205">
            <v>0</v>
          </cell>
        </row>
        <row r="2206">
          <cell r="A2206">
            <v>0</v>
          </cell>
          <cell r="B2206">
            <v>0</v>
          </cell>
          <cell r="C2206">
            <v>0</v>
          </cell>
        </row>
        <row r="2207">
          <cell r="A2207">
            <v>0</v>
          </cell>
          <cell r="B2207">
            <v>0</v>
          </cell>
          <cell r="C2207">
            <v>0</v>
          </cell>
        </row>
        <row r="2208">
          <cell r="A2208">
            <v>0</v>
          </cell>
          <cell r="B2208">
            <v>0</v>
          </cell>
          <cell r="C2208">
            <v>0</v>
          </cell>
        </row>
        <row r="2209">
          <cell r="A2209">
            <v>0</v>
          </cell>
          <cell r="B2209">
            <v>0</v>
          </cell>
          <cell r="C2209">
            <v>0</v>
          </cell>
        </row>
        <row r="2210">
          <cell r="A2210">
            <v>0</v>
          </cell>
          <cell r="B2210">
            <v>0</v>
          </cell>
          <cell r="C2210">
            <v>0</v>
          </cell>
        </row>
        <row r="2211">
          <cell r="A2211">
            <v>0</v>
          </cell>
          <cell r="B2211">
            <v>0</v>
          </cell>
          <cell r="C2211">
            <v>0</v>
          </cell>
        </row>
        <row r="2212">
          <cell r="A2212">
            <v>0</v>
          </cell>
          <cell r="B2212">
            <v>0</v>
          </cell>
          <cell r="C2212">
            <v>0</v>
          </cell>
        </row>
        <row r="2213">
          <cell r="A2213">
            <v>0</v>
          </cell>
          <cell r="B2213">
            <v>0</v>
          </cell>
          <cell r="C2213">
            <v>0</v>
          </cell>
        </row>
        <row r="2214">
          <cell r="A2214">
            <v>0</v>
          </cell>
          <cell r="B2214">
            <v>0</v>
          </cell>
          <cell r="C2214">
            <v>0</v>
          </cell>
        </row>
        <row r="2215">
          <cell r="A2215">
            <v>0</v>
          </cell>
          <cell r="B2215">
            <v>0</v>
          </cell>
          <cell r="C2215">
            <v>0</v>
          </cell>
        </row>
        <row r="2216">
          <cell r="A2216">
            <v>0</v>
          </cell>
          <cell r="B2216">
            <v>0</v>
          </cell>
          <cell r="C2216">
            <v>0</v>
          </cell>
        </row>
        <row r="2217">
          <cell r="A2217">
            <v>0</v>
          </cell>
          <cell r="B2217">
            <v>0</v>
          </cell>
          <cell r="C2217">
            <v>0</v>
          </cell>
        </row>
        <row r="2218">
          <cell r="A2218">
            <v>0</v>
          </cell>
          <cell r="B2218">
            <v>0</v>
          </cell>
          <cell r="C2218">
            <v>0</v>
          </cell>
        </row>
        <row r="2219">
          <cell r="A2219">
            <v>0</v>
          </cell>
          <cell r="B2219">
            <v>0</v>
          </cell>
          <cell r="C2219">
            <v>0</v>
          </cell>
        </row>
        <row r="2220">
          <cell r="A2220">
            <v>0</v>
          </cell>
          <cell r="B2220">
            <v>0</v>
          </cell>
          <cell r="C2220">
            <v>0</v>
          </cell>
        </row>
        <row r="2221">
          <cell r="A2221">
            <v>0</v>
          </cell>
          <cell r="B2221">
            <v>0</v>
          </cell>
          <cell r="C2221">
            <v>0</v>
          </cell>
        </row>
        <row r="2222">
          <cell r="A2222">
            <v>0</v>
          </cell>
          <cell r="B2222">
            <v>0</v>
          </cell>
          <cell r="C2222">
            <v>0</v>
          </cell>
        </row>
        <row r="2223">
          <cell r="A2223">
            <v>0</v>
          </cell>
          <cell r="B2223">
            <v>0</v>
          </cell>
          <cell r="C2223">
            <v>0</v>
          </cell>
        </row>
        <row r="2224">
          <cell r="A2224">
            <v>0</v>
          </cell>
          <cell r="B2224">
            <v>0</v>
          </cell>
          <cell r="C2224">
            <v>0</v>
          </cell>
        </row>
        <row r="2225">
          <cell r="A2225">
            <v>0</v>
          </cell>
          <cell r="B2225">
            <v>0</v>
          </cell>
          <cell r="C2225">
            <v>0</v>
          </cell>
        </row>
        <row r="2226">
          <cell r="A2226">
            <v>0</v>
          </cell>
          <cell r="B2226">
            <v>0</v>
          </cell>
          <cell r="C2226">
            <v>0</v>
          </cell>
        </row>
        <row r="2227">
          <cell r="A2227">
            <v>0</v>
          </cell>
          <cell r="B2227">
            <v>0</v>
          </cell>
          <cell r="C2227">
            <v>0</v>
          </cell>
        </row>
        <row r="2228">
          <cell r="A2228">
            <v>0</v>
          </cell>
          <cell r="B2228">
            <v>0</v>
          </cell>
          <cell r="C2228">
            <v>0</v>
          </cell>
        </row>
        <row r="2229">
          <cell r="A2229">
            <v>0</v>
          </cell>
          <cell r="B2229">
            <v>0</v>
          </cell>
          <cell r="C2229">
            <v>0</v>
          </cell>
        </row>
        <row r="2230">
          <cell r="A2230">
            <v>0</v>
          </cell>
          <cell r="B2230">
            <v>0</v>
          </cell>
          <cell r="C2230">
            <v>0</v>
          </cell>
        </row>
        <row r="2231">
          <cell r="A2231">
            <v>0</v>
          </cell>
          <cell r="B2231">
            <v>0</v>
          </cell>
          <cell r="C2231">
            <v>0</v>
          </cell>
        </row>
        <row r="2232">
          <cell r="A2232">
            <v>0</v>
          </cell>
          <cell r="B2232">
            <v>0</v>
          </cell>
          <cell r="C2232">
            <v>0</v>
          </cell>
        </row>
        <row r="2233">
          <cell r="A2233">
            <v>0</v>
          </cell>
          <cell r="B2233">
            <v>0</v>
          </cell>
          <cell r="C2233">
            <v>0</v>
          </cell>
        </row>
        <row r="2234">
          <cell r="A2234">
            <v>0</v>
          </cell>
          <cell r="B2234">
            <v>0</v>
          </cell>
          <cell r="C2234">
            <v>0</v>
          </cell>
        </row>
        <row r="2235">
          <cell r="A2235">
            <v>0</v>
          </cell>
          <cell r="B2235">
            <v>0</v>
          </cell>
          <cell r="C2235">
            <v>0</v>
          </cell>
        </row>
        <row r="2236">
          <cell r="A2236">
            <v>0</v>
          </cell>
          <cell r="B2236">
            <v>0</v>
          </cell>
          <cell r="C2236">
            <v>0</v>
          </cell>
        </row>
        <row r="2237">
          <cell r="A2237">
            <v>0</v>
          </cell>
          <cell r="B2237">
            <v>0</v>
          </cell>
          <cell r="C2237">
            <v>0</v>
          </cell>
        </row>
        <row r="2238">
          <cell r="A2238">
            <v>0</v>
          </cell>
          <cell r="B2238">
            <v>0</v>
          </cell>
          <cell r="C2238">
            <v>0</v>
          </cell>
        </row>
        <row r="2239">
          <cell r="A2239">
            <v>0</v>
          </cell>
          <cell r="B2239">
            <v>0</v>
          </cell>
          <cell r="C2239">
            <v>0</v>
          </cell>
        </row>
        <row r="2240">
          <cell r="A2240">
            <v>0</v>
          </cell>
          <cell r="B2240">
            <v>0</v>
          </cell>
          <cell r="C2240">
            <v>0</v>
          </cell>
        </row>
        <row r="2241">
          <cell r="A2241">
            <v>0</v>
          </cell>
          <cell r="B2241">
            <v>0</v>
          </cell>
          <cell r="C2241">
            <v>0</v>
          </cell>
        </row>
        <row r="2242">
          <cell r="A2242">
            <v>0</v>
          </cell>
          <cell r="B2242">
            <v>0</v>
          </cell>
          <cell r="C2242">
            <v>0</v>
          </cell>
        </row>
        <row r="2243">
          <cell r="A2243">
            <v>0</v>
          </cell>
          <cell r="B2243">
            <v>0</v>
          </cell>
          <cell r="C2243">
            <v>0</v>
          </cell>
        </row>
        <row r="2244">
          <cell r="A2244">
            <v>0</v>
          </cell>
          <cell r="B2244">
            <v>0</v>
          </cell>
          <cell r="C2244">
            <v>0</v>
          </cell>
        </row>
        <row r="2245">
          <cell r="A2245">
            <v>0</v>
          </cell>
          <cell r="B2245">
            <v>0</v>
          </cell>
          <cell r="C2245">
            <v>0</v>
          </cell>
        </row>
        <row r="2246">
          <cell r="A2246">
            <v>0</v>
          </cell>
          <cell r="B2246">
            <v>0</v>
          </cell>
          <cell r="C2246">
            <v>0</v>
          </cell>
        </row>
        <row r="2247">
          <cell r="A2247">
            <v>0</v>
          </cell>
          <cell r="B2247">
            <v>0</v>
          </cell>
          <cell r="C2247">
            <v>0</v>
          </cell>
        </row>
        <row r="2248">
          <cell r="A2248">
            <v>0</v>
          </cell>
          <cell r="B2248">
            <v>0</v>
          </cell>
          <cell r="C2248">
            <v>0</v>
          </cell>
        </row>
        <row r="2249">
          <cell r="A2249">
            <v>0</v>
          </cell>
          <cell r="B2249">
            <v>0</v>
          </cell>
          <cell r="C2249">
            <v>0</v>
          </cell>
        </row>
        <row r="2250">
          <cell r="A2250">
            <v>0</v>
          </cell>
          <cell r="B2250">
            <v>0</v>
          </cell>
          <cell r="C2250">
            <v>0</v>
          </cell>
        </row>
        <row r="2251">
          <cell r="A2251">
            <v>0</v>
          </cell>
          <cell r="B2251">
            <v>0</v>
          </cell>
          <cell r="C2251">
            <v>0</v>
          </cell>
        </row>
        <row r="2252">
          <cell r="A2252">
            <v>0</v>
          </cell>
          <cell r="B2252">
            <v>0</v>
          </cell>
          <cell r="C2252">
            <v>0</v>
          </cell>
        </row>
        <row r="2253">
          <cell r="A2253">
            <v>0</v>
          </cell>
          <cell r="B2253">
            <v>0</v>
          </cell>
          <cell r="C2253">
            <v>0</v>
          </cell>
        </row>
        <row r="2254">
          <cell r="A2254">
            <v>0</v>
          </cell>
          <cell r="B2254">
            <v>0</v>
          </cell>
          <cell r="C2254">
            <v>0</v>
          </cell>
        </row>
        <row r="2255">
          <cell r="A2255">
            <v>0</v>
          </cell>
          <cell r="B2255">
            <v>0</v>
          </cell>
          <cell r="C2255">
            <v>0</v>
          </cell>
        </row>
        <row r="2256">
          <cell r="A2256">
            <v>0</v>
          </cell>
          <cell r="B2256">
            <v>0</v>
          </cell>
          <cell r="C2256">
            <v>0</v>
          </cell>
        </row>
        <row r="2257">
          <cell r="A2257">
            <v>0</v>
          </cell>
          <cell r="B2257">
            <v>0</v>
          </cell>
          <cell r="C2257">
            <v>0</v>
          </cell>
        </row>
        <row r="2258">
          <cell r="A2258">
            <v>0</v>
          </cell>
          <cell r="B2258">
            <v>0</v>
          </cell>
          <cell r="C2258">
            <v>0</v>
          </cell>
        </row>
        <row r="2259">
          <cell r="A2259">
            <v>0</v>
          </cell>
          <cell r="B2259">
            <v>0</v>
          </cell>
          <cell r="C2259">
            <v>0</v>
          </cell>
        </row>
        <row r="2260">
          <cell r="A2260">
            <v>0</v>
          </cell>
          <cell r="B2260">
            <v>0</v>
          </cell>
          <cell r="C2260">
            <v>0</v>
          </cell>
        </row>
        <row r="2261">
          <cell r="A2261">
            <v>0</v>
          </cell>
          <cell r="B2261">
            <v>0</v>
          </cell>
          <cell r="C2261">
            <v>0</v>
          </cell>
        </row>
        <row r="2262">
          <cell r="A2262">
            <v>0</v>
          </cell>
          <cell r="B2262">
            <v>0</v>
          </cell>
          <cell r="C2262">
            <v>0</v>
          </cell>
        </row>
        <row r="2263">
          <cell r="A2263">
            <v>0</v>
          </cell>
          <cell r="B2263">
            <v>0</v>
          </cell>
          <cell r="C2263">
            <v>0</v>
          </cell>
        </row>
        <row r="2264">
          <cell r="A2264">
            <v>0</v>
          </cell>
          <cell r="B2264">
            <v>0</v>
          </cell>
          <cell r="C2264">
            <v>0</v>
          </cell>
        </row>
        <row r="2265">
          <cell r="A2265">
            <v>0</v>
          </cell>
          <cell r="B2265">
            <v>0</v>
          </cell>
          <cell r="C2265">
            <v>0</v>
          </cell>
        </row>
        <row r="2266">
          <cell r="A2266">
            <v>0</v>
          </cell>
          <cell r="B2266">
            <v>0</v>
          </cell>
          <cell r="C2266">
            <v>0</v>
          </cell>
        </row>
        <row r="2267">
          <cell r="A2267">
            <v>0</v>
          </cell>
          <cell r="B2267">
            <v>0</v>
          </cell>
          <cell r="C2267">
            <v>0</v>
          </cell>
        </row>
        <row r="2268">
          <cell r="A2268">
            <v>0</v>
          </cell>
          <cell r="B2268">
            <v>0</v>
          </cell>
          <cell r="C2268">
            <v>0</v>
          </cell>
        </row>
        <row r="2269">
          <cell r="A2269">
            <v>0</v>
          </cell>
          <cell r="B2269">
            <v>0</v>
          </cell>
          <cell r="C2269">
            <v>0</v>
          </cell>
        </row>
        <row r="2270">
          <cell r="A2270">
            <v>0</v>
          </cell>
          <cell r="B2270">
            <v>0</v>
          </cell>
          <cell r="C2270">
            <v>0</v>
          </cell>
        </row>
        <row r="2271">
          <cell r="A2271">
            <v>0</v>
          </cell>
          <cell r="B2271">
            <v>0</v>
          </cell>
          <cell r="C2271">
            <v>0</v>
          </cell>
        </row>
        <row r="2272">
          <cell r="A2272">
            <v>0</v>
          </cell>
          <cell r="B2272">
            <v>0</v>
          </cell>
          <cell r="C2272">
            <v>0</v>
          </cell>
        </row>
        <row r="2273">
          <cell r="A2273">
            <v>0</v>
          </cell>
          <cell r="B2273">
            <v>0</v>
          </cell>
          <cell r="C2273">
            <v>0</v>
          </cell>
        </row>
        <row r="2274">
          <cell r="A2274">
            <v>0</v>
          </cell>
          <cell r="B2274">
            <v>0</v>
          </cell>
          <cell r="C2274">
            <v>0</v>
          </cell>
        </row>
        <row r="2275">
          <cell r="A2275">
            <v>0</v>
          </cell>
          <cell r="B2275">
            <v>0</v>
          </cell>
          <cell r="C2275">
            <v>0</v>
          </cell>
        </row>
        <row r="2276">
          <cell r="A2276">
            <v>0</v>
          </cell>
          <cell r="B2276">
            <v>0</v>
          </cell>
          <cell r="C2276">
            <v>0</v>
          </cell>
        </row>
        <row r="2277">
          <cell r="A2277">
            <v>0</v>
          </cell>
          <cell r="B2277">
            <v>0</v>
          </cell>
          <cell r="C2277">
            <v>0</v>
          </cell>
        </row>
        <row r="2278">
          <cell r="A2278">
            <v>0</v>
          </cell>
          <cell r="B2278">
            <v>0</v>
          </cell>
          <cell r="C2278">
            <v>0</v>
          </cell>
        </row>
        <row r="2279">
          <cell r="A2279">
            <v>0</v>
          </cell>
          <cell r="B2279">
            <v>0</v>
          </cell>
          <cell r="C2279">
            <v>0</v>
          </cell>
        </row>
        <row r="2280">
          <cell r="A2280">
            <v>0</v>
          </cell>
          <cell r="B2280">
            <v>0</v>
          </cell>
          <cell r="C2280">
            <v>0</v>
          </cell>
        </row>
        <row r="2281">
          <cell r="A2281">
            <v>0</v>
          </cell>
          <cell r="B2281">
            <v>0</v>
          </cell>
          <cell r="C2281">
            <v>0</v>
          </cell>
        </row>
        <row r="2282">
          <cell r="A2282">
            <v>0</v>
          </cell>
          <cell r="B2282">
            <v>0</v>
          </cell>
          <cell r="C2282">
            <v>0</v>
          </cell>
        </row>
        <row r="2283">
          <cell r="A2283">
            <v>0</v>
          </cell>
          <cell r="B2283">
            <v>0</v>
          </cell>
          <cell r="C2283">
            <v>0</v>
          </cell>
        </row>
        <row r="2284">
          <cell r="A2284">
            <v>0</v>
          </cell>
          <cell r="B2284">
            <v>0</v>
          </cell>
          <cell r="C2284">
            <v>0</v>
          </cell>
        </row>
        <row r="2285">
          <cell r="A2285">
            <v>0</v>
          </cell>
          <cell r="B2285">
            <v>0</v>
          </cell>
          <cell r="C2285">
            <v>0</v>
          </cell>
        </row>
        <row r="2286">
          <cell r="A2286">
            <v>0</v>
          </cell>
          <cell r="B2286">
            <v>0</v>
          </cell>
          <cell r="C2286">
            <v>0</v>
          </cell>
        </row>
        <row r="2287">
          <cell r="A2287">
            <v>0</v>
          </cell>
          <cell r="B2287">
            <v>0</v>
          </cell>
          <cell r="C2287">
            <v>0</v>
          </cell>
        </row>
        <row r="2288">
          <cell r="A2288">
            <v>0</v>
          </cell>
          <cell r="B2288">
            <v>0</v>
          </cell>
          <cell r="C2288">
            <v>0</v>
          </cell>
        </row>
        <row r="2289">
          <cell r="A2289">
            <v>0</v>
          </cell>
          <cell r="B2289">
            <v>0</v>
          </cell>
          <cell r="C2289">
            <v>0</v>
          </cell>
        </row>
        <row r="2290">
          <cell r="A2290">
            <v>0</v>
          </cell>
          <cell r="B2290">
            <v>0</v>
          </cell>
          <cell r="C2290">
            <v>0</v>
          </cell>
        </row>
        <row r="2291">
          <cell r="A2291">
            <v>0</v>
          </cell>
          <cell r="B2291">
            <v>0</v>
          </cell>
          <cell r="C2291">
            <v>0</v>
          </cell>
        </row>
        <row r="2292">
          <cell r="A2292">
            <v>0</v>
          </cell>
          <cell r="B2292">
            <v>0</v>
          </cell>
          <cell r="C2292">
            <v>0</v>
          </cell>
        </row>
        <row r="2293">
          <cell r="A2293">
            <v>0</v>
          </cell>
          <cell r="B2293">
            <v>0</v>
          </cell>
          <cell r="C2293">
            <v>0</v>
          </cell>
        </row>
        <row r="2294">
          <cell r="A2294">
            <v>0</v>
          </cell>
          <cell r="B2294">
            <v>0</v>
          </cell>
          <cell r="C2294">
            <v>0</v>
          </cell>
        </row>
        <row r="2295">
          <cell r="A2295">
            <v>0</v>
          </cell>
          <cell r="B2295">
            <v>0</v>
          </cell>
          <cell r="C2295">
            <v>0</v>
          </cell>
        </row>
        <row r="2296">
          <cell r="A2296">
            <v>0</v>
          </cell>
          <cell r="B2296">
            <v>0</v>
          </cell>
          <cell r="C2296">
            <v>0</v>
          </cell>
        </row>
        <row r="2297">
          <cell r="A2297">
            <v>0</v>
          </cell>
          <cell r="B2297">
            <v>0</v>
          </cell>
          <cell r="C2297">
            <v>0</v>
          </cell>
        </row>
        <row r="2298">
          <cell r="A2298">
            <v>0</v>
          </cell>
          <cell r="B2298">
            <v>0</v>
          </cell>
          <cell r="C2298">
            <v>0</v>
          </cell>
        </row>
        <row r="2299">
          <cell r="A2299">
            <v>0</v>
          </cell>
          <cell r="B2299">
            <v>0</v>
          </cell>
          <cell r="C2299">
            <v>0</v>
          </cell>
        </row>
        <row r="2300">
          <cell r="A2300">
            <v>0</v>
          </cell>
          <cell r="B2300">
            <v>0</v>
          </cell>
          <cell r="C2300">
            <v>0</v>
          </cell>
        </row>
        <row r="2301">
          <cell r="A2301">
            <v>0</v>
          </cell>
          <cell r="B2301">
            <v>0</v>
          </cell>
          <cell r="C2301">
            <v>0</v>
          </cell>
        </row>
        <row r="2302">
          <cell r="A2302">
            <v>0</v>
          </cell>
          <cell r="B2302">
            <v>0</v>
          </cell>
          <cell r="C2302">
            <v>0</v>
          </cell>
        </row>
        <row r="2303">
          <cell r="A2303">
            <v>0</v>
          </cell>
          <cell r="B2303">
            <v>0</v>
          </cell>
          <cell r="C2303">
            <v>0</v>
          </cell>
        </row>
        <row r="2304">
          <cell r="A2304">
            <v>0</v>
          </cell>
          <cell r="B2304">
            <v>0</v>
          </cell>
          <cell r="C2304">
            <v>0</v>
          </cell>
        </row>
        <row r="2305">
          <cell r="A2305">
            <v>0</v>
          </cell>
          <cell r="B2305">
            <v>0</v>
          </cell>
          <cell r="C2305">
            <v>0</v>
          </cell>
        </row>
        <row r="2306">
          <cell r="A2306">
            <v>0</v>
          </cell>
          <cell r="B2306">
            <v>0</v>
          </cell>
          <cell r="C2306">
            <v>0</v>
          </cell>
        </row>
        <row r="2307">
          <cell r="A2307">
            <v>0</v>
          </cell>
          <cell r="B2307">
            <v>0</v>
          </cell>
          <cell r="C2307">
            <v>0</v>
          </cell>
        </row>
        <row r="2308">
          <cell r="A2308">
            <v>0</v>
          </cell>
          <cell r="B2308">
            <v>0</v>
          </cell>
          <cell r="C2308">
            <v>0</v>
          </cell>
        </row>
        <row r="2309">
          <cell r="A2309">
            <v>0</v>
          </cell>
          <cell r="B2309">
            <v>0</v>
          </cell>
          <cell r="C2309">
            <v>0</v>
          </cell>
        </row>
        <row r="2310">
          <cell r="A2310">
            <v>0</v>
          </cell>
          <cell r="B2310">
            <v>0</v>
          </cell>
          <cell r="C2310">
            <v>0</v>
          </cell>
        </row>
        <row r="2311">
          <cell r="A2311">
            <v>0</v>
          </cell>
          <cell r="B2311">
            <v>0</v>
          </cell>
          <cell r="C2311">
            <v>0</v>
          </cell>
        </row>
        <row r="2312">
          <cell r="A2312">
            <v>0</v>
          </cell>
          <cell r="B2312">
            <v>0</v>
          </cell>
          <cell r="C2312">
            <v>0</v>
          </cell>
        </row>
        <row r="2313">
          <cell r="A2313">
            <v>0</v>
          </cell>
          <cell r="B2313">
            <v>0</v>
          </cell>
          <cell r="C2313">
            <v>0</v>
          </cell>
        </row>
        <row r="2314">
          <cell r="A2314">
            <v>0</v>
          </cell>
          <cell r="B2314">
            <v>0</v>
          </cell>
          <cell r="C2314">
            <v>0</v>
          </cell>
        </row>
        <row r="2315">
          <cell r="A2315">
            <v>0</v>
          </cell>
          <cell r="B2315">
            <v>0</v>
          </cell>
          <cell r="C2315">
            <v>0</v>
          </cell>
        </row>
        <row r="2316">
          <cell r="A2316">
            <v>0</v>
          </cell>
          <cell r="B2316">
            <v>0</v>
          </cell>
          <cell r="C2316">
            <v>0</v>
          </cell>
        </row>
        <row r="2317">
          <cell r="A2317">
            <v>0</v>
          </cell>
          <cell r="B2317">
            <v>0</v>
          </cell>
          <cell r="C2317">
            <v>0</v>
          </cell>
        </row>
        <row r="2318">
          <cell r="A2318">
            <v>0</v>
          </cell>
          <cell r="B2318">
            <v>0</v>
          </cell>
          <cell r="C2318">
            <v>0</v>
          </cell>
        </row>
        <row r="2319">
          <cell r="A2319">
            <v>0</v>
          </cell>
          <cell r="B2319">
            <v>0</v>
          </cell>
          <cell r="C2319">
            <v>0</v>
          </cell>
        </row>
        <row r="2320">
          <cell r="A2320">
            <v>0</v>
          </cell>
          <cell r="B2320">
            <v>0</v>
          </cell>
          <cell r="C2320">
            <v>0</v>
          </cell>
        </row>
        <row r="2321">
          <cell r="A2321">
            <v>0</v>
          </cell>
          <cell r="B2321">
            <v>0</v>
          </cell>
          <cell r="C2321">
            <v>0</v>
          </cell>
        </row>
        <row r="2322">
          <cell r="A2322">
            <v>0</v>
          </cell>
          <cell r="B2322">
            <v>0</v>
          </cell>
          <cell r="C2322">
            <v>0</v>
          </cell>
        </row>
        <row r="2323">
          <cell r="A2323">
            <v>0</v>
          </cell>
          <cell r="B2323">
            <v>0</v>
          </cell>
          <cell r="C2323">
            <v>0</v>
          </cell>
        </row>
        <row r="2324">
          <cell r="A2324">
            <v>0</v>
          </cell>
          <cell r="B2324">
            <v>0</v>
          </cell>
          <cell r="C2324">
            <v>0</v>
          </cell>
        </row>
        <row r="2325">
          <cell r="A2325">
            <v>0</v>
          </cell>
          <cell r="B2325">
            <v>0</v>
          </cell>
          <cell r="C2325">
            <v>0</v>
          </cell>
        </row>
        <row r="2326">
          <cell r="A2326">
            <v>0</v>
          </cell>
          <cell r="B2326">
            <v>0</v>
          </cell>
          <cell r="C2326">
            <v>0</v>
          </cell>
        </row>
        <row r="2327">
          <cell r="A2327">
            <v>0</v>
          </cell>
          <cell r="B2327">
            <v>0</v>
          </cell>
          <cell r="C2327">
            <v>0</v>
          </cell>
        </row>
        <row r="2328">
          <cell r="A2328">
            <v>0</v>
          </cell>
          <cell r="B2328">
            <v>0</v>
          </cell>
          <cell r="C2328">
            <v>0</v>
          </cell>
        </row>
        <row r="2329">
          <cell r="A2329">
            <v>0</v>
          </cell>
          <cell r="B2329">
            <v>0</v>
          </cell>
          <cell r="C2329">
            <v>0</v>
          </cell>
        </row>
        <row r="2330">
          <cell r="A2330">
            <v>0</v>
          </cell>
          <cell r="B2330">
            <v>0</v>
          </cell>
          <cell r="C2330">
            <v>0</v>
          </cell>
        </row>
        <row r="2331">
          <cell r="A2331">
            <v>0</v>
          </cell>
          <cell r="B2331">
            <v>0</v>
          </cell>
          <cell r="C2331">
            <v>0</v>
          </cell>
        </row>
        <row r="2332">
          <cell r="A2332">
            <v>0</v>
          </cell>
          <cell r="B2332">
            <v>0</v>
          </cell>
          <cell r="C2332">
            <v>0</v>
          </cell>
        </row>
        <row r="2333">
          <cell r="A2333">
            <v>0</v>
          </cell>
          <cell r="B2333">
            <v>0</v>
          </cell>
          <cell r="C2333">
            <v>0</v>
          </cell>
        </row>
        <row r="2334">
          <cell r="A2334">
            <v>0</v>
          </cell>
          <cell r="B2334">
            <v>0</v>
          </cell>
          <cell r="C2334">
            <v>0</v>
          </cell>
        </row>
        <row r="2335">
          <cell r="A2335">
            <v>0</v>
          </cell>
          <cell r="B2335">
            <v>0</v>
          </cell>
          <cell r="C2335">
            <v>0</v>
          </cell>
        </row>
        <row r="2336">
          <cell r="A2336">
            <v>0</v>
          </cell>
          <cell r="B2336">
            <v>0</v>
          </cell>
          <cell r="C2336">
            <v>0</v>
          </cell>
        </row>
        <row r="2337">
          <cell r="A2337">
            <v>0</v>
          </cell>
          <cell r="B2337">
            <v>0</v>
          </cell>
          <cell r="C2337">
            <v>0</v>
          </cell>
        </row>
        <row r="2338">
          <cell r="A2338">
            <v>0</v>
          </cell>
          <cell r="B2338">
            <v>0</v>
          </cell>
          <cell r="C2338">
            <v>0</v>
          </cell>
        </row>
        <row r="2339">
          <cell r="A2339">
            <v>0</v>
          </cell>
          <cell r="B2339">
            <v>0</v>
          </cell>
          <cell r="C2339">
            <v>0</v>
          </cell>
        </row>
        <row r="2340">
          <cell r="A2340">
            <v>0</v>
          </cell>
          <cell r="B2340">
            <v>0</v>
          </cell>
          <cell r="C2340">
            <v>0</v>
          </cell>
        </row>
        <row r="2341">
          <cell r="A2341">
            <v>0</v>
          </cell>
          <cell r="B2341">
            <v>0</v>
          </cell>
          <cell r="C2341">
            <v>0</v>
          </cell>
        </row>
        <row r="2342">
          <cell r="A2342">
            <v>0</v>
          </cell>
          <cell r="B2342">
            <v>0</v>
          </cell>
          <cell r="C2342">
            <v>0</v>
          </cell>
        </row>
        <row r="2343">
          <cell r="A2343">
            <v>0</v>
          </cell>
          <cell r="B2343">
            <v>0</v>
          </cell>
          <cell r="C2343">
            <v>0</v>
          </cell>
        </row>
        <row r="2344">
          <cell r="A2344">
            <v>0</v>
          </cell>
          <cell r="B2344">
            <v>0</v>
          </cell>
          <cell r="C2344">
            <v>0</v>
          </cell>
        </row>
        <row r="2345">
          <cell r="A2345">
            <v>0</v>
          </cell>
          <cell r="B2345">
            <v>0</v>
          </cell>
          <cell r="C2345">
            <v>0</v>
          </cell>
        </row>
        <row r="2346">
          <cell r="A2346">
            <v>0</v>
          </cell>
          <cell r="B2346">
            <v>0</v>
          </cell>
          <cell r="C2346">
            <v>0</v>
          </cell>
        </row>
        <row r="2347">
          <cell r="A2347">
            <v>0</v>
          </cell>
          <cell r="B2347">
            <v>0</v>
          </cell>
          <cell r="C2347">
            <v>0</v>
          </cell>
        </row>
        <row r="2348">
          <cell r="A2348">
            <v>0</v>
          </cell>
          <cell r="B2348">
            <v>0</v>
          </cell>
          <cell r="C2348">
            <v>0</v>
          </cell>
        </row>
        <row r="2349">
          <cell r="A2349">
            <v>0</v>
          </cell>
          <cell r="B2349">
            <v>0</v>
          </cell>
          <cell r="C2349">
            <v>0</v>
          </cell>
        </row>
        <row r="2350">
          <cell r="A2350">
            <v>0</v>
          </cell>
          <cell r="B2350">
            <v>0</v>
          </cell>
          <cell r="C2350">
            <v>0</v>
          </cell>
        </row>
        <row r="2351">
          <cell r="A2351">
            <v>0</v>
          </cell>
          <cell r="B2351">
            <v>0</v>
          </cell>
          <cell r="C2351">
            <v>0</v>
          </cell>
        </row>
        <row r="2352">
          <cell r="A2352">
            <v>0</v>
          </cell>
          <cell r="B2352">
            <v>0</v>
          </cell>
          <cell r="C2352">
            <v>0</v>
          </cell>
        </row>
        <row r="2353">
          <cell r="A2353">
            <v>0</v>
          </cell>
          <cell r="B2353">
            <v>0</v>
          </cell>
          <cell r="C2353">
            <v>0</v>
          </cell>
        </row>
        <row r="2354">
          <cell r="A2354">
            <v>0</v>
          </cell>
          <cell r="B2354">
            <v>0</v>
          </cell>
          <cell r="C2354">
            <v>0</v>
          </cell>
        </row>
        <row r="2355">
          <cell r="A2355">
            <v>0</v>
          </cell>
          <cell r="B2355">
            <v>0</v>
          </cell>
          <cell r="C2355">
            <v>0</v>
          </cell>
        </row>
        <row r="2356">
          <cell r="A2356">
            <v>0</v>
          </cell>
          <cell r="B2356">
            <v>0</v>
          </cell>
          <cell r="C2356">
            <v>0</v>
          </cell>
        </row>
        <row r="2357">
          <cell r="A2357">
            <v>0</v>
          </cell>
          <cell r="B2357">
            <v>0</v>
          </cell>
          <cell r="C2357">
            <v>0</v>
          </cell>
        </row>
        <row r="2358">
          <cell r="A2358">
            <v>0</v>
          </cell>
          <cell r="B2358">
            <v>0</v>
          </cell>
          <cell r="C2358">
            <v>0</v>
          </cell>
        </row>
        <row r="2359">
          <cell r="A2359">
            <v>0</v>
          </cell>
          <cell r="B2359">
            <v>0</v>
          </cell>
          <cell r="C2359">
            <v>0</v>
          </cell>
        </row>
        <row r="2360">
          <cell r="A2360">
            <v>0</v>
          </cell>
          <cell r="B2360">
            <v>0</v>
          </cell>
          <cell r="C2360">
            <v>0</v>
          </cell>
        </row>
        <row r="2361">
          <cell r="A2361">
            <v>0</v>
          </cell>
          <cell r="B2361">
            <v>0</v>
          </cell>
          <cell r="C2361">
            <v>0</v>
          </cell>
        </row>
        <row r="2362">
          <cell r="A2362">
            <v>0</v>
          </cell>
          <cell r="B2362">
            <v>0</v>
          </cell>
          <cell r="C2362">
            <v>0</v>
          </cell>
        </row>
        <row r="2363">
          <cell r="A2363">
            <v>0</v>
          </cell>
          <cell r="B2363">
            <v>0</v>
          </cell>
          <cell r="C2363">
            <v>0</v>
          </cell>
        </row>
        <row r="2364">
          <cell r="A2364">
            <v>0</v>
          </cell>
          <cell r="B2364">
            <v>0</v>
          </cell>
          <cell r="C2364">
            <v>0</v>
          </cell>
        </row>
        <row r="2365">
          <cell r="A2365">
            <v>0</v>
          </cell>
          <cell r="B2365">
            <v>0</v>
          </cell>
          <cell r="C2365">
            <v>0</v>
          </cell>
        </row>
        <row r="2366">
          <cell r="A2366">
            <v>0</v>
          </cell>
          <cell r="B2366">
            <v>0</v>
          </cell>
          <cell r="C2366">
            <v>0</v>
          </cell>
        </row>
        <row r="2367">
          <cell r="A2367">
            <v>0</v>
          </cell>
          <cell r="B2367">
            <v>0</v>
          </cell>
          <cell r="C2367">
            <v>0</v>
          </cell>
        </row>
        <row r="2368">
          <cell r="A2368">
            <v>0</v>
          </cell>
          <cell r="B2368">
            <v>0</v>
          </cell>
          <cell r="C2368">
            <v>0</v>
          </cell>
        </row>
        <row r="2369">
          <cell r="A2369">
            <v>0</v>
          </cell>
          <cell r="B2369">
            <v>0</v>
          </cell>
          <cell r="C2369">
            <v>0</v>
          </cell>
        </row>
        <row r="2370">
          <cell r="A2370">
            <v>0</v>
          </cell>
          <cell r="B2370">
            <v>0</v>
          </cell>
          <cell r="C2370">
            <v>0</v>
          </cell>
        </row>
        <row r="2371">
          <cell r="A2371">
            <v>0</v>
          </cell>
          <cell r="B2371">
            <v>0</v>
          </cell>
          <cell r="C2371">
            <v>0</v>
          </cell>
        </row>
        <row r="2372">
          <cell r="A2372">
            <v>0</v>
          </cell>
          <cell r="B2372">
            <v>0</v>
          </cell>
          <cell r="C2372">
            <v>0</v>
          </cell>
        </row>
        <row r="2373">
          <cell r="A2373">
            <v>0</v>
          </cell>
          <cell r="B2373">
            <v>0</v>
          </cell>
          <cell r="C2373">
            <v>0</v>
          </cell>
        </row>
        <row r="2374">
          <cell r="A2374">
            <v>0</v>
          </cell>
          <cell r="B2374">
            <v>0</v>
          </cell>
          <cell r="C2374">
            <v>0</v>
          </cell>
        </row>
        <row r="2375">
          <cell r="A2375">
            <v>0</v>
          </cell>
          <cell r="B2375">
            <v>0</v>
          </cell>
          <cell r="C2375">
            <v>0</v>
          </cell>
        </row>
        <row r="2376">
          <cell r="A2376">
            <v>0</v>
          </cell>
          <cell r="B2376">
            <v>0</v>
          </cell>
          <cell r="C2376">
            <v>0</v>
          </cell>
        </row>
        <row r="2377">
          <cell r="A2377">
            <v>0</v>
          </cell>
          <cell r="B2377">
            <v>0</v>
          </cell>
          <cell r="C2377">
            <v>0</v>
          </cell>
        </row>
        <row r="2378">
          <cell r="A2378">
            <v>0</v>
          </cell>
          <cell r="B2378">
            <v>0</v>
          </cell>
          <cell r="C2378">
            <v>0</v>
          </cell>
        </row>
        <row r="2379">
          <cell r="A2379">
            <v>0</v>
          </cell>
          <cell r="B2379">
            <v>0</v>
          </cell>
          <cell r="C2379">
            <v>0</v>
          </cell>
        </row>
        <row r="2380">
          <cell r="A2380">
            <v>0</v>
          </cell>
          <cell r="B2380">
            <v>0</v>
          </cell>
          <cell r="C2380">
            <v>0</v>
          </cell>
        </row>
        <row r="2381">
          <cell r="A2381">
            <v>0</v>
          </cell>
          <cell r="B2381">
            <v>0</v>
          </cell>
          <cell r="C2381">
            <v>0</v>
          </cell>
        </row>
        <row r="2382">
          <cell r="A2382">
            <v>0</v>
          </cell>
          <cell r="B2382">
            <v>0</v>
          </cell>
          <cell r="C2382">
            <v>0</v>
          </cell>
        </row>
        <row r="2383">
          <cell r="A2383">
            <v>0</v>
          </cell>
          <cell r="B2383">
            <v>0</v>
          </cell>
          <cell r="C2383">
            <v>0</v>
          </cell>
        </row>
        <row r="2384">
          <cell r="A2384">
            <v>0</v>
          </cell>
          <cell r="B2384">
            <v>0</v>
          </cell>
          <cell r="C2384">
            <v>0</v>
          </cell>
        </row>
        <row r="2385">
          <cell r="A2385">
            <v>0</v>
          </cell>
          <cell r="B2385">
            <v>0</v>
          </cell>
          <cell r="C2385">
            <v>0</v>
          </cell>
        </row>
        <row r="2386">
          <cell r="A2386">
            <v>0</v>
          </cell>
          <cell r="B2386">
            <v>0</v>
          </cell>
          <cell r="C2386">
            <v>0</v>
          </cell>
        </row>
        <row r="2387">
          <cell r="A2387">
            <v>0</v>
          </cell>
          <cell r="B2387">
            <v>0</v>
          </cell>
          <cell r="C2387">
            <v>0</v>
          </cell>
        </row>
        <row r="2388">
          <cell r="A2388">
            <v>0</v>
          </cell>
          <cell r="B2388">
            <v>0</v>
          </cell>
          <cell r="C2388">
            <v>0</v>
          </cell>
        </row>
        <row r="2389">
          <cell r="A2389">
            <v>0</v>
          </cell>
          <cell r="B2389">
            <v>0</v>
          </cell>
          <cell r="C2389">
            <v>0</v>
          </cell>
        </row>
        <row r="2390">
          <cell r="A2390">
            <v>0</v>
          </cell>
          <cell r="B2390">
            <v>0</v>
          </cell>
          <cell r="C2390">
            <v>0</v>
          </cell>
        </row>
        <row r="2391">
          <cell r="A2391">
            <v>0</v>
          </cell>
          <cell r="B2391">
            <v>0</v>
          </cell>
          <cell r="C2391">
            <v>0</v>
          </cell>
        </row>
        <row r="2392">
          <cell r="A2392">
            <v>0</v>
          </cell>
          <cell r="B2392">
            <v>0</v>
          </cell>
          <cell r="C2392">
            <v>0</v>
          </cell>
        </row>
        <row r="2393">
          <cell r="A2393">
            <v>0</v>
          </cell>
          <cell r="B2393">
            <v>0</v>
          </cell>
          <cell r="C2393">
            <v>0</v>
          </cell>
        </row>
        <row r="2394">
          <cell r="A2394">
            <v>0</v>
          </cell>
          <cell r="B2394">
            <v>0</v>
          </cell>
          <cell r="C2394">
            <v>0</v>
          </cell>
        </row>
        <row r="2395">
          <cell r="A2395">
            <v>0</v>
          </cell>
          <cell r="B2395">
            <v>0</v>
          </cell>
          <cell r="C2395">
            <v>0</v>
          </cell>
        </row>
        <row r="2396">
          <cell r="A2396">
            <v>0</v>
          </cell>
          <cell r="B2396">
            <v>0</v>
          </cell>
          <cell r="C2396">
            <v>0</v>
          </cell>
        </row>
        <row r="2397">
          <cell r="A2397">
            <v>0</v>
          </cell>
          <cell r="B2397">
            <v>0</v>
          </cell>
          <cell r="C2397">
            <v>0</v>
          </cell>
        </row>
        <row r="2398">
          <cell r="A2398">
            <v>0</v>
          </cell>
          <cell r="B2398">
            <v>0</v>
          </cell>
          <cell r="C2398">
            <v>0</v>
          </cell>
        </row>
        <row r="2399">
          <cell r="A2399">
            <v>0</v>
          </cell>
          <cell r="B2399">
            <v>0</v>
          </cell>
          <cell r="C2399">
            <v>0</v>
          </cell>
        </row>
        <row r="2400">
          <cell r="A2400">
            <v>0</v>
          </cell>
          <cell r="B2400">
            <v>0</v>
          </cell>
          <cell r="C2400">
            <v>0</v>
          </cell>
        </row>
        <row r="2401">
          <cell r="A2401">
            <v>0</v>
          </cell>
          <cell r="B2401">
            <v>0</v>
          </cell>
          <cell r="C2401">
            <v>0</v>
          </cell>
        </row>
        <row r="2402">
          <cell r="A2402">
            <v>0</v>
          </cell>
          <cell r="B2402">
            <v>0</v>
          </cell>
          <cell r="C2402">
            <v>0</v>
          </cell>
        </row>
        <row r="2403">
          <cell r="A2403">
            <v>0</v>
          </cell>
          <cell r="B2403">
            <v>0</v>
          </cell>
          <cell r="C2403">
            <v>0</v>
          </cell>
        </row>
        <row r="2404">
          <cell r="A2404">
            <v>0</v>
          </cell>
          <cell r="B2404">
            <v>0</v>
          </cell>
          <cell r="C2404">
            <v>0</v>
          </cell>
        </row>
        <row r="2405">
          <cell r="A2405">
            <v>0</v>
          </cell>
          <cell r="B2405">
            <v>0</v>
          </cell>
          <cell r="C2405">
            <v>0</v>
          </cell>
        </row>
        <row r="2406">
          <cell r="A2406">
            <v>0</v>
          </cell>
          <cell r="B2406">
            <v>0</v>
          </cell>
          <cell r="C2406">
            <v>0</v>
          </cell>
        </row>
        <row r="2407">
          <cell r="A2407">
            <v>0</v>
          </cell>
          <cell r="B2407">
            <v>0</v>
          </cell>
          <cell r="C2407">
            <v>0</v>
          </cell>
        </row>
        <row r="2408">
          <cell r="A2408">
            <v>0</v>
          </cell>
          <cell r="B2408">
            <v>0</v>
          </cell>
          <cell r="C2408">
            <v>0</v>
          </cell>
        </row>
        <row r="2409">
          <cell r="A2409">
            <v>0</v>
          </cell>
          <cell r="B2409">
            <v>0</v>
          </cell>
          <cell r="C2409">
            <v>0</v>
          </cell>
        </row>
        <row r="2410">
          <cell r="A2410">
            <v>0</v>
          </cell>
          <cell r="B2410">
            <v>0</v>
          </cell>
          <cell r="C2410">
            <v>0</v>
          </cell>
        </row>
        <row r="2411">
          <cell r="A2411">
            <v>0</v>
          </cell>
          <cell r="B2411">
            <v>0</v>
          </cell>
          <cell r="C2411">
            <v>0</v>
          </cell>
        </row>
        <row r="2412">
          <cell r="A2412">
            <v>0</v>
          </cell>
          <cell r="B2412">
            <v>0</v>
          </cell>
          <cell r="C2412">
            <v>0</v>
          </cell>
        </row>
        <row r="2413">
          <cell r="A2413">
            <v>0</v>
          </cell>
          <cell r="B2413">
            <v>0</v>
          </cell>
          <cell r="C2413">
            <v>0</v>
          </cell>
        </row>
        <row r="2414">
          <cell r="A2414">
            <v>0</v>
          </cell>
          <cell r="B2414">
            <v>0</v>
          </cell>
          <cell r="C2414">
            <v>0</v>
          </cell>
        </row>
        <row r="2415">
          <cell r="A2415">
            <v>0</v>
          </cell>
          <cell r="B2415">
            <v>0</v>
          </cell>
          <cell r="C2415">
            <v>0</v>
          </cell>
        </row>
        <row r="2416">
          <cell r="A2416">
            <v>0</v>
          </cell>
          <cell r="B2416">
            <v>0</v>
          </cell>
          <cell r="C2416">
            <v>0</v>
          </cell>
        </row>
        <row r="2417">
          <cell r="A2417">
            <v>0</v>
          </cell>
          <cell r="B2417">
            <v>0</v>
          </cell>
          <cell r="C2417">
            <v>0</v>
          </cell>
        </row>
        <row r="2418">
          <cell r="A2418">
            <v>0</v>
          </cell>
          <cell r="B2418">
            <v>0</v>
          </cell>
          <cell r="C2418">
            <v>0</v>
          </cell>
        </row>
        <row r="2419">
          <cell r="A2419">
            <v>0</v>
          </cell>
          <cell r="B2419">
            <v>0</v>
          </cell>
          <cell r="C2419">
            <v>0</v>
          </cell>
        </row>
        <row r="2420">
          <cell r="A2420">
            <v>0</v>
          </cell>
          <cell r="B2420">
            <v>0</v>
          </cell>
          <cell r="C2420">
            <v>0</v>
          </cell>
        </row>
        <row r="2421">
          <cell r="A2421">
            <v>0</v>
          </cell>
          <cell r="B2421">
            <v>0</v>
          </cell>
          <cell r="C2421">
            <v>0</v>
          </cell>
        </row>
        <row r="2422">
          <cell r="A2422">
            <v>0</v>
          </cell>
          <cell r="B2422">
            <v>0</v>
          </cell>
          <cell r="C2422">
            <v>0</v>
          </cell>
        </row>
        <row r="2423">
          <cell r="A2423">
            <v>0</v>
          </cell>
          <cell r="B2423">
            <v>0</v>
          </cell>
          <cell r="C2423">
            <v>0</v>
          </cell>
        </row>
        <row r="2424">
          <cell r="A2424">
            <v>0</v>
          </cell>
          <cell r="B2424">
            <v>0</v>
          </cell>
          <cell r="C2424">
            <v>0</v>
          </cell>
        </row>
        <row r="2425">
          <cell r="A2425">
            <v>0</v>
          </cell>
          <cell r="B2425">
            <v>0</v>
          </cell>
          <cell r="C2425">
            <v>0</v>
          </cell>
        </row>
        <row r="2426">
          <cell r="A2426">
            <v>0</v>
          </cell>
          <cell r="B2426">
            <v>0</v>
          </cell>
          <cell r="C2426">
            <v>0</v>
          </cell>
        </row>
        <row r="2427">
          <cell r="A2427">
            <v>0</v>
          </cell>
          <cell r="B2427">
            <v>0</v>
          </cell>
          <cell r="C2427">
            <v>0</v>
          </cell>
        </row>
        <row r="2428">
          <cell r="A2428">
            <v>0</v>
          </cell>
          <cell r="B2428">
            <v>0</v>
          </cell>
          <cell r="C2428">
            <v>0</v>
          </cell>
        </row>
        <row r="2429">
          <cell r="A2429">
            <v>0</v>
          </cell>
          <cell r="B2429">
            <v>0</v>
          </cell>
          <cell r="C2429">
            <v>0</v>
          </cell>
        </row>
        <row r="2430">
          <cell r="A2430">
            <v>0</v>
          </cell>
          <cell r="B2430">
            <v>0</v>
          </cell>
          <cell r="C2430">
            <v>0</v>
          </cell>
        </row>
        <row r="2431">
          <cell r="A2431">
            <v>0</v>
          </cell>
          <cell r="B2431">
            <v>0</v>
          </cell>
          <cell r="C2431">
            <v>0</v>
          </cell>
        </row>
        <row r="2432">
          <cell r="A2432">
            <v>0</v>
          </cell>
          <cell r="B2432">
            <v>0</v>
          </cell>
          <cell r="C2432">
            <v>0</v>
          </cell>
        </row>
        <row r="2433">
          <cell r="A2433">
            <v>0</v>
          </cell>
          <cell r="B2433">
            <v>0</v>
          </cell>
          <cell r="C2433">
            <v>0</v>
          </cell>
        </row>
        <row r="2434">
          <cell r="A2434">
            <v>0</v>
          </cell>
          <cell r="B2434">
            <v>0</v>
          </cell>
          <cell r="C2434">
            <v>0</v>
          </cell>
        </row>
        <row r="2435">
          <cell r="A2435">
            <v>0</v>
          </cell>
          <cell r="B2435">
            <v>0</v>
          </cell>
          <cell r="C2435">
            <v>0</v>
          </cell>
        </row>
        <row r="2436">
          <cell r="A2436">
            <v>0</v>
          </cell>
          <cell r="B2436">
            <v>0</v>
          </cell>
          <cell r="C2436">
            <v>0</v>
          </cell>
        </row>
        <row r="2437">
          <cell r="A2437">
            <v>0</v>
          </cell>
          <cell r="B2437">
            <v>0</v>
          </cell>
          <cell r="C2437">
            <v>0</v>
          </cell>
        </row>
        <row r="2438">
          <cell r="A2438">
            <v>0</v>
          </cell>
          <cell r="B2438">
            <v>0</v>
          </cell>
          <cell r="C2438">
            <v>0</v>
          </cell>
        </row>
        <row r="2439">
          <cell r="A2439">
            <v>0</v>
          </cell>
          <cell r="B2439">
            <v>0</v>
          </cell>
          <cell r="C2439">
            <v>0</v>
          </cell>
        </row>
        <row r="2440">
          <cell r="A2440">
            <v>0</v>
          </cell>
          <cell r="B2440">
            <v>0</v>
          </cell>
          <cell r="C2440">
            <v>0</v>
          </cell>
        </row>
        <row r="2441">
          <cell r="A2441">
            <v>0</v>
          </cell>
          <cell r="B2441">
            <v>0</v>
          </cell>
          <cell r="C2441">
            <v>0</v>
          </cell>
        </row>
        <row r="2442">
          <cell r="A2442">
            <v>0</v>
          </cell>
          <cell r="B2442">
            <v>0</v>
          </cell>
          <cell r="C2442">
            <v>0</v>
          </cell>
        </row>
        <row r="2443">
          <cell r="A2443">
            <v>0</v>
          </cell>
          <cell r="B2443">
            <v>0</v>
          </cell>
          <cell r="C2443">
            <v>0</v>
          </cell>
        </row>
        <row r="2444">
          <cell r="A2444">
            <v>0</v>
          </cell>
          <cell r="B2444">
            <v>0</v>
          </cell>
          <cell r="C2444">
            <v>0</v>
          </cell>
        </row>
        <row r="2445">
          <cell r="A2445">
            <v>0</v>
          </cell>
          <cell r="B2445">
            <v>0</v>
          </cell>
          <cell r="C2445">
            <v>0</v>
          </cell>
        </row>
        <row r="2446">
          <cell r="A2446">
            <v>0</v>
          </cell>
          <cell r="B2446">
            <v>0</v>
          </cell>
          <cell r="C2446">
            <v>0</v>
          </cell>
        </row>
        <row r="2447">
          <cell r="A2447">
            <v>0</v>
          </cell>
          <cell r="B2447">
            <v>0</v>
          </cell>
          <cell r="C2447">
            <v>0</v>
          </cell>
        </row>
        <row r="2448">
          <cell r="A2448">
            <v>0</v>
          </cell>
          <cell r="B2448">
            <v>0</v>
          </cell>
          <cell r="C2448">
            <v>0</v>
          </cell>
        </row>
        <row r="2449">
          <cell r="A2449">
            <v>0</v>
          </cell>
          <cell r="B2449">
            <v>0</v>
          </cell>
          <cell r="C2449">
            <v>0</v>
          </cell>
        </row>
        <row r="2450">
          <cell r="A2450">
            <v>0</v>
          </cell>
          <cell r="B2450">
            <v>0</v>
          </cell>
          <cell r="C2450">
            <v>0</v>
          </cell>
        </row>
        <row r="2451">
          <cell r="A2451">
            <v>0</v>
          </cell>
          <cell r="B2451">
            <v>0</v>
          </cell>
          <cell r="C2451">
            <v>0</v>
          </cell>
        </row>
        <row r="2452">
          <cell r="A2452">
            <v>0</v>
          </cell>
          <cell r="B2452">
            <v>0</v>
          </cell>
          <cell r="C2452">
            <v>0</v>
          </cell>
        </row>
        <row r="2453">
          <cell r="A2453">
            <v>0</v>
          </cell>
          <cell r="B2453">
            <v>0</v>
          </cell>
          <cell r="C2453">
            <v>0</v>
          </cell>
        </row>
        <row r="2454">
          <cell r="A2454">
            <v>0</v>
          </cell>
          <cell r="B2454">
            <v>0</v>
          </cell>
          <cell r="C2454">
            <v>0</v>
          </cell>
        </row>
        <row r="2455">
          <cell r="A2455">
            <v>0</v>
          </cell>
          <cell r="B2455">
            <v>0</v>
          </cell>
          <cell r="C2455">
            <v>0</v>
          </cell>
        </row>
        <row r="2456">
          <cell r="A2456">
            <v>0</v>
          </cell>
          <cell r="B2456">
            <v>0</v>
          </cell>
          <cell r="C2456">
            <v>0</v>
          </cell>
        </row>
        <row r="2457">
          <cell r="A2457">
            <v>0</v>
          </cell>
          <cell r="B2457">
            <v>0</v>
          </cell>
          <cell r="C2457">
            <v>0</v>
          </cell>
        </row>
        <row r="2458">
          <cell r="A2458">
            <v>0</v>
          </cell>
          <cell r="B2458">
            <v>0</v>
          </cell>
          <cell r="C2458">
            <v>0</v>
          </cell>
        </row>
        <row r="2459">
          <cell r="A2459">
            <v>0</v>
          </cell>
          <cell r="B2459">
            <v>0</v>
          </cell>
          <cell r="C2459">
            <v>0</v>
          </cell>
        </row>
        <row r="2460">
          <cell r="A2460">
            <v>0</v>
          </cell>
          <cell r="B2460">
            <v>0</v>
          </cell>
          <cell r="C2460">
            <v>0</v>
          </cell>
        </row>
        <row r="2461">
          <cell r="A2461">
            <v>0</v>
          </cell>
          <cell r="B2461">
            <v>0</v>
          </cell>
          <cell r="C2461">
            <v>0</v>
          </cell>
        </row>
        <row r="2462">
          <cell r="A2462">
            <v>0</v>
          </cell>
          <cell r="B2462">
            <v>0</v>
          </cell>
          <cell r="C2462">
            <v>0</v>
          </cell>
        </row>
        <row r="2463">
          <cell r="A2463">
            <v>0</v>
          </cell>
          <cell r="B2463">
            <v>0</v>
          </cell>
          <cell r="C2463">
            <v>0</v>
          </cell>
        </row>
        <row r="2464">
          <cell r="A2464">
            <v>0</v>
          </cell>
          <cell r="B2464">
            <v>0</v>
          </cell>
          <cell r="C2464">
            <v>0</v>
          </cell>
        </row>
        <row r="2465">
          <cell r="A2465">
            <v>0</v>
          </cell>
          <cell r="B2465">
            <v>0</v>
          </cell>
          <cell r="C2465">
            <v>0</v>
          </cell>
        </row>
        <row r="2466">
          <cell r="A2466">
            <v>0</v>
          </cell>
          <cell r="B2466">
            <v>0</v>
          </cell>
          <cell r="C2466">
            <v>0</v>
          </cell>
        </row>
        <row r="2467">
          <cell r="A2467">
            <v>0</v>
          </cell>
          <cell r="B2467">
            <v>0</v>
          </cell>
          <cell r="C2467">
            <v>0</v>
          </cell>
        </row>
        <row r="2468">
          <cell r="A2468">
            <v>0</v>
          </cell>
          <cell r="B2468">
            <v>0</v>
          </cell>
          <cell r="C2468">
            <v>0</v>
          </cell>
        </row>
        <row r="2469">
          <cell r="A2469">
            <v>0</v>
          </cell>
          <cell r="B2469">
            <v>0</v>
          </cell>
          <cell r="C2469">
            <v>0</v>
          </cell>
        </row>
        <row r="2470">
          <cell r="A2470">
            <v>0</v>
          </cell>
          <cell r="B2470">
            <v>0</v>
          </cell>
          <cell r="C2470">
            <v>0</v>
          </cell>
        </row>
        <row r="2471">
          <cell r="A2471">
            <v>0</v>
          </cell>
          <cell r="B2471">
            <v>0</v>
          </cell>
          <cell r="C2471">
            <v>0</v>
          </cell>
        </row>
        <row r="2472">
          <cell r="A2472">
            <v>0</v>
          </cell>
          <cell r="B2472">
            <v>0</v>
          </cell>
          <cell r="C2472">
            <v>0</v>
          </cell>
        </row>
        <row r="2473">
          <cell r="A2473">
            <v>0</v>
          </cell>
          <cell r="B2473">
            <v>0</v>
          </cell>
          <cell r="C2473">
            <v>0</v>
          </cell>
        </row>
        <row r="2474">
          <cell r="A2474">
            <v>0</v>
          </cell>
          <cell r="B2474">
            <v>0</v>
          </cell>
          <cell r="C2474">
            <v>0</v>
          </cell>
        </row>
        <row r="2475">
          <cell r="A2475">
            <v>0</v>
          </cell>
          <cell r="B2475">
            <v>0</v>
          </cell>
          <cell r="C2475">
            <v>0</v>
          </cell>
        </row>
        <row r="2476">
          <cell r="A2476">
            <v>0</v>
          </cell>
          <cell r="B2476">
            <v>0</v>
          </cell>
          <cell r="C2476">
            <v>0</v>
          </cell>
        </row>
        <row r="2477">
          <cell r="A2477">
            <v>0</v>
          </cell>
          <cell r="B2477">
            <v>0</v>
          </cell>
          <cell r="C2477">
            <v>0</v>
          </cell>
        </row>
        <row r="2478">
          <cell r="A2478">
            <v>0</v>
          </cell>
          <cell r="B2478">
            <v>0</v>
          </cell>
          <cell r="C2478">
            <v>0</v>
          </cell>
        </row>
        <row r="2479">
          <cell r="A2479">
            <v>0</v>
          </cell>
          <cell r="B2479">
            <v>0</v>
          </cell>
          <cell r="C2479">
            <v>0</v>
          </cell>
        </row>
        <row r="2480">
          <cell r="A2480">
            <v>0</v>
          </cell>
          <cell r="B2480">
            <v>0</v>
          </cell>
          <cell r="C2480">
            <v>0</v>
          </cell>
        </row>
        <row r="2481">
          <cell r="A2481">
            <v>0</v>
          </cell>
          <cell r="B2481">
            <v>0</v>
          </cell>
          <cell r="C2481">
            <v>0</v>
          </cell>
        </row>
        <row r="2482">
          <cell r="A2482">
            <v>0</v>
          </cell>
          <cell r="B2482">
            <v>0</v>
          </cell>
          <cell r="C2482">
            <v>0</v>
          </cell>
        </row>
        <row r="2483">
          <cell r="A2483">
            <v>0</v>
          </cell>
          <cell r="B2483">
            <v>0</v>
          </cell>
          <cell r="C2483">
            <v>0</v>
          </cell>
        </row>
        <row r="2484">
          <cell r="A2484">
            <v>0</v>
          </cell>
          <cell r="B2484">
            <v>0</v>
          </cell>
          <cell r="C2484">
            <v>0</v>
          </cell>
        </row>
        <row r="2485">
          <cell r="A2485">
            <v>0</v>
          </cell>
          <cell r="B2485">
            <v>0</v>
          </cell>
          <cell r="C2485">
            <v>0</v>
          </cell>
        </row>
        <row r="2486">
          <cell r="A2486">
            <v>0</v>
          </cell>
          <cell r="B2486">
            <v>0</v>
          </cell>
          <cell r="C2486">
            <v>0</v>
          </cell>
        </row>
        <row r="2487">
          <cell r="A2487">
            <v>0</v>
          </cell>
          <cell r="B2487">
            <v>0</v>
          </cell>
          <cell r="C2487">
            <v>0</v>
          </cell>
        </row>
        <row r="2488">
          <cell r="A2488">
            <v>0</v>
          </cell>
          <cell r="B2488">
            <v>0</v>
          </cell>
          <cell r="C2488">
            <v>0</v>
          </cell>
        </row>
        <row r="2489">
          <cell r="A2489">
            <v>0</v>
          </cell>
          <cell r="B2489">
            <v>0</v>
          </cell>
          <cell r="C2489">
            <v>0</v>
          </cell>
        </row>
        <row r="2490">
          <cell r="A2490">
            <v>0</v>
          </cell>
          <cell r="B2490">
            <v>0</v>
          </cell>
          <cell r="C2490">
            <v>0</v>
          </cell>
        </row>
        <row r="2491">
          <cell r="A2491">
            <v>0</v>
          </cell>
          <cell r="B2491">
            <v>0</v>
          </cell>
          <cell r="C2491">
            <v>0</v>
          </cell>
        </row>
        <row r="2492">
          <cell r="A2492">
            <v>0</v>
          </cell>
          <cell r="B2492">
            <v>0</v>
          </cell>
          <cell r="C2492">
            <v>0</v>
          </cell>
        </row>
        <row r="2493">
          <cell r="A2493">
            <v>0</v>
          </cell>
          <cell r="B2493">
            <v>0</v>
          </cell>
          <cell r="C2493">
            <v>0</v>
          </cell>
        </row>
        <row r="2494">
          <cell r="A2494">
            <v>0</v>
          </cell>
          <cell r="B2494">
            <v>0</v>
          </cell>
          <cell r="C2494">
            <v>0</v>
          </cell>
        </row>
        <row r="2495">
          <cell r="A2495">
            <v>0</v>
          </cell>
          <cell r="B2495">
            <v>0</v>
          </cell>
          <cell r="C2495">
            <v>0</v>
          </cell>
        </row>
        <row r="2496">
          <cell r="A2496">
            <v>0</v>
          </cell>
          <cell r="B2496">
            <v>0</v>
          </cell>
          <cell r="C2496">
            <v>0</v>
          </cell>
        </row>
        <row r="2497">
          <cell r="A2497">
            <v>0</v>
          </cell>
          <cell r="B2497">
            <v>0</v>
          </cell>
          <cell r="C2497">
            <v>0</v>
          </cell>
        </row>
        <row r="2498">
          <cell r="A2498">
            <v>0</v>
          </cell>
          <cell r="B2498">
            <v>0</v>
          </cell>
          <cell r="C2498">
            <v>0</v>
          </cell>
        </row>
        <row r="2499">
          <cell r="A2499">
            <v>0</v>
          </cell>
          <cell r="B2499">
            <v>0</v>
          </cell>
          <cell r="C2499">
            <v>0</v>
          </cell>
        </row>
        <row r="2500">
          <cell r="A2500">
            <v>0</v>
          </cell>
          <cell r="B2500">
            <v>0</v>
          </cell>
          <cell r="C2500">
            <v>0</v>
          </cell>
        </row>
        <row r="2501">
          <cell r="A2501">
            <v>0</v>
          </cell>
          <cell r="B2501">
            <v>0</v>
          </cell>
          <cell r="C2501">
            <v>0</v>
          </cell>
        </row>
        <row r="2502">
          <cell r="A2502">
            <v>0</v>
          </cell>
          <cell r="B2502">
            <v>0</v>
          </cell>
          <cell r="C2502">
            <v>0</v>
          </cell>
        </row>
        <row r="2503">
          <cell r="A2503">
            <v>0</v>
          </cell>
          <cell r="B2503">
            <v>0</v>
          </cell>
          <cell r="C2503">
            <v>0</v>
          </cell>
        </row>
        <row r="2504">
          <cell r="A2504">
            <v>0</v>
          </cell>
          <cell r="B2504">
            <v>0</v>
          </cell>
          <cell r="C2504">
            <v>0</v>
          </cell>
        </row>
        <row r="2505">
          <cell r="A2505">
            <v>0</v>
          </cell>
          <cell r="B2505">
            <v>0</v>
          </cell>
          <cell r="C2505">
            <v>0</v>
          </cell>
        </row>
        <row r="2506">
          <cell r="A2506">
            <v>0</v>
          </cell>
          <cell r="B2506">
            <v>0</v>
          </cell>
          <cell r="C2506">
            <v>0</v>
          </cell>
        </row>
        <row r="2507">
          <cell r="A2507">
            <v>0</v>
          </cell>
          <cell r="B2507">
            <v>0</v>
          </cell>
          <cell r="C2507">
            <v>0</v>
          </cell>
        </row>
        <row r="2508">
          <cell r="A2508">
            <v>0</v>
          </cell>
          <cell r="B2508">
            <v>0</v>
          </cell>
          <cell r="C2508">
            <v>0</v>
          </cell>
        </row>
        <row r="2509">
          <cell r="A2509">
            <v>0</v>
          </cell>
          <cell r="B2509">
            <v>0</v>
          </cell>
          <cell r="C2509">
            <v>0</v>
          </cell>
        </row>
        <row r="2510">
          <cell r="A2510">
            <v>0</v>
          </cell>
          <cell r="B2510">
            <v>0</v>
          </cell>
          <cell r="C2510">
            <v>0</v>
          </cell>
        </row>
        <row r="2511">
          <cell r="A2511">
            <v>0</v>
          </cell>
          <cell r="B2511">
            <v>0</v>
          </cell>
          <cell r="C2511">
            <v>0</v>
          </cell>
        </row>
        <row r="2512">
          <cell r="A2512">
            <v>0</v>
          </cell>
          <cell r="B2512">
            <v>0</v>
          </cell>
          <cell r="C2512">
            <v>0</v>
          </cell>
        </row>
        <row r="2513">
          <cell r="A2513">
            <v>0</v>
          </cell>
          <cell r="B2513">
            <v>0</v>
          </cell>
          <cell r="C2513">
            <v>0</v>
          </cell>
        </row>
        <row r="2514">
          <cell r="A2514">
            <v>0</v>
          </cell>
          <cell r="B2514">
            <v>0</v>
          </cell>
          <cell r="C2514">
            <v>0</v>
          </cell>
        </row>
        <row r="2515">
          <cell r="A2515">
            <v>0</v>
          </cell>
          <cell r="B2515">
            <v>0</v>
          </cell>
          <cell r="C2515">
            <v>0</v>
          </cell>
        </row>
        <row r="2516">
          <cell r="A2516">
            <v>0</v>
          </cell>
          <cell r="B2516">
            <v>0</v>
          </cell>
          <cell r="C2516">
            <v>0</v>
          </cell>
        </row>
        <row r="2517">
          <cell r="A2517">
            <v>0</v>
          </cell>
          <cell r="B2517">
            <v>0</v>
          </cell>
          <cell r="C2517">
            <v>0</v>
          </cell>
        </row>
        <row r="2518">
          <cell r="A2518">
            <v>0</v>
          </cell>
          <cell r="B2518">
            <v>0</v>
          </cell>
          <cell r="C2518">
            <v>0</v>
          </cell>
        </row>
        <row r="2519">
          <cell r="A2519">
            <v>0</v>
          </cell>
          <cell r="B2519">
            <v>0</v>
          </cell>
          <cell r="C2519">
            <v>0</v>
          </cell>
        </row>
        <row r="2520">
          <cell r="A2520">
            <v>0</v>
          </cell>
          <cell r="B2520">
            <v>0</v>
          </cell>
          <cell r="C2520">
            <v>0</v>
          </cell>
        </row>
        <row r="2521">
          <cell r="A2521">
            <v>0</v>
          </cell>
          <cell r="B2521">
            <v>0</v>
          </cell>
          <cell r="C2521">
            <v>0</v>
          </cell>
        </row>
        <row r="2522">
          <cell r="A2522">
            <v>0</v>
          </cell>
          <cell r="B2522">
            <v>0</v>
          </cell>
          <cell r="C2522">
            <v>0</v>
          </cell>
        </row>
        <row r="2523">
          <cell r="A2523">
            <v>0</v>
          </cell>
          <cell r="B2523">
            <v>0</v>
          </cell>
          <cell r="C2523">
            <v>0</v>
          </cell>
        </row>
        <row r="2524">
          <cell r="A2524">
            <v>0</v>
          </cell>
          <cell r="B2524">
            <v>0</v>
          </cell>
          <cell r="C2524">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Niples"/>
      <sheetName val="Lista Base"/>
      <sheetName val="Ins_MO"/>
      <sheetName val="Ins_TR"/>
      <sheetName val="Ins_Mat"/>
      <sheetName val="Clasif_Mat"/>
      <sheetName val="Ins_EH"/>
      <sheetName val="Print"/>
      <sheetName val="1.1.1"/>
      <sheetName val="1.1.2"/>
      <sheetName val="1.1.7"/>
      <sheetName val="1.1.8"/>
      <sheetName val="1.1.9"/>
      <sheetName val="1.1.11"/>
      <sheetName val="1.1.12"/>
      <sheetName val="1.1.12A"/>
      <sheetName val="1.1.13"/>
      <sheetName val="1.1.14"/>
      <sheetName val="1.1.15"/>
      <sheetName val="1.1.16"/>
      <sheetName val="1.1.17"/>
      <sheetName val="1.1.18"/>
      <sheetName val="1.1.24"/>
      <sheetName val="1.1.25"/>
      <sheetName val="1.1.26"/>
      <sheetName val="1.1.27"/>
      <sheetName val="1.1.28"/>
      <sheetName val="1.1.29"/>
      <sheetName val="1.1.32"/>
      <sheetName val="1.1.33"/>
      <sheetName val="1.1.35"/>
      <sheetName val="1.1.36"/>
      <sheetName val="1.1.37"/>
      <sheetName val="1.1.40"/>
      <sheetName val="1.1.41"/>
      <sheetName val="1.1.42"/>
      <sheetName val="1.1.43"/>
      <sheetName val="1.1.44"/>
      <sheetName val="1.1.45"/>
      <sheetName val="1.1.46"/>
      <sheetName val="1.1.47"/>
      <sheetName val="1.1.48"/>
      <sheetName val="1.1.49"/>
      <sheetName val="1.1.50"/>
      <sheetName val="1.1.51"/>
      <sheetName val="1.1.52"/>
      <sheetName val="1.1.53"/>
      <sheetName val="1.1.54"/>
      <sheetName val="1.1.55"/>
      <sheetName val="1.1.58"/>
      <sheetName val="1.1.59"/>
      <sheetName val="1.1.60"/>
      <sheetName val="1.1.61"/>
      <sheetName val="1.1.62"/>
      <sheetName val="1.1.63"/>
      <sheetName val="1.1.64"/>
      <sheetName val="1.1.65"/>
      <sheetName val="1.1.66"/>
      <sheetName val="1.1.70"/>
      <sheetName val="1.1.71"/>
      <sheetName val="1.1.74"/>
      <sheetName val="1.1.75"/>
      <sheetName val="1.1.76"/>
      <sheetName val="1.1.78"/>
      <sheetName val="1.1.79"/>
      <sheetName val="1.1.80"/>
      <sheetName val="1.1.81"/>
      <sheetName val="1.1.82"/>
      <sheetName val="1.1.83"/>
      <sheetName val="1.1.83A"/>
      <sheetName val="1.1.84"/>
      <sheetName val="1.1.85"/>
      <sheetName val="1.1.86"/>
      <sheetName val="1.2.1"/>
      <sheetName val="1.2.2"/>
      <sheetName val="1.2.3"/>
      <sheetName val="1.2.4"/>
      <sheetName val="1.2.5"/>
      <sheetName val="1.2.6"/>
      <sheetName val="1.2.7"/>
      <sheetName val="1.2.8"/>
      <sheetName val="1.2.9"/>
      <sheetName val="1.2.10"/>
      <sheetName val="1.2.11"/>
      <sheetName val="1.2.12"/>
      <sheetName val="1.2.13"/>
      <sheetName val="1.2.14"/>
      <sheetName val="1.2.15"/>
      <sheetName val="1.2.16"/>
      <sheetName val="1.2.17"/>
      <sheetName val="1.2.18"/>
      <sheetName val="1.2.19"/>
      <sheetName val="1.2.20"/>
      <sheetName val="1.2.21"/>
      <sheetName val="1.2.22"/>
      <sheetName val="1.2.23"/>
      <sheetName val="1.2.24"/>
      <sheetName val="1.2.25"/>
      <sheetName val="1.2.26"/>
      <sheetName val="1.2.27"/>
      <sheetName val="1.2.28"/>
      <sheetName val="1.2.29"/>
      <sheetName val="1.2.30"/>
      <sheetName val="1.2.31"/>
      <sheetName val="1.2.32"/>
      <sheetName val="1.2.33"/>
      <sheetName val="1.2.34"/>
      <sheetName val="1.2.35"/>
      <sheetName val="1.2.36"/>
      <sheetName val="1.2.37"/>
      <sheetName val="1.2.38"/>
      <sheetName val="1.2.39"/>
      <sheetName val="1.2.40"/>
      <sheetName val="1.2.41"/>
      <sheetName val="1.2.42"/>
      <sheetName val="1.2.43"/>
      <sheetName val="1.2.44"/>
      <sheetName val="1.2.45"/>
      <sheetName val="1.2.46"/>
      <sheetName val="1.2.47"/>
      <sheetName val="1.2.48"/>
      <sheetName val="1.2.49"/>
      <sheetName val="1.2.50"/>
      <sheetName val="1.2.51"/>
      <sheetName val="1.2.52"/>
      <sheetName val="1.2.53"/>
      <sheetName val="1.2.54"/>
      <sheetName val="1.2.55"/>
      <sheetName val="1.2.56"/>
      <sheetName val="1.2.57"/>
      <sheetName val="1.2.58"/>
      <sheetName val="1.2.59"/>
      <sheetName val="1.3.1"/>
      <sheetName val="1.3.2"/>
      <sheetName val="1.3.3"/>
      <sheetName val="1.3.4"/>
      <sheetName val="1.3.5"/>
      <sheetName val="1.3.6"/>
      <sheetName val="1.3.7"/>
      <sheetName val="1.3.8"/>
      <sheetName val="1.3.9"/>
      <sheetName val="1.3.10"/>
      <sheetName val="1.3.11"/>
      <sheetName val="1.3.12"/>
      <sheetName val="1.3.13"/>
      <sheetName val="1.3.14"/>
      <sheetName val="1.3.15"/>
      <sheetName val="1.3.16"/>
      <sheetName val="1.3.17"/>
      <sheetName val="1.3.18"/>
      <sheetName val="1.3.19"/>
      <sheetName val="1.3.20"/>
      <sheetName val="1.3.21"/>
      <sheetName val="1.3.22"/>
      <sheetName val="1.3.23"/>
      <sheetName val="1.3.24"/>
      <sheetName val="1.3.25"/>
      <sheetName val="1.4.4"/>
      <sheetName val="1.4.5"/>
      <sheetName val="1.4.6"/>
      <sheetName val="1.4.7"/>
      <sheetName val="1.4.8"/>
      <sheetName val="1.4.9"/>
      <sheetName val="1.4.10"/>
      <sheetName val="1.4.11"/>
      <sheetName val="1.4.12"/>
      <sheetName val="1.4.13"/>
      <sheetName val="1.4.14"/>
      <sheetName val="1.4.15"/>
      <sheetName val="1.4.16"/>
      <sheetName val="1.4.17"/>
      <sheetName val="1.4.18"/>
      <sheetName val="1.4.19"/>
      <sheetName val="1.4.20"/>
      <sheetName val="1.4.21"/>
      <sheetName val="1.4.22"/>
      <sheetName val="1.4.23"/>
      <sheetName val="1.4.24"/>
      <sheetName val="1.4.25"/>
      <sheetName val="1.4.26"/>
      <sheetName val="1.4.27"/>
      <sheetName val="1.4.28"/>
      <sheetName val="1.4.29"/>
      <sheetName val="1.4.30"/>
      <sheetName val="1.4.31"/>
      <sheetName val="1.4.32"/>
      <sheetName val="1.4.33"/>
      <sheetName val="1.4.34"/>
      <sheetName val="1.4.35"/>
      <sheetName val="1.4.36"/>
      <sheetName val="1.4.37"/>
      <sheetName val="1.4.38"/>
      <sheetName val="1.4.39"/>
      <sheetName val="1.5.1"/>
      <sheetName val="1.5.2"/>
      <sheetName val="1.5.3"/>
      <sheetName val="1.5.4"/>
      <sheetName val="1.5.5"/>
      <sheetName val="1.5.6"/>
      <sheetName val="1.5.7"/>
      <sheetName val="1.5.8"/>
      <sheetName val="1.5.9"/>
      <sheetName val="1.5.10"/>
      <sheetName val="1.5.11"/>
      <sheetName val="1.5.12"/>
      <sheetName val="1.5.13"/>
      <sheetName val="1.5.14"/>
      <sheetName val="1.5.15"/>
      <sheetName val="1.5.16"/>
      <sheetName val="1.5.17"/>
      <sheetName val="1.5.18"/>
      <sheetName val="1.6.1"/>
      <sheetName val="1.6.2"/>
      <sheetName val="1.6.3"/>
      <sheetName val="1.6.4"/>
      <sheetName val="1.6.5"/>
      <sheetName val="1.6.6"/>
      <sheetName val="1.6.7"/>
      <sheetName val="1.6.8"/>
      <sheetName val="1.6.9"/>
      <sheetName val="1.6.10"/>
      <sheetName val="1.6.11"/>
      <sheetName val="1.6.12"/>
      <sheetName val="1.6.13"/>
      <sheetName val="1.6.14"/>
      <sheetName val="1.6.15"/>
      <sheetName val="1.6.16"/>
      <sheetName val="1.6.17"/>
      <sheetName val="1.6.18"/>
      <sheetName val="1.6.19"/>
      <sheetName val="1.6.20"/>
      <sheetName val="1.6.21"/>
      <sheetName val="1.6.22"/>
      <sheetName val="1.6.23"/>
      <sheetName val="1.6.24"/>
      <sheetName val="1.6.25"/>
      <sheetName val="1.6.28"/>
      <sheetName val="1.6.29"/>
      <sheetName val="1.6.30"/>
      <sheetName val="1.6.31"/>
      <sheetName val="1.6.32"/>
      <sheetName val="1.6.33"/>
      <sheetName val="1.6.34"/>
      <sheetName val="1.6.35"/>
      <sheetName val="1.6.36"/>
      <sheetName val="1.6.37"/>
      <sheetName val="1.6.38"/>
      <sheetName val="1.6.39"/>
      <sheetName val="1.6.40"/>
      <sheetName val="1.6.41"/>
      <sheetName val="1.6.42"/>
      <sheetName val="1.9.1"/>
      <sheetName val="1.9.2"/>
      <sheetName val="1.9.3"/>
      <sheetName val="1.9.4"/>
      <sheetName val="1.9.5"/>
      <sheetName val="1.9.6"/>
      <sheetName val="1.9.7"/>
      <sheetName val="1.9.8"/>
      <sheetName val="1.9.9"/>
      <sheetName val="1.9.10"/>
      <sheetName val="1.9.11"/>
      <sheetName val="1.9.12"/>
      <sheetName val="1.9.13"/>
      <sheetName val="1.9.14"/>
      <sheetName val="1.9.15"/>
      <sheetName val="1.9.16"/>
      <sheetName val="1.9.17"/>
      <sheetName val="1.9.18"/>
      <sheetName val="1.9.19"/>
      <sheetName val="1.9.20"/>
      <sheetName val="1.9.21"/>
      <sheetName val="1.9.22"/>
      <sheetName val="1.9.23"/>
      <sheetName val="1.10.1"/>
      <sheetName val="1.10.2"/>
      <sheetName val="1.10.3"/>
      <sheetName val="1.10.4"/>
      <sheetName val="1.10.5"/>
      <sheetName val="1.10.6"/>
      <sheetName val="1.10.7"/>
      <sheetName val="1.10.8"/>
      <sheetName val="1.10.9"/>
      <sheetName val="1.10.10"/>
      <sheetName val="1.10.11"/>
      <sheetName val="1.10.14"/>
      <sheetName val="1.10.15"/>
      <sheetName val="1.10.16"/>
      <sheetName val="1.10.17"/>
      <sheetName val="1.10.18"/>
      <sheetName val="1.10.19"/>
      <sheetName val="1.10.20"/>
      <sheetName val="1.10.21"/>
      <sheetName val="1.10.22"/>
      <sheetName val="1.11.1"/>
      <sheetName val="1.11.2"/>
      <sheetName val="1.11.3"/>
      <sheetName val="1.11.4"/>
      <sheetName val="1.11.5"/>
      <sheetName val="1.11.6"/>
      <sheetName val="1.11.7"/>
      <sheetName val="1.11.8"/>
      <sheetName val="1.11.9"/>
      <sheetName val="1.11.10"/>
      <sheetName val="1.11.11"/>
      <sheetName val="1.11.12"/>
      <sheetName val="1.11.13"/>
      <sheetName val="1.11.14"/>
      <sheetName val="1.11.15"/>
      <sheetName val="1.11.16"/>
      <sheetName val="1.11.17"/>
      <sheetName val="1.11.18"/>
      <sheetName val="1.11.19"/>
      <sheetName val="1.11.20"/>
      <sheetName val="1.11.21"/>
      <sheetName val="1.11.22"/>
      <sheetName val="1.11.23"/>
      <sheetName val="1.11.24"/>
      <sheetName val="1.11.25"/>
      <sheetName val="1.11.26"/>
      <sheetName val="1.11.27"/>
      <sheetName val="1.11.28"/>
      <sheetName val="1.11.29"/>
      <sheetName val="1.11.30"/>
      <sheetName val="1.11.31"/>
      <sheetName val="1.11.32"/>
      <sheetName val="1.11.33"/>
      <sheetName val="1.11.34"/>
      <sheetName val="1.11.35"/>
      <sheetName val="1.11.36"/>
      <sheetName val="1.11.37"/>
      <sheetName val="1.11.38"/>
      <sheetName val="1.11.39"/>
      <sheetName val="1.11.40"/>
      <sheetName val="1.11.41"/>
      <sheetName val="1.11.42"/>
      <sheetName val="1.11.43"/>
      <sheetName val="1.11.44"/>
      <sheetName val="1.11.45"/>
      <sheetName val="1.12 CUBIERTAS"/>
      <sheetName val="1.12.1"/>
      <sheetName val="1.12.2"/>
      <sheetName val="1.12.3"/>
      <sheetName val="1.12.4"/>
      <sheetName val="1.12.5"/>
      <sheetName val="1.12.6"/>
      <sheetName val="1.12.7"/>
      <sheetName val="1.12.8"/>
      <sheetName val="1.12.9"/>
      <sheetName val="1.12.10"/>
      <sheetName val="1.12.11"/>
      <sheetName val="1.12.12"/>
      <sheetName val="1.12.13"/>
      <sheetName val="1.12.14"/>
      <sheetName val="1.12.15"/>
      <sheetName val="1.12.16"/>
      <sheetName val="1.12.17"/>
      <sheetName val="1.12.18"/>
      <sheetName val="1.12.19"/>
      <sheetName val="1.12.20"/>
      <sheetName val="1.12.21"/>
      <sheetName val="1.12.22"/>
      <sheetName val="1.12.23"/>
      <sheetName val="1.12.24"/>
      <sheetName val="1.12.25"/>
      <sheetName val="1.12.26"/>
      <sheetName val="1.12.27"/>
      <sheetName val="1.12.28"/>
      <sheetName val="1.12.29"/>
      <sheetName val="1.12.30"/>
      <sheetName val="1.12.31"/>
      <sheetName val="1.12.32"/>
      <sheetName val="1.12.33"/>
      <sheetName val="1.12.34"/>
      <sheetName val="1.12.35"/>
      <sheetName val="1.12.36"/>
      <sheetName val="1.12.37"/>
      <sheetName val="1.12.38"/>
      <sheetName val="1.12.39"/>
      <sheetName val="1.12.40"/>
      <sheetName val="1.12.41"/>
      <sheetName val="1.12.42"/>
      <sheetName val="1.12.43"/>
      <sheetName val="1.12.44"/>
      <sheetName val="1.12.45"/>
      <sheetName val="1.12.46"/>
      <sheetName val="1.12.47"/>
      <sheetName val="1.12.48"/>
      <sheetName val="1.12.49"/>
      <sheetName val="1.12.50"/>
      <sheetName val="1.12.51"/>
      <sheetName val="1.12.52"/>
      <sheetName val="1.12.53"/>
      <sheetName val="1.12.58"/>
      <sheetName val="1.15 CARPINTERIA METALICA"/>
      <sheetName val="1.15.1"/>
      <sheetName val="1.15.2"/>
      <sheetName val="1.15.3"/>
      <sheetName val="1.15.4"/>
      <sheetName val="1.15.5"/>
      <sheetName val="1.15.6"/>
      <sheetName val="1.15.7"/>
      <sheetName val="1.15.8"/>
      <sheetName val="1.15.9"/>
      <sheetName val="1.15.10"/>
      <sheetName val="1.15.11"/>
      <sheetName val="1.15.12"/>
      <sheetName val="1.15.13"/>
      <sheetName val="1.15.14"/>
      <sheetName val="1.15.15"/>
      <sheetName val="1.15.16"/>
      <sheetName val="1.16 APARATOS SANITARIOS"/>
      <sheetName val="1.16.1"/>
      <sheetName val="1.16.2"/>
      <sheetName val="1.16.3"/>
      <sheetName val="1.16.4"/>
      <sheetName val="1.16.5"/>
      <sheetName val="1.16.6"/>
      <sheetName val="1.16.7"/>
      <sheetName val="1.16.8"/>
      <sheetName val="1.16.9"/>
      <sheetName val="1.16.10"/>
      <sheetName val="1.16.11"/>
      <sheetName val="1.16.12"/>
      <sheetName val="1.16.13"/>
      <sheetName val="1.16.14"/>
      <sheetName val="1.16.15"/>
      <sheetName val="1.16.16"/>
      <sheetName val="1.17 VIDRIOS Y CERRADURAS"/>
      <sheetName val="1.17.1"/>
      <sheetName val="1.17.2"/>
      <sheetName val="1.17.3"/>
      <sheetName val="1.17.4"/>
      <sheetName val="1.17.5"/>
      <sheetName val="1.17.6"/>
      <sheetName val="1.18 OBRAS EXTERIORES"/>
      <sheetName val="1.18.1"/>
      <sheetName val="1.18.2"/>
      <sheetName val="1.18.3"/>
      <sheetName val="1.18.4"/>
      <sheetName val="1.18.5"/>
      <sheetName val="1.18.6"/>
      <sheetName val="1.18.7"/>
      <sheetName val="1.18.8"/>
      <sheetName val="1.18.9"/>
      <sheetName val="1.18.10"/>
      <sheetName val="1.20 OTROS"/>
      <sheetName val="1.20.1"/>
      <sheetName val="1.20.2"/>
      <sheetName val="1.20.3"/>
      <sheetName val="1.20.4"/>
      <sheetName val="1.20.5"/>
      <sheetName val="1.20.6"/>
      <sheetName val="1.20.7"/>
      <sheetName val="1.20.8"/>
      <sheetName val="1.20.9"/>
      <sheetName val="1.20.10"/>
      <sheetName val="1.20.11"/>
      <sheetName val="2.1 TUBERIA PVC - ACUEDUCTO"/>
      <sheetName val="2.1.1"/>
      <sheetName val="2.1.2"/>
      <sheetName val="2.1.3"/>
      <sheetName val="2.1.4"/>
      <sheetName val="2.1.5"/>
      <sheetName val="2.1.6"/>
      <sheetName val="2.1.7"/>
      <sheetName val="2.1.8"/>
      <sheetName val="2.1.9"/>
      <sheetName val="2.1.10"/>
      <sheetName val="2.1.11"/>
      <sheetName val="2.1.12"/>
      <sheetName val="2.1.13"/>
      <sheetName val="2.1.14"/>
      <sheetName val="2.1.15"/>
      <sheetName val="2.1.16"/>
      <sheetName val="2.1.17"/>
      <sheetName val="2.1.18"/>
      <sheetName val="2.1.19"/>
      <sheetName val="2.1.20"/>
      <sheetName val="2.1.21"/>
      <sheetName val="2.1.22"/>
      <sheetName val="2.1.23"/>
      <sheetName val="2.1.24"/>
      <sheetName val="2.1.25"/>
      <sheetName val="2.1.26"/>
      <sheetName val="2.1.27"/>
      <sheetName val="2.1.28"/>
      <sheetName val="2.1.29"/>
      <sheetName val="2.1.29A "/>
      <sheetName val="2.1.29B"/>
      <sheetName val="2.1.30"/>
      <sheetName val="2.1.31"/>
      <sheetName val="2.1.32"/>
      <sheetName val="2.1.33"/>
      <sheetName val="2.1.33A"/>
      <sheetName val="2.1.33B"/>
      <sheetName val="2.1.34"/>
      <sheetName val="2.1.35"/>
      <sheetName val="2.1.36"/>
      <sheetName val="2.1.37"/>
      <sheetName val="2.1.38"/>
      <sheetName val="2.1.38A"/>
      <sheetName val="2.1.38B"/>
      <sheetName val="2.1.39"/>
      <sheetName val="2.1.40"/>
      <sheetName val="2.1.41"/>
      <sheetName val="2.1.42"/>
      <sheetName val="2.1.43"/>
      <sheetName val="2.1.44"/>
      <sheetName val="2.1.45"/>
      <sheetName val="2.1.46"/>
      <sheetName val="2.1.47"/>
      <sheetName val="2.1.48"/>
      <sheetName val="2.1.49"/>
      <sheetName val="2.1.50"/>
      <sheetName val="2.1.51"/>
      <sheetName val="2.1.52"/>
      <sheetName val="2.2 TUBERIA POLIETILENO PE 100 "/>
      <sheetName val="2.2.1"/>
      <sheetName val="2.2.2"/>
      <sheetName val="2.2.3"/>
      <sheetName val="2.2.4"/>
      <sheetName val="2.2.5"/>
      <sheetName val="2.2.6"/>
      <sheetName val="2.2.7"/>
      <sheetName val="2.2.8"/>
      <sheetName val="2.2.9"/>
      <sheetName val="2.2.10"/>
      <sheetName val="2.3 TUBERIA HG - ACUEDUCTO"/>
      <sheetName val="2.3.1"/>
      <sheetName val="2.3.2"/>
      <sheetName val="2.3.3"/>
      <sheetName val="2.3.4"/>
      <sheetName val="2.3.5"/>
      <sheetName val="2.3.6"/>
      <sheetName val="2.4 ACCESORIOS DE ACUEDUCTOS"/>
      <sheetName val="2.4.1"/>
      <sheetName val="2.4.2"/>
      <sheetName val="2.4.3"/>
      <sheetName val="2.4.4"/>
      <sheetName val="2.4.5"/>
      <sheetName val="2.4.6"/>
      <sheetName val="2.4.7"/>
      <sheetName val="2.4.8"/>
      <sheetName val="2.4.9"/>
      <sheetName val="2.4.10"/>
      <sheetName val="2.4.11"/>
      <sheetName val="2.4.12"/>
      <sheetName val="2.4.13"/>
      <sheetName val="2.4.16"/>
      <sheetName val="2.4.17"/>
      <sheetName val="2.4.18"/>
      <sheetName val="2.4.19"/>
      <sheetName val="2.4.20"/>
      <sheetName val="2.4.21"/>
      <sheetName val="2.4.22"/>
      <sheetName val="2.4.23"/>
      <sheetName val="2.4.24"/>
      <sheetName val="2.4.25"/>
      <sheetName val="2.4.26"/>
      <sheetName val="2.4.27"/>
      <sheetName val="2.4.28"/>
      <sheetName val="2.4.29"/>
      <sheetName val="2.4.30"/>
      <sheetName val="2.4.31"/>
      <sheetName val="2.4.32"/>
      <sheetName val="2.4.33"/>
      <sheetName val="2.4.34"/>
      <sheetName val="2.4.35"/>
      <sheetName val="2.4.36"/>
      <sheetName val="2.4.37"/>
      <sheetName val="2.4.38"/>
      <sheetName val="2.4.39"/>
      <sheetName val="2.4.40"/>
      <sheetName val="2.4.41"/>
      <sheetName val="2.4.42"/>
      <sheetName val="2.4.43"/>
      <sheetName val="2.4.44"/>
      <sheetName val="2.4.45"/>
      <sheetName val="2.4.46"/>
      <sheetName val="2.4.47"/>
      <sheetName val="2.4.48"/>
      <sheetName val="2.4.49"/>
      <sheetName val="2.4.50"/>
      <sheetName val="2.4.51"/>
      <sheetName val="2.4.52"/>
      <sheetName val="2.4.53"/>
      <sheetName val="2.4.54"/>
      <sheetName val="2.4.55"/>
      <sheetName val="2.4.56"/>
      <sheetName val="2.4.57"/>
      <sheetName val="2.4.58"/>
      <sheetName val="2.4.59"/>
      <sheetName val="2.4.60"/>
      <sheetName val="2.4.61"/>
      <sheetName val="2.4.62"/>
      <sheetName val="2.4.63"/>
      <sheetName val="2.4.64"/>
      <sheetName val="2.4.65"/>
      <sheetName val="2.4.66"/>
      <sheetName val="2.4.67"/>
      <sheetName val="2.4.68"/>
      <sheetName val="2.4.69"/>
      <sheetName val="2.4.70"/>
      <sheetName val="2.4.71"/>
      <sheetName val="2.4.72"/>
      <sheetName val="2.4.73"/>
      <sheetName val="2.4.74"/>
      <sheetName val="2.4.75"/>
      <sheetName val="2.4.76"/>
      <sheetName val="2.4.77"/>
      <sheetName val="2.4.78"/>
      <sheetName val="2.4.79"/>
      <sheetName val="2.4.80"/>
      <sheetName val="2.4.81"/>
      <sheetName val="2.4.82"/>
      <sheetName val="2.4.83"/>
      <sheetName val="2.4.84"/>
      <sheetName val="2.4.85"/>
      <sheetName val="2.4.86"/>
      <sheetName val="2.4.87"/>
      <sheetName val="2.4.88"/>
      <sheetName val="2.4.89"/>
      <sheetName val="2.4.90"/>
      <sheetName val="2.4.91"/>
      <sheetName val="2.4.92"/>
      <sheetName val="2.4.93"/>
      <sheetName val="2.4.94"/>
      <sheetName val="2.4.95"/>
      <sheetName val="2.4.96"/>
      <sheetName val="2.4.97"/>
      <sheetName val="2.4.98"/>
      <sheetName val="2.4.99"/>
      <sheetName val="2.4.100"/>
      <sheetName val="2.4.118"/>
      <sheetName val="2.4.119"/>
      <sheetName val="2.2.49"/>
      <sheetName val="2.4.120"/>
      <sheetName val="2.4.121"/>
      <sheetName val="2.4.122"/>
      <sheetName val="2.4.123"/>
      <sheetName val="2.4.124"/>
      <sheetName val="2.4.125"/>
      <sheetName val="2.4.126"/>
      <sheetName val="2.4.127"/>
      <sheetName val="2.4.128"/>
      <sheetName val="2.4.129"/>
      <sheetName val="2.4.130"/>
      <sheetName val="2.4.131"/>
      <sheetName val="2.4.132"/>
      <sheetName val="2.4.133"/>
      <sheetName val="2.4.134"/>
      <sheetName val="2.4.135"/>
      <sheetName val="2.4.136"/>
      <sheetName val="2.4.137"/>
      <sheetName val="2.4.138"/>
      <sheetName val="2.4.139"/>
      <sheetName val="2.4.140"/>
      <sheetName val="2.4.141"/>
      <sheetName val="2.4.142"/>
      <sheetName val="2.4.143"/>
      <sheetName val="2.4.144"/>
      <sheetName val="2.4.145"/>
      <sheetName val="2.4.146"/>
      <sheetName val="2.4.147"/>
      <sheetName val="2.4.148"/>
      <sheetName val="2.4.149"/>
      <sheetName val="2.4.150"/>
      <sheetName val="2.4.151"/>
      <sheetName val="2.4.152"/>
      <sheetName val="2.4.153"/>
      <sheetName val="2.4.154"/>
      <sheetName val="2.4.155"/>
      <sheetName val="2.4.156"/>
      <sheetName val="2.4.157"/>
      <sheetName val="2.4.158"/>
      <sheetName val="2.4.159"/>
      <sheetName val="2.4.160"/>
      <sheetName val="2.4.161"/>
      <sheetName val="2.4.162"/>
      <sheetName val="2.4.163"/>
      <sheetName val="2.4.164"/>
      <sheetName val="2.4.165"/>
      <sheetName val="2.4.166"/>
      <sheetName val="2.4.167"/>
      <sheetName val="2.4.168"/>
      <sheetName val="2.4.169"/>
      <sheetName val="2.4.169A"/>
      <sheetName val="2.4.170"/>
      <sheetName val="2.4.171"/>
      <sheetName val="2.4.172"/>
      <sheetName val="2.4.172A"/>
      <sheetName val="2.4.173"/>
      <sheetName val="2.4.174"/>
      <sheetName val="2.4.175"/>
      <sheetName val="2.4.177"/>
      <sheetName val="2.4.178"/>
      <sheetName val="2.4.181"/>
      <sheetName val="2.4.182"/>
      <sheetName val="2.4.183"/>
      <sheetName val="2.4.184"/>
      <sheetName val="2.4.185"/>
      <sheetName val="2.4.186"/>
      <sheetName val="2.4.187"/>
      <sheetName val="2.4.188"/>
      <sheetName val="2.4.176"/>
      <sheetName val="2.4.179"/>
      <sheetName val="2.4.180"/>
      <sheetName val="2.4.189"/>
      <sheetName val="2.4.190"/>
      <sheetName val="2.4.191"/>
      <sheetName val="2.4.192"/>
      <sheetName val="2.4.193"/>
      <sheetName val="2.4.194"/>
      <sheetName val="2.4.195"/>
      <sheetName val="2.4.196"/>
      <sheetName val="2.4.197"/>
      <sheetName val="2.4.198"/>
      <sheetName val="2.4.199"/>
      <sheetName val="2.4.200"/>
      <sheetName val="2.4.201"/>
      <sheetName val="2.4.202"/>
      <sheetName val="2.4.203"/>
      <sheetName val="2.4.204"/>
      <sheetName val="2.4.205"/>
      <sheetName val="2.4.206"/>
      <sheetName val="2.4.207"/>
      <sheetName val="2.4.208"/>
      <sheetName val="2.4.209"/>
      <sheetName val="2.4.210"/>
      <sheetName val="2.4.211"/>
      <sheetName val="2.4.212"/>
      <sheetName val="2.4.213"/>
      <sheetName val="2.4.214"/>
      <sheetName val="2.4.215"/>
      <sheetName val="2.4.216"/>
      <sheetName val="2.4.217"/>
      <sheetName val="2.4.218"/>
      <sheetName val="2.4.219"/>
      <sheetName val="2.4.220"/>
      <sheetName val="2.4.221"/>
      <sheetName val="2.4.222"/>
      <sheetName val="2.4.223"/>
      <sheetName val="2.4.224"/>
      <sheetName val="2.4.225"/>
      <sheetName val="2.4.226"/>
      <sheetName val="2.4.227"/>
      <sheetName val="2.4.228"/>
      <sheetName val="2.4.229"/>
      <sheetName val="2.4.230"/>
      <sheetName val="2.4.231"/>
      <sheetName val="2.4.232"/>
      <sheetName val="2.4.233"/>
      <sheetName val="2.4.234"/>
      <sheetName val="2.4.235"/>
      <sheetName val="2.4.236"/>
      <sheetName val="2.4.237"/>
      <sheetName val="2.4.238"/>
      <sheetName val="2.4.239"/>
      <sheetName val="2.4.240"/>
      <sheetName val="2.4.241"/>
      <sheetName val="2.4.242"/>
      <sheetName val="2.4.243"/>
      <sheetName val="2.4.244"/>
      <sheetName val="2.4.245"/>
      <sheetName val="2.4.246"/>
      <sheetName val="2.4.247"/>
      <sheetName val="2.4.248"/>
      <sheetName val="2.4.249"/>
      <sheetName val="2.4.250"/>
      <sheetName val="2.4.251"/>
      <sheetName val="2.4.252"/>
      <sheetName val="2.4.253"/>
      <sheetName val="2.4.254"/>
      <sheetName val="2.4.255"/>
      <sheetName val="2.4.256"/>
      <sheetName val="2.4.257"/>
      <sheetName val="2.4.258"/>
      <sheetName val="2.4.258A"/>
      <sheetName val="2.4.259"/>
      <sheetName val="2.4.260"/>
      <sheetName val="2.4.261"/>
      <sheetName val="2.4.262"/>
      <sheetName val="2.5.1"/>
      <sheetName val="2.5.2"/>
      <sheetName val="2.5.3"/>
      <sheetName val="2.5.4"/>
      <sheetName val="2.5.5"/>
      <sheetName val="2.5.6"/>
      <sheetName val="2.5.7"/>
      <sheetName val="2.5.8"/>
      <sheetName val="2.5.9"/>
      <sheetName val="2.5.10"/>
      <sheetName val="2.5.11"/>
      <sheetName val="2.5.12"/>
      <sheetName val="2.5.13"/>
      <sheetName val="2.5.14"/>
      <sheetName val="2.5.15"/>
      <sheetName val="2.5.16"/>
      <sheetName val="2.5.17"/>
      <sheetName val="2.5.18"/>
      <sheetName val="2.5.19"/>
      <sheetName val="2.5.20"/>
      <sheetName val="2.5.21"/>
      <sheetName val="2.5.22"/>
      <sheetName val="2.5.23"/>
      <sheetName val="2.5.24"/>
      <sheetName val="2.5.25"/>
      <sheetName val="2.5.26"/>
      <sheetName val="2.5.27"/>
      <sheetName val="2.5.28"/>
      <sheetName val="2.5.29"/>
      <sheetName val="2.5.30"/>
      <sheetName val="2.5.31"/>
      <sheetName val="2.5.32"/>
      <sheetName val="2.5.33"/>
      <sheetName val="2.5.34"/>
      <sheetName val="2.5.35"/>
      <sheetName val="2.5.36"/>
      <sheetName val="2.5.37"/>
      <sheetName val="2.5.38"/>
      <sheetName val="2.5.39"/>
      <sheetName val="2.5.40"/>
      <sheetName val="2.5.41"/>
      <sheetName val="2.5.42"/>
      <sheetName val="2.5.43"/>
      <sheetName val="2.5.44"/>
      <sheetName val="2.5.45"/>
      <sheetName val="2.5.46"/>
      <sheetName val="2.5.47"/>
      <sheetName val="2.5.48"/>
      <sheetName val="2.6.1"/>
      <sheetName val="2.6.2"/>
      <sheetName val="2.6.3"/>
      <sheetName val="2.6.4"/>
      <sheetName val="2.6.5"/>
      <sheetName val="2.6.6"/>
      <sheetName val="2.6.7"/>
      <sheetName val="2.6.8"/>
      <sheetName val="2.6.9"/>
      <sheetName val="2.6.10"/>
      <sheetName val="2.6.11"/>
      <sheetName val="2.6.12"/>
      <sheetName val="2.6.13"/>
      <sheetName val="2.6.14"/>
      <sheetName val="2.6.15"/>
      <sheetName val="2.6.16"/>
      <sheetName val="2.6.17"/>
      <sheetName val="2.6.18"/>
      <sheetName val="2.6.19"/>
      <sheetName val="2.6.20"/>
      <sheetName val="2.6.21"/>
      <sheetName val="2.6.22"/>
      <sheetName val="2.6.23"/>
      <sheetName val="2.6.24"/>
      <sheetName val="2.6.25"/>
      <sheetName val="2.6.26"/>
      <sheetName val="2.6.27"/>
      <sheetName val="2.6.28"/>
      <sheetName val="2.6.29"/>
      <sheetName val="2.6.30"/>
      <sheetName val="2.6.31"/>
      <sheetName val="2.6.32"/>
      <sheetName val="2.6.33"/>
      <sheetName val="2.6.34"/>
      <sheetName val="2.6.35"/>
      <sheetName val="2.6.36"/>
      <sheetName val="2.6.37"/>
      <sheetName val="2.6.38"/>
      <sheetName val="2.6.39"/>
      <sheetName val="2.6.40"/>
      <sheetName val="2.6.41"/>
      <sheetName val="2.6.42"/>
      <sheetName val="2.6.43"/>
      <sheetName val="2.6.44"/>
      <sheetName val="2.6.45"/>
      <sheetName val="2.6.46"/>
      <sheetName val="2.6.47"/>
      <sheetName val="2.6.48"/>
      <sheetName val="2.6.49"/>
      <sheetName val="2.6.50"/>
      <sheetName val="2.6.51"/>
      <sheetName val="2.6.52"/>
      <sheetName val="2.6.53"/>
      <sheetName val="2.6.54"/>
      <sheetName val="2.7.1"/>
      <sheetName val="2.7.2"/>
      <sheetName val="2.7.3"/>
      <sheetName val="2.7.4"/>
      <sheetName val="2.7.5"/>
      <sheetName val="2.7.6"/>
      <sheetName val="2.7.7"/>
      <sheetName val="2.7.8"/>
      <sheetName val="2.7.9"/>
      <sheetName val="2.7.10"/>
      <sheetName val="2.7.11"/>
      <sheetName val="2.8.1"/>
      <sheetName val="2.8.2"/>
      <sheetName val="2.8.3"/>
      <sheetName val="2.9.1"/>
      <sheetName val="2.9.2"/>
      <sheetName val="2.9.3"/>
      <sheetName val="2.10.1"/>
      <sheetName val="2.10.2"/>
      <sheetName val="2.10.3"/>
      <sheetName val="2.10.4"/>
      <sheetName val="2.11.1"/>
      <sheetName val="2.11.2"/>
      <sheetName val="2.11.3"/>
      <sheetName val="2.11.4"/>
      <sheetName val="2.12.1"/>
      <sheetName val="3.1.8"/>
      <sheetName val="3.1.13"/>
      <sheetName val="3.3.1"/>
      <sheetName val="3.3.7"/>
      <sheetName val="3.3.25"/>
      <sheetName val="3.15.43"/>
      <sheetName val="6.3.2"/>
      <sheetName val="6.2.1"/>
      <sheetName val="PRUEBA"/>
      <sheetName val="6.4.2.2"/>
      <sheetName val="6.4.2.3"/>
      <sheetName val="6.4.2.4"/>
      <sheetName val="6.4.2.5"/>
      <sheetName val="6.4.2.6"/>
      <sheetName val="6.4.2.7"/>
      <sheetName val="6.4.2.8"/>
      <sheetName val="6.4.2.9"/>
      <sheetName val="6.4.2.10"/>
      <sheetName val="6.4.2.11"/>
      <sheetName val="6.4.2.12"/>
      <sheetName val="6.4.2.13"/>
      <sheetName val="6.4.2.14"/>
      <sheetName val="6.4.2.15"/>
      <sheetName val="6.4.2.15A"/>
      <sheetName val="6.4.2.16"/>
      <sheetName val="6.4.2.17"/>
      <sheetName val="6.4.2.18"/>
      <sheetName val="6.4.2.19"/>
      <sheetName val="6.4.2.20"/>
      <sheetName val="6.4.2.21"/>
      <sheetName val="6.4.2.22"/>
      <sheetName val="6.4.2.23"/>
      <sheetName val="6.4.2.24"/>
      <sheetName val="6.4.2.25"/>
      <sheetName val="6.4.2.26"/>
      <sheetName val="6.4.2.28"/>
      <sheetName val="6.4.2.29"/>
      <sheetName val="6.4.2.30"/>
      <sheetName val="6.4.2.31"/>
      <sheetName val="6.4.2.32"/>
      <sheetName val="6.4.2.33"/>
      <sheetName val="6.4.2.34"/>
      <sheetName val="6.4.2.35"/>
      <sheetName val="6.4.2.36"/>
      <sheetName val="6.4.2.37"/>
      <sheetName val="6.4.2.38"/>
      <sheetName val="6.4.2.39"/>
      <sheetName val="6.4.2.39A"/>
      <sheetName val="6.4.2.40"/>
      <sheetName val="6.4.2.41"/>
      <sheetName val="6.4.2.43"/>
      <sheetName val="6.4.2.43A"/>
      <sheetName val="6.4.2.44"/>
      <sheetName val="6.4.2.45"/>
      <sheetName val="6.4.2.46"/>
      <sheetName val="3.3.17"/>
      <sheetName val="3.3.18"/>
      <sheetName val="6.4.2.52"/>
      <sheetName val="6.4.2.53"/>
      <sheetName val="6.4.2.54"/>
      <sheetName val="6.4.2.55"/>
      <sheetName val="6.4.2.56"/>
      <sheetName val="6.4.2.57"/>
      <sheetName val="6.4.2.58"/>
      <sheetName val="6.4.2.59"/>
      <sheetName val="6.4.2.60"/>
      <sheetName val="6.4.2.61"/>
      <sheetName val="6.4.2.62"/>
      <sheetName val="6.4.2.63"/>
      <sheetName val="6.4.2.64"/>
      <sheetName val="6.4.2.65"/>
      <sheetName val="6.4.2.66"/>
      <sheetName val="6.4.2.67"/>
      <sheetName val="6.4.2.69"/>
      <sheetName val="6.4.2.70"/>
      <sheetName val="6.4.2.71"/>
      <sheetName val="6.4.2.72"/>
      <sheetName val="6.4.2.73"/>
      <sheetName val="6.4.2.74"/>
      <sheetName val="6.4.2.75"/>
      <sheetName val="6.4.2.76"/>
      <sheetName val="1.7.46"/>
      <sheetName val="6.4.2.78"/>
      <sheetName val="2.1.32A"/>
      <sheetName val="2.1.32B"/>
      <sheetName val="2.1.28A"/>
      <sheetName val="6.4.2.79"/>
      <sheetName val="6.4.2.80"/>
      <sheetName val="6.4.2.81"/>
      <sheetName val="3.3.13"/>
      <sheetName val="6.4.2.82"/>
      <sheetName val="6.4.2.83"/>
      <sheetName val="6.4.2.84"/>
      <sheetName val="6.4.2.85"/>
      <sheetName val="6.4.2.86"/>
      <sheetName val="6.4.2.87"/>
      <sheetName val="6.4.2.88"/>
      <sheetName val="6.4.2.89"/>
      <sheetName val="3.3.5"/>
      <sheetName val="6.4.2.90"/>
      <sheetName val="6.4.2.91"/>
      <sheetName val="6.4.2.92"/>
      <sheetName val="6.4.2.93"/>
      <sheetName val="6.4.2.94"/>
      <sheetName val="3.3.3"/>
      <sheetName val="6.4.2.95"/>
      <sheetName val="6.4.2.95A"/>
      <sheetName val="6.4.2.96"/>
      <sheetName val="3.1.1"/>
      <sheetName val="6.4.2.97"/>
      <sheetName val="6.4.2.98"/>
      <sheetName val="6.4.2.99"/>
      <sheetName val="6.4.2.100"/>
      <sheetName val="2.4.14"/>
      <sheetName val="6.4.2.101"/>
      <sheetName val="3.5.2"/>
      <sheetName val="6.4.2.102"/>
      <sheetName val="6.4.2.105"/>
      <sheetName val="6.4.2.106"/>
      <sheetName val="3.9.21"/>
      <sheetName val="6.4.2.108"/>
      <sheetName val="3.15.42"/>
      <sheetName val="3.3.26"/>
      <sheetName val="3.15.87"/>
      <sheetName val="3.3.2"/>
      <sheetName val="1.12.54"/>
      <sheetName val="6.4.2.114"/>
      <sheetName val="6.4.2.115"/>
      <sheetName val="6.4.2.116"/>
      <sheetName val="6.4.2.117"/>
      <sheetName val="6.4.2.118"/>
      <sheetName val="6.4.2.119"/>
      <sheetName val="6.4.2.120"/>
      <sheetName val="6.4.2.121"/>
      <sheetName val="6.4.2.122"/>
      <sheetName val="6.4.2.123"/>
      <sheetName val="6.4.2.124"/>
      <sheetName val="6.4.2.125"/>
      <sheetName val="6.4.2.126"/>
      <sheetName val="6.4.2.127"/>
      <sheetName val="6.4.2.128"/>
      <sheetName val="6.4.2.129"/>
      <sheetName val="6.4.2.130"/>
      <sheetName val="6.4.2.131"/>
      <sheetName val="6.4.2.132"/>
      <sheetName val="6.4.2.133"/>
      <sheetName val="6.4.2.134"/>
      <sheetName val="6.4.2.135"/>
      <sheetName val="6.4.2.136"/>
      <sheetName val="6.4.2.137"/>
      <sheetName val="6.4.2.138"/>
      <sheetName val="6.4.2.139"/>
      <sheetName val="6.4.2.140"/>
      <sheetName val="6.4.2.141"/>
      <sheetName val="6.4.2.142"/>
      <sheetName val="6.4.2.143"/>
      <sheetName val="6.4.2.144"/>
      <sheetName val="6.4.2.145"/>
      <sheetName val="6.4.2.146"/>
      <sheetName val="6.4.2.147"/>
      <sheetName val="6.4.2.148"/>
      <sheetName val="6.4.2.149"/>
      <sheetName val="6.4.2.150"/>
      <sheetName val="6.4.2.151"/>
      <sheetName val="3.15.15A"/>
      <sheetName val="6.2.4"/>
      <sheetName val="6.2.2"/>
      <sheetName val="13.1.1"/>
      <sheetName val="6.4.2.152"/>
      <sheetName val="6.4.2.153"/>
      <sheetName val="6.4.2.154"/>
      <sheetName val="6.4.2.155"/>
      <sheetName val="6.4.2.156"/>
      <sheetName val="6.4.2.157"/>
      <sheetName val="6.4.2.158"/>
      <sheetName val="6.4.2.159"/>
      <sheetName val="6.4.2.160"/>
      <sheetName val="6.4.2.161"/>
      <sheetName val="6.4.2.162"/>
      <sheetName val="6.4.2.163"/>
      <sheetName val="6.4.2.164"/>
      <sheetName val="6.4.2.165"/>
      <sheetName val="6.4.2.166"/>
      <sheetName val="6.4.2.167"/>
      <sheetName val="6.4.2.168"/>
      <sheetName val="6.4.2.169"/>
      <sheetName val="6.4.2.170"/>
      <sheetName val="6.4.2.171"/>
      <sheetName val="6.4.2.172"/>
      <sheetName val="6.4.2.173"/>
      <sheetName val="6.4.2.174"/>
      <sheetName val="6.4.2.175"/>
      <sheetName val="6.4.2.176"/>
      <sheetName val="6.4.2.177"/>
      <sheetName val="6.4.2.178"/>
      <sheetName val="6.4.2.179"/>
      <sheetName val="6.4.2.180"/>
      <sheetName val="6.4.2.181"/>
      <sheetName val="6.4.2.182"/>
      <sheetName val="6.4.2.183"/>
      <sheetName val="6.4.2.184"/>
      <sheetName val="6.4.2.185"/>
      <sheetName val="6.4.2.186"/>
      <sheetName val="6.4.2.187"/>
      <sheetName val="6.4.2.188"/>
      <sheetName val="6.4.2.189"/>
      <sheetName val="6.4.2.190"/>
      <sheetName val="6.4.2.191"/>
      <sheetName val="6.4.2.192"/>
      <sheetName val="6.4.2.193"/>
      <sheetName val="6.4.2.194"/>
      <sheetName val="6.4.2.195"/>
      <sheetName val="6.4.2.196"/>
      <sheetName val="6.4.2.197"/>
      <sheetName val="6.4.2.198"/>
      <sheetName val="6.4.2.199"/>
      <sheetName val="6.4.2.200"/>
      <sheetName val="6.4.2.201"/>
      <sheetName val="6.4.2.202"/>
      <sheetName val="6.4.2.203"/>
      <sheetName val="6.4.2.204"/>
      <sheetName val="6.4.2.205"/>
      <sheetName val="6.4.2.206"/>
      <sheetName val="6.4.2.207"/>
      <sheetName val="6.4.2.208"/>
      <sheetName val="6.4.2.209"/>
      <sheetName val="6.4.2.210"/>
      <sheetName val="6.4.2.211"/>
      <sheetName val="6.4.2.212"/>
      <sheetName val="6.4.2.213"/>
      <sheetName val="6.4.2.214"/>
      <sheetName val="6.4.2.215"/>
      <sheetName val="6.4.2.216"/>
      <sheetName val="6.4.2.217"/>
      <sheetName val="6.4.2.218"/>
      <sheetName val="6.4.2.219"/>
      <sheetName val="6.4.2.220"/>
      <sheetName val="6.4.2.221"/>
      <sheetName val="3.17.3"/>
      <sheetName val="3.17.10A"/>
      <sheetName val="3.17.10B"/>
      <sheetName val="3.11.2"/>
      <sheetName val="3.5.1"/>
      <sheetName val="3.3.4"/>
      <sheetName val="Hoja1"/>
    </sheetNames>
    <sheetDataSet>
      <sheetData sheetId="0"/>
      <sheetData sheetId="1">
        <row r="3">
          <cell r="J3" t="str">
            <v>Pasamuro</v>
          </cell>
        </row>
      </sheetData>
      <sheetData sheetId="2">
        <row r="4">
          <cell r="A4" t="str">
            <v>1.1.7</v>
          </cell>
          <cell r="B4" t="str">
            <v>LOCALIZACION Y REPLANTEO OBRA ARQUITECTONICA (ESTRUCTURAS)</v>
          </cell>
          <cell r="C4" t="str">
            <v>M²</v>
          </cell>
          <cell r="D4">
            <v>3248.5</v>
          </cell>
        </row>
        <row r="5">
          <cell r="A5" t="str">
            <v>1.1.27</v>
          </cell>
          <cell r="B5" t="str">
            <v>Desmonte de Adoquin prefabricado</v>
          </cell>
          <cell r="C5" t="str">
            <v>M²</v>
          </cell>
          <cell r="D5">
            <v>2432.23</v>
          </cell>
        </row>
        <row r="6">
          <cell r="A6" t="str">
            <v>1.1.86</v>
          </cell>
          <cell r="B6" t="str">
            <v>RETIRO MATERIAL SOBRANTE INCLUYE CARGUE</v>
          </cell>
          <cell r="C6" t="str">
            <v>M³</v>
          </cell>
          <cell r="D6">
            <v>13408.78</v>
          </cell>
        </row>
        <row r="7">
          <cell r="A7" t="str">
            <v>2.1.33</v>
          </cell>
          <cell r="B7" t="str">
            <v>Suministro e instalacion de tuberia PVC  RDE 21   1.1/2"</v>
          </cell>
          <cell r="C7" t="str">
            <v>ML</v>
          </cell>
          <cell r="D7">
            <v>9662.92</v>
          </cell>
        </row>
        <row r="8">
          <cell r="A8" t="str">
            <v xml:space="preserve">2.1.33A  </v>
          </cell>
          <cell r="B8" t="str">
            <v>SUMINISTRO TUBERÍA  PVC. D = 1½"  RDE 21  E.L.</v>
          </cell>
          <cell r="C8" t="str">
            <v>ML</v>
          </cell>
          <cell r="D8">
            <v>7427</v>
          </cell>
        </row>
        <row r="9">
          <cell r="A9" t="str">
            <v xml:space="preserve">2.1.33B  </v>
          </cell>
          <cell r="B9" t="str">
            <v>INSTALACIÓN TUBERÍA  PVC. D = 1½"  RDE 21  E.L.</v>
          </cell>
          <cell r="C9" t="str">
            <v>ML</v>
          </cell>
          <cell r="D9">
            <v>2321.92</v>
          </cell>
        </row>
        <row r="10">
          <cell r="A10" t="str">
            <v>2.1.35</v>
          </cell>
          <cell r="B10" t="str">
            <v>Suministro e instalación de Tuberia PVC D=2" RDE 21 E.L.</v>
          </cell>
          <cell r="C10" t="str">
            <v>ML</v>
          </cell>
          <cell r="D10">
            <v>13860.26</v>
          </cell>
        </row>
        <row r="11">
          <cell r="A11" t="str">
            <v>2.1.38</v>
          </cell>
          <cell r="B11" t="str">
            <v>Suministro e instalación Tubería PVC. D = 4"  RDE 21 Union Mecanica</v>
          </cell>
          <cell r="C11" t="str">
            <v>ML</v>
          </cell>
          <cell r="D11">
            <v>30239.7</v>
          </cell>
        </row>
        <row r="12">
          <cell r="A12" t="str">
            <v>2.1.38A</v>
          </cell>
          <cell r="B12" t="str">
            <v>Suministro Tubería PVC. D = 4"  RDE 21 Union Mecanica</v>
          </cell>
          <cell r="C12" t="str">
            <v>ML</v>
          </cell>
          <cell r="D12">
            <v>0</v>
          </cell>
        </row>
        <row r="13">
          <cell r="A13" t="str">
            <v>2.1.38B</v>
          </cell>
          <cell r="B13" t="str">
            <v>Instalación Tubería PVC. D = 4"  RDE 21 Union Mecanica</v>
          </cell>
          <cell r="C13" t="str">
            <v>ML</v>
          </cell>
          <cell r="D13">
            <v>0</v>
          </cell>
        </row>
        <row r="14">
          <cell r="A14" t="str">
            <v>2.1.40</v>
          </cell>
          <cell r="B14" t="str">
            <v>Suministro e instalación de Tuberia Union Mecánica  PVC 8" RDE 21</v>
          </cell>
          <cell r="C14" t="str">
            <v>ML</v>
          </cell>
          <cell r="D14">
            <v>97761.7</v>
          </cell>
        </row>
        <row r="15">
          <cell r="A15" t="str">
            <v>2.1.40</v>
          </cell>
          <cell r="B15" t="str">
            <v>Suministro e instalación de Tuberia Union Mecánica  PVC 8" RDE 21</v>
          </cell>
          <cell r="C15" t="str">
            <v>ML</v>
          </cell>
          <cell r="D15">
            <v>24997.53</v>
          </cell>
        </row>
        <row r="16">
          <cell r="A16" t="str">
            <v>2.4.49</v>
          </cell>
          <cell r="B16" t="str">
            <v xml:space="preserve">Suministro e instalación de Codo 90º  Radio Corto Union Platino  PVC D=4" </v>
          </cell>
          <cell r="C16" t="str">
            <v>ML</v>
          </cell>
          <cell r="D16">
            <v>125522.64</v>
          </cell>
        </row>
        <row r="17">
          <cell r="A17" t="str">
            <v>2.4.49</v>
          </cell>
          <cell r="B17" t="str">
            <v xml:space="preserve">Suministro e instalación de Codo 90º  Radio Corto Union Platino  PVC D=4" </v>
          </cell>
          <cell r="C17" t="str">
            <v>ML</v>
          </cell>
          <cell r="D17">
            <v>126751.85</v>
          </cell>
        </row>
        <row r="18">
          <cell r="A18" t="str">
            <v>2.4.16</v>
          </cell>
          <cell r="B18" t="str">
            <v>Suministro e instalación de Codo 90° PVC 8" RDE 21</v>
          </cell>
          <cell r="C18" t="str">
            <v>UN</v>
          </cell>
          <cell r="D18">
            <v>200655.8</v>
          </cell>
        </row>
        <row r="19">
          <cell r="A19" t="str">
            <v>2.4.56</v>
          </cell>
          <cell r="B19" t="str">
            <v xml:space="preserve">Suministro e instalación de Codo 45º  Radio Corto PVC 6" </v>
          </cell>
          <cell r="C19" t="str">
            <v>UN</v>
          </cell>
          <cell r="D19">
            <v>241919.8</v>
          </cell>
        </row>
        <row r="20">
          <cell r="A20" t="str">
            <v>2.4.85</v>
          </cell>
          <cell r="B20" t="str">
            <v xml:space="preserve">Suministro e instalacion Union presion Soldar PVC  1 1/2 </v>
          </cell>
          <cell r="C20" t="str">
            <v>UN</v>
          </cell>
          <cell r="D20">
            <v>2555.56</v>
          </cell>
        </row>
        <row r="21">
          <cell r="A21" t="str">
            <v>2.4.86</v>
          </cell>
          <cell r="B21" t="str">
            <v>Suministro e instalacion de union Mecanica PVC 2"</v>
          </cell>
          <cell r="C21" t="str">
            <v>UN</v>
          </cell>
          <cell r="D21">
            <v>16299.85</v>
          </cell>
        </row>
        <row r="22">
          <cell r="A22" t="str">
            <v>2.4.118</v>
          </cell>
          <cell r="B22" t="str">
            <v>BUJE PVC  SOLDADO D = 3/4" * 1/2"</v>
          </cell>
          <cell r="C22" t="str">
            <v>UN</v>
          </cell>
          <cell r="D22">
            <v>871.78</v>
          </cell>
        </row>
        <row r="23">
          <cell r="A23" t="str">
            <v>2.4.119</v>
          </cell>
          <cell r="B23" t="str">
            <v>BUJE PVC  SOLDADO D = 1" * 1/2"</v>
          </cell>
          <cell r="C23" t="str">
            <v>UN</v>
          </cell>
          <cell r="D23">
            <v>1253.78</v>
          </cell>
        </row>
        <row r="24">
          <cell r="A24" t="str">
            <v>2.4.120</v>
          </cell>
          <cell r="B24" t="str">
            <v xml:space="preserve"> BUJE PVC  SOLDADO D = 1" * 3/4"</v>
          </cell>
          <cell r="C24" t="str">
            <v>UN</v>
          </cell>
          <cell r="D24">
            <v>1353.66</v>
          </cell>
        </row>
        <row r="25">
          <cell r="A25" t="str">
            <v>2.4.121</v>
          </cell>
          <cell r="B25" t="str">
            <v>BUJE PVC  SOLDADO D = 1 1/2" * 1"</v>
          </cell>
          <cell r="C25" t="str">
            <v>UN</v>
          </cell>
          <cell r="D25">
            <v>2760.78</v>
          </cell>
        </row>
        <row r="26">
          <cell r="A26" t="str">
            <v>2.4.122</v>
          </cell>
          <cell r="B26" t="str">
            <v>BUJE PVC  SOLDADO D = 1 1/2" * 1 1/4"</v>
          </cell>
          <cell r="C26" t="str">
            <v>UN</v>
          </cell>
          <cell r="D26">
            <v>2869.6</v>
          </cell>
        </row>
        <row r="27">
          <cell r="A27" t="str">
            <v>2.4.123</v>
          </cell>
          <cell r="B27" t="str">
            <v>BUJE PVC  SOLDADO D = 2" * 1/2"</v>
          </cell>
          <cell r="C27" t="str">
            <v>UN</v>
          </cell>
          <cell r="D27">
            <v>5516.78</v>
          </cell>
        </row>
        <row r="28">
          <cell r="A28" t="str">
            <v>2.4.124</v>
          </cell>
          <cell r="B28" t="str">
            <v>BUJE PVC  SOLDADO D = 2" * 3/4"</v>
          </cell>
          <cell r="C28" t="str">
            <v>UN</v>
          </cell>
          <cell r="D28">
            <v>3961.78</v>
          </cell>
        </row>
        <row r="29">
          <cell r="A29" t="str">
            <v>2.4.125</v>
          </cell>
          <cell r="B29" t="str">
            <v>BUJE PVC  SOLDADO D = 2" * 1"</v>
          </cell>
          <cell r="C29" t="str">
            <v>UN</v>
          </cell>
          <cell r="D29">
            <v>4070.55</v>
          </cell>
        </row>
        <row r="30">
          <cell r="A30" t="str">
            <v>2.4.126</v>
          </cell>
          <cell r="B30" t="str">
            <v>BUJE PVC  SOLDADO D = 2" * 1 1/4"</v>
          </cell>
          <cell r="C30" t="str">
            <v>UN</v>
          </cell>
          <cell r="D30">
            <v>4179.17</v>
          </cell>
        </row>
        <row r="31">
          <cell r="A31" t="str">
            <v>2.4.127</v>
          </cell>
          <cell r="B31" t="str">
            <v>BUJE PVC  SOLDADO D = 2" * 1 1/2"</v>
          </cell>
          <cell r="C31" t="str">
            <v>UN</v>
          </cell>
          <cell r="D31">
            <v>4286.87</v>
          </cell>
        </row>
        <row r="32">
          <cell r="A32" t="str">
            <v>2.4.128</v>
          </cell>
          <cell r="B32" t="str">
            <v>BUJE PVC  SOLDADO D = 2 1/2" * 1 1/2"</v>
          </cell>
          <cell r="C32" t="str">
            <v>UN</v>
          </cell>
          <cell r="D32">
            <v>9204.7800000000007</v>
          </cell>
        </row>
        <row r="33">
          <cell r="A33" t="str">
            <v>2.4.129</v>
          </cell>
          <cell r="B33" t="str">
            <v>BUJE PVC  SOLDADO D = 2 1/2" * 2"</v>
          </cell>
          <cell r="C33" t="str">
            <v>UN</v>
          </cell>
          <cell r="D33">
            <v>9317.9500000000007</v>
          </cell>
        </row>
        <row r="34">
          <cell r="A34" t="str">
            <v>2.4.130</v>
          </cell>
          <cell r="B34" t="str">
            <v>BUJE PVC  SOLDADO D = 3" * 2"</v>
          </cell>
          <cell r="C34" t="str">
            <v>UN</v>
          </cell>
          <cell r="D34">
            <v>13003.78</v>
          </cell>
        </row>
        <row r="35">
          <cell r="A35" t="str">
            <v>2.4.131</v>
          </cell>
          <cell r="B35" t="str">
            <v>BUJE PVC  SOLDADO D = 3" * 2 1/2"</v>
          </cell>
          <cell r="C35" t="str">
            <v>UN</v>
          </cell>
          <cell r="D35">
            <v>13112.66</v>
          </cell>
        </row>
        <row r="36">
          <cell r="A36" t="str">
            <v>2.4.132</v>
          </cell>
          <cell r="B36" t="str">
            <v>BUJE PVC  SOLDADO D = 4" * 2"</v>
          </cell>
          <cell r="C36" t="str">
            <v>UN</v>
          </cell>
          <cell r="D36">
            <v>20227.78</v>
          </cell>
        </row>
        <row r="37">
          <cell r="A37" t="str">
            <v>2.4.133</v>
          </cell>
          <cell r="B37" t="str">
            <v>BUJE PVC  SOLDADO D = 4" * 2 1/2"</v>
          </cell>
          <cell r="C37" t="str">
            <v>UN</v>
          </cell>
          <cell r="D37">
            <v>20330.509999999998</v>
          </cell>
        </row>
        <row r="38">
          <cell r="A38" t="str">
            <v>2.4.134</v>
          </cell>
          <cell r="B38" t="str">
            <v>BUJE PVC  SOLDADO D = 4" * 3"</v>
          </cell>
          <cell r="C38" t="str">
            <v>UN</v>
          </cell>
          <cell r="D38">
            <v>20445.169999999998</v>
          </cell>
        </row>
        <row r="39">
          <cell r="A39" t="str">
            <v>2.4.135</v>
          </cell>
          <cell r="B39" t="str">
            <v>BUJE PVC  ROSCADO    D = 1/2" * 3/8"</v>
          </cell>
          <cell r="C39" t="str">
            <v>UN</v>
          </cell>
          <cell r="D39">
            <v>1254.78</v>
          </cell>
        </row>
        <row r="40">
          <cell r="A40" t="str">
            <v>2.4.136</v>
          </cell>
          <cell r="B40" t="str">
            <v>BUJE PVC  ROSCADO    D = 3/4" * 1/2"</v>
          </cell>
          <cell r="C40" t="str">
            <v>UN</v>
          </cell>
          <cell r="D40">
            <v>1435.78</v>
          </cell>
        </row>
        <row r="41">
          <cell r="A41" t="str">
            <v>2.4.137</v>
          </cell>
          <cell r="B41" t="str">
            <v>BUJE PVC  ROSCADO    D = 1" * 1/2"</v>
          </cell>
          <cell r="C41" t="str">
            <v>UN</v>
          </cell>
          <cell r="D41">
            <v>2100.7800000000002</v>
          </cell>
        </row>
        <row r="42">
          <cell r="A42" t="str">
            <v>2.4.138</v>
          </cell>
          <cell r="B42" t="str">
            <v>BUJE PVC  ROSCADO    D = 1" * 3/4"</v>
          </cell>
          <cell r="C42" t="str">
            <v>UN</v>
          </cell>
          <cell r="D42">
            <v>2235.5300000000002</v>
          </cell>
        </row>
        <row r="43">
          <cell r="A43" t="str">
            <v>2.4.139</v>
          </cell>
          <cell r="B43" t="str">
            <v>BUJE PVC  ROSCADO    D = 1 1/4" * 1/2"</v>
          </cell>
          <cell r="C43" t="str">
            <v>UN</v>
          </cell>
          <cell r="D43">
            <v>3161.78</v>
          </cell>
        </row>
        <row r="44">
          <cell r="A44" t="str">
            <v>2.4.140</v>
          </cell>
          <cell r="B44" t="str">
            <v>BUJE PVC  ROSCADO    D = 1 1/4" * 3/4"</v>
          </cell>
          <cell r="C44" t="str">
            <v>UN</v>
          </cell>
          <cell r="D44">
            <v>3296.51</v>
          </cell>
        </row>
        <row r="45">
          <cell r="A45" t="str">
            <v>2.4.141</v>
          </cell>
          <cell r="B45" t="str">
            <v>BUJE PVC  ROSCADO    D = 1 1/4" * 1"</v>
          </cell>
          <cell r="C45" t="str">
            <v>UN</v>
          </cell>
          <cell r="D45">
            <v>3431.17</v>
          </cell>
        </row>
        <row r="46">
          <cell r="A46" t="str">
            <v>2.4.142</v>
          </cell>
          <cell r="B46" t="str">
            <v>BUJE PVC  ROSCADO    D = 1 1/2" * 1/2"</v>
          </cell>
          <cell r="C46" t="str">
            <v>UN</v>
          </cell>
          <cell r="D46">
            <v>3665.78</v>
          </cell>
        </row>
        <row r="47">
          <cell r="A47" t="str">
            <v>2.4.143</v>
          </cell>
          <cell r="B47" t="str">
            <v>BUJE PVC  ROSCADO    D = 1 1/2" * 3/4"</v>
          </cell>
          <cell r="C47" t="str">
            <v>UN</v>
          </cell>
          <cell r="D47">
            <v>3800.53</v>
          </cell>
        </row>
        <row r="48">
          <cell r="A48" t="str">
            <v>2.4.144</v>
          </cell>
          <cell r="B48" t="str">
            <v>BUJE PVC  ROSCADO    D = 1 1/2" * 1"</v>
          </cell>
          <cell r="C48" t="str">
            <v>UN</v>
          </cell>
          <cell r="D48">
            <v>3935.17</v>
          </cell>
        </row>
        <row r="49">
          <cell r="A49" t="str">
            <v>2.4.145</v>
          </cell>
          <cell r="B49" t="str">
            <v>BUJE PVC  ROSCADO    D = 1 1/2" * 1 1/4"</v>
          </cell>
          <cell r="C49" t="str">
            <v>UN</v>
          </cell>
          <cell r="D49">
            <v>4030</v>
          </cell>
        </row>
        <row r="50">
          <cell r="A50" t="str">
            <v>2.4.146</v>
          </cell>
          <cell r="B50" t="str">
            <v>BUJE PVC  ROSCADO    D = 2" * 1/2"</v>
          </cell>
          <cell r="C50" t="str">
            <v>UN</v>
          </cell>
          <cell r="D50">
            <v>5568.78</v>
          </cell>
        </row>
        <row r="51">
          <cell r="A51" t="str">
            <v>2.4.147</v>
          </cell>
          <cell r="B51" t="str">
            <v>BUJE PVC  ROSCADO    D = 2" * 3/4"</v>
          </cell>
          <cell r="C51" t="str">
            <v>UN</v>
          </cell>
          <cell r="D51">
            <v>5703.48</v>
          </cell>
        </row>
        <row r="52">
          <cell r="A52" t="str">
            <v>2.4.148</v>
          </cell>
          <cell r="B52" t="str">
            <v>BUJE PVC  ROSCADO    D = 2" * 1"</v>
          </cell>
          <cell r="C52" t="str">
            <v>UN</v>
          </cell>
          <cell r="D52">
            <v>5803.17</v>
          </cell>
        </row>
        <row r="53">
          <cell r="A53" t="str">
            <v>2.4.149</v>
          </cell>
          <cell r="B53" t="str">
            <v>BUJE PVC  ROSCADO    D = 2" * 1 1/4"</v>
          </cell>
          <cell r="C53" t="str">
            <v>UN</v>
          </cell>
          <cell r="D53">
            <v>5877.41</v>
          </cell>
        </row>
        <row r="54">
          <cell r="A54" t="str">
            <v>2.4.150</v>
          </cell>
          <cell r="B54" t="str">
            <v>BUJE PVC  ROSCADO    D = 2" * 1 1/2"</v>
          </cell>
          <cell r="C54" t="str">
            <v>UN</v>
          </cell>
          <cell r="D54">
            <v>5937.87</v>
          </cell>
        </row>
        <row r="55">
          <cell r="A55" t="str">
            <v>2.4.151</v>
          </cell>
          <cell r="B55" t="str">
            <v>BUJE PVC  ROSCADO    D = 3" * 2"</v>
          </cell>
          <cell r="C55" t="str">
            <v>UN</v>
          </cell>
          <cell r="D55">
            <v>22630.78</v>
          </cell>
        </row>
        <row r="56">
          <cell r="A56" t="str">
            <v>2.4.152</v>
          </cell>
          <cell r="B56" t="str">
            <v xml:space="preserve">SUMINISTRO E INSTALACIÓN VÁLVULA CHEQUE H.F   D = 2" EXTREMO LISO  </v>
          </cell>
          <cell r="C56" t="str">
            <v>UN</v>
          </cell>
          <cell r="D56">
            <v>493502</v>
          </cell>
        </row>
        <row r="57">
          <cell r="A57" t="str">
            <v>2.4.153</v>
          </cell>
          <cell r="B57" t="str">
            <v xml:space="preserve">SUMINISTRO E INSTALACIÓN VÁLVULA CHEQUE H.F   D = 3" EXTREMO LISO </v>
          </cell>
          <cell r="C57" t="str">
            <v>UN</v>
          </cell>
          <cell r="D57">
            <v>621102</v>
          </cell>
        </row>
        <row r="58">
          <cell r="A58" t="str">
            <v>2.4.154</v>
          </cell>
          <cell r="B58" t="str">
            <v>SUMINISTRO E INSTALACIÓN VÁLVULA CHEQUE H.F   D = 4" EXTREMO LISO</v>
          </cell>
          <cell r="C58" t="str">
            <v>UN</v>
          </cell>
          <cell r="D58">
            <v>742902</v>
          </cell>
        </row>
        <row r="59">
          <cell r="A59" t="str">
            <v>2.4.155</v>
          </cell>
          <cell r="B59" t="str">
            <v xml:space="preserve">SUMINISTRO E INSTALACIÓN VÁLVULA CHEQUE H.F   D = 6" EXTREMO LISO  </v>
          </cell>
          <cell r="C59" t="str">
            <v>UN</v>
          </cell>
          <cell r="D59">
            <v>1169782</v>
          </cell>
        </row>
        <row r="60">
          <cell r="A60" t="str">
            <v>2.4.156</v>
          </cell>
          <cell r="B60" t="str">
            <v xml:space="preserve">SUMINISTRO E INSTALCIÓN VENTOSA DE DOBLE ACCIÓN  D =  1"  </v>
          </cell>
          <cell r="C60" t="str">
            <v>UN</v>
          </cell>
          <cell r="D60">
            <v>258299.18</v>
          </cell>
        </row>
        <row r="61">
          <cell r="A61" t="str">
            <v>2.4.157</v>
          </cell>
          <cell r="B61" t="str">
            <v xml:space="preserve">SUMINISTRO E INSTALCIÓN VÁLVULA DE PURGA D=1/2"  </v>
          </cell>
          <cell r="C61" t="str">
            <v>UN</v>
          </cell>
          <cell r="D61">
            <v>42024.58</v>
          </cell>
        </row>
        <row r="62">
          <cell r="A62" t="str">
            <v>2.4.158</v>
          </cell>
          <cell r="B62" t="str">
            <v xml:space="preserve">SUMINISTRO E INSTALCIÓN VÁLVULA DE PURGA D=1"  </v>
          </cell>
          <cell r="C62" t="str">
            <v>UN</v>
          </cell>
          <cell r="D62">
            <v>49912.4</v>
          </cell>
        </row>
        <row r="63">
          <cell r="A63" t="str">
            <v>2.4.159</v>
          </cell>
          <cell r="B63" t="str">
            <v xml:space="preserve">SUMINISTRO E INSTALCIÓN VÁLVULA DE PURGA D=2"  </v>
          </cell>
          <cell r="C63" t="str">
            <v>UN</v>
          </cell>
          <cell r="D63">
            <v>75316.58</v>
          </cell>
        </row>
        <row r="64">
          <cell r="A64" t="str">
            <v>2.4.160</v>
          </cell>
          <cell r="B64" t="str">
            <v xml:space="preserve">SUMINISTRO E INSTALACIÓN VALVULA DE PIE, D= 4" CANASTILLA DE BRONCE HBVP, CUERPO Y CANASTILLA EN HF, ROSCA NPT SELLO DE CAUCHO, TUERCA Y RESORTE EN AI, PRESION DE W 150 PSI  </v>
          </cell>
          <cell r="C64" t="str">
            <v>UN</v>
          </cell>
          <cell r="D64">
            <v>585641</v>
          </cell>
        </row>
        <row r="65">
          <cell r="A65" t="str">
            <v>2.4.161</v>
          </cell>
          <cell r="B65" t="str">
            <v>SUMINISTRO E INSTALACIÓN VÁLVULA DE CONTROL PARA AGUA (PRESIÓN Y CAUDAL) D=2"</v>
          </cell>
          <cell r="C65" t="str">
            <v>UN</v>
          </cell>
          <cell r="D65">
            <v>189085.6</v>
          </cell>
        </row>
        <row r="66">
          <cell r="A66" t="str">
            <v>2.4.162</v>
          </cell>
          <cell r="B66" t="str">
            <v>SUMINISTRO E INSTALACIÓN VÁLVULA DE CONTROL PARA AGUA (PRESIÓN Y CAUDAL) D=3"</v>
          </cell>
          <cell r="C66" t="str">
            <v>UN</v>
          </cell>
          <cell r="D66">
            <v>2232574</v>
          </cell>
        </row>
        <row r="67">
          <cell r="A67" t="str">
            <v>2.4.163</v>
          </cell>
          <cell r="B67" t="str">
            <v>SUMINISTRO E INSTALACIÓN VÁLVULA DE CONTROL PARA AGUA (PRESIÓN Y CAUDAL) D=4"</v>
          </cell>
          <cell r="C67" t="str">
            <v>UN</v>
          </cell>
          <cell r="D67">
            <v>2662238</v>
          </cell>
        </row>
        <row r="68">
          <cell r="A68" t="str">
            <v>2.4.164</v>
          </cell>
          <cell r="B68" t="str">
            <v>SUMINISTRO E INSTALACIÓN VÁLVULA DE CONTROL PARA AGUA (PRESIÓN Y CAUDAL) D=6"</v>
          </cell>
          <cell r="C68" t="str">
            <v>UN</v>
          </cell>
          <cell r="D68">
            <v>4182186</v>
          </cell>
        </row>
        <row r="69">
          <cell r="A69" t="str">
            <v>2.4.165</v>
          </cell>
          <cell r="B69" t="str">
            <v>SUMINISTRO E INSTALACIÓN VÁLVULA MARIPOSA  D=21/2""</v>
          </cell>
          <cell r="C69" t="str">
            <v>UN</v>
          </cell>
          <cell r="D69">
            <v>201903.12</v>
          </cell>
        </row>
        <row r="70">
          <cell r="A70" t="str">
            <v>2.4.166</v>
          </cell>
          <cell r="B70" t="str">
            <v xml:space="preserve"> SUMINISTRO E INSTALACIÓN VÁLVULA MARIPOSA  D=3""</v>
          </cell>
          <cell r="C70" t="str">
            <v>UN</v>
          </cell>
          <cell r="D70">
            <v>236336.5</v>
          </cell>
        </row>
        <row r="71">
          <cell r="A71" t="str">
            <v>2.4.167</v>
          </cell>
          <cell r="B71" t="str">
            <v>SUMINISTRO E INSTALACIÓN VÁLVULA MARIPOSA  D=4""</v>
          </cell>
          <cell r="C71" t="str">
            <v>UN</v>
          </cell>
          <cell r="D71">
            <v>254448.33</v>
          </cell>
        </row>
        <row r="72">
          <cell r="A72" t="str">
            <v>2.4.168</v>
          </cell>
          <cell r="B72" t="str">
            <v>SUMINISTRO E INSTALACIÓN VÁLVULA MARIPOSA  D=6""</v>
          </cell>
          <cell r="C72" t="str">
            <v>UN</v>
          </cell>
          <cell r="D72">
            <v>401913</v>
          </cell>
        </row>
        <row r="73">
          <cell r="A73" t="str">
            <v>2.4.169</v>
          </cell>
          <cell r="B73" t="str">
            <v>GRAVAS PARA LECHO FILTRANTE (1.3 - 4.5 MM) DE CANTO RODADO</v>
          </cell>
          <cell r="C73" t="str">
            <v>M3</v>
          </cell>
          <cell r="D73">
            <v>422607.49</v>
          </cell>
        </row>
        <row r="74">
          <cell r="A74" t="str">
            <v>2.4.170</v>
          </cell>
          <cell r="B74" t="str">
            <v>GRAVAS PARA LECHO FILTRANTE (6 - 15 MM) DE CANTO RODADO</v>
          </cell>
          <cell r="C74" t="str">
            <v>M3</v>
          </cell>
          <cell r="D74">
            <v>445031</v>
          </cell>
        </row>
        <row r="75">
          <cell r="A75" t="str">
            <v>2.4.171</v>
          </cell>
          <cell r="B75" t="str">
            <v>GRAVAS PARA LECHO FILTRANTE (16 - 25 MM) DE CANTO RODADO</v>
          </cell>
          <cell r="C75" t="str">
            <v>M3</v>
          </cell>
          <cell r="D75">
            <v>445260</v>
          </cell>
        </row>
        <row r="76">
          <cell r="A76" t="str">
            <v>2.4.172</v>
          </cell>
          <cell r="B76" t="str">
            <v>ANTRACITA PARA LECHO FILTRANTE 1.09 mm</v>
          </cell>
          <cell r="C76" t="str">
            <v>M3</v>
          </cell>
          <cell r="D76">
            <v>1507531</v>
          </cell>
        </row>
        <row r="77">
          <cell r="A77" t="str">
            <v>2.4.173</v>
          </cell>
          <cell r="B77" t="str">
            <v>SUMINISTRO E INSTALACION TEE PRESION PVC  D=1/2"</v>
          </cell>
          <cell r="C77" t="str">
            <v>UN</v>
          </cell>
          <cell r="D77">
            <v>801.57</v>
          </cell>
        </row>
        <row r="78">
          <cell r="A78" t="str">
            <v>2.4.174</v>
          </cell>
          <cell r="B78" t="str">
            <v>SUMINISTRO E INSTALACION TEE PRESION PVC  D=3/4"</v>
          </cell>
          <cell r="C78" t="str">
            <v>UN</v>
          </cell>
          <cell r="D78">
            <v>1988.95</v>
          </cell>
        </row>
        <row r="79">
          <cell r="A79" t="str">
            <v>2.4.175</v>
          </cell>
          <cell r="B79" t="str">
            <v>SUMINISTRO E INSTALACION TEE PRESION PVC  D=1"</v>
          </cell>
          <cell r="C79" t="str">
            <v>UN</v>
          </cell>
          <cell r="D79">
            <v>2882.95</v>
          </cell>
        </row>
        <row r="80">
          <cell r="A80" t="str">
            <v>2.4.86</v>
          </cell>
          <cell r="B80" t="str">
            <v>Suministro e instalacion de union Mecanica PVC 2"</v>
          </cell>
          <cell r="C80" t="str">
            <v>UN</v>
          </cell>
          <cell r="D80">
            <v>5789.95</v>
          </cell>
        </row>
        <row r="81">
          <cell r="A81" t="str">
            <v>2.4.178</v>
          </cell>
          <cell r="B81" t="str">
            <v>SUMINISTRO E INSTALACION TEE PRESION PVC  D=2"</v>
          </cell>
          <cell r="C81" t="str">
            <v>UN</v>
          </cell>
          <cell r="D81">
            <v>11085.95</v>
          </cell>
        </row>
        <row r="82">
          <cell r="A82" t="str">
            <v>2.4.86</v>
          </cell>
          <cell r="B82" t="str">
            <v>Suministro e instalacion de union Mecanica PVC 2"</v>
          </cell>
          <cell r="C82" t="str">
            <v>UN</v>
          </cell>
          <cell r="D82">
            <v>2058.17</v>
          </cell>
        </row>
        <row r="83">
          <cell r="A83" t="str">
            <v>2.4.182</v>
          </cell>
          <cell r="B83" t="str">
            <v>SUMINISTRO E INSTALACION TEE PRESION PVC REDUCCION  D=1" x 1/2"</v>
          </cell>
          <cell r="C83" t="str">
            <v>UN</v>
          </cell>
          <cell r="D83">
            <v>3372.17</v>
          </cell>
        </row>
        <row r="84">
          <cell r="A84" t="str">
            <v>2.4.183</v>
          </cell>
          <cell r="B84" t="str">
            <v>SUMINISTRO E INSTALACION TEE PRESION PVC REDUCCION  D=1" x 3/4"</v>
          </cell>
          <cell r="C84" t="str">
            <v>UN</v>
          </cell>
          <cell r="D84">
            <v>3372.17</v>
          </cell>
        </row>
        <row r="85">
          <cell r="A85" t="str">
            <v>2.4.184</v>
          </cell>
          <cell r="B85" t="str">
            <v>SUMINISTRO E INSTALACION TEE PVC UM D=2 x2 x2"</v>
          </cell>
          <cell r="C85" t="str">
            <v>UN</v>
          </cell>
          <cell r="D85">
            <v>26453.49</v>
          </cell>
        </row>
        <row r="86">
          <cell r="A86" t="str">
            <v>2.4.185</v>
          </cell>
          <cell r="B86" t="str">
            <v>SUMINISTRO E INSTALACION TEE PVC UM D=2 1/2x2 x2"</v>
          </cell>
          <cell r="C86" t="str">
            <v>UN</v>
          </cell>
          <cell r="D86">
            <v>37667.49</v>
          </cell>
        </row>
        <row r="87">
          <cell r="A87" t="str">
            <v>2.4.186</v>
          </cell>
          <cell r="B87" t="str">
            <v>SUMINISTRO E INSTALACION TEE PVC UM D=2 1/2x2 x2 1/2"</v>
          </cell>
          <cell r="C87" t="str">
            <v>UN</v>
          </cell>
          <cell r="D87">
            <v>36087.49</v>
          </cell>
        </row>
        <row r="88">
          <cell r="A88" t="str">
            <v>2.4.86</v>
          </cell>
          <cell r="B88" t="str">
            <v>Suministro e instalacion de union Mecanica PVC 2"</v>
          </cell>
          <cell r="C88" t="str">
            <v>UN</v>
          </cell>
          <cell r="D88">
            <v>31618.49</v>
          </cell>
        </row>
        <row r="89">
          <cell r="A89" t="str">
            <v>2.4.188</v>
          </cell>
          <cell r="B89" t="str">
            <v>SUMINISTRO E INSTALACION TEE PVC UM D=2 1/2 x 2 1/2" x 2 1/2"</v>
          </cell>
          <cell r="C89" t="str">
            <v>UN</v>
          </cell>
          <cell r="D89">
            <v>34514.49</v>
          </cell>
        </row>
        <row r="90">
          <cell r="A90" t="str">
            <v>2.4.176</v>
          </cell>
          <cell r="B90" t="str">
            <v xml:space="preserve">Suministro e instalación Tee Unión Presión Platino PVC D=1 1/2" </v>
          </cell>
          <cell r="C90" t="str">
            <v>UN</v>
          </cell>
          <cell r="D90">
            <v>7273.95</v>
          </cell>
        </row>
        <row r="91">
          <cell r="A91" t="str">
            <v>2.4.179</v>
          </cell>
          <cell r="B91" t="str">
            <v>Suministro e instalacion Tee  Presion PVC  3"</v>
          </cell>
          <cell r="C91" t="str">
            <v>UN</v>
          </cell>
          <cell r="D91">
            <v>39218.120000000003</v>
          </cell>
        </row>
        <row r="92">
          <cell r="A92" t="str">
            <v>2.4.180</v>
          </cell>
          <cell r="B92" t="str">
            <v>Suministro e instalación tee presion PVC  D=4"</v>
          </cell>
          <cell r="C92" t="str">
            <v>UN</v>
          </cell>
          <cell r="D92">
            <v>84682</v>
          </cell>
        </row>
        <row r="93">
          <cell r="A93" t="str">
            <v>2.4.189</v>
          </cell>
          <cell r="B93" t="str">
            <v>SUMINISTRO E INSTALACION TEE PVC UM D=3" x 2" x 2"</v>
          </cell>
          <cell r="C93" t="str">
            <v>UN</v>
          </cell>
          <cell r="D93">
            <v>42078.49</v>
          </cell>
        </row>
        <row r="94">
          <cell r="A94" t="str">
            <v>2.4.190</v>
          </cell>
          <cell r="B94" t="str">
            <v>SUMINISTRO E INSTALACION TEE PVC UM D=3" x 2" x 2 1/2"</v>
          </cell>
          <cell r="C94" t="str">
            <v>UN</v>
          </cell>
          <cell r="D94">
            <v>44527.49</v>
          </cell>
        </row>
        <row r="95">
          <cell r="A95" t="str">
            <v>2.4.191</v>
          </cell>
          <cell r="B95" t="str">
            <v>SUMINISTRO E INSTALACION TEE PVC UM D=3" x 2" x 3"</v>
          </cell>
          <cell r="C95" t="str">
            <v>UN</v>
          </cell>
          <cell r="D95">
            <v>47374.49</v>
          </cell>
        </row>
        <row r="96">
          <cell r="A96" t="str">
            <v>2.4.192</v>
          </cell>
          <cell r="B96" t="str">
            <v>SUMINISTRO E INSTALACION TEE PVC UM D=3" x 2 1/2" x 2 1/2"</v>
          </cell>
          <cell r="C96" t="str">
            <v>UN</v>
          </cell>
          <cell r="D96">
            <v>47079.49</v>
          </cell>
        </row>
        <row r="97">
          <cell r="A97" t="str">
            <v>2.4.193</v>
          </cell>
          <cell r="B97" t="str">
            <v xml:space="preserve"> SUMINISTRO E INSTALACION TEE PVC UM D=3" x 2 1/2" x 3"</v>
          </cell>
          <cell r="C97" t="str">
            <v>UN</v>
          </cell>
          <cell r="D97">
            <v>49816.49</v>
          </cell>
        </row>
        <row r="98">
          <cell r="A98" t="str">
            <v>2.4.194</v>
          </cell>
          <cell r="B98" t="str">
            <v>SUMINISTRO E INSTALACION TEE PVC UM D=3" x 3" x 2"</v>
          </cell>
          <cell r="C98" t="str">
            <v>UN</v>
          </cell>
          <cell r="D98">
            <v>47374.49</v>
          </cell>
        </row>
        <row r="99">
          <cell r="A99" t="str">
            <v>2.4.195</v>
          </cell>
          <cell r="B99" t="str">
            <v>SUMINISTRO E INSTALACION TEE PVC UM D=3" x 3" x 2 1/2"</v>
          </cell>
          <cell r="C99" t="str">
            <v>UN</v>
          </cell>
          <cell r="D99">
            <v>49607.49</v>
          </cell>
        </row>
        <row r="100">
          <cell r="A100" t="str">
            <v>2.4.196</v>
          </cell>
          <cell r="B100" t="str">
            <v>SUMINISTRO E INSTALACION TEE PVC UM D=4" x 2" x 3"</v>
          </cell>
          <cell r="C100" t="str">
            <v>UN</v>
          </cell>
          <cell r="D100">
            <v>70124.490000000005</v>
          </cell>
        </row>
        <row r="101">
          <cell r="A101" t="str">
            <v>2.4.197</v>
          </cell>
          <cell r="B101" t="str">
            <v>SUMINISTRO E INSTALACION TEE PVC UM D=4" x 2" x 4"</v>
          </cell>
          <cell r="C101" t="str">
            <v>UN</v>
          </cell>
          <cell r="D101">
            <v>83501.490000000005</v>
          </cell>
        </row>
        <row r="102">
          <cell r="A102" t="str">
            <v>2.4.198</v>
          </cell>
          <cell r="B102" t="str">
            <v>SUMINISTRO E INSTALACION TEE PVC UM D=4" x 2 1/2" x 4"</v>
          </cell>
          <cell r="C102" t="str">
            <v>UN</v>
          </cell>
          <cell r="D102">
            <v>76978.490000000005</v>
          </cell>
        </row>
        <row r="103">
          <cell r="A103" t="str">
            <v>2.4.199</v>
          </cell>
          <cell r="B103" t="str">
            <v>SUMINISTRO E INSTALACION TEE PVC UM D=4" x 3" x 2"</v>
          </cell>
          <cell r="C103" t="str">
            <v>UN</v>
          </cell>
          <cell r="D103">
            <v>70632.800000000003</v>
          </cell>
        </row>
        <row r="104">
          <cell r="A104" t="str">
            <v>2.4.200</v>
          </cell>
          <cell r="B104" t="str">
            <v>UMINISTRO E INSTALACION TEE PVC UM D=4" x 3" x 2 1/2"</v>
          </cell>
          <cell r="C104" t="str">
            <v>UN</v>
          </cell>
          <cell r="D104">
            <v>73585.8</v>
          </cell>
        </row>
        <row r="105">
          <cell r="A105" t="str">
            <v>2.4.201</v>
          </cell>
          <cell r="B105" t="str">
            <v>SUMINISTRO E INSTALACION TEE PVC UM D=4" x 3" x 3"</v>
          </cell>
          <cell r="C105" t="str">
            <v>UN</v>
          </cell>
          <cell r="D105">
            <v>79232.800000000003</v>
          </cell>
        </row>
        <row r="106">
          <cell r="A106" t="str">
            <v>2.4.202</v>
          </cell>
          <cell r="B106" t="str">
            <v>SUMINISTRO E INSTALACION TEE PVC UM D=4" x 3" x 4"</v>
          </cell>
          <cell r="C106" t="str">
            <v>UN</v>
          </cell>
          <cell r="D106">
            <v>83598.8</v>
          </cell>
        </row>
        <row r="107">
          <cell r="A107" t="str">
            <v>2.4.203</v>
          </cell>
          <cell r="B107" t="str">
            <v>SUMINISTRO E INSTALACION TEE PVC UM D=4" x 4" x 2"</v>
          </cell>
          <cell r="C107" t="str">
            <v>UN</v>
          </cell>
          <cell r="D107">
            <v>75472.800000000003</v>
          </cell>
        </row>
        <row r="108">
          <cell r="A108" t="str">
            <v>2.4.204</v>
          </cell>
          <cell r="B108" t="str">
            <v>SUMINISTRO E INSTALACION TEE PVC UM D=4" x 4" x 2 1/2"</v>
          </cell>
          <cell r="C108" t="str">
            <v>UN</v>
          </cell>
          <cell r="D108">
            <v>77617.8</v>
          </cell>
        </row>
        <row r="109">
          <cell r="A109" t="str">
            <v>2.4.205</v>
          </cell>
          <cell r="B109" t="str">
            <v>SUMINISTRO E INSTALACION TEE PVC UM D=4" x 4" x 3"</v>
          </cell>
          <cell r="C109" t="str">
            <v>UN</v>
          </cell>
          <cell r="D109">
            <v>83598.8</v>
          </cell>
        </row>
        <row r="110">
          <cell r="A110" t="str">
            <v>2.4.206</v>
          </cell>
          <cell r="B110" t="str">
            <v>SUMINISTRO E INSTALACION TEE PVC UM D=4" x 4" x 4"</v>
          </cell>
          <cell r="C110" t="str">
            <v>UN</v>
          </cell>
          <cell r="D110">
            <v>91932.800000000003</v>
          </cell>
        </row>
        <row r="111">
          <cell r="A111" t="str">
            <v>2.4.207</v>
          </cell>
          <cell r="B111" t="str">
            <v>CODO PVC RADIO CORTO 90°   D =   3"</v>
          </cell>
          <cell r="C111" t="str">
            <v>UN</v>
          </cell>
          <cell r="D111">
            <v>89893.49</v>
          </cell>
        </row>
        <row r="112">
          <cell r="A112" t="str">
            <v>2.4.208</v>
          </cell>
          <cell r="B112" t="str">
            <v>SUMINISTRO E INSTALACION CODO GRAN RADIO PVC BIAXIAL 90°  D=4"</v>
          </cell>
          <cell r="C112" t="str">
            <v>UN</v>
          </cell>
          <cell r="D112">
            <v>76420.490000000005</v>
          </cell>
        </row>
        <row r="113">
          <cell r="A113" t="str">
            <v>2.4.209</v>
          </cell>
          <cell r="B113" t="str">
            <v>SUMINISTRO E INSTALACION CODO GRAN RADIO PVC BIAXIAL 90°  D=6"</v>
          </cell>
          <cell r="C113" t="str">
            <v>UN</v>
          </cell>
          <cell r="D113">
            <v>200905.8</v>
          </cell>
        </row>
        <row r="114">
          <cell r="A114" t="str">
            <v>2.4.210</v>
          </cell>
          <cell r="B114" t="str">
            <v>SUMINISTRO E INSTALACION CODO GRAN RADIO PVC BIAXIAL 45°  D=3"</v>
          </cell>
          <cell r="C114" t="str">
            <v>UN</v>
          </cell>
          <cell r="D114">
            <v>28865.49</v>
          </cell>
        </row>
        <row r="115">
          <cell r="A115" t="str">
            <v>2.4.211</v>
          </cell>
          <cell r="B115" t="str">
            <v>SUMINISTRO E INSTALACION CODO GRAN RADIO PVC BIAXIAL 45°  D=4"</v>
          </cell>
          <cell r="C115" t="str">
            <v>UN</v>
          </cell>
          <cell r="D115">
            <v>55297.49</v>
          </cell>
        </row>
        <row r="116">
          <cell r="A116" t="str">
            <v>2.4.212</v>
          </cell>
          <cell r="B116" t="str">
            <v>SUMINISTRO E INSTALACION CODO GRAN RADIO PVC BIAXIAL 45°  D=6"</v>
          </cell>
          <cell r="C116" t="str">
            <v>UN</v>
          </cell>
          <cell r="D116">
            <v>147327.79999999999</v>
          </cell>
        </row>
        <row r="117">
          <cell r="A117" t="str">
            <v>2.4.213</v>
          </cell>
          <cell r="B117" t="str">
            <v>SUMINISTRO E INSTALACION CODO GRAN RADIO PVC BIAXIAL 90°  D=3"</v>
          </cell>
          <cell r="C117" t="str">
            <v>UN</v>
          </cell>
          <cell r="D117">
            <v>41155.49</v>
          </cell>
        </row>
        <row r="118">
          <cell r="A118" t="str">
            <v>2.4.214</v>
          </cell>
          <cell r="B118" t="str">
            <v>SUMINISTRO E INSTALACION CODO GRAN RADIO PVC BIAXIAL 22.5°  D=3"</v>
          </cell>
          <cell r="C118" t="str">
            <v>UN</v>
          </cell>
          <cell r="D118">
            <v>28511.49</v>
          </cell>
        </row>
        <row r="119">
          <cell r="A119" t="str">
            <v>2.4.215</v>
          </cell>
          <cell r="B119" t="str">
            <v>SUMINISTRO E INSTALACION CODO GRAN RADIO PVC BIAXIAL 22.5°  D=4"</v>
          </cell>
          <cell r="C119" t="str">
            <v>UN</v>
          </cell>
          <cell r="D119">
            <v>49636.49</v>
          </cell>
        </row>
        <row r="120">
          <cell r="A120" t="str">
            <v>2.4.216</v>
          </cell>
          <cell r="B120" t="str">
            <v>SUMINISTRO E INSTALACION CODO GRAN RADIO PVC BIAXIAL 22.5°  D=6"</v>
          </cell>
          <cell r="C120" t="str">
            <v>UN</v>
          </cell>
          <cell r="D120">
            <v>119510.75</v>
          </cell>
        </row>
        <row r="121">
          <cell r="A121" t="str">
            <v>2.4.217</v>
          </cell>
          <cell r="B121" t="str">
            <v>SUMINISTRO E INSTALACION CODO GRAN RADIO PVC BIAXIAL 11 1/4°  D=3"</v>
          </cell>
          <cell r="C121" t="str">
            <v>UN</v>
          </cell>
          <cell r="D121">
            <v>26267.49</v>
          </cell>
        </row>
        <row r="122">
          <cell r="A122" t="str">
            <v>2.4.218</v>
          </cell>
          <cell r="B122" t="str">
            <v>SUMINISTRO E INSTALACION CODO GRAN RADIO PVC BIAXIAL 11 1/4°  D=4"</v>
          </cell>
          <cell r="C122" t="str">
            <v>UN</v>
          </cell>
          <cell r="D122">
            <v>47317.49</v>
          </cell>
        </row>
        <row r="123">
          <cell r="A123" t="str">
            <v>2.4.219</v>
          </cell>
          <cell r="B123" t="str">
            <v>SUMINISTRO E INSTALACION CODO GRAN RADIO PVC BIAXIAL 11 1/4°  D=6"</v>
          </cell>
          <cell r="C123" t="str">
            <v>UN</v>
          </cell>
          <cell r="D123">
            <v>106484.8</v>
          </cell>
        </row>
        <row r="124">
          <cell r="A124" t="str">
            <v>2.4.220</v>
          </cell>
          <cell r="B124" t="str">
            <v>SUMINISTRO E INSTALACION CODO PVC SANITARIO D=12"</v>
          </cell>
          <cell r="C124" t="str">
            <v>UN</v>
          </cell>
          <cell r="D124">
            <v>267730.75</v>
          </cell>
        </row>
        <row r="125">
          <cell r="A125" t="str">
            <v>2.4.221</v>
          </cell>
          <cell r="B125" t="str">
            <v>SUMINISTRO E INSTALACIÓN DE MEDIDOR 1/2" CHORRO ÚNICO CLASE B INCLUYE ACCESORIOS COMPLEMENTARIOS PARA SU CONEXIÓN</v>
          </cell>
          <cell r="C125" t="str">
            <v>UN</v>
          </cell>
          <cell r="D125">
            <v>55408.5</v>
          </cell>
        </row>
        <row r="126">
          <cell r="A126" t="str">
            <v>2.4.222</v>
          </cell>
          <cell r="B126" t="str">
            <v>SUMINISTRO E INSTALACIÓN DE CAJA PARA MEDIDOR DE 1/2" CON TAPA HD</v>
          </cell>
          <cell r="C126" t="str">
            <v>UN</v>
          </cell>
          <cell r="D126">
            <v>23347.84</v>
          </cell>
        </row>
        <row r="127">
          <cell r="A127" t="str">
            <v>2.4.223</v>
          </cell>
          <cell r="B127" t="str">
            <v xml:space="preserve">SUMINISTRO E INSTALACIÓN DE VARILLA PARA ANCLAJE GALVANIZADA D=1/2"" INCLUYE TUERCA Y ARANDELA CUADRADA DE 0.1*0.1M*1/8"  </v>
          </cell>
          <cell r="C127" t="str">
            <v>UN</v>
          </cell>
          <cell r="D127">
            <v>7690.97</v>
          </cell>
        </row>
        <row r="128">
          <cell r="A128" t="str">
            <v>2.4.224</v>
          </cell>
          <cell r="B128" t="str">
            <v xml:space="preserve">Suministro e Instalación de Valvula Compuerta H.F. D = 2" Extremo Brida Sello Elástico, 250 PSI.  </v>
          </cell>
          <cell r="C128" t="str">
            <v>UN</v>
          </cell>
          <cell r="D128">
            <v>354315.38</v>
          </cell>
        </row>
        <row r="129">
          <cell r="A129" t="str">
            <v>2.4.225</v>
          </cell>
          <cell r="B129" t="str">
            <v>SUMINISTRO E INSTALACIÓN VÁLVULA COMPUERTA  H.F. D = 3" EXTREMO BRIDA SELLO ELASTICO, 250 PSI</v>
          </cell>
          <cell r="C129" t="str">
            <v>UN</v>
          </cell>
          <cell r="D129">
            <v>484235.38</v>
          </cell>
        </row>
        <row r="130">
          <cell r="A130" t="str">
            <v>2.4.226</v>
          </cell>
          <cell r="B130" t="str">
            <v>Suministro e Instalación de Valvula Compuerta H.F. D=4" Extremo Brida Sello Elástico, 250 PSI</v>
          </cell>
          <cell r="C130" t="str">
            <v>UN</v>
          </cell>
          <cell r="D130">
            <v>1063075.3799999999</v>
          </cell>
        </row>
        <row r="131">
          <cell r="A131" t="str">
            <v>2.4.227</v>
          </cell>
          <cell r="B131" t="str">
            <v>Suministro e Instalación de Valvula Compuerta  (Extremo Bridada) 6"</v>
          </cell>
          <cell r="C131" t="str">
            <v>UN</v>
          </cell>
          <cell r="D131">
            <v>1509675.38</v>
          </cell>
        </row>
        <row r="132">
          <cell r="A132" t="str">
            <v>2.4.228</v>
          </cell>
          <cell r="B132" t="str">
            <v xml:space="preserve">SUMINISTRO E INSTALACIÓN VÁLVULA COMPUERTA H.F. D = 8" EXTREMO BRIDA SELLO ELASTICO, 250 PSI  </v>
          </cell>
          <cell r="C132" t="str">
            <v>UN</v>
          </cell>
          <cell r="D132">
            <v>1063075.3799999999</v>
          </cell>
        </row>
        <row r="133">
          <cell r="A133" t="str">
            <v>2.4.229</v>
          </cell>
          <cell r="B133" t="str">
            <v xml:space="preserve">SUMINISTRO E INSTALACIÓN VÁLVULA COMPUERTA H.F.  D = 2" EXTREMO LISO, SELLO ELASTICO 250 PSI  </v>
          </cell>
          <cell r="C133" t="str">
            <v>UN</v>
          </cell>
          <cell r="D133">
            <v>317195.38</v>
          </cell>
        </row>
        <row r="134">
          <cell r="A134" t="str">
            <v>2.4.230</v>
          </cell>
          <cell r="B134" t="str">
            <v>SUMINISTRO E INSTALACIÓN VÁLVULA COMPUERTA H.F. D = 3" EXTREMO LISO, SELLO ELASTICO, 250 PSI</v>
          </cell>
          <cell r="C134" t="str">
            <v>UN</v>
          </cell>
          <cell r="D134">
            <v>444795.38</v>
          </cell>
        </row>
        <row r="135">
          <cell r="A135" t="str">
            <v>2.4.231</v>
          </cell>
          <cell r="B135" t="str">
            <v xml:space="preserve">SUMINISTRO E INSTALACIÓN VÁLVULA COMPUERTA H.F. D = 4" EXTREMO LISO, SELLO ELASTICO, 250 PSI  </v>
          </cell>
          <cell r="C135" t="str">
            <v>UN</v>
          </cell>
          <cell r="D135">
            <v>566595.38</v>
          </cell>
        </row>
        <row r="136">
          <cell r="A136" t="str">
            <v>2.4.232</v>
          </cell>
          <cell r="B136" t="str">
            <v xml:space="preserve">SUMINISTRO E INSTALACIÓN VÁLVULA COMPUERTA  H.F. D = 6" EXTREMO LISO, SELLO ELASTICO, 250 PSI  </v>
          </cell>
          <cell r="C136" t="str">
            <v>UN</v>
          </cell>
          <cell r="D136">
            <v>993475.38</v>
          </cell>
        </row>
        <row r="137">
          <cell r="A137" t="str">
            <v>2.4.233</v>
          </cell>
          <cell r="B137" t="str">
            <v xml:space="preserve">SUMINISTRO E INSTALACIÓN VÁLVULA COMPUERTA H.F. D = 8" EXTREMO LISO, SELLO ELASTICO, 250 PSI </v>
          </cell>
          <cell r="C137" t="str">
            <v>UN</v>
          </cell>
          <cell r="D137">
            <v>1452835.38</v>
          </cell>
        </row>
        <row r="138">
          <cell r="A138" t="str">
            <v>2.4.234</v>
          </cell>
          <cell r="B138" t="str">
            <v>SUMINISTRO E INSTALACIÓN HIDRANTE TIPO MILLAN  D = 3" BRIDA</v>
          </cell>
          <cell r="C138" t="str">
            <v>UN</v>
          </cell>
          <cell r="D138">
            <v>1842345</v>
          </cell>
        </row>
        <row r="139">
          <cell r="A139" t="str">
            <v>2.4.235</v>
          </cell>
          <cell r="B139" t="str">
            <v>SUMINISTRO E INSTALACIÓN HIDRANTE TIPO MILLAN  D = 4" BRIDA</v>
          </cell>
          <cell r="C139" t="str">
            <v>UN</v>
          </cell>
          <cell r="D139">
            <v>2693524</v>
          </cell>
        </row>
        <row r="140">
          <cell r="A140" t="str">
            <v>2.4.236</v>
          </cell>
          <cell r="B140" t="str">
            <v>SUMINISTRO E INSTALACIÓN HIDRANTE TIPO MILLAN  D = 6" BRIDA</v>
          </cell>
          <cell r="C140" t="str">
            <v>UN</v>
          </cell>
          <cell r="D140">
            <v>3294921</v>
          </cell>
        </row>
        <row r="141">
          <cell r="A141" t="str">
            <v>2.4.237</v>
          </cell>
          <cell r="B141" t="str">
            <v>SUMINISTRO E INSTALACIÓN HIDRANTE TIPO MILLAN  D = 3" E.L.</v>
          </cell>
          <cell r="C141" t="str">
            <v>UN</v>
          </cell>
          <cell r="D141">
            <v>1750961</v>
          </cell>
        </row>
        <row r="142">
          <cell r="A142" t="str">
            <v>2.4.238</v>
          </cell>
          <cell r="B142" t="str">
            <v>SUMINISTRO E INSTALACIÓN HIDRANTE TIPO MILLAN  D = 4" E.L.</v>
          </cell>
          <cell r="C142" t="str">
            <v>UN</v>
          </cell>
          <cell r="D142">
            <v>2426081</v>
          </cell>
        </row>
        <row r="143">
          <cell r="A143" t="str">
            <v>2.4.239</v>
          </cell>
          <cell r="B143" t="str">
            <v>SUMINISTRO E INSTALACIÓN HIDRANTE TIPO MILLAN  D = 6" E.L.</v>
          </cell>
          <cell r="C143" t="str">
            <v>UN</v>
          </cell>
          <cell r="D143">
            <v>3154561</v>
          </cell>
        </row>
        <row r="144">
          <cell r="A144" t="str">
            <v>2.4.240</v>
          </cell>
          <cell r="B144" t="str">
            <v>SUMINISTRO E INSTALACIÓN VÁLVULA DE CHEQUE H.F.   D = 2" E. BRIDA</v>
          </cell>
          <cell r="C144" t="str">
            <v>UN</v>
          </cell>
          <cell r="D144">
            <v>512283</v>
          </cell>
        </row>
        <row r="145">
          <cell r="A145" t="str">
            <v>2.4.241</v>
          </cell>
          <cell r="B145" t="str">
            <v>SUMINISTRO E INSTALACIÓN VÁLVULA DE CHEQUE H.F.   D = 3" E. BRIDA</v>
          </cell>
          <cell r="C145" t="str">
            <v>UN</v>
          </cell>
          <cell r="D145">
            <v>648159</v>
          </cell>
        </row>
        <row r="146">
          <cell r="A146" t="str">
            <v>2.4.242</v>
          </cell>
          <cell r="B146" t="str">
            <v>SUMINISTRO E INSTALACIÓN VÁLVULA DE CHEQUE H.F.   D = 4" E. BRIDA</v>
          </cell>
          <cell r="C146" t="str">
            <v>UN</v>
          </cell>
          <cell r="D146">
            <v>750239</v>
          </cell>
        </row>
        <row r="147">
          <cell r="A147" t="str">
            <v>2.4.243</v>
          </cell>
          <cell r="B147" t="str">
            <v>SUMINISTRO E INSTALACIÓN VÁLULA DE CHEQUE H.F.    D =  6" E. BRIDA</v>
          </cell>
          <cell r="C147" t="str">
            <v>UN</v>
          </cell>
          <cell r="D147">
            <v>1226999</v>
          </cell>
        </row>
        <row r="148">
          <cell r="A148" t="str">
            <v>2.4.244</v>
          </cell>
          <cell r="B148" t="str">
            <v>SUMINISTRO E INSTALACIÓN VÁLVULA DE CHEQUE H.F.  D = 8" E. BRIDA</v>
          </cell>
          <cell r="C148" t="str">
            <v>UN</v>
          </cell>
          <cell r="D148">
            <v>1656152</v>
          </cell>
        </row>
        <row r="149">
          <cell r="A149" t="str">
            <v>2.4.245</v>
          </cell>
          <cell r="B149" t="str">
            <v>SUMINISTRO E INSTALACIÓN REGISTRO DE BOLA  D = 2" TIPO PESADO</v>
          </cell>
          <cell r="C149" t="str">
            <v>UN</v>
          </cell>
          <cell r="D149">
            <v>93137</v>
          </cell>
        </row>
        <row r="150">
          <cell r="A150" t="str">
            <v>2.4.246</v>
          </cell>
          <cell r="B150" t="str">
            <v>SUMINISTRO E INSTALACIÓN REGISTRO DE BOLA  D = 2½" TIPO PESAD</v>
          </cell>
          <cell r="C150" t="str">
            <v>UN</v>
          </cell>
          <cell r="D150">
            <v>137065</v>
          </cell>
        </row>
        <row r="151">
          <cell r="A151" t="str">
            <v>2.4.247</v>
          </cell>
          <cell r="B151" t="str">
            <v>SUMINISTRO E INSTALACIÓN REGISTRO DE BOLA  D = 3" TIPO PESADO</v>
          </cell>
          <cell r="C151" t="str">
            <v>UN</v>
          </cell>
          <cell r="D151">
            <v>291495</v>
          </cell>
        </row>
        <row r="152">
          <cell r="A152" t="str">
            <v>2.4.248</v>
          </cell>
          <cell r="B152" t="str">
            <v>SUMINISTRO E INSTALACIÓN REGISTRO DE BOLA  D = 4" TIPO PESADO</v>
          </cell>
          <cell r="C152" t="str">
            <v>UN</v>
          </cell>
          <cell r="D152">
            <v>302010</v>
          </cell>
        </row>
        <row r="153">
          <cell r="A153" t="str">
            <v>2.4.249</v>
          </cell>
          <cell r="B153" t="str">
            <v>SUMINISTRO E INSTALACIÓN REGISTRO DE BOLA  D = ½" TIPO LIVIANO</v>
          </cell>
          <cell r="C153" t="str">
            <v>UN</v>
          </cell>
          <cell r="D153">
            <v>14082.85</v>
          </cell>
        </row>
        <row r="154">
          <cell r="A154" t="str">
            <v>2.4.250</v>
          </cell>
          <cell r="B154" t="str">
            <v>SUMINISTRO E INSTALACIÓN REGISTRO DE BOLA  D = 3/4"  TIPO LIVIANO</v>
          </cell>
          <cell r="C154" t="str">
            <v>UN</v>
          </cell>
          <cell r="D154">
            <v>16582.849999999999</v>
          </cell>
        </row>
        <row r="155">
          <cell r="A155" t="str">
            <v>2.4.251</v>
          </cell>
          <cell r="B155" t="str">
            <v>SUMINISTRO E INSTALACIÓN REGISTRO DE BOLA  D = 1"  TIPO LIVIANO</v>
          </cell>
          <cell r="C155" t="str">
            <v>UN</v>
          </cell>
          <cell r="D155">
            <v>15082.85</v>
          </cell>
        </row>
        <row r="156">
          <cell r="A156" t="str">
            <v>2.4.252</v>
          </cell>
          <cell r="B156" t="str">
            <v>SUMINISTRO E INSTALACIÓN REGISTRO DE BOLA  D = 1½" TIPO LIVIANO</v>
          </cell>
          <cell r="C156" t="str">
            <v>UN</v>
          </cell>
          <cell r="D156">
            <v>43431</v>
          </cell>
        </row>
        <row r="157">
          <cell r="A157" t="str">
            <v>2.4.253</v>
          </cell>
          <cell r="B157" t="str">
            <v>SUMINISTRO E INSTALACIÓN REGISTRO DE BOLA  D = 2" TIPO LIVIANO</v>
          </cell>
          <cell r="C157" t="str">
            <v>UN</v>
          </cell>
          <cell r="D157">
            <v>62494</v>
          </cell>
        </row>
        <row r="158">
          <cell r="A158" t="str">
            <v>2.4.254</v>
          </cell>
          <cell r="B158" t="str">
            <v>CONEXIONES DOMICILIARIAS PVC 1/2", INCLUYE CAJA Y MEDIDOR</v>
          </cell>
          <cell r="C158" t="str">
            <v>UN</v>
          </cell>
          <cell r="D158">
            <v>253756</v>
          </cell>
        </row>
        <row r="159">
          <cell r="A159" t="str">
            <v>2.4.255</v>
          </cell>
          <cell r="B159" t="str">
            <v xml:space="preserve">SUMINISTRO E INSTALACIÓN CAJAS PARA VÁLVULAS TIPO CHOROTE EN H.F.  </v>
          </cell>
          <cell r="C159" t="str">
            <v>UN</v>
          </cell>
          <cell r="D159">
            <v>123138</v>
          </cell>
        </row>
        <row r="160">
          <cell r="A160" t="str">
            <v>2.4.256</v>
          </cell>
          <cell r="B160" t="str">
            <v>SUMINISTRO E INSTALACIÓN VENTOSA DE DOBLE ACCIÓN  D = ½"  EN HIERRO DÚCTIL</v>
          </cell>
          <cell r="C160" t="str">
            <v>UN</v>
          </cell>
          <cell r="D160">
            <v>231125</v>
          </cell>
        </row>
        <row r="161">
          <cell r="A161" t="str">
            <v>2.4.257</v>
          </cell>
          <cell r="B161" t="str">
            <v>SUMINISTRO E INSTALACIÓN VENTOSA  DE DOBLE ACCIÓN PVC  D = 2"  250 PSI</v>
          </cell>
          <cell r="C161" t="str">
            <v>UN</v>
          </cell>
          <cell r="D161">
            <v>257662</v>
          </cell>
        </row>
        <row r="162">
          <cell r="A162" t="str">
            <v>2.4.258</v>
          </cell>
          <cell r="B162" t="str">
            <v xml:space="preserve">ARENA PARA LECHO FILTRANTE (CANTO RODADO, % SILICE &gt;99, CE = (0.7 - 0.9), % SOLUBILIDAD HCI &lt; 4%, COEFICIENTE UNIF. = (2 - 3.5)).  </v>
          </cell>
          <cell r="C162" t="str">
            <v>M3</v>
          </cell>
          <cell r="D162">
            <v>462892</v>
          </cell>
        </row>
        <row r="163">
          <cell r="A163" t="str">
            <v>2.4.259</v>
          </cell>
          <cell r="B163" t="str">
            <v>GRAVAS PARA LECHO FILTRANTE (3 - 5 MM) DE CANTO RODADO</v>
          </cell>
          <cell r="C163" t="str">
            <v>M3</v>
          </cell>
          <cell r="D163">
            <v>444917</v>
          </cell>
        </row>
        <row r="164">
          <cell r="A164" t="str">
            <v xml:space="preserve">2.4.260 </v>
          </cell>
          <cell r="B164" t="str">
            <v>Suministro e instalación Cinta PVC D = 0.10 m</v>
          </cell>
          <cell r="C164" t="str">
            <v>ML</v>
          </cell>
          <cell r="D164">
            <v>10537</v>
          </cell>
        </row>
        <row r="165">
          <cell r="A165" t="str">
            <v>2.4.261</v>
          </cell>
          <cell r="B165" t="str">
            <v xml:space="preserve">CINTA SIKA  PVC. V=0.15  </v>
          </cell>
          <cell r="C165" t="str">
            <v>ML</v>
          </cell>
          <cell r="D165">
            <v>17188</v>
          </cell>
        </row>
        <row r="166">
          <cell r="A166" t="str">
            <v>2.4.262</v>
          </cell>
          <cell r="B166" t="str">
            <v>Suministro e instalación Cinta PVC D = 0.22 m</v>
          </cell>
          <cell r="C166" t="str">
            <v>ML</v>
          </cell>
          <cell r="D166">
            <v>31106</v>
          </cell>
        </row>
        <row r="167">
          <cell r="A167" t="str">
            <v>2.5.1</v>
          </cell>
          <cell r="B167" t="str">
            <v>UNIÓN PVC SANITARIA D=2"</v>
          </cell>
          <cell r="C167" t="str">
            <v>UN</v>
          </cell>
          <cell r="D167">
            <v>2200</v>
          </cell>
        </row>
        <row r="168">
          <cell r="A168" t="str">
            <v>2.5.2</v>
          </cell>
          <cell r="B168" t="str">
            <v>UNIÓN PVC SANITARIA D=3"</v>
          </cell>
          <cell r="C168" t="str">
            <v>UN</v>
          </cell>
          <cell r="D168">
            <v>2932</v>
          </cell>
        </row>
        <row r="169">
          <cell r="A169" t="str">
            <v>2.5.3</v>
          </cell>
          <cell r="B169" t="str">
            <v>UNIÓN PVC SANITARIA D=4"</v>
          </cell>
          <cell r="C169" t="str">
            <v>UN</v>
          </cell>
          <cell r="D169">
            <v>5307</v>
          </cell>
        </row>
        <row r="170">
          <cell r="A170" t="str">
            <v>2.5.4</v>
          </cell>
          <cell r="B170" t="str">
            <v>UNIÓN PVC SANITARIA D=6"</v>
          </cell>
          <cell r="C170" t="str">
            <v>UN</v>
          </cell>
          <cell r="D170">
            <v>21402</v>
          </cell>
        </row>
        <row r="171">
          <cell r="A171" t="str">
            <v>2.5.5</v>
          </cell>
          <cell r="B171" t="str">
            <v>UNIÓN PVC SANITARIA D=8"</v>
          </cell>
          <cell r="C171" t="str">
            <v>UN</v>
          </cell>
          <cell r="D171">
            <v>54277</v>
          </cell>
        </row>
        <row r="172">
          <cell r="A172" t="str">
            <v>2.5.6</v>
          </cell>
          <cell r="B172" t="str">
            <v>SUMINISTRO E INSTALACIÓN TUBERÍA DE ALCANTARILLADO PVC  D= 24"</v>
          </cell>
          <cell r="C172" t="str">
            <v>ML</v>
          </cell>
          <cell r="D172">
            <v>238113</v>
          </cell>
        </row>
        <row r="173">
          <cell r="A173" t="str">
            <v>2.5.7</v>
          </cell>
          <cell r="B173" t="str">
            <v>SUMINISTRO E INSTALACIÓN TUBERÍA DE ALCANTARILLADO PVC  D= 36"</v>
          </cell>
          <cell r="C173" t="str">
            <v>ML</v>
          </cell>
          <cell r="D173">
            <v>529403</v>
          </cell>
        </row>
        <row r="174">
          <cell r="A174" t="str">
            <v>2.5.8</v>
          </cell>
          <cell r="B174" t="str">
            <v xml:space="preserve">SUMINISTRO E INSTALACIÓN TUBERÍA DE ALCANTARILLADO PVC  D= 42"  </v>
          </cell>
          <cell r="C174" t="str">
            <v>ML</v>
          </cell>
          <cell r="D174">
            <v>823755</v>
          </cell>
        </row>
        <row r="175">
          <cell r="A175" t="str">
            <v>2.5.9</v>
          </cell>
          <cell r="B175" t="str">
            <v xml:space="preserve">SUMINISTRO E INSTALACION CODO PVC SANITARIO D=4"  </v>
          </cell>
          <cell r="C175" t="str">
            <v>UN</v>
          </cell>
          <cell r="D175">
            <v>8716</v>
          </cell>
        </row>
        <row r="176">
          <cell r="A176" t="str">
            <v>2.5.10</v>
          </cell>
          <cell r="B176" t="str">
            <v xml:space="preserve">SUMINISTRO E INSTALACION CODO PVC SANITARIO D=6"  </v>
          </cell>
          <cell r="C176" t="str">
            <v>UN</v>
          </cell>
          <cell r="D176">
            <v>70287</v>
          </cell>
        </row>
        <row r="177">
          <cell r="A177" t="str">
            <v>2.5.11</v>
          </cell>
          <cell r="B177" t="str">
            <v>SUMINISTRO E INSTALACION CODO PVC SANITARIO D=8"</v>
          </cell>
          <cell r="C177" t="str">
            <v>UN</v>
          </cell>
          <cell r="D177">
            <v>111476</v>
          </cell>
        </row>
        <row r="178">
          <cell r="A178" t="str">
            <v>2.5.12</v>
          </cell>
          <cell r="B178" t="str">
            <v>SUMINISTRO E INSTALACION CODO PVC SANITARIO D=2"</v>
          </cell>
          <cell r="C178" t="str">
            <v>UN</v>
          </cell>
          <cell r="D178">
            <v>2596</v>
          </cell>
        </row>
        <row r="179">
          <cell r="A179" t="str">
            <v>2.5.13</v>
          </cell>
          <cell r="B179" t="str">
            <v>SUMINISTRO E INSTALACION CODO PVC SANITARIO D=3"</v>
          </cell>
          <cell r="C179" t="str">
            <v>UN</v>
          </cell>
          <cell r="D179">
            <v>5290</v>
          </cell>
        </row>
        <row r="180">
          <cell r="A180" t="str">
            <v>2.5.14</v>
          </cell>
          <cell r="B180" t="str">
            <v>SUMINISTRO E INSTALACION CODO PVC SANITARIO D=10"</v>
          </cell>
          <cell r="C180" t="str">
            <v>UN</v>
          </cell>
          <cell r="D180">
            <v>342130</v>
          </cell>
        </row>
        <row r="181">
          <cell r="A181" t="str">
            <v>2.5.15</v>
          </cell>
          <cell r="B181" t="str">
            <v>SUMINISTRO E INSTALACION ADAPTADOR DE LIMPIEZA PVC SANITARIA D=2"</v>
          </cell>
          <cell r="C181" t="str">
            <v>UN</v>
          </cell>
          <cell r="D181">
            <v>4827</v>
          </cell>
        </row>
        <row r="182">
          <cell r="A182" t="str">
            <v>2.5.16</v>
          </cell>
          <cell r="B182" t="str">
            <v>SUMINISTRO E INSTALACION ADAPTADOR DE LIMPIEZA PVC SANITARIA D=3"</v>
          </cell>
          <cell r="C182" t="str">
            <v>UN</v>
          </cell>
          <cell r="D182">
            <v>9750</v>
          </cell>
        </row>
        <row r="183">
          <cell r="A183" t="str">
            <v>2.5.17</v>
          </cell>
          <cell r="B183" t="str">
            <v>SUMINISTRO E INSTALACION ADAPTADOR DE LIMPIEZA PVC SANITARIA D=4"</v>
          </cell>
          <cell r="C183" t="str">
            <v>UN</v>
          </cell>
          <cell r="D183">
            <v>14100</v>
          </cell>
        </row>
        <row r="184">
          <cell r="A184" t="str">
            <v>2.5.18</v>
          </cell>
          <cell r="B184" t="str">
            <v>SUMINISTRO E INSTALACION ADAPTADOR DE LIMPIEZA PVC SANITARIA D=6"</v>
          </cell>
          <cell r="C184" t="str">
            <v>UN</v>
          </cell>
          <cell r="D184">
            <v>36144</v>
          </cell>
        </row>
        <row r="185">
          <cell r="A185" t="str">
            <v>2.5.19</v>
          </cell>
          <cell r="B185" t="str">
            <v>SUMINISTRO E INSTALACION YEE PVC SANITARIA D=2"</v>
          </cell>
          <cell r="C185" t="str">
            <v>UN</v>
          </cell>
          <cell r="D185">
            <v>5243</v>
          </cell>
        </row>
        <row r="186">
          <cell r="A186" t="str">
            <v>2.5.20</v>
          </cell>
          <cell r="B186" t="str">
            <v>SUMINISTRO E INSTALACION YEE PVC SANITARIA D=3"</v>
          </cell>
          <cell r="C186" t="str">
            <v>UN</v>
          </cell>
          <cell r="D186">
            <v>10189</v>
          </cell>
        </row>
        <row r="187">
          <cell r="A187" t="str">
            <v>2.5.21</v>
          </cell>
          <cell r="B187" t="str">
            <v>SUMINISTRO E INSTALACION YEE PVC SANITARIA D=4"</v>
          </cell>
          <cell r="C187" t="str">
            <v>UN</v>
          </cell>
          <cell r="D187">
            <v>17169</v>
          </cell>
        </row>
        <row r="188">
          <cell r="A188" t="str">
            <v>2.5.22</v>
          </cell>
          <cell r="B188" t="str">
            <v>SUMINISTRO E INSTALACION YEE PVC SANITARIA D=6"</v>
          </cell>
          <cell r="C188" t="str">
            <v>UN</v>
          </cell>
          <cell r="D188">
            <v>79910</v>
          </cell>
        </row>
        <row r="189">
          <cell r="A189" t="str">
            <v>2.5.23</v>
          </cell>
          <cell r="B189" t="str">
            <v>SUMINISTRO E INSTALACIÓN TUBERIA DE ALCANTARILLADO GRP  D= 300mm, PN=1 Bar, SN=2500 (N/m2), incluye acople cada 6.0m</v>
          </cell>
          <cell r="C189" t="str">
            <v>ML</v>
          </cell>
          <cell r="D189">
            <v>181929</v>
          </cell>
        </row>
        <row r="190">
          <cell r="A190" t="str">
            <v>2.5.24</v>
          </cell>
          <cell r="B190" t="str">
            <v>SUMINISTRO E INSTALACIÓN TUBERIA DE ALCANTARILLADO GRP  D= 350mm, PN=1 Bar, SN=2500 (N/m2), incluye acople cada 6.0m</v>
          </cell>
          <cell r="C190" t="str">
            <v>ML</v>
          </cell>
          <cell r="D190">
            <v>206733</v>
          </cell>
        </row>
        <row r="191">
          <cell r="A191" t="str">
            <v>2.5.25</v>
          </cell>
          <cell r="B191" t="str">
            <v>SUMINISTRO E INSTALACIÓN TUBERIA DE ALCANTARILLADO GRP  D= 400mm, PN=1 Bar, SN=2500 (N/m2), incluye acople cada 6.0m</v>
          </cell>
          <cell r="C191" t="str">
            <v>ML</v>
          </cell>
          <cell r="D191">
            <v>253700</v>
          </cell>
        </row>
        <row r="192">
          <cell r="A192" t="str">
            <v>2.5.26</v>
          </cell>
          <cell r="B192" t="str">
            <v>SUMINISTRO E INSTALACIÓN TUBERIA DE ALCANTARILLADO GRP  D= 450mm, PN=1 Bar, SN=2500 (N/m2), incluye acople cada 6.0m</v>
          </cell>
          <cell r="C192" t="str">
            <v>ML</v>
          </cell>
          <cell r="D192">
            <v>280261</v>
          </cell>
        </row>
        <row r="193">
          <cell r="A193" t="str">
            <v>2.5.27</v>
          </cell>
          <cell r="B193" t="str">
            <v>SUMINISTRO E INSTALACIÓN TUBERIA DE ALCANTARILLADO GRP  D= 500mm, PN=1 Bar, SN=2500 (N/m2), incluye acople cada 6.0m</v>
          </cell>
          <cell r="C193" t="str">
            <v>ML</v>
          </cell>
          <cell r="D193">
            <v>315313</v>
          </cell>
        </row>
        <row r="194">
          <cell r="A194" t="str">
            <v>2.5.28</v>
          </cell>
          <cell r="B194" t="str">
            <v>SUMINISTRO E INSTALACIÓN TUBERIA DE ALCANTARILLADO GRP  D= 600mm, PN=1 Bar, SN=2500 (N/m2), incluye acople cada 6.0m</v>
          </cell>
          <cell r="C194" t="str">
            <v>ML</v>
          </cell>
          <cell r="D194">
            <v>397866</v>
          </cell>
        </row>
        <row r="195">
          <cell r="A195" t="str">
            <v>2.5.29</v>
          </cell>
          <cell r="B195" t="str">
            <v>SUMINISTRO E INSTALACIÓN TUBERIA DE ALCANTARILLADO GRP  D= 700mm, PN=1 Bar, SN=2500 (N/m2), incluye acople cada 6.0m</v>
          </cell>
          <cell r="C195" t="str">
            <v>ML</v>
          </cell>
          <cell r="D195">
            <v>507135</v>
          </cell>
        </row>
        <row r="196">
          <cell r="A196" t="str">
            <v>2.5.30</v>
          </cell>
          <cell r="B196" t="str">
            <v>SUMINISTRO E INSTALACIÓN TUBERIA DE ALCANTARILLADO GRP  D= 800mm, PN=1 Bar, SN=2500 (N/m2), incluye acople cada 6.0m</v>
          </cell>
          <cell r="C196" t="str">
            <v>ML</v>
          </cell>
          <cell r="D196">
            <v>577221</v>
          </cell>
        </row>
        <row r="197">
          <cell r="A197" t="str">
            <v>2.5.31</v>
          </cell>
          <cell r="B197" t="str">
            <v>SUMINISTRO E INSTALACIÓN TUBERIA DE ALCANTARILLADO GRP  D= 900mm, PN=1 Bar, SN=2500 (N/m2), incluye acople cada 6.0m</v>
          </cell>
          <cell r="C197" t="str">
            <v>ML</v>
          </cell>
          <cell r="D197">
            <v>692234</v>
          </cell>
        </row>
        <row r="198">
          <cell r="A198" t="str">
            <v>2.5.32</v>
          </cell>
          <cell r="B198" t="str">
            <v>SUMINISTRO E INSTALACIÓN TUBERIA DE ALCANTARILLADO GRP  D= 1000mm, PN=1 Bar, SN=2500 (N/m2), incluye acople cada 6.0m</v>
          </cell>
          <cell r="C198" t="str">
            <v>ML</v>
          </cell>
          <cell r="D198">
            <v>750212</v>
          </cell>
        </row>
        <row r="199">
          <cell r="A199" t="str">
            <v>2.5.33</v>
          </cell>
          <cell r="B199" t="str">
            <v>SUMINISTRO E INSTALACIÓN TUBERIA DE ALCANTARILLADO GRP  D= 1100mm, PN=1 Bar, SN=2500 (N/m2), incluye acople cada 6.0m</v>
          </cell>
          <cell r="C199" t="str">
            <v>ML</v>
          </cell>
          <cell r="D199">
            <v>834876</v>
          </cell>
        </row>
        <row r="200">
          <cell r="A200" t="str">
            <v>2.5.34</v>
          </cell>
          <cell r="B200" t="str">
            <v>SUMINISTRO E INSTALACIÓN TUBERIA DE ALCANTARILLADO GRP  D= 1200mm, PN=1 Bar, SN=2500 (N/m2), incluye acople cada 6.0m</v>
          </cell>
          <cell r="C200" t="str">
            <v>ML</v>
          </cell>
          <cell r="D200">
            <v>965859</v>
          </cell>
        </row>
        <row r="201">
          <cell r="A201" t="str">
            <v>2.5.35</v>
          </cell>
          <cell r="B201" t="str">
            <v>SUMINISTRO E INSTALACIÓN TUBERIA DE ALCANTARILLADO GRP  D= 1400mm, PN=1 Bar, SN=2500 (N/m2), incluye acople cada 6.0m</v>
          </cell>
          <cell r="C201" t="str">
            <v>ML</v>
          </cell>
          <cell r="D201">
            <v>1180048</v>
          </cell>
        </row>
        <row r="202">
          <cell r="A202" t="str">
            <v>2.5.36</v>
          </cell>
          <cell r="B202" t="str">
            <v>SUMINISTRO E INSTALACIÓN TUBERIA DE ALCANTARILLADO GRP  D= 1600mm, PN=1 Bar, SN=2500 (N/m2), incluye acople cada 6.0m</v>
          </cell>
          <cell r="C202" t="str">
            <v>ML</v>
          </cell>
          <cell r="D202">
            <v>1507969</v>
          </cell>
        </row>
        <row r="203">
          <cell r="A203" t="str">
            <v>2.5.37</v>
          </cell>
          <cell r="B203" t="str">
            <v>EXCAVACIÓN A MANO MATERIAL COMUN DE 0 m  a 1.5 m</v>
          </cell>
          <cell r="C203" t="str">
            <v>M3</v>
          </cell>
          <cell r="D203">
            <v>28124</v>
          </cell>
        </row>
        <row r="204">
          <cell r="A204" t="str">
            <v>2.5.38</v>
          </cell>
          <cell r="B204" t="str">
            <v>EXCAVACIÓN A MANO MATERIAL COMUN DE 1.5 m  a  3 m</v>
          </cell>
          <cell r="C204" t="str">
            <v>M3</v>
          </cell>
          <cell r="D204">
            <v>33748</v>
          </cell>
        </row>
        <row r="205">
          <cell r="A205" t="str">
            <v>2.5.39</v>
          </cell>
          <cell r="B205" t="str">
            <v>EXCAVACIÓN A MANO MATERIAL COMUN  &gt; A 3</v>
          </cell>
          <cell r="C205" t="str">
            <v>M3</v>
          </cell>
          <cell r="D205">
            <v>35133</v>
          </cell>
        </row>
        <row r="206">
          <cell r="A206" t="str">
            <v>2.5.40</v>
          </cell>
          <cell r="B206" t="str">
            <v xml:space="preserve">SUMINISTRO E INSTALACIÓN TUBERÍA DE ALCANTARILLADO PVC D=4" </v>
          </cell>
          <cell r="C206" t="str">
            <v>ML</v>
          </cell>
          <cell r="D206" t="e">
            <v>#N/A</v>
          </cell>
        </row>
        <row r="207">
          <cell r="A207" t="str">
            <v>2.5.41</v>
          </cell>
          <cell r="B207" t="str">
            <v xml:space="preserve">SUMINISTRO E INSTALACIÓN TUBERÍA DE ALCANTARILLADO PVC  D= 6"   </v>
          </cell>
          <cell r="C207" t="str">
            <v>ML</v>
          </cell>
          <cell r="D207" t="e">
            <v>#N/A</v>
          </cell>
        </row>
        <row r="208">
          <cell r="A208" t="str">
            <v>2.5.42</v>
          </cell>
          <cell r="B208" t="str">
            <v xml:space="preserve">SUMINISTRO E INSTALACIÓN TUBERÍA DE ALCANTARILLADO PVC D=8"   </v>
          </cell>
          <cell r="C208" t="str">
            <v>ML</v>
          </cell>
          <cell r="D208" t="e">
            <v>#N/A</v>
          </cell>
        </row>
        <row r="209">
          <cell r="A209" t="str">
            <v>2.5.43</v>
          </cell>
          <cell r="B209" t="str">
            <v xml:space="preserve">SUMINISTRO E INSTALACIÓN TUBERÍA DE ALCANTARILLADO PVC  D=10"   </v>
          </cell>
          <cell r="C209" t="str">
            <v>ML</v>
          </cell>
          <cell r="D209" t="e">
            <v>#N/A</v>
          </cell>
        </row>
        <row r="210">
          <cell r="A210" t="str">
            <v>2.5.44</v>
          </cell>
          <cell r="B210" t="str">
            <v>SUMINISTRO E INSTALACIÓN TUBERÍA DE ALCANTARILLADO PVC  D=12"</v>
          </cell>
          <cell r="C210" t="str">
            <v>ML</v>
          </cell>
          <cell r="D210" t="e">
            <v>#N/A</v>
          </cell>
        </row>
        <row r="211">
          <cell r="A211" t="str">
            <v>2.5.45</v>
          </cell>
          <cell r="B211" t="str">
            <v>SUMINISTRO E INSTALACIÓN TUBERÍA DE ALCANTARILLADO PVC  D=16"</v>
          </cell>
          <cell r="C211" t="str">
            <v>ML</v>
          </cell>
          <cell r="D211" t="e">
            <v>#N/A</v>
          </cell>
        </row>
        <row r="212">
          <cell r="A212" t="str">
            <v>2.5.46</v>
          </cell>
          <cell r="B212" t="str">
            <v xml:space="preserve">SUMINISTRO E INSTALACIÓN TUBERÍA DE ALCANTARILLADO PVC W - RETEN   4" </v>
          </cell>
          <cell r="C212" t="str">
            <v>ML</v>
          </cell>
          <cell r="D212" t="e">
            <v>#N/A</v>
          </cell>
        </row>
        <row r="213">
          <cell r="A213" t="str">
            <v>2.5.47</v>
          </cell>
          <cell r="B213" t="str">
            <v xml:space="preserve">SUMINISTRO E INSTALACIÓN TUBERÍA DE ALCANTARILLADO PVC W - RETEN   6"   </v>
          </cell>
          <cell r="C213" t="str">
            <v>ML</v>
          </cell>
          <cell r="D213" t="e">
            <v>#N/A</v>
          </cell>
        </row>
        <row r="214">
          <cell r="A214" t="str">
            <v>2.5.48</v>
          </cell>
          <cell r="B214" t="str">
            <v>SUMINISTRO E INSTALACIÓN TUBERÍA DE ALCANTARILLADO PVC W - RETEN   8"</v>
          </cell>
          <cell r="C214" t="str">
            <v>ML</v>
          </cell>
          <cell r="D214" t="e">
            <v>#N/A</v>
          </cell>
        </row>
        <row r="215">
          <cell r="A215" t="str">
            <v>2.6.1</v>
          </cell>
          <cell r="B215" t="str">
            <v>PASOS UÑA DE GATO D=5/8"</v>
          </cell>
          <cell r="C215" t="str">
            <v>UN</v>
          </cell>
          <cell r="D215">
            <v>4353</v>
          </cell>
        </row>
        <row r="216">
          <cell r="A216" t="str">
            <v>2.6.2</v>
          </cell>
          <cell r="B216" t="str">
            <v>RETIRO DE TUBERÍA EXISTENTE EN GRESS 6"</v>
          </cell>
          <cell r="C216" t="str">
            <v>ML</v>
          </cell>
          <cell r="D216">
            <v>4375</v>
          </cell>
        </row>
        <row r="217">
          <cell r="A217" t="str">
            <v>2.6.3</v>
          </cell>
          <cell r="B217" t="str">
            <v>RETIRO DE TUBERÍA EXISTENTE EN GRESS 8"</v>
          </cell>
          <cell r="C217" t="str">
            <v>ML</v>
          </cell>
          <cell r="D217">
            <v>5002</v>
          </cell>
        </row>
        <row r="218">
          <cell r="A218" t="str">
            <v>2.6.4</v>
          </cell>
          <cell r="B218" t="str">
            <v>RETIRO DE TUBERÍA EXISTENTE EN GRESS 10"</v>
          </cell>
          <cell r="C218" t="str">
            <v>ML</v>
          </cell>
          <cell r="D218">
            <v>5626</v>
          </cell>
        </row>
        <row r="219">
          <cell r="A219" t="str">
            <v>2.6.5</v>
          </cell>
          <cell r="B219" t="str">
            <v>RETIRO DE TUBERÍA EXISTENTE EN CONCRETO 8"</v>
          </cell>
          <cell r="C219" t="str">
            <v>ML</v>
          </cell>
          <cell r="D219">
            <v>5251</v>
          </cell>
        </row>
        <row r="220">
          <cell r="A220" t="str">
            <v>2.6.6</v>
          </cell>
          <cell r="B220" t="str">
            <v>RETIRO DE TUBERÍA EXISTENTE EN CONCRETO 10"</v>
          </cell>
          <cell r="C220" t="str">
            <v>ML</v>
          </cell>
          <cell r="D220">
            <v>5877</v>
          </cell>
        </row>
        <row r="221">
          <cell r="A221" t="str">
            <v>2.6.7</v>
          </cell>
          <cell r="B221" t="str">
            <v>RETIRO DE TUBERÍA EXISTENTE EN CONCRETO 12"</v>
          </cell>
          <cell r="C221" t="str">
            <v>ML</v>
          </cell>
          <cell r="D221">
            <v>6501</v>
          </cell>
        </row>
        <row r="222">
          <cell r="A222" t="str">
            <v>2.6.8</v>
          </cell>
          <cell r="B222" t="str">
            <v>RETIRO DE TUBERÍA EXISTENTE EN CONCRETO 16"</v>
          </cell>
          <cell r="C222" t="str">
            <v>ML</v>
          </cell>
          <cell r="D222">
            <v>13354</v>
          </cell>
        </row>
        <row r="223">
          <cell r="A223" t="str">
            <v>2.6.9</v>
          </cell>
          <cell r="B223" t="str">
            <v>DEMOLICION POZOS DE INSPECCION</v>
          </cell>
          <cell r="C223" t="str">
            <v>UN</v>
          </cell>
          <cell r="D223">
            <v>24162</v>
          </cell>
        </row>
        <row r="224">
          <cell r="A224" t="str">
            <v>2.6.10</v>
          </cell>
          <cell r="B224" t="str">
            <v>DEMOLICION CAMARAS 2.5&lt;h&lt;3.0m</v>
          </cell>
          <cell r="C224" t="str">
            <v>UN</v>
          </cell>
          <cell r="D224">
            <v>165588</v>
          </cell>
        </row>
        <row r="225">
          <cell r="A225" t="str">
            <v>2.6.11</v>
          </cell>
          <cell r="B225" t="str">
            <v xml:space="preserve"> ARO - TAPA EN  HF - TIPO LIVIANO</v>
          </cell>
          <cell r="C225" t="str">
            <v>UN</v>
          </cell>
          <cell r="D225">
            <v>150800</v>
          </cell>
        </row>
        <row r="226">
          <cell r="A226" t="str">
            <v>2.6.12</v>
          </cell>
          <cell r="B226" t="str">
            <v>BASE Y CAÑUELA, CONCRETO 17.5 MPa - (2500 PSI)</v>
          </cell>
          <cell r="C226" t="str">
            <v>M3</v>
          </cell>
          <cell r="D226">
            <v>396965</v>
          </cell>
        </row>
        <row r="227">
          <cell r="A227" t="str">
            <v>2.6.13</v>
          </cell>
          <cell r="B227" t="str">
            <v>SUMINISTRO E INSTALACIÓN CAMARA DE INSPECCIÓN 1000mm BASE RECTA POLIETILENO DN=200mm</v>
          </cell>
          <cell r="C227" t="str">
            <v>UN</v>
          </cell>
          <cell r="D227">
            <v>1426444</v>
          </cell>
        </row>
        <row r="228">
          <cell r="A228" t="str">
            <v>2.6.14</v>
          </cell>
          <cell r="B228" t="str">
            <v>SUMINISTRO E INSTALACIÓN CAMARA DE INSPECCIÓN 1000mm BASE RECTA POLIETILENO DN=250mm</v>
          </cell>
          <cell r="C228" t="str">
            <v>UN</v>
          </cell>
          <cell r="D228">
            <v>1514839</v>
          </cell>
        </row>
        <row r="229">
          <cell r="A229" t="str">
            <v>2.6.15</v>
          </cell>
          <cell r="B229" t="str">
            <v>SUMINISTRO E INSTALACIÓN CAMARA DE INSPECCIÓN 1000mm BASE RECTA POLIETILENO DN=315mm</v>
          </cell>
          <cell r="C229" t="str">
            <v>UN</v>
          </cell>
          <cell r="D229">
            <v>1563493</v>
          </cell>
        </row>
        <row r="230">
          <cell r="A230" t="str">
            <v>2.6.16</v>
          </cell>
          <cell r="B230" t="str">
            <v>SUMINISTRO E INSTALACIÓN CAMARA DE INSPECCIÓN 1000mm INICIAL POLIETILENO DN=200mm</v>
          </cell>
          <cell r="C230" t="str">
            <v>UN</v>
          </cell>
          <cell r="D230">
            <v>1322106</v>
          </cell>
        </row>
        <row r="231">
          <cell r="A231" t="str">
            <v>2.6.17</v>
          </cell>
          <cell r="B231" t="str">
            <v>SUMINISTRO E INSTALACIÓN CAMARA DE INSPECCIÓN 1000mm INICIAL POLIETILENO DN=250mm</v>
          </cell>
          <cell r="C231" t="str">
            <v>UN</v>
          </cell>
          <cell r="D231">
            <v>1366482</v>
          </cell>
        </row>
        <row r="232">
          <cell r="A232" t="str">
            <v>2.6.18</v>
          </cell>
          <cell r="B232" t="str">
            <v>SUMINISTRO E INSTALACIÓN CAMARA DE INSPECCIÓN 1000mm BASE RECTA POLIETILENO DN=200mm</v>
          </cell>
          <cell r="C232" t="str">
            <v>UN</v>
          </cell>
          <cell r="D232">
            <v>1390480</v>
          </cell>
        </row>
        <row r="233">
          <cell r="A233" t="str">
            <v>2.6.19</v>
          </cell>
          <cell r="B233" t="str">
            <v>SUMINISTRO E INSTALACIÓN CAMARA DE INSPECCIÓN 1000mm 90° POLIETILENO DN=200mm</v>
          </cell>
          <cell r="C233" t="str">
            <v>UN</v>
          </cell>
          <cell r="D233">
            <v>1427165</v>
          </cell>
        </row>
        <row r="234">
          <cell r="A234" t="str">
            <v>2.6.20</v>
          </cell>
          <cell r="B234" t="str">
            <v>SUMINISTRO E INSTALACIÓN CAMARA DE INSPECCIÓN 1000mm 90° POLIETILENO DN=250mm</v>
          </cell>
          <cell r="C234" t="str">
            <v>UN</v>
          </cell>
          <cell r="D234">
            <v>1312301</v>
          </cell>
        </row>
        <row r="235">
          <cell r="A235" t="str">
            <v>2.6.21</v>
          </cell>
          <cell r="B235" t="str">
            <v>SUMINISTRO E INSTALACIÓN CAMARA DE INSPECCIÓN 1000mm 90° POLIETILENO DN=315mm</v>
          </cell>
          <cell r="C235" t="str">
            <v>UN</v>
          </cell>
          <cell r="D235">
            <v>1353943</v>
          </cell>
        </row>
        <row r="236">
          <cell r="A236" t="str">
            <v>2.6.22</v>
          </cell>
          <cell r="B236" t="str">
            <v>SUMINISTRO E INSTALACIÓN CAMARA DE INSPECCIÓN 1000mm TEE POLIETILENO DN=200mm</v>
          </cell>
          <cell r="C236" t="str">
            <v>UN</v>
          </cell>
          <cell r="D236">
            <v>1531417</v>
          </cell>
        </row>
        <row r="237">
          <cell r="A237" t="str">
            <v>2.6.23</v>
          </cell>
          <cell r="B237" t="str">
            <v>SUMINISTRO E INSTALACIÓN CAMARA DE INSPECCIÓN 1000mm TEE POLIETILENO DN=250mm</v>
          </cell>
          <cell r="C237" t="str">
            <v>UN</v>
          </cell>
          <cell r="D237">
            <v>1664247</v>
          </cell>
        </row>
        <row r="238">
          <cell r="A238" t="str">
            <v>2.6.24</v>
          </cell>
          <cell r="B238" t="str">
            <v>SUMINISTRO E INSTALACIÓN CAMARA DE INSPECCIÓN 1000mm TEE POLIETILENO DN=250mm</v>
          </cell>
          <cell r="C238" t="str">
            <v>UN</v>
          </cell>
          <cell r="D238">
            <v>1736704</v>
          </cell>
        </row>
        <row r="239">
          <cell r="A239" t="str">
            <v>2.6.25</v>
          </cell>
          <cell r="B239" t="str">
            <v>SUMINISTRO E INSTALACIÓN CAMARA DE INSPECCIÓN 1000mm DOBLE TEE POLIETILENO DN=200mm</v>
          </cell>
          <cell r="C239" t="str">
            <v>UN</v>
          </cell>
          <cell r="D239">
            <v>1635670</v>
          </cell>
        </row>
        <row r="240">
          <cell r="A240" t="str">
            <v>2.6.26</v>
          </cell>
          <cell r="B240" t="str">
            <v>SUMINISTRO E INSTALACIÓN CAMARA DE INSPECCIÓN 1000mm DOBLE TEE POLIETILENO DN=250mm</v>
          </cell>
          <cell r="C240" t="str">
            <v>UN</v>
          </cell>
          <cell r="D240">
            <v>1812775</v>
          </cell>
        </row>
        <row r="241">
          <cell r="A241" t="str">
            <v>2.6.27</v>
          </cell>
          <cell r="B241" t="str">
            <v>SUMINISTRO E INSTALACIÓN CAMARA DE INSPECCIÓN 1000mm DOBLE TEE POLIETILENO DN=315mm</v>
          </cell>
          <cell r="C241" t="str">
            <v>UN</v>
          </cell>
          <cell r="D241">
            <v>1909385</v>
          </cell>
        </row>
        <row r="242">
          <cell r="A242" t="str">
            <v>2.6.28</v>
          </cell>
          <cell r="B242" t="str">
            <v>SUMINISTRO E INSTALACIÓN ELEVADOR CÁMARA 1000mm X 400 mm</v>
          </cell>
          <cell r="C242" t="str">
            <v>UN</v>
          </cell>
          <cell r="D242">
            <v>530789</v>
          </cell>
        </row>
        <row r="243">
          <cell r="A243" t="str">
            <v>2.6.29</v>
          </cell>
          <cell r="B243" t="str">
            <v>SSUMINISTRO E INSTALACIÓN ELEVADOR CÁMARA 1000mm X 750 mm</v>
          </cell>
          <cell r="C243" t="str">
            <v>UN</v>
          </cell>
          <cell r="D243">
            <v>695343</v>
          </cell>
        </row>
        <row r="244">
          <cell r="A244" t="str">
            <v>2.6.30</v>
          </cell>
          <cell r="B244" t="str">
            <v>SUMINISTRO E INSTALACIÓN ELEVADOR CÁMARA 1000mm X 1000 mm</v>
          </cell>
          <cell r="C244" t="str">
            <v>UN</v>
          </cell>
          <cell r="D244">
            <v>815607</v>
          </cell>
        </row>
        <row r="245">
          <cell r="A245" t="str">
            <v>2.6.31</v>
          </cell>
          <cell r="B245" t="str">
            <v>SUMINISTRO E INSTALACIÓN ELEVADOR CÁMARA 1000mm X 400 mm</v>
          </cell>
          <cell r="C245" t="str">
            <v>UN</v>
          </cell>
          <cell r="D245">
            <v>933952</v>
          </cell>
        </row>
        <row r="246">
          <cell r="A246" t="str">
            <v>2.6.32</v>
          </cell>
          <cell r="B246" t="str">
            <v>SUMINISTRO E INSTALACIÓN ELEVADOR CÁMARA 1000mm X 1500 mm</v>
          </cell>
          <cell r="C246" t="str">
            <v>UN</v>
          </cell>
          <cell r="D246">
            <v>1038529</v>
          </cell>
        </row>
        <row r="247">
          <cell r="A247" t="str">
            <v>2.6.33</v>
          </cell>
          <cell r="B247" t="str">
            <v>SUMINISTRO E INSTALACIÓN ELEVADOR CÁMARA 1000mm X 1750 mm</v>
          </cell>
          <cell r="C247" t="str">
            <v>UN</v>
          </cell>
          <cell r="D247">
            <v>1165932</v>
          </cell>
        </row>
        <row r="248">
          <cell r="A248" t="str">
            <v>2.6.34</v>
          </cell>
          <cell r="B248" t="str">
            <v>SUMINISTRO E INSTALACIÓN ELEVADOR CÁMARA 1000mm X 2000 mm</v>
          </cell>
          <cell r="C248" t="str">
            <v>UN</v>
          </cell>
          <cell r="D248">
            <v>1270527</v>
          </cell>
        </row>
        <row r="249">
          <cell r="A249" t="str">
            <v>2.6.35</v>
          </cell>
          <cell r="B249" t="str">
            <v>SUMINISTRO E INSTALACIÓN ELEVADOR CÁMARA 1000mm X 2500 mm</v>
          </cell>
          <cell r="C249" t="str">
            <v>UN</v>
          </cell>
          <cell r="D249">
            <v>1525252</v>
          </cell>
        </row>
        <row r="250">
          <cell r="A250" t="str">
            <v>2.6.36</v>
          </cell>
          <cell r="B250" t="str">
            <v>SUMINISTRO E INSTALACIÓN ELEVADOR CÁMARA 1000mm X 3000 mm</v>
          </cell>
          <cell r="C250" t="str">
            <v>UN</v>
          </cell>
          <cell r="D250">
            <v>1734781</v>
          </cell>
        </row>
        <row r="251">
          <cell r="A251" t="str">
            <v>2.6.37</v>
          </cell>
          <cell r="B251" t="str">
            <v xml:space="preserve"> SUMINISTRO E INSTALACIÓN ELEVADOR CÁMARA 1000mm X 3250 mm</v>
          </cell>
          <cell r="C251" t="str">
            <v>UN</v>
          </cell>
          <cell r="D251" t="e">
            <v>#N/A</v>
          </cell>
        </row>
        <row r="252">
          <cell r="A252" t="str">
            <v>2.6.38</v>
          </cell>
          <cell r="B252" t="str">
            <v>SUMINISTRO E INSTALACIÓN ELEVADOR CÁMARA 1000mm X 3500 mm</v>
          </cell>
          <cell r="C252" t="str">
            <v>UN</v>
          </cell>
          <cell r="D252" t="e">
            <v>#N/A</v>
          </cell>
        </row>
        <row r="253">
          <cell r="A253" t="str">
            <v>2.6.39</v>
          </cell>
          <cell r="B253" t="str">
            <v>SUMINISTRO E INSTALACIÓN ELEVADOR CÁMARA 1000mm X 3750 mm</v>
          </cell>
          <cell r="C253" t="str">
            <v>UN</v>
          </cell>
          <cell r="D253">
            <v>2185935</v>
          </cell>
        </row>
        <row r="254">
          <cell r="A254" t="str">
            <v>2.6.40</v>
          </cell>
          <cell r="B254" t="str">
            <v>SUMINISTRO E INSTALACIÓN CONO CAMARA 1000mm CONCENTRICO</v>
          </cell>
          <cell r="C254" t="str">
            <v>UN</v>
          </cell>
          <cell r="D254">
            <v>652071</v>
          </cell>
        </row>
        <row r="255">
          <cell r="A255" t="str">
            <v>2.6.41</v>
          </cell>
          <cell r="B255" t="str">
            <v>SUMINISTRO E INSTALACIÓN CONO CAMARA 1000mm EXCENTRICO</v>
          </cell>
          <cell r="C255" t="str">
            <v>UN</v>
          </cell>
          <cell r="D255">
            <v>667155</v>
          </cell>
        </row>
        <row r="256">
          <cell r="A256" t="str">
            <v>2.6.42</v>
          </cell>
          <cell r="B256" t="str">
            <v>SUMINISTRO E INSTALACIÓN TRAMO ESCALERA CAMARA 1000mm X 500mm</v>
          </cell>
          <cell r="C256" t="str">
            <v>UN</v>
          </cell>
          <cell r="D256">
            <v>300358</v>
          </cell>
        </row>
        <row r="257">
          <cell r="A257" t="str">
            <v>2.6.43</v>
          </cell>
          <cell r="B257" t="str">
            <v>SUMINISTRO E INSTALACIÓN TORNILLO INOX 5/16" X 2" (8 UN)</v>
          </cell>
          <cell r="C257" t="str">
            <v>UN</v>
          </cell>
          <cell r="D257">
            <v>44267</v>
          </cell>
        </row>
        <row r="258">
          <cell r="A258" t="str">
            <v>2.6.44</v>
          </cell>
          <cell r="B258" t="str">
            <v xml:space="preserve">POZO DE INSPECCIÓN LADRILLO, DIÁMETRO INTERIOR 1.0 M  H  &lt; 1.0 M  </v>
          </cell>
          <cell r="C258" t="str">
            <v>UN</v>
          </cell>
          <cell r="D258">
            <v>749128</v>
          </cell>
        </row>
        <row r="259">
          <cell r="A259" t="str">
            <v>2.6.45</v>
          </cell>
          <cell r="B259" t="str">
            <v xml:space="preserve">POZO DE INSPECCIÓN LADRILLO, DIÁMETRO INTERIOR 1.2 M , 1.0 &lt;  H &lt; 1.5  </v>
          </cell>
          <cell r="C259" t="str">
            <v>UN</v>
          </cell>
          <cell r="D259">
            <v>773945</v>
          </cell>
        </row>
        <row r="260">
          <cell r="A260" t="str">
            <v>2.6.46</v>
          </cell>
          <cell r="B260" t="str">
            <v xml:space="preserve">POZO DE INSPECCIÓN, DIÁMETRO INTERIOR 1.2 M, 1.50  &lt;  H &lt; 2.00  </v>
          </cell>
          <cell r="C260" t="str">
            <v>UN</v>
          </cell>
          <cell r="D260">
            <v>1070472</v>
          </cell>
        </row>
        <row r="261">
          <cell r="A261" t="str">
            <v>2.6.47</v>
          </cell>
          <cell r="B261" t="str">
            <v xml:space="preserve">POZO DE INSPECCIÓN, DIÁMETRO INTERIOR 1.2 M , 2.0  &lt;  H &lt; 2.5   </v>
          </cell>
          <cell r="C261" t="str">
            <v>UN</v>
          </cell>
          <cell r="D261">
            <v>1387938</v>
          </cell>
        </row>
        <row r="262">
          <cell r="A262" t="str">
            <v>2.6.48</v>
          </cell>
          <cell r="B262" t="str">
            <v>POZO DE INSPECCIÓN, DIÁMETRO INTERIOR 1.5 M, 2.5  &lt; H &lt; 3.5</v>
          </cell>
          <cell r="C262" t="str">
            <v>UN</v>
          </cell>
          <cell r="D262">
            <v>2162552</v>
          </cell>
        </row>
        <row r="263">
          <cell r="A263" t="str">
            <v>2.6.49</v>
          </cell>
          <cell r="B263" t="str">
            <v>CAMARA DE CAIDA  8" X  6"</v>
          </cell>
          <cell r="C263" t="str">
            <v>UN</v>
          </cell>
          <cell r="D263">
            <v>362223</v>
          </cell>
        </row>
        <row r="264">
          <cell r="A264" t="str">
            <v>2.6.50</v>
          </cell>
          <cell r="B264" t="str">
            <v>CAMARA DE CAIDA  10" X  8"</v>
          </cell>
          <cell r="C264" t="str">
            <v>UN</v>
          </cell>
          <cell r="D264">
            <v>404789</v>
          </cell>
        </row>
        <row r="265">
          <cell r="A265" t="str">
            <v>2.6.51</v>
          </cell>
          <cell r="B265" t="str">
            <v>CAMARA DE CAIDA  12" X  10"</v>
          </cell>
          <cell r="C265" t="str">
            <v>UN</v>
          </cell>
          <cell r="D265">
            <v>790190</v>
          </cell>
        </row>
        <row r="266">
          <cell r="A266" t="str">
            <v>2.6.52</v>
          </cell>
          <cell r="B266" t="str">
            <v>CONEXIÓN DOMICILIARIA ALCANTARILLADO. INC. TUBERIA Y ACCESORIOS DE CONEXION TUBERIA</v>
          </cell>
          <cell r="C266" t="str">
            <v>UN</v>
          </cell>
          <cell r="D266">
            <v>263745</v>
          </cell>
        </row>
        <row r="267">
          <cell r="A267" t="str">
            <v>2.6.53</v>
          </cell>
          <cell r="B267" t="str">
            <v>SUMINISTRO E INSTALACIÓN DE POZO SEPTICO PLASTICO ANAEROBICO DE 1000LTS</v>
          </cell>
          <cell r="C267" t="str">
            <v>UN</v>
          </cell>
          <cell r="D267">
            <v>1910678</v>
          </cell>
        </row>
        <row r="268">
          <cell r="A268" t="str">
            <v>2.6.54</v>
          </cell>
          <cell r="B268" t="str">
            <v xml:space="preserve">CAMPO DE INFILTRACION POZO SEPTICO PLASTICO ANAEROBICO DE 1000LTS TUBERIA DRENAJE D=4"  </v>
          </cell>
          <cell r="C268" t="str">
            <v>ML</v>
          </cell>
          <cell r="D268">
            <v>712337</v>
          </cell>
        </row>
        <row r="269">
          <cell r="A269" t="str">
            <v>2.7.1</v>
          </cell>
          <cell r="B269" t="str">
            <v>CONCRETO SIMPLE DE 28 Mpa - (4000 PSI) Impermeabilizado para muros</v>
          </cell>
          <cell r="C269" t="str">
            <v>M3</v>
          </cell>
          <cell r="D269">
            <v>740913</v>
          </cell>
        </row>
        <row r="270">
          <cell r="A270" t="str">
            <v>2.7.2</v>
          </cell>
          <cell r="B270" t="str">
            <v>Concreto simple de 28 Mpa - (4000 PSI) Impermeabilizado para Tapas</v>
          </cell>
          <cell r="C270" t="str">
            <v>M3</v>
          </cell>
          <cell r="D270">
            <v>587402</v>
          </cell>
        </row>
        <row r="271">
          <cell r="A271" t="str">
            <v>2.7.3</v>
          </cell>
          <cell r="B271" t="str">
            <v>Concreto Simple de 28 Mpa - 4000 PSI Impermeabilizado para placas pisos</v>
          </cell>
          <cell r="C271" t="str">
            <v>M3</v>
          </cell>
          <cell r="D271">
            <v>615779</v>
          </cell>
        </row>
        <row r="272">
          <cell r="A272" t="str">
            <v>2.7.4</v>
          </cell>
          <cell r="B272" t="str">
            <v>CONCRETO DE 21 MPa - (3000 PSI)  IMPERMEABILIZADO PARA MUROS</v>
          </cell>
          <cell r="C272" t="str">
            <v>M3</v>
          </cell>
          <cell r="D272">
            <v>648377</v>
          </cell>
        </row>
        <row r="273">
          <cell r="A273" t="str">
            <v>2.7.5</v>
          </cell>
          <cell r="B273" t="str">
            <v>CONCRETO DE 21 MPa - (3000 PSI)  IMPERMEABILIZADO PARA PLACA DE PISO</v>
          </cell>
          <cell r="C273" t="str">
            <v>M3</v>
          </cell>
          <cell r="D273">
            <v>527660</v>
          </cell>
        </row>
        <row r="274">
          <cell r="A274" t="str">
            <v>2.7.6</v>
          </cell>
          <cell r="B274" t="str">
            <v>CONCRETO CICLÓPEO DE 17.5 Mpa - (2500 PSI), 40%  RAJÓN.   INCLUYE FORMALETA</v>
          </cell>
          <cell r="C274" t="str">
            <v>M3</v>
          </cell>
          <cell r="D274">
            <v>337113</v>
          </cell>
        </row>
        <row r="275">
          <cell r="A275" t="str">
            <v>2.7.7</v>
          </cell>
          <cell r="B275" t="str">
            <v>CONCRETO SIMPLE DE 21MPa - (3000 PSI)   IMPERMEABILIZADO PARA TAPAS</v>
          </cell>
          <cell r="C275" t="str">
            <v>M3</v>
          </cell>
          <cell r="D275">
            <v>494866</v>
          </cell>
        </row>
        <row r="276">
          <cell r="A276" t="str">
            <v>2.7.8</v>
          </cell>
          <cell r="B276" t="str">
            <v xml:space="preserve">ROTURA DE PAVIMENTO RÍGIDO PARA ZANJAS DE ACUEDUCTO Y ALCANTARILLADO  </v>
          </cell>
          <cell r="C276" t="str">
            <v>M3</v>
          </cell>
          <cell r="D276">
            <v>157552</v>
          </cell>
        </row>
        <row r="277">
          <cell r="A277" t="str">
            <v>2.7.9</v>
          </cell>
          <cell r="B277" t="str">
            <v xml:space="preserve">RECONSTRUCCIÓN DE PAVIMENTO RÍGIDO  CONCRETO 21MPa - 3000 PSI  </v>
          </cell>
          <cell r="C277" t="str">
            <v>M3</v>
          </cell>
          <cell r="D277">
            <v>439433</v>
          </cell>
        </row>
        <row r="278">
          <cell r="A278" t="str">
            <v>2.7.10</v>
          </cell>
          <cell r="B278" t="str">
            <v xml:space="preserve">Rotura de pavimento flexible para zanjas de Acueducto y Alcantarillado </v>
          </cell>
          <cell r="C278" t="str">
            <v>M3</v>
          </cell>
          <cell r="D278">
            <v>148383</v>
          </cell>
        </row>
        <row r="279">
          <cell r="A279" t="str">
            <v>2.7.11</v>
          </cell>
          <cell r="B279" t="str">
            <v>TRANSPORTE A LOMO DE MULA HASTA 4 KM</v>
          </cell>
          <cell r="C279" t="str">
            <v>CARGA</v>
          </cell>
          <cell r="D279">
            <v>67005</v>
          </cell>
        </row>
        <row r="280">
          <cell r="A280" t="str">
            <v>2.8.1</v>
          </cell>
          <cell r="B280" t="str">
            <v>CONSTRUCCION DE TRINCHOS EN GUADUA</v>
          </cell>
          <cell r="C280" t="str">
            <v>ML</v>
          </cell>
          <cell r="D280">
            <v>73114</v>
          </cell>
        </row>
        <row r="281">
          <cell r="A281" t="str">
            <v>2.8.2</v>
          </cell>
          <cell r="B281" t="str">
            <v>SIEMBRA DE PASTO</v>
          </cell>
          <cell r="C281" t="str">
            <v>M2</v>
          </cell>
          <cell r="D281">
            <v>3440</v>
          </cell>
        </row>
        <row r="282">
          <cell r="A282" t="str">
            <v>2.8.3</v>
          </cell>
          <cell r="B282" t="str">
            <v>SIEMBRA DE VICIA</v>
          </cell>
          <cell r="C282" t="str">
            <v>M2</v>
          </cell>
          <cell r="D282">
            <v>3487</v>
          </cell>
        </row>
        <row r="283">
          <cell r="A283" t="str">
            <v>2.9.1</v>
          </cell>
          <cell r="B283" t="str">
            <v>ELIMINACION DE ESPECIES PIROGENICAS</v>
          </cell>
          <cell r="C283" t="str">
            <v>M2</v>
          </cell>
          <cell r="D283">
            <v>4376</v>
          </cell>
        </row>
        <row r="284">
          <cell r="A284" t="str">
            <v>2.9.2</v>
          </cell>
          <cell r="B284" t="str">
            <v>REPOBLAMIENTO VEGETAL</v>
          </cell>
          <cell r="C284" t="str">
            <v>HA</v>
          </cell>
          <cell r="D284">
            <v>1133203</v>
          </cell>
        </row>
        <row r="285">
          <cell r="A285" t="str">
            <v>2.9.3</v>
          </cell>
          <cell r="B285" t="str">
            <v>RECUPERACION DE SUELO</v>
          </cell>
          <cell r="C285" t="str">
            <v>M2</v>
          </cell>
          <cell r="D285">
            <v>3298</v>
          </cell>
        </row>
        <row r="286">
          <cell r="A286" t="str">
            <v>2.10.1</v>
          </cell>
          <cell r="B286" t="str">
            <v>REFORESTACION PROTECTORA CON ESPECIES NATIVAS</v>
          </cell>
          <cell r="C286" t="str">
            <v>HA</v>
          </cell>
          <cell r="D286">
            <v>4408585</v>
          </cell>
        </row>
        <row r="287">
          <cell r="A287" t="str">
            <v>2.10.2</v>
          </cell>
          <cell r="B287" t="str">
            <v>MANTENIEMIENTO DE PLANTACIONES</v>
          </cell>
          <cell r="C287" t="str">
            <v>HA</v>
          </cell>
          <cell r="D287">
            <v>3273178</v>
          </cell>
        </row>
        <row r="288">
          <cell r="A288" t="str">
            <v>2.10.3</v>
          </cell>
          <cell r="B288" t="str">
            <v>MANTENIEMIENTO DE PLANTACIONES (SEGUNDO AÑO)</v>
          </cell>
          <cell r="C288" t="str">
            <v>HA</v>
          </cell>
          <cell r="D288">
            <v>3273178</v>
          </cell>
        </row>
        <row r="289">
          <cell r="A289" t="str">
            <v>2.10.4</v>
          </cell>
          <cell r="B289" t="str">
            <v>AISLAMIENTO DE PLANTACIONES Y/O PREDIOS ADQUIRIDOS</v>
          </cell>
          <cell r="C289" t="str">
            <v>ML</v>
          </cell>
          <cell r="D289">
            <v>32133</v>
          </cell>
        </row>
        <row r="290">
          <cell r="A290" t="str">
            <v>2.11.1</v>
          </cell>
          <cell r="B290" t="str">
            <v>CONSTRUCCION DE JARDINES</v>
          </cell>
          <cell r="C290" t="str">
            <v>M2</v>
          </cell>
          <cell r="D290">
            <v>55764</v>
          </cell>
        </row>
        <row r="291">
          <cell r="A291" t="str">
            <v>2.11.2</v>
          </cell>
          <cell r="B291" t="str">
            <v>ESTABLECIMIENTO DE SETOS</v>
          </cell>
          <cell r="C291" t="str">
            <v>ML</v>
          </cell>
          <cell r="D291">
            <v>14182</v>
          </cell>
        </row>
        <row r="292">
          <cell r="A292" t="str">
            <v>2.11.3</v>
          </cell>
          <cell r="B292" t="str">
            <v>MANTENIMIENTO DE PRADOS</v>
          </cell>
          <cell r="C292" t="str">
            <v>M2</v>
          </cell>
          <cell r="D292">
            <v>2296</v>
          </cell>
        </row>
        <row r="293">
          <cell r="A293" t="str">
            <v>2.11.4</v>
          </cell>
          <cell r="B293" t="str">
            <v>MANTENIEMIENTO DE SETOS</v>
          </cell>
          <cell r="C293" t="str">
            <v>ML</v>
          </cell>
          <cell r="D293">
            <v>2287</v>
          </cell>
        </row>
        <row r="294">
          <cell r="A294" t="str">
            <v>2.12.1</v>
          </cell>
          <cell r="B294" t="str">
            <v>TALLERES</v>
          </cell>
          <cell r="C294" t="str">
            <v>DD</v>
          </cell>
          <cell r="D294">
            <v>290000</v>
          </cell>
        </row>
        <row r="295">
          <cell r="A295" t="str">
            <v>3.1.8</v>
          </cell>
          <cell r="B295" t="str">
            <v>Desmonte y Limpieza en rastrojo incluye acarreo libre hasta 5KM</v>
          </cell>
          <cell r="C295" t="str">
            <v>M²</v>
          </cell>
          <cell r="D295">
            <v>1235722</v>
          </cell>
        </row>
        <row r="296">
          <cell r="A296" t="str">
            <v>3.1.13</v>
          </cell>
          <cell r="B296" t="str">
            <v>Localizacion y Replanteo Topográfico</v>
          </cell>
          <cell r="C296" t="str">
            <v>KM</v>
          </cell>
          <cell r="D296">
            <v>1747206</v>
          </cell>
        </row>
        <row r="297">
          <cell r="A297" t="str">
            <v>3.3.1</v>
          </cell>
          <cell r="B297" t="str">
            <v>EXCAVACION MANUAL EN MATERIAL COMUN</v>
          </cell>
          <cell r="C297" t="str">
            <v>M³</v>
          </cell>
          <cell r="D297">
            <v>37286</v>
          </cell>
        </row>
        <row r="298">
          <cell r="A298" t="str">
            <v>3.3.7</v>
          </cell>
          <cell r="B298" t="str">
            <v>Suministro e Instalación Concreto Simple de 24.5 MPa - (3500 P.S.I).</v>
          </cell>
          <cell r="C298" t="str">
            <v>M³</v>
          </cell>
          <cell r="D298">
            <v>353077</v>
          </cell>
        </row>
        <row r="299">
          <cell r="A299" t="str">
            <v>3.3.25</v>
          </cell>
          <cell r="B299" t="str">
            <v xml:space="preserve">Relleno con material seleccionado proveniente de excavación compactado con Plancha Vibradora </v>
          </cell>
          <cell r="C299" t="str">
            <v>M³</v>
          </cell>
          <cell r="D299">
            <v>17890</v>
          </cell>
        </row>
        <row r="300">
          <cell r="A300" t="str">
            <v>3.15.43</v>
          </cell>
          <cell r="B300" t="str">
            <v>Relleno para redes en Arena de peña (Suministro, extendido, umedecimiento y compactación)</v>
          </cell>
          <cell r="C300" t="str">
            <v>M³</v>
          </cell>
          <cell r="D300">
            <v>60221</v>
          </cell>
        </row>
        <row r="301">
          <cell r="A301" t="str">
            <v>6.3.2</v>
          </cell>
          <cell r="B301" t="str">
            <v>Suministro Figurada y amarre de acero 60000 PSI  420 Mpa</v>
          </cell>
          <cell r="C301" t="str">
            <v>Kg</v>
          </cell>
          <cell r="D301">
            <v>2979</v>
          </cell>
        </row>
        <row r="302">
          <cell r="A302" t="str">
            <v>6.2.1</v>
          </cell>
          <cell r="B302" t="str">
            <v>Concreto Fluido - 21 Mpa - (3000 PSI)</v>
          </cell>
          <cell r="C302" t="str">
            <v>M³</v>
          </cell>
          <cell r="D302">
            <v>339608</v>
          </cell>
        </row>
        <row r="303">
          <cell r="A303">
            <v>0</v>
          </cell>
          <cell r="B303" t="e">
            <v>#N/A</v>
          </cell>
          <cell r="C303" t="e">
            <v>#N/A</v>
          </cell>
          <cell r="D303" t="e">
            <v>#VALUE!</v>
          </cell>
        </row>
        <row r="304">
          <cell r="A304" t="str">
            <v>6.4.2.2</v>
          </cell>
          <cell r="B304" t="str">
            <v>Tapas en lamina de alfajor incluye angulo y porta candado</v>
          </cell>
          <cell r="C304" t="str">
            <v>UN</v>
          </cell>
          <cell r="D304">
            <v>319523</v>
          </cell>
        </row>
        <row r="305">
          <cell r="A305" t="str">
            <v>6.4.2.3</v>
          </cell>
          <cell r="B305" t="str">
            <v>Tee HA de 6" EL X EL</v>
          </cell>
          <cell r="C305" t="str">
            <v>UN</v>
          </cell>
          <cell r="D305">
            <v>334253</v>
          </cell>
        </row>
        <row r="306">
          <cell r="A306" t="str">
            <v>6.4.2.4</v>
          </cell>
          <cell r="B306" t="str">
            <v>Unión rápida tipo platino de 6" pvc</v>
          </cell>
          <cell r="C306" t="str">
            <v xml:space="preserve">UN </v>
          </cell>
          <cell r="D306">
            <v>105989</v>
          </cell>
        </row>
        <row r="307">
          <cell r="A307" t="str">
            <v>6.4.2.5</v>
          </cell>
          <cell r="B307" t="str">
            <v>Válvulas de compuerta L x L  de 6"</v>
          </cell>
          <cell r="C307" t="str">
            <v>UN</v>
          </cell>
          <cell r="D307">
            <v>1390243</v>
          </cell>
        </row>
        <row r="308">
          <cell r="A308" t="str">
            <v>6.4.2.6</v>
          </cell>
          <cell r="B308" t="str">
            <v>Unión Multiusos 6" HD</v>
          </cell>
          <cell r="C308" t="str">
            <v>UN</v>
          </cell>
          <cell r="D308">
            <v>201901</v>
          </cell>
        </row>
        <row r="309">
          <cell r="A309" t="str">
            <v>6.4.2.7</v>
          </cell>
          <cell r="B309" t="str">
            <v>Escalera de gato en Ø5/8" (7 pasos)</v>
          </cell>
          <cell r="C309" t="str">
            <v>ML</v>
          </cell>
          <cell r="D309">
            <v>100787</v>
          </cell>
        </row>
        <row r="310">
          <cell r="A310" t="str">
            <v>6.4.2.8</v>
          </cell>
          <cell r="B310" t="str">
            <v>CAJA VALVULA</v>
          </cell>
          <cell r="C310" t="str">
            <v>UN</v>
          </cell>
          <cell r="D310">
            <v>122993</v>
          </cell>
        </row>
        <row r="311">
          <cell r="A311" t="str">
            <v>6.4.2.9</v>
          </cell>
          <cell r="B311" t="str">
            <v>Tee HA de 6" x 6"  EB X EB</v>
          </cell>
          <cell r="C311" t="str">
            <v>UN</v>
          </cell>
          <cell r="D311">
            <v>514853</v>
          </cell>
        </row>
        <row r="312">
          <cell r="A312" t="str">
            <v>6.4.2.10</v>
          </cell>
          <cell r="B312" t="str">
            <v>Filtro de 6"   EB X EB</v>
          </cell>
          <cell r="C312" t="str">
            <v>UN</v>
          </cell>
          <cell r="D312">
            <v>1311767</v>
          </cell>
        </row>
        <row r="313">
          <cell r="A313" t="str">
            <v>6.4.2.11</v>
          </cell>
          <cell r="B313" t="str">
            <v>Macromedidor de 6” (incluyendo accesorios)</v>
          </cell>
          <cell r="C313" t="str">
            <v>UN</v>
          </cell>
          <cell r="D313">
            <v>2927767</v>
          </cell>
        </row>
        <row r="314">
          <cell r="A314" t="str">
            <v>6.4.2.12</v>
          </cell>
          <cell r="B314" t="str">
            <v>Niple HA 6" L X B  L=0,20</v>
          </cell>
          <cell r="C314" t="str">
            <v>UN</v>
          </cell>
          <cell r="D314">
            <v>201887</v>
          </cell>
        </row>
        <row r="315">
          <cell r="A315" t="str">
            <v>6.4.2.13</v>
          </cell>
          <cell r="B315" t="str">
            <v>Niple HA 6" B X B  L=1,95 con codo  de 90</v>
          </cell>
          <cell r="C315" t="str">
            <v>UN</v>
          </cell>
          <cell r="D315">
            <v>666418</v>
          </cell>
        </row>
        <row r="316">
          <cell r="A316" t="str">
            <v>6.4.2.14</v>
          </cell>
          <cell r="B316" t="str">
            <v>Sensor de caudal</v>
          </cell>
          <cell r="C316" t="str">
            <v>UN</v>
          </cell>
          <cell r="D316">
            <v>5908197</v>
          </cell>
        </row>
        <row r="317">
          <cell r="A317" t="str">
            <v xml:space="preserve">2.1.29  </v>
          </cell>
          <cell r="B317" t="str">
            <v>SUMINISTRO E ISNTALACION TUBERÍA  PVC PRESIÓN  D = ½"  RDE 13.5  E.L.</v>
          </cell>
          <cell r="C317" t="str">
            <v>ML</v>
          </cell>
          <cell r="D317">
            <v>1816</v>
          </cell>
        </row>
        <row r="318">
          <cell r="A318" t="str">
            <v xml:space="preserve">2.1.29A  </v>
          </cell>
          <cell r="B318" t="str">
            <v>SUMINISTRO TUBERÍA  PVC PRESIÓN  D = ½"  RDE 13.5  E.L.</v>
          </cell>
          <cell r="C318" t="str">
            <v>ML</v>
          </cell>
          <cell r="D318">
            <v>1511</v>
          </cell>
        </row>
        <row r="319">
          <cell r="A319" t="str">
            <v xml:space="preserve">2.1.29B  </v>
          </cell>
          <cell r="B319" t="str">
            <v>INSTALACIÓN TUBERÍA  PVC PRESIÓN  D = ½"  RDE 13.5  E.L.</v>
          </cell>
          <cell r="C319">
            <v>0</v>
          </cell>
          <cell r="D319">
            <v>0</v>
          </cell>
        </row>
        <row r="320">
          <cell r="A320" t="str">
            <v>6.4.2.15</v>
          </cell>
          <cell r="B320" t="str">
            <v>SUMINISTRO Tubería HA 6" para entrada Caja Con Codos de 90  L=5,50</v>
          </cell>
          <cell r="C320" t="str">
            <v>UN</v>
          </cell>
          <cell r="D320">
            <v>1541967</v>
          </cell>
        </row>
        <row r="321">
          <cell r="A321" t="str">
            <v>6.4.2.15A</v>
          </cell>
          <cell r="B321" t="str">
            <v>INSTALACION Tubería HA 6" para entrada Caja Con Codos de 90  L=5,50</v>
          </cell>
          <cell r="C321" t="str">
            <v>UN</v>
          </cell>
          <cell r="D321">
            <v>123300</v>
          </cell>
        </row>
        <row r="322">
          <cell r="A322" t="str">
            <v>6.4.2.16</v>
          </cell>
          <cell r="B322" t="str">
            <v>Vertederos en lamina acero inox o fibra de vidrio e=10mm, según plano</v>
          </cell>
          <cell r="C322" t="str">
            <v>UN</v>
          </cell>
          <cell r="D322">
            <v>655884</v>
          </cell>
        </row>
        <row r="323">
          <cell r="A323" t="str">
            <v>6.4.2.17</v>
          </cell>
          <cell r="B323" t="str">
            <v>Barandas en tubería AN, parales en 2", tubos horizontales en 1 1/2", altura de 0,9 m, pintura anticorrosiva y esmalte</v>
          </cell>
          <cell r="C323" t="str">
            <v>ML</v>
          </cell>
          <cell r="D323">
            <v>160064</v>
          </cell>
        </row>
        <row r="324">
          <cell r="A324" t="str">
            <v>6.4.2.18</v>
          </cell>
          <cell r="B324" t="str">
            <v>Motoreductor de piñones helicoidales, 6 RPM, eje vertical, 220-440 voltios, trifásico, 1/2 HP. Incluye soportes y submonitor para control</v>
          </cell>
          <cell r="C324" t="str">
            <v>UN</v>
          </cell>
          <cell r="D324">
            <v>3985156</v>
          </cell>
        </row>
        <row r="325">
          <cell r="A325" t="str">
            <v>6.4.2.19</v>
          </cell>
          <cell r="B325" t="str">
            <v>Codos 4" X 90  PVC EL</v>
          </cell>
          <cell r="C325" t="str">
            <v>UN</v>
          </cell>
          <cell r="D325">
            <v>82926</v>
          </cell>
        </row>
        <row r="326">
          <cell r="A326" t="str">
            <v>6.4.2.20</v>
          </cell>
          <cell r="B326" t="str">
            <v>Tee PVC 4"  PVC  EL</v>
          </cell>
          <cell r="C326" t="str">
            <v>UN</v>
          </cell>
          <cell r="D326">
            <v>118733</v>
          </cell>
        </row>
        <row r="327">
          <cell r="A327" t="str">
            <v>6.4.2.21</v>
          </cell>
          <cell r="B327" t="str">
            <v>Vertedero de orificio 15 cm en lamina acero inoxidable cal 16, según plano.</v>
          </cell>
          <cell r="C327" t="str">
            <v>UN</v>
          </cell>
          <cell r="D327">
            <v>322584</v>
          </cell>
        </row>
        <row r="328">
          <cell r="A328" t="str">
            <v>6.4.2.22</v>
          </cell>
          <cell r="B328" t="str">
            <v>Vertedero de orificio 26 cm en lamina acero inoxidable cal 16, según plano.</v>
          </cell>
          <cell r="C328" t="str">
            <v>UN</v>
          </cell>
          <cell r="D328">
            <v>383184</v>
          </cell>
        </row>
        <row r="329">
          <cell r="A329" t="str">
            <v>6.4.2.23</v>
          </cell>
          <cell r="B329" t="str">
            <v>Adaptador macho 4"</v>
          </cell>
          <cell r="C329" t="str">
            <v>UN</v>
          </cell>
          <cell r="D329">
            <v>25220</v>
          </cell>
        </row>
        <row r="330">
          <cell r="A330" t="str">
            <v>6.4.2.24</v>
          </cell>
          <cell r="B330" t="str">
            <v xml:space="preserve">Suministro e instalación de lecho filtrante arena fina de tamaño efectivo (TE) DE 0,45 mm, coeficiente de uniformidad (CU) igual a 1,5 y porosidad del medio e igual 0,42 </v>
          </cell>
          <cell r="C330" t="str">
            <v>M3</v>
          </cell>
          <cell r="D330">
            <v>397344</v>
          </cell>
        </row>
        <row r="331">
          <cell r="A331" t="str">
            <v>6.4.2.25</v>
          </cell>
          <cell r="B331" t="str">
            <v>Localización general de la planta de tratamiento de lodos y de las tuberías de desagüe desde el último pozo de la PTAP</v>
          </cell>
          <cell r="C331" t="str">
            <v>GL</v>
          </cell>
          <cell r="D331">
            <v>219230</v>
          </cell>
        </row>
        <row r="332">
          <cell r="A332" t="str">
            <v>6.4.2.26</v>
          </cell>
          <cell r="B332" t="str">
            <v>Excavación general</v>
          </cell>
          <cell r="C332" t="str">
            <v>M3</v>
          </cell>
          <cell r="D332">
            <v>16994</v>
          </cell>
        </row>
        <row r="333">
          <cell r="A333" t="str">
            <v>6.4.2.28</v>
          </cell>
          <cell r="B333" t="str">
            <v>Concreto de limpieza  fc=140 kQ/cm2  (e=O 10m)</v>
          </cell>
          <cell r="C333" t="str">
            <v>M3</v>
          </cell>
          <cell r="D333">
            <v>321673</v>
          </cell>
        </row>
        <row r="334">
          <cell r="A334" t="str">
            <v>6.4.2.29</v>
          </cell>
          <cell r="B334" t="str">
            <v>Para placa de fondo y tolvas de espesadores (Espesor:
0,30 m)</v>
          </cell>
          <cell r="C334" t="str">
            <v>M3</v>
          </cell>
          <cell r="D334">
            <v>487650</v>
          </cell>
        </row>
        <row r="335">
          <cell r="A335" t="str">
            <v>6.4.2.30</v>
          </cell>
          <cell r="B335" t="str">
            <v>Para placa de fondo de cámara de admisión (Espesor:
0,20 m)</v>
          </cell>
          <cell r="C335" t="str">
            <v>M3</v>
          </cell>
          <cell r="D335">
            <v>487650</v>
          </cell>
        </row>
        <row r="336">
          <cell r="A336" t="str">
            <v>6.4.2.31</v>
          </cell>
          <cell r="B336" t="str">
            <v>Para placa de fondo de cámara de desagüe (Espesor:
0,30 m)</v>
          </cell>
          <cell r="C336" t="str">
            <v>M3</v>
          </cell>
          <cell r="D336">
            <v>487650</v>
          </cell>
        </row>
        <row r="337">
          <cell r="A337" t="str">
            <v>6.4.2.32</v>
          </cell>
          <cell r="B337" t="str">
            <v>Para muros verticales de espesadores de lodos
!(Espesor: 0,30 m)</v>
          </cell>
          <cell r="C337" t="str">
            <v>M3</v>
          </cell>
          <cell r="D337">
            <v>486560</v>
          </cell>
        </row>
        <row r="338">
          <cell r="A338" t="str">
            <v>6.4.2.33</v>
          </cell>
          <cell r="B338" t="str">
            <v>Para muros de cámara de admisión (Espesor: 0,20 m)</v>
          </cell>
          <cell r="C338" t="str">
            <v>M3</v>
          </cell>
          <cell r="D338">
            <v>486560</v>
          </cell>
        </row>
        <row r="339">
          <cell r="A339" t="str">
            <v>6.4.2.34</v>
          </cell>
          <cell r="B339" t="str">
            <v>Para muros de cámara de desagüe (Espesor: 0,30 m)</v>
          </cell>
          <cell r="C339" t="str">
            <v>M3</v>
          </cell>
          <cell r="D339">
            <v>486560</v>
          </cell>
        </row>
        <row r="340">
          <cell r="A340" t="str">
            <v>6.4.2.35</v>
          </cell>
          <cell r="B340" t="str">
            <v>Para placa de fondo y muros de canales de distribución
en espesadores (Espesor: 0,15 m)</v>
          </cell>
          <cell r="C340" t="str">
            <v>M3</v>
          </cell>
          <cell r="D340">
            <v>487650</v>
          </cell>
        </row>
        <row r="341">
          <cell r="A341" t="str">
            <v>6.4.2.36</v>
          </cell>
          <cell r="B341" t="str">
            <v>Para placa de cubierta en cámara de desagüe y
:pasarela en cámara de admisión (Espesor: O,15 m)</v>
          </cell>
          <cell r="C341" t="str">
            <v>M3</v>
          </cell>
          <cell r="D341">
            <v>522860</v>
          </cell>
        </row>
        <row r="342">
          <cell r="A342" t="str">
            <v>6.4.2.37</v>
          </cell>
          <cell r="B342" t="str">
            <v>Suministro e instalación de escalones en varilla de 13/4" pintados con dos manos de pintura anticorrosiva</v>
          </cell>
          <cell r="C342" t="str">
            <v>UN</v>
          </cell>
          <cell r="D342">
            <v>15837</v>
          </cell>
        </row>
        <row r="343">
          <cell r="A343" t="str">
            <v>6.4.2.38</v>
          </cell>
          <cell r="B343" t="str">
            <v>Suministro e instalación de tapa H.F. de 10,60 m en cámara de desagüe</v>
          </cell>
          <cell r="C343" t="str">
            <v>UN</v>
          </cell>
          <cell r="D343">
            <v>357423</v>
          </cell>
        </row>
        <row r="344">
          <cell r="A344" t="str">
            <v>6.4.2.39</v>
          </cell>
          <cell r="B344" t="str">
            <v>Suministro de tubería de desagüe de espesadores en cámara de desagüe, 8" PVC, con accesorios</v>
          </cell>
          <cell r="C344" t="str">
            <v>ML</v>
          </cell>
          <cell r="D344">
            <v>40264</v>
          </cell>
        </row>
        <row r="345">
          <cell r="A345" t="str">
            <v>6.4.2.39A</v>
          </cell>
          <cell r="B345" t="str">
            <v xml:space="preserve">Instalacion de tubería de desagüe de espesadores en cámara de desagüe, 8" PVC, </v>
          </cell>
          <cell r="C345" t="str">
            <v>ML</v>
          </cell>
          <cell r="D345">
            <v>3083</v>
          </cell>
        </row>
        <row r="346">
          <cell r="A346" t="str">
            <v>6.4.2.40</v>
          </cell>
          <cell r="B346" t="str">
            <v>Compuertas laterales de admisión a espesadores, de 0,40 m x 0,40 m, con marco para anclar a muro de concreto, con vástago de extensión (H= 1,40 m), columna de maniobra y rueda de manejo</v>
          </cell>
          <cell r="C346" t="str">
            <v>UN</v>
          </cell>
          <cell r="D346">
            <v>28247</v>
          </cell>
        </row>
        <row r="347">
          <cell r="A347" t="str">
            <v>6.4.2.41</v>
          </cell>
          <cell r="B347" t="str">
            <v>Válvulas de compuerta de rosca, de 1-1/2" con vástago de extensión (H=0,50 m), columna de maniobra v rueda de manejo</v>
          </cell>
          <cell r="C347" t="str">
            <v>UN</v>
          </cell>
          <cell r="D347">
            <v>2379241</v>
          </cell>
        </row>
        <row r="348">
          <cell r="A348" t="str">
            <v>6.4.2.41</v>
          </cell>
          <cell r="B348" t="str">
            <v>Válvulas de compuerta de rosca, de 1-1/2" con vástago de extensión (H=0,50 m), columna de maniobra v rueda de manejo</v>
          </cell>
          <cell r="C348" t="str">
            <v>UN</v>
          </cell>
          <cell r="D348">
            <v>1366</v>
          </cell>
        </row>
        <row r="349">
          <cell r="A349" t="str">
            <v>6.4.2.41</v>
          </cell>
          <cell r="B349" t="str">
            <v>Válvulas de compuerta de rosca, de 1-1/2" con vástago de extensión (H=0,50 m), columna de maniobra v rueda de manejo</v>
          </cell>
          <cell r="C349" t="str">
            <v>UN</v>
          </cell>
          <cell r="D349">
            <v>722</v>
          </cell>
        </row>
        <row r="350">
          <cell r="A350" t="str">
            <v>6.4.2.44</v>
          </cell>
          <cell r="B350" t="str">
            <v>Lecho de grava o triturado de piedra (espesor: 0,30 m)</v>
          </cell>
          <cell r="C350" t="str">
            <v>M3</v>
          </cell>
          <cell r="D350">
            <v>131310</v>
          </cell>
        </row>
        <row r="351">
          <cell r="A351" t="str">
            <v>6.4.2.45</v>
          </cell>
          <cell r="B351" t="str">
            <v>Lecho de arena gruesa (espesor: 0,20 m)</v>
          </cell>
          <cell r="C351" t="str">
            <v>M3</v>
          </cell>
          <cell r="D351">
            <v>398853</v>
          </cell>
        </row>
        <row r="352">
          <cell r="A352" t="str">
            <v>6.4.2.46</v>
          </cell>
          <cell r="B352" t="str">
            <v>Capa de ladrillo a junta perdida (espesor: 0,05 m)</v>
          </cell>
          <cell r="C352" t="str">
            <v>M2</v>
          </cell>
          <cell r="D352">
            <v>25769</v>
          </cell>
        </row>
        <row r="353">
          <cell r="A353" t="str">
            <v>3.3.17</v>
          </cell>
          <cell r="B353" t="str">
            <v xml:space="preserve"> SUMINISTRO FIGURADO Y ARMADO DE ACERO DE REFUERZO 37000 PSI  240 Mpa</v>
          </cell>
          <cell r="C353" t="str">
            <v>KG</v>
          </cell>
          <cell r="D353">
            <v>0</v>
          </cell>
        </row>
        <row r="354">
          <cell r="A354" t="str">
            <v>3.3.18</v>
          </cell>
          <cell r="B354" t="str">
            <v xml:space="preserve"> SUMINISTRO FIGURADO Y ARMADO DE ACERO DE REFUERZO 60000 PSI  420 Mpa</v>
          </cell>
          <cell r="C354" t="str">
            <v>KG</v>
          </cell>
          <cell r="D354">
            <v>0</v>
          </cell>
        </row>
        <row r="355">
          <cell r="A355" t="str">
            <v>6.4.2.52</v>
          </cell>
          <cell r="B355" t="str">
            <v xml:space="preserve">Tee 8" acero al carbón shc 40  EB X EB X EB </v>
          </cell>
          <cell r="C355" t="str">
            <v>UN</v>
          </cell>
          <cell r="D355">
            <v>1211773</v>
          </cell>
        </row>
        <row r="356">
          <cell r="A356" t="str">
            <v>6.4.2.53</v>
          </cell>
          <cell r="B356" t="str">
            <v>Niple HA 8" ; L = 1,00 m   EB x EB</v>
          </cell>
          <cell r="C356" t="str">
            <v>UN</v>
          </cell>
          <cell r="D356">
            <v>701837</v>
          </cell>
        </row>
        <row r="357">
          <cell r="A357" t="str">
            <v>6.4.2.54</v>
          </cell>
          <cell r="B357" t="str">
            <v>Niple HA 8" ; L = 0,50 m   EB x EB</v>
          </cell>
          <cell r="C357" t="str">
            <v>UN</v>
          </cell>
          <cell r="D357">
            <v>614472</v>
          </cell>
        </row>
        <row r="358">
          <cell r="A358" t="str">
            <v>6.4.2.55</v>
          </cell>
          <cell r="B358" t="str">
            <v>Pasamuro 8", L=0,35m, Z=0,10m, Liso x Brida en HF o acero al carbón SCH 40. Brida ASA 150.</v>
          </cell>
          <cell r="C358" t="str">
            <v>UN</v>
          </cell>
          <cell r="D358">
            <v>324917</v>
          </cell>
        </row>
        <row r="359">
          <cell r="A359" t="str">
            <v>6.4.2.56</v>
          </cell>
          <cell r="B359" t="str">
            <v>Compuerta HF, 10" con vástago de 5,3 m, columna de manejo y guías</v>
          </cell>
          <cell r="C359" t="str">
            <v>UN</v>
          </cell>
          <cell r="D359">
            <v>3651408</v>
          </cell>
        </row>
        <row r="360">
          <cell r="A360" t="str">
            <v>6.4.2.57</v>
          </cell>
          <cell r="B360" t="str">
            <v>Ventilación tanque  4"</v>
          </cell>
          <cell r="C360" t="str">
            <v>UN</v>
          </cell>
          <cell r="D360">
            <v>161374</v>
          </cell>
        </row>
        <row r="361">
          <cell r="A361" t="str">
            <v>6.4.2.58</v>
          </cell>
          <cell r="B361" t="str">
            <v>Pasamuro 6", L=0,45m, Z=0,15m, Liso x Brida en HF o acero al carbón SCH 40. Brida ASA 150.</v>
          </cell>
          <cell r="C361" t="str">
            <v>UN</v>
          </cell>
          <cell r="D361">
            <v>277952</v>
          </cell>
        </row>
        <row r="362">
          <cell r="A362" t="str">
            <v>6.4.2.59</v>
          </cell>
          <cell r="B362" t="str">
            <v>Codo 6" HF o acero shc 40</v>
          </cell>
          <cell r="C362" t="str">
            <v>UN</v>
          </cell>
          <cell r="D362">
            <v>423973</v>
          </cell>
        </row>
        <row r="363">
          <cell r="A363" t="str">
            <v>6.4.2.60</v>
          </cell>
          <cell r="B363" t="str">
            <v>Tee 6" en HF B x B x E</v>
          </cell>
          <cell r="C363" t="str">
            <v>UN</v>
          </cell>
          <cell r="D363">
            <v>514853</v>
          </cell>
        </row>
        <row r="364">
          <cell r="A364" t="str">
            <v>6.4.2.61</v>
          </cell>
          <cell r="B364" t="str">
            <v xml:space="preserve">Salida en tubería EMT para luminaria fluorescente t8 2x32 hermética 
</v>
          </cell>
          <cell r="C364" t="str">
            <v>UN</v>
          </cell>
          <cell r="D364">
            <v>79517</v>
          </cell>
        </row>
        <row r="365">
          <cell r="A365" t="str">
            <v>6.4.2.62</v>
          </cell>
          <cell r="B365" t="str">
            <v>Suministro e instalación de luminaria fluorescente t8 2x32 hermética</v>
          </cell>
          <cell r="C365" t="str">
            <v>UN</v>
          </cell>
          <cell r="D365">
            <v>134314</v>
          </cell>
        </row>
        <row r="366">
          <cell r="A366" t="str">
            <v>6.4.2.63</v>
          </cell>
          <cell r="B366" t="str">
            <v xml:space="preserve">salida para tomacorriente monofásica doble incluye aparato
</v>
          </cell>
          <cell r="C366" t="str">
            <v>UN</v>
          </cell>
          <cell r="D366">
            <v>69444</v>
          </cell>
        </row>
        <row r="367">
          <cell r="A367" t="str">
            <v>6.4.2.63</v>
          </cell>
          <cell r="B367" t="str">
            <v xml:space="preserve">salida para tomacorriente monofásica doble incluye aparato
</v>
          </cell>
          <cell r="C367" t="str">
            <v>UN</v>
          </cell>
          <cell r="D367">
            <v>65064</v>
          </cell>
        </row>
        <row r="368">
          <cell r="A368" t="str">
            <v>6.4.2.65</v>
          </cell>
          <cell r="B368" t="str">
            <v>Salida para tomacorriente bifásica 208v nema 6-15r doble, incluye aparato</v>
          </cell>
          <cell r="C368" t="str">
            <v>UN</v>
          </cell>
          <cell r="D368">
            <v>0</v>
          </cell>
        </row>
        <row r="369">
          <cell r="A369" t="str">
            <v>6.4.2.66</v>
          </cell>
          <cell r="B369" t="str">
            <v>Salida para tomacorriente trifásica 208v nema 7-30r doble, incluye aparato</v>
          </cell>
          <cell r="C369" t="str">
            <v>UN</v>
          </cell>
          <cell r="D369">
            <v>0</v>
          </cell>
        </row>
        <row r="370">
          <cell r="A370" t="str">
            <v>6.4.2.67</v>
          </cell>
          <cell r="B370" t="str">
            <v>Salida para tomacorriente monofásica doble GFCI  doble, incluye aparato</v>
          </cell>
          <cell r="C370" t="str">
            <v>UN</v>
          </cell>
          <cell r="D370">
            <v>99514</v>
          </cell>
        </row>
        <row r="371">
          <cell r="A371" t="str">
            <v>6.4.2.69</v>
          </cell>
          <cell r="B371" t="str">
            <v>Suministro e instalación de tablero trifásico de 18 circuitos con espacio para totalizador</v>
          </cell>
          <cell r="C371" t="str">
            <v>UN</v>
          </cell>
          <cell r="D371">
            <v>284158</v>
          </cell>
        </row>
        <row r="372">
          <cell r="A372" t="str">
            <v>6.4.2.70</v>
          </cell>
          <cell r="B372" t="str">
            <v>Suministro e instalación de interruptor termomagnetico industrial 3x40a 24ka/240v</v>
          </cell>
          <cell r="C372" t="str">
            <v>UN</v>
          </cell>
          <cell r="D372">
            <v>207896</v>
          </cell>
        </row>
        <row r="373">
          <cell r="A373" t="str">
            <v>6.4.2.71</v>
          </cell>
          <cell r="B373" t="str">
            <v>Suministro e instalación de interruptor termomagnetico enchufable 3x20a 10ka/240v</v>
          </cell>
          <cell r="C373" t="str">
            <v>UN</v>
          </cell>
          <cell r="D373">
            <v>59343</v>
          </cell>
        </row>
        <row r="374">
          <cell r="A374" t="str">
            <v>6.4.2.72</v>
          </cell>
          <cell r="B374" t="str">
            <v>Suministro e instalación de interruptor termomagnetico enchufable 3x30a 10ka/240v</v>
          </cell>
          <cell r="C374" t="str">
            <v>UN</v>
          </cell>
          <cell r="D374">
            <v>59447</v>
          </cell>
        </row>
        <row r="375">
          <cell r="A375" t="str">
            <v>6.4.2.73</v>
          </cell>
          <cell r="B375" t="str">
            <v>Suministro e instalación de interruptor termomagnetico enchufable 1x20a 10ka/240v</v>
          </cell>
          <cell r="C375" t="str">
            <v>UN</v>
          </cell>
          <cell r="D375">
            <v>15373</v>
          </cell>
        </row>
        <row r="376">
          <cell r="A376" t="str">
            <v>6.4.2.74</v>
          </cell>
          <cell r="B376" t="str">
            <v>Suministro e instalación de interruptor termomagnetico enchufable 2x20a 10ka/240v</v>
          </cell>
          <cell r="C376" t="str">
            <v>UN</v>
          </cell>
          <cell r="D376">
            <v>33553</v>
          </cell>
        </row>
        <row r="377">
          <cell r="A377" t="str">
            <v>6.4.2.75</v>
          </cell>
          <cell r="B377" t="str">
            <v>Suministro e instalación de interruptor termomagnetico enchufable 1x16a 10ka/240v</v>
          </cell>
          <cell r="C377" t="str">
            <v>UN</v>
          </cell>
          <cell r="D377">
            <v>15373</v>
          </cell>
        </row>
        <row r="378">
          <cell r="A378" t="str">
            <v>6.4.2.76</v>
          </cell>
          <cell r="B378" t="str">
            <v xml:space="preserve">Acometida 1ø1" + 4x8+1x10 awg </v>
          </cell>
          <cell r="C378" t="str">
            <v>UN</v>
          </cell>
          <cell r="D378">
            <v>1563198</v>
          </cell>
        </row>
        <row r="379">
          <cell r="A379" t="str">
            <v>1.5.10</v>
          </cell>
          <cell r="B379" t="str">
            <v>PAÑETE LISO MUROS  1:5</v>
          </cell>
          <cell r="C379" t="str">
            <v>m2</v>
          </cell>
          <cell r="D379">
            <v>12855</v>
          </cell>
        </row>
        <row r="380">
          <cell r="A380" t="str">
            <v>1.11.18</v>
          </cell>
          <cell r="B380" t="str">
            <v>BASE EN MATERIAL DE AFIRMADO COMPACTADO</v>
          </cell>
          <cell r="C380" t="str">
            <v>M3</v>
          </cell>
          <cell r="D380">
            <v>42281</v>
          </cell>
        </row>
        <row r="381">
          <cell r="A381" t="str">
            <v>1.11.20</v>
          </cell>
          <cell r="B381" t="str">
            <v>PLACA BASE EN CONCRETO E=0.10 2500 PSI</v>
          </cell>
          <cell r="C381" t="str">
            <v>M3</v>
          </cell>
          <cell r="D381">
            <v>41192</v>
          </cell>
        </row>
        <row r="382">
          <cell r="A382" t="str">
            <v>1.11.31</v>
          </cell>
          <cell r="B382" t="str">
            <v>ADOQUIN GRES PEATONAL 10*20*2.5</v>
          </cell>
          <cell r="C382" t="str">
            <v>M2</v>
          </cell>
          <cell r="D382">
            <v>49064</v>
          </cell>
        </row>
        <row r="383">
          <cell r="A383" t="str">
            <v>1.7.46</v>
          </cell>
          <cell r="B383" t="str">
            <v>TABLERO PARCIALES 18 CIRCUITOS. INCLUYE TACO 30 A</v>
          </cell>
          <cell r="C383" t="str">
            <v>UN</v>
          </cell>
          <cell r="D383">
            <v>345428</v>
          </cell>
        </row>
        <row r="384">
          <cell r="A384" t="str">
            <v xml:space="preserve">1.12.47   </v>
          </cell>
          <cell r="B384" t="str">
            <v>SUMINISTRO E INSTALACIÓN ENTRAMADO PARA TEJA  ONDULADA</v>
          </cell>
          <cell r="C384" t="str">
            <v>M2</v>
          </cell>
          <cell r="D384">
            <v>35121</v>
          </cell>
        </row>
        <row r="385">
          <cell r="A385" t="str">
            <v>1.3.15</v>
          </cell>
          <cell r="B385" t="str">
            <v xml:space="preserve"> COLUMNAS EN CONCRETO 21 MPa (3000 PSI), ALTURA MAYOR A 3 mts</v>
          </cell>
          <cell r="C385" t="str">
            <v>M3</v>
          </cell>
          <cell r="D385">
            <v>803350</v>
          </cell>
        </row>
        <row r="386">
          <cell r="A386" t="str">
            <v>6.4.2.78</v>
          </cell>
          <cell r="B386" t="str">
            <v xml:space="preserve">Acometida PVC 1/2 " de 5 mts. </v>
          </cell>
          <cell r="C386" t="str">
            <v>UN</v>
          </cell>
          <cell r="D386">
            <v>107128</v>
          </cell>
        </row>
        <row r="387">
          <cell r="A387" t="str">
            <v>2.1.32A</v>
          </cell>
          <cell r="B387" t="str">
            <v>SUMINISTRO TUBERÍA  PVC. D = 1"  RDE 21  E.L.</v>
          </cell>
          <cell r="C387" t="str">
            <v>ML</v>
          </cell>
          <cell r="D387">
            <v>3157</v>
          </cell>
        </row>
        <row r="388">
          <cell r="A388" t="str">
            <v xml:space="preserve">1.16.16   </v>
          </cell>
          <cell r="B388" t="str">
            <v>SUMINISTRO E INSTALACIÓN DUCHA SENCILLA</v>
          </cell>
          <cell r="C388" t="str">
            <v>UN</v>
          </cell>
          <cell r="D388">
            <v>36722</v>
          </cell>
        </row>
        <row r="389">
          <cell r="A389" t="str">
            <v xml:space="preserve">1.16.7   </v>
          </cell>
          <cell r="B389" t="str">
            <v xml:space="preserve"> SUMINISTRO E INSTALACIÓN LAVAMANOS ACUACER BLANCO DE COLGAR INC. GRIFERIA</v>
          </cell>
          <cell r="C389" t="str">
            <v>UN</v>
          </cell>
          <cell r="D389">
            <v>81010</v>
          </cell>
        </row>
        <row r="390">
          <cell r="A390" t="str">
            <v>6.4.2.79</v>
          </cell>
          <cell r="B390" t="str">
            <v>Lavaplatos en acero inoxidable L=3 W=0.9</v>
          </cell>
          <cell r="C390" t="str">
            <v>UN</v>
          </cell>
          <cell r="D390">
            <v>254764</v>
          </cell>
        </row>
        <row r="391">
          <cell r="A391" t="str">
            <v>6.4.2.80</v>
          </cell>
          <cell r="B391" t="str">
            <v>Suministro e inst. Sanitario acuacer blanco completo</v>
          </cell>
          <cell r="C391" t="str">
            <v>UN</v>
          </cell>
          <cell r="D391">
            <v>254764</v>
          </cell>
        </row>
        <row r="392">
          <cell r="A392" t="str">
            <v>6.4.2.81</v>
          </cell>
          <cell r="B392" t="str">
            <v xml:space="preserve">Suministro e Inst. Sistema de Emergencia (Lavado de Ojos) </v>
          </cell>
          <cell r="C392" t="str">
            <v>UN</v>
          </cell>
          <cell r="D392">
            <v>491885</v>
          </cell>
        </row>
        <row r="393">
          <cell r="A393" t="str">
            <v xml:space="preserve">3.3.13  </v>
          </cell>
          <cell r="B393" t="str">
            <v xml:space="preserve"> SUMINISTRO E INSTALACIÓN CONCRETO CICLOPEO  DE 17.5 MPa - (2500 P.S.I).,  40% RAJON PARA BASES</v>
          </cell>
          <cell r="C393" t="str">
            <v>M3</v>
          </cell>
          <cell r="D393">
            <v>312404</v>
          </cell>
        </row>
        <row r="394">
          <cell r="A394" t="str">
            <v xml:space="preserve">1.6.39   </v>
          </cell>
          <cell r="B394" t="str">
            <v>SUMINISTRO E INSTALACIÓN TANQUE ELEVADO PVC 1000 LTS. INC. ACCESORIOS</v>
          </cell>
          <cell r="C394" t="str">
            <v>UN</v>
          </cell>
          <cell r="D394">
            <v>331685</v>
          </cell>
        </row>
        <row r="395">
          <cell r="A395" t="str">
            <v xml:space="preserve">1.11.28  </v>
          </cell>
          <cell r="B395" t="str">
            <v>TABLETA DE GRES 20*20</v>
          </cell>
          <cell r="C395" t="str">
            <v>M2</v>
          </cell>
          <cell r="D395">
            <v>31900</v>
          </cell>
        </row>
        <row r="396">
          <cell r="A396" t="str">
            <v>1.11.29</v>
          </cell>
          <cell r="B396" t="str">
            <v>PISO CERAMICA  20,5*20,5</v>
          </cell>
          <cell r="C396" t="str">
            <v>M2</v>
          </cell>
          <cell r="D396">
            <v>36047</v>
          </cell>
        </row>
        <row r="397">
          <cell r="A397" t="str">
            <v xml:space="preserve">1.15.2  </v>
          </cell>
          <cell r="B397" t="str">
            <v>SUMINSITRO E INSTALACIÓN VENTANA LAMINA CAL. 18 CON VIDRIO INC. ANTICORR.</v>
          </cell>
          <cell r="C397" t="str">
            <v>M2</v>
          </cell>
          <cell r="D397">
            <v>161915</v>
          </cell>
        </row>
        <row r="398">
          <cell r="A398" t="str">
            <v>1.15.3</v>
          </cell>
          <cell r="B398" t="str">
            <v>SUMINISTRO E INSTALACIÓN PUERTA EN LAMINA CAL 18  INC. ANTICORROSIVO</v>
          </cell>
          <cell r="C398" t="str">
            <v>M2</v>
          </cell>
          <cell r="D398">
            <v>0</v>
          </cell>
        </row>
        <row r="399">
          <cell r="A399" t="str">
            <v>1.15.1</v>
          </cell>
          <cell r="B399" t="str">
            <v>SUMINISTRO E INSTALACION PUERTA Y MARCO CAL. 18  1 X 2  INCLUYE  ANTICORROSIVO</v>
          </cell>
          <cell r="C399" t="str">
            <v>UN</v>
          </cell>
          <cell r="D399">
            <v>0</v>
          </cell>
        </row>
        <row r="400">
          <cell r="A400" t="str">
            <v>1.9.4</v>
          </cell>
          <cell r="B400" t="str">
            <v>VINILO TIPO II SOBRE PAÑETE DOS MANOS EN MUROS</v>
          </cell>
          <cell r="C400" t="str">
            <v>M2</v>
          </cell>
          <cell r="D400">
            <v>0</v>
          </cell>
        </row>
        <row r="401">
          <cell r="A401" t="str">
            <v>1.5.17</v>
          </cell>
          <cell r="B401" t="str">
            <v>FILOS Y DILATACIONES EN PAÑETES</v>
          </cell>
          <cell r="C401" t="str">
            <v>ML</v>
          </cell>
          <cell r="D401">
            <v>0</v>
          </cell>
        </row>
        <row r="402">
          <cell r="A402" t="str">
            <v>1.12.4</v>
          </cell>
          <cell r="B402" t="str">
            <v>SUMINISTRO E INSTALACIÓN CUBIERTA EN TEJA FIBROCEMENTO NUMERO 6</v>
          </cell>
          <cell r="C402" t="str">
            <v>M2</v>
          </cell>
          <cell r="D402">
            <v>0</v>
          </cell>
        </row>
        <row r="403">
          <cell r="A403" t="str">
            <v>1.12.21</v>
          </cell>
          <cell r="B403" t="str">
            <v>CANAL PVC 3</v>
          </cell>
          <cell r="C403" t="str">
            <v>ML</v>
          </cell>
          <cell r="D403">
            <v>0</v>
          </cell>
        </row>
        <row r="404">
          <cell r="A404" t="str">
            <v>1.6.19</v>
          </cell>
          <cell r="B404" t="str">
            <v>BAJANTE DE AGUA LLUVIA. PVC. 3.</v>
          </cell>
          <cell r="C404" t="str">
            <v>ML</v>
          </cell>
          <cell r="D404">
            <v>0</v>
          </cell>
        </row>
        <row r="405">
          <cell r="A405" t="str">
            <v>1.4.36</v>
          </cell>
          <cell r="B405" t="str">
            <v>MESONES EN CONCRETO A=0.60 mts. 17.5 MPa - (2500PSI) INC. REFUERZO</v>
          </cell>
          <cell r="C405" t="str">
            <v>M2</v>
          </cell>
          <cell r="D405">
            <v>0</v>
          </cell>
        </row>
        <row r="406">
          <cell r="A406" t="str">
            <v>1.17.1</v>
          </cell>
          <cell r="B406" t="str">
            <v xml:space="preserve"> VIDRIO 4 MM</v>
          </cell>
          <cell r="C406" t="str">
            <v>M2</v>
          </cell>
          <cell r="D406">
            <v>0</v>
          </cell>
        </row>
        <row r="407">
          <cell r="A407" t="str">
            <v>6.4.2.82</v>
          </cell>
          <cell r="B407" t="str">
            <v>Bombas dosificadoras de Diafragma Q = 29 gal/hor, presión máxima de descarga 15 psi, motor eléctrico trifásico, 220 V, 60 Hz, IP 55, cabezal en polipropileno reforzado con fibra de vidrio, diafragma en PTFE, asintos en PVC, sellos en viton, conexiones en 3/8".</v>
          </cell>
          <cell r="C407" t="str">
            <v>UN</v>
          </cell>
          <cell r="D407">
            <v>2998606</v>
          </cell>
        </row>
        <row r="408">
          <cell r="A408" t="str">
            <v>6.4.2.83</v>
          </cell>
          <cell r="B408" t="str">
            <v>Tanques de almacenamiento para solución de sulfato de aluminio en polietileno de 2000 litros.</v>
          </cell>
          <cell r="C408" t="str">
            <v>UN</v>
          </cell>
          <cell r="D408">
            <v>1243322</v>
          </cell>
        </row>
        <row r="409">
          <cell r="A409" t="str">
            <v>6.4.2.84</v>
          </cell>
          <cell r="B409" t="str">
            <v>Motorreductores para mezcla de solución de sulfato de aluminio, 1/3 hp, 50 rpm. 220 V, trifásico, 60 Hz</v>
          </cell>
          <cell r="C409" t="str">
            <v>UN</v>
          </cell>
          <cell r="D409">
            <v>2322267</v>
          </cell>
        </row>
        <row r="410">
          <cell r="A410" t="str">
            <v>6.4.2.85</v>
          </cell>
          <cell r="B410" t="str">
            <v>Bombas dosificadoras de Diafragma Q = 14 gal/hor, presión máxima de descarga 15 psi, motor eléctrico trifásico, 220 V, 60 Hz, IP 55, cabezal en polipropileno reforzado con fibra de vidrio, diafragma en PTFE, asintos en PVC, sellos en viton, conexiones en 3/8".</v>
          </cell>
          <cell r="C410" t="str">
            <v>UN</v>
          </cell>
          <cell r="D410">
            <v>2412806</v>
          </cell>
        </row>
        <row r="411">
          <cell r="A411" t="str">
            <v>6.4.2.86</v>
          </cell>
          <cell r="B411" t="str">
            <v>Tanques de almacenamiento para solución de agente alcalino en fibra de vidrio, o polietileno de 1000 litros.</v>
          </cell>
          <cell r="C411" t="str">
            <v>UN</v>
          </cell>
          <cell r="D411">
            <v>653987</v>
          </cell>
        </row>
        <row r="412">
          <cell r="A412" t="str">
            <v>6.4.2.87</v>
          </cell>
          <cell r="B412" t="str">
            <v>Motorreductores para mezcla de solución de hipoclorito de calcio, 1/3 hp, 50 rpm. 220 V, trifásico, 60 Hz</v>
          </cell>
          <cell r="C412" t="str">
            <v>UN</v>
          </cell>
          <cell r="D412">
            <v>2788382</v>
          </cell>
        </row>
        <row r="413">
          <cell r="A413" t="str">
            <v>6.4.2.88</v>
          </cell>
          <cell r="B413" t="str">
            <v>Manejo de aguas</v>
          </cell>
          <cell r="C413" t="str">
            <v>UN</v>
          </cell>
          <cell r="D413">
            <v>2279430</v>
          </cell>
        </row>
        <row r="414">
          <cell r="A414" t="str">
            <v>6.4.2.89</v>
          </cell>
          <cell r="B414" t="str">
            <v>Excavación húmeda en conglomerado</v>
          </cell>
          <cell r="C414" t="str">
            <v>M3</v>
          </cell>
          <cell r="D414">
            <v>24303</v>
          </cell>
        </row>
        <row r="415">
          <cell r="A415" t="str">
            <v>3.3.5</v>
          </cell>
          <cell r="B415" t="str">
            <v xml:space="preserve">  SUMINISTRO E INSTALACIÓN CONCRETO SIMPLE DE 17.5 MPa - (2500 P.S.I).</v>
          </cell>
          <cell r="C415" t="str">
            <v>M3</v>
          </cell>
          <cell r="D415">
            <v>301398</v>
          </cell>
        </row>
        <row r="416">
          <cell r="A416" t="str">
            <v>6.4.2.90</v>
          </cell>
          <cell r="B416" t="str">
            <v xml:space="preserve">Rejilla metálica doble angulo de  0,73 X 0,40 y varillas 1/2" </v>
          </cell>
          <cell r="C416" t="str">
            <v>M2</v>
          </cell>
          <cell r="D416">
            <v>0</v>
          </cell>
        </row>
        <row r="417">
          <cell r="A417" t="str">
            <v>6.4.2.90</v>
          </cell>
          <cell r="B417" t="str">
            <v xml:space="preserve">Rejilla metálica doble angulo de  0,73 X 0,40 y varillas 1/2" </v>
          </cell>
          <cell r="C417" t="str">
            <v>M2</v>
          </cell>
          <cell r="D417">
            <v>0</v>
          </cell>
        </row>
        <row r="418">
          <cell r="A418" t="str">
            <v>6.4.2.92</v>
          </cell>
          <cell r="B418" t="str">
            <v>Válvula de compuerta HD vástago ascendente y rueda de manejo DN 4"</v>
          </cell>
          <cell r="C418" t="str">
            <v>UN</v>
          </cell>
          <cell r="D418">
            <v>0</v>
          </cell>
        </row>
        <row r="419">
          <cell r="A419" t="str">
            <v>6.4.2.93</v>
          </cell>
          <cell r="B419" t="str">
            <v>Cinta PVC V -15 o similares</v>
          </cell>
          <cell r="C419" t="str">
            <v>ML</v>
          </cell>
          <cell r="D419">
            <v>0</v>
          </cell>
        </row>
        <row r="420">
          <cell r="A420" t="str">
            <v>6.4.2.94</v>
          </cell>
          <cell r="B420" t="str">
            <v xml:space="preserve">Instalación de tubería de 8" </v>
          </cell>
          <cell r="C420" t="str">
            <v>ML</v>
          </cell>
          <cell r="D420">
            <v>0</v>
          </cell>
        </row>
        <row r="421">
          <cell r="A421" t="str">
            <v xml:space="preserve">3.3.3 </v>
          </cell>
          <cell r="B421" t="str">
            <v xml:space="preserve"> EXCAVACION  EN ROCA  CON COMPRESOR Y DINAMITA</v>
          </cell>
          <cell r="C421" t="str">
            <v>m3</v>
          </cell>
          <cell r="D421">
            <v>0</v>
          </cell>
        </row>
        <row r="422">
          <cell r="A422" t="str">
            <v>6.4.2.95</v>
          </cell>
          <cell r="B422" t="str">
            <v>Instalación de tubería PEAD acuaflex PE 100/PN 10 de 200 mm</v>
          </cell>
          <cell r="C422" t="str">
            <v>ML</v>
          </cell>
          <cell r="D422">
            <v>0</v>
          </cell>
        </row>
        <row r="423">
          <cell r="A423" t="str">
            <v>6.4.2.96</v>
          </cell>
          <cell r="B423" t="str">
            <v>Corte con disco diamantado</v>
          </cell>
          <cell r="C423" t="str">
            <v>ML</v>
          </cell>
          <cell r="D423">
            <v>0</v>
          </cell>
        </row>
        <row r="424">
          <cell r="A424" t="str">
            <v>3.1.1</v>
          </cell>
          <cell r="B424" t="str">
            <v xml:space="preserve"> DEMOLICION PISOS, ANDENES EN CONCRETO</v>
          </cell>
          <cell r="C424" t="str">
            <v>M3</v>
          </cell>
          <cell r="D424">
            <v>0</v>
          </cell>
        </row>
        <row r="425">
          <cell r="A425" t="str">
            <v>1.2.2</v>
          </cell>
          <cell r="B425" t="str">
            <v xml:space="preserve"> EXCAVACIÓN MECÁNICA EN CONGLOMERADO INCL. RETIRO</v>
          </cell>
          <cell r="C425" t="str">
            <v>M3</v>
          </cell>
          <cell r="D425">
            <v>0</v>
          </cell>
        </row>
        <row r="426">
          <cell r="A426" t="str">
            <v>1.2.47</v>
          </cell>
          <cell r="B426" t="str">
            <v xml:space="preserve"> EXCAVACION MANUAL Y RETIRO MATERIAL COMUN</v>
          </cell>
          <cell r="C426" t="str">
            <v>M3</v>
          </cell>
          <cell r="D426">
            <v>0</v>
          </cell>
        </row>
        <row r="427">
          <cell r="A427" t="str">
            <v>2.1.16</v>
          </cell>
          <cell r="B427" t="str">
            <v>ENTIBADOS EN MADERA TIPO 1 PARA EXCAVACIONES 1 A 7 USOS</v>
          </cell>
          <cell r="C427" t="str">
            <v>M2</v>
          </cell>
          <cell r="D427">
            <v>0</v>
          </cell>
        </row>
        <row r="428">
          <cell r="A428" t="str">
            <v>6.4.2.97</v>
          </cell>
          <cell r="B428" t="str">
            <v>Suministro e instalación de TEE 3"x3"x3" en PVC</v>
          </cell>
          <cell r="C428" t="str">
            <v>UN</v>
          </cell>
          <cell r="D428">
            <v>0</v>
          </cell>
        </row>
        <row r="429">
          <cell r="A429" t="str">
            <v>2.4.184</v>
          </cell>
          <cell r="B429" t="str">
            <v>SUMINISTRO E INSTALACION TEE PVC UM D=2 x2 x2"</v>
          </cell>
          <cell r="C429" t="str">
            <v>UN</v>
          </cell>
          <cell r="D429">
            <v>0</v>
          </cell>
        </row>
        <row r="430">
          <cell r="A430" t="str">
            <v>6.4.2.98</v>
          </cell>
          <cell r="B430" t="str">
            <v>Suministro e instalación reducción de 6"x4"</v>
          </cell>
          <cell r="C430" t="str">
            <v>UN</v>
          </cell>
          <cell r="D430">
            <v>0</v>
          </cell>
        </row>
        <row r="431">
          <cell r="A431" t="str">
            <v>6.4.2.99</v>
          </cell>
          <cell r="B431" t="str">
            <v>Suministro e instalación reducción de 4"x3"</v>
          </cell>
          <cell r="C431" t="str">
            <v>UN</v>
          </cell>
          <cell r="D431">
            <v>0</v>
          </cell>
        </row>
        <row r="432">
          <cell r="A432" t="str">
            <v>6.4.2.100</v>
          </cell>
          <cell r="B432" t="str">
            <v>Suministro e instalación reducción de 4"x2"</v>
          </cell>
          <cell r="C432" t="str">
            <v>UN</v>
          </cell>
          <cell r="D432">
            <v>0</v>
          </cell>
        </row>
        <row r="433">
          <cell r="A433" t="str">
            <v xml:space="preserve">2.4.14  </v>
          </cell>
          <cell r="B433" t="str">
            <v xml:space="preserve"> CODO PVC GRAN RADIO 90° RDE 21   D =   4"</v>
          </cell>
          <cell r="C433" t="str">
            <v>UN</v>
          </cell>
          <cell r="D433">
            <v>0</v>
          </cell>
        </row>
        <row r="434">
          <cell r="A434" t="str">
            <v>6.4.2.101</v>
          </cell>
          <cell r="B434" t="str">
            <v>Conexiones domiciliarias (incluye collar de derivación, tubería PF+AUD, caja de anden, registro de incorporación, adaptador macho, registro de corte y tapa de registro</v>
          </cell>
          <cell r="C434" t="str">
            <v>UN</v>
          </cell>
          <cell r="D434">
            <v>0</v>
          </cell>
        </row>
        <row r="435">
          <cell r="A435" t="str">
            <v>3.5.2</v>
          </cell>
          <cell r="B435" t="str">
            <v>SUMINISTRO, EXTENDIDA Y COMPACTACIÓN DE MATERIAL GRANULAR (RECEBO) HASTA UN DIÁMETRO DE 5" Y UN ÍNDICE PLÁSTICO MENOR O IGUAL 9%  Y COMPACTO 95% PROCTOR  (**)</v>
          </cell>
          <cell r="C435" t="str">
            <v>M3</v>
          </cell>
          <cell r="D435">
            <v>0</v>
          </cell>
        </row>
        <row r="436">
          <cell r="A436" t="str">
            <v>2.1.18</v>
          </cell>
          <cell r="B436" t="str">
            <v>RELLENO SUBBASE GRANULAR  COMPACTADO CON PLANCHA VIBRADORA</v>
          </cell>
          <cell r="C436" t="str">
            <v>M3</v>
          </cell>
          <cell r="D436">
            <v>0</v>
          </cell>
        </row>
        <row r="437">
          <cell r="A437" t="str">
            <v>2.1.19</v>
          </cell>
          <cell r="B437" t="str">
            <v>RELLENO BASE GRANULAR  COMPACTADO CON PLANCHA VIBRADORA</v>
          </cell>
          <cell r="C437" t="str">
            <v>M3</v>
          </cell>
          <cell r="D437">
            <v>0</v>
          </cell>
        </row>
        <row r="438">
          <cell r="A438" t="str">
            <v>6.4.2.102</v>
          </cell>
          <cell r="B438" t="str">
            <v xml:space="preserve"> Suministro e instalación cinta prevención sobre tubería </v>
          </cell>
          <cell r="C438" t="str">
            <v>ML</v>
          </cell>
          <cell r="D438">
            <v>0</v>
          </cell>
        </row>
        <row r="439">
          <cell r="A439" t="str">
            <v>6.4.2.103</v>
          </cell>
          <cell r="B439" t="str">
            <v xml:space="preserve"> Reposición domiciliarias acueducto D=1/2" </v>
          </cell>
          <cell r="C439" t="str">
            <v>UN</v>
          </cell>
          <cell r="D439">
            <v>0</v>
          </cell>
        </row>
        <row r="440">
          <cell r="A440" t="str">
            <v>6.4.2.104</v>
          </cell>
          <cell r="B440" t="str">
            <v>Construcción de caja para válvula en mampostería de 0,60x0,60</v>
          </cell>
          <cell r="C440" t="str">
            <v>UN</v>
          </cell>
          <cell r="D440">
            <v>0</v>
          </cell>
        </row>
        <row r="441">
          <cell r="A441" t="str">
            <v>6.4.2.105</v>
          </cell>
          <cell r="B441" t="str">
            <v>Suministro e instalación válvula de 4" extremo liso para PVC</v>
          </cell>
          <cell r="C441" t="str">
            <v>UN</v>
          </cell>
          <cell r="D441">
            <v>0</v>
          </cell>
        </row>
        <row r="442">
          <cell r="A442" t="str">
            <v>6.4.2.106</v>
          </cell>
          <cell r="B442" t="str">
            <v>Suministro e instalación de hidrante de 3", incluye válvula de compuerta elástica, tee de 3", unión de reparación y concreto de anclaje</v>
          </cell>
          <cell r="C442" t="str">
            <v>UN</v>
          </cell>
          <cell r="D442">
            <v>0</v>
          </cell>
        </row>
        <row r="443">
          <cell r="A443" t="str">
            <v>6.4.2.107</v>
          </cell>
          <cell r="B443" t="str">
            <v xml:space="preserve"> Construcción de cárcamo </v>
          </cell>
          <cell r="C443" t="str">
            <v>ML</v>
          </cell>
          <cell r="D443">
            <v>0</v>
          </cell>
        </row>
        <row r="444">
          <cell r="A444" t="str">
            <v>3.9.21</v>
          </cell>
          <cell r="B444" t="str">
            <v>IMPRIMACION</v>
          </cell>
          <cell r="C444" t="str">
            <v>M2</v>
          </cell>
          <cell r="D444">
            <v>0</v>
          </cell>
        </row>
        <row r="445">
          <cell r="A445" t="str">
            <v>6.4.2.108</v>
          </cell>
          <cell r="B445" t="str">
            <v xml:space="preserve"> Base asfáltica MDC2 </v>
          </cell>
          <cell r="C445" t="str">
            <v>M3</v>
          </cell>
          <cell r="D445">
            <v>0</v>
          </cell>
        </row>
        <row r="446">
          <cell r="A446" t="str">
            <v>6.4.2.95A</v>
          </cell>
          <cell r="B446" t="str">
            <v>Suministro de tubería PEAD acuaflex PE 100/PN 10 de 200 mm</v>
          </cell>
          <cell r="C446" t="str">
            <v>ML</v>
          </cell>
          <cell r="D446">
            <v>0</v>
          </cell>
        </row>
        <row r="447">
          <cell r="A447" t="str">
            <v>1.1.76</v>
          </cell>
          <cell r="B447" t="str">
            <v>CAMPAMENTO 36 M2</v>
          </cell>
          <cell r="C447" t="str">
            <v>UN</v>
          </cell>
          <cell r="D447">
            <v>0</v>
          </cell>
        </row>
        <row r="448">
          <cell r="A448" t="str">
            <v>3.15.42</v>
          </cell>
          <cell r="B448" t="str">
            <v>DEMOLICION PAVIMENTO ASFALTICO (INCLUYE CARGUE Y TRANSPORTE HASTA 5 KM) &lt;=10 CMS</v>
          </cell>
          <cell r="C448" t="str">
            <v>M2</v>
          </cell>
          <cell r="D448">
            <v>0</v>
          </cell>
        </row>
        <row r="449">
          <cell r="A449" t="str">
            <v>1.1.42</v>
          </cell>
          <cell r="B449" t="str">
            <v>DEMOLICION PLACAS MACIZAS CONCRETO E &lt;=0.20 m. PAVIMENTO RIGIDO</v>
          </cell>
          <cell r="C449" t="str">
            <v>M2</v>
          </cell>
          <cell r="D449">
            <v>0</v>
          </cell>
        </row>
        <row r="450">
          <cell r="A450" t="str">
            <v>2.1.21</v>
          </cell>
          <cell r="B450" t="str">
            <v xml:space="preserve"> RELLENO ARENA DE PEÑA  COMPACTADO CON PLANCHA VIBRADORA</v>
          </cell>
          <cell r="C450" t="str">
            <v>M3</v>
          </cell>
          <cell r="D450">
            <v>0</v>
          </cell>
        </row>
        <row r="451">
          <cell r="A451" t="str">
            <v>3.3.26</v>
          </cell>
          <cell r="B451" t="str">
            <v xml:space="preserve">  RELLENO CON MATERIAL DE AFIRMADO COMPACTADO PLANCHA VIBRADORA INCLUYE ACARREO LIBRE DE 5 KM</v>
          </cell>
          <cell r="C451" t="str">
            <v>M3</v>
          </cell>
          <cell r="D451">
            <v>0</v>
          </cell>
        </row>
        <row r="452">
          <cell r="A452" t="str">
            <v>13.1.1</v>
          </cell>
          <cell r="B452" t="str">
            <v>ENTIBADO METÁLICO TIPO 3</v>
          </cell>
          <cell r="C452" t="str">
            <v>M2</v>
          </cell>
          <cell r="D452">
            <v>0</v>
          </cell>
        </row>
        <row r="453">
          <cell r="A453" t="str">
            <v>3.15.87</v>
          </cell>
          <cell r="B453" t="str">
            <v>DEMOLICION  OBRAS EN CONCRETO REFORZADO, INCLUYE RETIRO DE SOBRANTES</v>
          </cell>
          <cell r="C453" t="str">
            <v>M3</v>
          </cell>
          <cell r="D453">
            <v>0</v>
          </cell>
        </row>
        <row r="454">
          <cell r="A454" t="str">
            <v xml:space="preserve">1.1.9 </v>
          </cell>
          <cell r="B454" t="str">
            <v xml:space="preserve">DESMONTE DE CUBIERTA ZINC </v>
          </cell>
          <cell r="C454" t="str">
            <v>M2</v>
          </cell>
          <cell r="D454">
            <v>0</v>
          </cell>
        </row>
        <row r="455">
          <cell r="A455" t="str">
            <v xml:space="preserve">1.1.24   </v>
          </cell>
          <cell r="B455" t="str">
            <v>DESMONTE ESTRUCTURA METALICA PERFILES-VIGAS</v>
          </cell>
          <cell r="C455" t="str">
            <v>KG</v>
          </cell>
          <cell r="D455">
            <v>0</v>
          </cell>
        </row>
        <row r="456">
          <cell r="A456" t="str">
            <v>3.3.2</v>
          </cell>
          <cell r="B456" t="str">
            <v>EXCAVACION MANUAL EN CONGLOMERADO</v>
          </cell>
          <cell r="C456" t="str">
            <v>M3</v>
          </cell>
          <cell r="D456">
            <v>0</v>
          </cell>
        </row>
        <row r="457">
          <cell r="A457" t="str">
            <v>1.2.11</v>
          </cell>
          <cell r="B457" t="str">
            <v>CONCRETO VIGA DE AMARRE 21,1 MPa</v>
          </cell>
          <cell r="C457" t="str">
            <v>M3</v>
          </cell>
          <cell r="D457">
            <v>0</v>
          </cell>
        </row>
        <row r="458">
          <cell r="A458" t="str">
            <v>1.3.14</v>
          </cell>
          <cell r="B458" t="str">
            <v>COLUMNAS EN CONCRETO 21 MPa - (3000 PSI), ALTURA MENOR A TRES METROS</v>
          </cell>
          <cell r="C458" t="str">
            <v>M3</v>
          </cell>
          <cell r="D458">
            <v>0</v>
          </cell>
        </row>
        <row r="459">
          <cell r="A459" t="str">
            <v>1.4.22</v>
          </cell>
          <cell r="B459" t="str">
            <v>MURO TOLETE COMUN E=0.12 mts.</v>
          </cell>
          <cell r="C459" t="str">
            <v>M2</v>
          </cell>
          <cell r="D459">
            <v>0</v>
          </cell>
        </row>
        <row r="460">
          <cell r="A460" t="str">
            <v>1.5.9</v>
          </cell>
          <cell r="B460" t="str">
            <v>PAÑETE LISO MUROS  1:4</v>
          </cell>
          <cell r="C460" t="str">
            <v>M2</v>
          </cell>
          <cell r="D460">
            <v>0</v>
          </cell>
        </row>
        <row r="461">
          <cell r="A461" t="str">
            <v>1.9.3</v>
          </cell>
          <cell r="B461" t="str">
            <v>ESTUCO Y VINILO TRES MANOS EN MUROS</v>
          </cell>
          <cell r="C461" t="str">
            <v>M2</v>
          </cell>
          <cell r="D461">
            <v>0</v>
          </cell>
        </row>
        <row r="462">
          <cell r="A462" t="str">
            <v>1.12.3</v>
          </cell>
          <cell r="B462" t="str">
            <v>SUMINISTRO E INSTALACIÓN CUBIERTA EN TEJA FIBROCEMENTO NUMERO 4</v>
          </cell>
          <cell r="C462" t="str">
            <v>M2</v>
          </cell>
          <cell r="D462">
            <v>0</v>
          </cell>
        </row>
        <row r="463">
          <cell r="A463" t="str">
            <v>1.12.54</v>
          </cell>
          <cell r="B463" t="str">
            <v>SUMINISTRO E INSTALACIÓN CABALLETE ONDULADO ASBESTO CEMENTO</v>
          </cell>
          <cell r="C463" t="str">
            <v>ML</v>
          </cell>
          <cell r="D463">
            <v>0</v>
          </cell>
        </row>
        <row r="464">
          <cell r="A464" t="str">
            <v>6.4.2.114</v>
          </cell>
          <cell r="B464" t="str">
            <v>CORREA METALICA EN TUBO RECTANGULAR 3" X 1 1/2"</v>
          </cell>
          <cell r="C464" t="str">
            <v>ML</v>
          </cell>
          <cell r="D464">
            <v>0</v>
          </cell>
        </row>
        <row r="465">
          <cell r="A465" t="str">
            <v>6.4.2.115</v>
          </cell>
          <cell r="B465" t="str">
            <v xml:space="preserve">CANALETA GALVANIZADA </v>
          </cell>
          <cell r="C465" t="str">
            <v>ML</v>
          </cell>
          <cell r="D465">
            <v>0</v>
          </cell>
        </row>
        <row r="466">
          <cell r="A466" t="str">
            <v>1.11.27</v>
          </cell>
          <cell r="B466" t="str">
            <v>TABLON DE GRES 30*30</v>
          </cell>
          <cell r="C466" t="str">
            <v>M2</v>
          </cell>
          <cell r="D466">
            <v>0</v>
          </cell>
        </row>
        <row r="467">
          <cell r="A467" t="str">
            <v>6.4.2.116</v>
          </cell>
          <cell r="B467" t="str">
            <v>TABLON DE GRES 48*48</v>
          </cell>
          <cell r="C467" t="str">
            <v>M2</v>
          </cell>
          <cell r="D467">
            <v>0</v>
          </cell>
        </row>
        <row r="468">
          <cell r="A468" t="str">
            <v>1.4.36</v>
          </cell>
          <cell r="B468" t="str">
            <v xml:space="preserve"> MESONES EN CONCRETO A=0.60 mts. 17.5 MPa - (3500PSI) INC. REFUERZO Y MURO TOLETE COMUN</v>
          </cell>
          <cell r="C468" t="str">
            <v>ML</v>
          </cell>
          <cell r="D468">
            <v>0</v>
          </cell>
        </row>
        <row r="469">
          <cell r="D469">
            <v>0</v>
          </cell>
        </row>
        <row r="470">
          <cell r="A470" t="str">
            <v>6.4.2.117</v>
          </cell>
          <cell r="B470" t="str">
            <v>GUARDAESCOBA EN CERAMICA PORCELANATO PEGADO</v>
          </cell>
          <cell r="C470" t="str">
            <v>ML</v>
          </cell>
          <cell r="D470">
            <v>0</v>
          </cell>
        </row>
        <row r="471">
          <cell r="A471" t="str">
            <v>6.4.2.118</v>
          </cell>
          <cell r="B471" t="str">
            <v>GUARDAESCOBA TABLON GRESS DE O,10X0,2M E=0,25 M</v>
          </cell>
          <cell r="C471" t="str">
            <v>ML</v>
          </cell>
          <cell r="D471">
            <v>0</v>
          </cell>
        </row>
        <row r="472">
          <cell r="A472" t="str">
            <v>6.4.2.119</v>
          </cell>
          <cell r="B472" t="str">
            <v>PERFIL ESTRUCTURAL 80MM X 40 MM CAL. 14,  LONG. 6,4 m ANCLADO A MURO MEDIANTE PLATINA DE 8MM X 150MMX200MM, INCL. TORNILLOS ROSCADOS DE 1/2" Y PRISIONEROS 3/8" X 2" PARA CADA TABIQUE, SEGÚN DISEÑO</v>
          </cell>
          <cell r="C472" t="str">
            <v xml:space="preserve">UN </v>
          </cell>
          <cell r="D472">
            <v>0</v>
          </cell>
        </row>
        <row r="473">
          <cell r="A473" t="str">
            <v>6.4.2.120</v>
          </cell>
          <cell r="B473" t="str">
            <v>TAPA DE ALFAJOR 0,85 X 0,75 M E= 1/4" CAL. 12 CURRUGADA, BISAGRA EN HIERRO FUNDIDO, MARCO EN PERFIL DE 1 1/4" X 3/16"</v>
          </cell>
          <cell r="C473" t="str">
            <v xml:space="preserve">UN </v>
          </cell>
          <cell r="D473">
            <v>0</v>
          </cell>
        </row>
        <row r="474">
          <cell r="A474" t="str">
            <v>6.4.2.121</v>
          </cell>
          <cell r="B474" t="str">
            <v>TAPA DE ALFAJOR 0,70 X 0,65 M E= 1/4" CAL. 12 CURRUGADA, BISAGRA EN HIERRO FUNDIDO, MARCO EN PERFIL DE 1 1/4" X 3/16"</v>
          </cell>
          <cell r="C474" t="str">
            <v xml:space="preserve">UN </v>
          </cell>
          <cell r="D474">
            <v>0</v>
          </cell>
        </row>
        <row r="475">
          <cell r="A475" t="str">
            <v>6.4.2.122</v>
          </cell>
          <cell r="B475" t="str">
            <v>TAPA DE ALFAJOR 1,35 X 1,30 M E= 1/4" CAL. 12 CURRUGADA, BISAGRA EN HIERRO FUNDIDO, MARCO EN PERFIL DE 1 1/4" X 3/16"</v>
          </cell>
          <cell r="C475" t="str">
            <v xml:space="preserve">UN </v>
          </cell>
          <cell r="D475">
            <v>0</v>
          </cell>
        </row>
        <row r="476">
          <cell r="A476" t="str">
            <v>6.4.2.123</v>
          </cell>
          <cell r="B476" t="str">
            <v>TAPA DE ALFAJOR 1,80 X 1,00 M E= 1/4" CAL. 12 CURRUGADA, BISAGRA EN HIERRO FUNDIDO, MARCO EN PERFIL DE 1 1/4" X 3/16"</v>
          </cell>
          <cell r="C476" t="str">
            <v xml:space="preserve">UN </v>
          </cell>
          <cell r="D476">
            <v>0</v>
          </cell>
        </row>
        <row r="477">
          <cell r="A477" t="str">
            <v>6.4.2.124</v>
          </cell>
          <cell r="B477" t="str">
            <v>TAPA DE ALFAJOR 1,25 X 1,20 M E= 1/4" CAL. 12 CURRUGADA, BISAGRA EN HIERRO FUNDIDO, MARCO EN PERFIL DE 1 1/4" X 3/16"</v>
          </cell>
          <cell r="C477" t="str">
            <v xml:space="preserve">UN </v>
          </cell>
          <cell r="D477">
            <v>0</v>
          </cell>
        </row>
        <row r="478">
          <cell r="A478" t="str">
            <v>6.4.2.125</v>
          </cell>
          <cell r="B478" t="str">
            <v>SUMINISTRO E INSTALACION DE TEE SANITARIA REDUCIDAS 6X4"</v>
          </cell>
          <cell r="C478" t="str">
            <v xml:space="preserve">UN </v>
          </cell>
          <cell r="D478">
            <v>0</v>
          </cell>
        </row>
        <row r="479">
          <cell r="A479" t="str">
            <v>6.4.2.126</v>
          </cell>
          <cell r="B479" t="str">
            <v>SUMINISTRO E INSTALACION DE TEE SANITARIA 6"</v>
          </cell>
          <cell r="C479" t="str">
            <v xml:space="preserve">UN </v>
          </cell>
          <cell r="D479">
            <v>0</v>
          </cell>
        </row>
        <row r="480">
          <cell r="A480" t="str">
            <v>6.4.2.127</v>
          </cell>
          <cell r="B480" t="str">
            <v>Codo 90° PVC UM Ø:6".</v>
          </cell>
          <cell r="C480" t="str">
            <v xml:space="preserve">UN </v>
          </cell>
          <cell r="D480">
            <v>0</v>
          </cell>
        </row>
        <row r="481">
          <cell r="A481" t="str">
            <v>1.2.8</v>
          </cell>
          <cell r="B481" t="str">
            <v xml:space="preserve"> CONCRETO CICLOPEO 21MPa (3000 PSI) RELACIÓN 60C/40P</v>
          </cell>
          <cell r="C481" t="str">
            <v>M3</v>
          </cell>
          <cell r="D481">
            <v>0</v>
          </cell>
        </row>
        <row r="482">
          <cell r="A482" t="str">
            <v>6.4.2.128</v>
          </cell>
          <cell r="B482" t="str">
            <v>TEE PVC UM D=6"X6"</v>
          </cell>
          <cell r="C482" t="str">
            <v xml:space="preserve">UN </v>
          </cell>
          <cell r="D482">
            <v>0</v>
          </cell>
        </row>
        <row r="483">
          <cell r="A483" t="str">
            <v>2.1.51</v>
          </cell>
          <cell r="B483" t="str">
            <v>SUMINISTRO E INSTALACIÓN TUBERÍA  PVC. D = 6"  RDE 32.5 UNIÓN MECANICA</v>
          </cell>
          <cell r="C483" t="str">
            <v>ML</v>
          </cell>
          <cell r="D483">
            <v>0</v>
          </cell>
        </row>
        <row r="484">
          <cell r="A484" t="str">
            <v>1.1.1</v>
          </cell>
          <cell r="B484" t="str">
            <v>DEMOLICION DE PISOS DE CONCRETO (INCLUYE CARGUE Y TRANSPORTE HASTA 5 KM) &lt;=10 CMS</v>
          </cell>
          <cell r="C484" t="str">
            <v>M2</v>
          </cell>
          <cell r="D484">
            <v>0</v>
          </cell>
        </row>
        <row r="485">
          <cell r="A485" t="str">
            <v>1.1.2</v>
          </cell>
          <cell r="B485" t="str">
            <v>CONFORMACIÓN COMPACTACIÓN SUBRASANTE CBR=95</v>
          </cell>
          <cell r="C485" t="str">
            <v>M2</v>
          </cell>
          <cell r="D485">
            <v>0</v>
          </cell>
        </row>
        <row r="486">
          <cell r="A486" t="str">
            <v>1.1.8</v>
          </cell>
          <cell r="B486" t="str">
            <v xml:space="preserve"> DESMONTE DE CUBIERTA LAMINA</v>
          </cell>
          <cell r="C486" t="str">
            <v>M2</v>
          </cell>
          <cell r="D486">
            <v>0</v>
          </cell>
        </row>
        <row r="487">
          <cell r="A487" t="str">
            <v>1.1.11</v>
          </cell>
          <cell r="B487" t="str">
            <v>DEMOLICIÓN MURO CONCRETO E=10 cm</v>
          </cell>
          <cell r="C487" t="str">
            <v>M2</v>
          </cell>
          <cell r="D487">
            <v>0</v>
          </cell>
        </row>
        <row r="488">
          <cell r="A488" t="str">
            <v>1.1.12</v>
          </cell>
          <cell r="B488" t="str">
            <v>DEMOLICIÓN MURO CONCRETO E=15 cm</v>
          </cell>
          <cell r="C488" t="str">
            <v>M2</v>
          </cell>
          <cell r="D488">
            <v>0</v>
          </cell>
        </row>
        <row r="489">
          <cell r="A489" t="str">
            <v>1.1.13</v>
          </cell>
          <cell r="B489" t="str">
            <v xml:space="preserve"> DEMOLICIÓN MURO CONCRETO E=30 cm</v>
          </cell>
          <cell r="C489" t="str">
            <v>M2</v>
          </cell>
          <cell r="D489">
            <v>0</v>
          </cell>
        </row>
        <row r="490">
          <cell r="A490" t="str">
            <v>1.1.14</v>
          </cell>
          <cell r="B490" t="str">
            <v>DESMONTE ALAMBRE PUAS CERRAMIENTO 3 - 5 LÍNEAS</v>
          </cell>
          <cell r="C490" t="str">
            <v>ML</v>
          </cell>
          <cell r="D490">
            <v>0</v>
          </cell>
        </row>
        <row r="491">
          <cell r="A491" t="str">
            <v>1.1.15</v>
          </cell>
          <cell r="B491" t="str">
            <v>DESMONTE CANALES - BAJANTES</v>
          </cell>
          <cell r="C491" t="str">
            <v>ML</v>
          </cell>
          <cell r="D491">
            <v>0</v>
          </cell>
        </row>
        <row r="492">
          <cell r="A492" t="str">
            <v>1.1.16</v>
          </cell>
          <cell r="B492" t="str">
            <v>DESMONTE CERRAMIENTO POSTE CONCRETO-ALAMBRE</v>
          </cell>
          <cell r="C492" t="str">
            <v>ML</v>
          </cell>
          <cell r="D492">
            <v>0</v>
          </cell>
        </row>
        <row r="493">
          <cell r="A493" t="str">
            <v>1.1.17</v>
          </cell>
          <cell r="B493" t="str">
            <v>DESMONTE CIELO FALSO MADERA</v>
          </cell>
          <cell r="C493" t="str">
            <v>M2</v>
          </cell>
          <cell r="D493">
            <v>0</v>
          </cell>
        </row>
        <row r="494">
          <cell r="A494" t="str">
            <v>1.1.18</v>
          </cell>
          <cell r="B494" t="str">
            <v>DESMONTE CORREA METALICA</v>
          </cell>
          <cell r="C494" t="str">
            <v>ML</v>
          </cell>
          <cell r="D494">
            <v>0</v>
          </cell>
        </row>
        <row r="495">
          <cell r="A495" t="str">
            <v>1.1.25</v>
          </cell>
          <cell r="B495" t="str">
            <v xml:space="preserve"> DESMONTE MALLA ESLABONADA H=2.0 M</v>
          </cell>
          <cell r="C495" t="str">
            <v>ML</v>
          </cell>
          <cell r="D495">
            <v>0</v>
          </cell>
        </row>
        <row r="496">
          <cell r="A496" t="str">
            <v>1.1.26</v>
          </cell>
          <cell r="B496" t="str">
            <v>DESMONTE REJA METALICA</v>
          </cell>
          <cell r="C496" t="str">
            <v>M2</v>
          </cell>
          <cell r="D496">
            <v>0</v>
          </cell>
        </row>
        <row r="497">
          <cell r="A497" t="str">
            <v>1.1.28</v>
          </cell>
          <cell r="B497" t="str">
            <v>DESMONTE VIDRIO</v>
          </cell>
          <cell r="C497" t="str">
            <v>M2</v>
          </cell>
          <cell r="D497">
            <v>0</v>
          </cell>
        </row>
        <row r="498">
          <cell r="A498" t="str">
            <v>1.1.29</v>
          </cell>
          <cell r="B498" t="str">
            <v>RETIRO TUBERIA AGUA (GALVANIZADA-PVC-AC) HASTA 1"</v>
          </cell>
          <cell r="C498" t="str">
            <v>ML</v>
          </cell>
          <cell r="D498">
            <v>0</v>
          </cell>
        </row>
        <row r="499">
          <cell r="A499" t="str">
            <v>1.1.32</v>
          </cell>
          <cell r="B499" t="str">
            <v xml:space="preserve"> DEMOLICIÓN ENCHAPE CERAMICO</v>
          </cell>
          <cell r="C499" t="str">
            <v>M2</v>
          </cell>
          <cell r="D499">
            <v>0</v>
          </cell>
        </row>
        <row r="500">
          <cell r="A500" t="str">
            <v>1.1.33</v>
          </cell>
          <cell r="B500" t="str">
            <v>DEMOLICIÓN GUARDAESCOBA</v>
          </cell>
          <cell r="C500" t="str">
            <v>ML</v>
          </cell>
          <cell r="D500">
            <v>0</v>
          </cell>
        </row>
        <row r="501">
          <cell r="A501" t="str">
            <v>1.1.35</v>
          </cell>
          <cell r="B501" t="str">
            <v>DEMOLICIÓN MESON CONCRETO</v>
          </cell>
          <cell r="C501" t="str">
            <v>M2</v>
          </cell>
          <cell r="D501">
            <v>0</v>
          </cell>
        </row>
        <row r="502">
          <cell r="A502" t="str">
            <v>1.1.36</v>
          </cell>
          <cell r="B502" t="str">
            <v xml:space="preserve"> DEMOLICIÓN PAÑETES</v>
          </cell>
          <cell r="C502" t="str">
            <v>M2</v>
          </cell>
          <cell r="D502">
            <v>0</v>
          </cell>
        </row>
        <row r="503">
          <cell r="A503" t="str">
            <v>1.1.37</v>
          </cell>
          <cell r="B503" t="str">
            <v>DEMOLICIÓN PAÑETES TECHO</v>
          </cell>
          <cell r="C503" t="str">
            <v>M2</v>
          </cell>
          <cell r="D503">
            <v>0</v>
          </cell>
        </row>
        <row r="504">
          <cell r="A504" t="str">
            <v>1.1.40</v>
          </cell>
          <cell r="B504" t="str">
            <v xml:space="preserve"> DEMOLICION PLACAS ALIGERADAS CONCRETO E&lt;=0.25 mts.</v>
          </cell>
          <cell r="C504" t="str">
            <v>M2</v>
          </cell>
          <cell r="D504">
            <v>0</v>
          </cell>
        </row>
        <row r="505">
          <cell r="A505" t="str">
            <v>1.1.41</v>
          </cell>
          <cell r="B505" t="str">
            <v xml:space="preserve"> DEMOLICION PLACAS ALIGERADAS CONCRETO E&gt;=0.25 mts.</v>
          </cell>
          <cell r="C505" t="str">
            <v>M2</v>
          </cell>
          <cell r="D505">
            <v>0</v>
          </cell>
        </row>
        <row r="506">
          <cell r="A506" t="str">
            <v>1.1.42</v>
          </cell>
          <cell r="B506" t="str">
            <v xml:space="preserve"> DEMOLICION PLACAS MACIZA CONCRETO E&lt;=0.20 mts.</v>
          </cell>
          <cell r="C506" t="str">
            <v>M2</v>
          </cell>
          <cell r="D506">
            <v>0</v>
          </cell>
        </row>
        <row r="507">
          <cell r="A507" t="str">
            <v>1.1.43</v>
          </cell>
          <cell r="B507" t="str">
            <v xml:space="preserve"> DEMOLICION PLACAS MACIZA CONCRETO E&lt;=0.15 mts.</v>
          </cell>
          <cell r="C507" t="str">
            <v>M2</v>
          </cell>
          <cell r="D507">
            <v>0</v>
          </cell>
        </row>
        <row r="508">
          <cell r="A508" t="str">
            <v>1.1.44</v>
          </cell>
          <cell r="B508" t="str">
            <v>DEMOLICIÓN CIMIENTO CONCRETO</v>
          </cell>
          <cell r="C508" t="str">
            <v>M3</v>
          </cell>
          <cell r="D508">
            <v>0</v>
          </cell>
        </row>
        <row r="509">
          <cell r="A509" t="str">
            <v>1.1.45</v>
          </cell>
          <cell r="B509" t="str">
            <v xml:space="preserve"> DEMOLICIÓN COLUMNA CONCRETO</v>
          </cell>
          <cell r="C509" t="str">
            <v>M3</v>
          </cell>
          <cell r="D509">
            <v>0</v>
          </cell>
        </row>
        <row r="510">
          <cell r="A510" t="str">
            <v>1.1.46</v>
          </cell>
          <cell r="B510" t="str">
            <v xml:space="preserve"> DEMOLICIÓN CONCRETO CICLOPEO</v>
          </cell>
          <cell r="C510" t="str">
            <v>M3</v>
          </cell>
          <cell r="D510">
            <v>0</v>
          </cell>
        </row>
        <row r="511">
          <cell r="A511" t="str">
            <v>1.1.47</v>
          </cell>
          <cell r="B511" t="str">
            <v xml:space="preserve"> DEMOLICIÓN VIGA AMARRE CONCRETO &lt; 25 CM - 35 CM</v>
          </cell>
          <cell r="C511" t="str">
            <v>ML</v>
          </cell>
          <cell r="D511">
            <v>0</v>
          </cell>
        </row>
        <row r="512">
          <cell r="A512" t="str">
            <v>1.1.48</v>
          </cell>
          <cell r="B512" t="str">
            <v xml:space="preserve"> DEMOLICIÓN VIGA CANAL</v>
          </cell>
          <cell r="C512" t="str">
            <v>ML</v>
          </cell>
          <cell r="D512">
            <v>0</v>
          </cell>
        </row>
        <row r="513">
          <cell r="A513" t="str">
            <v>1.1.49</v>
          </cell>
          <cell r="B513" t="str">
            <v xml:space="preserve"> DEMOLICIÓN ESCALERA CONCRETO REFORZADO</v>
          </cell>
          <cell r="C513" t="str">
            <v>M3</v>
          </cell>
          <cell r="D513">
            <v>0</v>
          </cell>
        </row>
        <row r="514">
          <cell r="A514" t="str">
            <v>1.1.50</v>
          </cell>
          <cell r="B514" t="str">
            <v xml:space="preserve"> DEMOLICIÓN VIGA CONCRETO 25cm-35cm</v>
          </cell>
          <cell r="C514" t="str">
            <v>ML</v>
          </cell>
          <cell r="D514">
            <v>0</v>
          </cell>
        </row>
        <row r="515">
          <cell r="A515" t="str">
            <v>1.1.51</v>
          </cell>
          <cell r="B515" t="str">
            <v xml:space="preserve"> DEMOLICIÓN VIGA CONCRETO 35cm-45cm</v>
          </cell>
          <cell r="C515" t="str">
            <v>ML</v>
          </cell>
          <cell r="D515">
            <v>0</v>
          </cell>
        </row>
        <row r="516">
          <cell r="A516" t="str">
            <v>1.1.52</v>
          </cell>
          <cell r="B516" t="str">
            <v>DEMOLICIÓN SARDINEL</v>
          </cell>
          <cell r="C516" t="str">
            <v>ML</v>
          </cell>
          <cell r="D516">
            <v>0</v>
          </cell>
        </row>
        <row r="517">
          <cell r="A517" t="str">
            <v>1.1.53</v>
          </cell>
          <cell r="B517" t="str">
            <v>DEMOLICIÓN ANDEN/CONTRAPISO CONCRETO E= 7.6CM A 12CM</v>
          </cell>
          <cell r="C517" t="str">
            <v>M2</v>
          </cell>
          <cell r="D517">
            <v>0</v>
          </cell>
        </row>
        <row r="518">
          <cell r="A518" t="str">
            <v>1.1.54</v>
          </cell>
          <cell r="B518" t="str">
            <v xml:space="preserve"> DEMOLICIÓN ANDEN/CONTRAPISO CONCRETO E &gt; A 12CM</v>
          </cell>
          <cell r="C518" t="str">
            <v>M2</v>
          </cell>
          <cell r="D518">
            <v>0</v>
          </cell>
        </row>
        <row r="519">
          <cell r="A519" t="str">
            <v>1.1.55</v>
          </cell>
          <cell r="B519" t="str">
            <v xml:space="preserve"> DEMOLICIÓN CAJA INSPECCION</v>
          </cell>
          <cell r="C519" t="str">
            <v xml:space="preserve">UN </v>
          </cell>
          <cell r="D519">
            <v>0</v>
          </cell>
        </row>
        <row r="520">
          <cell r="A520" t="str">
            <v>1.1.58</v>
          </cell>
          <cell r="B520" t="str">
            <v>DEMOLICIÓN PISO BALDOSA+MORTERO</v>
          </cell>
          <cell r="C520" t="str">
            <v>M2</v>
          </cell>
          <cell r="D520">
            <v>0</v>
          </cell>
        </row>
        <row r="521">
          <cell r="A521" t="str">
            <v>1.1.59</v>
          </cell>
          <cell r="B521" t="str">
            <v>DEMOLICIÓN PISO GRANO PULIDO</v>
          </cell>
          <cell r="C521" t="str">
            <v>M2</v>
          </cell>
          <cell r="D521">
            <v>0</v>
          </cell>
        </row>
        <row r="522">
          <cell r="A522" t="str">
            <v>1.1.60</v>
          </cell>
          <cell r="B522" t="str">
            <v xml:space="preserve"> DEMOLICIÓN CIELO FALSO ESTRUCTURA ALUMINIO</v>
          </cell>
          <cell r="C522" t="str">
            <v>M2</v>
          </cell>
          <cell r="D522">
            <v>0</v>
          </cell>
        </row>
        <row r="523">
          <cell r="A523" t="str">
            <v>1.1.61</v>
          </cell>
          <cell r="B523" t="str">
            <v xml:space="preserve"> ROTURA PAVIMENTO</v>
          </cell>
          <cell r="C523" t="str">
            <v>M2</v>
          </cell>
          <cell r="D523">
            <v>0</v>
          </cell>
        </row>
        <row r="524">
          <cell r="A524" t="str">
            <v>1.1.62</v>
          </cell>
          <cell r="B524" t="str">
            <v>DESCAPOTE MANUAL Y RETIRO (DISTANCIA DE 1 KM A 5 KM)</v>
          </cell>
          <cell r="C524" t="str">
            <v>M2</v>
          </cell>
          <cell r="D524">
            <v>0</v>
          </cell>
        </row>
        <row r="525">
          <cell r="A525" t="str">
            <v>1.1.63</v>
          </cell>
          <cell r="B525" t="str">
            <v xml:space="preserve"> DESCAPOTE MECANICO Y RETIRO (DISTANCIA DE 1 KM A 5 KM)</v>
          </cell>
          <cell r="C525" t="str">
            <v>M3</v>
          </cell>
          <cell r="D525">
            <v>0</v>
          </cell>
        </row>
        <row r="526">
          <cell r="A526" t="str">
            <v>1.1.64</v>
          </cell>
          <cell r="B526" t="str">
            <v>RETIRO TUBERIA EXISTENTE 0" A 12"</v>
          </cell>
          <cell r="C526" t="str">
            <v>ML</v>
          </cell>
          <cell r="D526">
            <v>0</v>
          </cell>
        </row>
        <row r="527">
          <cell r="A527" t="str">
            <v>1.1.65</v>
          </cell>
          <cell r="B527" t="str">
            <v>RETIRO TUBERIA EXISTENTE 12"  A  24"</v>
          </cell>
          <cell r="C527" t="str">
            <v>ML</v>
          </cell>
          <cell r="D527">
            <v>0</v>
          </cell>
        </row>
        <row r="528">
          <cell r="A528" t="str">
            <v>1.1.66</v>
          </cell>
          <cell r="B528" t="str">
            <v xml:space="preserve"> ACARREO MATERIALES PETREOS-TIERRA-VARIOS</v>
          </cell>
          <cell r="C528" t="str">
            <v>M3/Km</v>
          </cell>
          <cell r="D528">
            <v>0</v>
          </cell>
        </row>
        <row r="529">
          <cell r="A529" t="str">
            <v>1.1.70</v>
          </cell>
          <cell r="B529" t="str">
            <v>DEMOLICIÓN CUNETA EN CONCRETO</v>
          </cell>
          <cell r="C529" t="str">
            <v>ML</v>
          </cell>
          <cell r="D529">
            <v>0</v>
          </cell>
        </row>
        <row r="530">
          <cell r="A530" t="str">
            <v>1.1.71</v>
          </cell>
          <cell r="B530" t="str">
            <v>DEMOLICIÓN DE SUMIDEROS</v>
          </cell>
          <cell r="C530" t="str">
            <v xml:space="preserve">UN </v>
          </cell>
          <cell r="D530">
            <v>0</v>
          </cell>
        </row>
        <row r="531">
          <cell r="A531" t="str">
            <v>1.1.74</v>
          </cell>
          <cell r="B531" t="str">
            <v xml:space="preserve"> LOCALIZACION Y REPLANTEO REDES HASTA  H = 0.50 m</v>
          </cell>
          <cell r="C531" t="str">
            <v>M2</v>
          </cell>
          <cell r="D531">
            <v>0</v>
          </cell>
        </row>
        <row r="532">
          <cell r="A532" t="str">
            <v>1.1.75</v>
          </cell>
          <cell r="B532" t="str">
            <v>CAMPAMENTO 18 M2</v>
          </cell>
          <cell r="C532" t="str">
            <v xml:space="preserve">UN </v>
          </cell>
          <cell r="D532">
            <v>0</v>
          </cell>
        </row>
        <row r="533">
          <cell r="A533" t="str">
            <v>1.1.76</v>
          </cell>
          <cell r="B533" t="str">
            <v>CAMPAMENTO 36 M2</v>
          </cell>
          <cell r="C533" t="str">
            <v xml:space="preserve">UN </v>
          </cell>
          <cell r="D533">
            <v>0</v>
          </cell>
        </row>
        <row r="534">
          <cell r="A534" t="str">
            <v>1.1.78</v>
          </cell>
          <cell r="B534" t="str">
            <v xml:space="preserve"> DESMONTE CUBIERTAS TEJA DE ASBESTO Y/ O ASBESTO CEMENTO</v>
          </cell>
          <cell r="C534" t="str">
            <v>M2</v>
          </cell>
          <cell r="D534">
            <v>0</v>
          </cell>
        </row>
        <row r="535">
          <cell r="A535" t="str">
            <v>1.1.79</v>
          </cell>
          <cell r="B535" t="str">
            <v xml:space="preserve"> DEMOLICION MUROS LADRILLO E = 0.15 mts.</v>
          </cell>
          <cell r="C535" t="str">
            <v>M2</v>
          </cell>
          <cell r="D535">
            <v>0</v>
          </cell>
        </row>
        <row r="536">
          <cell r="A536" t="str">
            <v>1.1.80</v>
          </cell>
          <cell r="B536" t="str">
            <v xml:space="preserve"> DEMOLICION MUROS EN LADRILLO E = 0.25 mts.</v>
          </cell>
          <cell r="C536" t="str">
            <v>M2</v>
          </cell>
          <cell r="D536">
            <v>0</v>
          </cell>
        </row>
        <row r="537">
          <cell r="A537" t="str">
            <v>1.1.81</v>
          </cell>
          <cell r="B537" t="str">
            <v>DESMONTE MARCOS Y PUERTAS</v>
          </cell>
          <cell r="C537" t="str">
            <v>M2</v>
          </cell>
          <cell r="D537">
            <v>0</v>
          </cell>
        </row>
        <row r="538">
          <cell r="A538" t="str">
            <v>1.1.82</v>
          </cell>
          <cell r="B538" t="str">
            <v>DESMONTE  VENTANAS</v>
          </cell>
          <cell r="C538" t="str">
            <v>M2</v>
          </cell>
          <cell r="D538">
            <v>0</v>
          </cell>
        </row>
        <row r="539">
          <cell r="A539" t="str">
            <v>1.1.83</v>
          </cell>
          <cell r="B539" t="str">
            <v xml:space="preserve"> DEMOLICION PLACA DE PISO E=0,10 Mts.</v>
          </cell>
          <cell r="C539" t="str">
            <v>M2</v>
          </cell>
          <cell r="D539">
            <v>0</v>
          </cell>
        </row>
        <row r="540">
          <cell r="A540" t="str">
            <v>1.1.84</v>
          </cell>
          <cell r="B540" t="str">
            <v>CERRAMIENTO EN TABLA BURRA H=3.00  mts.</v>
          </cell>
          <cell r="C540" t="str">
            <v>ML</v>
          </cell>
          <cell r="D540">
            <v>0</v>
          </cell>
        </row>
        <row r="541">
          <cell r="A541" t="str">
            <v>1.1.85</v>
          </cell>
          <cell r="B541" t="str">
            <v>CERRAMIENTO ALAMBRE DE PUAS No. 12  4 HILOS POSTES DE MADERA</v>
          </cell>
          <cell r="C541" t="str">
            <v>ML</v>
          </cell>
          <cell r="D541">
            <v>0</v>
          </cell>
        </row>
        <row r="542">
          <cell r="A542" t="str">
            <v>1.2.1</v>
          </cell>
          <cell r="B542" t="str">
            <v>EXCAVACIÓN MECÁNICA EN ROCA INCL. RETIRO</v>
          </cell>
          <cell r="C542" t="str">
            <v>M3</v>
          </cell>
          <cell r="D542">
            <v>0</v>
          </cell>
        </row>
        <row r="543">
          <cell r="A543" t="str">
            <v>1.2.3</v>
          </cell>
          <cell r="B543" t="str">
            <v xml:space="preserve"> RETIRO MATERIAL EXCAVADO A MAQUINA (SIN TRANSPORTE)</v>
          </cell>
          <cell r="C543" t="str">
            <v>M3</v>
          </cell>
          <cell r="D543">
            <v>0</v>
          </cell>
        </row>
        <row r="544">
          <cell r="A544" t="str">
            <v>1.2.4</v>
          </cell>
          <cell r="B544" t="str">
            <v xml:space="preserve"> RELLENO MATERIAL SITIO COMPACTADO CILINDRO</v>
          </cell>
          <cell r="C544" t="str">
            <v>M3</v>
          </cell>
          <cell r="D544">
            <v>0</v>
          </cell>
        </row>
        <row r="545">
          <cell r="A545" t="str">
            <v>1.2.5</v>
          </cell>
          <cell r="B545" t="str">
            <v xml:space="preserve"> EXCAVACIÓN MECÁNICA HUMEDA (debajo del nivel freático)</v>
          </cell>
          <cell r="C545" t="str">
            <v>M3</v>
          </cell>
          <cell r="D545">
            <v>0</v>
          </cell>
        </row>
        <row r="546">
          <cell r="A546" t="str">
            <v>1.2.6</v>
          </cell>
          <cell r="B546" t="str">
            <v>CONCRETO CICLOPEO 10,5MPa (1500 PSI) RELACIÓN 60C/40P</v>
          </cell>
          <cell r="C546" t="str">
            <v>M3</v>
          </cell>
          <cell r="D546">
            <v>0</v>
          </cell>
        </row>
        <row r="547">
          <cell r="A547" t="str">
            <v>1.2.7</v>
          </cell>
          <cell r="B547" t="str">
            <v>CONCRETO CICLOPEO 14MPa (2000 PSI) RELACIÓN 60C/40P</v>
          </cell>
          <cell r="C547" t="str">
            <v>M3</v>
          </cell>
          <cell r="D547">
            <v>0</v>
          </cell>
        </row>
        <row r="548">
          <cell r="A548" t="str">
            <v>1.2.9</v>
          </cell>
          <cell r="B548" t="str">
            <v>CONSTRUCCION DE MUROS EN GAVIONES, INCLUYE MALLA ESLABONADA TRIPLE  TORSION CAL. 12</v>
          </cell>
          <cell r="C548" t="str">
            <v>M3</v>
          </cell>
          <cell r="D548">
            <v>0</v>
          </cell>
        </row>
        <row r="549">
          <cell r="A549" t="str">
            <v>1.2.10</v>
          </cell>
          <cell r="B549" t="str">
            <v xml:space="preserve"> CONCRETO DE ZAPATAS 21MPa  + FORMALETA</v>
          </cell>
          <cell r="C549" t="str">
            <v>M3</v>
          </cell>
          <cell r="D549">
            <v>0</v>
          </cell>
        </row>
        <row r="550">
          <cell r="A550" t="str">
            <v>1.2.12</v>
          </cell>
          <cell r="B550" t="str">
            <v>CONCRETO VIGA DE AMARRE 21,1 MPa TE INVERTIDA</v>
          </cell>
          <cell r="C550" t="str">
            <v>M3</v>
          </cell>
          <cell r="D550">
            <v>0</v>
          </cell>
        </row>
        <row r="551">
          <cell r="A551" t="str">
            <v>1.2.13</v>
          </cell>
          <cell r="B551" t="str">
            <v xml:space="preserve"> PEDESTAL CONCRETO 21,1 Mpa</v>
          </cell>
          <cell r="C551" t="str">
            <v>M3</v>
          </cell>
          <cell r="D551">
            <v>0</v>
          </cell>
        </row>
        <row r="552">
          <cell r="A552" t="str">
            <v>1.2.14</v>
          </cell>
          <cell r="B552" t="str">
            <v xml:space="preserve"> SOLADO CONCRETO ESPESOR E=0.05M 14MPa (2000PSI)</v>
          </cell>
          <cell r="C552" t="str">
            <v>M2</v>
          </cell>
          <cell r="D552">
            <v>0</v>
          </cell>
        </row>
        <row r="553">
          <cell r="A553" t="str">
            <v>1.2.15</v>
          </cell>
          <cell r="B553" t="str">
            <v>SOLADO CONCRETO ESPESOR E=0.07M 14MPa (2000PSI)</v>
          </cell>
          <cell r="C553" t="str">
            <v>M2</v>
          </cell>
          <cell r="D553">
            <v>0</v>
          </cell>
        </row>
        <row r="554">
          <cell r="A554" t="str">
            <v>1.2.16</v>
          </cell>
          <cell r="B554" t="str">
            <v xml:space="preserve">  LOSA FLOTANTE CASETON-VIGAS H = 40 CM - 45 CM</v>
          </cell>
          <cell r="C554" t="str">
            <v>M2</v>
          </cell>
          <cell r="D554">
            <v>0</v>
          </cell>
        </row>
        <row r="555">
          <cell r="A555" t="str">
            <v>1.2.17</v>
          </cell>
          <cell r="B555" t="str">
            <v>LOSA MACIZA CIMIENTO CONCRETO 21 MPa - 3000 PSI H=10 CM</v>
          </cell>
          <cell r="C555" t="str">
            <v>M2</v>
          </cell>
          <cell r="D555">
            <v>0</v>
          </cell>
        </row>
        <row r="556">
          <cell r="A556" t="str">
            <v>1.2.18</v>
          </cell>
          <cell r="B556" t="str">
            <v xml:space="preserve"> LOSA MACIZA CIMIENTO CONCRETO 21 MPa - 3000 PSI H=15 CM</v>
          </cell>
          <cell r="C556" t="str">
            <v>M2</v>
          </cell>
          <cell r="D556">
            <v>0</v>
          </cell>
        </row>
        <row r="557">
          <cell r="A557" t="str">
            <v>1.2.19</v>
          </cell>
          <cell r="B557" t="str">
            <v xml:space="preserve"> LOSA MACIZA CIMIENTO CONCRETO 21 MPa - 3000 PSI H=20 CM</v>
          </cell>
          <cell r="C557" t="str">
            <v>M2</v>
          </cell>
          <cell r="D557">
            <v>0</v>
          </cell>
        </row>
        <row r="558">
          <cell r="A558" t="str">
            <v>1.2.20</v>
          </cell>
          <cell r="B558" t="str">
            <v>MURO DE CONTENCIÓN EN CONCRETO DE 21 MPa - 3000 PSI  0&lt;H&lt;=1.00M</v>
          </cell>
          <cell r="C558" t="str">
            <v>M3</v>
          </cell>
          <cell r="D558">
            <v>0</v>
          </cell>
        </row>
        <row r="559">
          <cell r="A559" t="str">
            <v>1.2.21</v>
          </cell>
          <cell r="B559" t="str">
            <v>MURO DE CONTENCIÓN EN CONCRETO DE 21 MPa - 3000 PSI 1,01&lt;H&lt;=2.00M</v>
          </cell>
          <cell r="C559" t="str">
            <v>M3</v>
          </cell>
          <cell r="D559">
            <v>0</v>
          </cell>
        </row>
        <row r="560">
          <cell r="A560" t="str">
            <v>1.2.22</v>
          </cell>
          <cell r="B560" t="str">
            <v>MURO DE CONTENCIÓN EN CONCRETO DE 21 MPa - 3000 PSI  2,01&lt;H&lt;=3,5 MTS</v>
          </cell>
          <cell r="C560" t="str">
            <v>M3</v>
          </cell>
          <cell r="D560">
            <v>0</v>
          </cell>
        </row>
        <row r="561">
          <cell r="A561" t="str">
            <v>1.2.23</v>
          </cell>
          <cell r="B561" t="str">
            <v>MURO CONTENCION CONCRETO CICLOPEO H&lt;1.5M 40% RAJÓN</v>
          </cell>
          <cell r="C561" t="str">
            <v>M3</v>
          </cell>
          <cell r="D561">
            <v>0</v>
          </cell>
        </row>
        <row r="562">
          <cell r="A562" t="str">
            <v>1.2.24</v>
          </cell>
          <cell r="B562" t="str">
            <v xml:space="preserve"> SUMINISTRO FIGURADA Y AMRRE DE ACERO 37000 PSI  240 Mpa</v>
          </cell>
          <cell r="C562" t="str">
            <v>KG</v>
          </cell>
          <cell r="D562">
            <v>0</v>
          </cell>
        </row>
        <row r="563">
          <cell r="A563" t="str">
            <v>1.2.25</v>
          </cell>
          <cell r="B563" t="str">
            <v>SUMINISTRO FIGURADA Y AMRRE DE ACERO 60000 PSI 420 Mpa</v>
          </cell>
          <cell r="C563" t="str">
            <v>KG</v>
          </cell>
          <cell r="D563">
            <v>0</v>
          </cell>
        </row>
        <row r="564">
          <cell r="A564" t="str">
            <v>1.2.26</v>
          </cell>
          <cell r="B564" t="str">
            <v>SUMINISTRO E INSTALACIÓN MALLA ELECTROSOLDADA U-84</v>
          </cell>
          <cell r="C564" t="str">
            <v>KG</v>
          </cell>
          <cell r="D564">
            <v>0</v>
          </cell>
        </row>
        <row r="565">
          <cell r="A565" t="str">
            <v>1.2.27</v>
          </cell>
          <cell r="B565" t="str">
            <v xml:space="preserve"> CAJAS DE INSPECCION DE 1.20 X 1.20 X 1.20 MTS LADRILLO</v>
          </cell>
          <cell r="C565" t="str">
            <v>KG</v>
          </cell>
          <cell r="D565">
            <v>0</v>
          </cell>
        </row>
        <row r="566">
          <cell r="A566" t="str">
            <v>1.2.28</v>
          </cell>
          <cell r="B566" t="str">
            <v>SUMINISTRO E INSTALACION TUBERIA PVC SANITARIA 2"</v>
          </cell>
          <cell r="C566" t="str">
            <v>UN</v>
          </cell>
          <cell r="D566">
            <v>0</v>
          </cell>
        </row>
        <row r="567">
          <cell r="A567" t="str">
            <v>1.2.29</v>
          </cell>
          <cell r="B567" t="str">
            <v xml:space="preserve"> SUMINISTRO E INSTALACION TUBERIA PVC SANITARIA 3"</v>
          </cell>
          <cell r="C567" t="str">
            <v>ML</v>
          </cell>
          <cell r="D567">
            <v>0</v>
          </cell>
        </row>
        <row r="568">
          <cell r="A568" t="str">
            <v>1.2.30</v>
          </cell>
          <cell r="B568" t="str">
            <v>SUMINISTRO E INSTALACION TUBERIA PVC SANITARIA 4"</v>
          </cell>
          <cell r="C568" t="str">
            <v>ML</v>
          </cell>
          <cell r="D568">
            <v>0</v>
          </cell>
        </row>
        <row r="569">
          <cell r="A569" t="str">
            <v>1.2.31</v>
          </cell>
          <cell r="B569" t="str">
            <v xml:space="preserve"> SUMINISTRO E INSTALACION TUBERIA PVC SANITARIA 6"</v>
          </cell>
          <cell r="C569" t="str">
            <v>ML</v>
          </cell>
          <cell r="D569">
            <v>0</v>
          </cell>
        </row>
        <row r="570">
          <cell r="A570" t="str">
            <v>1.2.32</v>
          </cell>
          <cell r="B570" t="str">
            <v>SUMINISTRO E INSTALACION TUBERIA PVC SANITARIA 8"</v>
          </cell>
          <cell r="C570" t="str">
            <v>ML</v>
          </cell>
          <cell r="D570">
            <v>0</v>
          </cell>
        </row>
        <row r="571">
          <cell r="A571" t="str">
            <v>1.2.33</v>
          </cell>
          <cell r="B571" t="str">
            <v>SUMINISTRO E INSTALACION TUBERIA PVC SANITARIA 10"</v>
          </cell>
          <cell r="C571" t="str">
            <v>ML</v>
          </cell>
          <cell r="D571">
            <v>0</v>
          </cell>
        </row>
        <row r="572">
          <cell r="A572" t="str">
            <v>1.2.34</v>
          </cell>
          <cell r="B572" t="str">
            <v>SUMINISTRO E INSTALACION TUBERIA PVC SANITARIA 12"</v>
          </cell>
          <cell r="C572" t="str">
            <v>ML</v>
          </cell>
          <cell r="D572">
            <v>0</v>
          </cell>
        </row>
        <row r="573">
          <cell r="A573" t="str">
            <v>1.2.35</v>
          </cell>
          <cell r="B573" t="str">
            <v>SUMINISTRO E INSTALACION TUBERIA PVC SANITARIA 16"</v>
          </cell>
          <cell r="C573" t="str">
            <v>ML</v>
          </cell>
          <cell r="D573">
            <v>0</v>
          </cell>
        </row>
        <row r="574">
          <cell r="A574" t="str">
            <v>1.2.36</v>
          </cell>
          <cell r="B574" t="str">
            <v>SUMINISTRO E INSTALACION TUBERIA PVC SANITARIA 18"</v>
          </cell>
          <cell r="C574" t="str">
            <v>ML</v>
          </cell>
          <cell r="D574">
            <v>0</v>
          </cell>
        </row>
        <row r="575">
          <cell r="A575" t="str">
            <v>1.2.37</v>
          </cell>
          <cell r="B575" t="str">
            <v xml:space="preserve">  TUBERIA PVC 4" DRENAJE SIN FILTRO</v>
          </cell>
          <cell r="C575" t="str">
            <v>ML</v>
          </cell>
          <cell r="D575">
            <v>0</v>
          </cell>
        </row>
        <row r="576">
          <cell r="A576" t="str">
            <v>1.2.38</v>
          </cell>
          <cell r="B576" t="str">
            <v>TUBERIA PVC 6 DRENAJE SIN FILTRO</v>
          </cell>
          <cell r="C576" t="str">
            <v>ML</v>
          </cell>
          <cell r="D576">
            <v>0</v>
          </cell>
        </row>
        <row r="577">
          <cell r="A577" t="str">
            <v>1.2.39</v>
          </cell>
          <cell r="B577" t="str">
            <v>TUBERIA PVC 8" DRENAJE CF</v>
          </cell>
          <cell r="C577" t="str">
            <v>ML</v>
          </cell>
          <cell r="D577">
            <v>0</v>
          </cell>
        </row>
        <row r="578">
          <cell r="A578" t="str">
            <v>1.2.40</v>
          </cell>
          <cell r="B578" t="str">
            <v>TUBERIA PVC 8" DRENAJE SF</v>
          </cell>
          <cell r="C578" t="str">
            <v>ML</v>
          </cell>
          <cell r="D578">
            <v>0</v>
          </cell>
        </row>
        <row r="579">
          <cell r="A579" t="str">
            <v>1.2.41</v>
          </cell>
          <cell r="B579" t="str">
            <v>SUMINISTRO E INSTALACION YEE GRESS DE 8" x 6"</v>
          </cell>
          <cell r="C579" t="str">
            <v>UN</v>
          </cell>
          <cell r="D579">
            <v>0</v>
          </cell>
        </row>
        <row r="580">
          <cell r="A580" t="str">
            <v>1.2.42</v>
          </cell>
          <cell r="B580" t="str">
            <v>SUMINISTRO E INSTALACIÓN CODO GRESS 6"</v>
          </cell>
          <cell r="C580" t="str">
            <v>UN</v>
          </cell>
          <cell r="D580">
            <v>0</v>
          </cell>
        </row>
        <row r="581">
          <cell r="A581" t="str">
            <v>1.2.43</v>
          </cell>
          <cell r="B581" t="str">
            <v>SUMINISTRO E INSTALACION CODO GRESS DE 8"</v>
          </cell>
          <cell r="C581" t="str">
            <v>UN</v>
          </cell>
          <cell r="D581">
            <v>0</v>
          </cell>
        </row>
        <row r="582">
          <cell r="A582" t="str">
            <v>1.2.44</v>
          </cell>
          <cell r="B582" t="str">
            <v>SUMINISTRO E INSTALACION TUBERIA DE GRES 3"</v>
          </cell>
          <cell r="C582" t="str">
            <v>ML</v>
          </cell>
          <cell r="D582">
            <v>0</v>
          </cell>
        </row>
        <row r="583">
          <cell r="A583" t="str">
            <v>1.2.45</v>
          </cell>
          <cell r="B583" t="str">
            <v>CONCRETO CICLOPEO 17.5MPa (2500 PSI) RELACIÓN 60C/40P</v>
          </cell>
          <cell r="C583" t="str">
            <v>M3</v>
          </cell>
          <cell r="D583">
            <v>0</v>
          </cell>
        </row>
        <row r="584">
          <cell r="A584" t="str">
            <v>1.2.46</v>
          </cell>
          <cell r="B584" t="str">
            <v xml:space="preserve"> POZO SÉPTICO ETERNIT</v>
          </cell>
          <cell r="C584" t="str">
            <v>UN</v>
          </cell>
          <cell r="D584">
            <v>0</v>
          </cell>
        </row>
        <row r="585">
          <cell r="A585" t="str">
            <v>1.2.48</v>
          </cell>
          <cell r="B585" t="str">
            <v xml:space="preserve"> EXCAVACION MECANICA Y RETIRO MATERIAL COMUN</v>
          </cell>
          <cell r="C585" t="str">
            <v>M3</v>
          </cell>
          <cell r="D585">
            <v>0</v>
          </cell>
        </row>
        <row r="586">
          <cell r="A586" t="str">
            <v>1.2.49</v>
          </cell>
          <cell r="B586" t="str">
            <v>CONCRETO DE ZAPATAS 21 MPa - (3000 PSI)</v>
          </cell>
          <cell r="C586" t="str">
            <v>M3</v>
          </cell>
          <cell r="D586">
            <v>0</v>
          </cell>
        </row>
        <row r="587">
          <cell r="A587" t="str">
            <v>1.2.50</v>
          </cell>
          <cell r="B587" t="str">
            <v>BASE EN CONCRETO POBRE E=0.05 mts. 14 MPa - (2000 PSI)</v>
          </cell>
          <cell r="C587" t="str">
            <v>M2</v>
          </cell>
          <cell r="D587">
            <v>0</v>
          </cell>
        </row>
        <row r="588">
          <cell r="A588" t="str">
            <v>1.2.51</v>
          </cell>
          <cell r="B588" t="str">
            <v>CAJAS DE INSPECCION DE 60x60x60 cm  LADRILLO</v>
          </cell>
          <cell r="C588" t="str">
            <v>UN</v>
          </cell>
          <cell r="D588">
            <v>0</v>
          </cell>
        </row>
        <row r="589">
          <cell r="A589" t="str">
            <v>1.2.52</v>
          </cell>
          <cell r="B589" t="str">
            <v>CAJAS DE INSPECCION DE 80 X 80 X 80 cm LADRILLO</v>
          </cell>
          <cell r="C589" t="str">
            <v>UN</v>
          </cell>
          <cell r="D589">
            <v>0</v>
          </cell>
        </row>
        <row r="590">
          <cell r="A590" t="str">
            <v>1.2.53</v>
          </cell>
          <cell r="B590" t="str">
            <v>CAJAS DE INSPECCION DE 1.00 X 1.00 X 1.00 cm LADRILLO</v>
          </cell>
          <cell r="C590" t="str">
            <v>UN</v>
          </cell>
          <cell r="D590">
            <v>0</v>
          </cell>
        </row>
        <row r="591">
          <cell r="A591" t="str">
            <v>1.2.54</v>
          </cell>
          <cell r="B591" t="str">
            <v>SUMINISTRO E INSTALACION TUBERIA DE GRES D=4"</v>
          </cell>
          <cell r="C591" t="str">
            <v>ML</v>
          </cell>
          <cell r="D591">
            <v>0</v>
          </cell>
        </row>
        <row r="592">
          <cell r="A592" t="str">
            <v>1.2.55</v>
          </cell>
          <cell r="B592" t="str">
            <v>SUMINISTRO E INSTALACION TUBERIA DE GRES D=6"</v>
          </cell>
          <cell r="C592" t="str">
            <v>ML</v>
          </cell>
          <cell r="D592">
            <v>0</v>
          </cell>
        </row>
        <row r="593">
          <cell r="A593" t="str">
            <v>1.2.56</v>
          </cell>
          <cell r="B593" t="str">
            <v>SUMINSTRO E INSTALACION TUBERIA DE GRES DRENAJE D=4"</v>
          </cell>
          <cell r="C593" t="str">
            <v>ML</v>
          </cell>
          <cell r="D593">
            <v>0</v>
          </cell>
        </row>
        <row r="594">
          <cell r="A594" t="str">
            <v>1.2.57</v>
          </cell>
          <cell r="B594" t="str">
            <v xml:space="preserve"> SUMINSTRO E INSTALACION TUBERIA DE GRES DRENAJE D=6</v>
          </cell>
          <cell r="C594" t="str">
            <v>ML</v>
          </cell>
          <cell r="D594">
            <v>0</v>
          </cell>
        </row>
        <row r="595">
          <cell r="A595" t="str">
            <v>1.2.58</v>
          </cell>
          <cell r="B595" t="str">
            <v>SUMINSTRO E INSTALACION CODO DE GRES DE 4"</v>
          </cell>
          <cell r="C595" t="str">
            <v>ML</v>
          </cell>
          <cell r="D595">
            <v>0</v>
          </cell>
        </row>
        <row r="596">
          <cell r="A596" t="str">
            <v>1.2.59</v>
          </cell>
          <cell r="B596" t="str">
            <v>SUMINSTRO E INSTALACION CODO DE GRES DE 6"</v>
          </cell>
          <cell r="C596" t="str">
            <v>ML</v>
          </cell>
          <cell r="D596">
            <v>0</v>
          </cell>
        </row>
        <row r="597">
          <cell r="A597" t="str">
            <v>1.3.1</v>
          </cell>
          <cell r="B597" t="str">
            <v>PLACA FACIL 21 MPa - (3000 PSI)</v>
          </cell>
          <cell r="C597" t="str">
            <v>M2</v>
          </cell>
          <cell r="D597">
            <v>0</v>
          </cell>
        </row>
        <row r="598">
          <cell r="A598" t="str">
            <v>1.3.2</v>
          </cell>
          <cell r="B598" t="str">
            <v>PLACA FACIL 24.5 MPa - (3500 PSI)</v>
          </cell>
          <cell r="C598" t="str">
            <v>M2</v>
          </cell>
          <cell r="D598">
            <v>0</v>
          </cell>
        </row>
        <row r="599">
          <cell r="A599" t="str">
            <v>1.3.3</v>
          </cell>
          <cell r="B599" t="str">
            <v>PLACA CON STEEL DECK 21 MPa - (3000 PSI)</v>
          </cell>
          <cell r="C599" t="str">
            <v>M2</v>
          </cell>
          <cell r="D599">
            <v>0</v>
          </cell>
        </row>
        <row r="600">
          <cell r="A600" t="str">
            <v>1.3.4</v>
          </cell>
          <cell r="B600" t="str">
            <v xml:space="preserve"> PLACA CON STEEL DECK 24.5 MPa - (3500 PSI)</v>
          </cell>
          <cell r="C600" t="str">
            <v>M2</v>
          </cell>
          <cell r="D600">
            <v>0</v>
          </cell>
        </row>
        <row r="601">
          <cell r="A601" t="str">
            <v>1.3.5</v>
          </cell>
          <cell r="B601" t="str">
            <v xml:space="preserve"> PLACA CASETON ESTERILLA DE GUADUA ALTURA DE 40 CMS   21 MPa - (3000 PSI)</v>
          </cell>
          <cell r="C601" t="str">
            <v>M2</v>
          </cell>
          <cell r="D601">
            <v>0</v>
          </cell>
        </row>
        <row r="602">
          <cell r="A602" t="str">
            <v>1.3.6</v>
          </cell>
          <cell r="B602" t="str">
            <v>PLACA CASETON ESTERILLA DE GUADUA ALTURA DE 35 CMS  21 MPa - (3000 PSI)</v>
          </cell>
          <cell r="C602" t="str">
            <v>M2</v>
          </cell>
          <cell r="D602">
            <v>0</v>
          </cell>
        </row>
        <row r="603">
          <cell r="A603" t="str">
            <v>1.3.7</v>
          </cell>
          <cell r="B603" t="str">
            <v>PLACA CASETON ESTERILLA DE GUADUA ALTURA DE 30 CMS  21 MPa - (3000 PSI)</v>
          </cell>
          <cell r="C603" t="str">
            <v>M2</v>
          </cell>
          <cell r="D603">
            <v>0</v>
          </cell>
        </row>
        <row r="604">
          <cell r="A604" t="str">
            <v>1.3.8</v>
          </cell>
          <cell r="B604" t="str">
            <v>PLACA CASETON ESTERILLA DE GUADUA ALTURA DE 40 CMS  24.5 MPa - (3500 PSI)</v>
          </cell>
          <cell r="C604" t="str">
            <v>M2</v>
          </cell>
          <cell r="D604">
            <v>0</v>
          </cell>
        </row>
        <row r="605">
          <cell r="A605" t="str">
            <v>1.3.9</v>
          </cell>
          <cell r="B605" t="str">
            <v>PLACA CASETON ESTERILLA DE GUADUA ALTURA DE 35 CMS  24.5 MPa - (3500 PSI)</v>
          </cell>
          <cell r="C605" t="str">
            <v>M2</v>
          </cell>
          <cell r="D605">
            <v>0</v>
          </cell>
        </row>
        <row r="606">
          <cell r="A606" t="str">
            <v>1.3.10</v>
          </cell>
          <cell r="B606" t="str">
            <v>PLACA CASETON ESTERILLA DE GUADUA ALTURA DE 30 CMS   24.5 Mpa - (3500 PSI)</v>
          </cell>
          <cell r="C606" t="str">
            <v>M2</v>
          </cell>
          <cell r="D606">
            <v>0</v>
          </cell>
        </row>
        <row r="607">
          <cell r="A607" t="str">
            <v>1.3.11</v>
          </cell>
          <cell r="B607" t="str">
            <v xml:space="preserve"> CONSTRUCCION DE VIGA CANAL EN CONCRETO IMPERMEABILZADO 21 MPa - (3000 PSI)</v>
          </cell>
          <cell r="C607" t="str">
            <v>M3</v>
          </cell>
          <cell r="D607">
            <v>0</v>
          </cell>
        </row>
        <row r="608">
          <cell r="A608" t="str">
            <v>1.3.12</v>
          </cell>
          <cell r="B608" t="str">
            <v>CONSTRUCCION DE VIGA CANAL EN CONCRETO IMPERMEABILZADO 24.5 MPa - (3500 PSI)</v>
          </cell>
          <cell r="C608" t="str">
            <v>M3</v>
          </cell>
          <cell r="D608">
            <v>0</v>
          </cell>
        </row>
        <row r="609">
          <cell r="A609" t="str">
            <v>1.3.13</v>
          </cell>
          <cell r="B609" t="str">
            <v>CONSTRUCCION DE VIGA CANAL EN CONCRETO IMPERMEABILZADO 28 MPa - (4000 PSI)</v>
          </cell>
          <cell r="C609" t="str">
            <v>M3</v>
          </cell>
          <cell r="D609">
            <v>0</v>
          </cell>
        </row>
        <row r="610">
          <cell r="A610" t="str">
            <v>1.3.16</v>
          </cell>
          <cell r="B610" t="str">
            <v>VIGA  AEREA  21 MPa - (3000 PSI)</v>
          </cell>
          <cell r="C610" t="str">
            <v>M3</v>
          </cell>
          <cell r="D610">
            <v>0</v>
          </cell>
        </row>
        <row r="611">
          <cell r="A611" t="str">
            <v>1.3.17</v>
          </cell>
          <cell r="B611" t="str">
            <v>VIGA AMARRE SOBRE MURO  21 MPa - (3000 PSI)</v>
          </cell>
          <cell r="C611" t="str">
            <v>M3</v>
          </cell>
          <cell r="D611">
            <v>0</v>
          </cell>
        </row>
        <row r="612">
          <cell r="A612" t="str">
            <v>1.3.18</v>
          </cell>
          <cell r="B612" t="str">
            <v>PLACA ENTREPISO ALIGERADO CASETON DE LONA E=0.30 mts.   28 MPa - (4000 PSI)</v>
          </cell>
          <cell r="C612" t="str">
            <v>M2</v>
          </cell>
          <cell r="D612">
            <v>0</v>
          </cell>
        </row>
        <row r="613">
          <cell r="A613" t="str">
            <v>1.3.19</v>
          </cell>
          <cell r="B613" t="str">
            <v>PLACA ENTREPISO ALIGERADO BLOQUE CONCRETO 21 MPa - (3000 PSI)</v>
          </cell>
          <cell r="C613" t="str">
            <v>M2</v>
          </cell>
          <cell r="D613">
            <v>0</v>
          </cell>
        </row>
        <row r="614">
          <cell r="A614" t="str">
            <v>1.3.20</v>
          </cell>
          <cell r="B614" t="str">
            <v xml:space="preserve"> PLACA MACIZA 21 MPa - (3000 PSI)  E=0.10 mts.</v>
          </cell>
          <cell r="C614" t="str">
            <v>M2</v>
          </cell>
          <cell r="D614">
            <v>0</v>
          </cell>
        </row>
        <row r="615">
          <cell r="A615" t="str">
            <v>1.3.21</v>
          </cell>
          <cell r="B615" t="str">
            <v xml:space="preserve"> PLACA MACIZA 21 MPa (3000 PSI)   E=0.12 mts.</v>
          </cell>
          <cell r="C615" t="str">
            <v>M2</v>
          </cell>
          <cell r="D615">
            <v>0</v>
          </cell>
        </row>
        <row r="616">
          <cell r="A616" t="str">
            <v>1.3.22</v>
          </cell>
          <cell r="B616" t="str">
            <v>PLACA MACIZA 21 MPa - (3000 PSI) E=0.15 mts.</v>
          </cell>
          <cell r="C616" t="str">
            <v>M2</v>
          </cell>
          <cell r="D616">
            <v>0</v>
          </cell>
        </row>
        <row r="617">
          <cell r="A617" t="str">
            <v>1.3.23</v>
          </cell>
          <cell r="B617" t="str">
            <v>REFUERZOS MALLA ELECTROSOLDADA H-257</v>
          </cell>
          <cell r="C617" t="str">
            <v>KG</v>
          </cell>
          <cell r="D617">
            <v>0</v>
          </cell>
        </row>
        <row r="618">
          <cell r="A618" t="str">
            <v>1.3.24</v>
          </cell>
          <cell r="B618" t="str">
            <v>ESCALERAS MACIZA 21 MPa - (3000 PSI)</v>
          </cell>
          <cell r="C618" t="str">
            <v>M3</v>
          </cell>
          <cell r="D618">
            <v>0</v>
          </cell>
        </row>
        <row r="619">
          <cell r="A619" t="str">
            <v>1.3.25</v>
          </cell>
          <cell r="B619" t="str">
            <v xml:space="preserve"> MURO DE CONTENCION H=2.00 M</v>
          </cell>
          <cell r="C619" t="str">
            <v>M3</v>
          </cell>
          <cell r="D619">
            <v>0</v>
          </cell>
        </row>
        <row r="620">
          <cell r="A620" t="str">
            <v>1.4.4</v>
          </cell>
          <cell r="B620" t="str">
            <v>MURO EN LADRILLO ESTRUCTURAL .15</v>
          </cell>
          <cell r="C620" t="str">
            <v>M2</v>
          </cell>
          <cell r="D620">
            <v>0</v>
          </cell>
        </row>
        <row r="621">
          <cell r="A621" t="str">
            <v>1.4.5</v>
          </cell>
          <cell r="B621" t="str">
            <v xml:space="preserve"> MURO EN DRY WALL 1/2`` DOBLE CARA E =0.10</v>
          </cell>
          <cell r="C621" t="str">
            <v>M2</v>
          </cell>
          <cell r="D621">
            <v>0</v>
          </cell>
        </row>
        <row r="622">
          <cell r="A622" t="str">
            <v>1.4.6</v>
          </cell>
          <cell r="B622" t="str">
            <v xml:space="preserve"> MURO EN DRY WALL 1/2`` DOBLE CARA E =0.12</v>
          </cell>
          <cell r="C622" t="str">
            <v>M2</v>
          </cell>
          <cell r="D622">
            <v>0</v>
          </cell>
        </row>
        <row r="623">
          <cell r="A623" t="str">
            <v>1.4.7</v>
          </cell>
          <cell r="B623" t="str">
            <v xml:space="preserve"> MURO EN SUPERBOARD 8 MM</v>
          </cell>
          <cell r="C623" t="str">
            <v>M2</v>
          </cell>
          <cell r="D623">
            <v>0</v>
          </cell>
        </row>
        <row r="624">
          <cell r="A624" t="str">
            <v>1.4.8</v>
          </cell>
          <cell r="B624" t="str">
            <v>DINTELES EN BLOQUE 0.15</v>
          </cell>
          <cell r="C624" t="str">
            <v>ML</v>
          </cell>
          <cell r="D624">
            <v>0</v>
          </cell>
        </row>
        <row r="625">
          <cell r="A625" t="str">
            <v>1.4.9</v>
          </cell>
          <cell r="B625" t="str">
            <v xml:space="preserve">  DINTELES EN VARILLA</v>
          </cell>
          <cell r="C625" t="str">
            <v>ML</v>
          </cell>
          <cell r="D625">
            <v>0</v>
          </cell>
        </row>
        <row r="626">
          <cell r="A626" t="str">
            <v>1.4.10</v>
          </cell>
          <cell r="B626" t="str">
            <v xml:space="preserve"> ENCHAPES LADRILLO PRENSADO</v>
          </cell>
          <cell r="C626" t="str">
            <v>M2</v>
          </cell>
          <cell r="D626">
            <v>0</v>
          </cell>
        </row>
        <row r="627">
          <cell r="A627" t="str">
            <v>1.4.11</v>
          </cell>
          <cell r="B627" t="str">
            <v>MURO EN BLOQUE CONCRETO 0.10</v>
          </cell>
          <cell r="C627" t="str">
            <v>M2</v>
          </cell>
          <cell r="D627">
            <v>0</v>
          </cell>
        </row>
        <row r="628">
          <cell r="A628" t="str">
            <v>1.4.12</v>
          </cell>
          <cell r="B628" t="str">
            <v>MURO EN BLOQUE CONCRETO 0.20</v>
          </cell>
          <cell r="C628" t="str">
            <v>M2</v>
          </cell>
          <cell r="D628">
            <v>0</v>
          </cell>
        </row>
        <row r="629">
          <cell r="A629" t="str">
            <v>1.4.13</v>
          </cell>
          <cell r="B629" t="str">
            <v>MURO PRENSADO SANTA FE 0.245 LIVIANO</v>
          </cell>
          <cell r="C629" t="str">
            <v>M2</v>
          </cell>
          <cell r="D629">
            <v>0</v>
          </cell>
        </row>
        <row r="630">
          <cell r="A630" t="str">
            <v>1.4.14</v>
          </cell>
          <cell r="B630" t="str">
            <v>MURO PRENSADO SANTA FE 0.245 MACIZO</v>
          </cell>
          <cell r="C630" t="str">
            <v>M2</v>
          </cell>
          <cell r="D630">
            <v>0</v>
          </cell>
        </row>
        <row r="631">
          <cell r="A631" t="str">
            <v>1.4.15</v>
          </cell>
          <cell r="B631" t="str">
            <v>MURO TERMOACÚSTICO CON PAÑETE</v>
          </cell>
          <cell r="C631" t="str">
            <v>M2</v>
          </cell>
          <cell r="D631">
            <v>0</v>
          </cell>
        </row>
        <row r="632">
          <cell r="A632" t="str">
            <v>1.5.1</v>
          </cell>
          <cell r="B632" t="str">
            <v>PAÑETE IMPERMEABILIZADO 1:3</v>
          </cell>
          <cell r="C632" t="str">
            <v>M2</v>
          </cell>
          <cell r="D632">
            <v>0</v>
          </cell>
        </row>
        <row r="633">
          <cell r="A633" t="str">
            <v>1.4.16</v>
          </cell>
          <cell r="B633" t="str">
            <v>REMATES LADRILLO PRENSADO</v>
          </cell>
          <cell r="C633" t="str">
            <v>ML</v>
          </cell>
          <cell r="D633">
            <v>0</v>
          </cell>
        </row>
        <row r="634">
          <cell r="A634" t="str">
            <v>1.4.17</v>
          </cell>
          <cell r="B634" t="str">
            <v>SOBRECIMIENTOS 0.15</v>
          </cell>
          <cell r="C634" t="str">
            <v>ML</v>
          </cell>
          <cell r="D634">
            <v>0</v>
          </cell>
        </row>
        <row r="635">
          <cell r="A635" t="str">
            <v>1.4.18</v>
          </cell>
          <cell r="B635" t="str">
            <v>SOBRECIMIENTOS 0.25</v>
          </cell>
          <cell r="C635" t="str">
            <v>ML</v>
          </cell>
          <cell r="D635">
            <v>0</v>
          </cell>
        </row>
        <row r="636">
          <cell r="A636" t="str">
            <v>1.4.19</v>
          </cell>
          <cell r="B636" t="str">
            <v>SOBRECIMIENTO TOLETE COMUN E=0.12 mts.INCLUYE PAÑETE IMP.</v>
          </cell>
          <cell r="C636" t="str">
            <v>M2</v>
          </cell>
          <cell r="D636">
            <v>0</v>
          </cell>
        </row>
        <row r="637">
          <cell r="A637" t="str">
            <v>1.4.20</v>
          </cell>
          <cell r="B637" t="str">
            <v>SOBRERCIMIENTO TOLETE COMUN E=0.23 mts.INCLUYE PAÑETE IMP.</v>
          </cell>
          <cell r="C637" t="str">
            <v>M2</v>
          </cell>
          <cell r="D637">
            <v>0</v>
          </cell>
        </row>
        <row r="638">
          <cell r="A638" t="str">
            <v>1.4.21</v>
          </cell>
          <cell r="B638" t="str">
            <v>MURO TOLETE COMUN E=0.06 mts.</v>
          </cell>
          <cell r="C638" t="str">
            <v>M2</v>
          </cell>
          <cell r="D638">
            <v>0</v>
          </cell>
        </row>
        <row r="639">
          <cell r="A639" t="str">
            <v>1.4.23</v>
          </cell>
          <cell r="B639" t="str">
            <v>MURO TOLETE COMUN E=0.25 mts</v>
          </cell>
          <cell r="C639" t="str">
            <v>M2</v>
          </cell>
          <cell r="D639">
            <v>0</v>
          </cell>
        </row>
        <row r="640">
          <cell r="A640" t="str">
            <v>1.4.24</v>
          </cell>
          <cell r="B640" t="str">
            <v>MURO PRENSADO TIPO SANTA FE E=0.12 mts</v>
          </cell>
          <cell r="C640" t="str">
            <v>M2</v>
          </cell>
          <cell r="D640">
            <v>0</v>
          </cell>
        </row>
        <row r="641">
          <cell r="A641" t="str">
            <v>1.4.25</v>
          </cell>
          <cell r="B641" t="str">
            <v>MURO SEMIPRENSADO TIPO MAGUNCIA E=0.12 mts.</v>
          </cell>
          <cell r="C641" t="str">
            <v>M2</v>
          </cell>
          <cell r="D641">
            <v>0</v>
          </cell>
        </row>
        <row r="642">
          <cell r="A642" t="str">
            <v>1.4.26</v>
          </cell>
          <cell r="B642" t="str">
            <v xml:space="preserve"> MURO PRENSADO TIPO SANTA FE E=0.25 mts.</v>
          </cell>
          <cell r="C642" t="str">
            <v>M2</v>
          </cell>
          <cell r="D642">
            <v>0</v>
          </cell>
        </row>
        <row r="643">
          <cell r="A643" t="str">
            <v>1.4.27</v>
          </cell>
          <cell r="B643" t="str">
            <v>MURO SEMIPRENSADO TIPO MAGUNCIA E=0.25 mts.</v>
          </cell>
          <cell r="C643" t="str">
            <v>M2</v>
          </cell>
          <cell r="D643">
            <v>0</v>
          </cell>
        </row>
        <row r="644">
          <cell r="A644" t="str">
            <v>1.4.28</v>
          </cell>
          <cell r="B644" t="str">
            <v>MURO EN BLOQUE No.4 E=0.10 mts.</v>
          </cell>
          <cell r="C644" t="str">
            <v>M2</v>
          </cell>
          <cell r="D644">
            <v>0</v>
          </cell>
        </row>
        <row r="645">
          <cell r="A645" t="str">
            <v>1.4.29</v>
          </cell>
          <cell r="B645" t="str">
            <v xml:space="preserve"> MURO EN BLOQUE No.4 E=0.25 mts.</v>
          </cell>
          <cell r="C645" t="str">
            <v>M2</v>
          </cell>
          <cell r="D645">
            <v>0</v>
          </cell>
        </row>
        <row r="646">
          <cell r="A646" t="str">
            <v>1.4.30</v>
          </cell>
          <cell r="B646" t="str">
            <v xml:space="preserve"> MURO EN BLOQUE No.5 E=0.12 mts.</v>
          </cell>
          <cell r="C646" t="str">
            <v>M2</v>
          </cell>
          <cell r="D646">
            <v>0</v>
          </cell>
        </row>
        <row r="647">
          <cell r="A647" t="str">
            <v>1.4.31</v>
          </cell>
          <cell r="B647" t="str">
            <v>MURO EN BLOQUE No.5 E=0.23 mts.</v>
          </cell>
          <cell r="C647" t="str">
            <v>M2</v>
          </cell>
          <cell r="D647">
            <v>0</v>
          </cell>
        </row>
        <row r="648">
          <cell r="A648" t="str">
            <v>1.4.32</v>
          </cell>
          <cell r="B648" t="str">
            <v>MURO LADRILLO VITRIFICADO E=0.12 mts.</v>
          </cell>
          <cell r="C648" t="str">
            <v>M2</v>
          </cell>
          <cell r="D648">
            <v>0</v>
          </cell>
        </row>
        <row r="649">
          <cell r="A649" t="str">
            <v>1.4.33</v>
          </cell>
          <cell r="B649" t="str">
            <v>DINTELES EN CONCRETO DE 15X20 cms. 17.5 MPa - (2500 PSI)  INC. REFUERZO</v>
          </cell>
          <cell r="C649" t="str">
            <v>ML</v>
          </cell>
          <cell r="D649">
            <v>0</v>
          </cell>
        </row>
        <row r="650">
          <cell r="A650" t="str">
            <v>1.4.34</v>
          </cell>
          <cell r="B650" t="str">
            <v>ALFAGIA EN CONCRETO E=0.15mts. 17.5 MPa - (2500 PSI) INC. REFUERZO</v>
          </cell>
          <cell r="C650" t="str">
            <v>ML</v>
          </cell>
          <cell r="D650">
            <v>0</v>
          </cell>
        </row>
        <row r="651">
          <cell r="A651" t="str">
            <v>1.4.35</v>
          </cell>
          <cell r="B651" t="str">
            <v>ALFAGIA EN CONCRETO E=0.25mts. 17.5 MPa - (2500 PSI) INC. REFUERZO</v>
          </cell>
          <cell r="C651" t="str">
            <v>ML</v>
          </cell>
          <cell r="D651">
            <v>0</v>
          </cell>
        </row>
        <row r="652">
          <cell r="A652" t="str">
            <v>1.4.36</v>
          </cell>
          <cell r="B652" t="str">
            <v>MESONES EN CONCRETO A=0.60 mts. 17.5 MPa - (3500PSI) INC. REFUERZO</v>
          </cell>
          <cell r="C652" t="str">
            <v>M2</v>
          </cell>
          <cell r="D652">
            <v>0</v>
          </cell>
        </row>
        <row r="653">
          <cell r="A653" t="str">
            <v>1.4.37</v>
          </cell>
          <cell r="B653" t="str">
            <v>ALFAGIA LADRILLO PRENSADO MAGUNCIA</v>
          </cell>
          <cell r="C653" t="str">
            <v>ML</v>
          </cell>
          <cell r="D653">
            <v>0</v>
          </cell>
        </row>
        <row r="654">
          <cell r="A654" t="str">
            <v>1.4.38</v>
          </cell>
          <cell r="B654" t="str">
            <v>PASAMANOS EN CONCRETO 17.5 MPA (2500 PSI) INC. REFUERZO</v>
          </cell>
          <cell r="C654" t="str">
            <v>ML</v>
          </cell>
          <cell r="D654">
            <v>0</v>
          </cell>
        </row>
        <row r="655">
          <cell r="A655" t="str">
            <v>1.4.39</v>
          </cell>
          <cell r="B655" t="str">
            <v>LAVADA DE FACHADA INC. ACIDO MURIATICO</v>
          </cell>
          <cell r="C655" t="str">
            <v>M2</v>
          </cell>
          <cell r="D655">
            <v>0</v>
          </cell>
        </row>
        <row r="656">
          <cell r="A656" t="str">
            <v>1.5.2</v>
          </cell>
          <cell r="B656" t="str">
            <v>ASEO GENERAL</v>
          </cell>
          <cell r="C656" t="str">
            <v>M2</v>
          </cell>
          <cell r="D656">
            <v>0</v>
          </cell>
        </row>
        <row r="657">
          <cell r="A657" t="str">
            <v>1.5.3</v>
          </cell>
          <cell r="B657" t="str">
            <v>ENTRAMADO MADERA CIELO RASO</v>
          </cell>
          <cell r="C657" t="str">
            <v>M2</v>
          </cell>
          <cell r="D657">
            <v>0</v>
          </cell>
        </row>
        <row r="658">
          <cell r="A658" t="str">
            <v>1.5.4</v>
          </cell>
          <cell r="B658" t="str">
            <v>GUADUA BAJO ENTRAMADO</v>
          </cell>
          <cell r="C658" t="str">
            <v>M2</v>
          </cell>
          <cell r="D658">
            <v>0</v>
          </cell>
        </row>
        <row r="659">
          <cell r="A659" t="str">
            <v>1.5.5</v>
          </cell>
          <cell r="B659" t="str">
            <v>MALLA BAJO ENTRAMADO</v>
          </cell>
          <cell r="C659" t="str">
            <v>M2</v>
          </cell>
          <cell r="D659">
            <v>0</v>
          </cell>
        </row>
        <row r="660">
          <cell r="A660" t="str">
            <v>1.5.6</v>
          </cell>
          <cell r="B660" t="str">
            <v>PAÑETE BAJO MALLA 1:5</v>
          </cell>
          <cell r="C660" t="str">
            <v>M2</v>
          </cell>
          <cell r="D660">
            <v>0</v>
          </cell>
        </row>
        <row r="661">
          <cell r="A661" t="str">
            <v>1.5.7</v>
          </cell>
          <cell r="B661" t="str">
            <v>PAÑETE BAJO MALLA 1:6</v>
          </cell>
          <cell r="C661" t="str">
            <v>M2</v>
          </cell>
          <cell r="D661">
            <v>0</v>
          </cell>
        </row>
        <row r="662">
          <cell r="A662" t="str">
            <v>1.5.8</v>
          </cell>
          <cell r="B662" t="str">
            <v xml:space="preserve"> PAÑETE RUSTICO PLACAS 1:5</v>
          </cell>
          <cell r="C662" t="str">
            <v>M2</v>
          </cell>
          <cell r="D662">
            <v>0</v>
          </cell>
        </row>
        <row r="663">
          <cell r="A663" t="str">
            <v>1.5.10</v>
          </cell>
          <cell r="B663" t="str">
            <v xml:space="preserve"> PAÑETE LISO MUROS  1:5</v>
          </cell>
          <cell r="C663" t="str">
            <v>M2</v>
          </cell>
          <cell r="D663">
            <v>0</v>
          </cell>
        </row>
        <row r="664">
          <cell r="A664" t="str">
            <v>1.5.11</v>
          </cell>
          <cell r="B664" t="str">
            <v xml:space="preserve"> PAÑETE LISO BAJO PLACA 1.4</v>
          </cell>
          <cell r="C664" t="str">
            <v>M2</v>
          </cell>
          <cell r="D664">
            <v>0</v>
          </cell>
        </row>
        <row r="665">
          <cell r="A665" t="str">
            <v>1.5.12</v>
          </cell>
          <cell r="B665" t="str">
            <v xml:space="preserve"> PAÑETE RUSTICO MUROS 1:5</v>
          </cell>
          <cell r="C665" t="str">
            <v>M2</v>
          </cell>
          <cell r="D665">
            <v>0</v>
          </cell>
        </row>
        <row r="666">
          <cell r="A666" t="str">
            <v>1.5.13</v>
          </cell>
          <cell r="B666" t="str">
            <v>PAÑETE LISO BAJO MALLA 1:4</v>
          </cell>
          <cell r="C666" t="str">
            <v>M2</v>
          </cell>
          <cell r="D666">
            <v>0</v>
          </cell>
        </row>
        <row r="667">
          <cell r="A667" t="str">
            <v>1.5.14</v>
          </cell>
          <cell r="B667" t="str">
            <v>PAÑETE RUSTICO PLACAS  1:5</v>
          </cell>
          <cell r="C667" t="str">
            <v>M2</v>
          </cell>
          <cell r="D667">
            <v>0</v>
          </cell>
        </row>
        <row r="668">
          <cell r="A668" t="str">
            <v>1.5.15</v>
          </cell>
          <cell r="B668" t="str">
            <v>PAÑETE LISO CULATAS  1:4</v>
          </cell>
          <cell r="C668" t="str">
            <v>M2</v>
          </cell>
          <cell r="D668">
            <v>0</v>
          </cell>
        </row>
        <row r="669">
          <cell r="A669" t="str">
            <v>1.5.16</v>
          </cell>
          <cell r="B669" t="str">
            <v>PAÑETE LISO CULATAS  1:5</v>
          </cell>
          <cell r="C669" t="str">
            <v>M2</v>
          </cell>
          <cell r="D669">
            <v>0</v>
          </cell>
        </row>
        <row r="670">
          <cell r="A670" t="str">
            <v>1.5.18</v>
          </cell>
          <cell r="B670" t="str">
            <v>GOTERAS</v>
          </cell>
          <cell r="C670" t="str">
            <v>ML</v>
          </cell>
          <cell r="D670">
            <v>0</v>
          </cell>
        </row>
        <row r="671">
          <cell r="A671" t="str">
            <v>1.6.1</v>
          </cell>
          <cell r="B671" t="str">
            <v>TUBERIA PVC DRENAJES  D= 6`` CON HIDROSELLO</v>
          </cell>
          <cell r="C671" t="str">
            <v>ML</v>
          </cell>
          <cell r="D671">
            <v>0</v>
          </cell>
        </row>
        <row r="672">
          <cell r="A672" t="str">
            <v>1.6.2</v>
          </cell>
          <cell r="B672" t="str">
            <v>TUBERIA DE 4`` PVC AN</v>
          </cell>
          <cell r="C672" t="str">
            <v>ML</v>
          </cell>
          <cell r="D672">
            <v>0</v>
          </cell>
        </row>
        <row r="673">
          <cell r="A673" t="str">
            <v>1.6.3</v>
          </cell>
          <cell r="B673" t="str">
            <v>TUBERIA DE 6`` PVC AN</v>
          </cell>
          <cell r="C673" t="str">
            <v>ML</v>
          </cell>
          <cell r="D673">
            <v>0</v>
          </cell>
        </row>
        <row r="674">
          <cell r="A674" t="str">
            <v>1.6.4</v>
          </cell>
          <cell r="B674" t="str">
            <v>ACCESORIO SIFON EN PVC 135  4``</v>
          </cell>
          <cell r="C674" t="str">
            <v>UN</v>
          </cell>
          <cell r="D674">
            <v>0</v>
          </cell>
        </row>
        <row r="675">
          <cell r="A675" t="str">
            <v>1.6.5</v>
          </cell>
          <cell r="B675" t="str">
            <v>ACCESORIO CODO 90° 1/4 CXC SANITARIO  EN PVC  6``</v>
          </cell>
          <cell r="C675" t="str">
            <v>UN</v>
          </cell>
          <cell r="D675">
            <v>0</v>
          </cell>
        </row>
        <row r="676">
          <cell r="A676" t="str">
            <v>1.6.6</v>
          </cell>
          <cell r="B676" t="str">
            <v>REGISTROS 3/4`` EN  BRONCE</v>
          </cell>
          <cell r="C676" t="str">
            <v>UN</v>
          </cell>
          <cell r="D676">
            <v>0</v>
          </cell>
        </row>
        <row r="677">
          <cell r="A677" t="str">
            <v>1.6.7</v>
          </cell>
          <cell r="B677" t="str">
            <v>REGISTROS 1`` EN BRONCE</v>
          </cell>
          <cell r="C677" t="str">
            <v>UN</v>
          </cell>
          <cell r="D677">
            <v>0</v>
          </cell>
        </row>
        <row r="678">
          <cell r="A678" t="str">
            <v>1.6.8</v>
          </cell>
          <cell r="B678" t="str">
            <v xml:space="preserve">SUMINISTRO E INSTALACIÓN DE ACOMETIDA 2" X 1/2" INCLUYE TUBERÍA PF + UAD 1/2", REGISTRO DE CORTE, COLLAR DERIVACIÓN Y ACCESORIOS </v>
          </cell>
          <cell r="C678" t="str">
            <v>UN</v>
          </cell>
          <cell r="D678">
            <v>0</v>
          </cell>
        </row>
        <row r="679">
          <cell r="A679" t="str">
            <v>1.6.9</v>
          </cell>
          <cell r="B679" t="str">
            <v xml:space="preserve">SUMINISTRO E INSTALACIÓN DE ACOMETIDA 3" X 1/2" INCLUYE TUBERÍA PF + UAD 1/2", REGISTRO DE CORTE, COLLAR DERIVACIÓN Y ACCESORIOS COMPLEMENTARIOS PARA SU CONEXIÓN.  </v>
          </cell>
          <cell r="C679" t="str">
            <v>UN</v>
          </cell>
          <cell r="D679">
            <v>0</v>
          </cell>
        </row>
        <row r="680">
          <cell r="A680" t="str">
            <v>1.6.10</v>
          </cell>
          <cell r="B680" t="str">
            <v xml:space="preserve">SUMINISTRO E INSTALACIÓN DE ACOMETIDA 3" X  3/4"  INCLUYE TUBERÍA PF + UAD  3/4" , REGISTRO DE CORTE, COLLAR DERIVACIÓN Y ACCESORIOS COMPLEMENTARIOS PARA SU CONEXIÓN.  </v>
          </cell>
          <cell r="C680" t="str">
            <v>UN</v>
          </cell>
          <cell r="D680">
            <v>0</v>
          </cell>
        </row>
        <row r="681">
          <cell r="A681" t="str">
            <v>1.6.11</v>
          </cell>
          <cell r="B681" t="str">
            <v xml:space="preserve"> SUMINISTRO E INSTALACIÓN DE ACOMETIDA 2" X  3/4"  INCLUYE TUBERÍA PF + UAD  3/4" , REGISTRO DE CORTE, COLLAR DERIVACIÓN Y ACCESORIOS COMPLEMENTARIOS PARA SU CONEXIÓN.  </v>
          </cell>
          <cell r="C681" t="str">
            <v>UN</v>
          </cell>
          <cell r="D681">
            <v>0</v>
          </cell>
        </row>
        <row r="682">
          <cell r="A682" t="str">
            <v>1.6.12</v>
          </cell>
          <cell r="B682" t="str">
            <v>RED SUMINISTRO TUBERIA PVC-P 1/2" RDE 9</v>
          </cell>
          <cell r="C682" t="str">
            <v>ML</v>
          </cell>
          <cell r="D682">
            <v>0</v>
          </cell>
        </row>
        <row r="683">
          <cell r="A683" t="str">
            <v>1.6.13</v>
          </cell>
          <cell r="B683" t="str">
            <v>RED SUMINISTRO PVC-P 3/4" RDE 11</v>
          </cell>
          <cell r="C683" t="str">
            <v>ML</v>
          </cell>
          <cell r="D683">
            <v>0</v>
          </cell>
        </row>
        <row r="684">
          <cell r="A684" t="str">
            <v>1.6.14</v>
          </cell>
          <cell r="B684" t="str">
            <v xml:space="preserve"> RED SUMINISTRO PVC 1" RDE 13.5</v>
          </cell>
          <cell r="C684" t="str">
            <v>ML</v>
          </cell>
          <cell r="D684">
            <v>0</v>
          </cell>
        </row>
        <row r="685">
          <cell r="A685" t="str">
            <v>1.6.15</v>
          </cell>
          <cell r="B685" t="str">
            <v>RED SUMINISTRO CPVC 1/2"  A.CAL. 82°C  100 PSI</v>
          </cell>
          <cell r="C685" t="str">
            <v>ML</v>
          </cell>
          <cell r="D685">
            <v>0</v>
          </cell>
        </row>
        <row r="686">
          <cell r="A686" t="str">
            <v>1.6.16</v>
          </cell>
          <cell r="B686" t="str">
            <v xml:space="preserve"> RED SUMINISTRO CPVC 3/4"  A.C. 82°C  100 PSI</v>
          </cell>
          <cell r="C686" t="str">
            <v>ML</v>
          </cell>
          <cell r="D686">
            <v>0</v>
          </cell>
        </row>
        <row r="687">
          <cell r="A687" t="str">
            <v>1.6.17</v>
          </cell>
          <cell r="B687" t="str">
            <v xml:space="preserve"> PUNTO AGUA FRIA PVC-P 1"  PARAL DE TECHO</v>
          </cell>
          <cell r="C687" t="str">
            <v>UN</v>
          </cell>
          <cell r="D687">
            <v>0</v>
          </cell>
        </row>
        <row r="688">
          <cell r="A688" t="str">
            <v>1.6.18</v>
          </cell>
          <cell r="B688" t="str">
            <v xml:space="preserve"> PUNTO AGUA CALIENTE CPVC 1/2"  PARAL DE TECHO</v>
          </cell>
          <cell r="C688" t="str">
            <v>UN</v>
          </cell>
          <cell r="D688">
            <v>0</v>
          </cell>
        </row>
        <row r="689">
          <cell r="A689" t="str">
            <v>1.6.19</v>
          </cell>
          <cell r="B689" t="str">
            <v>BAJANTE DE AGUA LLUVIA. PVC. 3.</v>
          </cell>
          <cell r="C689" t="str">
            <v>ML</v>
          </cell>
          <cell r="D689">
            <v>0</v>
          </cell>
        </row>
        <row r="690">
          <cell r="A690" t="str">
            <v>1.6.20</v>
          </cell>
          <cell r="B690" t="str">
            <v xml:space="preserve"> BAJANTE DE AGUA LLUVIA PVC 4"</v>
          </cell>
          <cell r="C690" t="str">
            <v>ML</v>
          </cell>
          <cell r="D690">
            <v>0</v>
          </cell>
        </row>
        <row r="691">
          <cell r="A691" t="str">
            <v>1.6.21</v>
          </cell>
          <cell r="B691" t="str">
            <v>BAJANTE DE AGUA NEGRA PVC 3"</v>
          </cell>
          <cell r="C691" t="str">
            <v>ML</v>
          </cell>
          <cell r="D691">
            <v>0</v>
          </cell>
        </row>
        <row r="692">
          <cell r="A692" t="str">
            <v>1.6.22</v>
          </cell>
          <cell r="B692" t="str">
            <v>BAJANTE DE AGUA NEGRA PVC 4"</v>
          </cell>
          <cell r="C692" t="str">
            <v>ML</v>
          </cell>
          <cell r="D692">
            <v>0</v>
          </cell>
        </row>
        <row r="693">
          <cell r="A693" t="str">
            <v>1.6.23</v>
          </cell>
          <cell r="B693" t="str">
            <v xml:space="preserve">  BAJANTE DE AGUA NEGRA PVC 6"</v>
          </cell>
          <cell r="C693" t="str">
            <v>ML</v>
          </cell>
          <cell r="D693">
            <v>0</v>
          </cell>
        </row>
        <row r="694">
          <cell r="A694" t="str">
            <v>1.6.24</v>
          </cell>
          <cell r="B694" t="str">
            <v xml:space="preserve"> SUMINISTRO E INSTALACIÓN TANQUE ELEVADO PVC 250 LTS.  INCLUYE  ACCESORIOS</v>
          </cell>
          <cell r="C694" t="str">
            <v>UN</v>
          </cell>
          <cell r="D694">
            <v>0</v>
          </cell>
        </row>
        <row r="695">
          <cell r="A695" t="str">
            <v>1.6.25</v>
          </cell>
          <cell r="B695" t="str">
            <v>SALIDA SANITARIA PVC  3"</v>
          </cell>
          <cell r="C695" t="str">
            <v>UN</v>
          </cell>
          <cell r="D695">
            <v>0</v>
          </cell>
        </row>
        <row r="696">
          <cell r="A696" t="str">
            <v>1.6.28</v>
          </cell>
          <cell r="B696" t="str">
            <v>BAJANTE  PVC 3"</v>
          </cell>
          <cell r="C696" t="str">
            <v>ML</v>
          </cell>
          <cell r="D696">
            <v>0</v>
          </cell>
        </row>
        <row r="697">
          <cell r="A697" t="str">
            <v>1.6.29</v>
          </cell>
          <cell r="B697" t="str">
            <v>CHEQUE  RED-WHITE  1"</v>
          </cell>
          <cell r="C697" t="str">
            <v>UN</v>
          </cell>
          <cell r="D697">
            <v>0</v>
          </cell>
        </row>
        <row r="698">
          <cell r="A698" t="str">
            <v>1.6.30</v>
          </cell>
          <cell r="B698" t="str">
            <v xml:space="preserve"> CHEQUE   RED-W HITE   1 1/2"</v>
          </cell>
          <cell r="C698" t="str">
            <v>UN</v>
          </cell>
          <cell r="D698">
            <v>0</v>
          </cell>
        </row>
        <row r="699">
          <cell r="A699" t="str">
            <v>1.6.31</v>
          </cell>
          <cell r="B699" t="str">
            <v xml:space="preserve"> REVENTILACION  PVC 3"</v>
          </cell>
          <cell r="C699" t="str">
            <v>ML</v>
          </cell>
          <cell r="D699">
            <v>0</v>
          </cell>
        </row>
        <row r="700">
          <cell r="A700" t="str">
            <v>1.6.32</v>
          </cell>
          <cell r="B700" t="str">
            <v>REGISTRO CORTINA  ROSCADO RED-WHITE  1/2"</v>
          </cell>
          <cell r="C700" t="str">
            <v>UN</v>
          </cell>
          <cell r="D700">
            <v>0</v>
          </cell>
        </row>
        <row r="701">
          <cell r="A701" t="str">
            <v>1.6.33</v>
          </cell>
          <cell r="B701" t="str">
            <v>RED SUMINISTRO PARA GAS EXTERIOR</v>
          </cell>
          <cell r="C701" t="str">
            <v>ML</v>
          </cell>
          <cell r="D701">
            <v>0</v>
          </cell>
        </row>
        <row r="702">
          <cell r="A702" t="str">
            <v>1.6.34</v>
          </cell>
          <cell r="B702" t="str">
            <v>RED SUMINISTRO GALVANIZADA 1/2"</v>
          </cell>
          <cell r="C702" t="str">
            <v>ML</v>
          </cell>
          <cell r="D702">
            <v>0</v>
          </cell>
        </row>
        <row r="703">
          <cell r="A703" t="str">
            <v>1.6.35</v>
          </cell>
          <cell r="B703" t="str">
            <v>RED SUMINISTRO GALVANIZADA 3/4"</v>
          </cell>
          <cell r="C703" t="str">
            <v>ML</v>
          </cell>
          <cell r="D703">
            <v>0</v>
          </cell>
        </row>
        <row r="704">
          <cell r="A704" t="str">
            <v>1.6.36</v>
          </cell>
          <cell r="B704" t="str">
            <v xml:space="preserve"> PUNTO SUMINISTRO GALVANIZADO</v>
          </cell>
          <cell r="C704" t="str">
            <v>UN</v>
          </cell>
          <cell r="D704">
            <v>0</v>
          </cell>
        </row>
        <row r="705">
          <cell r="A705" t="str">
            <v>1.6.37</v>
          </cell>
          <cell r="B705" t="str">
            <v xml:space="preserve"> INSTALACION LAVAMANOS Y SANITARIOS</v>
          </cell>
          <cell r="C705" t="str">
            <v>UN</v>
          </cell>
          <cell r="D705">
            <v>0</v>
          </cell>
        </row>
        <row r="706">
          <cell r="A706" t="str">
            <v>1.6.38</v>
          </cell>
          <cell r="B706" t="str">
            <v>SUMINISTRO E INSTALACIÓN TANQUE ELEVADO PVC 500 LTS. INC. ACCESORIOS</v>
          </cell>
          <cell r="C706" t="str">
            <v>UN</v>
          </cell>
          <cell r="D706">
            <v>0</v>
          </cell>
        </row>
        <row r="707">
          <cell r="A707" t="str">
            <v>1.6.39</v>
          </cell>
          <cell r="B707" t="str">
            <v>SUMINISTRO E INSTALACIÓN TANQUE ELEVADO PVC 1000 LTS. INC. ACCESORIOS</v>
          </cell>
          <cell r="C707" t="str">
            <v>UN</v>
          </cell>
          <cell r="D707">
            <v>0</v>
          </cell>
        </row>
        <row r="708">
          <cell r="A708" t="str">
            <v>1.6.40</v>
          </cell>
          <cell r="B708" t="str">
            <v>SUMINISTRO E INSTALACIÓN TANQUE ELEVADO PVC 2000 LTS. INC. ACCESORIOS</v>
          </cell>
          <cell r="C708" t="str">
            <v>UN</v>
          </cell>
          <cell r="D708">
            <v>0</v>
          </cell>
        </row>
        <row r="709">
          <cell r="A709" t="str">
            <v>1.6.41</v>
          </cell>
          <cell r="B709" t="str">
            <v>SUMINISTRO E INSTALACIÓN TANQUE ELEVADO PVC 5000 LTS. INC. ACCESORIOS</v>
          </cell>
          <cell r="C709" t="str">
            <v>UN</v>
          </cell>
          <cell r="D709">
            <v>0</v>
          </cell>
        </row>
        <row r="710">
          <cell r="A710" t="str">
            <v>1.6.42</v>
          </cell>
          <cell r="B710" t="str">
            <v xml:space="preserve"> CONEXIÓN TANQUE ELEVADO PVC 2" INCLUY. VALVULA Y REGISTRO</v>
          </cell>
          <cell r="C710" t="str">
            <v>UN</v>
          </cell>
          <cell r="D710">
            <v>0</v>
          </cell>
        </row>
        <row r="711">
          <cell r="A711" t="str">
            <v>1.9.1</v>
          </cell>
          <cell r="B711" t="str">
            <v>ADHERENTE EPOXICO SIKADUR 32</v>
          </cell>
          <cell r="C711" t="str">
            <v>M2</v>
          </cell>
          <cell r="D711">
            <v>0</v>
          </cell>
        </row>
        <row r="712">
          <cell r="A712" t="str">
            <v>1.9.2</v>
          </cell>
          <cell r="B712" t="str">
            <v xml:space="preserve"> ESTUCO MUROS</v>
          </cell>
          <cell r="C712" t="str">
            <v>M2</v>
          </cell>
          <cell r="D712">
            <v>0</v>
          </cell>
        </row>
        <row r="713">
          <cell r="A713" t="str">
            <v>1.9.3</v>
          </cell>
          <cell r="B713">
            <v>0</v>
          </cell>
          <cell r="C713">
            <v>0</v>
          </cell>
          <cell r="D713">
            <v>0</v>
          </cell>
        </row>
        <row r="714">
          <cell r="A714" t="str">
            <v>1.9.4</v>
          </cell>
          <cell r="B714" t="str">
            <v>VINILO TIPO II SOBRE PAÑETE DOS MANOS EN MUROS</v>
          </cell>
          <cell r="C714" t="str">
            <v>M2</v>
          </cell>
          <cell r="D714">
            <v>0</v>
          </cell>
        </row>
        <row r="715">
          <cell r="A715" t="str">
            <v>1.9.5</v>
          </cell>
          <cell r="B715" t="str">
            <v>CARBURO SOBRE PAÑETE EN MUROS</v>
          </cell>
          <cell r="C715" t="str">
            <v>M2</v>
          </cell>
          <cell r="D715">
            <v>0</v>
          </cell>
        </row>
        <row r="716">
          <cell r="A716" t="str">
            <v>1.9.6</v>
          </cell>
          <cell r="B716" t="str">
            <v>MARMOLINA SOBRE PAÑETE.</v>
          </cell>
          <cell r="C716" t="str">
            <v>M2</v>
          </cell>
          <cell r="D716">
            <v>0</v>
          </cell>
        </row>
        <row r="717">
          <cell r="A717" t="str">
            <v>1.9.7</v>
          </cell>
          <cell r="B717" t="str">
            <v>ESTUCO BAJO PLACA</v>
          </cell>
          <cell r="C717" t="str">
            <v>M2</v>
          </cell>
          <cell r="D717">
            <v>0</v>
          </cell>
        </row>
        <row r="718">
          <cell r="A718" t="str">
            <v>1.9.8</v>
          </cell>
          <cell r="B718" t="str">
            <v xml:space="preserve"> ESTUCO Y VINILO TRES MANOS BAJO PLACA</v>
          </cell>
          <cell r="C718" t="str">
            <v>M2</v>
          </cell>
          <cell r="D718">
            <v>0</v>
          </cell>
        </row>
        <row r="719">
          <cell r="A719" t="str">
            <v>1.9.9</v>
          </cell>
          <cell r="B719" t="str">
            <v xml:space="preserve"> VINILO TIPO II SOBRE PAÑETE DOS MANOS BAJO PLACA</v>
          </cell>
          <cell r="C719" t="str">
            <v>M2</v>
          </cell>
          <cell r="D719">
            <v>0</v>
          </cell>
        </row>
        <row r="720">
          <cell r="A720" t="str">
            <v>1.9.10</v>
          </cell>
          <cell r="B720" t="str">
            <v>CARBURO SOBRE PAÑETE BAJO PLACA</v>
          </cell>
          <cell r="C720" t="str">
            <v>M2</v>
          </cell>
          <cell r="D720">
            <v>0</v>
          </cell>
        </row>
        <row r="721">
          <cell r="A721" t="str">
            <v>1.9.11</v>
          </cell>
          <cell r="B721" t="str">
            <v xml:space="preserve"> ESMALTE MARCOS LAMINA 3 MANOS</v>
          </cell>
          <cell r="C721" t="str">
            <v>ML</v>
          </cell>
          <cell r="D721">
            <v>0</v>
          </cell>
        </row>
        <row r="722">
          <cell r="A722" t="str">
            <v>1.9.12</v>
          </cell>
          <cell r="B722" t="str">
            <v>ESMALTE MADERA LLENA 3 MANOS</v>
          </cell>
          <cell r="C722" t="str">
            <v>M2</v>
          </cell>
          <cell r="D722">
            <v>0</v>
          </cell>
        </row>
        <row r="723">
          <cell r="A723" t="str">
            <v>1.9.13</v>
          </cell>
          <cell r="B723" t="str">
            <v xml:space="preserve"> ESMALTE MADERA LINEAL 3 MANOS</v>
          </cell>
          <cell r="C723" t="str">
            <v>ML</v>
          </cell>
          <cell r="D723">
            <v>0</v>
          </cell>
        </row>
        <row r="724">
          <cell r="A724" t="str">
            <v>1.9.14</v>
          </cell>
          <cell r="B724" t="str">
            <v>ESMALTE LAMINA LLENA 3 MANOS</v>
          </cell>
          <cell r="C724" t="str">
            <v>M2</v>
          </cell>
          <cell r="D724">
            <v>0</v>
          </cell>
        </row>
        <row r="725">
          <cell r="A725" t="str">
            <v>1.9.15</v>
          </cell>
          <cell r="B725" t="str">
            <v>ESMALTE LAMINA LINEAL 3 MANOS</v>
          </cell>
          <cell r="C725" t="str">
            <v>ML</v>
          </cell>
          <cell r="D725">
            <v>0</v>
          </cell>
        </row>
        <row r="726">
          <cell r="A726" t="str">
            <v>1.9.16</v>
          </cell>
          <cell r="B726" t="str">
            <v>ESMALTE MARCOS MADERA 3 MANOS</v>
          </cell>
          <cell r="C726" t="str">
            <v>ML</v>
          </cell>
          <cell r="D726">
            <v>0</v>
          </cell>
        </row>
        <row r="727">
          <cell r="A727" t="str">
            <v>1.9.17</v>
          </cell>
          <cell r="B727" t="str">
            <v xml:space="preserve"> FILOS Y DILATACIONES EN ESTUCO</v>
          </cell>
          <cell r="C727" t="str">
            <v>ML</v>
          </cell>
          <cell r="D727">
            <v>0</v>
          </cell>
        </row>
        <row r="728">
          <cell r="A728" t="str">
            <v>1.9.18</v>
          </cell>
          <cell r="B728" t="str">
            <v>MARMOPLAST FACHADA</v>
          </cell>
          <cell r="C728" t="str">
            <v>M2</v>
          </cell>
          <cell r="D728">
            <v>0</v>
          </cell>
        </row>
        <row r="729">
          <cell r="A729" t="str">
            <v>1.9.19</v>
          </cell>
          <cell r="B729" t="str">
            <v>SICOPLAST FACHADA</v>
          </cell>
          <cell r="C729" t="str">
            <v>M2</v>
          </cell>
          <cell r="D729">
            <v>0</v>
          </cell>
        </row>
        <row r="730">
          <cell r="A730" t="str">
            <v>1.9.20</v>
          </cell>
          <cell r="B730" t="str">
            <v>PINTURA FACHADA</v>
          </cell>
          <cell r="C730" t="str">
            <v>M2</v>
          </cell>
          <cell r="D730">
            <v>0</v>
          </cell>
        </row>
        <row r="731">
          <cell r="A731" t="str">
            <v>1.9.21</v>
          </cell>
          <cell r="B731" t="str">
            <v xml:space="preserve"> TINTILLA SOBRE MADERA LLENA</v>
          </cell>
          <cell r="C731" t="str">
            <v>M2</v>
          </cell>
          <cell r="D731">
            <v>0</v>
          </cell>
        </row>
        <row r="732">
          <cell r="A732" t="str">
            <v>1.9.22</v>
          </cell>
          <cell r="B732" t="str">
            <v xml:space="preserve"> TINTILLA SOBRE MADERA LINEAL</v>
          </cell>
          <cell r="C732" t="str">
            <v>ML</v>
          </cell>
          <cell r="D732">
            <v>0</v>
          </cell>
        </row>
        <row r="733">
          <cell r="A733" t="str">
            <v>1.9.23</v>
          </cell>
          <cell r="B733" t="str">
            <v>TINTILLA SOBRE MUEBLES</v>
          </cell>
          <cell r="C733" t="str">
            <v>ML</v>
          </cell>
          <cell r="D733">
            <v>0</v>
          </cell>
        </row>
        <row r="734">
          <cell r="A734" t="str">
            <v>1.10.1</v>
          </cell>
          <cell r="B734" t="str">
            <v>MURETE DUCHA  0.20 X 0.30</v>
          </cell>
          <cell r="C734" t="str">
            <v>ML</v>
          </cell>
          <cell r="D734">
            <v>0</v>
          </cell>
        </row>
        <row r="735">
          <cell r="A735" t="str">
            <v>1.10.2</v>
          </cell>
          <cell r="B735" t="str">
            <v>ENCHAPE EN PORCELANA OLIMPIA 20X20 O SIMILAR</v>
          </cell>
          <cell r="C735" t="str">
            <v>M2</v>
          </cell>
          <cell r="D735">
            <v>0</v>
          </cell>
        </row>
        <row r="736">
          <cell r="A736" t="str">
            <v>1.10.3</v>
          </cell>
          <cell r="B736" t="str">
            <v xml:space="preserve"> MURETE DUCHA  0.10 X 0.20</v>
          </cell>
          <cell r="C736" t="str">
            <v>ML</v>
          </cell>
          <cell r="D736">
            <v>0</v>
          </cell>
        </row>
        <row r="737">
          <cell r="A737" t="str">
            <v>1.10.4</v>
          </cell>
          <cell r="B737" t="str">
            <v>ENCHAPE EN PORCELANA ATLANTIS O SIMILAR 20*20</v>
          </cell>
          <cell r="C737" t="str">
            <v>M2</v>
          </cell>
          <cell r="D737">
            <v>0</v>
          </cell>
        </row>
        <row r="738">
          <cell r="A738" t="str">
            <v>1.10.5</v>
          </cell>
          <cell r="B738" t="str">
            <v>ESPACATO TRAVERTINO</v>
          </cell>
          <cell r="C738" t="str">
            <v>M2</v>
          </cell>
          <cell r="D738">
            <v>0</v>
          </cell>
        </row>
        <row r="739">
          <cell r="A739" t="str">
            <v>1.10.6</v>
          </cell>
          <cell r="B739" t="str">
            <v>INCRUSTACIONES 3 PIEZAS EN PORCELANA COLOR BLANCO</v>
          </cell>
          <cell r="C739" t="str">
            <v>JGO</v>
          </cell>
          <cell r="D739">
            <v>0</v>
          </cell>
        </row>
        <row r="740">
          <cell r="A740" t="str">
            <v>1.10.7</v>
          </cell>
          <cell r="B740" t="str">
            <v>INCRUSTACIONES 6 PIEZAS EN PORCELANA COLOR BLANCO</v>
          </cell>
          <cell r="C740" t="str">
            <v>JGO</v>
          </cell>
          <cell r="D740">
            <v>0</v>
          </cell>
        </row>
        <row r="741">
          <cell r="A741" t="str">
            <v>1.10.8</v>
          </cell>
          <cell r="B741" t="str">
            <v xml:space="preserve"> INCRUSTACIONES 8 PIEZAS EN PORCELANA COLOR BLANCO</v>
          </cell>
          <cell r="C741" t="str">
            <v>JGO</v>
          </cell>
          <cell r="D741">
            <v>0</v>
          </cell>
        </row>
        <row r="742">
          <cell r="A742" t="str">
            <v>1.10.9</v>
          </cell>
          <cell r="B742" t="str">
            <v>ENCHAPE EN PIEDRA CREMA</v>
          </cell>
          <cell r="C742" t="str">
            <v>M2</v>
          </cell>
          <cell r="D742">
            <v>0</v>
          </cell>
        </row>
        <row r="743">
          <cell r="A743" t="str">
            <v>1.10.10</v>
          </cell>
          <cell r="B743" t="str">
            <v>ENCHAPE EN PIEDRA MUÑECA</v>
          </cell>
          <cell r="C743" t="str">
            <v>M2</v>
          </cell>
          <cell r="D743">
            <v>0</v>
          </cell>
        </row>
        <row r="744">
          <cell r="A744" t="str">
            <v>1.10.11</v>
          </cell>
          <cell r="B744" t="str">
            <v>ENCHAPE EN PIEDRA SANTA ROSEÑA O SIMILAR</v>
          </cell>
          <cell r="C744" t="str">
            <v>M2</v>
          </cell>
          <cell r="D744">
            <v>0</v>
          </cell>
        </row>
        <row r="745">
          <cell r="A745" t="str">
            <v>1.10.14</v>
          </cell>
          <cell r="B745" t="str">
            <v>REJILLAS DE PISO SOSCO 4*4*3 ALUMINIO</v>
          </cell>
          <cell r="C745" t="str">
            <v>UN</v>
          </cell>
          <cell r="D745">
            <v>0</v>
          </cell>
        </row>
        <row r="746">
          <cell r="A746" t="str">
            <v>1.10.15</v>
          </cell>
          <cell r="B746" t="str">
            <v>REJILLAS DE PISO SOSCO 5*5*4 ALUMINIO</v>
          </cell>
          <cell r="C746" t="str">
            <v>UN</v>
          </cell>
          <cell r="D746">
            <v>0</v>
          </cell>
        </row>
        <row r="747">
          <cell r="A747" t="str">
            <v>1.10.16</v>
          </cell>
          <cell r="B747" t="str">
            <v>REJILLAS PLANA BRONCE 20*20</v>
          </cell>
          <cell r="C747" t="str">
            <v>UN</v>
          </cell>
          <cell r="D747">
            <v>0</v>
          </cell>
        </row>
        <row r="748">
          <cell r="A748" t="str">
            <v>1.10.17</v>
          </cell>
          <cell r="B748" t="str">
            <v>REJILLAS PLASTICAS SOSCO 4*4*3</v>
          </cell>
          <cell r="C748" t="str">
            <v>UN</v>
          </cell>
          <cell r="D748">
            <v>0</v>
          </cell>
        </row>
        <row r="749">
          <cell r="A749" t="str">
            <v>1.10.18</v>
          </cell>
          <cell r="B749" t="str">
            <v>REJILLAS PLASTICA SOSCO 5*3</v>
          </cell>
          <cell r="C749" t="str">
            <v>UN</v>
          </cell>
          <cell r="D749">
            <v>0</v>
          </cell>
        </row>
        <row r="750">
          <cell r="A750" t="str">
            <v>1.10.19</v>
          </cell>
          <cell r="B750" t="str">
            <v>REJILLAS CUPULA TRAGANTE 6*4</v>
          </cell>
          <cell r="C750" t="str">
            <v>UN</v>
          </cell>
          <cell r="D750">
            <v>0</v>
          </cell>
        </row>
        <row r="751">
          <cell r="A751" t="str">
            <v>1.10.20</v>
          </cell>
          <cell r="B751" t="str">
            <v>REJILLAS CUPULA TRAGANTE 5*3</v>
          </cell>
          <cell r="C751" t="str">
            <v>UN</v>
          </cell>
          <cell r="D751">
            <v>0</v>
          </cell>
        </row>
        <row r="752">
          <cell r="A752" t="str">
            <v>1.10.21</v>
          </cell>
          <cell r="B752" t="str">
            <v>REJILLAS VENTILACION 20*20 ALUMINIO</v>
          </cell>
          <cell r="C752" t="str">
            <v>UN</v>
          </cell>
          <cell r="D752">
            <v>0</v>
          </cell>
        </row>
        <row r="753">
          <cell r="A753" t="str">
            <v>1.10.22</v>
          </cell>
          <cell r="B753" t="str">
            <v>TUBO CORTINA DUCHA</v>
          </cell>
          <cell r="C753" t="str">
            <v>UN</v>
          </cell>
          <cell r="D753">
            <v>0</v>
          </cell>
        </row>
        <row r="754">
          <cell r="A754" t="str">
            <v>1.11.1</v>
          </cell>
          <cell r="B754" t="str">
            <v>PISO TABLON GRESS 25 X 25</v>
          </cell>
          <cell r="C754" t="str">
            <v>M2</v>
          </cell>
          <cell r="D754">
            <v>0</v>
          </cell>
        </row>
        <row r="755">
          <cell r="A755" t="str">
            <v>1.11.2</v>
          </cell>
          <cell r="B755" t="str">
            <v>GUARDESCOBA EN PINO</v>
          </cell>
          <cell r="C755" t="str">
            <v>ML</v>
          </cell>
          <cell r="D755">
            <v>0</v>
          </cell>
        </row>
        <row r="756">
          <cell r="A756" t="str">
            <v>1.11.3</v>
          </cell>
          <cell r="B756" t="str">
            <v>BOCA PUERTA EN GRANITO PULIDO</v>
          </cell>
          <cell r="C756" t="str">
            <v>ML</v>
          </cell>
          <cell r="D756">
            <v>0</v>
          </cell>
        </row>
        <row r="757">
          <cell r="A757" t="str">
            <v>1.11.4</v>
          </cell>
          <cell r="B757" t="str">
            <v>BOCA PUERTA EN GRANITO SIN PULIDO</v>
          </cell>
          <cell r="C757" t="str">
            <v>ML</v>
          </cell>
          <cell r="D757">
            <v>0</v>
          </cell>
        </row>
        <row r="758">
          <cell r="A758" t="str">
            <v>1.11.5</v>
          </cell>
          <cell r="B758" t="str">
            <v>PULIDA Y DESTRONADO DE PISO EN BALDOSIN DE CEMENTO</v>
          </cell>
          <cell r="C758" t="str">
            <v>M2</v>
          </cell>
          <cell r="D758">
            <v>0</v>
          </cell>
        </row>
        <row r="759">
          <cell r="A759" t="str">
            <v>1.11.6</v>
          </cell>
          <cell r="B759" t="str">
            <v>PULIDAD DE PISO EN MARMOL</v>
          </cell>
          <cell r="C759" t="str">
            <v>M2</v>
          </cell>
          <cell r="D759">
            <v>0</v>
          </cell>
        </row>
        <row r="760">
          <cell r="A760" t="str">
            <v>1.11.7</v>
          </cell>
          <cell r="B760" t="str">
            <v>ALISTADO ENDURECIDO</v>
          </cell>
          <cell r="C760" t="str">
            <v>M2</v>
          </cell>
          <cell r="D760">
            <v>0</v>
          </cell>
        </row>
        <row r="761">
          <cell r="A761" t="str">
            <v>1.11.8</v>
          </cell>
          <cell r="B761" t="str">
            <v>ALISTADO PARA LISTÓN</v>
          </cell>
          <cell r="C761" t="str">
            <v>M2</v>
          </cell>
          <cell r="D761">
            <v>0</v>
          </cell>
        </row>
        <row r="762">
          <cell r="A762" t="str">
            <v>1.11.9</v>
          </cell>
          <cell r="B762" t="str">
            <v>ALISTADO TERRAZAS 0.08</v>
          </cell>
          <cell r="C762" t="str">
            <v>M2</v>
          </cell>
          <cell r="D762">
            <v>0</v>
          </cell>
        </row>
        <row r="763">
          <cell r="A763" t="str">
            <v>1.11.10</v>
          </cell>
          <cell r="B763" t="str">
            <v>CAÑUELA CONCRETO .20X.12</v>
          </cell>
          <cell r="C763" t="str">
            <v>ML</v>
          </cell>
          <cell r="D763">
            <v>0</v>
          </cell>
        </row>
        <row r="764">
          <cell r="A764" t="str">
            <v>1.11.11</v>
          </cell>
          <cell r="B764" t="str">
            <v>ADOQUÍN CONCRETO 6 CM</v>
          </cell>
          <cell r="C764" t="str">
            <v>M2</v>
          </cell>
          <cell r="D764">
            <v>0</v>
          </cell>
        </row>
        <row r="765">
          <cell r="A765" t="str">
            <v>1.11.12</v>
          </cell>
          <cell r="B765" t="str">
            <v>ADOQUÍN CONCRETO 8 CM</v>
          </cell>
          <cell r="C765" t="str">
            <v>M2</v>
          </cell>
          <cell r="D765">
            <v>0</v>
          </cell>
        </row>
        <row r="766">
          <cell r="A766" t="str">
            <v>1.11.13</v>
          </cell>
          <cell r="B766" t="str">
            <v>PIRLANES ALUMINIO</v>
          </cell>
          <cell r="C766" t="str">
            <v>ML</v>
          </cell>
          <cell r="D766">
            <v>0</v>
          </cell>
        </row>
        <row r="767">
          <cell r="A767" t="str">
            <v>1.11.14</v>
          </cell>
          <cell r="B767" t="str">
            <v>PIRLANES LADRILLO</v>
          </cell>
          <cell r="C767" t="str">
            <v>ML</v>
          </cell>
          <cell r="D767">
            <v>0</v>
          </cell>
        </row>
        <row r="768">
          <cell r="A768" t="str">
            <v>1.11.15</v>
          </cell>
          <cell r="B768" t="str">
            <v xml:space="preserve"> PISO EN GRAMA</v>
          </cell>
          <cell r="C768" t="str">
            <v>M2</v>
          </cell>
          <cell r="D768">
            <v>0</v>
          </cell>
        </row>
        <row r="769">
          <cell r="A769" t="str">
            <v>1.11.16</v>
          </cell>
          <cell r="B769" t="str">
            <v xml:space="preserve"> PISO EN POLVO DE LADRILLO</v>
          </cell>
          <cell r="C769" t="str">
            <v>M3</v>
          </cell>
          <cell r="D769">
            <v>0</v>
          </cell>
        </row>
        <row r="770">
          <cell r="A770" t="str">
            <v>1.11.17</v>
          </cell>
          <cell r="B770" t="str">
            <v xml:space="preserve"> PISO VINILO PISOPAK 1.6MM</v>
          </cell>
          <cell r="C770" t="str">
            <v>M2</v>
          </cell>
          <cell r="D770">
            <v>0</v>
          </cell>
        </row>
        <row r="771">
          <cell r="A771" t="str">
            <v>1.11.19</v>
          </cell>
          <cell r="B771" t="str">
            <v>PLACA BASE EN CONCRETO E= 0.08 2500 PSI</v>
          </cell>
          <cell r="C771" t="str">
            <v>M2</v>
          </cell>
          <cell r="D771">
            <v>0</v>
          </cell>
        </row>
        <row r="772">
          <cell r="A772" t="str">
            <v>1.11.20</v>
          </cell>
          <cell r="B772" t="str">
            <v>PLACA BASE EN CONCRETO E=0.10 2500 PSI</v>
          </cell>
          <cell r="C772" t="str">
            <v>M2</v>
          </cell>
          <cell r="D772">
            <v>0</v>
          </cell>
        </row>
        <row r="773">
          <cell r="A773" t="str">
            <v>6.4.2.129</v>
          </cell>
          <cell r="B773" t="str">
            <v>PINTURA EPOXICA PARA MUROS A DOS MANOS</v>
          </cell>
          <cell r="C773" t="str">
            <v>M2</v>
          </cell>
          <cell r="D773">
            <v>0</v>
          </cell>
        </row>
        <row r="774">
          <cell r="A774" t="str">
            <v>1.11.21</v>
          </cell>
          <cell r="B774" t="str">
            <v>POYOS COCINA Y BASE MUEBLES A=0.60 M E=0.08 m</v>
          </cell>
          <cell r="C774" t="str">
            <v>ML</v>
          </cell>
          <cell r="D774">
            <v>0</v>
          </cell>
        </row>
        <row r="775">
          <cell r="A775" t="str">
            <v>1.11.22</v>
          </cell>
          <cell r="B775" t="str">
            <v>ALISTADO PISO E=0.04 - 1:5</v>
          </cell>
          <cell r="C775" t="str">
            <v>M2</v>
          </cell>
          <cell r="D775">
            <v>0</v>
          </cell>
        </row>
        <row r="776">
          <cell r="A776" t="str">
            <v>1.11.23</v>
          </cell>
          <cell r="B776" t="str">
            <v>ALISTADO PENDIENTADO E IMPERMEABILIZADO E=0.04 - 1:3</v>
          </cell>
          <cell r="C776" t="str">
            <v>M2</v>
          </cell>
          <cell r="D776">
            <v>0</v>
          </cell>
        </row>
        <row r="777">
          <cell r="A777" t="str">
            <v>1.11.24</v>
          </cell>
          <cell r="B777" t="str">
            <v>BALDOSIN DE GRANITO No. 5  30*30*1.7</v>
          </cell>
          <cell r="C777" t="str">
            <v>M2</v>
          </cell>
          <cell r="D777">
            <v>0</v>
          </cell>
        </row>
        <row r="778">
          <cell r="A778" t="str">
            <v>1.11.25</v>
          </cell>
          <cell r="B778" t="str">
            <v xml:space="preserve">  BALDOSIN DE CEMENTO 25*25</v>
          </cell>
          <cell r="C778" t="str">
            <v>M2</v>
          </cell>
          <cell r="D778">
            <v>0</v>
          </cell>
        </row>
        <row r="779">
          <cell r="A779" t="str">
            <v>1.11.26</v>
          </cell>
          <cell r="B779" t="str">
            <v>PISO PLANCHUELA DE MARMOL BRECCIA</v>
          </cell>
          <cell r="C779" t="str">
            <v>M2</v>
          </cell>
          <cell r="D779">
            <v>0</v>
          </cell>
        </row>
        <row r="780">
          <cell r="A780" t="str">
            <v>1.11.28</v>
          </cell>
          <cell r="B780" t="str">
            <v>TABLETA DE GRES 20*20</v>
          </cell>
          <cell r="C780" t="str">
            <v>M2</v>
          </cell>
          <cell r="D780">
            <v>0</v>
          </cell>
        </row>
        <row r="781">
          <cell r="A781" t="str">
            <v>1.11.29</v>
          </cell>
          <cell r="B781" t="str">
            <v>PISO CERAMICA  20,5*20,5</v>
          </cell>
          <cell r="C781" t="str">
            <v>M2</v>
          </cell>
          <cell r="D781">
            <v>0</v>
          </cell>
        </row>
        <row r="782">
          <cell r="A782" t="str">
            <v>1.11.30</v>
          </cell>
          <cell r="B782" t="str">
            <v>PISO CERAMICA 30*30</v>
          </cell>
          <cell r="C782" t="str">
            <v>M2</v>
          </cell>
          <cell r="D782">
            <v>0</v>
          </cell>
        </row>
        <row r="783">
          <cell r="A783" t="str">
            <v>1.11.31</v>
          </cell>
          <cell r="B783" t="str">
            <v>ADOQUIN GRES PEATONAL 10*20*2.5</v>
          </cell>
          <cell r="C783" t="str">
            <v>M2</v>
          </cell>
          <cell r="D783">
            <v>0</v>
          </cell>
        </row>
        <row r="784">
          <cell r="A784" t="str">
            <v>1.11.32</v>
          </cell>
          <cell r="B784" t="str">
            <v xml:space="preserve"> ADOQUIN GRES VEHICULAR 10*20*5</v>
          </cell>
          <cell r="C784" t="str">
            <v>M2</v>
          </cell>
          <cell r="D784">
            <v>0</v>
          </cell>
        </row>
        <row r="785">
          <cell r="A785" t="str">
            <v>1.11.33</v>
          </cell>
          <cell r="B785" t="str">
            <v xml:space="preserve"> ADOQUIN GRES VEHICULAR 10*20*5</v>
          </cell>
          <cell r="C785" t="str">
            <v>M2</v>
          </cell>
          <cell r="D785">
            <v>0</v>
          </cell>
        </row>
        <row r="786">
          <cell r="A786" t="str">
            <v>1.11.34</v>
          </cell>
          <cell r="B786" t="str">
            <v>PISO GRANITO PULIDO</v>
          </cell>
          <cell r="C786" t="str">
            <v>M2</v>
          </cell>
          <cell r="D786">
            <v>0</v>
          </cell>
        </row>
        <row r="787">
          <cell r="A787" t="str">
            <v>1.11.35</v>
          </cell>
          <cell r="B787" t="str">
            <v>PISO EN GRANITO LAVADO</v>
          </cell>
          <cell r="C787" t="str">
            <v>M2</v>
          </cell>
          <cell r="D787">
            <v>0</v>
          </cell>
        </row>
        <row r="788">
          <cell r="A788" t="str">
            <v>1.11.36</v>
          </cell>
          <cell r="B788" t="str">
            <v>PISO LISTON MADERA M.H. AMARILLO E= 0.08 M</v>
          </cell>
          <cell r="C788" t="str">
            <v>M2</v>
          </cell>
          <cell r="D788">
            <v>0</v>
          </cell>
        </row>
        <row r="789">
          <cell r="A789" t="str">
            <v>1.11.37</v>
          </cell>
          <cell r="B789" t="str">
            <v xml:space="preserve"> PISO ALFOMBRA RESIDENCIAL ALFA BERBER O SIMILAR</v>
          </cell>
          <cell r="C789" t="str">
            <v>M2</v>
          </cell>
          <cell r="D789">
            <v>0</v>
          </cell>
        </row>
        <row r="790">
          <cell r="A790" t="str">
            <v>1.11.38</v>
          </cell>
          <cell r="B790" t="str">
            <v>PISO ALFOMBRA RESIDENCIAL TERUEL 7 mm O SIMILAR</v>
          </cell>
          <cell r="C790" t="str">
            <v>M2</v>
          </cell>
          <cell r="D790">
            <v>0</v>
          </cell>
        </row>
        <row r="791">
          <cell r="A791" t="str">
            <v>1.11.39</v>
          </cell>
          <cell r="B791" t="str">
            <v>PASOS ESCALERA GRAVILLA LAVADA</v>
          </cell>
          <cell r="C791" t="str">
            <v>ML</v>
          </cell>
          <cell r="D791">
            <v>0</v>
          </cell>
        </row>
        <row r="792">
          <cell r="A792" t="str">
            <v>1.11.40</v>
          </cell>
          <cell r="B792" t="str">
            <v>PASO ESCALERA GRANITO</v>
          </cell>
          <cell r="C792" t="str">
            <v>ML</v>
          </cell>
          <cell r="D792">
            <v>0</v>
          </cell>
        </row>
        <row r="793">
          <cell r="A793" t="str">
            <v>1.11.41</v>
          </cell>
          <cell r="B793" t="str">
            <v>GUARDAESCOBA  GRANITO</v>
          </cell>
          <cell r="C793" t="str">
            <v>ML</v>
          </cell>
          <cell r="D793">
            <v>0</v>
          </cell>
        </row>
        <row r="794">
          <cell r="A794" t="str">
            <v>1.11.42</v>
          </cell>
          <cell r="B794" t="str">
            <v>GUARDAESCOBA BALDOSIN</v>
          </cell>
          <cell r="C794" t="str">
            <v>ML</v>
          </cell>
          <cell r="D794">
            <v>0</v>
          </cell>
        </row>
        <row r="795">
          <cell r="A795" t="str">
            <v>1.11.43</v>
          </cell>
          <cell r="B795" t="str">
            <v>GUARDAESCOBA GRAVILLA LAVADA</v>
          </cell>
          <cell r="C795" t="str">
            <v>ML</v>
          </cell>
          <cell r="D795">
            <v>0</v>
          </cell>
        </row>
        <row r="796">
          <cell r="A796" t="str">
            <v>1.11.44</v>
          </cell>
          <cell r="B796" t="str">
            <v xml:space="preserve"> GUARDAESCOBA VIROLA 8 CM</v>
          </cell>
          <cell r="C796" t="str">
            <v>ML</v>
          </cell>
          <cell r="D796">
            <v>0</v>
          </cell>
        </row>
        <row r="797">
          <cell r="A797" t="str">
            <v>1.11.45</v>
          </cell>
          <cell r="B797" t="str">
            <v>GUARDAESCOBA VINISOL 7 CM</v>
          </cell>
          <cell r="C797" t="str">
            <v>ML</v>
          </cell>
          <cell r="D797">
            <v>0</v>
          </cell>
        </row>
        <row r="798">
          <cell r="A798" t="str">
            <v>1.12.1</v>
          </cell>
          <cell r="B798" t="str">
            <v xml:space="preserve"> SUMINISTRO E INSTALACIÓN IMPERMEABILIZACION EN MANTO ASFALTICO PARA PLACAS Y TERRAZAS</v>
          </cell>
          <cell r="C798" t="str">
            <v>M2</v>
          </cell>
          <cell r="D798">
            <v>0</v>
          </cell>
        </row>
        <row r="799">
          <cell r="A799" t="str">
            <v>1.12.2</v>
          </cell>
          <cell r="B799" t="str">
            <v>SUMINISTRO E INSTALACIÓN IMPERMEABILIZACION EN MANTO ASFALTICO PARA CANALES Y VIGACANALES</v>
          </cell>
          <cell r="C799" t="str">
            <v>M2</v>
          </cell>
          <cell r="D799">
            <v>0</v>
          </cell>
        </row>
        <row r="800">
          <cell r="A800" t="str">
            <v>1.12.4</v>
          </cell>
          <cell r="B800" t="str">
            <v xml:space="preserve"> SUMINISTRO E INSTALACIÓN CUBIERTA EN TEJA FIBROCEMENTO NUMERO 6</v>
          </cell>
          <cell r="C800" t="str">
            <v>M2</v>
          </cell>
          <cell r="D800">
            <v>0</v>
          </cell>
        </row>
        <row r="801">
          <cell r="A801" t="str">
            <v>1.12.5</v>
          </cell>
          <cell r="B801" t="str">
            <v xml:space="preserve"> SUMINISTRO E INSTALACIÓN CUBIERTA EN TEJA FIBROCEMENTO NUMERO 8</v>
          </cell>
          <cell r="C801" t="str">
            <v>M2</v>
          </cell>
          <cell r="D801">
            <v>0</v>
          </cell>
        </row>
        <row r="802">
          <cell r="A802" t="str">
            <v>1.12.6</v>
          </cell>
          <cell r="B802" t="str">
            <v>SUMINISTRO E INSTALACIÓN CUBIERTA EN TEJA FIBROCEMENTO NUMERO 10</v>
          </cell>
          <cell r="C802" t="str">
            <v>M2</v>
          </cell>
          <cell r="D802">
            <v>0</v>
          </cell>
        </row>
        <row r="803">
          <cell r="A803" t="str">
            <v>1.12.7</v>
          </cell>
          <cell r="B803" t="str">
            <v xml:space="preserve"> SUMINISTRO E INSTALACIÓN CUBIERTA EN TEJA FIBROCEMENTO TEJA 1000</v>
          </cell>
          <cell r="C803" t="str">
            <v>M2</v>
          </cell>
          <cell r="D803">
            <v>0</v>
          </cell>
        </row>
        <row r="804">
          <cell r="A804" t="str">
            <v>1.12.8</v>
          </cell>
          <cell r="B804" t="str">
            <v>SUMINISTRO E INSTALACIÓN CUBIERTA EN TEJA TECHOLINE</v>
          </cell>
          <cell r="C804" t="str">
            <v>M2</v>
          </cell>
          <cell r="D804">
            <v>0</v>
          </cell>
        </row>
        <row r="805">
          <cell r="A805" t="str">
            <v>1.12.9</v>
          </cell>
          <cell r="B805" t="str">
            <v>SUMINISTRO E INSTALACIÓN CANAL EN LAMINA CAL. 22</v>
          </cell>
          <cell r="C805" t="str">
            <v>ML</v>
          </cell>
          <cell r="D805">
            <v>0</v>
          </cell>
        </row>
        <row r="806">
          <cell r="A806" t="str">
            <v>1.12.10</v>
          </cell>
          <cell r="B806" t="str">
            <v>SUMINISTRO E INSTALACIÓN BAJANTE EN LAMINA 12 X 6  CAL. 22</v>
          </cell>
          <cell r="C806" t="str">
            <v>ML</v>
          </cell>
          <cell r="D806">
            <v>0</v>
          </cell>
        </row>
        <row r="807">
          <cell r="A807" t="str">
            <v>1.12.11</v>
          </cell>
          <cell r="B807" t="str">
            <v xml:space="preserve"> SUMINISTRO E INSTALACIÓN CANAL PLASTICA  ALL 3 M</v>
          </cell>
          <cell r="C807" t="str">
            <v>ML</v>
          </cell>
          <cell r="D807">
            <v>0</v>
          </cell>
        </row>
        <row r="808">
          <cell r="A808" t="str">
            <v>1.12.12</v>
          </cell>
          <cell r="B808" t="str">
            <v>SUMINISTRO E INSTALACIÓN BAJANTE PLASTICA ALL X 3M</v>
          </cell>
          <cell r="C808" t="str">
            <v>ML</v>
          </cell>
          <cell r="D808">
            <v>0</v>
          </cell>
        </row>
        <row r="809">
          <cell r="A809" t="str">
            <v>1.12.13</v>
          </cell>
          <cell r="B809" t="str">
            <v>SUMINISTRO E INSTALACIÓN CUBIERTA LAMINA POLICARBONATO  Cal. 6 mm</v>
          </cell>
          <cell r="C809" t="str">
            <v>M2</v>
          </cell>
          <cell r="D809">
            <v>0</v>
          </cell>
        </row>
        <row r="810">
          <cell r="A810" t="str">
            <v>1.12.14</v>
          </cell>
          <cell r="B810" t="str">
            <v xml:space="preserve"> SUMINISTRO E INSTALACIÓN CUBIERTA ARQUITECTONICA EN ACERO</v>
          </cell>
          <cell r="C810" t="str">
            <v>M2</v>
          </cell>
          <cell r="D810">
            <v>0</v>
          </cell>
        </row>
        <row r="811">
          <cell r="A811" t="str">
            <v>1.12.15</v>
          </cell>
          <cell r="B811" t="str">
            <v>SUMINISTRO E INSTALACIÓN CUBIERTA TEJA ONDULADA THERMOACUSTICA 0.83 X 3.05</v>
          </cell>
          <cell r="C811" t="str">
            <v>M2</v>
          </cell>
          <cell r="D811">
            <v>0</v>
          </cell>
        </row>
        <row r="812">
          <cell r="A812" t="str">
            <v>1.12.16</v>
          </cell>
          <cell r="B812" t="str">
            <v>SUMINISTRO E INSTALACIÓN CUBIERTA EN TEJA PANEL METÁLICO DE ALUZINC - ALUZINC CAL 26 TIPO SANDUCHE, CON POLIURETANO EXPANDIDO DE ALTA DENSIDAD, ACABADO EN PINTURA POLIESTER HORNEADA EN AMBAS CARAS. ESPESOR DE 2``</v>
          </cell>
          <cell r="C812" t="str">
            <v>M2</v>
          </cell>
          <cell r="D812">
            <v>0</v>
          </cell>
        </row>
        <row r="813">
          <cell r="A813" t="str">
            <v>1.12.17</v>
          </cell>
          <cell r="B813" t="str">
            <v>SUMINISTRO E INSTALACIÓN PERFILERIA METALICA PARA ESTRUCTURA DE CUBIERTA. DIMENSIONES Y CALIBRES SEGÚN DISEÑO</v>
          </cell>
          <cell r="C813" t="str">
            <v>M2</v>
          </cell>
          <cell r="D813">
            <v>0</v>
          </cell>
        </row>
        <row r="814">
          <cell r="A814" t="str">
            <v>1.12.18</v>
          </cell>
          <cell r="B814" t="str">
            <v xml:space="preserve"> BAJANTE PAVCO</v>
          </cell>
          <cell r="C814" t="str">
            <v>ML</v>
          </cell>
          <cell r="D814">
            <v>0</v>
          </cell>
        </row>
        <row r="815">
          <cell r="A815" t="str">
            <v>1.12.19</v>
          </cell>
          <cell r="B815" t="str">
            <v>CANAL PAVCO AMAZONA</v>
          </cell>
          <cell r="C815" t="str">
            <v>ML</v>
          </cell>
          <cell r="D815">
            <v>0</v>
          </cell>
        </row>
        <row r="816">
          <cell r="A816" t="str">
            <v>1.12.20</v>
          </cell>
          <cell r="B816" t="str">
            <v xml:space="preserve"> CANAL PAVCO RAINGO</v>
          </cell>
          <cell r="C816" t="str">
            <v>ML</v>
          </cell>
          <cell r="D816">
            <v>0</v>
          </cell>
        </row>
        <row r="817">
          <cell r="A817" t="str">
            <v>1.12.21</v>
          </cell>
          <cell r="B817" t="str">
            <v>1.12.21   CANAL PVC 3</v>
          </cell>
          <cell r="C817" t="str">
            <v>ML</v>
          </cell>
          <cell r="D817">
            <v>0</v>
          </cell>
        </row>
        <row r="818">
          <cell r="A818" t="str">
            <v>1.12.22</v>
          </cell>
          <cell r="B818" t="str">
            <v>CUBIERTA CORPATECHO CORPACERO</v>
          </cell>
          <cell r="C818" t="str">
            <v>M2</v>
          </cell>
          <cell r="D818">
            <v>0</v>
          </cell>
        </row>
        <row r="819">
          <cell r="A819" t="str">
            <v>1.12.23</v>
          </cell>
          <cell r="B819" t="str">
            <v>CUBIERTA SENCILLA HUNTER DOUGLAS</v>
          </cell>
          <cell r="C819" t="str">
            <v>M2</v>
          </cell>
          <cell r="D819">
            <v>0</v>
          </cell>
        </row>
        <row r="820">
          <cell r="A820" t="str">
            <v>1.12.24</v>
          </cell>
          <cell r="B820" t="str">
            <v>CUBIERTA TEJA CALIFORNIA DINALSA</v>
          </cell>
          <cell r="C820" t="str">
            <v>M2</v>
          </cell>
          <cell r="D820">
            <v>0</v>
          </cell>
        </row>
        <row r="821">
          <cell r="A821" t="str">
            <v>1.12.25</v>
          </cell>
          <cell r="B821" t="str">
            <v>CUBIERTA TEJA DURALUM 812 DINALSA</v>
          </cell>
          <cell r="C821" t="str">
            <v>M2</v>
          </cell>
          <cell r="D821">
            <v>0</v>
          </cell>
        </row>
        <row r="822">
          <cell r="A822" t="str">
            <v>1.12.26</v>
          </cell>
          <cell r="B822" t="str">
            <v xml:space="preserve">  ESTRUCTURA DE MADERA P/TEJA DE BARRO</v>
          </cell>
          <cell r="C822" t="str">
            <v>ML</v>
          </cell>
          <cell r="D822">
            <v>0</v>
          </cell>
        </row>
        <row r="823">
          <cell r="A823" t="str">
            <v>1.12.27</v>
          </cell>
          <cell r="B823" t="str">
            <v>ESTRUCTURA DE MADERA P/TEJA FIBROCEMENTO</v>
          </cell>
          <cell r="C823" t="str">
            <v>ML</v>
          </cell>
          <cell r="D823">
            <v>0</v>
          </cell>
        </row>
        <row r="824">
          <cell r="A824" t="str">
            <v>1.12.28</v>
          </cell>
          <cell r="B824" t="str">
            <v>ESTRUCTURA METÁLICA P/TEJA FIBROCEMENTO</v>
          </cell>
          <cell r="C824" t="str">
            <v>ML</v>
          </cell>
          <cell r="D824">
            <v>0</v>
          </cell>
        </row>
        <row r="825">
          <cell r="A825" t="str">
            <v>1.12.29</v>
          </cell>
          <cell r="B825" t="str">
            <v xml:space="preserve"> IMPERMEABILIZACIÓN AUTOPROTEGIDA</v>
          </cell>
          <cell r="C825" t="str">
            <v>ML</v>
          </cell>
          <cell r="D825">
            <v>0</v>
          </cell>
        </row>
        <row r="826">
          <cell r="A826" t="str">
            <v>1.12.30</v>
          </cell>
          <cell r="B826" t="str">
            <v>SHINGLE CON IMPERMEABILIZANTE</v>
          </cell>
          <cell r="C826" t="str">
            <v>M2</v>
          </cell>
          <cell r="D826">
            <v>0</v>
          </cell>
        </row>
        <row r="827">
          <cell r="A827" t="str">
            <v>1.12.31</v>
          </cell>
          <cell r="B827" t="str">
            <v>TRAGANTES  6</v>
          </cell>
          <cell r="C827" t="str">
            <v>UN</v>
          </cell>
          <cell r="D827">
            <v>0</v>
          </cell>
        </row>
        <row r="828">
          <cell r="A828" t="str">
            <v>1.12.32</v>
          </cell>
          <cell r="B828" t="str">
            <v>SUMINISTRO E INSTALACIÓN CANALETA 90 L= 4.50 mts.</v>
          </cell>
          <cell r="C828" t="str">
            <v>M2</v>
          </cell>
          <cell r="D828">
            <v>0</v>
          </cell>
        </row>
        <row r="829">
          <cell r="A829" t="str">
            <v>1.12.33</v>
          </cell>
          <cell r="B829" t="str">
            <v>SUMINISTRO E INSTALACIÓN CANALETA 90 L= 5.00</v>
          </cell>
          <cell r="C829" t="str">
            <v>M2</v>
          </cell>
          <cell r="D829">
            <v>0</v>
          </cell>
        </row>
        <row r="830">
          <cell r="A830" t="str">
            <v>1.12.34</v>
          </cell>
          <cell r="B830" t="str">
            <v>SUMINISTRO E INSTALACIÓN CANALETA 90 L= 6.00 mts.</v>
          </cell>
          <cell r="C830" t="str">
            <v>M2</v>
          </cell>
          <cell r="D830">
            <v>0</v>
          </cell>
        </row>
        <row r="831">
          <cell r="A831" t="str">
            <v>1.12.35</v>
          </cell>
          <cell r="B831" t="str">
            <v xml:space="preserve"> SUMINISTRO E INSTALACIÓN CANALETA 90 L=  7.00 mts.</v>
          </cell>
          <cell r="C831" t="str">
            <v>M2</v>
          </cell>
          <cell r="D831">
            <v>0</v>
          </cell>
        </row>
        <row r="832">
          <cell r="A832" t="str">
            <v>1.12.36</v>
          </cell>
          <cell r="B832" t="str">
            <v>SUMINISTRO E INSTALACIÓN CANALETA 90 L= 8.00 mts.</v>
          </cell>
          <cell r="C832" t="str">
            <v>M2</v>
          </cell>
          <cell r="D832">
            <v>0</v>
          </cell>
        </row>
        <row r="833">
          <cell r="A833" t="str">
            <v>1.12.37</v>
          </cell>
          <cell r="B833" t="str">
            <v xml:space="preserve"> SUMINISTRO E INSTALACIÓN CANALETA 90 L= 9.00 mts.</v>
          </cell>
          <cell r="C833" t="str">
            <v>M2</v>
          </cell>
          <cell r="D833">
            <v>0</v>
          </cell>
        </row>
        <row r="834">
          <cell r="A834" t="str">
            <v>1.12.38</v>
          </cell>
          <cell r="B834" t="str">
            <v>SUMINISTRO E INSTALACIÓN CANALETA 43 L= 3.50 mts.</v>
          </cell>
          <cell r="C834" t="str">
            <v>M2</v>
          </cell>
          <cell r="D834">
            <v>0</v>
          </cell>
        </row>
        <row r="835">
          <cell r="A835" t="str">
            <v>1.12.39</v>
          </cell>
          <cell r="B835" t="str">
            <v>SUMINISTRO E INSTALACIÓN CANALETA 43 L= 4.00 mts.</v>
          </cell>
          <cell r="C835" t="str">
            <v>M2</v>
          </cell>
          <cell r="D835">
            <v>0</v>
          </cell>
        </row>
        <row r="836">
          <cell r="A836" t="str">
            <v>1.12.40</v>
          </cell>
          <cell r="B836" t="str">
            <v>SUMINISTRO E INSTALACIÓN CANALETA 43 L= 4.50 mts.</v>
          </cell>
          <cell r="C836" t="str">
            <v>M2</v>
          </cell>
          <cell r="D836">
            <v>0</v>
          </cell>
        </row>
        <row r="837">
          <cell r="A837" t="str">
            <v>1.12.41</v>
          </cell>
          <cell r="B837" t="str">
            <v xml:space="preserve"> SUMINISTRO E INSTALACIÓN CANALETA 43 L= 5.00 mts.</v>
          </cell>
          <cell r="C837" t="str">
            <v>M2</v>
          </cell>
          <cell r="D837">
            <v>0</v>
          </cell>
        </row>
        <row r="838">
          <cell r="A838" t="str">
            <v>1.12.42</v>
          </cell>
          <cell r="B838" t="str">
            <v>SUMINISTRO E INSTALACIÓN CANALETA 43 L= 5.50 mts.</v>
          </cell>
          <cell r="C838" t="str">
            <v>M2</v>
          </cell>
          <cell r="D838">
            <v>0</v>
          </cell>
        </row>
        <row r="839">
          <cell r="A839" t="str">
            <v>1.12.43</v>
          </cell>
          <cell r="B839" t="str">
            <v>SUMINISTRO E INSTALACIÓN CANALETA 43 L= 6.00 mts.</v>
          </cell>
          <cell r="C839" t="str">
            <v>M2</v>
          </cell>
          <cell r="D839">
            <v>0</v>
          </cell>
        </row>
        <row r="840">
          <cell r="A840" t="str">
            <v>1.12.44</v>
          </cell>
          <cell r="B840" t="str">
            <v>SUMINISTRO E INTALACION CUBIERTA ARQUITECTONICA METALICA TIPO ACESCO O SIMILAR 0.73 X 3.66  M</v>
          </cell>
          <cell r="C840" t="str">
            <v>M2</v>
          </cell>
          <cell r="D840">
            <v>0</v>
          </cell>
        </row>
        <row r="841">
          <cell r="A841" t="str">
            <v>1.12.45</v>
          </cell>
          <cell r="B841" t="str">
            <v>SUMINISTRO E INSTALACIÓN ENTRAMADO PARA TEJA DE BARRO</v>
          </cell>
          <cell r="C841" t="str">
            <v>M2</v>
          </cell>
          <cell r="D841">
            <v>0</v>
          </cell>
        </row>
        <row r="842">
          <cell r="A842" t="str">
            <v>1.12.46</v>
          </cell>
          <cell r="B842" t="str">
            <v>SUMINISTRO E INSTALACIÓN ENTRAMADO PARA TEJA  ESPAÑOLA EN FIBROCEMENTO</v>
          </cell>
          <cell r="C842" t="str">
            <v>M2</v>
          </cell>
          <cell r="D842">
            <v>0</v>
          </cell>
        </row>
        <row r="843">
          <cell r="A843" t="str">
            <v>1.12.47</v>
          </cell>
          <cell r="B843" t="str">
            <v>SUMINISTRO E INSTALACIÓN ENTRAMADO PARA TEJA  ONDULADA</v>
          </cell>
          <cell r="C843" t="str">
            <v>M2</v>
          </cell>
          <cell r="D843">
            <v>0</v>
          </cell>
        </row>
        <row r="844">
          <cell r="A844" t="str">
            <v>1.12.48</v>
          </cell>
          <cell r="B844" t="str">
            <v>SUMINISTRO E INSTALACIÓN CABALLETE ARTICULADO TEJA ESPAÑOLA EN FIBROCEMENTO</v>
          </cell>
          <cell r="C844" t="str">
            <v>ML</v>
          </cell>
          <cell r="D844">
            <v>0</v>
          </cell>
        </row>
        <row r="845">
          <cell r="A845" t="str">
            <v>1.12.49</v>
          </cell>
          <cell r="B845" t="str">
            <v>ALISTADO E IMPERMEABILIZADO PARA TEJA BARRO</v>
          </cell>
          <cell r="C845" t="str">
            <v>M2</v>
          </cell>
          <cell r="D845">
            <v>0</v>
          </cell>
        </row>
        <row r="846">
          <cell r="A846" t="str">
            <v>1.12.50</v>
          </cell>
          <cell r="B846" t="str">
            <v>AFINADO CUBIERTAS PLANAS</v>
          </cell>
          <cell r="C846" t="str">
            <v>M2</v>
          </cell>
          <cell r="D846">
            <v>0</v>
          </cell>
        </row>
        <row r="847">
          <cell r="A847" t="str">
            <v>1.12.51</v>
          </cell>
          <cell r="B847" t="str">
            <v>SUMINISTRO E INSTALACIÓN TEJA DE BARRO TIPO ESPAÑOLA</v>
          </cell>
          <cell r="C847" t="str">
            <v>M2</v>
          </cell>
          <cell r="D847">
            <v>0</v>
          </cell>
        </row>
        <row r="848">
          <cell r="A848" t="str">
            <v>1.12.52</v>
          </cell>
          <cell r="B848" t="str">
            <v>SUMINISTRO E INSTALACIÓN TEJA  ESPAÑOLA ETERNIT (NO INCLUYE ENTRAMADO)</v>
          </cell>
          <cell r="C848" t="str">
            <v>M2</v>
          </cell>
          <cell r="D848">
            <v>0</v>
          </cell>
        </row>
        <row r="849">
          <cell r="A849" t="str">
            <v>1.12.53</v>
          </cell>
          <cell r="B849" t="str">
            <v>SUMINISTRO E INSTALACION TEJA DE BARRO SOBRE ETERNIT.</v>
          </cell>
          <cell r="C849" t="str">
            <v>M2</v>
          </cell>
          <cell r="D849">
            <v>0</v>
          </cell>
        </row>
        <row r="850">
          <cell r="A850" t="str">
            <v>1.15.4</v>
          </cell>
          <cell r="B850" t="str">
            <v>SUMINISTRO E INSTALACIÓN PUERTA VENTANA EN LAMINA CAL 18 INC. ANTICORR.</v>
          </cell>
          <cell r="C850" t="str">
            <v>M2</v>
          </cell>
          <cell r="D850">
            <v>0</v>
          </cell>
        </row>
        <row r="851">
          <cell r="A851" t="str">
            <v>1.15.5</v>
          </cell>
          <cell r="B851" t="str">
            <v>VENTANA EN ALUMINIO  CORREDIZA</v>
          </cell>
          <cell r="C851" t="str">
            <v>M2</v>
          </cell>
          <cell r="D851">
            <v>0</v>
          </cell>
        </row>
        <row r="852">
          <cell r="A852" t="str">
            <v>1.15.6</v>
          </cell>
          <cell r="B852" t="str">
            <v>VENTANA EN ALUMINIO  PROYECTANTE</v>
          </cell>
          <cell r="C852" t="str">
            <v>M2</v>
          </cell>
          <cell r="D852">
            <v>0</v>
          </cell>
        </row>
        <row r="853">
          <cell r="A853" t="str">
            <v>1.15.7</v>
          </cell>
          <cell r="B853" t="str">
            <v xml:space="preserve"> PUERTA DE ACCESO EN ALUMINIO PERFIL  1 1/2" X 1 1/2"</v>
          </cell>
          <cell r="C853" t="str">
            <v>M2</v>
          </cell>
          <cell r="D853">
            <v>0</v>
          </cell>
        </row>
        <row r="854">
          <cell r="A854" t="str">
            <v>1.15.8</v>
          </cell>
          <cell r="B854" t="str">
            <v>SUMINISTRO E INSTALACIÓN REJA  BANCARIA INC. ANTICORROSIVO</v>
          </cell>
          <cell r="C854" t="str">
            <v>M2</v>
          </cell>
          <cell r="D854">
            <v>0</v>
          </cell>
        </row>
        <row r="855">
          <cell r="A855" t="str">
            <v>1.15.9</v>
          </cell>
          <cell r="B855" t="str">
            <v>SUMINISTRO E INSTALACIÓN REJA EN LAMINA CAL. 18 INC. ANTICORROSIVO</v>
          </cell>
          <cell r="C855" t="str">
            <v>M2</v>
          </cell>
          <cell r="D855">
            <v>0</v>
          </cell>
        </row>
        <row r="856">
          <cell r="A856" t="str">
            <v>1.15.10</v>
          </cell>
          <cell r="B856" t="str">
            <v>ESCALERA DE GATO INC. ANTICORR. TUBO D=1"</v>
          </cell>
          <cell r="C856" t="str">
            <v>M2</v>
          </cell>
          <cell r="D856">
            <v>0</v>
          </cell>
        </row>
        <row r="857">
          <cell r="A857" t="str">
            <v>1.15.11</v>
          </cell>
          <cell r="B857" t="str">
            <v>SUMINISTRO E INSTALACION PUERTA Y MARCO CAL. 18  1 X 2  INCLUYE  ANTICORROSIVO</v>
          </cell>
          <cell r="C857" t="str">
            <v>UN</v>
          </cell>
          <cell r="D857">
            <v>0</v>
          </cell>
        </row>
        <row r="858">
          <cell r="A858" t="str">
            <v>1.15.12</v>
          </cell>
          <cell r="B858" t="str">
            <v xml:space="preserve"> CORREA 2 D=1/2" 1 D=1/2" CELOSIA EN 3/8" INC. ANTICORR.</v>
          </cell>
          <cell r="C858" t="str">
            <v>ML</v>
          </cell>
          <cell r="D858">
            <v>0</v>
          </cell>
        </row>
        <row r="859">
          <cell r="A859" t="str">
            <v>1.15.13</v>
          </cell>
          <cell r="B859" t="str">
            <v>CORREA 2 D=1/2" 1 D=5/8" CELOSIA EN 3/8 INC. ANTICORR.</v>
          </cell>
          <cell r="C859" t="str">
            <v>ML</v>
          </cell>
          <cell r="D859">
            <v>0</v>
          </cell>
        </row>
        <row r="860">
          <cell r="A860" t="str">
            <v>1.15.14</v>
          </cell>
          <cell r="B860" t="str">
            <v>SUMINISTRO E INSTALACION TEMPLETES INC. ANTICORR.</v>
          </cell>
          <cell r="C860" t="str">
            <v>ML</v>
          </cell>
          <cell r="D860">
            <v>0</v>
          </cell>
        </row>
        <row r="861">
          <cell r="A861" t="str">
            <v>1.15.15</v>
          </cell>
          <cell r="B861" t="str">
            <v>DIVISIONES PARA BAÑO EN ALUMINIO Y VIDRIO TEMPLADO DE 0,05 MM</v>
          </cell>
          <cell r="C861" t="str">
            <v>M2</v>
          </cell>
          <cell r="D861">
            <v>0</v>
          </cell>
        </row>
        <row r="862">
          <cell r="A862" t="str">
            <v>1.15.16</v>
          </cell>
          <cell r="B862" t="str">
            <v>DIVISIONES PARA BAÑOS EN ALUMINIO Y ACRILICO 0.05 MM</v>
          </cell>
          <cell r="C862" t="str">
            <v>M2</v>
          </cell>
          <cell r="D862">
            <v>0</v>
          </cell>
        </row>
        <row r="863">
          <cell r="A863" t="str">
            <v>1.16.1</v>
          </cell>
          <cell r="B863" t="str">
            <v>APARATOS SANITARIOS BAJO CONSUMO CON VALVULA ANTIVANDALICA</v>
          </cell>
          <cell r="C863" t="str">
            <v>UN</v>
          </cell>
          <cell r="D863">
            <v>0</v>
          </cell>
        </row>
        <row r="864">
          <cell r="A864" t="str">
            <v>1.16.2</v>
          </cell>
          <cell r="B864" t="str">
            <v>SUMINISTRO E INSTALACION DE SECADOR ELECTRICO PARA MANOS, AUTOMATICO (MANOS LIBRES)</v>
          </cell>
          <cell r="C864" t="str">
            <v>UN</v>
          </cell>
          <cell r="D864">
            <v>0</v>
          </cell>
        </row>
        <row r="865">
          <cell r="A865" t="str">
            <v>1.16.3</v>
          </cell>
          <cell r="B865" t="str">
            <v>SUMINISTRO E INSTALACION DE DISPENSADOR DE JABON</v>
          </cell>
          <cell r="C865" t="str">
            <v>UN</v>
          </cell>
          <cell r="D865">
            <v>0</v>
          </cell>
        </row>
        <row r="866">
          <cell r="A866" t="str">
            <v>1.16.4</v>
          </cell>
          <cell r="B866" t="str">
            <v>SUMINISTRO EN INSTALACION DE PROTECTOR DE PAPEL HIGIENICO</v>
          </cell>
          <cell r="C866" t="str">
            <v>UN</v>
          </cell>
          <cell r="D866">
            <v>0</v>
          </cell>
        </row>
        <row r="867">
          <cell r="A867" t="str">
            <v>1.16.5</v>
          </cell>
          <cell r="B867" t="str">
            <v>SUMINISTRO E INSTALACION DE GABINETES PARA TOALLAS DE PAPEL PARA BAÑOS EN  ACERO INOXIDABLE</v>
          </cell>
          <cell r="C867" t="str">
            <v>UN</v>
          </cell>
          <cell r="D867">
            <v>0</v>
          </cell>
        </row>
        <row r="868">
          <cell r="A868" t="str">
            <v>1.16.6</v>
          </cell>
          <cell r="B868" t="str">
            <v>DUCHA MEZCLADORA BAÑERA TAYRONA O SIMILAR</v>
          </cell>
          <cell r="C868" t="str">
            <v>UN</v>
          </cell>
          <cell r="D868">
            <v>0</v>
          </cell>
        </row>
        <row r="869">
          <cell r="A869" t="str">
            <v>1.16.7</v>
          </cell>
          <cell r="B869" t="str">
            <v>SUMINISTRO E INSTALACIÓN LAVAMANOS ACUACER BLANCO DE COLGAR INC. GRIFERIA</v>
          </cell>
          <cell r="C869" t="str">
            <v>UN</v>
          </cell>
          <cell r="D869">
            <v>0</v>
          </cell>
        </row>
        <row r="870">
          <cell r="A870" t="str">
            <v>1.16.8</v>
          </cell>
          <cell r="B870" t="str">
            <v>SUMINISTRO E INSTALACIÓN LAVAMANOS SOBREPONER ENNA COLOR BLANCO INC. GRIFERIA</v>
          </cell>
          <cell r="C870" t="str">
            <v>UN</v>
          </cell>
          <cell r="D870">
            <v>0</v>
          </cell>
        </row>
        <row r="871">
          <cell r="A871" t="str">
            <v>1.16.9</v>
          </cell>
          <cell r="B871" t="str">
            <v>SUMININISTRO E INSTALACIÓN. LAVAMANOS AVANTI CON PEDESTAL COLOR BLANCO INC. GRIFERIA</v>
          </cell>
          <cell r="C871" t="str">
            <v>UN</v>
          </cell>
          <cell r="D871">
            <v>0</v>
          </cell>
        </row>
        <row r="872">
          <cell r="A872" t="str">
            <v>1.16.10</v>
          </cell>
          <cell r="B872" t="str">
            <v>SUMINISTRO E INSTALACIÓN LAVAMANOS ENSO CON PEDESTAL INC. GRIFERIA</v>
          </cell>
          <cell r="C872" t="str">
            <v>UN</v>
          </cell>
          <cell r="D872">
            <v>0</v>
          </cell>
        </row>
        <row r="873">
          <cell r="A873" t="str">
            <v>1.16.11</v>
          </cell>
          <cell r="B873" t="str">
            <v>SUMINISTRO E INSTALACIÓN SANITARIO AVANTI PLUS BLANCO LAVAMANOS CON PEDESTAL, SANITARIO, GRIFERIA  E INCRUSTACIONES</v>
          </cell>
          <cell r="C873" t="str">
            <v>UN</v>
          </cell>
          <cell r="D873">
            <v>0</v>
          </cell>
        </row>
        <row r="874">
          <cell r="A874" t="str">
            <v>1.16.12</v>
          </cell>
          <cell r="B874" t="str">
            <v>SUMINISTRO E INSTALACIÓN COMBO ACUACER LAVAMANOS, SANITARIO, GRIFERIA  E INCRUSTACIONES</v>
          </cell>
          <cell r="C874" t="str">
            <v>UN</v>
          </cell>
          <cell r="D874">
            <v>0</v>
          </cell>
        </row>
        <row r="875">
          <cell r="A875" t="str">
            <v>1.16.13</v>
          </cell>
          <cell r="B875" t="str">
            <v xml:space="preserve"> SUMINISTRO E INSTALACIÓN COMBO SENSACION LAVAMANOS, SANITARIO, GRIFERIA E INCRUSTACIONES</v>
          </cell>
          <cell r="C875" t="str">
            <v>UN</v>
          </cell>
          <cell r="D875">
            <v>0</v>
          </cell>
        </row>
        <row r="876">
          <cell r="A876" t="str">
            <v>1.16.14</v>
          </cell>
          <cell r="B876" t="str">
            <v xml:space="preserve"> SUMINISTRO E INSTALACIÓN SANITARIO GANAMAX II  LAVAMANOS SEMIPEDESTAL, SANITARIO, GRIFERIA E INCRUSTACIONES</v>
          </cell>
          <cell r="C876" t="str">
            <v>UN</v>
          </cell>
          <cell r="D876">
            <v>0</v>
          </cell>
        </row>
        <row r="877">
          <cell r="A877" t="str">
            <v>1.16.15</v>
          </cell>
          <cell r="B877" t="str">
            <v>SUMINISTRO E INSTALACIÓN ORINAL MEDIANO COMPLETO. GRIF TRADICIONAL CROMO</v>
          </cell>
          <cell r="C877" t="str">
            <v>UN</v>
          </cell>
          <cell r="D877">
            <v>0</v>
          </cell>
        </row>
        <row r="878">
          <cell r="A878" t="str">
            <v>1.16.16</v>
          </cell>
          <cell r="B878" t="str">
            <v>SUMINISTRO E INSTALACIÓN DUCHA SENCILLA</v>
          </cell>
          <cell r="C878" t="str">
            <v>UN</v>
          </cell>
          <cell r="D878">
            <v>0</v>
          </cell>
        </row>
        <row r="879">
          <cell r="A879" t="str">
            <v>6.4.2.130</v>
          </cell>
          <cell r="B879" t="str">
            <v>SUMINISTRO E INSTALACION VALVULA COMPUERTA 6" VASTAGO ASCENDENTE</v>
          </cell>
          <cell r="C879" t="str">
            <v>UN</v>
          </cell>
          <cell r="D879">
            <v>0</v>
          </cell>
        </row>
        <row r="880">
          <cell r="A880" t="str">
            <v>1.17.1</v>
          </cell>
          <cell r="B880" t="str">
            <v xml:space="preserve">  VIDRIO 4 MM</v>
          </cell>
          <cell r="C880" t="str">
            <v>M2</v>
          </cell>
          <cell r="D880">
            <v>0</v>
          </cell>
        </row>
        <row r="881">
          <cell r="A881" t="str">
            <v>1.17.2</v>
          </cell>
          <cell r="B881" t="str">
            <v>VIDRIO 5 MM</v>
          </cell>
          <cell r="C881" t="str">
            <v>M2</v>
          </cell>
          <cell r="D881">
            <v>0</v>
          </cell>
        </row>
        <row r="882">
          <cell r="A882" t="str">
            <v>1.17.3</v>
          </cell>
          <cell r="B882" t="str">
            <v xml:space="preserve"> ESPEJO 4 MM SIN BICEL</v>
          </cell>
          <cell r="C882" t="str">
            <v>M2</v>
          </cell>
          <cell r="D882">
            <v>0</v>
          </cell>
        </row>
        <row r="883">
          <cell r="A883" t="str">
            <v>1.17.4</v>
          </cell>
          <cell r="B883" t="str">
            <v xml:space="preserve"> CERRADURA BAÑO</v>
          </cell>
          <cell r="C883" t="str">
            <v>UN</v>
          </cell>
          <cell r="D883">
            <v>0</v>
          </cell>
        </row>
        <row r="884">
          <cell r="A884" t="str">
            <v>1.17.5</v>
          </cell>
          <cell r="B884" t="str">
            <v xml:space="preserve"> CERADURA ALCOBA  </v>
          </cell>
          <cell r="C884" t="str">
            <v>UN</v>
          </cell>
          <cell r="D884">
            <v>0</v>
          </cell>
        </row>
        <row r="885">
          <cell r="A885" t="str">
            <v>1.17.6</v>
          </cell>
          <cell r="B885" t="str">
            <v xml:space="preserve"> CERRADURA ENTRADA DOBLE CILINDRO  </v>
          </cell>
          <cell r="C885" t="str">
            <v>UN</v>
          </cell>
          <cell r="D885">
            <v>0</v>
          </cell>
        </row>
        <row r="886">
          <cell r="A886" t="str">
            <v>1.18.1</v>
          </cell>
          <cell r="B886" t="str">
            <v xml:space="preserve">  FACHADA EN GRANIPLAS</v>
          </cell>
          <cell r="C886" t="str">
            <v>M2</v>
          </cell>
          <cell r="D886">
            <v>0</v>
          </cell>
        </row>
        <row r="887">
          <cell r="A887" t="str">
            <v>1.18.2</v>
          </cell>
          <cell r="B887" t="str">
            <v>ESTUCO Y PINTURA DE FACHADAS</v>
          </cell>
          <cell r="C887" t="str">
            <v>M2</v>
          </cell>
          <cell r="D887">
            <v>0</v>
          </cell>
        </row>
        <row r="888">
          <cell r="A888" t="str">
            <v>1.18.3</v>
          </cell>
          <cell r="B888" t="str">
            <v>MURO CARA DOBLE EN ETEBOARD 10 MM</v>
          </cell>
          <cell r="C888" t="str">
            <v>M2</v>
          </cell>
          <cell r="D888">
            <v>0</v>
          </cell>
        </row>
        <row r="889">
          <cell r="A889" t="str">
            <v>1.18.4</v>
          </cell>
          <cell r="B889" t="str">
            <v xml:space="preserve"> CONCRETO SARDINELES H=0.40 -  A=0.20   17.5 MPa - (2500 PSI)</v>
          </cell>
          <cell r="C889" t="str">
            <v>ML</v>
          </cell>
          <cell r="D889">
            <v>0</v>
          </cell>
        </row>
        <row r="890">
          <cell r="A890" t="str">
            <v>1.18.5</v>
          </cell>
          <cell r="B890" t="str">
            <v xml:space="preserve"> CONCRETO ANDENES 0.10m 17.5 MPa - (2500PSI)</v>
          </cell>
          <cell r="C890" t="str">
            <v>M2</v>
          </cell>
          <cell r="D890">
            <v>0</v>
          </cell>
        </row>
        <row r="891">
          <cell r="A891" t="str">
            <v>1.18.6</v>
          </cell>
          <cell r="B891" t="str">
            <v>CONCRETO ESTRIADO RAMPAS 17.5 MPa - (2500 PSI)</v>
          </cell>
          <cell r="C891" t="str">
            <v>M2</v>
          </cell>
          <cell r="D891">
            <v>0</v>
          </cell>
        </row>
        <row r="892">
          <cell r="A892" t="str">
            <v>1.18.7</v>
          </cell>
          <cell r="B892" t="str">
            <v xml:space="preserve">  PISO EN GRAMA INCL. TIERRA NEGRA</v>
          </cell>
          <cell r="C892" t="str">
            <v>M2</v>
          </cell>
          <cell r="D892">
            <v>0</v>
          </cell>
        </row>
        <row r="893">
          <cell r="A893" t="str">
            <v>1.18.8</v>
          </cell>
          <cell r="B893" t="str">
            <v xml:space="preserve"> PRADIZACION (PASTO)</v>
          </cell>
          <cell r="C893" t="str">
            <v>M2</v>
          </cell>
          <cell r="D893">
            <v>0</v>
          </cell>
        </row>
        <row r="894">
          <cell r="A894" t="str">
            <v>1.18.9</v>
          </cell>
          <cell r="B894" t="str">
            <v>ASEO GENERAL ENTREGA</v>
          </cell>
          <cell r="C894" t="str">
            <v>M2</v>
          </cell>
          <cell r="D894">
            <v>0</v>
          </cell>
        </row>
        <row r="895">
          <cell r="A895" t="str">
            <v>1.18.10</v>
          </cell>
          <cell r="B895" t="str">
            <v xml:space="preserve"> SUMIDERO EN CONCRETO 17.5 MPa - (2500 PSI) DE 0,7 X 0,3 MTS</v>
          </cell>
          <cell r="C895" t="str">
            <v>UN</v>
          </cell>
          <cell r="D895">
            <v>0</v>
          </cell>
        </row>
        <row r="896">
          <cell r="A896" t="str">
            <v>1.20.1</v>
          </cell>
          <cell r="B896" t="str">
            <v>ACABADO MESON PARA BAÑOS Y COCINA EN MARMOL</v>
          </cell>
          <cell r="C896" t="str">
            <v>M2</v>
          </cell>
          <cell r="D896">
            <v>0</v>
          </cell>
        </row>
        <row r="897">
          <cell r="A897" t="str">
            <v>1.20.2</v>
          </cell>
          <cell r="B897" t="str">
            <v>ACABADO MESON PARA BAÑOS Y COCINA EN GRANITO PULIDO</v>
          </cell>
          <cell r="C897" t="str">
            <v>M2</v>
          </cell>
          <cell r="D897">
            <v>0</v>
          </cell>
        </row>
        <row r="898">
          <cell r="A898" t="str">
            <v>1.20.3</v>
          </cell>
          <cell r="B898" t="str">
            <v>ACABADO MESON PARA BAÑOS Y COCINA EN ACERO INOXIDABLE</v>
          </cell>
          <cell r="C898" t="str">
            <v>ML</v>
          </cell>
          <cell r="D898">
            <v>0</v>
          </cell>
        </row>
        <row r="899">
          <cell r="A899" t="str">
            <v>1.20.4</v>
          </cell>
          <cell r="B899" t="str">
            <v>SUMINISTRO E INSTALACION DE CANECA EN MALLA METALICA M-120, INCLUYE ESTRUCTURA DE APOYO Y ANCLAJE</v>
          </cell>
          <cell r="C899" t="str">
            <v>UN</v>
          </cell>
          <cell r="D899">
            <v>0</v>
          </cell>
        </row>
        <row r="900">
          <cell r="A900" t="str">
            <v>1.20.5</v>
          </cell>
          <cell r="B900" t="str">
            <v xml:space="preserve"> BORDE CONTENEDOR DE RAÍCES A-70</v>
          </cell>
          <cell r="C900" t="str">
            <v>ML</v>
          </cell>
          <cell r="D900">
            <v>0</v>
          </cell>
        </row>
        <row r="901">
          <cell r="A901" t="str">
            <v>1.20.6</v>
          </cell>
          <cell r="B901" t="str">
            <v>BORDILLO EN ADOQUIN HILADA PARADA TIPO TOLETE PERFORADO (0-25 CONFINADO) PREFABRICADO, REFORZADO. INCLUYE EXCAVACION, RETIRO DE SOBRANTES, CONCRETO POBRE, RELLENO CON GROUTING Y REFUERZO.</v>
          </cell>
          <cell r="C901" t="str">
            <v>ML</v>
          </cell>
          <cell r="D901">
            <v>0</v>
          </cell>
        </row>
        <row r="902">
          <cell r="A902" t="str">
            <v>1.20.7</v>
          </cell>
          <cell r="B902" t="str">
            <v>CERRAMIENTO EN MALLA ESLABONADA CAL 10 MM (INCLUYE TUBO AGUA NEGRA DE 2"  Y ANGULO 1"X1"X3/16") H=2.1</v>
          </cell>
          <cell r="C902" t="str">
            <v>M2</v>
          </cell>
          <cell r="D902">
            <v>0</v>
          </cell>
        </row>
        <row r="903">
          <cell r="A903" t="str">
            <v>1.20.8</v>
          </cell>
          <cell r="B903" t="str">
            <v>ACABADO MESON PARA BAÑOS Y COCINA EN FIBRA DE VIDRIO 60 CMS</v>
          </cell>
          <cell r="C903" t="str">
            <v>ML</v>
          </cell>
          <cell r="D903">
            <v>0</v>
          </cell>
        </row>
        <row r="904">
          <cell r="A904" t="str">
            <v>1.20.9</v>
          </cell>
          <cell r="B904" t="str">
            <v>SUMINISTRO E INSTALACION TUBO AGUA NEGRA TIPO PESADO D=2"</v>
          </cell>
          <cell r="C904" t="str">
            <v>ML</v>
          </cell>
          <cell r="D904">
            <v>0</v>
          </cell>
        </row>
        <row r="905">
          <cell r="A905" t="str">
            <v>1.20.10</v>
          </cell>
          <cell r="B905" t="str">
            <v xml:space="preserve">  SUMINISTRO E INSTALACION ALAMBRE DE PUAS</v>
          </cell>
          <cell r="C905" t="str">
            <v>ML</v>
          </cell>
          <cell r="D905">
            <v>0</v>
          </cell>
        </row>
        <row r="906">
          <cell r="A906" t="str">
            <v>1.20.11</v>
          </cell>
          <cell r="B906" t="str">
            <v>CERRAMIENTO MALLA ESLABONADA C. 10 INC. ANGULO</v>
          </cell>
          <cell r="C906" t="str">
            <v>M2</v>
          </cell>
          <cell r="D906">
            <v>0</v>
          </cell>
        </row>
        <row r="907">
          <cell r="A907" t="str">
            <v>2.1.1</v>
          </cell>
          <cell r="B907" t="str">
            <v>RELLENO CON MATERIAL SELECCIONADO PROVENIENTE DE EXCAVACION COMPACTADO CON PLANCHA VIBRADORA</v>
          </cell>
          <cell r="C907" t="str">
            <v>M3</v>
          </cell>
          <cell r="D907">
            <v>0</v>
          </cell>
        </row>
        <row r="908">
          <cell r="A908" t="str">
            <v>2.1.2</v>
          </cell>
          <cell r="B908" t="str">
            <v>SUMINISTRO E INSTALACIÓN TUBERÍA  PVC D= 3"  RDE 9 UNIÓN MECÁNICA</v>
          </cell>
          <cell r="C908" t="str">
            <v>ML</v>
          </cell>
          <cell r="D908">
            <v>0</v>
          </cell>
        </row>
        <row r="909">
          <cell r="A909" t="str">
            <v>2.1.3</v>
          </cell>
          <cell r="B909" t="str">
            <v>SUMINISTRO E INSTALACIÓN TUBERÍA  PVC D= 4"  RDE 9 UNIÓN MECÁNICA</v>
          </cell>
          <cell r="C909" t="str">
            <v>ML</v>
          </cell>
          <cell r="D909">
            <v>0</v>
          </cell>
        </row>
        <row r="910">
          <cell r="A910" t="str">
            <v>2.1.4</v>
          </cell>
          <cell r="B910" t="str">
            <v xml:space="preserve"> SUMINISTRO E INSTALACIÓN TUBERÍA  PVC D= 6"  RDE 9 UNIÓN MECÁNICA</v>
          </cell>
          <cell r="C910" t="str">
            <v>ML</v>
          </cell>
          <cell r="D910">
            <v>0</v>
          </cell>
        </row>
        <row r="911">
          <cell r="A911" t="str">
            <v>2.1.5</v>
          </cell>
          <cell r="B911" t="str">
            <v>SUMINISTRO E INSTALACIÓN TUBERÍA  PVC D= 3"  RDE 11 UNIÓN MECÁNICA</v>
          </cell>
          <cell r="C911" t="str">
            <v>ML</v>
          </cell>
          <cell r="D911">
            <v>0</v>
          </cell>
        </row>
        <row r="912">
          <cell r="A912" t="str">
            <v>2.1.6</v>
          </cell>
          <cell r="B912" t="str">
            <v>SUMINISTRO E INSTALACIÓN TUBERÍA  PVC D= 4"  RDE 11 UNIÓN MECÁNICA</v>
          </cell>
          <cell r="C912" t="str">
            <v>ML</v>
          </cell>
          <cell r="D912">
            <v>0</v>
          </cell>
        </row>
        <row r="913">
          <cell r="A913" t="str">
            <v>2.1.7</v>
          </cell>
          <cell r="B913" t="str">
            <v>SUMINISTRO E INSTALACIÓN TUBERÍA  PVC D= 6"  RDE 11 UNIÓN MECÁNICA</v>
          </cell>
          <cell r="C913" t="str">
            <v>ML</v>
          </cell>
          <cell r="D913">
            <v>0</v>
          </cell>
        </row>
        <row r="914">
          <cell r="A914" t="str">
            <v>2.1.8</v>
          </cell>
          <cell r="B914" t="str">
            <v>SUMINISTRO E INSTALACIÓN TUBERÍA  PVC D= 8"  RDE 11 UNIÓN MECÁNICA</v>
          </cell>
          <cell r="C914" t="str">
            <v>ML</v>
          </cell>
          <cell r="D914">
            <v>0</v>
          </cell>
        </row>
        <row r="915">
          <cell r="A915" t="str">
            <v>2.1.9</v>
          </cell>
          <cell r="B915" t="str">
            <v>SUMINISTRO E INSTALACIÓN TUBERÍA  PVC D= 3"  RDE 13.5 UNIÓN MECÁNICA</v>
          </cell>
          <cell r="C915" t="str">
            <v>ML</v>
          </cell>
          <cell r="D915">
            <v>0</v>
          </cell>
        </row>
        <row r="916">
          <cell r="A916" t="str">
            <v>2.1.10</v>
          </cell>
          <cell r="B916" t="str">
            <v>SUMINISTRO E INSTALACIÓN TUBERÍA  PVC D= 4"  RDE 13.5 UNIÓN MECÁNICA</v>
          </cell>
          <cell r="C916" t="str">
            <v>ML</v>
          </cell>
          <cell r="D916">
            <v>0</v>
          </cell>
        </row>
        <row r="917">
          <cell r="A917" t="str">
            <v>2.1.11</v>
          </cell>
          <cell r="B917" t="str">
            <v>SUMINISTRO E INSTALACIÓN TUBERÍA  PVC D= 6"  RDE 13.5 UNIÓN MECÁNICA</v>
          </cell>
          <cell r="C917" t="str">
            <v>ML</v>
          </cell>
          <cell r="D917">
            <v>0</v>
          </cell>
        </row>
        <row r="918">
          <cell r="A918" t="str">
            <v>2.1.12</v>
          </cell>
          <cell r="B918" t="str">
            <v xml:space="preserve"> SUMINISTRO E INSTALACIÓN TUBERÍA  PVC D= 8"  RDE 13.5 UNIÓN MECÁNICA</v>
          </cell>
          <cell r="C918" t="str">
            <v>ML</v>
          </cell>
          <cell r="D918">
            <v>0</v>
          </cell>
        </row>
        <row r="919">
          <cell r="A919" t="str">
            <v>2.1.13</v>
          </cell>
          <cell r="B919" t="str">
            <v xml:space="preserve">  SUMINISTRO E INSTALACIÓN TUBERÍA  PVC D= 2"  RDE 21 UNIÓN MECÁNICA</v>
          </cell>
          <cell r="C919" t="str">
            <v>ML</v>
          </cell>
          <cell r="D919">
            <v>0</v>
          </cell>
        </row>
        <row r="920">
          <cell r="A920" t="str">
            <v>2.1.14</v>
          </cell>
          <cell r="B920" t="str">
            <v>SUMINISTRO E INSTALACIÓN TUBERÍA  PVC D= 12"  RDE 21 UNIÓN MECÁNICA</v>
          </cell>
          <cell r="C920" t="str">
            <v>ML</v>
          </cell>
          <cell r="D920">
            <v>0</v>
          </cell>
        </row>
        <row r="921">
          <cell r="A921" t="str">
            <v>2.1.15</v>
          </cell>
          <cell r="B921" t="str">
            <v>SUMINISTRO E INSTALACIÓN TUBERÍA  PVC D= 16"  RDE 21 UNIÓN MECÁNICA</v>
          </cell>
          <cell r="C921" t="str">
            <v>ML</v>
          </cell>
          <cell r="D921">
            <v>0</v>
          </cell>
        </row>
        <row r="922">
          <cell r="A922" t="str">
            <v>2.1.17</v>
          </cell>
          <cell r="B922" t="str">
            <v xml:space="preserve"> ENTIBADOS EN MADERA TIPO 2 PARA EXCAVACIONES 1 A 7 USOS</v>
          </cell>
          <cell r="C922" t="str">
            <v>M2</v>
          </cell>
          <cell r="D922">
            <v>0</v>
          </cell>
        </row>
        <row r="923">
          <cell r="A923" t="str">
            <v>2.1.20</v>
          </cell>
          <cell r="B923" t="str">
            <v>RELLENO GRAVILLA  COMPACTADO CON PLANCHA VIBRADORA</v>
          </cell>
          <cell r="C923" t="str">
            <v>M3</v>
          </cell>
          <cell r="D923">
            <v>0</v>
          </cell>
        </row>
        <row r="924">
          <cell r="A924" t="str">
            <v>2.1.21</v>
          </cell>
          <cell r="B924" t="str">
            <v>RELLENO ARENA DE PEÑA  COMPACTADO CON PLANCHA VIBRADORA</v>
          </cell>
          <cell r="C924" t="str">
            <v>M3</v>
          </cell>
          <cell r="D924">
            <v>0</v>
          </cell>
        </row>
        <row r="925">
          <cell r="A925" t="str">
            <v>2.1.22</v>
          </cell>
          <cell r="B925" t="str">
            <v>RELLENO ARENA DE RIO  COMPACTADO CON PLANCHA VIBRADORA</v>
          </cell>
          <cell r="C925" t="str">
            <v>M3</v>
          </cell>
          <cell r="D925">
            <v>0</v>
          </cell>
        </row>
        <row r="926">
          <cell r="A926" t="str">
            <v>2.1.23</v>
          </cell>
          <cell r="B926" t="str">
            <v>BOMBEO AGUAS NIVEL FREATICO Y ESCORRENTIA CON MOTOBOMBA D=3"</v>
          </cell>
          <cell r="C926" t="str">
            <v>HR</v>
          </cell>
          <cell r="D926">
            <v>0</v>
          </cell>
        </row>
        <row r="927">
          <cell r="A927" t="str">
            <v>2.1.24</v>
          </cell>
          <cell r="B927" t="str">
            <v>SUMINISTRO E INSTALACIÓN TUBERÍA  PVC BIAXIAL D= 3"  RDE 46 PR 160 PSI</v>
          </cell>
          <cell r="C927" t="str">
            <v>ML</v>
          </cell>
          <cell r="D927">
            <v>0</v>
          </cell>
        </row>
        <row r="928">
          <cell r="A928" t="str">
            <v>2.1.25</v>
          </cell>
          <cell r="B928" t="str">
            <v>SUMINISTRO E INSTALACIÓN TUBERÍA  PVC BIAXIAL D= 4"  RDE 46 PR 160 PSI</v>
          </cell>
          <cell r="C928" t="str">
            <v>ML</v>
          </cell>
          <cell r="D928">
            <v>0</v>
          </cell>
        </row>
        <row r="929">
          <cell r="A929" t="str">
            <v>2.1.26</v>
          </cell>
          <cell r="B929" t="str">
            <v>SUMINISTRO E INSTALACIÓN TUBERÍA  PVC BIAXIAL D= 6"  RDE 46 PR 160 PSI</v>
          </cell>
          <cell r="C929" t="str">
            <v>ML</v>
          </cell>
          <cell r="D929">
            <v>0</v>
          </cell>
        </row>
        <row r="930">
          <cell r="A930" t="str">
            <v>2.1.27</v>
          </cell>
          <cell r="B930" t="str">
            <v>SUMINISTRO E INSTALACIÓN TUBERÍA  PVC PRESIÓN D = ½"  RDE 9</v>
          </cell>
          <cell r="C930" t="str">
            <v>ML</v>
          </cell>
          <cell r="D930">
            <v>0</v>
          </cell>
        </row>
        <row r="931">
          <cell r="A931" t="str">
            <v>2.1.28</v>
          </cell>
          <cell r="B931" t="str">
            <v>SUMINISTRO E INSTALACIÓN TUBERÍA  PVC PRESIÓN  D = 3/4"  RDE 11 E.L.</v>
          </cell>
          <cell r="C931" t="str">
            <v>ML</v>
          </cell>
          <cell r="D931">
            <v>0</v>
          </cell>
        </row>
        <row r="932">
          <cell r="A932" t="str">
            <v>2.1.29</v>
          </cell>
          <cell r="B932" t="str">
            <v>SUMINISTRO E INSTALACIÓN TUBERÍA  PVC PRESIÓN  D = ½"  RDE 13.5  E.L.</v>
          </cell>
          <cell r="C932" t="str">
            <v>ML</v>
          </cell>
          <cell r="D932">
            <v>0</v>
          </cell>
        </row>
        <row r="933">
          <cell r="A933" t="str">
            <v>2.1.30</v>
          </cell>
          <cell r="B933" t="str">
            <v>SUMINISTRO E INSTALACIÓN TUBERÍA  PVC PRESIÓN D = 1"  RDE 13.5 E.L.</v>
          </cell>
          <cell r="C933" t="str">
            <v>ML</v>
          </cell>
          <cell r="D933">
            <v>0</v>
          </cell>
        </row>
        <row r="934">
          <cell r="A934" t="str">
            <v>2.1.31</v>
          </cell>
          <cell r="B934" t="str">
            <v>SUMINISTRO E INSTALACIÓN TUBERÍA  PVC. D = 3/4"  RDE 21  E.L</v>
          </cell>
          <cell r="C934" t="str">
            <v>ML</v>
          </cell>
          <cell r="D934">
            <v>0</v>
          </cell>
        </row>
        <row r="935">
          <cell r="A935" t="str">
            <v>2.1.32</v>
          </cell>
          <cell r="B935" t="str">
            <v>SUMINISTRO E INSTALACIÓN TUBERÍA  PVC. D =  1"  RDE 21  E.L.</v>
          </cell>
          <cell r="C935" t="str">
            <v>ML</v>
          </cell>
          <cell r="D935">
            <v>0</v>
          </cell>
        </row>
        <row r="936">
          <cell r="A936" t="str">
            <v>2.1.32B</v>
          </cell>
          <cell r="B936" t="str">
            <v>INSTALACION TUBERÍA  PVC. D = 1"  RDE 21  E.L.</v>
          </cell>
          <cell r="C936" t="str">
            <v>ML</v>
          </cell>
          <cell r="D936">
            <v>0</v>
          </cell>
        </row>
        <row r="937">
          <cell r="A937" t="str">
            <v>2.1.36</v>
          </cell>
          <cell r="B937" t="str">
            <v>SUMINISTRO E INSTALACIÓN TUBERÍA  PVC.  D = 2½"  RDE 21 UNIÓN MECANICA</v>
          </cell>
          <cell r="C937" t="str">
            <v>ML</v>
          </cell>
          <cell r="D937">
            <v>0</v>
          </cell>
        </row>
        <row r="938">
          <cell r="A938" t="str">
            <v>2.1.34</v>
          </cell>
          <cell r="B938" t="str">
            <v>SUMINISTRO E INSTALACIÓN TUBERÍA  PVC. D = 1 1/4"  RDE 21  E</v>
          </cell>
          <cell r="C938" t="str">
            <v>ML</v>
          </cell>
          <cell r="D938">
            <v>0</v>
          </cell>
        </row>
        <row r="939">
          <cell r="A939" t="str">
            <v>2.1.37</v>
          </cell>
          <cell r="B939" t="str">
            <v>SUMINISTRO E INSTALACIÓN TUBERÍA  PVC. D =  3"  RDE 21 UNIÓN MECANICA</v>
          </cell>
          <cell r="C939" t="str">
            <v>ML</v>
          </cell>
          <cell r="D939">
            <v>0</v>
          </cell>
        </row>
        <row r="940">
          <cell r="A940" t="str">
            <v>2.1.39</v>
          </cell>
          <cell r="B940" t="str">
            <v>SUMINISTRO E INSTALACIÓN TUBERÍA  PVC. D = 6"  RDE 21 UNIÓN MECANICA</v>
          </cell>
          <cell r="C940" t="str">
            <v>ML</v>
          </cell>
          <cell r="D940">
            <v>0</v>
          </cell>
        </row>
        <row r="941">
          <cell r="A941" t="str">
            <v>2.1.40</v>
          </cell>
          <cell r="B941" t="str">
            <v>SUMINISTRO E INSTALACIÓN TUBERÍA  PVC. D = 8"  RDE 21 UNIÓN MECANICA</v>
          </cell>
          <cell r="C941" t="str">
            <v>ML</v>
          </cell>
          <cell r="D941">
            <v>0</v>
          </cell>
        </row>
        <row r="942">
          <cell r="A942" t="str">
            <v>2.1.41</v>
          </cell>
          <cell r="B942" t="str">
            <v>SUMINISTRO E INSTALACIÓN TUBERÍA  PVC. D = 10"  RDE 21 UNIÓN MECANICA</v>
          </cell>
          <cell r="C942" t="str">
            <v>ML</v>
          </cell>
          <cell r="D942">
            <v>0</v>
          </cell>
        </row>
        <row r="943">
          <cell r="A943" t="str">
            <v>2.1.42</v>
          </cell>
          <cell r="B943" t="str">
            <v>SUMINISTRO E INSTALACIÓN TUBERÍA  PVC. D = 2"  RDE 26 UNIÓN MECANICA</v>
          </cell>
          <cell r="C943" t="str">
            <v>ML</v>
          </cell>
          <cell r="D943">
            <v>0</v>
          </cell>
        </row>
        <row r="944">
          <cell r="A944" t="str">
            <v>2.1.43</v>
          </cell>
          <cell r="B944" t="str">
            <v>SUMINISTRO E INSTALACIÓN TUBERÍA  PVC. D = 2½"  RDE 26 UNIÓN MECANICA</v>
          </cell>
          <cell r="C944" t="str">
            <v>ML</v>
          </cell>
          <cell r="D944">
            <v>0</v>
          </cell>
        </row>
        <row r="945">
          <cell r="A945" t="str">
            <v>2.1.44</v>
          </cell>
          <cell r="B945" t="str">
            <v>SUMINISTRO E INSTALACIÓN TUBERÍA  PVC.  D = 3"  RDE 26 UNIÓN MECANICA</v>
          </cell>
          <cell r="C945" t="str">
            <v>ML</v>
          </cell>
          <cell r="D945">
            <v>0</v>
          </cell>
        </row>
        <row r="946">
          <cell r="A946" t="str">
            <v>2.1.45</v>
          </cell>
          <cell r="B946" t="str">
            <v>SUMINISTRO E INSTALACIÓN TUBERÍA  PVC. D = 4"  RDE 26 UNIÓN MECANICA</v>
          </cell>
          <cell r="C946" t="str">
            <v>ML</v>
          </cell>
          <cell r="D946">
            <v>0</v>
          </cell>
        </row>
        <row r="947">
          <cell r="A947" t="str">
            <v>2.1.46</v>
          </cell>
          <cell r="B947" t="str">
            <v>SUMINISTRO E INSTALACIÓN TUBERÍA  PVC. D = 6"  RDE 26 UNIÓN MECANICA</v>
          </cell>
          <cell r="C947" t="str">
            <v>ML</v>
          </cell>
          <cell r="D947">
            <v>0</v>
          </cell>
        </row>
        <row r="948">
          <cell r="A948" t="str">
            <v>2.1.47</v>
          </cell>
          <cell r="B948" t="str">
            <v>SUMINISTRO E INSTALACIÓN TUBERÍA  PVC. D = 8"  RDE 26 UNIÓN MECANICA</v>
          </cell>
          <cell r="C948" t="str">
            <v>ML</v>
          </cell>
          <cell r="D948">
            <v>0</v>
          </cell>
        </row>
        <row r="949">
          <cell r="A949" t="str">
            <v>2.1.48</v>
          </cell>
          <cell r="B949" t="str">
            <v>SUMINISTRO E INSTALACIÓN TUBERÍA  PVC. D = 10"  RDE 26 UNIÓN MECANICA</v>
          </cell>
          <cell r="C949" t="str">
            <v>ML</v>
          </cell>
          <cell r="D949">
            <v>0</v>
          </cell>
        </row>
        <row r="950">
          <cell r="A950" t="str">
            <v>2.1.49</v>
          </cell>
          <cell r="B950" t="str">
            <v>SUMINISTRO E INSTALACIÓN TUBERÍA  PVC. D = 3"  RDE 32.5 UNIÓN MECANICA</v>
          </cell>
          <cell r="C950" t="str">
            <v>ML</v>
          </cell>
          <cell r="D950">
            <v>0</v>
          </cell>
        </row>
        <row r="951">
          <cell r="A951" t="str">
            <v>2.1.50</v>
          </cell>
          <cell r="B951" t="str">
            <v>SUMINISTRO E INSTALACIÓN TUBERÍA  PVC. D = 4"  RDE 32.5 UNIÓN MECANICA</v>
          </cell>
          <cell r="C951" t="str">
            <v>ML</v>
          </cell>
          <cell r="D951">
            <v>0</v>
          </cell>
        </row>
        <row r="952">
          <cell r="A952" t="str">
            <v>2.1.52</v>
          </cell>
          <cell r="B952" t="str">
            <v>SUMINISTRO E INSTALACIÓN TUBERÍA  PVC. D = 8"  RDE 32.5 UNIÓN MECANICA</v>
          </cell>
          <cell r="C952" t="str">
            <v>ML</v>
          </cell>
          <cell r="D952">
            <v>0</v>
          </cell>
        </row>
        <row r="953">
          <cell r="A953" t="str">
            <v>2.2.1</v>
          </cell>
          <cell r="B953" t="str">
            <v>SUMINISTRO E INSTALACIÓN TUBERÍA PN 10 DIAMETRO 63 mm</v>
          </cell>
          <cell r="C953" t="str">
            <v>ML</v>
          </cell>
          <cell r="D953">
            <v>0</v>
          </cell>
        </row>
        <row r="954">
          <cell r="A954" t="str">
            <v>2.2.2</v>
          </cell>
          <cell r="B954" t="str">
            <v>SUMINISTRO E INSTALACIÓN TUBERÍA PN 10 DIAMETRO 90 mm</v>
          </cell>
          <cell r="C954" t="str">
            <v>ML</v>
          </cell>
          <cell r="D954">
            <v>0</v>
          </cell>
        </row>
        <row r="955">
          <cell r="A955" t="str">
            <v>2.2.3</v>
          </cell>
          <cell r="B955" t="str">
            <v>SUMINISTRO E INSTALACIÓN TUBERÍA PN 10 DIAMETRO 110 mm</v>
          </cell>
          <cell r="C955" t="str">
            <v>ML</v>
          </cell>
          <cell r="D955">
            <v>0</v>
          </cell>
        </row>
        <row r="956">
          <cell r="A956" t="str">
            <v>2.2.4</v>
          </cell>
          <cell r="B956" t="str">
            <v>SUMINISTRO E INSTALACIÓN TUBERÍA PN 10 DIAMETRO 160 mm</v>
          </cell>
          <cell r="C956" t="str">
            <v>ML</v>
          </cell>
          <cell r="D956">
            <v>0</v>
          </cell>
        </row>
        <row r="957">
          <cell r="A957" t="str">
            <v>2.2.5</v>
          </cell>
          <cell r="B957" t="str">
            <v>SUMINISTRO E INSTALACIÓN TUBERÍA PN 10 DIAMETRO 200 mm</v>
          </cell>
          <cell r="C957" t="str">
            <v>ML</v>
          </cell>
          <cell r="D957">
            <v>0</v>
          </cell>
        </row>
        <row r="958">
          <cell r="A958" t="str">
            <v>2.2.6</v>
          </cell>
          <cell r="B958" t="str">
            <v>SUMINISTRO E INSTALACIÓN TUBERÍA PN 16 DIAMETRO 63 mm</v>
          </cell>
          <cell r="C958" t="str">
            <v>ML</v>
          </cell>
          <cell r="D958">
            <v>0</v>
          </cell>
        </row>
        <row r="959">
          <cell r="A959" t="str">
            <v>2.2.7</v>
          </cell>
          <cell r="B959" t="str">
            <v>SUMINISTRO E INSTALACIÓN TUBERÍA PN 16 DIAMETRO 90 mm</v>
          </cell>
          <cell r="C959" t="str">
            <v>ML</v>
          </cell>
          <cell r="D959">
            <v>0</v>
          </cell>
        </row>
        <row r="960">
          <cell r="A960" t="str">
            <v>2.2.8</v>
          </cell>
          <cell r="B960" t="str">
            <v>SUMINISTRO E INSTALACIÓN TUBERÍA PN 16 DIAMETRO 110 mm</v>
          </cell>
          <cell r="C960" t="str">
            <v>ML</v>
          </cell>
          <cell r="D960">
            <v>0</v>
          </cell>
        </row>
        <row r="961">
          <cell r="A961" t="str">
            <v>2.2.9</v>
          </cell>
          <cell r="B961" t="str">
            <v>SUMINISTRO E INSTALACIÓN TUBERÍA PN 16 DIAMETRO 160 mm</v>
          </cell>
          <cell r="C961" t="str">
            <v>ML</v>
          </cell>
          <cell r="D961">
            <v>0</v>
          </cell>
        </row>
        <row r="962">
          <cell r="A962" t="str">
            <v>2.2.10</v>
          </cell>
          <cell r="B962" t="str">
            <v>SUMINISTRO E INSTALACIÓN TUBERÍA PN 16 DIAMETRO 200 mm</v>
          </cell>
          <cell r="C962" t="str">
            <v>ML</v>
          </cell>
          <cell r="D962">
            <v>0</v>
          </cell>
        </row>
        <row r="963">
          <cell r="A963" t="str">
            <v>2.3.1</v>
          </cell>
          <cell r="B963" t="str">
            <v>SUMINISTRO E INSTALACIÓN TUBERÍA  H.G.  D = 6"</v>
          </cell>
          <cell r="C963" t="str">
            <v>ML</v>
          </cell>
          <cell r="D963">
            <v>0</v>
          </cell>
        </row>
        <row r="964">
          <cell r="A964" t="str">
            <v>2.3.2</v>
          </cell>
          <cell r="B964" t="str">
            <v>SUMINISTRO E INSTALACIÓN TUBERÍA  H.G.  D = 1½"</v>
          </cell>
          <cell r="C964" t="str">
            <v>ML</v>
          </cell>
          <cell r="D964">
            <v>0</v>
          </cell>
        </row>
        <row r="965">
          <cell r="A965" t="str">
            <v>2.3.3</v>
          </cell>
          <cell r="B965" t="str">
            <v>SUMINISTRO E INSTALACIÓN TUBERÍA  H.G.  D = 2"</v>
          </cell>
          <cell r="C965" t="str">
            <v>ML</v>
          </cell>
          <cell r="D965">
            <v>0</v>
          </cell>
        </row>
        <row r="966">
          <cell r="A966" t="str">
            <v>2.3.4</v>
          </cell>
          <cell r="B966" t="str">
            <v>SUMINISTRO E INSTALACIÓN TUBERÍA  H.G.  D = 2½"</v>
          </cell>
          <cell r="C966" t="str">
            <v>ML</v>
          </cell>
          <cell r="D966">
            <v>0</v>
          </cell>
        </row>
        <row r="967">
          <cell r="A967" t="str">
            <v>2.3.5</v>
          </cell>
          <cell r="B967" t="str">
            <v>SUMINISTRO E INSTALACIÓN TUBERÍA  H.G.  D = 3"</v>
          </cell>
          <cell r="C967" t="str">
            <v>ML</v>
          </cell>
          <cell r="D967">
            <v>0</v>
          </cell>
        </row>
        <row r="968">
          <cell r="A968" t="str">
            <v>2.3.6</v>
          </cell>
          <cell r="B968" t="str">
            <v>SUMINISTRO E INSTALACIÓN TUBERÍA  H.G.  D = 4"</v>
          </cell>
          <cell r="C968" t="str">
            <v>ML</v>
          </cell>
          <cell r="D968">
            <v>0</v>
          </cell>
        </row>
        <row r="969">
          <cell r="A969" t="str">
            <v>2.4.1</v>
          </cell>
          <cell r="B969" t="str">
            <v>CODO PVC DE 90° PRESIÓN SOLDAR DIÁMETRO 1/2"</v>
          </cell>
          <cell r="C969" t="str">
            <v>UN</v>
          </cell>
          <cell r="D969">
            <v>0</v>
          </cell>
        </row>
        <row r="970">
          <cell r="A970" t="str">
            <v>2.4.2</v>
          </cell>
          <cell r="B970" t="str">
            <v>CODO PVC DE 90° PRESIÓN SOLDAR DIÁMETRO 3/4"</v>
          </cell>
          <cell r="C970" t="str">
            <v>UN</v>
          </cell>
          <cell r="D970">
            <v>0</v>
          </cell>
        </row>
        <row r="971">
          <cell r="A971" t="str">
            <v>2.4.3</v>
          </cell>
          <cell r="B971" t="str">
            <v>CODO PVC DE 90° PRESIÓN SOLDAR DIÁMETRO 1"</v>
          </cell>
          <cell r="C971" t="str">
            <v>UN</v>
          </cell>
          <cell r="D971">
            <v>0</v>
          </cell>
        </row>
        <row r="972">
          <cell r="A972" t="str">
            <v>2.4.4</v>
          </cell>
          <cell r="B972" t="str">
            <v>CODO PVC DE 90° PRESIÓN SOLDAR DIÁMETRO 1 1/4"</v>
          </cell>
          <cell r="C972" t="str">
            <v>UN</v>
          </cell>
          <cell r="D972">
            <v>0</v>
          </cell>
        </row>
        <row r="973">
          <cell r="A973" t="str">
            <v>2.4.5</v>
          </cell>
          <cell r="B973" t="str">
            <v>CODO PVC DE 90° PRESIÓN SOLDAR DIÁMETRO 1 1/2"</v>
          </cell>
          <cell r="C973" t="str">
            <v>UN</v>
          </cell>
          <cell r="D973">
            <v>0</v>
          </cell>
        </row>
        <row r="974">
          <cell r="A974" t="str">
            <v>2.4.6</v>
          </cell>
          <cell r="B974" t="str">
            <v>CODO PVC DE 45° PRESIÓN SOLDAR DIÁMETRO 1/2"</v>
          </cell>
          <cell r="C974" t="str">
            <v>UN</v>
          </cell>
          <cell r="D974">
            <v>0</v>
          </cell>
        </row>
        <row r="975">
          <cell r="A975" t="str">
            <v>2.4.7</v>
          </cell>
          <cell r="B975" t="str">
            <v>CODO PVC DE 45° PRESIÓN SOLDAR DIÁMETRO 3/4"</v>
          </cell>
          <cell r="C975" t="str">
            <v>UN</v>
          </cell>
          <cell r="D975">
            <v>0</v>
          </cell>
        </row>
        <row r="976">
          <cell r="A976" t="str">
            <v>2.4.8</v>
          </cell>
          <cell r="B976" t="str">
            <v>CODO PVC DE 45° PRESIÓN SOLDAR DIÁMETRO 1"</v>
          </cell>
          <cell r="C976" t="str">
            <v>UN</v>
          </cell>
          <cell r="D976">
            <v>0</v>
          </cell>
        </row>
        <row r="977">
          <cell r="A977" t="str">
            <v>2.4.9</v>
          </cell>
          <cell r="B977" t="str">
            <v>CODO PVC DE 45° PRESIÓN SOLDAR DIÁMETRO 1 1/4"</v>
          </cell>
          <cell r="C977" t="str">
            <v>UN</v>
          </cell>
          <cell r="D977">
            <v>0</v>
          </cell>
        </row>
        <row r="978">
          <cell r="A978" t="str">
            <v>2.4.10</v>
          </cell>
          <cell r="B978" t="str">
            <v>CODO PVC DE 45° PRESIÓN SOLDAR DIÁMETRO 1 1/2"</v>
          </cell>
          <cell r="C978" t="str">
            <v>UN</v>
          </cell>
          <cell r="D978">
            <v>0</v>
          </cell>
        </row>
        <row r="979">
          <cell r="A979" t="str">
            <v>2.4.11</v>
          </cell>
          <cell r="B979" t="str">
            <v>CODO PVC GRAN RADIO 90° RDE 21   D =   2"</v>
          </cell>
          <cell r="C979" t="str">
            <v>UN</v>
          </cell>
          <cell r="D979">
            <v>0</v>
          </cell>
        </row>
        <row r="980">
          <cell r="A980" t="str">
            <v>2.4.12</v>
          </cell>
          <cell r="B980" t="str">
            <v>CODO PVC GRAN RADIO 90° RDE 21   D =   2 1/2"</v>
          </cell>
          <cell r="C980" t="str">
            <v>UN</v>
          </cell>
          <cell r="D980">
            <v>0</v>
          </cell>
        </row>
        <row r="981">
          <cell r="A981" t="str">
            <v>2.4.13</v>
          </cell>
          <cell r="B981" t="str">
            <v>CODO PVC GRAN RADIO 90° RDE 21   D =   3"</v>
          </cell>
          <cell r="C981" t="str">
            <v>UN</v>
          </cell>
          <cell r="D981">
            <v>0</v>
          </cell>
        </row>
        <row r="982">
          <cell r="A982" t="str">
            <v>2.4.16</v>
          </cell>
          <cell r="B982" t="str">
            <v>CODO PVC GRAN RADIO 90° RDE 21   D =   8"</v>
          </cell>
          <cell r="C982" t="str">
            <v>UN</v>
          </cell>
          <cell r="D982">
            <v>0</v>
          </cell>
        </row>
        <row r="983">
          <cell r="A983" t="str">
            <v>2.4.17</v>
          </cell>
          <cell r="B983" t="str">
            <v>CODO PVC GRAN RADIO 90° RDE 21   D =   10"</v>
          </cell>
          <cell r="C983" t="str">
            <v>UN</v>
          </cell>
          <cell r="D983">
            <v>0</v>
          </cell>
        </row>
        <row r="984">
          <cell r="A984" t="str">
            <v>2.4.18</v>
          </cell>
          <cell r="B984" t="str">
            <v>CODO PVC GRAN RADIO 90° RDE 21   D =   12"</v>
          </cell>
          <cell r="C984" t="str">
            <v>UN</v>
          </cell>
          <cell r="D984">
            <v>0</v>
          </cell>
        </row>
        <row r="985">
          <cell r="A985" t="str">
            <v>2.4.19</v>
          </cell>
          <cell r="B985" t="str">
            <v>CODO PVC GRAN RADIO 45° RDE 21   D =   2"</v>
          </cell>
          <cell r="C985" t="str">
            <v>UN</v>
          </cell>
          <cell r="D985">
            <v>0</v>
          </cell>
        </row>
        <row r="986">
          <cell r="A986" t="str">
            <v>2.4.20</v>
          </cell>
          <cell r="B986" t="str">
            <v>CODO PVC GRAN RADIO 45° RDE 21   D =   2 1/2"</v>
          </cell>
          <cell r="C986" t="str">
            <v>UN</v>
          </cell>
          <cell r="D986">
            <v>0</v>
          </cell>
        </row>
        <row r="987">
          <cell r="A987" t="str">
            <v>2.4.21</v>
          </cell>
          <cell r="B987" t="str">
            <v>CODO PVC GRAN RADIO 45° RDE 21   D =   3"</v>
          </cell>
          <cell r="C987" t="str">
            <v>UN</v>
          </cell>
          <cell r="D987">
            <v>0</v>
          </cell>
        </row>
        <row r="988">
          <cell r="A988" t="str">
            <v>2.4.22</v>
          </cell>
          <cell r="B988" t="str">
            <v>CODO PVC GRAN RADIO 45° RDE 21   D =   4"</v>
          </cell>
          <cell r="C988" t="str">
            <v>UN</v>
          </cell>
          <cell r="D988">
            <v>0</v>
          </cell>
        </row>
        <row r="989">
          <cell r="A989" t="str">
            <v>2.4.23</v>
          </cell>
          <cell r="B989" t="str">
            <v>CODO PVC GRAN RADIO 45° RDE 21   D =   6"</v>
          </cell>
          <cell r="C989" t="str">
            <v>UN</v>
          </cell>
          <cell r="D989">
            <v>0</v>
          </cell>
        </row>
        <row r="990">
          <cell r="A990" t="str">
            <v>2.4.24</v>
          </cell>
          <cell r="B990" t="str">
            <v>CODO PVC GRAN RADIO 45° RDE 21   D =   8"</v>
          </cell>
          <cell r="C990" t="str">
            <v>UN</v>
          </cell>
          <cell r="D990">
            <v>0</v>
          </cell>
        </row>
        <row r="991">
          <cell r="A991" t="str">
            <v>2.4.25</v>
          </cell>
          <cell r="B991" t="str">
            <v>CODO PVC GRAN RADIO 45° RDE 21   D =   10"</v>
          </cell>
          <cell r="C991" t="str">
            <v>UN</v>
          </cell>
          <cell r="D991">
            <v>0</v>
          </cell>
        </row>
        <row r="992">
          <cell r="A992" t="str">
            <v>2.4.26</v>
          </cell>
          <cell r="B992" t="str">
            <v>CODO PVC GRAN RADIO 45° RDE 21   D =   12"</v>
          </cell>
          <cell r="C992" t="str">
            <v>UN</v>
          </cell>
          <cell r="D992">
            <v>0</v>
          </cell>
        </row>
        <row r="993">
          <cell r="A993" t="str">
            <v>2.4.27</v>
          </cell>
          <cell r="B993" t="str">
            <v>CODO PVC GRAN RADIO 22 1/2° RDE 21   D =   2"</v>
          </cell>
          <cell r="C993" t="str">
            <v>UN</v>
          </cell>
          <cell r="D993">
            <v>0</v>
          </cell>
        </row>
        <row r="994">
          <cell r="A994" t="str">
            <v>2.4.28</v>
          </cell>
          <cell r="B994" t="str">
            <v>CODO PVC GRAN RADIO 22 1/2° RDE 21   D =   3"</v>
          </cell>
          <cell r="C994" t="str">
            <v>UN</v>
          </cell>
          <cell r="D994">
            <v>0</v>
          </cell>
        </row>
        <row r="995">
          <cell r="A995" t="str">
            <v>2.4.29</v>
          </cell>
          <cell r="B995" t="str">
            <v>CODO PVC GRAN RADIO 22 1/2° RDE 21   D =   4"</v>
          </cell>
          <cell r="C995" t="str">
            <v>UN</v>
          </cell>
          <cell r="D995">
            <v>0</v>
          </cell>
        </row>
        <row r="996">
          <cell r="A996" t="str">
            <v>2.4.30</v>
          </cell>
          <cell r="B996" t="str">
            <v>CODO PVC GRAN RADIO 22 1/2° RDE 21   D =   6"</v>
          </cell>
          <cell r="C996" t="str">
            <v>UN</v>
          </cell>
          <cell r="D996">
            <v>0</v>
          </cell>
        </row>
        <row r="997">
          <cell r="A997" t="str">
            <v>2.4.31</v>
          </cell>
          <cell r="B997" t="str">
            <v>CODO PVC GRAN RADIO 22 1/2° RDE 21   D =   8"</v>
          </cell>
          <cell r="C997" t="str">
            <v>UN</v>
          </cell>
          <cell r="D997">
            <v>0</v>
          </cell>
        </row>
        <row r="998">
          <cell r="A998" t="str">
            <v>2.4.32</v>
          </cell>
          <cell r="B998" t="str">
            <v>CODO PVC GRAN RADIO 22 1/2° RDE 21   D =   10"</v>
          </cell>
          <cell r="C998" t="str">
            <v>UN</v>
          </cell>
          <cell r="D998">
            <v>0</v>
          </cell>
        </row>
        <row r="999">
          <cell r="A999" t="str">
            <v>2.4.33</v>
          </cell>
          <cell r="B999" t="str">
            <v>CODO PVC GRAN RADIO 22 1/2° RDE 21   D =   12"</v>
          </cell>
          <cell r="C999" t="str">
            <v>UN</v>
          </cell>
          <cell r="D999">
            <v>0</v>
          </cell>
        </row>
        <row r="1000">
          <cell r="A1000" t="str">
            <v>2.4.34</v>
          </cell>
          <cell r="B1000" t="str">
            <v>CODO PVC GRAN RADIO 22 1/2° RDE 21   D =   2 1/2"</v>
          </cell>
          <cell r="C1000" t="str">
            <v>UN</v>
          </cell>
          <cell r="D1000">
            <v>0</v>
          </cell>
        </row>
        <row r="1001">
          <cell r="A1001" t="str">
            <v>2.4.35</v>
          </cell>
          <cell r="B1001" t="str">
            <v>CODO PVC GRAN RADIO 11 1/4° RDE 21   D =   2"</v>
          </cell>
          <cell r="C1001" t="str">
            <v>UN</v>
          </cell>
          <cell r="D1001">
            <v>0</v>
          </cell>
        </row>
        <row r="1002">
          <cell r="A1002" t="str">
            <v>2.4.36</v>
          </cell>
          <cell r="B1002" t="str">
            <v>CODO PVC GRAN RADIO 11 1/4° RDE 21   D =   2  1/2"</v>
          </cell>
          <cell r="C1002" t="str">
            <v>UN</v>
          </cell>
          <cell r="D1002">
            <v>0</v>
          </cell>
        </row>
        <row r="1003">
          <cell r="A1003" t="str">
            <v>2.4.37</v>
          </cell>
          <cell r="B1003" t="str">
            <v>CODO PVC GRAN RADIO 11 1/4° RDE 21   D =   3"</v>
          </cell>
          <cell r="C1003" t="str">
            <v>UN</v>
          </cell>
          <cell r="D1003">
            <v>0</v>
          </cell>
        </row>
        <row r="1004">
          <cell r="A1004" t="str">
            <v>2.4.38</v>
          </cell>
          <cell r="B1004" t="str">
            <v>CODO PVC GRAN RADIO 11 1/4° RDE 21   D =   4"</v>
          </cell>
          <cell r="C1004" t="str">
            <v>UN</v>
          </cell>
          <cell r="D1004">
            <v>0</v>
          </cell>
        </row>
        <row r="1005">
          <cell r="A1005" t="str">
            <v>2.4.39</v>
          </cell>
          <cell r="B1005" t="str">
            <v>CODO PVC GRAN RADIO 11 1/4° RDE 21   D =   6"</v>
          </cell>
          <cell r="C1005" t="str">
            <v>UN</v>
          </cell>
          <cell r="D1005">
            <v>0</v>
          </cell>
        </row>
        <row r="1006">
          <cell r="A1006" t="str">
            <v>2.4.40</v>
          </cell>
          <cell r="B1006" t="str">
            <v>CODO PVC GRAN RADIO 11 1/4° RDE 21   D =   8"</v>
          </cell>
          <cell r="C1006" t="str">
            <v>UN</v>
          </cell>
          <cell r="D1006">
            <v>0</v>
          </cell>
        </row>
        <row r="1007">
          <cell r="A1007" t="str">
            <v>2.4.41</v>
          </cell>
          <cell r="B1007" t="str">
            <v>CODO PVC GRAN RADIO 11 1/4° RDE 21   D =   10"</v>
          </cell>
          <cell r="C1007" t="str">
            <v>UN</v>
          </cell>
          <cell r="D1007">
            <v>0</v>
          </cell>
        </row>
        <row r="1008">
          <cell r="A1008" t="str">
            <v>2.4.42</v>
          </cell>
          <cell r="B1008" t="str">
            <v>CODO PVC GRAN RADIO 11 1/4° RDE 21   D =   12"</v>
          </cell>
          <cell r="C1008" t="str">
            <v>UN</v>
          </cell>
          <cell r="D1008">
            <v>0</v>
          </cell>
        </row>
        <row r="1009">
          <cell r="A1009" t="str">
            <v>2.4.43</v>
          </cell>
          <cell r="B1009" t="str">
            <v>CODO PVC GRAN RADIO 6°   D =   8"</v>
          </cell>
          <cell r="C1009" t="str">
            <v>UN</v>
          </cell>
          <cell r="D1009">
            <v>0</v>
          </cell>
        </row>
        <row r="1010">
          <cell r="A1010" t="str">
            <v>2.4.44</v>
          </cell>
          <cell r="B1010" t="str">
            <v>CODO PVC GRAN RADIO 6°   D =   10"</v>
          </cell>
          <cell r="C1010" t="str">
            <v>UN</v>
          </cell>
          <cell r="D1010">
            <v>0</v>
          </cell>
        </row>
        <row r="1011">
          <cell r="A1011" t="str">
            <v>2.4.45</v>
          </cell>
          <cell r="B1011" t="str">
            <v>CODO PVC GRAN RADIO 6°   D =   12"</v>
          </cell>
          <cell r="C1011" t="str">
            <v>UN</v>
          </cell>
          <cell r="D1011">
            <v>0</v>
          </cell>
        </row>
        <row r="1012">
          <cell r="A1012" t="str">
            <v>2.4.46</v>
          </cell>
          <cell r="B1012" t="str">
            <v>CODO PVC RADIO CORTO 90°   D =   1 1/2"</v>
          </cell>
          <cell r="C1012" t="str">
            <v>UN</v>
          </cell>
          <cell r="D1012">
            <v>0</v>
          </cell>
        </row>
        <row r="1013">
          <cell r="A1013" t="str">
            <v>2.4.47</v>
          </cell>
          <cell r="B1013" t="str">
            <v>CODO PVC RADIO CORTO 90°   D =   2"</v>
          </cell>
          <cell r="C1013" t="str">
            <v>UN</v>
          </cell>
          <cell r="D1013">
            <v>0</v>
          </cell>
        </row>
        <row r="1014">
          <cell r="A1014" t="str">
            <v>2.4.48</v>
          </cell>
          <cell r="B1014" t="str">
            <v>CODO PVC RADIO CORTO 90°   D =   2  1/2"</v>
          </cell>
          <cell r="C1014" t="str">
            <v>UN</v>
          </cell>
          <cell r="D1014">
            <v>0</v>
          </cell>
        </row>
        <row r="1015">
          <cell r="A1015" t="str">
            <v>2.4.49</v>
          </cell>
          <cell r="B1015" t="str">
            <v>CODO PVC RADIO CORTO 90°   D =   4"</v>
          </cell>
          <cell r="C1015" t="str">
            <v>UN</v>
          </cell>
          <cell r="D1015">
            <v>0</v>
          </cell>
        </row>
        <row r="1016">
          <cell r="A1016" t="str">
            <v>2.4.50</v>
          </cell>
          <cell r="B1016" t="str">
            <v>CODO PVC RADIO CORTO 90°   D =   6"</v>
          </cell>
          <cell r="C1016" t="str">
            <v>UN</v>
          </cell>
          <cell r="D1016">
            <v>0</v>
          </cell>
        </row>
        <row r="1017">
          <cell r="A1017" t="str">
            <v>2.4.51</v>
          </cell>
          <cell r="B1017" t="str">
            <v xml:space="preserve"> CODO PVC RADIO CORTO 90°   D =   8"</v>
          </cell>
          <cell r="C1017" t="str">
            <v>UN</v>
          </cell>
          <cell r="D1017">
            <v>0</v>
          </cell>
        </row>
        <row r="1018">
          <cell r="A1018" t="str">
            <v>2.4.52</v>
          </cell>
          <cell r="B1018" t="str">
            <v>CODO PVC RADIO CORTO 45°   D =   2"</v>
          </cell>
          <cell r="C1018" t="str">
            <v>UN</v>
          </cell>
          <cell r="D1018">
            <v>0</v>
          </cell>
        </row>
        <row r="1019">
          <cell r="A1019" t="str">
            <v>2.4.53</v>
          </cell>
          <cell r="B1019" t="str">
            <v>CODO PVC RADIO CORTO 45°   D =   2 1/2"</v>
          </cell>
          <cell r="C1019" t="str">
            <v>UN</v>
          </cell>
          <cell r="D1019">
            <v>0</v>
          </cell>
        </row>
        <row r="1020">
          <cell r="A1020" t="str">
            <v>2.4.54</v>
          </cell>
          <cell r="B1020" t="str">
            <v>CODO PVC RADIO CORTO 45°   D =   3"</v>
          </cell>
          <cell r="C1020" t="str">
            <v>UN</v>
          </cell>
          <cell r="D1020">
            <v>0</v>
          </cell>
        </row>
        <row r="1021">
          <cell r="A1021" t="str">
            <v>2.4.55</v>
          </cell>
          <cell r="B1021" t="str">
            <v>CODO PVC RADIO CORTO 45°   D =   4"</v>
          </cell>
          <cell r="C1021" t="str">
            <v>UN</v>
          </cell>
          <cell r="D1021">
            <v>0</v>
          </cell>
        </row>
        <row r="1022">
          <cell r="A1022" t="str">
            <v>2.4.56</v>
          </cell>
          <cell r="B1022" t="str">
            <v>CODO PVC RADIO CORTO 45°   D =   6"</v>
          </cell>
          <cell r="C1022" t="str">
            <v>UN</v>
          </cell>
          <cell r="D1022">
            <v>0</v>
          </cell>
        </row>
        <row r="1023">
          <cell r="A1023" t="str">
            <v>2.4.57</v>
          </cell>
          <cell r="B1023" t="str">
            <v>CODO PVC RADIO CORTO 45°   D =   8"</v>
          </cell>
          <cell r="C1023" t="str">
            <v>UN</v>
          </cell>
          <cell r="D1023">
            <v>0</v>
          </cell>
        </row>
        <row r="1024">
          <cell r="A1024" t="str">
            <v>2.4.58</v>
          </cell>
          <cell r="B1024" t="str">
            <v>COLLAR PVC DE DERIVACIÓN DE 2"*1/2"</v>
          </cell>
          <cell r="C1024" t="str">
            <v>UN</v>
          </cell>
          <cell r="D1024">
            <v>0</v>
          </cell>
        </row>
        <row r="1025">
          <cell r="A1025" t="str">
            <v>2.4.59</v>
          </cell>
          <cell r="B1025" t="str">
            <v>COLLAR PVC DE DERIVACIÓN DE 2"*3/4"</v>
          </cell>
          <cell r="C1025" t="str">
            <v>UN</v>
          </cell>
          <cell r="D1025">
            <v>0</v>
          </cell>
        </row>
        <row r="1026">
          <cell r="A1026" t="str">
            <v>2.4.60</v>
          </cell>
          <cell r="B1026" t="str">
            <v>COLLAR PVC DE DERIVACIÓN DE 2 1/2"*1/2"</v>
          </cell>
          <cell r="C1026" t="str">
            <v>UN</v>
          </cell>
          <cell r="D1026">
            <v>0</v>
          </cell>
        </row>
        <row r="1027">
          <cell r="A1027" t="str">
            <v>2.4.61</v>
          </cell>
          <cell r="B1027" t="str">
            <v>COLLAR PVC DE DERIVACIÓN DE 2 1/2"*3/4"</v>
          </cell>
          <cell r="C1027" t="str">
            <v>UN</v>
          </cell>
          <cell r="D1027">
            <v>0</v>
          </cell>
        </row>
        <row r="1028">
          <cell r="A1028" t="str">
            <v>2.4.62</v>
          </cell>
          <cell r="B1028" t="str">
            <v>COLLAR PVC DE DERIVACIÓN DE 3"*1/2"</v>
          </cell>
          <cell r="C1028" t="str">
            <v>UN</v>
          </cell>
          <cell r="D1028">
            <v>0</v>
          </cell>
        </row>
        <row r="1029">
          <cell r="A1029" t="str">
            <v>2.4.63</v>
          </cell>
          <cell r="B1029" t="str">
            <v>COLLAR PVC DE DERIVACIÓN DE 3"*3/4"</v>
          </cell>
          <cell r="C1029" t="str">
            <v>UN</v>
          </cell>
          <cell r="D1029">
            <v>0</v>
          </cell>
        </row>
        <row r="1030">
          <cell r="A1030" t="str">
            <v>2.4.64</v>
          </cell>
          <cell r="B1030" t="str">
            <v>COLLAR PVC DE DERIVACIÓN DE 4"*1/2"</v>
          </cell>
          <cell r="C1030" t="str">
            <v>UN</v>
          </cell>
          <cell r="D1030">
            <v>0</v>
          </cell>
        </row>
        <row r="1031">
          <cell r="A1031" t="str">
            <v>2.4.65</v>
          </cell>
          <cell r="B1031" t="str">
            <v>COLLAR PVC DE DERIVACIÓN DE 4"*3/4"</v>
          </cell>
          <cell r="C1031" t="str">
            <v>UN</v>
          </cell>
          <cell r="D1031">
            <v>0</v>
          </cell>
        </row>
        <row r="1032">
          <cell r="A1032" t="str">
            <v>2.4.66</v>
          </cell>
          <cell r="B1032" t="str">
            <v>COLLAR PVC DE DERIVACIÓN DE 6"*1/2"</v>
          </cell>
          <cell r="C1032" t="str">
            <v>UN</v>
          </cell>
          <cell r="D1032">
            <v>0</v>
          </cell>
        </row>
        <row r="1033">
          <cell r="A1033" t="str">
            <v>2.4.67</v>
          </cell>
          <cell r="B1033" t="str">
            <v>COLLAR PVC DE DERIVACIÓN DE 6"*3/4"</v>
          </cell>
          <cell r="C1033" t="str">
            <v>UN</v>
          </cell>
          <cell r="D1033">
            <v>0</v>
          </cell>
        </row>
        <row r="1034">
          <cell r="A1034" t="str">
            <v>2.4.68</v>
          </cell>
          <cell r="B1034" t="str">
            <v>COLLAR PVC DE DERIVACIÓN DE 8"*1"</v>
          </cell>
          <cell r="C1034" t="str">
            <v>UN</v>
          </cell>
          <cell r="D1034">
            <v>0</v>
          </cell>
        </row>
        <row r="1035">
          <cell r="A1035" t="str">
            <v>2.4.69</v>
          </cell>
          <cell r="B1035" t="str">
            <v>ADAPTADOR PVC MACHO   D = 1/2"</v>
          </cell>
          <cell r="C1035" t="str">
            <v>UN</v>
          </cell>
          <cell r="D1035">
            <v>0</v>
          </cell>
        </row>
        <row r="1036">
          <cell r="A1036" t="str">
            <v>2.4.70</v>
          </cell>
          <cell r="B1036" t="str">
            <v>ADAPTADOR PVC MACHO   D = 3/4"</v>
          </cell>
          <cell r="C1036" t="str">
            <v>UN</v>
          </cell>
          <cell r="D1036">
            <v>0</v>
          </cell>
        </row>
        <row r="1037">
          <cell r="A1037" t="str">
            <v>2.4.71</v>
          </cell>
          <cell r="B1037" t="str">
            <v>ADAPTADOR PVC MACHO   D = 1"</v>
          </cell>
          <cell r="C1037" t="str">
            <v>UN</v>
          </cell>
          <cell r="D1037">
            <v>0</v>
          </cell>
        </row>
        <row r="1038">
          <cell r="A1038" t="str">
            <v>2.4.72</v>
          </cell>
          <cell r="B1038" t="str">
            <v>ADAPTADOR PVC MACHO   D = 1 1/4"</v>
          </cell>
          <cell r="C1038" t="str">
            <v>UN</v>
          </cell>
          <cell r="D1038">
            <v>0</v>
          </cell>
        </row>
        <row r="1039">
          <cell r="A1039" t="str">
            <v>2.4.73</v>
          </cell>
          <cell r="B1039" t="str">
            <v>ADAPTADOR PVC MACHO   D = 1 1/2"</v>
          </cell>
          <cell r="C1039" t="str">
            <v>UN</v>
          </cell>
          <cell r="D1039">
            <v>0</v>
          </cell>
        </row>
        <row r="1040">
          <cell r="A1040" t="str">
            <v>2.4.74</v>
          </cell>
          <cell r="B1040" t="str">
            <v>ADAPTADOR PVC HEMBRA   D =  1/2"</v>
          </cell>
          <cell r="C1040" t="str">
            <v>UN</v>
          </cell>
          <cell r="D1040">
            <v>0</v>
          </cell>
        </row>
        <row r="1041">
          <cell r="A1041" t="str">
            <v>2.4.75</v>
          </cell>
          <cell r="B1041" t="str">
            <v>ADAPTADOR PVC HEMBRA   D =  3/4"</v>
          </cell>
          <cell r="C1041" t="str">
            <v>UN</v>
          </cell>
          <cell r="D1041">
            <v>0</v>
          </cell>
        </row>
        <row r="1042">
          <cell r="A1042" t="str">
            <v>2.4.76</v>
          </cell>
          <cell r="B1042" t="str">
            <v>ADAPTADOR PVC HEMBRA   D =  1"</v>
          </cell>
          <cell r="C1042" t="str">
            <v>UN</v>
          </cell>
          <cell r="D1042">
            <v>0</v>
          </cell>
        </row>
        <row r="1043">
          <cell r="A1043" t="str">
            <v>2.4.77</v>
          </cell>
          <cell r="B1043" t="str">
            <v>ADAPTADOR PVC  HEMBRA   D =  1 1/4"</v>
          </cell>
          <cell r="C1043" t="str">
            <v>UN</v>
          </cell>
          <cell r="D1043">
            <v>0</v>
          </cell>
        </row>
        <row r="1044">
          <cell r="A1044" t="str">
            <v>2.4.78</v>
          </cell>
          <cell r="B1044" t="str">
            <v>ADAPTADOR PVC HEMBRA   D =  1 1/2"</v>
          </cell>
          <cell r="C1044" t="str">
            <v>UN</v>
          </cell>
          <cell r="D1044">
            <v>0</v>
          </cell>
        </row>
        <row r="1045">
          <cell r="A1045" t="str">
            <v>2.4.79</v>
          </cell>
          <cell r="B1045" t="str">
            <v>ADAPTADOR PVC  MACHO UNION MECANICA PF + UAD D = 1/2"</v>
          </cell>
          <cell r="C1045" t="str">
            <v>UN</v>
          </cell>
          <cell r="D1045">
            <v>0</v>
          </cell>
        </row>
        <row r="1046">
          <cell r="A1046" t="str">
            <v>2.4.80</v>
          </cell>
          <cell r="B1046" t="str">
            <v>ADAPTADOR PVC  HEMBRA UNION MECANICA PF + UAD D = 1/2"</v>
          </cell>
          <cell r="C1046" t="str">
            <v>UN</v>
          </cell>
          <cell r="D1046">
            <v>0</v>
          </cell>
        </row>
        <row r="1047">
          <cell r="A1047" t="str">
            <v>2.4.81</v>
          </cell>
          <cell r="B1047" t="str">
            <v>UNION PVC  PRESION SOLDAR D = 1/2"</v>
          </cell>
          <cell r="C1047" t="str">
            <v>UN</v>
          </cell>
          <cell r="D1047">
            <v>0</v>
          </cell>
        </row>
        <row r="1048">
          <cell r="A1048" t="str">
            <v>2.4.82</v>
          </cell>
          <cell r="B1048" t="str">
            <v>UNION PVC  PRESION SOLDAR D = 3/4"</v>
          </cell>
          <cell r="C1048" t="str">
            <v>UN</v>
          </cell>
          <cell r="D1048">
            <v>0</v>
          </cell>
        </row>
        <row r="1049">
          <cell r="A1049" t="str">
            <v>2.4.83</v>
          </cell>
          <cell r="B1049" t="str">
            <v>UNION PVC PRESION SOLDAR D = 1"</v>
          </cell>
          <cell r="C1049" t="str">
            <v>UN</v>
          </cell>
          <cell r="D1049">
            <v>0</v>
          </cell>
        </row>
        <row r="1050">
          <cell r="A1050" t="str">
            <v>2.4.84</v>
          </cell>
          <cell r="B1050" t="str">
            <v>UNION PVC  PRESION SOLDAR D = 1 1/4"</v>
          </cell>
          <cell r="C1050" t="str">
            <v>UN</v>
          </cell>
          <cell r="D1050">
            <v>0</v>
          </cell>
        </row>
        <row r="1051">
          <cell r="A1051" t="str">
            <v>2.4.85</v>
          </cell>
          <cell r="B1051" t="str">
            <v>UNION PVC  PRESION SOLDAR D = 1 1/2"</v>
          </cell>
          <cell r="C1051" t="str">
            <v>UN</v>
          </cell>
          <cell r="D1051">
            <v>0</v>
          </cell>
        </row>
        <row r="1052">
          <cell r="A1052" t="str">
            <v>2.4.86</v>
          </cell>
          <cell r="B1052" t="str">
            <v>UNION PVC   MECANICA D = 2"</v>
          </cell>
          <cell r="C1052" t="str">
            <v>UN</v>
          </cell>
          <cell r="D1052">
            <v>0</v>
          </cell>
        </row>
        <row r="1053">
          <cell r="A1053" t="str">
            <v>2.4.87</v>
          </cell>
          <cell r="B1053" t="str">
            <v>UNION PVC  MECANICA D = 2 1/2"</v>
          </cell>
          <cell r="C1053" t="str">
            <v>UN</v>
          </cell>
          <cell r="D1053">
            <v>0</v>
          </cell>
        </row>
        <row r="1054">
          <cell r="A1054" t="str">
            <v>2.4.88</v>
          </cell>
          <cell r="B1054" t="str">
            <v>UNION PVC  MECANICA D = 3"</v>
          </cell>
          <cell r="C1054" t="str">
            <v>UN</v>
          </cell>
          <cell r="D1054">
            <v>0</v>
          </cell>
        </row>
        <row r="1055">
          <cell r="A1055" t="str">
            <v>2.4.89</v>
          </cell>
          <cell r="B1055" t="str">
            <v>UNION PVC  MECANICA D = 4"</v>
          </cell>
          <cell r="C1055" t="str">
            <v>UN</v>
          </cell>
          <cell r="D1055">
            <v>0</v>
          </cell>
        </row>
        <row r="1056">
          <cell r="A1056" t="str">
            <v>2.4.90</v>
          </cell>
          <cell r="B1056" t="str">
            <v>UNION PVC  MECANICA D = 6"</v>
          </cell>
          <cell r="C1056" t="str">
            <v>UN</v>
          </cell>
          <cell r="D1056">
            <v>0</v>
          </cell>
        </row>
        <row r="1057">
          <cell r="A1057" t="str">
            <v>2.4.91</v>
          </cell>
          <cell r="B1057" t="str">
            <v>UNION PVC  MECANICA D = 8"</v>
          </cell>
          <cell r="C1057" t="str">
            <v>UN</v>
          </cell>
          <cell r="D1057">
            <v>0</v>
          </cell>
        </row>
        <row r="1058">
          <cell r="A1058" t="str">
            <v>2.4.92</v>
          </cell>
          <cell r="B1058" t="str">
            <v>UNION PVC  MECANICA D = 10"</v>
          </cell>
          <cell r="C1058" t="str">
            <v>UN</v>
          </cell>
          <cell r="D1058">
            <v>0</v>
          </cell>
        </row>
        <row r="1059">
          <cell r="A1059" t="str">
            <v>2.4.93</v>
          </cell>
          <cell r="B1059" t="str">
            <v>UNION PVC  MECANICA D = 12"</v>
          </cell>
          <cell r="C1059" t="str">
            <v>UN</v>
          </cell>
          <cell r="D1059">
            <v>0</v>
          </cell>
        </row>
        <row r="1060">
          <cell r="A1060" t="str">
            <v>2.4.94</v>
          </cell>
          <cell r="B1060" t="str">
            <v>UNION PVC  MECANICA RAPIDA D = 2"</v>
          </cell>
          <cell r="C1060" t="str">
            <v>UN</v>
          </cell>
          <cell r="D1060">
            <v>0</v>
          </cell>
        </row>
        <row r="1061">
          <cell r="A1061" t="str">
            <v>2.4.95</v>
          </cell>
          <cell r="B1061" t="str">
            <v>UNION PVC  MECANICA RAPIDA D = 2 1/2"</v>
          </cell>
          <cell r="C1061" t="str">
            <v>UN</v>
          </cell>
          <cell r="D1061">
            <v>0</v>
          </cell>
        </row>
        <row r="1062">
          <cell r="A1062" t="str">
            <v>2.4.96</v>
          </cell>
          <cell r="B1062" t="str">
            <v>UNION PVC  MECANICA RAPIDA D = 3"</v>
          </cell>
          <cell r="C1062" t="str">
            <v>UN</v>
          </cell>
          <cell r="D1062">
            <v>0</v>
          </cell>
        </row>
        <row r="1063">
          <cell r="A1063" t="str">
            <v>2.4.97</v>
          </cell>
          <cell r="B1063" t="str">
            <v>UNION PVC  MECANICA RAPIDA D = 4"</v>
          </cell>
          <cell r="C1063" t="str">
            <v>UN</v>
          </cell>
          <cell r="D1063">
            <v>0</v>
          </cell>
        </row>
        <row r="1064">
          <cell r="A1064" t="str">
            <v>2.4.98</v>
          </cell>
          <cell r="B1064" t="str">
            <v>UNION PVC  MECANICA RAPIDA D = 6"</v>
          </cell>
          <cell r="C1064" t="str">
            <v>UN</v>
          </cell>
          <cell r="D1064">
            <v>0</v>
          </cell>
        </row>
        <row r="1065">
          <cell r="A1065" t="str">
            <v>2.4.99</v>
          </cell>
          <cell r="B1065" t="str">
            <v>UNION PVC  MECANICA RAPIDA D = 8"</v>
          </cell>
          <cell r="C1065" t="str">
            <v>UN</v>
          </cell>
          <cell r="D1065">
            <v>0</v>
          </cell>
        </row>
        <row r="1066">
          <cell r="A1066" t="str">
            <v>2.4.100</v>
          </cell>
          <cell r="B1066" t="str">
            <v>UNION PVC  MECANICA RAPIDA D = 10"</v>
          </cell>
          <cell r="C1066" t="str">
            <v>UN</v>
          </cell>
          <cell r="D1066">
            <v>0</v>
          </cell>
        </row>
        <row r="1067">
          <cell r="A1067" t="str">
            <v>2.4.181</v>
          </cell>
          <cell r="B1067" t="str">
            <v>SUMINISTRO E INSTALACION TEE PRESION PVC REDUCCION  D=3/4" x 1/2"</v>
          </cell>
          <cell r="C1067" t="str">
            <v>UN</v>
          </cell>
          <cell r="D1067">
            <v>0</v>
          </cell>
        </row>
        <row r="1068">
          <cell r="A1068" t="str">
            <v>6.4.2.131</v>
          </cell>
          <cell r="B1068" t="str">
            <v>SUMINISTRO E INSTALACION DE PASAMURO HD SOLDADO EL x EL L:0,20m D=2"</v>
          </cell>
          <cell r="C1068" t="str">
            <v>UN</v>
          </cell>
          <cell r="D1068">
            <v>0</v>
          </cell>
        </row>
        <row r="1069">
          <cell r="A1069" t="str">
            <v>6.4.2.132</v>
          </cell>
          <cell r="B1069" t="str">
            <v>SUMINISTRO E INSTALACION DE PASAMURO HD SOLDADO EL x EL L:0,20m D=3"</v>
          </cell>
          <cell r="C1069" t="str">
            <v>UN</v>
          </cell>
          <cell r="D1069">
            <v>0</v>
          </cell>
        </row>
        <row r="1070">
          <cell r="A1070" t="str">
            <v>6.4.2.133</v>
          </cell>
          <cell r="B1070" t="str">
            <v>PASAMURO HD SOLDADO EL x EL L:0,35m D=6"</v>
          </cell>
          <cell r="C1070" t="str">
            <v>UN</v>
          </cell>
          <cell r="D1070">
            <v>0</v>
          </cell>
        </row>
        <row r="1071">
          <cell r="A1071" t="str">
            <v>6.4.2.134</v>
          </cell>
          <cell r="B1071" t="str">
            <v>SUMINISTRO E INSTALACION DE PASAMURO HD SOLDADO EL x EL L:0,35m D=3"</v>
          </cell>
          <cell r="C1071" t="str">
            <v>UN</v>
          </cell>
          <cell r="D1071">
            <v>0</v>
          </cell>
        </row>
        <row r="1072">
          <cell r="A1072" t="str">
            <v>6.4.2.135</v>
          </cell>
          <cell r="B1072" t="str">
            <v>SUMINISTRO E INSTALACION DE PASAMURO HD SOLDADO EL x EL L:0,25m D=6"</v>
          </cell>
          <cell r="C1072" t="str">
            <v>UN</v>
          </cell>
          <cell r="D1072">
            <v>0</v>
          </cell>
        </row>
        <row r="1073">
          <cell r="A1073" t="str">
            <v>6.4.2.136</v>
          </cell>
          <cell r="B1073" t="str">
            <v>SUMINISTRO E INSTALACION DE MACROMEDIDOR Ø:2".</v>
          </cell>
          <cell r="C1073" t="str">
            <v>UN</v>
          </cell>
          <cell r="D1073">
            <v>0</v>
          </cell>
        </row>
        <row r="1074">
          <cell r="A1074" t="str">
            <v>6.4.2.137</v>
          </cell>
          <cell r="B1074" t="str">
            <v>LAMINA EN FIBRA DE VIDRIO PARA SEDIMENTADOR 0,90m x 1,50m.</v>
          </cell>
          <cell r="C1074" t="str">
            <v>UN</v>
          </cell>
          <cell r="D1074">
            <v>0</v>
          </cell>
        </row>
        <row r="1075">
          <cell r="A1075" t="str">
            <v>6.4.2.138</v>
          </cell>
          <cell r="B1075" t="str">
            <v>POCETA EN ACERO INOXIDABLE DE SOBREPONER INCLUYE SALPICADOR Y GRIFERIA</v>
          </cell>
          <cell r="C1075" t="str">
            <v>UN</v>
          </cell>
          <cell r="D1075">
            <v>0</v>
          </cell>
        </row>
        <row r="1076">
          <cell r="A1076" t="str">
            <v>3.15.15A</v>
          </cell>
          <cell r="B1076" t="str">
            <v>MONTAJE DE ESTRUCTURA METALICA</v>
          </cell>
          <cell r="C1076" t="str">
            <v>KG</v>
          </cell>
          <cell r="D1076">
            <v>0</v>
          </cell>
        </row>
        <row r="1077">
          <cell r="A1077" t="str">
            <v>6.4.2.139</v>
          </cell>
          <cell r="B1077" t="str">
            <v>SUMINISTRO E INSTALACIÓN TABIQUE EN PRFV e:10 mm. (2,95m x 0,30m). Según diseño.</v>
          </cell>
          <cell r="C1077" t="str">
            <v>UN</v>
          </cell>
          <cell r="D1077">
            <v>0</v>
          </cell>
        </row>
        <row r="1078">
          <cell r="A1078" t="str">
            <v>6.4.2.140</v>
          </cell>
          <cell r="B1078" t="str">
            <v>SUMINISTRO E INSTALACION DE TEE 6X3" PVC</v>
          </cell>
          <cell r="C1078" t="str">
            <v>UN</v>
          </cell>
          <cell r="D1078">
            <v>0</v>
          </cell>
        </row>
        <row r="1079">
          <cell r="A1079" t="str">
            <v>6.2.4</v>
          </cell>
          <cell r="B1079" t="str">
            <v>CONCRETO CLASE D 21 MPa -(3000 PSI)</v>
          </cell>
          <cell r="C1079" t="str">
            <v>M3</v>
          </cell>
          <cell r="D1079">
            <v>0</v>
          </cell>
        </row>
        <row r="1080">
          <cell r="A1080" t="str">
            <v>6.2.2</v>
          </cell>
          <cell r="B1080" t="str">
            <v>CONCRETO FLUIDO - 28.0MPa - (4000 PSI)</v>
          </cell>
          <cell r="C1080" t="str">
            <v>M3</v>
          </cell>
          <cell r="D1080">
            <v>0</v>
          </cell>
        </row>
        <row r="1081">
          <cell r="A1081" t="str">
            <v>6.4.2.141</v>
          </cell>
          <cell r="B1081" t="str">
            <v>SUMINISTRO E INSTALACION TAPA EN CONCRETO e= 0,10m L=1,20m A=0,60m (incluye dos manijas metálicas)</v>
          </cell>
          <cell r="C1081" t="str">
            <v>UN</v>
          </cell>
          <cell r="D1081">
            <v>0</v>
          </cell>
        </row>
        <row r="1082">
          <cell r="A1082" t="str">
            <v>1.1.12A</v>
          </cell>
          <cell r="B1082" t="str">
            <v>DEMOLICIÓN MURO CONCRETO E=25 cm</v>
          </cell>
          <cell r="C1082" t="str">
            <v>M2</v>
          </cell>
          <cell r="D1082">
            <v>0</v>
          </cell>
        </row>
        <row r="1083">
          <cell r="A1083" t="str">
            <v>6.4.2.142</v>
          </cell>
          <cell r="B1083" t="str">
            <v>SUMINISTRO E INSTALACION DE TEE 6X4" PVC</v>
          </cell>
          <cell r="C1083" t="str">
            <v>UN</v>
          </cell>
          <cell r="D1083">
            <v>0</v>
          </cell>
        </row>
        <row r="1084">
          <cell r="A1084" t="str">
            <v>6.4.2.143</v>
          </cell>
          <cell r="B1084" t="str">
            <v>SUMINISTRO E INSTALACION DE TEE 6" PVC</v>
          </cell>
          <cell r="C1084" t="str">
            <v>UN</v>
          </cell>
          <cell r="D1084">
            <v>0</v>
          </cell>
        </row>
        <row r="1085">
          <cell r="A1085" t="str">
            <v>1.1.83A</v>
          </cell>
          <cell r="B1085" t="str">
            <v xml:space="preserve">  DEMOLICION PLACA DE PISO E=0,20 Mts.</v>
          </cell>
          <cell r="C1085" t="str">
            <v>M2</v>
          </cell>
          <cell r="D1085">
            <v>0</v>
          </cell>
        </row>
        <row r="1086">
          <cell r="A1086" t="str">
            <v>6.4.2.144</v>
          </cell>
          <cell r="B1086" t="str">
            <v>VARILLA PARA REFUERZO LOGITUDINAL PARA COLUMNETA N 4, L=0,5 m, 0,996 kg</v>
          </cell>
          <cell r="C1086" t="str">
            <v>UN</v>
          </cell>
          <cell r="D1086">
            <v>0</v>
          </cell>
        </row>
        <row r="1087">
          <cell r="A1087" t="str">
            <v>6.4.2.145</v>
          </cell>
          <cell r="B1087" t="str">
            <v>VARILLA PARA REFUERZO TRANSVERSAL PARA COLUMNETAS N 3, L=0,7 m, 0,557 kg</v>
          </cell>
          <cell r="C1087" t="str">
            <v>UN</v>
          </cell>
          <cell r="D1087">
            <v>0</v>
          </cell>
        </row>
        <row r="1088">
          <cell r="A1088" t="str">
            <v>6.4.2.146</v>
          </cell>
          <cell r="B1088" t="str">
            <v>VARILLA PARA REFUERZO LOGITUDINAL PARA VIGUETAS N 2 , L=3,65 m, 0,251 kg</v>
          </cell>
          <cell r="C1088" t="str">
            <v>UN</v>
          </cell>
          <cell r="D1088">
            <v>0</v>
          </cell>
        </row>
        <row r="1089">
          <cell r="A1089" t="str">
            <v>6.4.2.147</v>
          </cell>
          <cell r="B1089" t="str">
            <v>VARILLA PARA REFUERZO TRANSVERSAL PARA VIGUETAS N 2 , L=0,25 m, 0,251 kg</v>
          </cell>
          <cell r="C1089" t="str">
            <v>UN</v>
          </cell>
          <cell r="D1089">
            <v>0</v>
          </cell>
        </row>
        <row r="1090">
          <cell r="A1090" t="str">
            <v>6.4.2.148</v>
          </cell>
          <cell r="B1090" t="str">
            <v>PASO DE ESCALERA EN ACERO EN VARILLA N°6 incluye anticorrosivo L= 1.40 m</v>
          </cell>
          <cell r="C1090" t="str">
            <v>UN</v>
          </cell>
          <cell r="D1090">
            <v>0</v>
          </cell>
        </row>
        <row r="1091">
          <cell r="A1091" t="str">
            <v>6.4.2.149</v>
          </cell>
          <cell r="B1091" t="str">
            <v>SUMINISTRO E INSTALACION CODO 90° presion PVC Ø3"</v>
          </cell>
          <cell r="C1091" t="str">
            <v>UN</v>
          </cell>
          <cell r="D1091">
            <v>0</v>
          </cell>
        </row>
        <row r="1092">
          <cell r="A1092" t="str">
            <v>6.4.2.150</v>
          </cell>
          <cell r="B1092" t="str">
            <v>TAPA DE ALFAJOR 0,80 X 0,90 M E= 1/4" CAL. 12 CURRUGADA, BISAGRA EN HIERRO FUNDIDO, MARCO EN PERFIL DE 1 1/4" X 3/16" Y MANIJA DE AGARRE EN VARILLA DE 1/2"</v>
          </cell>
          <cell r="C1092" t="str">
            <v xml:space="preserve">UN </v>
          </cell>
          <cell r="D1092">
            <v>0</v>
          </cell>
        </row>
        <row r="1093">
          <cell r="A1093" t="str">
            <v>6.4.2.151</v>
          </cell>
          <cell r="B1093" t="str">
            <v>TAPA DE ALFAJOR 1.0 X 1.0 M E= 1/4" CAL. 12 CURRUGADA, BISAGRA EN HIERRO FUNDIDO, MARCO EN PERFIL DE 1 1/4" X 3/16" Y MANIJA DE AGARRE EN VARILLA DE 1/2"</v>
          </cell>
          <cell r="C1093" t="str">
            <v>UN</v>
          </cell>
          <cell r="D1093">
            <v>0</v>
          </cell>
        </row>
        <row r="1094">
          <cell r="A1094" t="str">
            <v>6.4.2.152</v>
          </cell>
          <cell r="B1094" t="str">
            <v>SUMINISTRO E INSTALACIÓN ADAPTADOR PVC/AC D=6"</v>
          </cell>
          <cell r="C1094" t="str">
            <v>UN</v>
          </cell>
          <cell r="D1094">
            <v>0</v>
          </cell>
        </row>
        <row r="1095">
          <cell r="A1095" t="str">
            <v>6.4.2.153</v>
          </cell>
          <cell r="B1095" t="str">
            <v>SUMINISTRO E INSTALACIÓN NIPLE D=3" PVC 0,30 M</v>
          </cell>
          <cell r="C1095" t="str">
            <v>UN</v>
          </cell>
          <cell r="D1095">
            <v>0</v>
          </cell>
        </row>
        <row r="1096">
          <cell r="A1096" t="str">
            <v>6.4.2.154</v>
          </cell>
          <cell r="B1096" t="str">
            <v>SUMINISTRO E INSTALACIÓN UNIVERSAL D=2" HD</v>
          </cell>
          <cell r="C1096" t="str">
            <v>UN</v>
          </cell>
          <cell r="D1096">
            <v>0</v>
          </cell>
        </row>
        <row r="1097">
          <cell r="A1097" t="str">
            <v>6.4.2.155</v>
          </cell>
          <cell r="B1097" t="str">
            <v xml:space="preserve"> SUMINISTRO E INSTALACIÓN NIPLE BRIDA - LISO D=2" HD 1,0 m</v>
          </cell>
          <cell r="C1097" t="str">
            <v>UN</v>
          </cell>
          <cell r="D1097">
            <v>0</v>
          </cell>
        </row>
        <row r="1098">
          <cell r="A1098" t="str">
            <v>6.4.2.156</v>
          </cell>
          <cell r="B1098" t="str">
            <v>SUMINISTRO E INSTALACIÓN REDUCCION 3X2" PVC</v>
          </cell>
          <cell r="C1098" t="str">
            <v>UN</v>
          </cell>
          <cell r="D1098">
            <v>0</v>
          </cell>
        </row>
        <row r="1099">
          <cell r="A1099" t="str">
            <v>6.4.2.157</v>
          </cell>
          <cell r="B1099" t="str">
            <v>SUMINISTRO E INSTALACIÓN NIPLE D=2" PVC 0,20 M</v>
          </cell>
          <cell r="C1099" t="str">
            <v>UN</v>
          </cell>
          <cell r="D1099">
            <v>0</v>
          </cell>
        </row>
        <row r="1100">
          <cell r="A1100" t="str">
            <v>6.4.2.158</v>
          </cell>
          <cell r="B1100" t="str">
            <v>SUMINISTRO E INSTALACIÓN NIPLE D=2" PVC 0,10 M</v>
          </cell>
          <cell r="C1100" t="str">
            <v>UN</v>
          </cell>
          <cell r="D1100">
            <v>0</v>
          </cell>
        </row>
        <row r="1101">
          <cell r="A1101" t="str">
            <v>6.4.2.159</v>
          </cell>
          <cell r="B1101" t="str">
            <v>SUMINISTRO E INSTALACIÓN NIPLE PVC D=6" L=1 m</v>
          </cell>
          <cell r="C1101" t="str">
            <v>UN</v>
          </cell>
          <cell r="D1101">
            <v>0</v>
          </cell>
        </row>
        <row r="1102">
          <cell r="A1102" t="str">
            <v>6.4.2.160</v>
          </cell>
          <cell r="B1102" t="str">
            <v>SUMINISTRO E INSTALACIÓN PASAMURO HD ELxEL L=0,20 M  D=3"</v>
          </cell>
          <cell r="C1102" t="str">
            <v>UN</v>
          </cell>
          <cell r="D1102">
            <v>0</v>
          </cell>
        </row>
        <row r="1103">
          <cell r="A1103" t="str">
            <v>6.4.2.161</v>
          </cell>
          <cell r="B1103" t="str">
            <v>SUMINISTRO E INSTALACIÓN ABRAZADERA ACERO GALVANIZADO DE 2 AGUJEROS D=4"</v>
          </cell>
          <cell r="C1103" t="str">
            <v>UN</v>
          </cell>
          <cell r="D1103">
            <v>0</v>
          </cell>
        </row>
        <row r="1104">
          <cell r="A1104" t="str">
            <v>6.4.2.162</v>
          </cell>
          <cell r="B1104" t="str">
            <v>SUMINISTRO E INSTALACIÓN NIPLE PVC D=4" L= 0,1 m</v>
          </cell>
          <cell r="C1104" t="str">
            <v>UN</v>
          </cell>
          <cell r="D1104">
            <v>0</v>
          </cell>
        </row>
        <row r="1105">
          <cell r="A1105" t="str">
            <v>6.4.2.163</v>
          </cell>
          <cell r="B1105" t="str">
            <v>SUMINISTRO E INSTALACIÓN MACROMEDIDOR DE 6"</v>
          </cell>
          <cell r="C1105" t="str">
            <v>UN</v>
          </cell>
          <cell r="D1105">
            <v>0</v>
          </cell>
        </row>
        <row r="1106">
          <cell r="A1106" t="str">
            <v>6.4.2.164</v>
          </cell>
          <cell r="B1106" t="str">
            <v>SUMINISTRO E INSTALACIÓN DE TEE PVC D=4"</v>
          </cell>
          <cell r="C1106" t="str">
            <v>UN</v>
          </cell>
          <cell r="D1106">
            <v>0</v>
          </cell>
        </row>
        <row r="1107">
          <cell r="A1107" t="str">
            <v>6.4.2.165</v>
          </cell>
          <cell r="B1107" t="str">
            <v>DESMONTAJE SISTEMA DE BOMBEO DE 36 PH</v>
          </cell>
          <cell r="C1107" t="str">
            <v>UN</v>
          </cell>
          <cell r="D1107">
            <v>0</v>
          </cell>
        </row>
        <row r="1108">
          <cell r="A1108" t="str">
            <v>6.4.2.166</v>
          </cell>
          <cell r="B1108" t="str">
            <v>DESMONTAJE SISTEMA DE BOMBEO DE 100 PH INCLUYENDO SUCCIÓN E IMPULSIÓN, ACCESORIOS REQUERIDOS Y TRASLADO DE TABLERO DE FUERZA, MEDIDOR Y LINEA DE FUERZA AL TABLERO.</v>
          </cell>
          <cell r="C1108" t="str">
            <v>UN</v>
          </cell>
          <cell r="D1108">
            <v>0</v>
          </cell>
        </row>
        <row r="1109">
          <cell r="A1109" t="str">
            <v>6.4.2.167</v>
          </cell>
          <cell r="B1109" t="str">
            <v>TRASLADO DE VÁLVULA ANTICIPADORA</v>
          </cell>
          <cell r="C1109" t="str">
            <v>UN</v>
          </cell>
          <cell r="D1109">
            <v>0</v>
          </cell>
        </row>
        <row r="1110">
          <cell r="A1110" t="str">
            <v>6.4.2.168</v>
          </cell>
          <cell r="B1110" t="str">
            <v>DESMONTAJE BRIDA CIEGA O TAPÓN DE LA LINEA DE 100 HP</v>
          </cell>
          <cell r="C1110" t="str">
            <v>UN</v>
          </cell>
          <cell r="D1110">
            <v>0</v>
          </cell>
        </row>
        <row r="1111">
          <cell r="A1111" t="str">
            <v>6.4.2.169</v>
          </cell>
          <cell r="B1111" t="str">
            <v>DEMOLICION DE CUBIERTA TEJA GALVANIZADA</v>
          </cell>
          <cell r="C1111" t="str">
            <v>M2</v>
          </cell>
          <cell r="D1111">
            <v>0</v>
          </cell>
        </row>
        <row r="1112">
          <cell r="A1112" t="str">
            <v>6.4.2.170</v>
          </cell>
          <cell r="B1112" t="str">
            <v>CORREA  PHR C 203 X 67 MM, E=3,0 MM</v>
          </cell>
          <cell r="C1112" t="str">
            <v>ML</v>
          </cell>
          <cell r="D1112">
            <v>0</v>
          </cell>
        </row>
        <row r="1113">
          <cell r="A1113" t="str">
            <v>1.12.58</v>
          </cell>
          <cell r="B1113" t="str">
            <v>SUMINISTRO E INSTALACIÓN TEJA THERMOACUSTICA TIPO TRAPEZOIDAL a 360</v>
          </cell>
          <cell r="C1113" t="str">
            <v>M2</v>
          </cell>
          <cell r="D1113">
            <v>0</v>
          </cell>
        </row>
        <row r="1114">
          <cell r="A1114" t="str">
            <v>6.4.2.171</v>
          </cell>
          <cell r="B1114" t="str">
            <v>ESCALERA VERTICAL CON PROTECCION EN TUBO D= 2" HG L= 6,15</v>
          </cell>
          <cell r="C1114" t="str">
            <v>UN</v>
          </cell>
          <cell r="D1114">
            <v>0</v>
          </cell>
        </row>
        <row r="1115">
          <cell r="A1115" t="str">
            <v>6.4.2.172</v>
          </cell>
          <cell r="B1115" t="str">
            <v>SUMINISTRO E INSTALACION CODO  90°  Ø3" PVC.</v>
          </cell>
          <cell r="C1115" t="str">
            <v>UN</v>
          </cell>
          <cell r="D1115">
            <v>0</v>
          </cell>
        </row>
        <row r="1116">
          <cell r="A1116" t="str">
            <v>6.4.2.173</v>
          </cell>
          <cell r="B1116" t="str">
            <v>SUMINISTRO E INSTALACIÓN MACROMEDIDOR DE 3"</v>
          </cell>
          <cell r="C1116" t="str">
            <v>UN</v>
          </cell>
          <cell r="D1116">
            <v>0</v>
          </cell>
        </row>
        <row r="1117">
          <cell r="A1117" t="str">
            <v>6.4.2.174</v>
          </cell>
          <cell r="B1117" t="str">
            <v>SUMINISTRO E INSTALACIÓN PASAMURO HG ELxEL L=0,15 M  D=2,5"</v>
          </cell>
          <cell r="C1117" t="str">
            <v>UN</v>
          </cell>
          <cell r="D1117">
            <v>0</v>
          </cell>
        </row>
        <row r="1118">
          <cell r="A1118" t="str">
            <v>6.4.2.175</v>
          </cell>
          <cell r="B1118" t="str">
            <v>SUMINISTRO E INSTALACIÓN PASAMURO HG ELxEL L=0,25 M  D=4"</v>
          </cell>
          <cell r="C1118" t="str">
            <v>UN</v>
          </cell>
          <cell r="D1118">
            <v>0</v>
          </cell>
        </row>
        <row r="1119">
          <cell r="A1119" t="str">
            <v>6.4.2.176</v>
          </cell>
          <cell r="B1119" t="str">
            <v>SUMINISTRO E INSTALACIÓN PASAMURO HG ELxEL L=0,20 M  D=4"</v>
          </cell>
          <cell r="C1119" t="str">
            <v>UN</v>
          </cell>
          <cell r="D1119">
            <v>0</v>
          </cell>
        </row>
        <row r="1120">
          <cell r="A1120" t="str">
            <v>6.4.2.177</v>
          </cell>
          <cell r="B1120" t="str">
            <v>SUMINISTRO E INSTALACIÓN PASAMURO HG ELxEB L=0,20 M  D=3"</v>
          </cell>
          <cell r="C1120" t="str">
            <v>UN</v>
          </cell>
          <cell r="D1120">
            <v>0</v>
          </cell>
        </row>
        <row r="1121">
          <cell r="A1121" t="str">
            <v>6.4.2.178</v>
          </cell>
          <cell r="B1121" t="str">
            <v>SUMINISTRO E INSTALACIÓN PASAMURO HG ELxEL L=0,20 M  D=3"</v>
          </cell>
          <cell r="C1121" t="str">
            <v>UN</v>
          </cell>
          <cell r="D1121">
            <v>0</v>
          </cell>
        </row>
        <row r="1122">
          <cell r="A1122" t="str">
            <v>6.4.2.179</v>
          </cell>
          <cell r="B1122" t="str">
            <v>SUMINISTRO E INSTALACIÓN TUBERÍA PRESION PVC D= 3" (Caja de Inspeccion)</v>
          </cell>
          <cell r="C1122" t="str">
            <v>ML</v>
          </cell>
          <cell r="D1122">
            <v>0</v>
          </cell>
        </row>
        <row r="1123">
          <cell r="A1123" t="str">
            <v>6.4.2.180</v>
          </cell>
          <cell r="B1123" t="str">
            <v>SUMINISTRO E INSTALACIÓN TUBERÍA PRESION PVC D= 3" (Filtro y edim a C. I)</v>
          </cell>
          <cell r="C1123" t="str">
            <v>ML</v>
          </cell>
          <cell r="D1123">
            <v>0</v>
          </cell>
        </row>
        <row r="1124">
          <cell r="A1124" t="str">
            <v>6.4.2.181</v>
          </cell>
          <cell r="B1124" t="str">
            <v xml:space="preserve">SUMINISTRO E INSTALACION LAMINA  EN PRFV esp=12mm, ancho=0,25m, H=0,26m, ANCLADO AL MURO EN ANGULO DE 1 1/2". </v>
          </cell>
          <cell r="C1124" t="str">
            <v>M2</v>
          </cell>
          <cell r="D1124">
            <v>0</v>
          </cell>
        </row>
        <row r="1125">
          <cell r="A1125" t="str">
            <v>6.4.2.182</v>
          </cell>
          <cell r="B1125" t="str">
            <v>SUMINISTRO E INSTALACION NIPLE PVC Ø1" L=0,40 m. (tubo conector para medida nivel)</v>
          </cell>
          <cell r="C1125" t="str">
            <v>UN</v>
          </cell>
          <cell r="D1125">
            <v>0</v>
          </cell>
        </row>
        <row r="1126">
          <cell r="A1126" t="str">
            <v>6.4.2.183</v>
          </cell>
          <cell r="B1126" t="str">
            <v>SUMINISTRO E INSTALACION NIPLE PVC Ø2" L=0,35 m. (tubo para medida nivel)</v>
          </cell>
          <cell r="C1126" t="str">
            <v>UN</v>
          </cell>
          <cell r="D1126">
            <v>0</v>
          </cell>
        </row>
        <row r="1127">
          <cell r="A1127" t="str">
            <v>6.4.2.184</v>
          </cell>
          <cell r="B1127" t="str">
            <v>CANAL PARSHALL PREFRABRICADO EN PRFV esp=8 mm anclado a muro, según diseño.</v>
          </cell>
          <cell r="C1127" t="str">
            <v>UN</v>
          </cell>
          <cell r="D1127">
            <v>0</v>
          </cell>
        </row>
        <row r="1128">
          <cell r="A1128" t="str">
            <v>6.4.2.185</v>
          </cell>
          <cell r="B1128" t="str">
            <v xml:space="preserve">MARCO EN DOBLE ANGULO 1 1/4" x 3/16". PARA SOPORTE BAFLE EN  PRFV, L= 4,6 m. según diseño.
</v>
          </cell>
          <cell r="C1128" t="str">
            <v>UN</v>
          </cell>
          <cell r="D1128">
            <v>0</v>
          </cell>
        </row>
        <row r="1129">
          <cell r="A1129" t="str">
            <v>6.4.2.186</v>
          </cell>
          <cell r="B1129" t="str">
            <v>BAFLE PRFV B=0,6m H=2,00m Esp= 2cm. Incluye orificio superior, inferior y rendija según diseño. (SECCION A)</v>
          </cell>
          <cell r="C1129" t="str">
            <v>UN</v>
          </cell>
          <cell r="D1129">
            <v>0</v>
          </cell>
        </row>
        <row r="1130">
          <cell r="A1130" t="str">
            <v>6.4.2.187</v>
          </cell>
          <cell r="B1130" t="str">
            <v>BAFLE PRFV B=0,6m H=2,00m Esp= 2cm. Incluye orificio superior, inferior y rendija según diseño. (SECCION B)</v>
          </cell>
          <cell r="C1130" t="str">
            <v>UN</v>
          </cell>
          <cell r="D1130">
            <v>0</v>
          </cell>
        </row>
        <row r="1131">
          <cell r="A1131" t="str">
            <v>6.4.2.188</v>
          </cell>
          <cell r="B1131" t="str">
            <v>BAFLE PRFV B=0,6m H=2,00m Esp= 2cm. Incluye orificio superior, inferior y rendija según diseño. (SECCION C)</v>
          </cell>
          <cell r="C1131" t="str">
            <v>UN</v>
          </cell>
          <cell r="D1131">
            <v>0</v>
          </cell>
        </row>
        <row r="1132">
          <cell r="A1132" t="str">
            <v>6.4.2.189</v>
          </cell>
          <cell r="B1132" t="str">
            <v>CANALETA DE LAVADO EN PRFV ancho efectivo= 0,20m altura efectiva= 0,13m y esp= 0,02m. L=1,7m.</v>
          </cell>
          <cell r="C1132" t="str">
            <v>UN</v>
          </cell>
          <cell r="D1132">
            <v>0</v>
          </cell>
        </row>
        <row r="1133">
          <cell r="A1133" t="str">
            <v>2.4.169A</v>
          </cell>
          <cell r="B1133" t="str">
            <v>GRAVA PARA LECHO FILTRANTE TAMAÑO 38,1 mm</v>
          </cell>
          <cell r="C1133" t="str">
            <v>M3</v>
          </cell>
          <cell r="D1133">
            <v>0</v>
          </cell>
        </row>
        <row r="1134">
          <cell r="A1134" t="str">
            <v>2.4.172A</v>
          </cell>
          <cell r="B1134" t="str">
            <v>ANTRACITA PARA FILTRO TE = 0,8 mm</v>
          </cell>
          <cell r="C1134" t="str">
            <v>M3</v>
          </cell>
          <cell r="D1134">
            <v>0</v>
          </cell>
        </row>
        <row r="1135">
          <cell r="A1135" t="str">
            <v>2.4.258A</v>
          </cell>
          <cell r="B1135" t="str">
            <v>ARENAPARA FILTRO TE= 0,55 mm</v>
          </cell>
          <cell r="C1135" t="str">
            <v>M3</v>
          </cell>
          <cell r="D1135">
            <v>0</v>
          </cell>
        </row>
        <row r="1136">
          <cell r="A1136" t="str">
            <v>6.4.2.190</v>
          </cell>
          <cell r="B1136" t="str">
            <v>VIGA TRIANGULAR BASE= 0,30 m, ALTURA= 0,25 m, e= 0,10 m. INCLUYE NIPLE EN PVC UBICADO HORIZONTALMENTE D= 1/2", CADA 0,075 m. L= 1,34 SEGÚN DISEÑO</v>
          </cell>
          <cell r="C1136" t="str">
            <v>UN</v>
          </cell>
          <cell r="D1136">
            <v>0</v>
          </cell>
        </row>
        <row r="1137">
          <cell r="A1137" t="str">
            <v>6.4.2.191</v>
          </cell>
          <cell r="B1137" t="str">
            <v>MULTIPLES DE ALIMENTACION PVC D= 3" L= 0,25 m</v>
          </cell>
          <cell r="C1137" t="str">
            <v>UN</v>
          </cell>
          <cell r="D1137">
            <v>0</v>
          </cell>
        </row>
        <row r="1138">
          <cell r="A1138" t="str">
            <v>6.4.2.192</v>
          </cell>
          <cell r="B1138" t="str">
            <v>MULTIPLES SUCCIONADORES PVC 2" C/ 0,4 m L= 0,50 m</v>
          </cell>
          <cell r="C1138" t="str">
            <v>UN</v>
          </cell>
          <cell r="D1138">
            <v>0</v>
          </cell>
        </row>
        <row r="1139">
          <cell r="A1139" t="str">
            <v>6.4.2.193</v>
          </cell>
          <cell r="B1139" t="str">
            <v xml:space="preserve">PLACAS EN FIBROCEMENTO H= 0,05 M, ANCHO=0,10 M, L= 1,2 M SOPORTADAS POR DOS SECCIONES DE ANGULO DE 2 1/2" X 3/16". L= 1,1 M, ANCLADAS CON PERNOS EXPANSIVOS A LOS MUROS Y LAS PLACAS.
</v>
          </cell>
          <cell r="C1139" t="str">
            <v>UN</v>
          </cell>
          <cell r="D1139">
            <v>0</v>
          </cell>
        </row>
        <row r="1140">
          <cell r="A1140" t="str">
            <v>6.4.2.194</v>
          </cell>
          <cell r="B1140" t="str">
            <v>MÚLTIPLE DE RECOLECCIÓN Ø 2,5" C/0,506 m, CON 7 ORIFICIOS DE Ø1/2" C/0,15 m. L=1,20M. (EN UN EXTREMO CON ADAPTADOR MACHO Y CON TAPON POR EL OPUESTO)</v>
          </cell>
          <cell r="C1140" t="str">
            <v>UN</v>
          </cell>
          <cell r="D1140">
            <v>0</v>
          </cell>
        </row>
        <row r="1141">
          <cell r="A1141" t="str">
            <v>6.4.2.195</v>
          </cell>
          <cell r="B1141" t="str">
            <v>MODULO HEXAGONAL INCLINACIÓN = 60° en PAD cal. 60, e=6mm.</v>
          </cell>
          <cell r="C1141" t="str">
            <v>UN</v>
          </cell>
          <cell r="D1141">
            <v>0</v>
          </cell>
        </row>
        <row r="1142">
          <cell r="A1142" t="str">
            <v>3.17.10A</v>
          </cell>
          <cell r="B1142" t="str">
            <v xml:space="preserve">POZO DE INSPECCIÓN D=1.50 M, H  3.50  &lt; H &lt; 4,5 </v>
          </cell>
          <cell r="C1142" t="str">
            <v>UN</v>
          </cell>
          <cell r="D1142">
            <v>0</v>
          </cell>
        </row>
        <row r="1143">
          <cell r="A1143" t="str">
            <v>3.17.10B</v>
          </cell>
          <cell r="B1143" t="str">
            <v>POZO DE INSPECCIÓN D=1.50 M, H  5.50  &lt; H &lt; 6.50</v>
          </cell>
          <cell r="C1143" t="str">
            <v>UN</v>
          </cell>
          <cell r="D1143">
            <v>0</v>
          </cell>
        </row>
        <row r="1144">
          <cell r="A1144" t="str">
            <v>6.4.2.196</v>
          </cell>
          <cell r="B1144" t="str">
            <v>SUMINISTRO E INSTALACION TUBERÍA DE ALCANTARILALDO Ø=18"</v>
          </cell>
          <cell r="C1144" t="str">
            <v>ML</v>
          </cell>
          <cell r="D1144">
            <v>0</v>
          </cell>
        </row>
        <row r="1145">
          <cell r="A1145" t="str">
            <v>6.4.2.197</v>
          </cell>
          <cell r="B1145" t="str">
            <v>SUMINISTRO E INSTALACION TUBERÍA DE ALCANTARILALDO Ø=27"</v>
          </cell>
          <cell r="C1145" t="str">
            <v>ML</v>
          </cell>
          <cell r="D1145">
            <v>0</v>
          </cell>
        </row>
        <row r="1146">
          <cell r="A1146" t="str">
            <v>6.4.2.198</v>
          </cell>
          <cell r="B1146" t="str">
            <v>SUMINISTRO E INSTALACION TUBERÍA DE ALCANTARILALDO Ø=30"</v>
          </cell>
          <cell r="C1146" t="str">
            <v>ML</v>
          </cell>
          <cell r="D1146">
            <v>0</v>
          </cell>
        </row>
        <row r="1147">
          <cell r="A1147" t="str">
            <v>3.17.3</v>
          </cell>
          <cell r="B1147" t="str">
            <v>PLACA DE FONDO O BASE DE POZO DE INSPECCION DIAMETRO = 1,95 m</v>
          </cell>
          <cell r="C1147" t="str">
            <v>UN</v>
          </cell>
          <cell r="D1147">
            <v>0</v>
          </cell>
        </row>
        <row r="1148">
          <cell r="A1148" t="str">
            <v>6.4.2.199</v>
          </cell>
          <cell r="B1148" t="str">
            <v>CAÑUELA POZO DE INSPECCION PARA TUBERIA ENTRE 24" Y 34" (Concreto fc´= 28 Mpa elab. En obra)</v>
          </cell>
          <cell r="C1148" t="str">
            <v>ML</v>
          </cell>
          <cell r="D1148">
            <v>0</v>
          </cell>
        </row>
        <row r="1149">
          <cell r="A1149" t="str">
            <v>3.11.2</v>
          </cell>
          <cell r="B1149" t="str">
            <v>CARGUE Y TRANSPORTE DE MATERIALES SUELTOS,  PRODUCTO DE SOBRANTES Y/O DERRUMBES (INCLUYE ACARREO LIBRE 5 KM.)</v>
          </cell>
          <cell r="C1149" t="str">
            <v>M3</v>
          </cell>
          <cell r="D1149">
            <v>0</v>
          </cell>
        </row>
        <row r="1150">
          <cell r="A1150" t="str">
            <v>3.5.1</v>
          </cell>
          <cell r="B1150" t="str">
            <v>SUMINISTRO, EXTENDIDA MATERIAL GRANULAR (RECEBO) PARA AFIRMADO, SIN COMPACTAR HASTA UN DIÁMETRO DE 5" Y UN ÍNDICE PLÁSTICO MENOR O IGUAL 9%  (**)</v>
          </cell>
          <cell r="C1150" t="str">
            <v>M3</v>
          </cell>
          <cell r="D1150">
            <v>0</v>
          </cell>
        </row>
        <row r="1151">
          <cell r="A1151" t="str">
            <v>6.4.2.200</v>
          </cell>
          <cell r="B1151" t="str">
            <v>VALVULA DE COMPUERTA COLUMNA DE SUSPENSION PSS RECTANGULAR de 0,15 x 0,15 m. de Vástago ascendente L= 0,20 m. D= 6"</v>
          </cell>
          <cell r="C1151" t="str">
            <v>UN</v>
          </cell>
          <cell r="D1151">
            <v>0</v>
          </cell>
        </row>
        <row r="1152">
          <cell r="A1152" t="str">
            <v>6.4.2.201</v>
          </cell>
          <cell r="B1152" t="str">
            <v>VALVULA DE COMPUERTA COLUMNA DE SUSPENSION PSS RECTANGULAR de 0,15 x 0,15 m. de Vástago ascendente L= 0,60 m. D= 6"</v>
          </cell>
          <cell r="C1152" t="str">
            <v>UN</v>
          </cell>
          <cell r="D1152">
            <v>0</v>
          </cell>
        </row>
        <row r="1153">
          <cell r="A1153" t="str">
            <v>6.4.2.202</v>
          </cell>
          <cell r="B1153" t="str">
            <v>VALVULA DE COMPUERTA COLUMNA DE SUSPENSION PSS RECTANGULAR de 0,20 x 0,20 m. de Vástago ascendente L= 2,56 m. D= 8"</v>
          </cell>
          <cell r="C1153" t="str">
            <v>UN</v>
          </cell>
          <cell r="D1153">
            <v>0</v>
          </cell>
        </row>
        <row r="1154">
          <cell r="A1154" t="str">
            <v>6.4.2.203</v>
          </cell>
          <cell r="B1154" t="str">
            <v>VALVULA DE COMPUERTA COLUMNA DE SUSPENSION PSS RECTANGULAR de 0,15 x 0,15 m. de Vástago ascendente L= 1,30 m. D= 6"</v>
          </cell>
          <cell r="C1154" t="str">
            <v>UN</v>
          </cell>
          <cell r="D1154">
            <v>0</v>
          </cell>
        </row>
        <row r="1155">
          <cell r="A1155" t="str">
            <v>6.4.2.204</v>
          </cell>
          <cell r="B1155" t="str">
            <v>PASAMURO HG 4" EL x ER L= 0,45 m   Z= 0,125 EL</v>
          </cell>
          <cell r="C1155" t="str">
            <v>UN</v>
          </cell>
          <cell r="D1155">
            <v>0</v>
          </cell>
        </row>
        <row r="1156">
          <cell r="A1156" t="str">
            <v>6.4.2.205</v>
          </cell>
          <cell r="B1156" t="str">
            <v>SUMINISTRO E INSTALACION DE REGLILLA DE MEDICION CANALETA PARSHALL EN ACRILICO COLOR AZUL segun detalle.</v>
          </cell>
          <cell r="C1156" t="str">
            <v>UN</v>
          </cell>
          <cell r="D1156">
            <v>0</v>
          </cell>
        </row>
        <row r="1157">
          <cell r="A1157" t="str">
            <v>6.4.2.206</v>
          </cell>
          <cell r="B1157" t="str">
            <v>PLATINA CABLE SUPERIOR EN ACERO 250MM X 250MM, ESP: 1".</v>
          </cell>
          <cell r="C1157" t="str">
            <v>UN</v>
          </cell>
          <cell r="D1157">
            <v>0</v>
          </cell>
        </row>
        <row r="1158">
          <cell r="A1158" t="str">
            <v>6.4.2.207</v>
          </cell>
          <cell r="B1158" t="str">
            <v>PLATINA CABLE INFERIOR EN ACERO 250MM X 250MM, ESP: 1".</v>
          </cell>
          <cell r="C1158" t="str">
            <v>UN</v>
          </cell>
          <cell r="D1158">
            <v>0</v>
          </cell>
        </row>
        <row r="1159">
          <cell r="A1159" t="str">
            <v>6.4.2.208</v>
          </cell>
          <cell r="B1159" t="str">
            <v>VARILLA DE ANCLAJE A CABLE SUPERIOR, 1 1/4".L=2,70 M.</v>
          </cell>
          <cell r="C1159" t="str">
            <v>UN</v>
          </cell>
          <cell r="D1159">
            <v>0</v>
          </cell>
        </row>
        <row r="1160">
          <cell r="A1160" t="str">
            <v>6.4.2.209</v>
          </cell>
          <cell r="B1160" t="str">
            <v>VARILLA DE ANCLAJE A CABLE INFERIOR 1". L=1,70 M.</v>
          </cell>
          <cell r="C1160" t="str">
            <v>UN</v>
          </cell>
          <cell r="D1160">
            <v>0</v>
          </cell>
        </row>
        <row r="1161">
          <cell r="A1161" t="str">
            <v>6.4.2.210</v>
          </cell>
          <cell r="B1161" t="str">
            <v xml:space="preserve">CABLE SUPERIOR PRINCIPAL EN ACERO FU: 1770 MPA. (REF. 6 X 37, 6 TORONES X 37 ALAMBRES C/U) 32MM. </v>
          </cell>
          <cell r="C1161" t="str">
            <v>ML.</v>
          </cell>
          <cell r="D1161">
            <v>0</v>
          </cell>
        </row>
        <row r="1162">
          <cell r="A1162" t="str">
            <v>6.4.2.211</v>
          </cell>
          <cell r="B1162" t="str">
            <v xml:space="preserve">CABLE INFERIOR SECUNDARIO EN ACERO FU: 1770 MPA. |(REF. 6 X 19, 6 TORONES X 19 ALAMBRES C/U) 24MM. </v>
          </cell>
          <cell r="C1162" t="str">
            <v>ML.</v>
          </cell>
          <cell r="D1162">
            <v>0</v>
          </cell>
        </row>
        <row r="1163">
          <cell r="A1163" t="str">
            <v>6.4.2.212</v>
          </cell>
          <cell r="B1163" t="str">
            <v>CABLE EN ACERO 10 MM FU: 1770 MPA. PARA PENDOLONES SUPERIORES.</v>
          </cell>
          <cell r="C1163" t="str">
            <v>ML.</v>
          </cell>
          <cell r="D1163">
            <v>0</v>
          </cell>
        </row>
        <row r="1164">
          <cell r="A1164" t="str">
            <v>6.4.2.213</v>
          </cell>
          <cell r="B1164" t="str">
            <v>CABLE EN ACERO 6 MM FU: 1770 MPA. PARA PENDOLONES INFERIORES.</v>
          </cell>
          <cell r="C1164" t="str">
            <v>ML.</v>
          </cell>
          <cell r="D1164">
            <v>0</v>
          </cell>
        </row>
        <row r="1165">
          <cell r="A1165" t="str">
            <v>6.4.2.214</v>
          </cell>
          <cell r="B1165" t="str">
            <v>ABRAZADERA PLATINA 1/2" INCLUYE 2 ARMELLAS SOLDADAS A PLATINA DE 5/8" Y PERNO DE 5/8".</v>
          </cell>
          <cell r="C1165" t="str">
            <v>UN</v>
          </cell>
          <cell r="D1165">
            <v>0</v>
          </cell>
        </row>
        <row r="1166">
          <cell r="A1166" t="str">
            <v>6.4.2.215</v>
          </cell>
          <cell r="B1166" t="str">
            <v>SUJETACABLES EN ACERO DE 1 1/4".</v>
          </cell>
          <cell r="C1166" t="str">
            <v>UN</v>
          </cell>
          <cell r="D1166">
            <v>0</v>
          </cell>
        </row>
        <row r="1167">
          <cell r="A1167" t="str">
            <v>6.4.2.216</v>
          </cell>
          <cell r="B1167" t="str">
            <v>SUJETACABLES EN ACERO DE 1".</v>
          </cell>
          <cell r="C1167" t="str">
            <v>UN</v>
          </cell>
          <cell r="D1167">
            <v>0</v>
          </cell>
        </row>
        <row r="1168">
          <cell r="A1168" t="str">
            <v>6.4.2.217</v>
          </cell>
          <cell r="B1168" t="str">
            <v>SUJETACABLES EN ACERO DE 10MM.</v>
          </cell>
          <cell r="C1168" t="str">
            <v>UN</v>
          </cell>
          <cell r="D1168">
            <v>0</v>
          </cell>
        </row>
        <row r="1169">
          <cell r="A1169" t="str">
            <v>6.4.2.218</v>
          </cell>
          <cell r="B1169" t="str">
            <v>SUJETACABLES EN ACERO DE 8MM.</v>
          </cell>
          <cell r="C1169" t="str">
            <v>UN</v>
          </cell>
          <cell r="D1169">
            <v>0</v>
          </cell>
        </row>
        <row r="1170">
          <cell r="A1170" t="str">
            <v>6.4.2.219</v>
          </cell>
          <cell r="B1170" t="str">
            <v>COLUMNA EN PERFIL CIRCULAR Ø 6", 4MM. SEGÚN DISEÑO.</v>
          </cell>
          <cell r="C1170" t="str">
            <v>KG</v>
          </cell>
          <cell r="D1170">
            <v>0</v>
          </cell>
        </row>
        <row r="1171">
          <cell r="A1171" t="str">
            <v>6.4.2.220</v>
          </cell>
          <cell r="B1171" t="str">
            <v>PLATINA PLACA BASE DE TORRE EN ACERO 350MM X 350MM, ESP: 5/16", 4 ATIESADORES PL 3/8", 4 PERNOS DE ANCLAJE L= 40CM. Ø 3/4" Y BASE ARMADA ENBEBIDA EN EL CONCRETO 4L 1,5X1,5X1/4". SEGÚN DISEÑO.</v>
          </cell>
          <cell r="C1171" t="str">
            <v>UN</v>
          </cell>
          <cell r="D1171">
            <v>0</v>
          </cell>
        </row>
        <row r="1172">
          <cell r="A1172" t="str">
            <v>6.4.2.221</v>
          </cell>
          <cell r="B1172" t="str">
            <v xml:space="preserve">
SUMINISTRO E INSTALACIÓN DE TUBERÍA DE ACERO 16”*3/8 , QUE SERVIRÁ COMO CAMISA PARA INSTALACIÓN TUBERÍA DE 12" EN PVC.
</v>
          </cell>
          <cell r="C1172" t="str">
            <v>ML</v>
          </cell>
          <cell r="D1172">
            <v>0</v>
          </cell>
        </row>
        <row r="1173">
          <cell r="A1173" t="str">
            <v>3.3.4</v>
          </cell>
          <cell r="B1173" t="str">
            <v>SUMINISTRO E INSTALACIÓN CONCRETO DE 14 Mpa - (2000 P.S.I).  POBRE</v>
          </cell>
          <cell r="C1173" t="str">
            <v>M3</v>
          </cell>
          <cell r="D1173">
            <v>0</v>
          </cell>
        </row>
        <row r="1174">
          <cell r="A1174">
            <v>0</v>
          </cell>
          <cell r="B1174">
            <v>0</v>
          </cell>
          <cell r="C1174">
            <v>0</v>
          </cell>
          <cell r="D1174">
            <v>0</v>
          </cell>
        </row>
        <row r="1175">
          <cell r="A1175">
            <v>0</v>
          </cell>
          <cell r="B1175">
            <v>0</v>
          </cell>
          <cell r="C1175">
            <v>0</v>
          </cell>
          <cell r="D1175">
            <v>0</v>
          </cell>
        </row>
        <row r="1176">
          <cell r="A1176">
            <v>0</v>
          </cell>
          <cell r="B1176">
            <v>0</v>
          </cell>
          <cell r="C1176">
            <v>0</v>
          </cell>
          <cell r="D1176">
            <v>0</v>
          </cell>
        </row>
        <row r="1177">
          <cell r="A1177">
            <v>0</v>
          </cell>
          <cell r="B1177">
            <v>0</v>
          </cell>
          <cell r="C1177">
            <v>0</v>
          </cell>
          <cell r="D1177">
            <v>0</v>
          </cell>
        </row>
        <row r="1178">
          <cell r="A1178">
            <v>0</v>
          </cell>
          <cell r="B1178">
            <v>0</v>
          </cell>
          <cell r="C1178">
            <v>0</v>
          </cell>
          <cell r="D1178">
            <v>0</v>
          </cell>
        </row>
        <row r="1179">
          <cell r="A1179">
            <v>0</v>
          </cell>
          <cell r="B1179">
            <v>0</v>
          </cell>
          <cell r="C1179">
            <v>0</v>
          </cell>
          <cell r="D1179">
            <v>0</v>
          </cell>
        </row>
        <row r="1180">
          <cell r="A1180">
            <v>0</v>
          </cell>
          <cell r="B1180">
            <v>0</v>
          </cell>
          <cell r="C1180">
            <v>0</v>
          </cell>
          <cell r="D1180">
            <v>0</v>
          </cell>
        </row>
        <row r="1181">
          <cell r="A1181">
            <v>0</v>
          </cell>
          <cell r="B1181">
            <v>0</v>
          </cell>
          <cell r="C1181">
            <v>0</v>
          </cell>
          <cell r="D1181">
            <v>0</v>
          </cell>
        </row>
        <row r="1182">
          <cell r="A1182">
            <v>0</v>
          </cell>
          <cell r="B1182">
            <v>0</v>
          </cell>
          <cell r="C1182">
            <v>0</v>
          </cell>
          <cell r="D1182">
            <v>0</v>
          </cell>
        </row>
        <row r="1183">
          <cell r="A1183">
            <v>0</v>
          </cell>
          <cell r="B1183">
            <v>0</v>
          </cell>
          <cell r="C1183">
            <v>0</v>
          </cell>
          <cell r="D1183">
            <v>0</v>
          </cell>
        </row>
        <row r="1184">
          <cell r="A1184">
            <v>0</v>
          </cell>
          <cell r="B1184">
            <v>0</v>
          </cell>
          <cell r="C1184">
            <v>0</v>
          </cell>
          <cell r="D1184">
            <v>0</v>
          </cell>
        </row>
        <row r="1185">
          <cell r="A1185">
            <v>0</v>
          </cell>
          <cell r="B1185">
            <v>0</v>
          </cell>
          <cell r="C1185">
            <v>0</v>
          </cell>
          <cell r="D1185">
            <v>0</v>
          </cell>
        </row>
        <row r="1186">
          <cell r="A1186">
            <v>0</v>
          </cell>
          <cell r="B1186">
            <v>0</v>
          </cell>
          <cell r="C1186">
            <v>0</v>
          </cell>
          <cell r="D1186">
            <v>0</v>
          </cell>
        </row>
        <row r="1187">
          <cell r="A1187">
            <v>0</v>
          </cell>
          <cell r="B1187">
            <v>0</v>
          </cell>
          <cell r="C1187">
            <v>0</v>
          </cell>
          <cell r="D1187">
            <v>0</v>
          </cell>
        </row>
        <row r="1188">
          <cell r="A1188">
            <v>0</v>
          </cell>
          <cell r="B1188">
            <v>0</v>
          </cell>
          <cell r="C1188">
            <v>0</v>
          </cell>
          <cell r="D1188">
            <v>0</v>
          </cell>
        </row>
        <row r="1189">
          <cell r="A1189">
            <v>0</v>
          </cell>
          <cell r="B1189">
            <v>0</v>
          </cell>
          <cell r="C1189">
            <v>0</v>
          </cell>
          <cell r="D1189">
            <v>0</v>
          </cell>
        </row>
        <row r="1190">
          <cell r="A1190">
            <v>0</v>
          </cell>
          <cell r="B1190">
            <v>0</v>
          </cell>
          <cell r="C1190">
            <v>0</v>
          </cell>
          <cell r="D1190">
            <v>0</v>
          </cell>
        </row>
        <row r="1191">
          <cell r="A1191">
            <v>0</v>
          </cell>
          <cell r="B1191">
            <v>0</v>
          </cell>
          <cell r="C1191">
            <v>0</v>
          </cell>
          <cell r="D1191">
            <v>0</v>
          </cell>
        </row>
        <row r="1192">
          <cell r="A1192">
            <v>0</v>
          </cell>
          <cell r="B1192">
            <v>0</v>
          </cell>
          <cell r="C1192">
            <v>0</v>
          </cell>
          <cell r="D1192">
            <v>0</v>
          </cell>
        </row>
        <row r="1193">
          <cell r="A1193">
            <v>0</v>
          </cell>
          <cell r="B1193">
            <v>0</v>
          </cell>
          <cell r="C1193">
            <v>0</v>
          </cell>
          <cell r="D1193">
            <v>0</v>
          </cell>
        </row>
        <row r="1194">
          <cell r="A1194">
            <v>0</v>
          </cell>
          <cell r="B1194">
            <v>0</v>
          </cell>
          <cell r="C1194">
            <v>0</v>
          </cell>
          <cell r="D1194">
            <v>0</v>
          </cell>
        </row>
        <row r="1195">
          <cell r="A1195">
            <v>0</v>
          </cell>
          <cell r="B1195">
            <v>0</v>
          </cell>
          <cell r="C1195">
            <v>0</v>
          </cell>
          <cell r="D1195">
            <v>0</v>
          </cell>
        </row>
        <row r="1196">
          <cell r="A1196">
            <v>0</v>
          </cell>
          <cell r="B1196">
            <v>0</v>
          </cell>
          <cell r="C1196">
            <v>0</v>
          </cell>
          <cell r="D1196">
            <v>0</v>
          </cell>
        </row>
        <row r="1197">
          <cell r="A1197">
            <v>0</v>
          </cell>
          <cell r="B1197">
            <v>0</v>
          </cell>
          <cell r="C1197">
            <v>0</v>
          </cell>
          <cell r="D1197">
            <v>0</v>
          </cell>
        </row>
        <row r="1198">
          <cell r="A1198">
            <v>0</v>
          </cell>
          <cell r="B1198">
            <v>0</v>
          </cell>
          <cell r="C1198">
            <v>0</v>
          </cell>
          <cell r="D1198">
            <v>0</v>
          </cell>
        </row>
        <row r="1199">
          <cell r="A1199">
            <v>0</v>
          </cell>
          <cell r="B1199">
            <v>0</v>
          </cell>
          <cell r="C1199">
            <v>0</v>
          </cell>
          <cell r="D1199">
            <v>0</v>
          </cell>
        </row>
        <row r="1200">
          <cell r="A1200">
            <v>0</v>
          </cell>
          <cell r="B1200">
            <v>0</v>
          </cell>
          <cell r="C1200">
            <v>0</v>
          </cell>
          <cell r="D1200">
            <v>0</v>
          </cell>
        </row>
        <row r="1201">
          <cell r="A1201">
            <v>0</v>
          </cell>
          <cell r="B1201">
            <v>0</v>
          </cell>
          <cell r="C1201">
            <v>0</v>
          </cell>
          <cell r="D1201">
            <v>0</v>
          </cell>
        </row>
        <row r="1202">
          <cell r="A1202">
            <v>0</v>
          </cell>
          <cell r="B1202">
            <v>0</v>
          </cell>
          <cell r="C1202">
            <v>0</v>
          </cell>
          <cell r="D1202">
            <v>0</v>
          </cell>
        </row>
        <row r="1203">
          <cell r="A1203">
            <v>0</v>
          </cell>
          <cell r="B1203">
            <v>0</v>
          </cell>
          <cell r="C1203">
            <v>0</v>
          </cell>
          <cell r="D1203">
            <v>0</v>
          </cell>
        </row>
        <row r="1204">
          <cell r="A1204">
            <v>0</v>
          </cell>
          <cell r="B1204">
            <v>0</v>
          </cell>
          <cell r="C1204">
            <v>0</v>
          </cell>
          <cell r="D1204">
            <v>0</v>
          </cell>
        </row>
        <row r="1205">
          <cell r="A1205">
            <v>0</v>
          </cell>
          <cell r="B1205">
            <v>0</v>
          </cell>
          <cell r="C1205">
            <v>0</v>
          </cell>
          <cell r="D1205">
            <v>0</v>
          </cell>
        </row>
        <row r="1206">
          <cell r="A1206">
            <v>0</v>
          </cell>
          <cell r="B1206">
            <v>0</v>
          </cell>
          <cell r="C1206">
            <v>0</v>
          </cell>
          <cell r="D1206">
            <v>0</v>
          </cell>
        </row>
        <row r="1207">
          <cell r="A1207">
            <v>0</v>
          </cell>
          <cell r="B1207">
            <v>0</v>
          </cell>
          <cell r="C1207">
            <v>0</v>
          </cell>
          <cell r="D1207">
            <v>0</v>
          </cell>
        </row>
        <row r="1208">
          <cell r="A1208">
            <v>0</v>
          </cell>
          <cell r="B1208">
            <v>0</v>
          </cell>
          <cell r="C1208">
            <v>0</v>
          </cell>
          <cell r="D1208">
            <v>0</v>
          </cell>
        </row>
        <row r="1209">
          <cell r="A1209">
            <v>0</v>
          </cell>
          <cell r="B1209">
            <v>0</v>
          </cell>
          <cell r="C1209">
            <v>0</v>
          </cell>
          <cell r="D1209">
            <v>0</v>
          </cell>
        </row>
        <row r="1210">
          <cell r="A1210">
            <v>0</v>
          </cell>
          <cell r="B1210">
            <v>0</v>
          </cell>
          <cell r="C1210">
            <v>0</v>
          </cell>
          <cell r="D1210">
            <v>0</v>
          </cell>
        </row>
        <row r="1211">
          <cell r="A1211">
            <v>0</v>
          </cell>
          <cell r="B1211">
            <v>0</v>
          </cell>
          <cell r="C1211">
            <v>0</v>
          </cell>
          <cell r="D1211">
            <v>0</v>
          </cell>
        </row>
        <row r="1212">
          <cell r="A1212">
            <v>0</v>
          </cell>
          <cell r="B1212">
            <v>0</v>
          </cell>
          <cell r="C1212">
            <v>0</v>
          </cell>
          <cell r="D1212">
            <v>0</v>
          </cell>
        </row>
        <row r="1213">
          <cell r="A1213">
            <v>0</v>
          </cell>
          <cell r="B1213">
            <v>0</v>
          </cell>
          <cell r="C1213">
            <v>0</v>
          </cell>
          <cell r="D1213">
            <v>0</v>
          </cell>
        </row>
        <row r="1214">
          <cell r="A1214">
            <v>0</v>
          </cell>
          <cell r="B1214">
            <v>0</v>
          </cell>
          <cell r="C1214">
            <v>0</v>
          </cell>
          <cell r="D1214">
            <v>0</v>
          </cell>
        </row>
        <row r="1215">
          <cell r="A1215">
            <v>0</v>
          </cell>
          <cell r="B1215">
            <v>0</v>
          </cell>
          <cell r="C1215">
            <v>0</v>
          </cell>
          <cell r="D1215">
            <v>0</v>
          </cell>
        </row>
        <row r="1216">
          <cell r="A1216">
            <v>0</v>
          </cell>
          <cell r="B1216">
            <v>0</v>
          </cell>
          <cell r="C1216">
            <v>0</v>
          </cell>
          <cell r="D1216">
            <v>0</v>
          </cell>
        </row>
        <row r="1217">
          <cell r="A1217">
            <v>0</v>
          </cell>
          <cell r="B1217">
            <v>0</v>
          </cell>
          <cell r="C1217">
            <v>0</v>
          </cell>
          <cell r="D1217">
            <v>0</v>
          </cell>
        </row>
        <row r="1218">
          <cell r="A1218">
            <v>0</v>
          </cell>
          <cell r="B1218">
            <v>0</v>
          </cell>
          <cell r="C1218">
            <v>0</v>
          </cell>
          <cell r="D1218">
            <v>0</v>
          </cell>
        </row>
        <row r="1219">
          <cell r="A1219">
            <v>0</v>
          </cell>
          <cell r="B1219">
            <v>0</v>
          </cell>
          <cell r="C1219">
            <v>0</v>
          </cell>
          <cell r="D1219">
            <v>0</v>
          </cell>
        </row>
        <row r="1220">
          <cell r="A1220">
            <v>0</v>
          </cell>
          <cell r="B1220">
            <v>0</v>
          </cell>
          <cell r="C1220">
            <v>0</v>
          </cell>
          <cell r="D1220">
            <v>0</v>
          </cell>
        </row>
        <row r="1221">
          <cell r="A1221">
            <v>0</v>
          </cell>
          <cell r="B1221">
            <v>0</v>
          </cell>
          <cell r="C1221">
            <v>0</v>
          </cell>
          <cell r="D1221">
            <v>0</v>
          </cell>
        </row>
        <row r="1222">
          <cell r="A1222">
            <v>0</v>
          </cell>
          <cell r="B1222">
            <v>0</v>
          </cell>
          <cell r="C1222">
            <v>0</v>
          </cell>
          <cell r="D1222">
            <v>0</v>
          </cell>
        </row>
        <row r="1223">
          <cell r="A1223">
            <v>0</v>
          </cell>
          <cell r="B1223">
            <v>0</v>
          </cell>
          <cell r="C1223">
            <v>0</v>
          </cell>
          <cell r="D1223">
            <v>0</v>
          </cell>
        </row>
        <row r="1224">
          <cell r="A1224">
            <v>0</v>
          </cell>
          <cell r="B1224">
            <v>0</v>
          </cell>
          <cell r="C1224">
            <v>0</v>
          </cell>
          <cell r="D1224">
            <v>0</v>
          </cell>
        </row>
        <row r="1225">
          <cell r="A1225">
            <v>0</v>
          </cell>
          <cell r="B1225">
            <v>0</v>
          </cell>
          <cell r="C1225">
            <v>0</v>
          </cell>
          <cell r="D1225">
            <v>0</v>
          </cell>
        </row>
        <row r="1226">
          <cell r="A1226">
            <v>0</v>
          </cell>
          <cell r="B1226">
            <v>0</v>
          </cell>
          <cell r="C1226">
            <v>0</v>
          </cell>
          <cell r="D1226">
            <v>0</v>
          </cell>
        </row>
        <row r="1227">
          <cell r="A1227">
            <v>0</v>
          </cell>
          <cell r="B1227">
            <v>0</v>
          </cell>
          <cell r="C1227">
            <v>0</v>
          </cell>
          <cell r="D1227">
            <v>0</v>
          </cell>
        </row>
        <row r="1228">
          <cell r="A1228">
            <v>0</v>
          </cell>
          <cell r="B1228">
            <v>0</v>
          </cell>
          <cell r="C1228">
            <v>0</v>
          </cell>
          <cell r="D1228">
            <v>0</v>
          </cell>
        </row>
        <row r="1229">
          <cell r="A1229">
            <v>0</v>
          </cell>
          <cell r="B1229">
            <v>0</v>
          </cell>
          <cell r="C1229">
            <v>0</v>
          </cell>
          <cell r="D1229">
            <v>0</v>
          </cell>
        </row>
        <row r="1230">
          <cell r="A1230">
            <v>0</v>
          </cell>
          <cell r="B1230">
            <v>0</v>
          </cell>
          <cell r="C1230">
            <v>0</v>
          </cell>
          <cell r="D1230">
            <v>0</v>
          </cell>
        </row>
        <row r="1231">
          <cell r="A1231">
            <v>0</v>
          </cell>
          <cell r="B1231">
            <v>0</v>
          </cell>
          <cell r="C1231">
            <v>0</v>
          </cell>
          <cell r="D1231">
            <v>0</v>
          </cell>
        </row>
        <row r="1232">
          <cell r="A1232">
            <v>0</v>
          </cell>
          <cell r="B1232">
            <v>0</v>
          </cell>
          <cell r="C1232">
            <v>0</v>
          </cell>
          <cell r="D1232">
            <v>0</v>
          </cell>
        </row>
        <row r="1233">
          <cell r="A1233">
            <v>0</v>
          </cell>
          <cell r="B1233">
            <v>0</v>
          </cell>
          <cell r="C1233">
            <v>0</v>
          </cell>
          <cell r="D1233">
            <v>0</v>
          </cell>
        </row>
        <row r="1234">
          <cell r="A1234">
            <v>0</v>
          </cell>
          <cell r="B1234">
            <v>0</v>
          </cell>
          <cell r="C1234">
            <v>0</v>
          </cell>
          <cell r="D1234">
            <v>0</v>
          </cell>
        </row>
        <row r="1235">
          <cell r="A1235">
            <v>0</v>
          </cell>
          <cell r="B1235">
            <v>0</v>
          </cell>
          <cell r="C1235">
            <v>0</v>
          </cell>
          <cell r="D1235">
            <v>0</v>
          </cell>
        </row>
        <row r="1236">
          <cell r="A1236">
            <v>0</v>
          </cell>
          <cell r="B1236">
            <v>0</v>
          </cell>
          <cell r="C1236">
            <v>0</v>
          </cell>
          <cell r="D1236">
            <v>0</v>
          </cell>
        </row>
        <row r="1237">
          <cell r="A1237">
            <v>0</v>
          </cell>
          <cell r="B1237">
            <v>0</v>
          </cell>
          <cell r="C1237">
            <v>0</v>
          </cell>
          <cell r="D1237">
            <v>0</v>
          </cell>
        </row>
        <row r="1238">
          <cell r="A1238">
            <v>0</v>
          </cell>
          <cell r="B1238">
            <v>0</v>
          </cell>
          <cell r="C1238">
            <v>0</v>
          </cell>
          <cell r="D1238">
            <v>0</v>
          </cell>
        </row>
        <row r="1239">
          <cell r="A1239">
            <v>0</v>
          </cell>
          <cell r="B1239">
            <v>0</v>
          </cell>
          <cell r="C1239">
            <v>0</v>
          </cell>
          <cell r="D1239">
            <v>0</v>
          </cell>
        </row>
        <row r="1240">
          <cell r="A1240">
            <v>0</v>
          </cell>
          <cell r="B1240">
            <v>0</v>
          </cell>
          <cell r="C1240">
            <v>0</v>
          </cell>
          <cell r="D1240">
            <v>0</v>
          </cell>
        </row>
        <row r="1241">
          <cell r="A1241">
            <v>0</v>
          </cell>
          <cell r="B1241">
            <v>0</v>
          </cell>
          <cell r="C1241">
            <v>0</v>
          </cell>
          <cell r="D1241">
            <v>0</v>
          </cell>
        </row>
        <row r="1242">
          <cell r="A1242">
            <v>0</v>
          </cell>
          <cell r="B1242">
            <v>0</v>
          </cell>
          <cell r="C1242">
            <v>0</v>
          </cell>
          <cell r="D1242">
            <v>0</v>
          </cell>
        </row>
        <row r="1243">
          <cell r="A1243">
            <v>0</v>
          </cell>
          <cell r="B1243">
            <v>0</v>
          </cell>
          <cell r="C1243">
            <v>0</v>
          </cell>
          <cell r="D1243">
            <v>0</v>
          </cell>
        </row>
        <row r="1244">
          <cell r="A1244">
            <v>0</v>
          </cell>
          <cell r="B1244">
            <v>0</v>
          </cell>
          <cell r="C1244">
            <v>0</v>
          </cell>
          <cell r="D1244">
            <v>0</v>
          </cell>
        </row>
        <row r="1245">
          <cell r="A1245">
            <v>0</v>
          </cell>
          <cell r="B1245">
            <v>0</v>
          </cell>
          <cell r="C1245">
            <v>0</v>
          </cell>
          <cell r="D1245">
            <v>0</v>
          </cell>
        </row>
        <row r="1246">
          <cell r="A1246">
            <v>0</v>
          </cell>
          <cell r="B1246">
            <v>0</v>
          </cell>
          <cell r="C1246">
            <v>0</v>
          </cell>
          <cell r="D1246">
            <v>0</v>
          </cell>
        </row>
        <row r="1247">
          <cell r="A1247">
            <v>0</v>
          </cell>
          <cell r="B1247">
            <v>0</v>
          </cell>
          <cell r="C1247">
            <v>0</v>
          </cell>
          <cell r="D1247">
            <v>0</v>
          </cell>
        </row>
        <row r="1248">
          <cell r="A1248">
            <v>0</v>
          </cell>
          <cell r="B1248">
            <v>0</v>
          </cell>
          <cell r="C1248">
            <v>0</v>
          </cell>
          <cell r="D1248">
            <v>0</v>
          </cell>
        </row>
        <row r="1249">
          <cell r="A1249">
            <v>0</v>
          </cell>
          <cell r="B1249">
            <v>0</v>
          </cell>
          <cell r="C1249">
            <v>0</v>
          </cell>
          <cell r="D1249">
            <v>0</v>
          </cell>
        </row>
        <row r="1250">
          <cell r="A1250">
            <v>0</v>
          </cell>
          <cell r="B1250">
            <v>0</v>
          </cell>
          <cell r="C1250">
            <v>0</v>
          </cell>
          <cell r="D1250">
            <v>0</v>
          </cell>
        </row>
        <row r="1251">
          <cell r="A1251">
            <v>0</v>
          </cell>
          <cell r="B1251">
            <v>0</v>
          </cell>
          <cell r="C1251">
            <v>0</v>
          </cell>
          <cell r="D1251">
            <v>0</v>
          </cell>
        </row>
        <row r="1252">
          <cell r="A1252">
            <v>0</v>
          </cell>
          <cell r="B1252">
            <v>0</v>
          </cell>
          <cell r="C1252">
            <v>0</v>
          </cell>
          <cell r="D1252">
            <v>0</v>
          </cell>
        </row>
        <row r="1253">
          <cell r="A1253">
            <v>0</v>
          </cell>
          <cell r="B1253">
            <v>0</v>
          </cell>
          <cell r="C1253">
            <v>0</v>
          </cell>
          <cell r="D1253">
            <v>0</v>
          </cell>
        </row>
        <row r="1254">
          <cell r="A1254">
            <v>0</v>
          </cell>
          <cell r="B1254">
            <v>0</v>
          </cell>
          <cell r="C1254">
            <v>0</v>
          </cell>
          <cell r="D1254">
            <v>0</v>
          </cell>
        </row>
        <row r="1255">
          <cell r="A1255">
            <v>0</v>
          </cell>
          <cell r="B1255">
            <v>0</v>
          </cell>
          <cell r="C1255">
            <v>0</v>
          </cell>
          <cell r="D1255">
            <v>0</v>
          </cell>
        </row>
        <row r="1256">
          <cell r="A1256">
            <v>0</v>
          </cell>
          <cell r="B1256">
            <v>0</v>
          </cell>
          <cell r="C1256">
            <v>0</v>
          </cell>
          <cell r="D1256">
            <v>0</v>
          </cell>
        </row>
        <row r="1257">
          <cell r="A1257">
            <v>0</v>
          </cell>
          <cell r="B1257">
            <v>0</v>
          </cell>
          <cell r="C1257">
            <v>0</v>
          </cell>
          <cell r="D1257">
            <v>0</v>
          </cell>
        </row>
        <row r="1258">
          <cell r="A1258">
            <v>0</v>
          </cell>
          <cell r="B1258">
            <v>0</v>
          </cell>
          <cell r="C1258">
            <v>0</v>
          </cell>
          <cell r="D1258">
            <v>0</v>
          </cell>
        </row>
        <row r="1259">
          <cell r="A1259">
            <v>0</v>
          </cell>
          <cell r="B1259">
            <v>0</v>
          </cell>
          <cell r="C1259">
            <v>0</v>
          </cell>
          <cell r="D1259">
            <v>0</v>
          </cell>
        </row>
        <row r="1260">
          <cell r="A1260">
            <v>0</v>
          </cell>
          <cell r="B1260">
            <v>0</v>
          </cell>
          <cell r="C1260">
            <v>0</v>
          </cell>
          <cell r="D1260">
            <v>0</v>
          </cell>
        </row>
        <row r="1261">
          <cell r="A1261">
            <v>0</v>
          </cell>
          <cell r="B1261">
            <v>0</v>
          </cell>
          <cell r="C1261">
            <v>0</v>
          </cell>
          <cell r="D1261">
            <v>0</v>
          </cell>
        </row>
        <row r="1262">
          <cell r="A1262">
            <v>0</v>
          </cell>
          <cell r="B1262">
            <v>0</v>
          </cell>
          <cell r="C1262">
            <v>0</v>
          </cell>
          <cell r="D1262">
            <v>0</v>
          </cell>
        </row>
        <row r="1263">
          <cell r="A1263">
            <v>0</v>
          </cell>
          <cell r="B1263">
            <v>0</v>
          </cell>
          <cell r="C1263">
            <v>0</v>
          </cell>
          <cell r="D1263">
            <v>0</v>
          </cell>
        </row>
        <row r="1264">
          <cell r="A1264">
            <v>0</v>
          </cell>
          <cell r="B1264">
            <v>0</v>
          </cell>
          <cell r="C1264">
            <v>0</v>
          </cell>
          <cell r="D1264">
            <v>0</v>
          </cell>
        </row>
        <row r="1265">
          <cell r="A1265">
            <v>0</v>
          </cell>
          <cell r="B1265">
            <v>0</v>
          </cell>
          <cell r="C1265">
            <v>0</v>
          </cell>
          <cell r="D1265">
            <v>0</v>
          </cell>
        </row>
        <row r="1266">
          <cell r="A1266">
            <v>0</v>
          </cell>
          <cell r="B1266">
            <v>0</v>
          </cell>
          <cell r="C1266">
            <v>0</v>
          </cell>
          <cell r="D1266">
            <v>0</v>
          </cell>
        </row>
        <row r="1267">
          <cell r="A1267">
            <v>0</v>
          </cell>
          <cell r="B1267">
            <v>0</v>
          </cell>
          <cell r="C1267">
            <v>0</v>
          </cell>
          <cell r="D1267">
            <v>0</v>
          </cell>
        </row>
        <row r="1268">
          <cell r="A1268">
            <v>0</v>
          </cell>
          <cell r="B1268">
            <v>0</v>
          </cell>
          <cell r="C1268">
            <v>0</v>
          </cell>
          <cell r="D1268">
            <v>0</v>
          </cell>
        </row>
        <row r="1269">
          <cell r="A1269">
            <v>0</v>
          </cell>
          <cell r="B1269">
            <v>0</v>
          </cell>
          <cell r="C1269">
            <v>0</v>
          </cell>
          <cell r="D1269">
            <v>0</v>
          </cell>
        </row>
        <row r="1270">
          <cell r="A1270">
            <v>0</v>
          </cell>
          <cell r="B1270">
            <v>0</v>
          </cell>
          <cell r="C1270">
            <v>0</v>
          </cell>
          <cell r="D1270">
            <v>0</v>
          </cell>
        </row>
        <row r="1271">
          <cell r="A1271">
            <v>0</v>
          </cell>
          <cell r="B1271">
            <v>0</v>
          </cell>
          <cell r="C1271">
            <v>0</v>
          </cell>
          <cell r="D1271">
            <v>0</v>
          </cell>
        </row>
        <row r="1272">
          <cell r="A1272">
            <v>0</v>
          </cell>
          <cell r="B1272">
            <v>0</v>
          </cell>
          <cell r="C1272">
            <v>0</v>
          </cell>
          <cell r="D1272">
            <v>0</v>
          </cell>
        </row>
        <row r="1273">
          <cell r="A1273">
            <v>0</v>
          </cell>
          <cell r="B1273">
            <v>0</v>
          </cell>
          <cell r="C1273">
            <v>0</v>
          </cell>
          <cell r="D1273">
            <v>0</v>
          </cell>
        </row>
        <row r="1274">
          <cell r="A1274">
            <v>0</v>
          </cell>
          <cell r="B1274">
            <v>0</v>
          </cell>
          <cell r="C1274">
            <v>0</v>
          </cell>
          <cell r="D1274">
            <v>0</v>
          </cell>
        </row>
        <row r="1275">
          <cell r="A1275">
            <v>0</v>
          </cell>
          <cell r="B1275">
            <v>0</v>
          </cell>
          <cell r="C1275">
            <v>0</v>
          </cell>
          <cell r="D1275">
            <v>0</v>
          </cell>
        </row>
        <row r="1276">
          <cell r="A1276">
            <v>0</v>
          </cell>
          <cell r="B1276">
            <v>0</v>
          </cell>
          <cell r="C1276">
            <v>0</v>
          </cell>
          <cell r="D1276">
            <v>0</v>
          </cell>
        </row>
        <row r="1277">
          <cell r="A1277">
            <v>0</v>
          </cell>
          <cell r="B1277">
            <v>0</v>
          </cell>
          <cell r="C1277">
            <v>0</v>
          </cell>
          <cell r="D1277">
            <v>0</v>
          </cell>
        </row>
        <row r="1278">
          <cell r="A1278">
            <v>0</v>
          </cell>
          <cell r="B1278">
            <v>0</v>
          </cell>
          <cell r="C1278">
            <v>0</v>
          </cell>
          <cell r="D1278">
            <v>0</v>
          </cell>
        </row>
        <row r="1279">
          <cell r="A1279">
            <v>0</v>
          </cell>
          <cell r="B1279">
            <v>0</v>
          </cell>
          <cell r="C1279">
            <v>0</v>
          </cell>
          <cell r="D1279">
            <v>0</v>
          </cell>
        </row>
        <row r="1280">
          <cell r="A1280">
            <v>0</v>
          </cell>
          <cell r="B1280">
            <v>0</v>
          </cell>
          <cell r="C1280">
            <v>0</v>
          </cell>
          <cell r="D1280">
            <v>0</v>
          </cell>
        </row>
        <row r="1281">
          <cell r="A1281">
            <v>0</v>
          </cell>
          <cell r="B1281">
            <v>0</v>
          </cell>
          <cell r="C1281">
            <v>0</v>
          </cell>
          <cell r="D1281">
            <v>0</v>
          </cell>
        </row>
        <row r="1282">
          <cell r="A1282">
            <v>0</v>
          </cell>
          <cell r="B1282">
            <v>0</v>
          </cell>
          <cell r="C1282">
            <v>0</v>
          </cell>
          <cell r="D1282">
            <v>0</v>
          </cell>
        </row>
        <row r="1283">
          <cell r="A1283">
            <v>0</v>
          </cell>
          <cell r="B1283">
            <v>0</v>
          </cell>
          <cell r="C1283">
            <v>0</v>
          </cell>
          <cell r="D1283">
            <v>0</v>
          </cell>
        </row>
        <row r="1284">
          <cell r="A1284">
            <v>0</v>
          </cell>
          <cell r="B1284">
            <v>0</v>
          </cell>
          <cell r="C1284">
            <v>0</v>
          </cell>
          <cell r="D1284">
            <v>0</v>
          </cell>
        </row>
        <row r="1285">
          <cell r="A1285">
            <v>0</v>
          </cell>
          <cell r="B1285">
            <v>0</v>
          </cell>
          <cell r="C1285">
            <v>0</v>
          </cell>
          <cell r="D1285">
            <v>0</v>
          </cell>
        </row>
        <row r="1286">
          <cell r="A1286">
            <v>0</v>
          </cell>
          <cell r="B1286">
            <v>0</v>
          </cell>
          <cell r="C1286">
            <v>0</v>
          </cell>
          <cell r="D1286">
            <v>0</v>
          </cell>
        </row>
        <row r="1287">
          <cell r="A1287">
            <v>0</v>
          </cell>
          <cell r="B1287">
            <v>0</v>
          </cell>
          <cell r="C1287">
            <v>0</v>
          </cell>
          <cell r="D1287">
            <v>0</v>
          </cell>
        </row>
        <row r="1288">
          <cell r="A1288">
            <v>0</v>
          </cell>
          <cell r="B1288">
            <v>0</v>
          </cell>
          <cell r="C1288">
            <v>0</v>
          </cell>
          <cell r="D1288">
            <v>0</v>
          </cell>
        </row>
        <row r="1289">
          <cell r="A1289">
            <v>0</v>
          </cell>
          <cell r="B1289">
            <v>0</v>
          </cell>
          <cell r="C1289">
            <v>0</v>
          </cell>
          <cell r="D1289">
            <v>0</v>
          </cell>
        </row>
        <row r="1290">
          <cell r="A1290">
            <v>0</v>
          </cell>
          <cell r="B1290">
            <v>0</v>
          </cell>
          <cell r="C1290">
            <v>0</v>
          </cell>
          <cell r="D1290">
            <v>0</v>
          </cell>
        </row>
        <row r="1291">
          <cell r="A1291">
            <v>0</v>
          </cell>
          <cell r="B1291">
            <v>0</v>
          </cell>
          <cell r="C1291">
            <v>0</v>
          </cell>
          <cell r="D1291">
            <v>0</v>
          </cell>
        </row>
        <row r="1292">
          <cell r="A1292">
            <v>0</v>
          </cell>
          <cell r="B1292">
            <v>0</v>
          </cell>
          <cell r="C1292">
            <v>0</v>
          </cell>
          <cell r="D1292">
            <v>0</v>
          </cell>
        </row>
        <row r="1293">
          <cell r="A1293">
            <v>0</v>
          </cell>
          <cell r="B1293">
            <v>0</v>
          </cell>
          <cell r="C1293">
            <v>0</v>
          </cell>
          <cell r="D1293">
            <v>0</v>
          </cell>
        </row>
        <row r="1294">
          <cell r="A1294">
            <v>0</v>
          </cell>
          <cell r="B1294">
            <v>0</v>
          </cell>
          <cell r="C1294">
            <v>0</v>
          </cell>
          <cell r="D1294">
            <v>0</v>
          </cell>
        </row>
        <row r="1295">
          <cell r="A1295">
            <v>0</v>
          </cell>
          <cell r="B1295">
            <v>0</v>
          </cell>
          <cell r="C1295">
            <v>0</v>
          </cell>
          <cell r="D1295">
            <v>0</v>
          </cell>
        </row>
        <row r="1296">
          <cell r="A1296">
            <v>0</v>
          </cell>
          <cell r="B1296">
            <v>0</v>
          </cell>
          <cell r="C1296">
            <v>0</v>
          </cell>
          <cell r="D1296">
            <v>0</v>
          </cell>
        </row>
        <row r="1297">
          <cell r="A1297">
            <v>0</v>
          </cell>
          <cell r="B1297">
            <v>0</v>
          </cell>
          <cell r="C1297">
            <v>0</v>
          </cell>
          <cell r="D1297">
            <v>0</v>
          </cell>
        </row>
        <row r="1298">
          <cell r="A1298">
            <v>0</v>
          </cell>
          <cell r="B1298">
            <v>0</v>
          </cell>
          <cell r="C1298">
            <v>0</v>
          </cell>
          <cell r="D1298">
            <v>0</v>
          </cell>
        </row>
        <row r="1299">
          <cell r="A1299">
            <v>0</v>
          </cell>
          <cell r="B1299">
            <v>0</v>
          </cell>
          <cell r="C1299">
            <v>0</v>
          </cell>
          <cell r="D1299">
            <v>0</v>
          </cell>
        </row>
        <row r="1300">
          <cell r="A1300">
            <v>0</v>
          </cell>
          <cell r="B1300">
            <v>0</v>
          </cell>
          <cell r="C1300">
            <v>0</v>
          </cell>
          <cell r="D1300">
            <v>0</v>
          </cell>
        </row>
        <row r="1301">
          <cell r="A1301">
            <v>0</v>
          </cell>
          <cell r="B1301">
            <v>0</v>
          </cell>
          <cell r="C1301">
            <v>0</v>
          </cell>
          <cell r="D1301">
            <v>0</v>
          </cell>
        </row>
        <row r="1302">
          <cell r="A1302">
            <v>0</v>
          </cell>
          <cell r="B1302">
            <v>0</v>
          </cell>
          <cell r="C1302">
            <v>0</v>
          </cell>
          <cell r="D1302">
            <v>0</v>
          </cell>
        </row>
        <row r="1303">
          <cell r="A1303">
            <v>0</v>
          </cell>
          <cell r="B1303">
            <v>0</v>
          </cell>
          <cell r="C1303">
            <v>0</v>
          </cell>
          <cell r="D1303">
            <v>0</v>
          </cell>
        </row>
        <row r="1304">
          <cell r="A1304">
            <v>0</v>
          </cell>
          <cell r="B1304">
            <v>0</v>
          </cell>
          <cell r="C1304">
            <v>0</v>
          </cell>
          <cell r="D1304">
            <v>0</v>
          </cell>
        </row>
        <row r="1305">
          <cell r="A1305">
            <v>0</v>
          </cell>
          <cell r="B1305">
            <v>0</v>
          </cell>
          <cell r="C1305">
            <v>0</v>
          </cell>
          <cell r="D1305">
            <v>0</v>
          </cell>
        </row>
        <row r="1306">
          <cell r="A1306">
            <v>0</v>
          </cell>
          <cell r="B1306">
            <v>0</v>
          </cell>
          <cell r="C1306">
            <v>0</v>
          </cell>
          <cell r="D1306">
            <v>0</v>
          </cell>
        </row>
        <row r="1307">
          <cell r="A1307">
            <v>0</v>
          </cell>
          <cell r="B1307">
            <v>0</v>
          </cell>
          <cell r="C1307">
            <v>0</v>
          </cell>
          <cell r="D1307">
            <v>0</v>
          </cell>
        </row>
        <row r="1308">
          <cell r="A1308">
            <v>0</v>
          </cell>
          <cell r="B1308">
            <v>0</v>
          </cell>
          <cell r="C1308">
            <v>0</v>
          </cell>
          <cell r="D1308">
            <v>0</v>
          </cell>
        </row>
        <row r="1309">
          <cell r="A1309">
            <v>0</v>
          </cell>
          <cell r="B1309">
            <v>0</v>
          </cell>
          <cell r="C1309">
            <v>0</v>
          </cell>
          <cell r="D1309">
            <v>0</v>
          </cell>
        </row>
        <row r="1310">
          <cell r="A1310">
            <v>0</v>
          </cell>
          <cell r="B1310">
            <v>0</v>
          </cell>
          <cell r="C1310">
            <v>0</v>
          </cell>
          <cell r="D1310">
            <v>0</v>
          </cell>
        </row>
        <row r="1311">
          <cell r="A1311">
            <v>0</v>
          </cell>
          <cell r="B1311">
            <v>0</v>
          </cell>
          <cell r="C1311">
            <v>0</v>
          </cell>
          <cell r="D1311">
            <v>0</v>
          </cell>
        </row>
        <row r="1312">
          <cell r="A1312">
            <v>0</v>
          </cell>
          <cell r="B1312">
            <v>0</v>
          </cell>
          <cell r="C1312">
            <v>0</v>
          </cell>
          <cell r="D1312">
            <v>0</v>
          </cell>
        </row>
        <row r="1313">
          <cell r="A1313">
            <v>0</v>
          </cell>
          <cell r="B1313">
            <v>0</v>
          </cell>
          <cell r="C1313">
            <v>0</v>
          </cell>
          <cell r="D1313">
            <v>0</v>
          </cell>
        </row>
        <row r="1314">
          <cell r="A1314">
            <v>0</v>
          </cell>
          <cell r="B1314">
            <v>0</v>
          </cell>
          <cell r="C1314">
            <v>0</v>
          </cell>
          <cell r="D1314">
            <v>0</v>
          </cell>
        </row>
        <row r="1315">
          <cell r="A1315">
            <v>0</v>
          </cell>
          <cell r="B1315">
            <v>0</v>
          </cell>
          <cell r="C1315">
            <v>0</v>
          </cell>
          <cell r="D1315">
            <v>0</v>
          </cell>
        </row>
        <row r="1316">
          <cell r="A1316">
            <v>0</v>
          </cell>
          <cell r="B1316">
            <v>0</v>
          </cell>
          <cell r="C1316">
            <v>0</v>
          </cell>
          <cell r="D1316">
            <v>0</v>
          </cell>
        </row>
        <row r="1317">
          <cell r="A1317">
            <v>0</v>
          </cell>
          <cell r="B1317">
            <v>0</v>
          </cell>
          <cell r="C1317">
            <v>0</v>
          </cell>
          <cell r="D1317">
            <v>0</v>
          </cell>
        </row>
        <row r="1318">
          <cell r="A1318">
            <v>0</v>
          </cell>
          <cell r="B1318">
            <v>0</v>
          </cell>
          <cell r="C1318">
            <v>0</v>
          </cell>
          <cell r="D1318">
            <v>0</v>
          </cell>
        </row>
        <row r="1319">
          <cell r="A1319">
            <v>0</v>
          </cell>
          <cell r="B1319">
            <v>0</v>
          </cell>
          <cell r="C1319">
            <v>0</v>
          </cell>
          <cell r="D1319">
            <v>0</v>
          </cell>
        </row>
        <row r="1320">
          <cell r="A1320">
            <v>0</v>
          </cell>
          <cell r="B1320">
            <v>0</v>
          </cell>
          <cell r="C1320">
            <v>0</v>
          </cell>
          <cell r="D1320">
            <v>0</v>
          </cell>
        </row>
        <row r="1321">
          <cell r="A1321">
            <v>0</v>
          </cell>
          <cell r="B1321">
            <v>0</v>
          </cell>
          <cell r="C1321">
            <v>0</v>
          </cell>
          <cell r="D1321">
            <v>0</v>
          </cell>
        </row>
        <row r="1322">
          <cell r="A1322">
            <v>0</v>
          </cell>
          <cell r="B1322">
            <v>0</v>
          </cell>
          <cell r="C1322">
            <v>0</v>
          </cell>
          <cell r="D1322">
            <v>0</v>
          </cell>
        </row>
        <row r="1323">
          <cell r="A1323">
            <v>0</v>
          </cell>
          <cell r="B1323">
            <v>0</v>
          </cell>
          <cell r="C1323">
            <v>0</v>
          </cell>
          <cell r="D1323">
            <v>0</v>
          </cell>
        </row>
        <row r="1324">
          <cell r="A1324">
            <v>0</v>
          </cell>
          <cell r="B1324">
            <v>0</v>
          </cell>
          <cell r="C1324">
            <v>0</v>
          </cell>
          <cell r="D1324">
            <v>0</v>
          </cell>
        </row>
        <row r="1325">
          <cell r="A1325">
            <v>0</v>
          </cell>
          <cell r="B1325">
            <v>0</v>
          </cell>
          <cell r="C1325">
            <v>0</v>
          </cell>
          <cell r="D1325">
            <v>0</v>
          </cell>
        </row>
        <row r="1326">
          <cell r="A1326">
            <v>0</v>
          </cell>
          <cell r="B1326">
            <v>0</v>
          </cell>
          <cell r="C1326">
            <v>0</v>
          </cell>
          <cell r="D1326">
            <v>0</v>
          </cell>
        </row>
        <row r="1327">
          <cell r="A1327">
            <v>0</v>
          </cell>
          <cell r="B1327">
            <v>0</v>
          </cell>
          <cell r="C1327">
            <v>0</v>
          </cell>
          <cell r="D1327">
            <v>0</v>
          </cell>
        </row>
        <row r="1328">
          <cell r="A1328">
            <v>0</v>
          </cell>
          <cell r="B1328">
            <v>0</v>
          </cell>
          <cell r="C1328">
            <v>0</v>
          </cell>
          <cell r="D1328">
            <v>0</v>
          </cell>
        </row>
        <row r="1329">
          <cell r="A1329">
            <v>0</v>
          </cell>
          <cell r="B1329">
            <v>0</v>
          </cell>
          <cell r="C1329">
            <v>0</v>
          </cell>
          <cell r="D1329">
            <v>0</v>
          </cell>
        </row>
        <row r="1330">
          <cell r="A1330">
            <v>0</v>
          </cell>
          <cell r="B1330">
            <v>0</v>
          </cell>
          <cell r="C1330">
            <v>0</v>
          </cell>
          <cell r="D1330">
            <v>0</v>
          </cell>
        </row>
        <row r="1331">
          <cell r="A1331">
            <v>0</v>
          </cell>
          <cell r="B1331">
            <v>0</v>
          </cell>
          <cell r="C1331">
            <v>0</v>
          </cell>
          <cell r="D1331">
            <v>0</v>
          </cell>
        </row>
        <row r="1332">
          <cell r="A1332">
            <v>0</v>
          </cell>
          <cell r="B1332">
            <v>0</v>
          </cell>
          <cell r="C1332">
            <v>0</v>
          </cell>
          <cell r="D1332">
            <v>0</v>
          </cell>
        </row>
        <row r="1333">
          <cell r="A1333">
            <v>0</v>
          </cell>
          <cell r="B1333">
            <v>0</v>
          </cell>
          <cell r="C1333">
            <v>0</v>
          </cell>
          <cell r="D1333">
            <v>0</v>
          </cell>
        </row>
        <row r="1334">
          <cell r="A1334">
            <v>0</v>
          </cell>
          <cell r="B1334">
            <v>0</v>
          </cell>
          <cell r="C1334">
            <v>0</v>
          </cell>
          <cell r="D1334">
            <v>0</v>
          </cell>
        </row>
        <row r="1335">
          <cell r="A1335">
            <v>0</v>
          </cell>
          <cell r="B1335">
            <v>0</v>
          </cell>
          <cell r="C1335">
            <v>0</v>
          </cell>
          <cell r="D1335">
            <v>0</v>
          </cell>
        </row>
        <row r="1336">
          <cell r="A1336">
            <v>0</v>
          </cell>
          <cell r="B1336">
            <v>0</v>
          </cell>
          <cell r="C1336">
            <v>0</v>
          </cell>
          <cell r="D1336">
            <v>0</v>
          </cell>
        </row>
        <row r="1337">
          <cell r="A1337">
            <v>0</v>
          </cell>
          <cell r="B1337">
            <v>0</v>
          </cell>
          <cell r="C1337">
            <v>0</v>
          </cell>
          <cell r="D1337">
            <v>0</v>
          </cell>
        </row>
        <row r="1338">
          <cell r="A1338">
            <v>0</v>
          </cell>
          <cell r="B1338">
            <v>0</v>
          </cell>
          <cell r="C1338">
            <v>0</v>
          </cell>
          <cell r="D1338">
            <v>0</v>
          </cell>
        </row>
        <row r="1339">
          <cell r="A1339">
            <v>0</v>
          </cell>
          <cell r="B1339">
            <v>0</v>
          </cell>
          <cell r="C1339">
            <v>0</v>
          </cell>
          <cell r="D1339">
            <v>0</v>
          </cell>
        </row>
        <row r="1340">
          <cell r="A1340">
            <v>0</v>
          </cell>
          <cell r="B1340">
            <v>0</v>
          </cell>
          <cell r="C1340">
            <v>0</v>
          </cell>
          <cell r="D1340">
            <v>0</v>
          </cell>
        </row>
        <row r="1341">
          <cell r="A1341">
            <v>0</v>
          </cell>
          <cell r="B1341">
            <v>0</v>
          </cell>
          <cell r="C1341">
            <v>0</v>
          </cell>
          <cell r="D1341">
            <v>0</v>
          </cell>
        </row>
        <row r="1342">
          <cell r="A1342">
            <v>0</v>
          </cell>
          <cell r="B1342">
            <v>0</v>
          </cell>
          <cell r="C1342">
            <v>0</v>
          </cell>
          <cell r="D1342">
            <v>0</v>
          </cell>
        </row>
        <row r="1343">
          <cell r="A1343">
            <v>0</v>
          </cell>
          <cell r="B1343">
            <v>0</v>
          </cell>
          <cell r="C1343">
            <v>0</v>
          </cell>
          <cell r="D1343">
            <v>0</v>
          </cell>
        </row>
        <row r="1344">
          <cell r="A1344">
            <v>0</v>
          </cell>
          <cell r="B1344">
            <v>0</v>
          </cell>
          <cell r="C1344">
            <v>0</v>
          </cell>
          <cell r="D1344">
            <v>0</v>
          </cell>
        </row>
        <row r="1345">
          <cell r="A1345">
            <v>0</v>
          </cell>
          <cell r="B1345">
            <v>0</v>
          </cell>
          <cell r="C1345">
            <v>0</v>
          </cell>
          <cell r="D1345">
            <v>0</v>
          </cell>
        </row>
        <row r="1346">
          <cell r="A1346">
            <v>0</v>
          </cell>
          <cell r="B1346">
            <v>0</v>
          </cell>
          <cell r="C1346">
            <v>0</v>
          </cell>
          <cell r="D1346">
            <v>0</v>
          </cell>
        </row>
        <row r="1347">
          <cell r="A1347">
            <v>0</v>
          </cell>
          <cell r="B1347">
            <v>0</v>
          </cell>
          <cell r="C1347">
            <v>0</v>
          </cell>
          <cell r="D1347">
            <v>0</v>
          </cell>
        </row>
        <row r="1348">
          <cell r="A1348">
            <v>0</v>
          </cell>
          <cell r="B1348">
            <v>0</v>
          </cell>
          <cell r="C1348">
            <v>0</v>
          </cell>
          <cell r="D1348">
            <v>0</v>
          </cell>
        </row>
        <row r="1349">
          <cell r="A1349">
            <v>0</v>
          </cell>
          <cell r="B1349">
            <v>0</v>
          </cell>
          <cell r="C1349">
            <v>0</v>
          </cell>
          <cell r="D1349">
            <v>0</v>
          </cell>
        </row>
        <row r="1350">
          <cell r="A1350">
            <v>0</v>
          </cell>
          <cell r="B1350">
            <v>0</v>
          </cell>
          <cell r="C1350">
            <v>0</v>
          </cell>
          <cell r="D1350">
            <v>0</v>
          </cell>
        </row>
        <row r="1351">
          <cell r="A1351">
            <v>0</v>
          </cell>
          <cell r="B1351">
            <v>0</v>
          </cell>
          <cell r="C1351">
            <v>0</v>
          </cell>
          <cell r="D1351">
            <v>0</v>
          </cell>
        </row>
        <row r="1352">
          <cell r="A1352">
            <v>0</v>
          </cell>
          <cell r="B1352">
            <v>0</v>
          </cell>
          <cell r="C1352">
            <v>0</v>
          </cell>
          <cell r="D1352">
            <v>0</v>
          </cell>
        </row>
        <row r="1353">
          <cell r="A1353">
            <v>0</v>
          </cell>
          <cell r="B1353">
            <v>0</v>
          </cell>
          <cell r="C1353">
            <v>0</v>
          </cell>
          <cell r="D1353">
            <v>0</v>
          </cell>
        </row>
        <row r="1354">
          <cell r="A1354">
            <v>0</v>
          </cell>
          <cell r="B1354">
            <v>0</v>
          </cell>
          <cell r="C1354">
            <v>0</v>
          </cell>
          <cell r="D1354">
            <v>0</v>
          </cell>
        </row>
        <row r="1355">
          <cell r="A1355">
            <v>0</v>
          </cell>
          <cell r="B1355">
            <v>0</v>
          </cell>
          <cell r="C1355">
            <v>0</v>
          </cell>
          <cell r="D1355">
            <v>0</v>
          </cell>
        </row>
        <row r="1356">
          <cell r="A1356">
            <v>0</v>
          </cell>
          <cell r="B1356">
            <v>0</v>
          </cell>
          <cell r="C1356">
            <v>0</v>
          </cell>
          <cell r="D1356">
            <v>0</v>
          </cell>
        </row>
        <row r="1357">
          <cell r="A1357">
            <v>0</v>
          </cell>
          <cell r="B1357">
            <v>0</v>
          </cell>
          <cell r="C1357">
            <v>0</v>
          </cell>
          <cell r="D1357">
            <v>0</v>
          </cell>
        </row>
        <row r="1358">
          <cell r="A1358">
            <v>0</v>
          </cell>
          <cell r="B1358">
            <v>0</v>
          </cell>
          <cell r="C1358">
            <v>0</v>
          </cell>
          <cell r="D1358">
            <v>0</v>
          </cell>
        </row>
        <row r="1359">
          <cell r="A1359">
            <v>0</v>
          </cell>
          <cell r="B1359">
            <v>0</v>
          </cell>
          <cell r="C1359">
            <v>0</v>
          </cell>
          <cell r="D1359">
            <v>0</v>
          </cell>
        </row>
        <row r="1360">
          <cell r="A1360">
            <v>0</v>
          </cell>
          <cell r="B1360">
            <v>0</v>
          </cell>
          <cell r="C1360">
            <v>0</v>
          </cell>
          <cell r="D1360">
            <v>0</v>
          </cell>
        </row>
        <row r="1361">
          <cell r="A1361">
            <v>0</v>
          </cell>
          <cell r="B1361">
            <v>0</v>
          </cell>
          <cell r="C1361">
            <v>0</v>
          </cell>
          <cell r="D1361">
            <v>0</v>
          </cell>
        </row>
        <row r="1362">
          <cell r="A1362">
            <v>0</v>
          </cell>
          <cell r="B1362">
            <v>0</v>
          </cell>
          <cell r="C1362">
            <v>0</v>
          </cell>
          <cell r="D1362">
            <v>0</v>
          </cell>
        </row>
        <row r="1363">
          <cell r="A1363">
            <v>0</v>
          </cell>
          <cell r="B1363">
            <v>0</v>
          </cell>
          <cell r="C1363">
            <v>0</v>
          </cell>
          <cell r="D1363">
            <v>0</v>
          </cell>
        </row>
        <row r="1364">
          <cell r="A1364">
            <v>0</v>
          </cell>
          <cell r="B1364">
            <v>0</v>
          </cell>
          <cell r="C1364">
            <v>0</v>
          </cell>
          <cell r="D1364">
            <v>0</v>
          </cell>
        </row>
        <row r="1365">
          <cell r="A1365">
            <v>0</v>
          </cell>
          <cell r="B1365">
            <v>0</v>
          </cell>
          <cell r="C1365">
            <v>0</v>
          </cell>
          <cell r="D1365">
            <v>0</v>
          </cell>
        </row>
        <row r="1366">
          <cell r="A1366">
            <v>0</v>
          </cell>
          <cell r="B1366">
            <v>0</v>
          </cell>
          <cell r="C1366">
            <v>0</v>
          </cell>
          <cell r="D1366">
            <v>0</v>
          </cell>
        </row>
        <row r="1367">
          <cell r="A1367">
            <v>0</v>
          </cell>
          <cell r="B1367">
            <v>0</v>
          </cell>
          <cell r="C1367">
            <v>0</v>
          </cell>
          <cell r="D1367">
            <v>0</v>
          </cell>
        </row>
        <row r="1368">
          <cell r="A1368">
            <v>0</v>
          </cell>
          <cell r="B1368">
            <v>0</v>
          </cell>
          <cell r="C1368">
            <v>0</v>
          </cell>
          <cell r="D1368">
            <v>0</v>
          </cell>
        </row>
        <row r="1369">
          <cell r="A1369">
            <v>0</v>
          </cell>
          <cell r="B1369">
            <v>0</v>
          </cell>
          <cell r="C1369">
            <v>0</v>
          </cell>
          <cell r="D1369">
            <v>0</v>
          </cell>
        </row>
        <row r="1370">
          <cell r="A1370">
            <v>0</v>
          </cell>
          <cell r="B1370">
            <v>0</v>
          </cell>
          <cell r="C1370">
            <v>0</v>
          </cell>
          <cell r="D1370">
            <v>0</v>
          </cell>
        </row>
        <row r="1371">
          <cell r="A1371">
            <v>0</v>
          </cell>
          <cell r="B1371">
            <v>0</v>
          </cell>
          <cell r="C1371">
            <v>0</v>
          </cell>
          <cell r="D1371">
            <v>0</v>
          </cell>
        </row>
        <row r="1372">
          <cell r="A1372">
            <v>0</v>
          </cell>
          <cell r="B1372">
            <v>0</v>
          </cell>
          <cell r="C1372">
            <v>0</v>
          </cell>
          <cell r="D1372">
            <v>0</v>
          </cell>
        </row>
        <row r="1373">
          <cell r="A1373">
            <v>0</v>
          </cell>
          <cell r="B1373">
            <v>0</v>
          </cell>
          <cell r="C1373">
            <v>0</v>
          </cell>
          <cell r="D1373">
            <v>0</v>
          </cell>
        </row>
        <row r="1374">
          <cell r="A1374">
            <v>0</v>
          </cell>
          <cell r="B1374">
            <v>0</v>
          </cell>
          <cell r="C1374">
            <v>0</v>
          </cell>
          <cell r="D1374">
            <v>0</v>
          </cell>
        </row>
        <row r="1375">
          <cell r="A1375">
            <v>0</v>
          </cell>
          <cell r="B1375">
            <v>0</v>
          </cell>
          <cell r="C1375">
            <v>0</v>
          </cell>
          <cell r="D1375">
            <v>0</v>
          </cell>
        </row>
        <row r="1376">
          <cell r="A1376">
            <v>0</v>
          </cell>
          <cell r="B1376">
            <v>0</v>
          </cell>
          <cell r="C1376">
            <v>0</v>
          </cell>
          <cell r="D1376">
            <v>0</v>
          </cell>
        </row>
        <row r="1377">
          <cell r="A1377">
            <v>0</v>
          </cell>
          <cell r="B1377">
            <v>0</v>
          </cell>
          <cell r="C1377">
            <v>0</v>
          </cell>
          <cell r="D1377">
            <v>0</v>
          </cell>
        </row>
        <row r="1378">
          <cell r="A1378">
            <v>0</v>
          </cell>
          <cell r="B1378">
            <v>0</v>
          </cell>
          <cell r="C1378">
            <v>0</v>
          </cell>
          <cell r="D1378">
            <v>0</v>
          </cell>
        </row>
        <row r="1379">
          <cell r="A1379">
            <v>0</v>
          </cell>
          <cell r="B1379">
            <v>0</v>
          </cell>
          <cell r="C1379">
            <v>0</v>
          </cell>
          <cell r="D1379">
            <v>0</v>
          </cell>
        </row>
        <row r="1380">
          <cell r="A1380">
            <v>0</v>
          </cell>
          <cell r="B1380">
            <v>0</v>
          </cell>
          <cell r="C1380">
            <v>0</v>
          </cell>
          <cell r="D1380">
            <v>0</v>
          </cell>
        </row>
        <row r="1381">
          <cell r="A1381">
            <v>0</v>
          </cell>
          <cell r="B1381">
            <v>0</v>
          </cell>
          <cell r="C1381">
            <v>0</v>
          </cell>
          <cell r="D1381">
            <v>0</v>
          </cell>
        </row>
        <row r="1382">
          <cell r="A1382">
            <v>0</v>
          </cell>
          <cell r="B1382">
            <v>0</v>
          </cell>
          <cell r="C1382">
            <v>0</v>
          </cell>
          <cell r="D1382">
            <v>0</v>
          </cell>
        </row>
        <row r="1383">
          <cell r="A1383">
            <v>0</v>
          </cell>
          <cell r="B1383">
            <v>0</v>
          </cell>
          <cell r="C1383">
            <v>0</v>
          </cell>
          <cell r="D1383">
            <v>0</v>
          </cell>
        </row>
        <row r="1384">
          <cell r="A1384">
            <v>0</v>
          </cell>
          <cell r="B1384">
            <v>0</v>
          </cell>
          <cell r="C1384">
            <v>0</v>
          </cell>
          <cell r="D1384">
            <v>0</v>
          </cell>
        </row>
        <row r="1385">
          <cell r="A1385">
            <v>0</v>
          </cell>
          <cell r="B1385">
            <v>0</v>
          </cell>
          <cell r="C1385">
            <v>0</v>
          </cell>
          <cell r="D1385">
            <v>0</v>
          </cell>
        </row>
        <row r="1386">
          <cell r="A1386">
            <v>0</v>
          </cell>
          <cell r="B1386">
            <v>0</v>
          </cell>
          <cell r="C1386">
            <v>0</v>
          </cell>
          <cell r="D1386">
            <v>0</v>
          </cell>
        </row>
        <row r="1387">
          <cell r="A1387">
            <v>0</v>
          </cell>
          <cell r="B1387">
            <v>0</v>
          </cell>
          <cell r="C1387">
            <v>0</v>
          </cell>
          <cell r="D1387">
            <v>0</v>
          </cell>
        </row>
        <row r="1388">
          <cell r="A1388">
            <v>0</v>
          </cell>
          <cell r="B1388">
            <v>0</v>
          </cell>
          <cell r="C1388">
            <v>0</v>
          </cell>
          <cell r="D1388">
            <v>0</v>
          </cell>
        </row>
        <row r="1389">
          <cell r="A1389">
            <v>0</v>
          </cell>
          <cell r="B1389">
            <v>0</v>
          </cell>
          <cell r="C1389">
            <v>0</v>
          </cell>
          <cell r="D1389">
            <v>0</v>
          </cell>
        </row>
        <row r="1390">
          <cell r="A1390">
            <v>0</v>
          </cell>
          <cell r="B1390">
            <v>0</v>
          </cell>
          <cell r="C1390">
            <v>0</v>
          </cell>
          <cell r="D1390">
            <v>0</v>
          </cell>
        </row>
        <row r="1391">
          <cell r="A1391">
            <v>0</v>
          </cell>
          <cell r="B1391">
            <v>0</v>
          </cell>
          <cell r="C1391">
            <v>0</v>
          </cell>
          <cell r="D1391">
            <v>0</v>
          </cell>
        </row>
        <row r="1392">
          <cell r="A1392">
            <v>0</v>
          </cell>
          <cell r="B1392">
            <v>0</v>
          </cell>
          <cell r="C1392">
            <v>0</v>
          </cell>
          <cell r="D1392">
            <v>0</v>
          </cell>
        </row>
        <row r="1393">
          <cell r="A1393">
            <v>0</v>
          </cell>
          <cell r="B1393">
            <v>0</v>
          </cell>
          <cell r="C1393">
            <v>0</v>
          </cell>
          <cell r="D1393">
            <v>0</v>
          </cell>
        </row>
        <row r="1394">
          <cell r="A1394">
            <v>0</v>
          </cell>
          <cell r="B1394">
            <v>0</v>
          </cell>
          <cell r="C1394">
            <v>0</v>
          </cell>
          <cell r="D1394">
            <v>0</v>
          </cell>
        </row>
        <row r="1395">
          <cell r="A1395">
            <v>0</v>
          </cell>
          <cell r="B1395">
            <v>0</v>
          </cell>
          <cell r="C1395">
            <v>0</v>
          </cell>
          <cell r="D1395">
            <v>0</v>
          </cell>
        </row>
        <row r="1396">
          <cell r="A1396">
            <v>0</v>
          </cell>
          <cell r="B1396">
            <v>0</v>
          </cell>
          <cell r="C1396">
            <v>0</v>
          </cell>
          <cell r="D1396">
            <v>0</v>
          </cell>
        </row>
        <row r="1397">
          <cell r="A1397">
            <v>0</v>
          </cell>
          <cell r="B1397">
            <v>0</v>
          </cell>
          <cell r="C1397">
            <v>0</v>
          </cell>
          <cell r="D1397">
            <v>0</v>
          </cell>
        </row>
        <row r="1398">
          <cell r="A1398">
            <v>0</v>
          </cell>
          <cell r="B1398">
            <v>0</v>
          </cell>
          <cell r="C1398">
            <v>0</v>
          </cell>
          <cell r="D1398">
            <v>0</v>
          </cell>
        </row>
        <row r="1399">
          <cell r="A1399">
            <v>0</v>
          </cell>
          <cell r="B1399">
            <v>0</v>
          </cell>
          <cell r="C1399">
            <v>0</v>
          </cell>
          <cell r="D1399">
            <v>0</v>
          </cell>
        </row>
        <row r="1400">
          <cell r="A1400">
            <v>0</v>
          </cell>
          <cell r="B1400">
            <v>0</v>
          </cell>
          <cell r="C1400">
            <v>0</v>
          </cell>
          <cell r="D1400">
            <v>0</v>
          </cell>
        </row>
        <row r="1401">
          <cell r="A1401">
            <v>0</v>
          </cell>
          <cell r="B1401">
            <v>0</v>
          </cell>
          <cell r="C1401">
            <v>0</v>
          </cell>
          <cell r="D1401">
            <v>0</v>
          </cell>
        </row>
        <row r="1402">
          <cell r="A1402">
            <v>0</v>
          </cell>
          <cell r="B1402">
            <v>0</v>
          </cell>
          <cell r="C1402">
            <v>0</v>
          </cell>
          <cell r="D1402">
            <v>0</v>
          </cell>
        </row>
        <row r="1403">
          <cell r="A1403">
            <v>0</v>
          </cell>
          <cell r="B1403">
            <v>0</v>
          </cell>
          <cell r="C1403">
            <v>0</v>
          </cell>
          <cell r="D1403">
            <v>0</v>
          </cell>
        </row>
        <row r="1404">
          <cell r="A1404">
            <v>0</v>
          </cell>
          <cell r="B1404">
            <v>0</v>
          </cell>
          <cell r="C1404">
            <v>0</v>
          </cell>
          <cell r="D1404">
            <v>0</v>
          </cell>
        </row>
        <row r="1405">
          <cell r="A1405">
            <v>0</v>
          </cell>
          <cell r="B1405">
            <v>0</v>
          </cell>
          <cell r="C1405">
            <v>0</v>
          </cell>
          <cell r="D1405">
            <v>0</v>
          </cell>
        </row>
        <row r="1406">
          <cell r="A1406">
            <v>0</v>
          </cell>
          <cell r="B1406">
            <v>0</v>
          </cell>
          <cell r="C1406">
            <v>0</v>
          </cell>
          <cell r="D1406">
            <v>0</v>
          </cell>
        </row>
        <row r="1407">
          <cell r="A1407">
            <v>0</v>
          </cell>
          <cell r="B1407">
            <v>0</v>
          </cell>
          <cell r="C1407">
            <v>0</v>
          </cell>
          <cell r="D1407">
            <v>0</v>
          </cell>
        </row>
        <row r="1408">
          <cell r="A1408">
            <v>0</v>
          </cell>
          <cell r="B1408">
            <v>0</v>
          </cell>
          <cell r="C1408">
            <v>0</v>
          </cell>
          <cell r="D1408">
            <v>0</v>
          </cell>
        </row>
        <row r="1409">
          <cell r="A1409">
            <v>0</v>
          </cell>
          <cell r="B1409">
            <v>0</v>
          </cell>
          <cell r="C1409">
            <v>0</v>
          </cell>
          <cell r="D1409">
            <v>0</v>
          </cell>
        </row>
        <row r="1410">
          <cell r="A1410">
            <v>0</v>
          </cell>
          <cell r="B1410">
            <v>0</v>
          </cell>
          <cell r="C1410">
            <v>0</v>
          </cell>
          <cell r="D1410">
            <v>0</v>
          </cell>
        </row>
        <row r="1411">
          <cell r="A1411">
            <v>0</v>
          </cell>
          <cell r="B1411">
            <v>0</v>
          </cell>
          <cell r="C1411">
            <v>0</v>
          </cell>
          <cell r="D1411">
            <v>0</v>
          </cell>
        </row>
        <row r="1412">
          <cell r="A1412">
            <v>0</v>
          </cell>
          <cell r="B1412">
            <v>0</v>
          </cell>
          <cell r="C1412">
            <v>0</v>
          </cell>
          <cell r="D1412">
            <v>0</v>
          </cell>
        </row>
        <row r="1413">
          <cell r="A1413">
            <v>0</v>
          </cell>
          <cell r="B1413">
            <v>0</v>
          </cell>
          <cell r="C1413">
            <v>0</v>
          </cell>
          <cell r="D1413">
            <v>0</v>
          </cell>
        </row>
        <row r="1414">
          <cell r="A1414">
            <v>0</v>
          </cell>
          <cell r="B1414">
            <v>0</v>
          </cell>
          <cell r="C1414">
            <v>0</v>
          </cell>
          <cell r="D1414">
            <v>0</v>
          </cell>
        </row>
        <row r="1415">
          <cell r="A1415">
            <v>0</v>
          </cell>
          <cell r="B1415">
            <v>0</v>
          </cell>
          <cell r="C1415">
            <v>0</v>
          </cell>
          <cell r="D1415">
            <v>0</v>
          </cell>
        </row>
        <row r="1416">
          <cell r="A1416">
            <v>0</v>
          </cell>
          <cell r="B1416">
            <v>0</v>
          </cell>
          <cell r="C1416">
            <v>0</v>
          </cell>
          <cell r="D1416">
            <v>0</v>
          </cell>
        </row>
        <row r="1417">
          <cell r="A1417">
            <v>0</v>
          </cell>
          <cell r="B1417">
            <v>0</v>
          </cell>
          <cell r="C1417">
            <v>0</v>
          </cell>
          <cell r="D1417">
            <v>0</v>
          </cell>
        </row>
        <row r="1418">
          <cell r="A1418">
            <v>0</v>
          </cell>
          <cell r="B1418">
            <v>0</v>
          </cell>
          <cell r="C1418">
            <v>0</v>
          </cell>
          <cell r="D1418">
            <v>0</v>
          </cell>
        </row>
        <row r="1419">
          <cell r="A1419">
            <v>0</v>
          </cell>
          <cell r="B1419">
            <v>0</v>
          </cell>
          <cell r="C1419">
            <v>0</v>
          </cell>
          <cell r="D1419">
            <v>0</v>
          </cell>
        </row>
        <row r="1420">
          <cell r="A1420">
            <v>0</v>
          </cell>
          <cell r="B1420">
            <v>0</v>
          </cell>
          <cell r="C1420">
            <v>0</v>
          </cell>
          <cell r="D1420">
            <v>0</v>
          </cell>
        </row>
        <row r="1421">
          <cell r="A1421">
            <v>0</v>
          </cell>
          <cell r="B1421">
            <v>0</v>
          </cell>
          <cell r="C1421">
            <v>0</v>
          </cell>
          <cell r="D1421">
            <v>0</v>
          </cell>
        </row>
        <row r="1422">
          <cell r="A1422">
            <v>0</v>
          </cell>
          <cell r="B1422">
            <v>0</v>
          </cell>
          <cell r="C1422">
            <v>0</v>
          </cell>
          <cell r="D1422">
            <v>0</v>
          </cell>
        </row>
        <row r="1423">
          <cell r="A1423">
            <v>0</v>
          </cell>
          <cell r="B1423">
            <v>0</v>
          </cell>
          <cell r="C1423">
            <v>0</v>
          </cell>
          <cell r="D1423">
            <v>0</v>
          </cell>
        </row>
        <row r="1424">
          <cell r="A1424">
            <v>0</v>
          </cell>
          <cell r="B1424">
            <v>0</v>
          </cell>
          <cell r="C1424">
            <v>0</v>
          </cell>
          <cell r="D1424">
            <v>0</v>
          </cell>
        </row>
        <row r="1425">
          <cell r="A1425">
            <v>0</v>
          </cell>
          <cell r="B1425">
            <v>0</v>
          </cell>
          <cell r="C1425">
            <v>0</v>
          </cell>
          <cell r="D1425">
            <v>0</v>
          </cell>
        </row>
        <row r="1426">
          <cell r="A1426">
            <v>0</v>
          </cell>
          <cell r="B1426">
            <v>0</v>
          </cell>
          <cell r="C1426">
            <v>0</v>
          </cell>
          <cell r="D1426">
            <v>0</v>
          </cell>
        </row>
        <row r="1427">
          <cell r="A1427">
            <v>0</v>
          </cell>
          <cell r="B1427">
            <v>0</v>
          </cell>
          <cell r="C1427">
            <v>0</v>
          </cell>
          <cell r="D1427">
            <v>0</v>
          </cell>
        </row>
        <row r="1428">
          <cell r="A1428">
            <v>0</v>
          </cell>
          <cell r="B1428">
            <v>0</v>
          </cell>
          <cell r="C1428">
            <v>0</v>
          </cell>
          <cell r="D1428">
            <v>0</v>
          </cell>
        </row>
        <row r="1429">
          <cell r="A1429">
            <v>0</v>
          </cell>
          <cell r="B1429">
            <v>0</v>
          </cell>
          <cell r="C1429">
            <v>0</v>
          </cell>
          <cell r="D1429">
            <v>0</v>
          </cell>
        </row>
        <row r="1430">
          <cell r="A1430">
            <v>0</v>
          </cell>
          <cell r="B1430">
            <v>0</v>
          </cell>
          <cell r="C1430">
            <v>0</v>
          </cell>
          <cell r="D1430">
            <v>0</v>
          </cell>
        </row>
        <row r="1431">
          <cell r="A1431">
            <v>0</v>
          </cell>
          <cell r="B1431">
            <v>0</v>
          </cell>
          <cell r="C1431">
            <v>0</v>
          </cell>
          <cell r="D1431">
            <v>0</v>
          </cell>
        </row>
        <row r="1432">
          <cell r="A1432">
            <v>0</v>
          </cell>
          <cell r="B1432">
            <v>0</v>
          </cell>
          <cell r="C1432">
            <v>0</v>
          </cell>
          <cell r="D1432">
            <v>0</v>
          </cell>
        </row>
        <row r="1433">
          <cell r="A1433">
            <v>0</v>
          </cell>
          <cell r="B1433">
            <v>0</v>
          </cell>
          <cell r="C1433">
            <v>0</v>
          </cell>
          <cell r="D1433">
            <v>0</v>
          </cell>
        </row>
        <row r="1434">
          <cell r="A1434">
            <v>0</v>
          </cell>
          <cell r="B1434">
            <v>0</v>
          </cell>
          <cell r="C1434">
            <v>0</v>
          </cell>
          <cell r="D1434">
            <v>0</v>
          </cell>
        </row>
        <row r="1435">
          <cell r="A1435">
            <v>0</v>
          </cell>
          <cell r="B1435">
            <v>0</v>
          </cell>
          <cell r="C1435">
            <v>0</v>
          </cell>
          <cell r="D1435">
            <v>0</v>
          </cell>
        </row>
        <row r="1436">
          <cell r="A1436">
            <v>0</v>
          </cell>
          <cell r="B1436">
            <v>0</v>
          </cell>
          <cell r="C1436">
            <v>0</v>
          </cell>
          <cell r="D1436">
            <v>0</v>
          </cell>
        </row>
        <row r="1437">
          <cell r="A1437">
            <v>0</v>
          </cell>
          <cell r="B1437">
            <v>0</v>
          </cell>
          <cell r="C1437">
            <v>0</v>
          </cell>
          <cell r="D1437">
            <v>0</v>
          </cell>
        </row>
        <row r="1438">
          <cell r="A1438">
            <v>0</v>
          </cell>
          <cell r="B1438">
            <v>0</v>
          </cell>
          <cell r="C1438">
            <v>0</v>
          </cell>
          <cell r="D1438">
            <v>0</v>
          </cell>
        </row>
        <row r="1439">
          <cell r="A1439">
            <v>0</v>
          </cell>
          <cell r="B1439">
            <v>0</v>
          </cell>
          <cell r="C1439">
            <v>0</v>
          </cell>
          <cell r="D1439">
            <v>0</v>
          </cell>
        </row>
        <row r="1440">
          <cell r="A1440">
            <v>0</v>
          </cell>
          <cell r="B1440">
            <v>0</v>
          </cell>
          <cell r="C1440">
            <v>0</v>
          </cell>
          <cell r="D1440">
            <v>0</v>
          </cell>
        </row>
        <row r="1441">
          <cell r="A1441">
            <v>0</v>
          </cell>
          <cell r="B1441">
            <v>0</v>
          </cell>
          <cell r="C1441">
            <v>0</v>
          </cell>
          <cell r="D1441">
            <v>0</v>
          </cell>
        </row>
        <row r="1442">
          <cell r="A1442">
            <v>0</v>
          </cell>
          <cell r="B1442">
            <v>0</v>
          </cell>
          <cell r="C1442">
            <v>0</v>
          </cell>
          <cell r="D1442">
            <v>0</v>
          </cell>
        </row>
        <row r="1443">
          <cell r="A1443">
            <v>0</v>
          </cell>
          <cell r="B1443">
            <v>0</v>
          </cell>
          <cell r="C1443">
            <v>0</v>
          </cell>
          <cell r="D1443">
            <v>0</v>
          </cell>
        </row>
        <row r="1444">
          <cell r="A1444">
            <v>0</v>
          </cell>
          <cell r="B1444">
            <v>0</v>
          </cell>
          <cell r="C1444">
            <v>0</v>
          </cell>
          <cell r="D1444">
            <v>0</v>
          </cell>
        </row>
        <row r="1445">
          <cell r="A1445">
            <v>0</v>
          </cell>
          <cell r="B1445">
            <v>0</v>
          </cell>
          <cell r="C1445">
            <v>0</v>
          </cell>
          <cell r="D1445">
            <v>0</v>
          </cell>
        </row>
        <row r="1446">
          <cell r="A1446">
            <v>0</v>
          </cell>
          <cell r="B1446">
            <v>0</v>
          </cell>
          <cell r="C1446">
            <v>0</v>
          </cell>
          <cell r="D1446">
            <v>0</v>
          </cell>
        </row>
        <row r="1447">
          <cell r="A1447">
            <v>0</v>
          </cell>
          <cell r="B1447">
            <v>0</v>
          </cell>
          <cell r="C1447">
            <v>0</v>
          </cell>
          <cell r="D1447">
            <v>0</v>
          </cell>
        </row>
        <row r="1448">
          <cell r="A1448">
            <v>0</v>
          </cell>
          <cell r="B1448">
            <v>0</v>
          </cell>
          <cell r="C1448">
            <v>0</v>
          </cell>
          <cell r="D1448">
            <v>0</v>
          </cell>
        </row>
        <row r="1449">
          <cell r="A1449">
            <v>0</v>
          </cell>
          <cell r="B1449">
            <v>0</v>
          </cell>
          <cell r="C1449">
            <v>0</v>
          </cell>
          <cell r="D1449">
            <v>0</v>
          </cell>
        </row>
        <row r="1450">
          <cell r="A1450">
            <v>0</v>
          </cell>
          <cell r="B1450">
            <v>0</v>
          </cell>
          <cell r="C1450">
            <v>0</v>
          </cell>
          <cell r="D1450">
            <v>0</v>
          </cell>
        </row>
        <row r="1451">
          <cell r="A1451">
            <v>0</v>
          </cell>
          <cell r="B1451">
            <v>0</v>
          </cell>
          <cell r="C1451">
            <v>0</v>
          </cell>
          <cell r="D1451">
            <v>0</v>
          </cell>
        </row>
        <row r="1452">
          <cell r="A1452">
            <v>0</v>
          </cell>
          <cell r="B1452">
            <v>0</v>
          </cell>
          <cell r="C1452">
            <v>0</v>
          </cell>
          <cell r="D1452">
            <v>0</v>
          </cell>
        </row>
        <row r="1453">
          <cell r="A1453">
            <v>0</v>
          </cell>
          <cell r="B1453">
            <v>0</v>
          </cell>
          <cell r="C1453">
            <v>0</v>
          </cell>
          <cell r="D1453">
            <v>0</v>
          </cell>
        </row>
        <row r="1454">
          <cell r="A1454">
            <v>0</v>
          </cell>
          <cell r="B1454">
            <v>0</v>
          </cell>
          <cell r="C1454">
            <v>0</v>
          </cell>
          <cell r="D1454">
            <v>0</v>
          </cell>
        </row>
        <row r="1455">
          <cell r="A1455">
            <v>0</v>
          </cell>
          <cell r="B1455">
            <v>0</v>
          </cell>
          <cell r="C1455">
            <v>0</v>
          </cell>
          <cell r="D1455">
            <v>0</v>
          </cell>
        </row>
        <row r="1456">
          <cell r="A1456">
            <v>0</v>
          </cell>
          <cell r="B1456">
            <v>0</v>
          </cell>
          <cell r="C1456">
            <v>0</v>
          </cell>
          <cell r="D1456">
            <v>0</v>
          </cell>
        </row>
        <row r="1457">
          <cell r="A1457">
            <v>0</v>
          </cell>
          <cell r="B1457">
            <v>0</v>
          </cell>
          <cell r="C1457">
            <v>0</v>
          </cell>
          <cell r="D1457">
            <v>0</v>
          </cell>
        </row>
        <row r="1458">
          <cell r="A1458">
            <v>0</v>
          </cell>
          <cell r="B1458">
            <v>0</v>
          </cell>
          <cell r="C1458">
            <v>0</v>
          </cell>
          <cell r="D1458">
            <v>0</v>
          </cell>
        </row>
        <row r="1459">
          <cell r="A1459">
            <v>0</v>
          </cell>
          <cell r="B1459">
            <v>0</v>
          </cell>
          <cell r="C1459">
            <v>0</v>
          </cell>
          <cell r="D1459">
            <v>0</v>
          </cell>
        </row>
        <row r="1460">
          <cell r="A1460">
            <v>0</v>
          </cell>
          <cell r="B1460">
            <v>0</v>
          </cell>
          <cell r="C1460">
            <v>0</v>
          </cell>
          <cell r="D1460">
            <v>0</v>
          </cell>
        </row>
        <row r="1461">
          <cell r="A1461">
            <v>0</v>
          </cell>
          <cell r="B1461">
            <v>0</v>
          </cell>
          <cell r="C1461">
            <v>0</v>
          </cell>
          <cell r="D1461">
            <v>0</v>
          </cell>
        </row>
        <row r="1462">
          <cell r="A1462">
            <v>0</v>
          </cell>
          <cell r="B1462">
            <v>0</v>
          </cell>
          <cell r="C1462">
            <v>0</v>
          </cell>
          <cell r="D1462">
            <v>0</v>
          </cell>
        </row>
        <row r="1463">
          <cell r="A1463">
            <v>0</v>
          </cell>
          <cell r="B1463">
            <v>0</v>
          </cell>
          <cell r="C1463">
            <v>0</v>
          </cell>
          <cell r="D1463">
            <v>0</v>
          </cell>
        </row>
        <row r="1464">
          <cell r="A1464">
            <v>0</v>
          </cell>
          <cell r="B1464">
            <v>0</v>
          </cell>
          <cell r="C1464">
            <v>0</v>
          </cell>
          <cell r="D1464">
            <v>0</v>
          </cell>
        </row>
        <row r="1465">
          <cell r="A1465">
            <v>0</v>
          </cell>
          <cell r="B1465">
            <v>0</v>
          </cell>
          <cell r="C1465">
            <v>0</v>
          </cell>
          <cell r="D1465">
            <v>0</v>
          </cell>
        </row>
        <row r="1466">
          <cell r="A1466">
            <v>0</v>
          </cell>
          <cell r="B1466">
            <v>0</v>
          </cell>
          <cell r="C1466">
            <v>0</v>
          </cell>
          <cell r="D1466">
            <v>0</v>
          </cell>
        </row>
        <row r="1467">
          <cell r="A1467">
            <v>0</v>
          </cell>
          <cell r="B1467">
            <v>0</v>
          </cell>
          <cell r="C1467">
            <v>0</v>
          </cell>
          <cell r="D1467">
            <v>0</v>
          </cell>
        </row>
        <row r="1468">
          <cell r="A1468">
            <v>0</v>
          </cell>
          <cell r="B1468">
            <v>0</v>
          </cell>
          <cell r="C1468">
            <v>0</v>
          </cell>
          <cell r="D1468">
            <v>0</v>
          </cell>
        </row>
        <row r="1469">
          <cell r="A1469">
            <v>0</v>
          </cell>
          <cell r="B1469">
            <v>0</v>
          </cell>
          <cell r="C1469">
            <v>0</v>
          </cell>
          <cell r="D1469">
            <v>0</v>
          </cell>
        </row>
        <row r="1470">
          <cell r="A1470">
            <v>0</v>
          </cell>
          <cell r="B1470">
            <v>0</v>
          </cell>
          <cell r="C1470">
            <v>0</v>
          </cell>
          <cell r="D1470">
            <v>0</v>
          </cell>
        </row>
        <row r="1471">
          <cell r="A1471">
            <v>0</v>
          </cell>
          <cell r="B1471">
            <v>0</v>
          </cell>
          <cell r="C1471">
            <v>0</v>
          </cell>
          <cell r="D1471">
            <v>0</v>
          </cell>
        </row>
        <row r="1472">
          <cell r="A1472">
            <v>0</v>
          </cell>
          <cell r="B1472">
            <v>0</v>
          </cell>
          <cell r="C1472">
            <v>0</v>
          </cell>
          <cell r="D1472">
            <v>0</v>
          </cell>
        </row>
        <row r="1473">
          <cell r="A1473">
            <v>0</v>
          </cell>
          <cell r="B1473">
            <v>0</v>
          </cell>
          <cell r="C1473">
            <v>0</v>
          </cell>
          <cell r="D1473">
            <v>0</v>
          </cell>
        </row>
        <row r="1474">
          <cell r="A1474">
            <v>0</v>
          </cell>
          <cell r="B1474">
            <v>0</v>
          </cell>
          <cell r="C1474">
            <v>0</v>
          </cell>
          <cell r="D1474">
            <v>0</v>
          </cell>
        </row>
        <row r="1475">
          <cell r="A1475">
            <v>0</v>
          </cell>
          <cell r="B1475">
            <v>0</v>
          </cell>
          <cell r="C1475">
            <v>0</v>
          </cell>
          <cell r="D1475">
            <v>0</v>
          </cell>
        </row>
        <row r="1476">
          <cell r="A1476">
            <v>0</v>
          </cell>
          <cell r="B1476">
            <v>0</v>
          </cell>
          <cell r="C1476">
            <v>0</v>
          </cell>
          <cell r="D1476">
            <v>0</v>
          </cell>
        </row>
        <row r="1477">
          <cell r="A1477">
            <v>0</v>
          </cell>
          <cell r="B1477">
            <v>0</v>
          </cell>
          <cell r="C1477">
            <v>0</v>
          </cell>
          <cell r="D1477">
            <v>0</v>
          </cell>
        </row>
        <row r="1478">
          <cell r="A1478">
            <v>0</v>
          </cell>
          <cell r="B1478">
            <v>0</v>
          </cell>
          <cell r="C1478">
            <v>0</v>
          </cell>
          <cell r="D1478">
            <v>0</v>
          </cell>
        </row>
        <row r="1479">
          <cell r="A1479">
            <v>0</v>
          </cell>
          <cell r="B1479">
            <v>0</v>
          </cell>
          <cell r="C1479">
            <v>0</v>
          </cell>
          <cell r="D1479">
            <v>0</v>
          </cell>
        </row>
        <row r="1480">
          <cell r="A1480">
            <v>0</v>
          </cell>
          <cell r="B1480">
            <v>0</v>
          </cell>
          <cell r="C1480">
            <v>0</v>
          </cell>
          <cell r="D1480">
            <v>0</v>
          </cell>
        </row>
        <row r="1481">
          <cell r="A1481">
            <v>0</v>
          </cell>
          <cell r="B1481">
            <v>0</v>
          </cell>
          <cell r="C1481">
            <v>0</v>
          </cell>
          <cell r="D1481">
            <v>0</v>
          </cell>
        </row>
        <row r="1482">
          <cell r="A1482">
            <v>0</v>
          </cell>
          <cell r="B1482">
            <v>0</v>
          </cell>
          <cell r="C1482">
            <v>0</v>
          </cell>
          <cell r="D1482">
            <v>0</v>
          </cell>
        </row>
        <row r="1483">
          <cell r="A1483">
            <v>0</v>
          </cell>
          <cell r="B1483">
            <v>0</v>
          </cell>
          <cell r="C1483">
            <v>0</v>
          </cell>
          <cell r="D1483">
            <v>0</v>
          </cell>
        </row>
        <row r="1484">
          <cell r="A1484">
            <v>0</v>
          </cell>
          <cell r="B1484">
            <v>0</v>
          </cell>
          <cell r="C1484">
            <v>0</v>
          </cell>
          <cell r="D1484">
            <v>0</v>
          </cell>
        </row>
        <row r="1485">
          <cell r="A1485">
            <v>0</v>
          </cell>
          <cell r="B1485">
            <v>0</v>
          </cell>
          <cell r="C1485">
            <v>0</v>
          </cell>
          <cell r="D1485">
            <v>0</v>
          </cell>
        </row>
        <row r="1486">
          <cell r="A1486">
            <v>0</v>
          </cell>
          <cell r="B1486">
            <v>0</v>
          </cell>
          <cell r="C1486">
            <v>0</v>
          </cell>
          <cell r="D1486">
            <v>0</v>
          </cell>
        </row>
        <row r="1487">
          <cell r="A1487">
            <v>0</v>
          </cell>
          <cell r="B1487">
            <v>0</v>
          </cell>
          <cell r="C1487">
            <v>0</v>
          </cell>
          <cell r="D1487">
            <v>0</v>
          </cell>
        </row>
        <row r="1488">
          <cell r="A1488">
            <v>0</v>
          </cell>
          <cell r="B1488">
            <v>0</v>
          </cell>
          <cell r="C1488">
            <v>0</v>
          </cell>
          <cell r="D1488">
            <v>0</v>
          </cell>
        </row>
        <row r="1489">
          <cell r="A1489">
            <v>0</v>
          </cell>
          <cell r="B1489">
            <v>0</v>
          </cell>
          <cell r="C1489">
            <v>0</v>
          </cell>
          <cell r="D1489">
            <v>0</v>
          </cell>
        </row>
        <row r="1490">
          <cell r="A1490">
            <v>0</v>
          </cell>
          <cell r="B1490">
            <v>0</v>
          </cell>
          <cell r="C1490">
            <v>0</v>
          </cell>
          <cell r="D1490">
            <v>0</v>
          </cell>
        </row>
        <row r="1491">
          <cell r="A1491">
            <v>0</v>
          </cell>
          <cell r="B1491">
            <v>0</v>
          </cell>
          <cell r="C1491">
            <v>0</v>
          </cell>
          <cell r="D1491">
            <v>0</v>
          </cell>
        </row>
        <row r="1492">
          <cell r="A1492">
            <v>0</v>
          </cell>
          <cell r="B1492">
            <v>0</v>
          </cell>
          <cell r="C1492">
            <v>0</v>
          </cell>
          <cell r="D1492">
            <v>0</v>
          </cell>
        </row>
        <row r="1493">
          <cell r="A1493">
            <v>0</v>
          </cell>
          <cell r="B1493">
            <v>0</v>
          </cell>
          <cell r="C1493">
            <v>0</v>
          </cell>
          <cell r="D1493">
            <v>0</v>
          </cell>
        </row>
        <row r="1494">
          <cell r="A1494">
            <v>0</v>
          </cell>
          <cell r="B1494">
            <v>0</v>
          </cell>
          <cell r="C1494">
            <v>0</v>
          </cell>
          <cell r="D1494">
            <v>0</v>
          </cell>
        </row>
        <row r="1495">
          <cell r="A1495">
            <v>0</v>
          </cell>
          <cell r="B1495">
            <v>0</v>
          </cell>
          <cell r="C1495">
            <v>0</v>
          </cell>
          <cell r="D1495">
            <v>0</v>
          </cell>
        </row>
        <row r="1496">
          <cell r="A1496">
            <v>0</v>
          </cell>
          <cell r="B1496">
            <v>0</v>
          </cell>
          <cell r="C1496">
            <v>0</v>
          </cell>
          <cell r="D1496">
            <v>0</v>
          </cell>
        </row>
        <row r="1497">
          <cell r="A1497">
            <v>0</v>
          </cell>
          <cell r="B1497">
            <v>0</v>
          </cell>
          <cell r="C1497">
            <v>0</v>
          </cell>
          <cell r="D1497">
            <v>0</v>
          </cell>
        </row>
        <row r="1498">
          <cell r="A1498">
            <v>0</v>
          </cell>
          <cell r="B1498">
            <v>0</v>
          </cell>
          <cell r="C1498">
            <v>0</v>
          </cell>
          <cell r="D1498">
            <v>0</v>
          </cell>
        </row>
        <row r="1499">
          <cell r="A1499">
            <v>0</v>
          </cell>
          <cell r="B1499">
            <v>0</v>
          </cell>
          <cell r="C1499">
            <v>0</v>
          </cell>
          <cell r="D1499">
            <v>0</v>
          </cell>
        </row>
        <row r="1500">
          <cell r="A1500">
            <v>0</v>
          </cell>
          <cell r="B1500">
            <v>0</v>
          </cell>
          <cell r="C1500">
            <v>0</v>
          </cell>
          <cell r="D1500">
            <v>0</v>
          </cell>
        </row>
        <row r="1501">
          <cell r="A1501">
            <v>0</v>
          </cell>
          <cell r="B1501">
            <v>0</v>
          </cell>
          <cell r="C1501">
            <v>0</v>
          </cell>
          <cell r="D1501">
            <v>0</v>
          </cell>
        </row>
        <row r="1502">
          <cell r="A1502">
            <v>0</v>
          </cell>
          <cell r="B1502">
            <v>0</v>
          </cell>
          <cell r="C1502">
            <v>0</v>
          </cell>
          <cell r="D1502">
            <v>0</v>
          </cell>
        </row>
        <row r="1503">
          <cell r="A1503">
            <v>0</v>
          </cell>
          <cell r="B1503">
            <v>0</v>
          </cell>
          <cell r="C1503">
            <v>0</v>
          </cell>
          <cell r="D1503">
            <v>0</v>
          </cell>
        </row>
        <row r="1504">
          <cell r="A1504">
            <v>0</v>
          </cell>
          <cell r="B1504">
            <v>0</v>
          </cell>
          <cell r="C1504">
            <v>0</v>
          </cell>
          <cell r="D1504">
            <v>0</v>
          </cell>
        </row>
        <row r="1505">
          <cell r="A1505">
            <v>0</v>
          </cell>
          <cell r="B1505">
            <v>0</v>
          </cell>
          <cell r="C1505">
            <v>0</v>
          </cell>
          <cell r="D1505">
            <v>0</v>
          </cell>
        </row>
        <row r="1506">
          <cell r="A1506">
            <v>0</v>
          </cell>
          <cell r="B1506">
            <v>0</v>
          </cell>
          <cell r="C1506">
            <v>0</v>
          </cell>
          <cell r="D1506">
            <v>0</v>
          </cell>
        </row>
        <row r="1507">
          <cell r="A1507">
            <v>0</v>
          </cell>
          <cell r="B1507">
            <v>0</v>
          </cell>
          <cell r="C1507">
            <v>0</v>
          </cell>
          <cell r="D1507">
            <v>0</v>
          </cell>
        </row>
        <row r="1508">
          <cell r="A1508">
            <v>0</v>
          </cell>
          <cell r="B1508">
            <v>0</v>
          </cell>
          <cell r="C1508">
            <v>0</v>
          </cell>
          <cell r="D1508">
            <v>0</v>
          </cell>
        </row>
        <row r="1509">
          <cell r="A1509">
            <v>0</v>
          </cell>
          <cell r="B1509">
            <v>0</v>
          </cell>
          <cell r="C1509">
            <v>0</v>
          </cell>
          <cell r="D1509">
            <v>0</v>
          </cell>
        </row>
        <row r="1510">
          <cell r="A1510">
            <v>0</v>
          </cell>
          <cell r="B1510">
            <v>0</v>
          </cell>
          <cell r="C1510">
            <v>0</v>
          </cell>
          <cell r="D1510">
            <v>0</v>
          </cell>
        </row>
        <row r="1511">
          <cell r="A1511">
            <v>0</v>
          </cell>
          <cell r="B1511">
            <v>0</v>
          </cell>
          <cell r="C1511">
            <v>0</v>
          </cell>
          <cell r="D1511">
            <v>0</v>
          </cell>
        </row>
        <row r="1512">
          <cell r="A1512">
            <v>0</v>
          </cell>
          <cell r="B1512">
            <v>0</v>
          </cell>
          <cell r="C1512">
            <v>0</v>
          </cell>
          <cell r="D1512">
            <v>0</v>
          </cell>
        </row>
        <row r="1513">
          <cell r="A1513">
            <v>0</v>
          </cell>
          <cell r="B1513">
            <v>0</v>
          </cell>
          <cell r="C1513">
            <v>0</v>
          </cell>
          <cell r="D1513">
            <v>0</v>
          </cell>
        </row>
        <row r="1514">
          <cell r="A1514">
            <v>0</v>
          </cell>
          <cell r="B1514">
            <v>0</v>
          </cell>
          <cell r="C1514">
            <v>0</v>
          </cell>
          <cell r="D1514">
            <v>0</v>
          </cell>
        </row>
        <row r="1515">
          <cell r="A1515">
            <v>0</v>
          </cell>
          <cell r="B1515">
            <v>0</v>
          </cell>
          <cell r="C1515">
            <v>0</v>
          </cell>
          <cell r="D1515">
            <v>0</v>
          </cell>
        </row>
        <row r="1516">
          <cell r="A1516">
            <v>0</v>
          </cell>
          <cell r="B1516">
            <v>0</v>
          </cell>
          <cell r="C1516">
            <v>0</v>
          </cell>
          <cell r="D1516">
            <v>0</v>
          </cell>
        </row>
        <row r="1517">
          <cell r="A1517">
            <v>0</v>
          </cell>
          <cell r="B1517">
            <v>0</v>
          </cell>
          <cell r="C1517">
            <v>0</v>
          </cell>
          <cell r="D1517">
            <v>0</v>
          </cell>
        </row>
        <row r="1518">
          <cell r="A1518">
            <v>0</v>
          </cell>
          <cell r="B1518">
            <v>0</v>
          </cell>
          <cell r="C1518">
            <v>0</v>
          </cell>
          <cell r="D1518">
            <v>0</v>
          </cell>
        </row>
        <row r="1519">
          <cell r="A1519">
            <v>0</v>
          </cell>
          <cell r="B1519">
            <v>0</v>
          </cell>
          <cell r="C1519">
            <v>0</v>
          </cell>
          <cell r="D1519">
            <v>0</v>
          </cell>
        </row>
        <row r="1520">
          <cell r="A1520">
            <v>0</v>
          </cell>
          <cell r="B1520">
            <v>0</v>
          </cell>
          <cell r="C1520">
            <v>0</v>
          </cell>
          <cell r="D1520">
            <v>0</v>
          </cell>
        </row>
        <row r="1521">
          <cell r="A1521">
            <v>0</v>
          </cell>
          <cell r="B1521">
            <v>0</v>
          </cell>
          <cell r="C1521">
            <v>0</v>
          </cell>
          <cell r="D1521">
            <v>0</v>
          </cell>
        </row>
        <row r="1522">
          <cell r="A1522">
            <v>0</v>
          </cell>
          <cell r="B1522">
            <v>0</v>
          </cell>
          <cell r="C1522">
            <v>0</v>
          </cell>
          <cell r="D1522">
            <v>0</v>
          </cell>
        </row>
        <row r="1523">
          <cell r="A1523">
            <v>0</v>
          </cell>
          <cell r="B1523">
            <v>0</v>
          </cell>
          <cell r="C1523">
            <v>0</v>
          </cell>
          <cell r="D1523">
            <v>0</v>
          </cell>
        </row>
        <row r="1524">
          <cell r="A1524">
            <v>0</v>
          </cell>
          <cell r="B1524">
            <v>0</v>
          </cell>
          <cell r="C1524">
            <v>0</v>
          </cell>
          <cell r="D1524">
            <v>0</v>
          </cell>
        </row>
        <row r="1525">
          <cell r="A1525">
            <v>0</v>
          </cell>
          <cell r="B1525">
            <v>0</v>
          </cell>
          <cell r="C1525">
            <v>0</v>
          </cell>
          <cell r="D1525">
            <v>0</v>
          </cell>
        </row>
        <row r="1526">
          <cell r="A1526">
            <v>0</v>
          </cell>
          <cell r="B1526">
            <v>0</v>
          </cell>
          <cell r="C1526">
            <v>0</v>
          </cell>
          <cell r="D1526">
            <v>0</v>
          </cell>
        </row>
        <row r="1527">
          <cell r="A1527">
            <v>0</v>
          </cell>
          <cell r="B1527">
            <v>0</v>
          </cell>
          <cell r="C1527">
            <v>0</v>
          </cell>
          <cell r="D1527">
            <v>0</v>
          </cell>
        </row>
        <row r="1528">
          <cell r="A1528">
            <v>0</v>
          </cell>
          <cell r="B1528">
            <v>0</v>
          </cell>
          <cell r="C1528">
            <v>0</v>
          </cell>
          <cell r="D1528">
            <v>0</v>
          </cell>
        </row>
        <row r="1529">
          <cell r="A1529">
            <v>0</v>
          </cell>
          <cell r="B1529">
            <v>0</v>
          </cell>
          <cell r="C1529">
            <v>0</v>
          </cell>
          <cell r="D1529">
            <v>0</v>
          </cell>
        </row>
        <row r="1530">
          <cell r="A1530">
            <v>0</v>
          </cell>
          <cell r="B1530">
            <v>0</v>
          </cell>
          <cell r="C1530">
            <v>0</v>
          </cell>
          <cell r="D1530">
            <v>0</v>
          </cell>
        </row>
        <row r="1531">
          <cell r="A1531">
            <v>0</v>
          </cell>
          <cell r="B1531">
            <v>0</v>
          </cell>
          <cell r="C1531">
            <v>0</v>
          </cell>
          <cell r="D1531">
            <v>0</v>
          </cell>
        </row>
        <row r="1532">
          <cell r="A1532">
            <v>0</v>
          </cell>
          <cell r="B1532">
            <v>0</v>
          </cell>
          <cell r="C1532">
            <v>0</v>
          </cell>
          <cell r="D1532">
            <v>0</v>
          </cell>
        </row>
        <row r="1533">
          <cell r="A1533">
            <v>0</v>
          </cell>
          <cell r="B1533">
            <v>0</v>
          </cell>
          <cell r="C1533">
            <v>0</v>
          </cell>
          <cell r="D1533">
            <v>0</v>
          </cell>
        </row>
        <row r="1534">
          <cell r="A1534">
            <v>0</v>
          </cell>
          <cell r="B1534">
            <v>0</v>
          </cell>
          <cell r="C1534">
            <v>0</v>
          </cell>
          <cell r="D1534">
            <v>0</v>
          </cell>
        </row>
        <row r="1535">
          <cell r="A1535">
            <v>0</v>
          </cell>
          <cell r="B1535">
            <v>0</v>
          </cell>
          <cell r="C1535">
            <v>0</v>
          </cell>
          <cell r="D1535">
            <v>0</v>
          </cell>
        </row>
        <row r="1536">
          <cell r="A1536">
            <v>0</v>
          </cell>
          <cell r="B1536">
            <v>0</v>
          </cell>
          <cell r="C1536">
            <v>0</v>
          </cell>
          <cell r="D1536">
            <v>0</v>
          </cell>
        </row>
        <row r="1537">
          <cell r="A1537">
            <v>0</v>
          </cell>
          <cell r="B1537">
            <v>0</v>
          </cell>
          <cell r="C1537">
            <v>0</v>
          </cell>
          <cell r="D1537">
            <v>0</v>
          </cell>
        </row>
        <row r="1538">
          <cell r="A1538">
            <v>0</v>
          </cell>
          <cell r="B1538">
            <v>0</v>
          </cell>
          <cell r="C1538">
            <v>0</v>
          </cell>
          <cell r="D1538">
            <v>0</v>
          </cell>
        </row>
        <row r="1539">
          <cell r="A1539">
            <v>0</v>
          </cell>
          <cell r="B1539">
            <v>0</v>
          </cell>
          <cell r="C1539">
            <v>0</v>
          </cell>
          <cell r="D1539">
            <v>0</v>
          </cell>
        </row>
        <row r="1540">
          <cell r="A1540">
            <v>0</v>
          </cell>
          <cell r="B1540">
            <v>0</v>
          </cell>
          <cell r="C1540">
            <v>0</v>
          </cell>
          <cell r="D1540">
            <v>0</v>
          </cell>
        </row>
        <row r="1541">
          <cell r="A1541">
            <v>0</v>
          </cell>
          <cell r="B1541">
            <v>0</v>
          </cell>
          <cell r="C1541">
            <v>0</v>
          </cell>
          <cell r="D1541">
            <v>0</v>
          </cell>
        </row>
        <row r="1542">
          <cell r="A1542">
            <v>0</v>
          </cell>
          <cell r="B1542">
            <v>0</v>
          </cell>
          <cell r="C1542">
            <v>0</v>
          </cell>
          <cell r="D1542">
            <v>0</v>
          </cell>
        </row>
        <row r="1543">
          <cell r="A1543">
            <v>0</v>
          </cell>
          <cell r="B1543">
            <v>0</v>
          </cell>
          <cell r="C1543">
            <v>0</v>
          </cell>
          <cell r="D1543">
            <v>0</v>
          </cell>
        </row>
        <row r="1544">
          <cell r="A1544">
            <v>0</v>
          </cell>
          <cell r="B1544">
            <v>0</v>
          </cell>
          <cell r="C1544">
            <v>0</v>
          </cell>
          <cell r="D1544">
            <v>0</v>
          </cell>
        </row>
        <row r="1545">
          <cell r="A1545">
            <v>0</v>
          </cell>
          <cell r="B1545">
            <v>0</v>
          </cell>
          <cell r="C1545">
            <v>0</v>
          </cell>
          <cell r="D1545">
            <v>0</v>
          </cell>
        </row>
        <row r="1546">
          <cell r="A1546">
            <v>0</v>
          </cell>
          <cell r="B1546">
            <v>0</v>
          </cell>
          <cell r="C1546">
            <v>0</v>
          </cell>
          <cell r="D1546">
            <v>0</v>
          </cell>
        </row>
        <row r="1547">
          <cell r="A1547">
            <v>0</v>
          </cell>
          <cell r="B1547">
            <v>0</v>
          </cell>
          <cell r="C1547">
            <v>0</v>
          </cell>
          <cell r="D1547">
            <v>0</v>
          </cell>
        </row>
        <row r="1548">
          <cell r="A1548">
            <v>0</v>
          </cell>
          <cell r="B1548">
            <v>0</v>
          </cell>
          <cell r="C1548">
            <v>0</v>
          </cell>
          <cell r="D1548">
            <v>0</v>
          </cell>
        </row>
        <row r="1549">
          <cell r="A1549">
            <v>0</v>
          </cell>
          <cell r="B1549">
            <v>0</v>
          </cell>
          <cell r="C1549">
            <v>0</v>
          </cell>
          <cell r="D1549">
            <v>0</v>
          </cell>
        </row>
        <row r="1550">
          <cell r="A1550">
            <v>0</v>
          </cell>
          <cell r="B1550">
            <v>0</v>
          </cell>
          <cell r="C1550">
            <v>0</v>
          </cell>
          <cell r="D1550">
            <v>0</v>
          </cell>
        </row>
        <row r="1551">
          <cell r="A1551">
            <v>0</v>
          </cell>
          <cell r="B1551">
            <v>0</v>
          </cell>
          <cell r="C1551">
            <v>0</v>
          </cell>
          <cell r="D1551">
            <v>0</v>
          </cell>
        </row>
        <row r="1552">
          <cell r="A1552">
            <v>0</v>
          </cell>
          <cell r="B1552">
            <v>0</v>
          </cell>
          <cell r="C1552">
            <v>0</v>
          </cell>
          <cell r="D1552">
            <v>0</v>
          </cell>
        </row>
        <row r="1553">
          <cell r="A1553">
            <v>0</v>
          </cell>
          <cell r="B1553">
            <v>0</v>
          </cell>
          <cell r="C1553">
            <v>0</v>
          </cell>
          <cell r="D1553">
            <v>0</v>
          </cell>
        </row>
        <row r="1554">
          <cell r="A1554">
            <v>0</v>
          </cell>
          <cell r="B1554">
            <v>0</v>
          </cell>
          <cell r="C1554">
            <v>0</v>
          </cell>
          <cell r="D1554">
            <v>0</v>
          </cell>
        </row>
        <row r="1555">
          <cell r="A1555">
            <v>0</v>
          </cell>
          <cell r="B1555">
            <v>0</v>
          </cell>
          <cell r="C1555">
            <v>0</v>
          </cell>
          <cell r="D1555">
            <v>0</v>
          </cell>
        </row>
        <row r="1556">
          <cell r="A1556">
            <v>0</v>
          </cell>
          <cell r="B1556">
            <v>0</v>
          </cell>
          <cell r="C1556">
            <v>0</v>
          </cell>
          <cell r="D1556">
            <v>0</v>
          </cell>
        </row>
        <row r="1557">
          <cell r="A1557">
            <v>0</v>
          </cell>
          <cell r="B1557">
            <v>0</v>
          </cell>
          <cell r="C1557">
            <v>0</v>
          </cell>
          <cell r="D1557">
            <v>0</v>
          </cell>
        </row>
        <row r="1558">
          <cell r="A1558">
            <v>0</v>
          </cell>
          <cell r="B1558">
            <v>0</v>
          </cell>
          <cell r="C1558">
            <v>0</v>
          </cell>
          <cell r="D1558">
            <v>0</v>
          </cell>
        </row>
        <row r="1559">
          <cell r="A1559">
            <v>0</v>
          </cell>
          <cell r="B1559">
            <v>0</v>
          </cell>
          <cell r="C1559">
            <v>0</v>
          </cell>
          <cell r="D1559">
            <v>0</v>
          </cell>
        </row>
        <row r="1560">
          <cell r="A1560">
            <v>0</v>
          </cell>
          <cell r="B1560">
            <v>0</v>
          </cell>
          <cell r="C1560">
            <v>0</v>
          </cell>
          <cell r="D1560">
            <v>0</v>
          </cell>
        </row>
        <row r="1561">
          <cell r="A1561">
            <v>0</v>
          </cell>
          <cell r="B1561">
            <v>0</v>
          </cell>
          <cell r="C1561">
            <v>0</v>
          </cell>
          <cell r="D1561">
            <v>0</v>
          </cell>
        </row>
        <row r="1562">
          <cell r="A1562">
            <v>0</v>
          </cell>
          <cell r="B1562">
            <v>0</v>
          </cell>
          <cell r="C1562">
            <v>0</v>
          </cell>
          <cell r="D1562">
            <v>0</v>
          </cell>
        </row>
        <row r="1563">
          <cell r="A1563">
            <v>0</v>
          </cell>
          <cell r="B1563">
            <v>0</v>
          </cell>
          <cell r="C1563">
            <v>0</v>
          </cell>
          <cell r="D1563">
            <v>0</v>
          </cell>
        </row>
        <row r="1564">
          <cell r="A1564">
            <v>0</v>
          </cell>
          <cell r="B1564">
            <v>0</v>
          </cell>
          <cell r="C1564">
            <v>0</v>
          </cell>
          <cell r="D1564">
            <v>0</v>
          </cell>
        </row>
        <row r="1565">
          <cell r="A1565">
            <v>0</v>
          </cell>
          <cell r="B1565">
            <v>0</v>
          </cell>
          <cell r="C1565">
            <v>0</v>
          </cell>
          <cell r="D1565">
            <v>0</v>
          </cell>
        </row>
        <row r="1566">
          <cell r="A1566">
            <v>0</v>
          </cell>
          <cell r="B1566">
            <v>0</v>
          </cell>
          <cell r="C1566">
            <v>0</v>
          </cell>
          <cell r="D1566">
            <v>0</v>
          </cell>
        </row>
        <row r="1567">
          <cell r="A1567">
            <v>0</v>
          </cell>
          <cell r="B1567">
            <v>0</v>
          </cell>
          <cell r="C1567">
            <v>0</v>
          </cell>
          <cell r="D1567">
            <v>0</v>
          </cell>
        </row>
        <row r="1568">
          <cell r="A1568">
            <v>0</v>
          </cell>
          <cell r="B1568">
            <v>0</v>
          </cell>
          <cell r="C1568">
            <v>0</v>
          </cell>
          <cell r="D1568">
            <v>0</v>
          </cell>
        </row>
        <row r="1569">
          <cell r="A1569">
            <v>0</v>
          </cell>
          <cell r="B1569">
            <v>0</v>
          </cell>
          <cell r="C1569">
            <v>0</v>
          </cell>
          <cell r="D1569">
            <v>0</v>
          </cell>
        </row>
        <row r="1570">
          <cell r="A1570">
            <v>0</v>
          </cell>
          <cell r="B1570">
            <v>0</v>
          </cell>
          <cell r="C1570">
            <v>0</v>
          </cell>
          <cell r="D1570">
            <v>0</v>
          </cell>
        </row>
        <row r="1571">
          <cell r="A1571">
            <v>0</v>
          </cell>
          <cell r="B1571">
            <v>0</v>
          </cell>
          <cell r="C1571">
            <v>0</v>
          </cell>
          <cell r="D1571">
            <v>0</v>
          </cell>
        </row>
        <row r="1572">
          <cell r="A1572">
            <v>0</v>
          </cell>
          <cell r="B1572">
            <v>0</v>
          </cell>
          <cell r="C1572">
            <v>0</v>
          </cell>
          <cell r="D1572">
            <v>0</v>
          </cell>
        </row>
        <row r="1573">
          <cell r="A1573">
            <v>0</v>
          </cell>
          <cell r="B1573">
            <v>0</v>
          </cell>
          <cell r="C1573">
            <v>0</v>
          </cell>
          <cell r="D1573">
            <v>0</v>
          </cell>
        </row>
        <row r="1574">
          <cell r="A1574">
            <v>0</v>
          </cell>
          <cell r="B1574">
            <v>0</v>
          </cell>
          <cell r="C1574">
            <v>0</v>
          </cell>
          <cell r="D1574">
            <v>0</v>
          </cell>
        </row>
        <row r="1575">
          <cell r="A1575">
            <v>0</v>
          </cell>
          <cell r="B1575">
            <v>0</v>
          </cell>
          <cell r="C1575">
            <v>0</v>
          </cell>
          <cell r="D1575">
            <v>0</v>
          </cell>
        </row>
        <row r="1576">
          <cell r="A1576">
            <v>0</v>
          </cell>
          <cell r="B1576">
            <v>0</v>
          </cell>
          <cell r="C1576">
            <v>0</v>
          </cell>
          <cell r="D1576">
            <v>0</v>
          </cell>
        </row>
        <row r="1577">
          <cell r="A1577">
            <v>0</v>
          </cell>
          <cell r="B1577">
            <v>0</v>
          </cell>
          <cell r="C1577">
            <v>0</v>
          </cell>
          <cell r="D1577">
            <v>0</v>
          </cell>
        </row>
        <row r="1578">
          <cell r="A1578">
            <v>0</v>
          </cell>
          <cell r="B1578">
            <v>0</v>
          </cell>
          <cell r="C1578">
            <v>0</v>
          </cell>
          <cell r="D1578">
            <v>0</v>
          </cell>
        </row>
        <row r="1579">
          <cell r="A1579">
            <v>0</v>
          </cell>
          <cell r="B1579">
            <v>0</v>
          </cell>
          <cell r="C1579">
            <v>0</v>
          </cell>
          <cell r="D1579">
            <v>0</v>
          </cell>
        </row>
        <row r="1580">
          <cell r="A1580">
            <v>0</v>
          </cell>
          <cell r="B1580">
            <v>0</v>
          </cell>
          <cell r="C1580">
            <v>0</v>
          </cell>
          <cell r="D1580">
            <v>0</v>
          </cell>
        </row>
        <row r="1581">
          <cell r="A1581">
            <v>0</v>
          </cell>
          <cell r="B1581">
            <v>0</v>
          </cell>
          <cell r="C1581">
            <v>0</v>
          </cell>
          <cell r="D1581">
            <v>0</v>
          </cell>
        </row>
        <row r="1582">
          <cell r="A1582">
            <v>0</v>
          </cell>
          <cell r="B1582">
            <v>0</v>
          </cell>
          <cell r="C1582">
            <v>0</v>
          </cell>
          <cell r="D1582">
            <v>0</v>
          </cell>
        </row>
        <row r="1583">
          <cell r="A1583">
            <v>0</v>
          </cell>
          <cell r="B1583">
            <v>0</v>
          </cell>
          <cell r="C1583">
            <v>0</v>
          </cell>
          <cell r="D1583">
            <v>0</v>
          </cell>
        </row>
        <row r="1584">
          <cell r="A1584">
            <v>0</v>
          </cell>
          <cell r="B1584">
            <v>0</v>
          </cell>
          <cell r="C1584">
            <v>0</v>
          </cell>
          <cell r="D1584">
            <v>0</v>
          </cell>
        </row>
        <row r="1585">
          <cell r="A1585">
            <v>0</v>
          </cell>
          <cell r="B1585">
            <v>0</v>
          </cell>
          <cell r="C1585">
            <v>0</v>
          </cell>
          <cell r="D1585">
            <v>0</v>
          </cell>
        </row>
        <row r="1586">
          <cell r="A1586">
            <v>0</v>
          </cell>
          <cell r="B1586">
            <v>0</v>
          </cell>
          <cell r="C1586">
            <v>0</v>
          </cell>
          <cell r="D1586">
            <v>0</v>
          </cell>
        </row>
        <row r="1587">
          <cell r="A1587">
            <v>0</v>
          </cell>
          <cell r="B1587">
            <v>0</v>
          </cell>
          <cell r="C1587">
            <v>0</v>
          </cell>
          <cell r="D1587">
            <v>0</v>
          </cell>
        </row>
        <row r="1588">
          <cell r="A1588">
            <v>0</v>
          </cell>
          <cell r="B1588">
            <v>0</v>
          </cell>
          <cell r="C1588">
            <v>0</v>
          </cell>
          <cell r="D1588">
            <v>0</v>
          </cell>
        </row>
        <row r="1589">
          <cell r="A1589">
            <v>0</v>
          </cell>
          <cell r="B1589">
            <v>0</v>
          </cell>
          <cell r="C1589">
            <v>0</v>
          </cell>
          <cell r="D1589">
            <v>0</v>
          </cell>
        </row>
        <row r="1590">
          <cell r="A1590">
            <v>0</v>
          </cell>
          <cell r="B1590">
            <v>0</v>
          </cell>
          <cell r="C1590">
            <v>0</v>
          </cell>
          <cell r="D1590">
            <v>0</v>
          </cell>
        </row>
        <row r="1591">
          <cell r="A1591">
            <v>0</v>
          </cell>
          <cell r="B1591">
            <v>0</v>
          </cell>
          <cell r="C1591">
            <v>0</v>
          </cell>
          <cell r="D1591">
            <v>0</v>
          </cell>
        </row>
        <row r="1592">
          <cell r="A1592">
            <v>0</v>
          </cell>
          <cell r="B1592">
            <v>0</v>
          </cell>
          <cell r="C1592">
            <v>0</v>
          </cell>
          <cell r="D1592">
            <v>0</v>
          </cell>
        </row>
        <row r="1593">
          <cell r="A1593">
            <v>0</v>
          </cell>
          <cell r="B1593">
            <v>0</v>
          </cell>
          <cell r="C1593">
            <v>0</v>
          </cell>
          <cell r="D1593">
            <v>0</v>
          </cell>
        </row>
        <row r="1594">
          <cell r="A1594">
            <v>0</v>
          </cell>
          <cell r="B1594">
            <v>0</v>
          </cell>
          <cell r="C1594">
            <v>0</v>
          </cell>
          <cell r="D1594">
            <v>0</v>
          </cell>
        </row>
        <row r="1595">
          <cell r="A1595">
            <v>0</v>
          </cell>
          <cell r="B1595">
            <v>0</v>
          </cell>
          <cell r="C1595">
            <v>0</v>
          </cell>
          <cell r="D1595">
            <v>0</v>
          </cell>
        </row>
        <row r="1596">
          <cell r="A1596">
            <v>0</v>
          </cell>
          <cell r="B1596">
            <v>0</v>
          </cell>
          <cell r="C1596">
            <v>0</v>
          </cell>
          <cell r="D1596">
            <v>0</v>
          </cell>
        </row>
        <row r="1597">
          <cell r="A1597">
            <v>0</v>
          </cell>
          <cell r="B1597">
            <v>0</v>
          </cell>
          <cell r="C1597">
            <v>0</v>
          </cell>
          <cell r="D1597">
            <v>0</v>
          </cell>
        </row>
        <row r="1598">
          <cell r="A1598">
            <v>0</v>
          </cell>
          <cell r="B1598">
            <v>0</v>
          </cell>
          <cell r="C1598">
            <v>0</v>
          </cell>
          <cell r="D1598">
            <v>0</v>
          </cell>
        </row>
        <row r="1599">
          <cell r="A1599">
            <v>0</v>
          </cell>
          <cell r="B1599">
            <v>0</v>
          </cell>
          <cell r="C1599">
            <v>0</v>
          </cell>
          <cell r="D1599">
            <v>0</v>
          </cell>
        </row>
        <row r="1600">
          <cell r="A1600">
            <v>0</v>
          </cell>
          <cell r="B1600">
            <v>0</v>
          </cell>
          <cell r="C1600">
            <v>0</v>
          </cell>
          <cell r="D1600">
            <v>0</v>
          </cell>
        </row>
        <row r="1601">
          <cell r="A1601">
            <v>0</v>
          </cell>
          <cell r="B1601">
            <v>0</v>
          </cell>
          <cell r="C1601">
            <v>0</v>
          </cell>
          <cell r="D1601">
            <v>0</v>
          </cell>
        </row>
        <row r="1602">
          <cell r="A1602">
            <v>0</v>
          </cell>
          <cell r="B1602">
            <v>0</v>
          </cell>
          <cell r="C1602">
            <v>0</v>
          </cell>
          <cell r="D1602">
            <v>0</v>
          </cell>
        </row>
        <row r="1603">
          <cell r="A1603">
            <v>0</v>
          </cell>
          <cell r="B1603">
            <v>0</v>
          </cell>
          <cell r="C1603">
            <v>0</v>
          </cell>
          <cell r="D1603">
            <v>0</v>
          </cell>
        </row>
        <row r="1604">
          <cell r="A1604">
            <v>0</v>
          </cell>
          <cell r="B1604">
            <v>0</v>
          </cell>
          <cell r="C1604">
            <v>0</v>
          </cell>
          <cell r="D1604">
            <v>0</v>
          </cell>
        </row>
        <row r="1605">
          <cell r="A1605">
            <v>0</v>
          </cell>
          <cell r="B1605">
            <v>0</v>
          </cell>
          <cell r="C1605">
            <v>0</v>
          </cell>
          <cell r="D1605">
            <v>0</v>
          </cell>
        </row>
        <row r="1606">
          <cell r="A1606">
            <v>0</v>
          </cell>
          <cell r="B1606">
            <v>0</v>
          </cell>
          <cell r="C1606">
            <v>0</v>
          </cell>
          <cell r="D1606">
            <v>0</v>
          </cell>
        </row>
        <row r="1607">
          <cell r="A1607">
            <v>0</v>
          </cell>
          <cell r="B1607">
            <v>0</v>
          </cell>
          <cell r="C1607">
            <v>0</v>
          </cell>
          <cell r="D1607">
            <v>0</v>
          </cell>
        </row>
        <row r="1608">
          <cell r="A1608">
            <v>0</v>
          </cell>
          <cell r="B1608">
            <v>0</v>
          </cell>
          <cell r="C1608">
            <v>0</v>
          </cell>
          <cell r="D1608">
            <v>0</v>
          </cell>
        </row>
        <row r="1609">
          <cell r="A1609">
            <v>0</v>
          </cell>
          <cell r="B1609">
            <v>0</v>
          </cell>
          <cell r="C1609">
            <v>0</v>
          </cell>
          <cell r="D1609">
            <v>0</v>
          </cell>
        </row>
        <row r="1610">
          <cell r="A1610">
            <v>0</v>
          </cell>
          <cell r="B1610">
            <v>0</v>
          </cell>
          <cell r="C1610">
            <v>0</v>
          </cell>
          <cell r="D1610">
            <v>0</v>
          </cell>
        </row>
        <row r="1611">
          <cell r="A1611">
            <v>0</v>
          </cell>
          <cell r="B1611">
            <v>0</v>
          </cell>
          <cell r="C1611">
            <v>0</v>
          </cell>
          <cell r="D1611">
            <v>0</v>
          </cell>
        </row>
        <row r="1612">
          <cell r="A1612">
            <v>0</v>
          </cell>
          <cell r="B1612">
            <v>0</v>
          </cell>
          <cell r="C1612">
            <v>0</v>
          </cell>
          <cell r="D1612">
            <v>0</v>
          </cell>
        </row>
        <row r="1613">
          <cell r="A1613">
            <v>0</v>
          </cell>
          <cell r="B1613">
            <v>0</v>
          </cell>
          <cell r="C1613">
            <v>0</v>
          </cell>
          <cell r="D1613">
            <v>0</v>
          </cell>
        </row>
        <row r="1614">
          <cell r="A1614">
            <v>0</v>
          </cell>
          <cell r="B1614">
            <v>0</v>
          </cell>
          <cell r="C1614">
            <v>0</v>
          </cell>
          <cell r="D1614">
            <v>0</v>
          </cell>
        </row>
        <row r="1615">
          <cell r="A1615">
            <v>0</v>
          </cell>
          <cell r="B1615">
            <v>0</v>
          </cell>
          <cell r="C1615">
            <v>0</v>
          </cell>
          <cell r="D1615">
            <v>0</v>
          </cell>
        </row>
        <row r="1616">
          <cell r="A1616">
            <v>0</v>
          </cell>
          <cell r="B1616">
            <v>0</v>
          </cell>
          <cell r="C1616">
            <v>0</v>
          </cell>
          <cell r="D1616">
            <v>0</v>
          </cell>
        </row>
        <row r="1617">
          <cell r="A1617">
            <v>0</v>
          </cell>
          <cell r="B1617">
            <v>0</v>
          </cell>
          <cell r="C1617">
            <v>0</v>
          </cell>
          <cell r="D1617">
            <v>0</v>
          </cell>
        </row>
        <row r="1618">
          <cell r="A1618">
            <v>0</v>
          </cell>
          <cell r="B1618">
            <v>0</v>
          </cell>
          <cell r="C1618">
            <v>0</v>
          </cell>
          <cell r="D1618">
            <v>0</v>
          </cell>
        </row>
        <row r="1619">
          <cell r="A1619">
            <v>0</v>
          </cell>
          <cell r="B1619">
            <v>0</v>
          </cell>
          <cell r="C1619">
            <v>0</v>
          </cell>
          <cell r="D1619">
            <v>0</v>
          </cell>
        </row>
        <row r="1620">
          <cell r="A1620">
            <v>0</v>
          </cell>
          <cell r="B1620">
            <v>0</v>
          </cell>
          <cell r="C1620">
            <v>0</v>
          </cell>
          <cell r="D1620">
            <v>0</v>
          </cell>
        </row>
        <row r="1621">
          <cell r="A1621">
            <v>0</v>
          </cell>
          <cell r="B1621">
            <v>0</v>
          </cell>
          <cell r="C1621">
            <v>0</v>
          </cell>
          <cell r="D1621">
            <v>0</v>
          </cell>
        </row>
        <row r="1622">
          <cell r="A1622">
            <v>0</v>
          </cell>
          <cell r="B1622">
            <v>0</v>
          </cell>
          <cell r="C1622">
            <v>0</v>
          </cell>
          <cell r="D1622">
            <v>0</v>
          </cell>
        </row>
        <row r="1623">
          <cell r="A1623">
            <v>0</v>
          </cell>
          <cell r="B1623">
            <v>0</v>
          </cell>
          <cell r="C1623">
            <v>0</v>
          </cell>
          <cell r="D1623">
            <v>0</v>
          </cell>
        </row>
        <row r="1624">
          <cell r="A1624">
            <v>0</v>
          </cell>
          <cell r="B1624">
            <v>0</v>
          </cell>
          <cell r="C1624">
            <v>0</v>
          </cell>
          <cell r="D1624">
            <v>0</v>
          </cell>
        </row>
        <row r="1625">
          <cell r="A1625">
            <v>0</v>
          </cell>
          <cell r="B1625">
            <v>0</v>
          </cell>
          <cell r="C1625">
            <v>0</v>
          </cell>
          <cell r="D1625">
            <v>0</v>
          </cell>
        </row>
        <row r="1626">
          <cell r="A1626">
            <v>0</v>
          </cell>
          <cell r="B1626">
            <v>0</v>
          </cell>
          <cell r="C1626">
            <v>0</v>
          </cell>
          <cell r="D1626">
            <v>0</v>
          </cell>
        </row>
        <row r="1627">
          <cell r="A1627">
            <v>0</v>
          </cell>
          <cell r="B1627">
            <v>0</v>
          </cell>
          <cell r="C1627">
            <v>0</v>
          </cell>
          <cell r="D1627">
            <v>0</v>
          </cell>
        </row>
        <row r="1628">
          <cell r="A1628">
            <v>0</v>
          </cell>
          <cell r="B1628">
            <v>0</v>
          </cell>
          <cell r="C1628">
            <v>0</v>
          </cell>
          <cell r="D1628">
            <v>0</v>
          </cell>
        </row>
        <row r="1629">
          <cell r="A1629">
            <v>0</v>
          </cell>
          <cell r="B1629">
            <v>0</v>
          </cell>
          <cell r="C1629">
            <v>0</v>
          </cell>
          <cell r="D1629">
            <v>0</v>
          </cell>
        </row>
        <row r="1630">
          <cell r="A1630">
            <v>0</v>
          </cell>
          <cell r="B1630">
            <v>0</v>
          </cell>
          <cell r="C1630">
            <v>0</v>
          </cell>
          <cell r="D1630">
            <v>0</v>
          </cell>
        </row>
        <row r="1631">
          <cell r="A1631">
            <v>0</v>
          </cell>
          <cell r="B1631">
            <v>0</v>
          </cell>
          <cell r="C1631">
            <v>0</v>
          </cell>
          <cell r="D1631">
            <v>0</v>
          </cell>
        </row>
        <row r="1632">
          <cell r="A1632">
            <v>0</v>
          </cell>
          <cell r="B1632">
            <v>0</v>
          </cell>
          <cell r="C1632">
            <v>0</v>
          </cell>
          <cell r="D1632">
            <v>0</v>
          </cell>
        </row>
        <row r="1633">
          <cell r="A1633">
            <v>0</v>
          </cell>
          <cell r="B1633">
            <v>0</v>
          </cell>
          <cell r="C1633">
            <v>0</v>
          </cell>
          <cell r="D1633">
            <v>0</v>
          </cell>
        </row>
        <row r="1634">
          <cell r="A1634">
            <v>0</v>
          </cell>
          <cell r="B1634">
            <v>0</v>
          </cell>
          <cell r="C1634">
            <v>0</v>
          </cell>
          <cell r="D1634">
            <v>0</v>
          </cell>
        </row>
        <row r="1635">
          <cell r="A1635">
            <v>0</v>
          </cell>
          <cell r="B1635">
            <v>0</v>
          </cell>
          <cell r="C1635">
            <v>0</v>
          </cell>
          <cell r="D1635">
            <v>0</v>
          </cell>
        </row>
        <row r="1636">
          <cell r="A1636">
            <v>0</v>
          </cell>
          <cell r="B1636">
            <v>0</v>
          </cell>
          <cell r="C1636">
            <v>0</v>
          </cell>
          <cell r="D1636">
            <v>0</v>
          </cell>
        </row>
        <row r="1637">
          <cell r="A1637">
            <v>0</v>
          </cell>
          <cell r="B1637">
            <v>0</v>
          </cell>
          <cell r="C1637">
            <v>0</v>
          </cell>
          <cell r="D1637">
            <v>0</v>
          </cell>
        </row>
        <row r="1638">
          <cell r="A1638">
            <v>0</v>
          </cell>
          <cell r="B1638">
            <v>0</v>
          </cell>
          <cell r="C1638">
            <v>0</v>
          </cell>
          <cell r="D1638">
            <v>0</v>
          </cell>
        </row>
        <row r="1639">
          <cell r="A1639">
            <v>0</v>
          </cell>
          <cell r="B1639">
            <v>0</v>
          </cell>
          <cell r="C1639">
            <v>0</v>
          </cell>
          <cell r="D1639">
            <v>0</v>
          </cell>
        </row>
        <row r="1640">
          <cell r="A1640">
            <v>0</v>
          </cell>
          <cell r="B1640">
            <v>0</v>
          </cell>
          <cell r="C1640">
            <v>0</v>
          </cell>
          <cell r="D1640">
            <v>0</v>
          </cell>
        </row>
        <row r="1641">
          <cell r="A1641">
            <v>0</v>
          </cell>
          <cell r="B1641">
            <v>0</v>
          </cell>
          <cell r="C1641">
            <v>0</v>
          </cell>
          <cell r="D1641">
            <v>0</v>
          </cell>
        </row>
        <row r="1642">
          <cell r="A1642">
            <v>0</v>
          </cell>
          <cell r="B1642">
            <v>0</v>
          </cell>
          <cell r="C1642">
            <v>0</v>
          </cell>
          <cell r="D1642">
            <v>0</v>
          </cell>
        </row>
        <row r="1643">
          <cell r="A1643">
            <v>0</v>
          </cell>
          <cell r="B1643">
            <v>0</v>
          </cell>
          <cell r="C1643">
            <v>0</v>
          </cell>
          <cell r="D1643">
            <v>0</v>
          </cell>
        </row>
        <row r="1644">
          <cell r="A1644">
            <v>0</v>
          </cell>
          <cell r="B1644">
            <v>0</v>
          </cell>
          <cell r="C1644">
            <v>0</v>
          </cell>
          <cell r="D1644">
            <v>0</v>
          </cell>
        </row>
        <row r="1645">
          <cell r="A1645">
            <v>0</v>
          </cell>
          <cell r="B1645">
            <v>0</v>
          </cell>
          <cell r="C1645">
            <v>0</v>
          </cell>
          <cell r="D1645">
            <v>0</v>
          </cell>
        </row>
        <row r="1646">
          <cell r="A1646">
            <v>0</v>
          </cell>
          <cell r="B1646">
            <v>0</v>
          </cell>
          <cell r="C1646">
            <v>0</v>
          </cell>
          <cell r="D1646">
            <v>0</v>
          </cell>
        </row>
        <row r="1647">
          <cell r="A1647">
            <v>0</v>
          </cell>
          <cell r="B1647">
            <v>0</v>
          </cell>
          <cell r="C1647">
            <v>0</v>
          </cell>
          <cell r="D1647">
            <v>0</v>
          </cell>
        </row>
        <row r="1648">
          <cell r="A1648">
            <v>0</v>
          </cell>
          <cell r="B1648">
            <v>0</v>
          </cell>
          <cell r="C1648">
            <v>0</v>
          </cell>
          <cell r="D1648">
            <v>0</v>
          </cell>
        </row>
        <row r="1649">
          <cell r="A1649">
            <v>0</v>
          </cell>
          <cell r="B1649">
            <v>0</v>
          </cell>
          <cell r="C1649">
            <v>0</v>
          </cell>
          <cell r="D1649">
            <v>0</v>
          </cell>
        </row>
        <row r="1650">
          <cell r="A1650">
            <v>0</v>
          </cell>
          <cell r="B1650">
            <v>0</v>
          </cell>
          <cell r="C1650">
            <v>0</v>
          </cell>
          <cell r="D1650">
            <v>0</v>
          </cell>
        </row>
        <row r="1651">
          <cell r="A1651">
            <v>0</v>
          </cell>
          <cell r="B1651">
            <v>0</v>
          </cell>
          <cell r="C1651">
            <v>0</v>
          </cell>
          <cell r="D1651">
            <v>0</v>
          </cell>
        </row>
        <row r="1652">
          <cell r="A1652">
            <v>0</v>
          </cell>
          <cell r="B1652">
            <v>0</v>
          </cell>
          <cell r="C1652">
            <v>0</v>
          </cell>
          <cell r="D1652">
            <v>0</v>
          </cell>
        </row>
        <row r="1653">
          <cell r="A1653">
            <v>0</v>
          </cell>
          <cell r="B1653">
            <v>0</v>
          </cell>
          <cell r="C1653">
            <v>0</v>
          </cell>
          <cell r="D1653">
            <v>0</v>
          </cell>
        </row>
        <row r="1654">
          <cell r="A1654">
            <v>0</v>
          </cell>
          <cell r="B1654">
            <v>0</v>
          </cell>
          <cell r="C1654">
            <v>0</v>
          </cell>
          <cell r="D1654">
            <v>0</v>
          </cell>
        </row>
        <row r="1655">
          <cell r="A1655">
            <v>0</v>
          </cell>
          <cell r="B1655">
            <v>0</v>
          </cell>
          <cell r="C1655">
            <v>0</v>
          </cell>
          <cell r="D1655">
            <v>0</v>
          </cell>
        </row>
        <row r="1656">
          <cell r="A1656">
            <v>0</v>
          </cell>
          <cell r="B1656">
            <v>0</v>
          </cell>
          <cell r="C1656">
            <v>0</v>
          </cell>
          <cell r="D1656">
            <v>0</v>
          </cell>
        </row>
        <row r="1657">
          <cell r="A1657">
            <v>0</v>
          </cell>
          <cell r="B1657">
            <v>0</v>
          </cell>
          <cell r="C1657">
            <v>0</v>
          </cell>
          <cell r="D1657">
            <v>0</v>
          </cell>
        </row>
        <row r="1658">
          <cell r="A1658">
            <v>0</v>
          </cell>
          <cell r="B1658">
            <v>0</v>
          </cell>
          <cell r="C1658">
            <v>0</v>
          </cell>
          <cell r="D1658">
            <v>0</v>
          </cell>
        </row>
        <row r="1659">
          <cell r="A1659">
            <v>0</v>
          </cell>
          <cell r="B1659">
            <v>0</v>
          </cell>
          <cell r="C1659">
            <v>0</v>
          </cell>
          <cell r="D1659">
            <v>0</v>
          </cell>
        </row>
        <row r="1660">
          <cell r="A1660">
            <v>0</v>
          </cell>
          <cell r="B1660">
            <v>0</v>
          </cell>
          <cell r="C1660">
            <v>0</v>
          </cell>
          <cell r="D1660">
            <v>0</v>
          </cell>
        </row>
        <row r="1661">
          <cell r="A1661">
            <v>0</v>
          </cell>
          <cell r="B1661">
            <v>0</v>
          </cell>
          <cell r="C1661">
            <v>0</v>
          </cell>
          <cell r="D1661">
            <v>0</v>
          </cell>
        </row>
        <row r="1662">
          <cell r="A1662">
            <v>0</v>
          </cell>
          <cell r="B1662">
            <v>0</v>
          </cell>
          <cell r="C1662">
            <v>0</v>
          </cell>
          <cell r="D1662">
            <v>0</v>
          </cell>
        </row>
        <row r="1663">
          <cell r="A1663">
            <v>0</v>
          </cell>
          <cell r="B1663">
            <v>0</v>
          </cell>
          <cell r="C1663">
            <v>0</v>
          </cell>
          <cell r="D1663">
            <v>0</v>
          </cell>
        </row>
        <row r="1664">
          <cell r="A1664">
            <v>0</v>
          </cell>
          <cell r="B1664">
            <v>0</v>
          </cell>
          <cell r="C1664">
            <v>0</v>
          </cell>
          <cell r="D1664">
            <v>0</v>
          </cell>
        </row>
        <row r="1665">
          <cell r="A1665">
            <v>0</v>
          </cell>
          <cell r="B1665">
            <v>0</v>
          </cell>
          <cell r="C1665">
            <v>0</v>
          </cell>
          <cell r="D1665">
            <v>0</v>
          </cell>
        </row>
        <row r="1666">
          <cell r="A1666">
            <v>0</v>
          </cell>
          <cell r="B1666">
            <v>0</v>
          </cell>
          <cell r="C1666">
            <v>0</v>
          </cell>
          <cell r="D1666">
            <v>0</v>
          </cell>
        </row>
        <row r="1667">
          <cell r="A1667">
            <v>0</v>
          </cell>
          <cell r="B1667">
            <v>0</v>
          </cell>
          <cell r="C1667">
            <v>0</v>
          </cell>
          <cell r="D1667">
            <v>0</v>
          </cell>
        </row>
        <row r="1668">
          <cell r="A1668">
            <v>0</v>
          </cell>
          <cell r="B1668">
            <v>0</v>
          </cell>
          <cell r="C1668">
            <v>0</v>
          </cell>
          <cell r="D1668">
            <v>0</v>
          </cell>
        </row>
        <row r="1669">
          <cell r="A1669">
            <v>0</v>
          </cell>
          <cell r="B1669">
            <v>0</v>
          </cell>
          <cell r="C1669">
            <v>0</v>
          </cell>
          <cell r="D1669">
            <v>0</v>
          </cell>
        </row>
        <row r="1670">
          <cell r="A1670">
            <v>0</v>
          </cell>
          <cell r="B1670">
            <v>0</v>
          </cell>
          <cell r="C1670">
            <v>0</v>
          </cell>
          <cell r="D1670">
            <v>0</v>
          </cell>
        </row>
        <row r="1671">
          <cell r="A1671">
            <v>0</v>
          </cell>
          <cell r="B1671">
            <v>0</v>
          </cell>
          <cell r="C1671">
            <v>0</v>
          </cell>
          <cell r="D1671">
            <v>0</v>
          </cell>
        </row>
        <row r="1672">
          <cell r="A1672">
            <v>0</v>
          </cell>
          <cell r="B1672">
            <v>0</v>
          </cell>
          <cell r="C1672">
            <v>0</v>
          </cell>
          <cell r="D1672">
            <v>0</v>
          </cell>
        </row>
        <row r="1673">
          <cell r="A1673">
            <v>0</v>
          </cell>
          <cell r="B1673">
            <v>0</v>
          </cell>
          <cell r="C1673">
            <v>0</v>
          </cell>
          <cell r="D1673">
            <v>0</v>
          </cell>
        </row>
        <row r="1674">
          <cell r="A1674">
            <v>0</v>
          </cell>
          <cell r="B1674">
            <v>0</v>
          </cell>
          <cell r="C1674">
            <v>0</v>
          </cell>
          <cell r="D1674">
            <v>0</v>
          </cell>
        </row>
        <row r="1675">
          <cell r="A1675">
            <v>0</v>
          </cell>
          <cell r="B1675">
            <v>0</v>
          </cell>
          <cell r="C1675">
            <v>0</v>
          </cell>
          <cell r="D1675">
            <v>0</v>
          </cell>
        </row>
        <row r="1676">
          <cell r="A1676">
            <v>0</v>
          </cell>
          <cell r="B1676">
            <v>0</v>
          </cell>
          <cell r="C1676">
            <v>0</v>
          </cell>
          <cell r="D1676">
            <v>0</v>
          </cell>
        </row>
        <row r="1677">
          <cell r="A1677">
            <v>0</v>
          </cell>
          <cell r="B1677">
            <v>0</v>
          </cell>
          <cell r="C1677">
            <v>0</v>
          </cell>
          <cell r="D1677">
            <v>0</v>
          </cell>
        </row>
        <row r="1678">
          <cell r="A1678">
            <v>0</v>
          </cell>
          <cell r="B1678">
            <v>0</v>
          </cell>
          <cell r="C1678">
            <v>0</v>
          </cell>
          <cell r="D1678">
            <v>0</v>
          </cell>
        </row>
        <row r="1679">
          <cell r="A1679">
            <v>0</v>
          </cell>
          <cell r="B1679">
            <v>0</v>
          </cell>
          <cell r="C1679">
            <v>0</v>
          </cell>
          <cell r="D1679">
            <v>0</v>
          </cell>
        </row>
        <row r="1680">
          <cell r="A1680">
            <v>0</v>
          </cell>
          <cell r="B1680">
            <v>0</v>
          </cell>
          <cell r="C1680">
            <v>0</v>
          </cell>
          <cell r="D1680">
            <v>0</v>
          </cell>
        </row>
        <row r="1681">
          <cell r="A1681">
            <v>0</v>
          </cell>
          <cell r="B1681">
            <v>0</v>
          </cell>
          <cell r="C1681">
            <v>0</v>
          </cell>
          <cell r="D1681">
            <v>0</v>
          </cell>
        </row>
        <row r="1682">
          <cell r="A1682">
            <v>0</v>
          </cell>
          <cell r="B1682">
            <v>0</v>
          </cell>
          <cell r="C1682">
            <v>0</v>
          </cell>
          <cell r="D1682">
            <v>0</v>
          </cell>
        </row>
        <row r="1683">
          <cell r="A1683">
            <v>0</v>
          </cell>
          <cell r="B1683">
            <v>0</v>
          </cell>
          <cell r="C1683">
            <v>0</v>
          </cell>
          <cell r="D1683">
            <v>0</v>
          </cell>
        </row>
        <row r="1684">
          <cell r="A1684">
            <v>0</v>
          </cell>
          <cell r="B1684">
            <v>0</v>
          </cell>
          <cell r="C1684">
            <v>0</v>
          </cell>
          <cell r="D1684">
            <v>0</v>
          </cell>
        </row>
        <row r="1685">
          <cell r="A1685">
            <v>0</v>
          </cell>
          <cell r="B1685">
            <v>0</v>
          </cell>
          <cell r="C1685">
            <v>0</v>
          </cell>
          <cell r="D1685">
            <v>0</v>
          </cell>
        </row>
        <row r="1686">
          <cell r="A1686">
            <v>0</v>
          </cell>
          <cell r="B1686">
            <v>0</v>
          </cell>
          <cell r="C1686">
            <v>0</v>
          </cell>
          <cell r="D1686">
            <v>0</v>
          </cell>
        </row>
        <row r="1687">
          <cell r="A1687">
            <v>0</v>
          </cell>
          <cell r="B1687">
            <v>0</v>
          </cell>
          <cell r="C1687">
            <v>0</v>
          </cell>
          <cell r="D1687">
            <v>0</v>
          </cell>
        </row>
        <row r="1688">
          <cell r="A1688">
            <v>0</v>
          </cell>
          <cell r="B1688">
            <v>0</v>
          </cell>
          <cell r="C1688">
            <v>0</v>
          </cell>
          <cell r="D1688">
            <v>0</v>
          </cell>
        </row>
        <row r="1689">
          <cell r="A1689">
            <v>0</v>
          </cell>
          <cell r="B1689">
            <v>0</v>
          </cell>
          <cell r="C1689">
            <v>0</v>
          </cell>
          <cell r="D1689">
            <v>0</v>
          </cell>
        </row>
        <row r="1690">
          <cell r="A1690">
            <v>0</v>
          </cell>
          <cell r="B1690">
            <v>0</v>
          </cell>
          <cell r="C1690">
            <v>0</v>
          </cell>
          <cell r="D1690">
            <v>0</v>
          </cell>
        </row>
        <row r="1691">
          <cell r="A1691">
            <v>0</v>
          </cell>
          <cell r="B1691">
            <v>0</v>
          </cell>
          <cell r="C1691">
            <v>0</v>
          </cell>
          <cell r="D1691">
            <v>0</v>
          </cell>
        </row>
        <row r="1692">
          <cell r="A1692">
            <v>0</v>
          </cell>
          <cell r="B1692">
            <v>0</v>
          </cell>
          <cell r="C1692">
            <v>0</v>
          </cell>
          <cell r="D1692">
            <v>0</v>
          </cell>
        </row>
        <row r="1693">
          <cell r="A1693">
            <v>0</v>
          </cell>
          <cell r="B1693">
            <v>0</v>
          </cell>
          <cell r="C1693">
            <v>0</v>
          </cell>
          <cell r="D1693">
            <v>0</v>
          </cell>
        </row>
        <row r="1694">
          <cell r="A1694">
            <v>0</v>
          </cell>
          <cell r="B1694">
            <v>0</v>
          </cell>
          <cell r="C1694">
            <v>0</v>
          </cell>
          <cell r="D1694">
            <v>0</v>
          </cell>
        </row>
        <row r="1695">
          <cell r="A1695">
            <v>0</v>
          </cell>
          <cell r="B1695">
            <v>0</v>
          </cell>
          <cell r="C1695">
            <v>0</v>
          </cell>
          <cell r="D1695">
            <v>0</v>
          </cell>
        </row>
        <row r="1696">
          <cell r="A1696">
            <v>0</v>
          </cell>
          <cell r="B1696">
            <v>0</v>
          </cell>
          <cell r="C1696">
            <v>0</v>
          </cell>
          <cell r="D1696">
            <v>0</v>
          </cell>
        </row>
        <row r="1697">
          <cell r="A1697">
            <v>0</v>
          </cell>
          <cell r="B1697">
            <v>0</v>
          </cell>
          <cell r="C1697">
            <v>0</v>
          </cell>
          <cell r="D1697">
            <v>0</v>
          </cell>
        </row>
        <row r="1698">
          <cell r="A1698">
            <v>0</v>
          </cell>
          <cell r="B1698">
            <v>0</v>
          </cell>
          <cell r="C1698">
            <v>0</v>
          </cell>
          <cell r="D1698">
            <v>0</v>
          </cell>
        </row>
        <row r="1699">
          <cell r="A1699">
            <v>0</v>
          </cell>
          <cell r="B1699">
            <v>0</v>
          </cell>
          <cell r="C1699">
            <v>0</v>
          </cell>
          <cell r="D1699">
            <v>0</v>
          </cell>
        </row>
        <row r="1700">
          <cell r="A1700">
            <v>0</v>
          </cell>
          <cell r="B1700">
            <v>0</v>
          </cell>
          <cell r="C1700">
            <v>0</v>
          </cell>
          <cell r="D1700">
            <v>0</v>
          </cell>
        </row>
        <row r="1701">
          <cell r="A1701">
            <v>0</v>
          </cell>
          <cell r="B1701">
            <v>0</v>
          </cell>
          <cell r="C1701">
            <v>0</v>
          </cell>
          <cell r="D1701">
            <v>0</v>
          </cell>
        </row>
        <row r="1702">
          <cell r="A1702">
            <v>0</v>
          </cell>
          <cell r="B1702">
            <v>0</v>
          </cell>
          <cell r="C1702">
            <v>0</v>
          </cell>
          <cell r="D1702">
            <v>0</v>
          </cell>
        </row>
        <row r="1703">
          <cell r="A1703">
            <v>0</v>
          </cell>
          <cell r="B1703">
            <v>0</v>
          </cell>
          <cell r="C1703">
            <v>0</v>
          </cell>
          <cell r="D1703">
            <v>0</v>
          </cell>
        </row>
        <row r="1704">
          <cell r="A1704">
            <v>0</v>
          </cell>
          <cell r="B1704">
            <v>0</v>
          </cell>
          <cell r="C1704">
            <v>0</v>
          </cell>
          <cell r="D1704">
            <v>0</v>
          </cell>
        </row>
        <row r="1705">
          <cell r="A1705">
            <v>0</v>
          </cell>
          <cell r="B1705">
            <v>0</v>
          </cell>
          <cell r="C1705">
            <v>0</v>
          </cell>
          <cell r="D1705">
            <v>0</v>
          </cell>
        </row>
        <row r="1706">
          <cell r="A1706">
            <v>0</v>
          </cell>
          <cell r="B1706">
            <v>0</v>
          </cell>
          <cell r="C1706">
            <v>0</v>
          </cell>
          <cell r="D1706">
            <v>0</v>
          </cell>
        </row>
        <row r="1707">
          <cell r="A1707">
            <v>0</v>
          </cell>
          <cell r="B1707">
            <v>0</v>
          </cell>
          <cell r="C1707">
            <v>0</v>
          </cell>
          <cell r="D1707">
            <v>0</v>
          </cell>
        </row>
        <row r="1708">
          <cell r="A1708">
            <v>0</v>
          </cell>
          <cell r="B1708">
            <v>0</v>
          </cell>
          <cell r="C1708">
            <v>0</v>
          </cell>
          <cell r="D1708">
            <v>0</v>
          </cell>
        </row>
        <row r="1709">
          <cell r="A1709">
            <v>0</v>
          </cell>
          <cell r="B1709">
            <v>0</v>
          </cell>
          <cell r="C1709">
            <v>0</v>
          </cell>
          <cell r="D1709">
            <v>0</v>
          </cell>
        </row>
        <row r="1710">
          <cell r="A1710">
            <v>0</v>
          </cell>
          <cell r="B1710">
            <v>0</v>
          </cell>
          <cell r="C1710">
            <v>0</v>
          </cell>
          <cell r="D1710">
            <v>0</v>
          </cell>
        </row>
        <row r="1711">
          <cell r="A1711">
            <v>0</v>
          </cell>
          <cell r="B1711">
            <v>0</v>
          </cell>
          <cell r="C1711">
            <v>0</v>
          </cell>
          <cell r="D1711">
            <v>0</v>
          </cell>
        </row>
        <row r="1712">
          <cell r="A1712">
            <v>0</v>
          </cell>
          <cell r="B1712">
            <v>0</v>
          </cell>
          <cell r="C1712">
            <v>0</v>
          </cell>
          <cell r="D1712">
            <v>0</v>
          </cell>
        </row>
        <row r="1713">
          <cell r="A1713">
            <v>0</v>
          </cell>
          <cell r="B1713">
            <v>0</v>
          </cell>
          <cell r="C1713">
            <v>0</v>
          </cell>
          <cell r="D1713">
            <v>0</v>
          </cell>
        </row>
        <row r="1714">
          <cell r="A1714">
            <v>0</v>
          </cell>
          <cell r="B1714">
            <v>0</v>
          </cell>
          <cell r="C1714">
            <v>0</v>
          </cell>
          <cell r="D1714">
            <v>0</v>
          </cell>
        </row>
        <row r="1715">
          <cell r="A1715">
            <v>0</v>
          </cell>
          <cell r="B1715">
            <v>0</v>
          </cell>
          <cell r="C1715">
            <v>0</v>
          </cell>
          <cell r="D1715">
            <v>0</v>
          </cell>
        </row>
        <row r="1716">
          <cell r="A1716">
            <v>0</v>
          </cell>
          <cell r="B1716">
            <v>0</v>
          </cell>
          <cell r="C1716">
            <v>0</v>
          </cell>
          <cell r="D1716">
            <v>0</v>
          </cell>
        </row>
        <row r="1717">
          <cell r="A1717">
            <v>0</v>
          </cell>
          <cell r="B1717">
            <v>0</v>
          </cell>
          <cell r="C1717">
            <v>0</v>
          </cell>
          <cell r="D1717">
            <v>0</v>
          </cell>
        </row>
        <row r="1718">
          <cell r="A1718">
            <v>0</v>
          </cell>
          <cell r="B1718">
            <v>0</v>
          </cell>
          <cell r="C1718">
            <v>0</v>
          </cell>
          <cell r="D1718">
            <v>0</v>
          </cell>
        </row>
        <row r="1719">
          <cell r="A1719">
            <v>0</v>
          </cell>
          <cell r="B1719">
            <v>0</v>
          </cell>
          <cell r="C1719">
            <v>0</v>
          </cell>
          <cell r="D1719">
            <v>0</v>
          </cell>
        </row>
        <row r="1720">
          <cell r="A1720">
            <v>0</v>
          </cell>
          <cell r="B1720">
            <v>0</v>
          </cell>
          <cell r="C1720">
            <v>0</v>
          </cell>
          <cell r="D1720">
            <v>0</v>
          </cell>
        </row>
        <row r="1721">
          <cell r="A1721">
            <v>0</v>
          </cell>
          <cell r="B1721">
            <v>0</v>
          </cell>
          <cell r="C1721">
            <v>0</v>
          </cell>
          <cell r="D1721">
            <v>0</v>
          </cell>
        </row>
        <row r="1722">
          <cell r="A1722">
            <v>0</v>
          </cell>
          <cell r="B1722">
            <v>0</v>
          </cell>
          <cell r="C1722">
            <v>0</v>
          </cell>
          <cell r="D1722">
            <v>0</v>
          </cell>
        </row>
        <row r="1723">
          <cell r="A1723">
            <v>0</v>
          </cell>
          <cell r="B1723">
            <v>0</v>
          </cell>
          <cell r="C1723">
            <v>0</v>
          </cell>
          <cell r="D1723">
            <v>0</v>
          </cell>
        </row>
        <row r="1724">
          <cell r="A1724">
            <v>0</v>
          </cell>
          <cell r="B1724">
            <v>0</v>
          </cell>
          <cell r="C1724">
            <v>0</v>
          </cell>
          <cell r="D1724">
            <v>0</v>
          </cell>
        </row>
        <row r="1725">
          <cell r="A1725">
            <v>0</v>
          </cell>
          <cell r="B1725">
            <v>0</v>
          </cell>
          <cell r="C1725">
            <v>0</v>
          </cell>
          <cell r="D1725">
            <v>0</v>
          </cell>
        </row>
        <row r="1726">
          <cell r="A1726">
            <v>0</v>
          </cell>
          <cell r="B1726">
            <v>0</v>
          </cell>
          <cell r="C1726">
            <v>0</v>
          </cell>
          <cell r="D1726">
            <v>0</v>
          </cell>
        </row>
        <row r="1727">
          <cell r="A1727">
            <v>0</v>
          </cell>
          <cell r="B1727">
            <v>0</v>
          </cell>
          <cell r="C1727">
            <v>0</v>
          </cell>
          <cell r="D1727">
            <v>0</v>
          </cell>
        </row>
        <row r="1728">
          <cell r="A1728">
            <v>0</v>
          </cell>
          <cell r="B1728">
            <v>0</v>
          </cell>
          <cell r="C1728">
            <v>0</v>
          </cell>
          <cell r="D1728">
            <v>0</v>
          </cell>
        </row>
        <row r="1729">
          <cell r="A1729">
            <v>0</v>
          </cell>
          <cell r="B1729">
            <v>0</v>
          </cell>
          <cell r="C1729">
            <v>0</v>
          </cell>
          <cell r="D1729">
            <v>0</v>
          </cell>
        </row>
        <row r="1730">
          <cell r="A1730">
            <v>0</v>
          </cell>
          <cell r="B1730">
            <v>0</v>
          </cell>
          <cell r="C1730">
            <v>0</v>
          </cell>
          <cell r="D1730">
            <v>0</v>
          </cell>
        </row>
        <row r="1731">
          <cell r="A1731">
            <v>0</v>
          </cell>
          <cell r="B1731">
            <v>0</v>
          </cell>
          <cell r="C1731">
            <v>0</v>
          </cell>
          <cell r="D1731">
            <v>0</v>
          </cell>
        </row>
        <row r="1732">
          <cell r="A1732">
            <v>0</v>
          </cell>
          <cell r="B1732">
            <v>0</v>
          </cell>
          <cell r="C1732">
            <v>0</v>
          </cell>
          <cell r="D1732">
            <v>0</v>
          </cell>
        </row>
        <row r="1733">
          <cell r="A1733">
            <v>0</v>
          </cell>
          <cell r="B1733">
            <v>0</v>
          </cell>
          <cell r="C1733">
            <v>0</v>
          </cell>
          <cell r="D1733">
            <v>0</v>
          </cell>
        </row>
        <row r="1734">
          <cell r="A1734">
            <v>0</v>
          </cell>
          <cell r="B1734">
            <v>0</v>
          </cell>
          <cell r="C1734">
            <v>0</v>
          </cell>
          <cell r="D1734">
            <v>0</v>
          </cell>
        </row>
        <row r="1735">
          <cell r="A1735">
            <v>0</v>
          </cell>
          <cell r="B1735">
            <v>0</v>
          </cell>
          <cell r="C1735">
            <v>0</v>
          </cell>
          <cell r="D1735">
            <v>0</v>
          </cell>
        </row>
        <row r="1736">
          <cell r="A1736">
            <v>0</v>
          </cell>
          <cell r="B1736">
            <v>0</v>
          </cell>
          <cell r="C1736">
            <v>0</v>
          </cell>
          <cell r="D1736">
            <v>0</v>
          </cell>
        </row>
        <row r="1737">
          <cell r="A1737">
            <v>0</v>
          </cell>
          <cell r="B1737">
            <v>0</v>
          </cell>
          <cell r="C1737">
            <v>0</v>
          </cell>
          <cell r="D1737">
            <v>0</v>
          </cell>
        </row>
        <row r="1738">
          <cell r="A1738">
            <v>0</v>
          </cell>
          <cell r="B1738">
            <v>0</v>
          </cell>
          <cell r="C1738">
            <v>0</v>
          </cell>
          <cell r="D1738">
            <v>0</v>
          </cell>
        </row>
        <row r="1739">
          <cell r="A1739">
            <v>0</v>
          </cell>
          <cell r="B1739">
            <v>0</v>
          </cell>
          <cell r="C1739">
            <v>0</v>
          </cell>
          <cell r="D1739">
            <v>0</v>
          </cell>
        </row>
        <row r="1740">
          <cell r="A1740">
            <v>0</v>
          </cell>
          <cell r="B1740">
            <v>0</v>
          </cell>
          <cell r="C1740">
            <v>0</v>
          </cell>
          <cell r="D1740">
            <v>0</v>
          </cell>
        </row>
        <row r="1741">
          <cell r="A1741">
            <v>0</v>
          </cell>
          <cell r="B1741">
            <v>0</v>
          </cell>
          <cell r="C1741">
            <v>0</v>
          </cell>
          <cell r="D1741">
            <v>0</v>
          </cell>
        </row>
        <row r="1742">
          <cell r="A1742">
            <v>0</v>
          </cell>
          <cell r="B1742">
            <v>0</v>
          </cell>
          <cell r="C1742">
            <v>0</v>
          </cell>
          <cell r="D1742">
            <v>0</v>
          </cell>
        </row>
        <row r="1743">
          <cell r="A1743">
            <v>0</v>
          </cell>
          <cell r="B1743">
            <v>0</v>
          </cell>
          <cell r="C1743">
            <v>0</v>
          </cell>
          <cell r="D1743">
            <v>0</v>
          </cell>
        </row>
        <row r="1744">
          <cell r="A1744">
            <v>0</v>
          </cell>
          <cell r="B1744">
            <v>0</v>
          </cell>
          <cell r="C1744">
            <v>0</v>
          </cell>
          <cell r="D1744">
            <v>0</v>
          </cell>
        </row>
        <row r="1745">
          <cell r="A1745">
            <v>0</v>
          </cell>
          <cell r="B1745">
            <v>0</v>
          </cell>
          <cell r="C1745">
            <v>0</v>
          </cell>
          <cell r="D1745">
            <v>0</v>
          </cell>
        </row>
        <row r="1746">
          <cell r="A1746">
            <v>0</v>
          </cell>
          <cell r="B1746">
            <v>0</v>
          </cell>
          <cell r="C1746">
            <v>0</v>
          </cell>
          <cell r="D1746">
            <v>0</v>
          </cell>
        </row>
        <row r="1747">
          <cell r="A1747">
            <v>0</v>
          </cell>
          <cell r="B1747">
            <v>0</v>
          </cell>
          <cell r="C1747">
            <v>0</v>
          </cell>
          <cell r="D1747">
            <v>0</v>
          </cell>
        </row>
        <row r="1748">
          <cell r="A1748">
            <v>0</v>
          </cell>
          <cell r="B1748">
            <v>0</v>
          </cell>
          <cell r="C1748">
            <v>0</v>
          </cell>
          <cell r="D1748">
            <v>0</v>
          </cell>
        </row>
        <row r="1749">
          <cell r="A1749">
            <v>0</v>
          </cell>
          <cell r="B1749">
            <v>0</v>
          </cell>
          <cell r="C1749">
            <v>0</v>
          </cell>
          <cell r="D1749">
            <v>0</v>
          </cell>
        </row>
        <row r="1750">
          <cell r="A1750">
            <v>0</v>
          </cell>
          <cell r="B1750">
            <v>0</v>
          </cell>
          <cell r="C1750">
            <v>0</v>
          </cell>
          <cell r="D1750">
            <v>0</v>
          </cell>
        </row>
        <row r="1751">
          <cell r="A1751">
            <v>0</v>
          </cell>
          <cell r="B1751">
            <v>0</v>
          </cell>
          <cell r="C1751">
            <v>0</v>
          </cell>
          <cell r="D1751">
            <v>0</v>
          </cell>
        </row>
        <row r="1752">
          <cell r="A1752">
            <v>0</v>
          </cell>
          <cell r="B1752">
            <v>0</v>
          </cell>
          <cell r="C1752">
            <v>0</v>
          </cell>
          <cell r="D1752">
            <v>0</v>
          </cell>
        </row>
        <row r="1753">
          <cell r="A1753">
            <v>0</v>
          </cell>
          <cell r="B1753">
            <v>0</v>
          </cell>
          <cell r="C1753">
            <v>0</v>
          </cell>
          <cell r="D1753">
            <v>0</v>
          </cell>
        </row>
        <row r="1754">
          <cell r="A1754">
            <v>0</v>
          </cell>
          <cell r="B1754">
            <v>0</v>
          </cell>
          <cell r="C1754">
            <v>0</v>
          </cell>
          <cell r="D1754">
            <v>0</v>
          </cell>
        </row>
        <row r="1755">
          <cell r="A1755">
            <v>0</v>
          </cell>
          <cell r="B1755">
            <v>0</v>
          </cell>
          <cell r="C1755">
            <v>0</v>
          </cell>
          <cell r="D1755">
            <v>0</v>
          </cell>
        </row>
        <row r="1756">
          <cell r="A1756">
            <v>0</v>
          </cell>
          <cell r="B1756">
            <v>0</v>
          </cell>
          <cell r="C1756">
            <v>0</v>
          </cell>
          <cell r="D1756">
            <v>0</v>
          </cell>
        </row>
        <row r="1757">
          <cell r="A1757">
            <v>0</v>
          </cell>
          <cell r="B1757">
            <v>0</v>
          </cell>
          <cell r="C1757">
            <v>0</v>
          </cell>
          <cell r="D1757">
            <v>0</v>
          </cell>
        </row>
        <row r="1758">
          <cell r="A1758">
            <v>0</v>
          </cell>
          <cell r="B1758">
            <v>0</v>
          </cell>
          <cell r="C1758">
            <v>0</v>
          </cell>
          <cell r="D1758">
            <v>0</v>
          </cell>
        </row>
        <row r="1759">
          <cell r="A1759">
            <v>0</v>
          </cell>
          <cell r="B1759">
            <v>0</v>
          </cell>
          <cell r="C1759">
            <v>0</v>
          </cell>
          <cell r="D1759">
            <v>0</v>
          </cell>
        </row>
        <row r="1760">
          <cell r="A1760">
            <v>0</v>
          </cell>
          <cell r="B1760">
            <v>0</v>
          </cell>
          <cell r="C1760">
            <v>0</v>
          </cell>
          <cell r="D1760">
            <v>0</v>
          </cell>
        </row>
        <row r="1761">
          <cell r="A1761">
            <v>0</v>
          </cell>
          <cell r="B1761">
            <v>0</v>
          </cell>
          <cell r="C1761">
            <v>0</v>
          </cell>
          <cell r="D1761">
            <v>0</v>
          </cell>
        </row>
        <row r="1762">
          <cell r="A1762">
            <v>0</v>
          </cell>
          <cell r="B1762">
            <v>0</v>
          </cell>
          <cell r="C1762">
            <v>0</v>
          </cell>
          <cell r="D1762">
            <v>0</v>
          </cell>
        </row>
        <row r="1763">
          <cell r="A1763">
            <v>0</v>
          </cell>
          <cell r="B1763">
            <v>0</v>
          </cell>
          <cell r="C1763">
            <v>0</v>
          </cell>
          <cell r="D1763">
            <v>0</v>
          </cell>
        </row>
        <row r="1764">
          <cell r="A1764">
            <v>0</v>
          </cell>
          <cell r="B1764">
            <v>0</v>
          </cell>
          <cell r="C1764">
            <v>0</v>
          </cell>
          <cell r="D1764">
            <v>0</v>
          </cell>
        </row>
        <row r="1765">
          <cell r="A1765">
            <v>0</v>
          </cell>
          <cell r="B1765">
            <v>0</v>
          </cell>
          <cell r="C1765">
            <v>0</v>
          </cell>
          <cell r="D1765">
            <v>0</v>
          </cell>
        </row>
        <row r="1766">
          <cell r="A1766">
            <v>0</v>
          </cell>
          <cell r="B1766">
            <v>0</v>
          </cell>
          <cell r="C1766">
            <v>0</v>
          </cell>
          <cell r="D1766">
            <v>0</v>
          </cell>
        </row>
        <row r="1767">
          <cell r="A1767">
            <v>0</v>
          </cell>
          <cell r="B1767">
            <v>0</v>
          </cell>
          <cell r="C1767">
            <v>0</v>
          </cell>
          <cell r="D1767">
            <v>0</v>
          </cell>
        </row>
        <row r="1768">
          <cell r="A1768">
            <v>0</v>
          </cell>
          <cell r="B1768">
            <v>0</v>
          </cell>
          <cell r="C1768">
            <v>0</v>
          </cell>
          <cell r="D1768">
            <v>0</v>
          </cell>
        </row>
        <row r="1769">
          <cell r="A1769">
            <v>0</v>
          </cell>
          <cell r="B1769">
            <v>0</v>
          </cell>
          <cell r="C1769">
            <v>0</v>
          </cell>
          <cell r="D1769">
            <v>0</v>
          </cell>
        </row>
        <row r="1770">
          <cell r="A1770">
            <v>0</v>
          </cell>
          <cell r="B1770">
            <v>0</v>
          </cell>
          <cell r="C1770">
            <v>0</v>
          </cell>
          <cell r="D1770">
            <v>0</v>
          </cell>
        </row>
        <row r="1771">
          <cell r="A1771">
            <v>0</v>
          </cell>
          <cell r="B1771">
            <v>0</v>
          </cell>
          <cell r="C1771">
            <v>0</v>
          </cell>
          <cell r="D1771">
            <v>0</v>
          </cell>
        </row>
        <row r="1772">
          <cell r="A1772">
            <v>0</v>
          </cell>
          <cell r="B1772">
            <v>0</v>
          </cell>
          <cell r="C1772">
            <v>0</v>
          </cell>
          <cell r="D1772">
            <v>0</v>
          </cell>
        </row>
        <row r="1773">
          <cell r="A1773">
            <v>0</v>
          </cell>
          <cell r="B1773">
            <v>0</v>
          </cell>
          <cell r="C1773">
            <v>0</v>
          </cell>
          <cell r="D1773">
            <v>0</v>
          </cell>
        </row>
        <row r="1774">
          <cell r="A1774">
            <v>0</v>
          </cell>
          <cell r="B1774">
            <v>0</v>
          </cell>
          <cell r="C1774">
            <v>0</v>
          </cell>
          <cell r="D1774">
            <v>0</v>
          </cell>
        </row>
        <row r="1775">
          <cell r="A1775">
            <v>0</v>
          </cell>
          <cell r="B1775">
            <v>0</v>
          </cell>
          <cell r="C1775">
            <v>0</v>
          </cell>
          <cell r="D1775">
            <v>0</v>
          </cell>
        </row>
        <row r="1776">
          <cell r="A1776">
            <v>0</v>
          </cell>
          <cell r="B1776">
            <v>0</v>
          </cell>
          <cell r="C1776">
            <v>0</v>
          </cell>
          <cell r="D1776">
            <v>0</v>
          </cell>
        </row>
        <row r="1777">
          <cell r="A1777">
            <v>0</v>
          </cell>
          <cell r="B1777">
            <v>0</v>
          </cell>
          <cell r="C1777">
            <v>0</v>
          </cell>
          <cell r="D1777">
            <v>0</v>
          </cell>
        </row>
        <row r="1778">
          <cell r="A1778">
            <v>0</v>
          </cell>
          <cell r="B1778">
            <v>0</v>
          </cell>
          <cell r="C1778">
            <v>0</v>
          </cell>
          <cell r="D1778">
            <v>0</v>
          </cell>
        </row>
        <row r="1779">
          <cell r="A1779">
            <v>0</v>
          </cell>
          <cell r="B1779">
            <v>0</v>
          </cell>
          <cell r="C1779">
            <v>0</v>
          </cell>
          <cell r="D1779">
            <v>0</v>
          </cell>
        </row>
        <row r="1780">
          <cell r="A1780">
            <v>0</v>
          </cell>
          <cell r="B1780">
            <v>0</v>
          </cell>
          <cell r="C1780">
            <v>0</v>
          </cell>
          <cell r="D1780">
            <v>0</v>
          </cell>
        </row>
        <row r="1781">
          <cell r="A1781">
            <v>0</v>
          </cell>
          <cell r="B1781">
            <v>0</v>
          </cell>
          <cell r="C1781">
            <v>0</v>
          </cell>
          <cell r="D1781">
            <v>0</v>
          </cell>
        </row>
        <row r="1782">
          <cell r="A1782">
            <v>0</v>
          </cell>
          <cell r="B1782">
            <v>0</v>
          </cell>
          <cell r="C1782">
            <v>0</v>
          </cell>
          <cell r="D1782">
            <v>0</v>
          </cell>
        </row>
        <row r="1783">
          <cell r="A1783">
            <v>0</v>
          </cell>
          <cell r="B1783">
            <v>0</v>
          </cell>
          <cell r="C1783">
            <v>0</v>
          </cell>
          <cell r="D1783">
            <v>0</v>
          </cell>
        </row>
        <row r="1784">
          <cell r="A1784">
            <v>0</v>
          </cell>
          <cell r="B1784">
            <v>0</v>
          </cell>
          <cell r="C1784">
            <v>0</v>
          </cell>
          <cell r="D1784">
            <v>0</v>
          </cell>
        </row>
        <row r="1785">
          <cell r="A1785">
            <v>0</v>
          </cell>
          <cell r="B1785">
            <v>0</v>
          </cell>
          <cell r="C1785">
            <v>0</v>
          </cell>
          <cell r="D1785">
            <v>0</v>
          </cell>
        </row>
        <row r="1786">
          <cell r="A1786">
            <v>0</v>
          </cell>
          <cell r="B1786">
            <v>0</v>
          </cell>
          <cell r="C1786">
            <v>0</v>
          </cell>
          <cell r="D1786">
            <v>0</v>
          </cell>
        </row>
        <row r="1787">
          <cell r="A1787">
            <v>0</v>
          </cell>
          <cell r="B1787">
            <v>0</v>
          </cell>
          <cell r="C1787">
            <v>0</v>
          </cell>
          <cell r="D1787">
            <v>0</v>
          </cell>
        </row>
        <row r="1788">
          <cell r="A1788">
            <v>0</v>
          </cell>
          <cell r="B1788">
            <v>0</v>
          </cell>
          <cell r="C1788">
            <v>0</v>
          </cell>
          <cell r="D1788">
            <v>0</v>
          </cell>
        </row>
        <row r="1789">
          <cell r="A1789">
            <v>0</v>
          </cell>
          <cell r="B1789">
            <v>0</v>
          </cell>
          <cell r="C1789">
            <v>0</v>
          </cell>
          <cell r="D1789">
            <v>0</v>
          </cell>
        </row>
        <row r="1790">
          <cell r="A1790">
            <v>0</v>
          </cell>
          <cell r="B1790">
            <v>0</v>
          </cell>
          <cell r="C1790">
            <v>0</v>
          </cell>
          <cell r="D1790">
            <v>0</v>
          </cell>
        </row>
        <row r="1791">
          <cell r="A1791">
            <v>0</v>
          </cell>
          <cell r="B1791">
            <v>0</v>
          </cell>
          <cell r="C1791">
            <v>0</v>
          </cell>
          <cell r="D1791">
            <v>0</v>
          </cell>
        </row>
        <row r="1792">
          <cell r="A1792">
            <v>0</v>
          </cell>
          <cell r="B1792">
            <v>0</v>
          </cell>
          <cell r="C1792">
            <v>0</v>
          </cell>
          <cell r="D1792">
            <v>0</v>
          </cell>
        </row>
        <row r="1793">
          <cell r="A1793">
            <v>0</v>
          </cell>
          <cell r="B1793">
            <v>0</v>
          </cell>
          <cell r="C1793">
            <v>0</v>
          </cell>
          <cell r="D1793">
            <v>0</v>
          </cell>
        </row>
        <row r="1794">
          <cell r="A1794">
            <v>0</v>
          </cell>
          <cell r="B1794">
            <v>0</v>
          </cell>
          <cell r="C1794">
            <v>0</v>
          </cell>
          <cell r="D1794">
            <v>0</v>
          </cell>
        </row>
        <row r="1795">
          <cell r="A1795">
            <v>0</v>
          </cell>
          <cell r="B1795">
            <v>0</v>
          </cell>
          <cell r="C1795">
            <v>0</v>
          </cell>
          <cell r="D1795">
            <v>0</v>
          </cell>
        </row>
        <row r="1796">
          <cell r="A1796">
            <v>0</v>
          </cell>
          <cell r="B1796">
            <v>0</v>
          </cell>
          <cell r="C1796">
            <v>0</v>
          </cell>
          <cell r="D1796">
            <v>0</v>
          </cell>
        </row>
        <row r="1797">
          <cell r="A1797">
            <v>0</v>
          </cell>
          <cell r="B1797">
            <v>0</v>
          </cell>
          <cell r="C1797">
            <v>0</v>
          </cell>
          <cell r="D1797">
            <v>0</v>
          </cell>
        </row>
        <row r="1798">
          <cell r="A1798">
            <v>0</v>
          </cell>
          <cell r="B1798">
            <v>0</v>
          </cell>
          <cell r="C1798">
            <v>0</v>
          </cell>
          <cell r="D1798">
            <v>0</v>
          </cell>
        </row>
        <row r="1799">
          <cell r="A1799">
            <v>0</v>
          </cell>
          <cell r="B1799">
            <v>0</v>
          </cell>
          <cell r="C1799">
            <v>0</v>
          </cell>
          <cell r="D1799">
            <v>0</v>
          </cell>
        </row>
        <row r="1800">
          <cell r="A1800">
            <v>0</v>
          </cell>
          <cell r="B1800">
            <v>0</v>
          </cell>
          <cell r="C1800">
            <v>0</v>
          </cell>
          <cell r="D1800">
            <v>0</v>
          </cell>
        </row>
        <row r="1801">
          <cell r="A1801">
            <v>0</v>
          </cell>
          <cell r="B1801">
            <v>0</v>
          </cell>
          <cell r="C1801">
            <v>0</v>
          </cell>
          <cell r="D1801">
            <v>0</v>
          </cell>
        </row>
        <row r="1802">
          <cell r="A1802">
            <v>0</v>
          </cell>
          <cell r="B1802">
            <v>0</v>
          </cell>
          <cell r="C1802">
            <v>0</v>
          </cell>
          <cell r="D1802">
            <v>0</v>
          </cell>
        </row>
        <row r="1803">
          <cell r="A1803">
            <v>0</v>
          </cell>
          <cell r="B1803">
            <v>0</v>
          </cell>
          <cell r="C1803">
            <v>0</v>
          </cell>
          <cell r="D1803">
            <v>0</v>
          </cell>
        </row>
        <row r="1804">
          <cell r="A1804">
            <v>0</v>
          </cell>
          <cell r="B1804">
            <v>0</v>
          </cell>
          <cell r="C1804">
            <v>0</v>
          </cell>
          <cell r="D1804">
            <v>0</v>
          </cell>
        </row>
        <row r="1805">
          <cell r="A1805">
            <v>0</v>
          </cell>
          <cell r="B1805">
            <v>0</v>
          </cell>
          <cell r="C1805">
            <v>0</v>
          </cell>
          <cell r="D1805">
            <v>0</v>
          </cell>
        </row>
        <row r="1806">
          <cell r="A1806">
            <v>0</v>
          </cell>
          <cell r="B1806">
            <v>0</v>
          </cell>
          <cell r="C1806">
            <v>0</v>
          </cell>
          <cell r="D1806">
            <v>0</v>
          </cell>
        </row>
        <row r="1807">
          <cell r="A1807">
            <v>0</v>
          </cell>
          <cell r="B1807">
            <v>0</v>
          </cell>
          <cell r="C1807">
            <v>0</v>
          </cell>
          <cell r="D1807">
            <v>0</v>
          </cell>
        </row>
        <row r="1808">
          <cell r="A1808">
            <v>0</v>
          </cell>
          <cell r="B1808">
            <v>0</v>
          </cell>
          <cell r="C1808">
            <v>0</v>
          </cell>
          <cell r="D1808">
            <v>0</v>
          </cell>
        </row>
        <row r="1809">
          <cell r="A1809">
            <v>0</v>
          </cell>
          <cell r="B1809">
            <v>0</v>
          </cell>
          <cell r="C1809">
            <v>0</v>
          </cell>
          <cell r="D1809">
            <v>0</v>
          </cell>
        </row>
        <row r="1810">
          <cell r="A1810">
            <v>0</v>
          </cell>
          <cell r="B1810">
            <v>0</v>
          </cell>
          <cell r="C1810">
            <v>0</v>
          </cell>
          <cell r="D1810">
            <v>0</v>
          </cell>
        </row>
        <row r="1811">
          <cell r="A1811">
            <v>0</v>
          </cell>
          <cell r="B1811">
            <v>0</v>
          </cell>
          <cell r="C1811">
            <v>0</v>
          </cell>
          <cell r="D1811">
            <v>0</v>
          </cell>
        </row>
        <row r="1812">
          <cell r="A1812">
            <v>0</v>
          </cell>
          <cell r="B1812">
            <v>0</v>
          </cell>
          <cell r="C1812">
            <v>0</v>
          </cell>
          <cell r="D1812">
            <v>0</v>
          </cell>
        </row>
        <row r="1813">
          <cell r="A1813">
            <v>0</v>
          </cell>
          <cell r="B1813">
            <v>0</v>
          </cell>
          <cell r="C1813">
            <v>0</v>
          </cell>
          <cell r="D1813">
            <v>0</v>
          </cell>
        </row>
        <row r="1814">
          <cell r="A1814">
            <v>0</v>
          </cell>
          <cell r="B1814">
            <v>0</v>
          </cell>
          <cell r="C1814">
            <v>0</v>
          </cell>
          <cell r="D1814">
            <v>0</v>
          </cell>
        </row>
        <row r="1815">
          <cell r="A1815">
            <v>0</v>
          </cell>
          <cell r="B1815">
            <v>0</v>
          </cell>
          <cell r="C1815">
            <v>0</v>
          </cell>
          <cell r="D1815">
            <v>0</v>
          </cell>
        </row>
        <row r="1816">
          <cell r="A1816">
            <v>0</v>
          </cell>
          <cell r="B1816">
            <v>0</v>
          </cell>
          <cell r="C1816">
            <v>0</v>
          </cell>
          <cell r="D1816">
            <v>0</v>
          </cell>
        </row>
        <row r="1817">
          <cell r="A1817">
            <v>0</v>
          </cell>
          <cell r="B1817">
            <v>0</v>
          </cell>
          <cell r="C1817">
            <v>0</v>
          </cell>
          <cell r="D1817">
            <v>0</v>
          </cell>
        </row>
        <row r="1818">
          <cell r="A1818">
            <v>0</v>
          </cell>
          <cell r="B1818">
            <v>0</v>
          </cell>
          <cell r="C1818">
            <v>0</v>
          </cell>
          <cell r="D1818">
            <v>0</v>
          </cell>
        </row>
        <row r="1819">
          <cell r="A1819">
            <v>0</v>
          </cell>
          <cell r="B1819">
            <v>0</v>
          </cell>
          <cell r="C1819">
            <v>0</v>
          </cell>
          <cell r="D1819">
            <v>0</v>
          </cell>
        </row>
        <row r="1820">
          <cell r="A1820">
            <v>0</v>
          </cell>
          <cell r="B1820">
            <v>0</v>
          </cell>
          <cell r="C1820">
            <v>0</v>
          </cell>
          <cell r="D1820">
            <v>0</v>
          </cell>
        </row>
        <row r="1821">
          <cell r="A1821">
            <v>0</v>
          </cell>
          <cell r="B1821">
            <v>0</v>
          </cell>
          <cell r="C1821">
            <v>0</v>
          </cell>
          <cell r="D1821">
            <v>0</v>
          </cell>
        </row>
        <row r="1822">
          <cell r="A1822">
            <v>0</v>
          </cell>
          <cell r="B1822">
            <v>0</v>
          </cell>
          <cell r="C1822">
            <v>0</v>
          </cell>
          <cell r="D1822">
            <v>0</v>
          </cell>
        </row>
        <row r="1823">
          <cell r="A1823">
            <v>0</v>
          </cell>
          <cell r="B1823">
            <v>0</v>
          </cell>
          <cell r="C1823">
            <v>0</v>
          </cell>
          <cell r="D1823">
            <v>0</v>
          </cell>
        </row>
        <row r="1824">
          <cell r="A1824">
            <v>0</v>
          </cell>
          <cell r="B1824">
            <v>0</v>
          </cell>
          <cell r="C1824">
            <v>0</v>
          </cell>
          <cell r="D1824">
            <v>0</v>
          </cell>
        </row>
        <row r="1825">
          <cell r="A1825">
            <v>0</v>
          </cell>
          <cell r="B1825">
            <v>0</v>
          </cell>
          <cell r="C1825">
            <v>0</v>
          </cell>
          <cell r="D1825">
            <v>0</v>
          </cell>
        </row>
        <row r="1826">
          <cell r="A1826">
            <v>0</v>
          </cell>
          <cell r="B1826">
            <v>0</v>
          </cell>
          <cell r="C1826">
            <v>0</v>
          </cell>
          <cell r="D1826">
            <v>0</v>
          </cell>
        </row>
        <row r="1827">
          <cell r="A1827">
            <v>0</v>
          </cell>
          <cell r="B1827">
            <v>0</v>
          </cell>
          <cell r="C1827">
            <v>0</v>
          </cell>
          <cell r="D1827">
            <v>0</v>
          </cell>
        </row>
        <row r="1828">
          <cell r="A1828">
            <v>0</v>
          </cell>
          <cell r="B1828">
            <v>0</v>
          </cell>
          <cell r="C1828">
            <v>0</v>
          </cell>
          <cell r="D1828">
            <v>0</v>
          </cell>
        </row>
        <row r="1829">
          <cell r="A1829">
            <v>0</v>
          </cell>
          <cell r="B1829">
            <v>0</v>
          </cell>
          <cell r="C1829">
            <v>0</v>
          </cell>
          <cell r="D1829">
            <v>0</v>
          </cell>
        </row>
        <row r="1830">
          <cell r="A1830">
            <v>0</v>
          </cell>
          <cell r="B1830">
            <v>0</v>
          </cell>
          <cell r="C1830">
            <v>0</v>
          </cell>
          <cell r="D1830">
            <v>0</v>
          </cell>
        </row>
        <row r="1831">
          <cell r="A1831">
            <v>0</v>
          </cell>
          <cell r="B1831">
            <v>0</v>
          </cell>
          <cell r="C1831">
            <v>0</v>
          </cell>
          <cell r="D1831">
            <v>0</v>
          </cell>
        </row>
        <row r="1832">
          <cell r="A1832">
            <v>0</v>
          </cell>
          <cell r="B1832">
            <v>0</v>
          </cell>
          <cell r="C1832">
            <v>0</v>
          </cell>
          <cell r="D1832">
            <v>0</v>
          </cell>
        </row>
        <row r="1833">
          <cell r="A1833">
            <v>0</v>
          </cell>
          <cell r="B1833">
            <v>0</v>
          </cell>
          <cell r="C1833">
            <v>0</v>
          </cell>
          <cell r="D1833">
            <v>0</v>
          </cell>
        </row>
        <row r="1834">
          <cell r="A1834">
            <v>0</v>
          </cell>
          <cell r="B1834">
            <v>0</v>
          </cell>
          <cell r="C1834">
            <v>0</v>
          </cell>
          <cell r="D1834">
            <v>0</v>
          </cell>
        </row>
        <row r="1835">
          <cell r="A1835">
            <v>0</v>
          </cell>
          <cell r="B1835">
            <v>0</v>
          </cell>
          <cell r="C1835">
            <v>0</v>
          </cell>
          <cell r="D1835">
            <v>0</v>
          </cell>
        </row>
        <row r="1836">
          <cell r="A1836">
            <v>0</v>
          </cell>
          <cell r="B1836">
            <v>0</v>
          </cell>
          <cell r="C1836">
            <v>0</v>
          </cell>
          <cell r="D1836">
            <v>0</v>
          </cell>
        </row>
        <row r="1837">
          <cell r="A1837">
            <v>0</v>
          </cell>
          <cell r="B1837">
            <v>0</v>
          </cell>
          <cell r="C1837">
            <v>0</v>
          </cell>
          <cell r="D1837">
            <v>0</v>
          </cell>
        </row>
        <row r="1838">
          <cell r="A1838">
            <v>0</v>
          </cell>
          <cell r="B1838">
            <v>0</v>
          </cell>
          <cell r="C1838">
            <v>0</v>
          </cell>
          <cell r="D1838">
            <v>0</v>
          </cell>
        </row>
        <row r="1839">
          <cell r="A1839">
            <v>0</v>
          </cell>
          <cell r="B1839">
            <v>0</v>
          </cell>
          <cell r="C1839">
            <v>0</v>
          </cell>
          <cell r="D1839">
            <v>0</v>
          </cell>
        </row>
        <row r="1840">
          <cell r="A1840">
            <v>0</v>
          </cell>
          <cell r="B1840">
            <v>0</v>
          </cell>
          <cell r="C1840">
            <v>0</v>
          </cell>
          <cell r="D1840">
            <v>0</v>
          </cell>
        </row>
        <row r="1841">
          <cell r="A1841">
            <v>0</v>
          </cell>
          <cell r="B1841">
            <v>0</v>
          </cell>
          <cell r="C1841">
            <v>0</v>
          </cell>
          <cell r="D1841">
            <v>0</v>
          </cell>
        </row>
        <row r="1842">
          <cell r="A1842">
            <v>0</v>
          </cell>
          <cell r="B1842">
            <v>0</v>
          </cell>
          <cell r="C1842">
            <v>0</v>
          </cell>
          <cell r="D1842">
            <v>0</v>
          </cell>
        </row>
        <row r="1843">
          <cell r="A1843">
            <v>0</v>
          </cell>
          <cell r="B1843">
            <v>0</v>
          </cell>
          <cell r="C1843">
            <v>0</v>
          </cell>
          <cell r="D1843">
            <v>0</v>
          </cell>
        </row>
        <row r="1844">
          <cell r="A1844">
            <v>0</v>
          </cell>
          <cell r="B1844">
            <v>0</v>
          </cell>
          <cell r="C1844">
            <v>0</v>
          </cell>
          <cell r="D1844">
            <v>0</v>
          </cell>
        </row>
        <row r="1845">
          <cell r="A1845">
            <v>0</v>
          </cell>
          <cell r="B1845">
            <v>0</v>
          </cell>
          <cell r="C1845">
            <v>0</v>
          </cell>
          <cell r="D1845">
            <v>0</v>
          </cell>
        </row>
        <row r="1846">
          <cell r="A1846">
            <v>0</v>
          </cell>
          <cell r="B1846">
            <v>0</v>
          </cell>
          <cell r="C1846">
            <v>0</v>
          </cell>
          <cell r="D1846">
            <v>0</v>
          </cell>
        </row>
        <row r="1847">
          <cell r="A1847">
            <v>0</v>
          </cell>
          <cell r="B1847">
            <v>0</v>
          </cell>
          <cell r="C1847">
            <v>0</v>
          </cell>
          <cell r="D1847">
            <v>0</v>
          </cell>
        </row>
        <row r="1848">
          <cell r="A1848">
            <v>0</v>
          </cell>
          <cell r="B1848">
            <v>0</v>
          </cell>
          <cell r="C1848">
            <v>0</v>
          </cell>
          <cell r="D1848">
            <v>0</v>
          </cell>
        </row>
        <row r="1849">
          <cell r="A1849">
            <v>0</v>
          </cell>
          <cell r="B1849">
            <v>0</v>
          </cell>
          <cell r="C1849">
            <v>0</v>
          </cell>
          <cell r="D1849">
            <v>0</v>
          </cell>
        </row>
        <row r="1850">
          <cell r="A1850">
            <v>0</v>
          </cell>
          <cell r="B1850">
            <v>0</v>
          </cell>
          <cell r="C1850">
            <v>0</v>
          </cell>
          <cell r="D1850">
            <v>0</v>
          </cell>
        </row>
        <row r="1851">
          <cell r="A1851">
            <v>0</v>
          </cell>
          <cell r="B1851">
            <v>0</v>
          </cell>
          <cell r="C1851">
            <v>0</v>
          </cell>
          <cell r="D1851">
            <v>0</v>
          </cell>
        </row>
        <row r="1852">
          <cell r="A1852">
            <v>0</v>
          </cell>
          <cell r="B1852">
            <v>0</v>
          </cell>
          <cell r="C1852">
            <v>0</v>
          </cell>
          <cell r="D1852">
            <v>0</v>
          </cell>
        </row>
        <row r="1853">
          <cell r="A1853">
            <v>0</v>
          </cell>
          <cell r="B1853">
            <v>0</v>
          </cell>
          <cell r="C1853">
            <v>0</v>
          </cell>
          <cell r="D1853">
            <v>0</v>
          </cell>
        </row>
        <row r="1854">
          <cell r="A1854">
            <v>0</v>
          </cell>
          <cell r="B1854">
            <v>0</v>
          </cell>
          <cell r="C1854">
            <v>0</v>
          </cell>
          <cell r="D1854">
            <v>0</v>
          </cell>
        </row>
        <row r="1855">
          <cell r="A1855">
            <v>0</v>
          </cell>
          <cell r="B1855">
            <v>0</v>
          </cell>
          <cell r="C1855">
            <v>0</v>
          </cell>
          <cell r="D1855">
            <v>0</v>
          </cell>
        </row>
        <row r="1856">
          <cell r="A1856">
            <v>0</v>
          </cell>
          <cell r="B1856">
            <v>0</v>
          </cell>
          <cell r="C1856">
            <v>0</v>
          </cell>
          <cell r="D1856">
            <v>0</v>
          </cell>
        </row>
        <row r="1857">
          <cell r="A1857">
            <v>0</v>
          </cell>
          <cell r="B1857">
            <v>0</v>
          </cell>
          <cell r="C1857">
            <v>0</v>
          </cell>
          <cell r="D1857">
            <v>0</v>
          </cell>
        </row>
        <row r="1858">
          <cell r="A1858">
            <v>0</v>
          </cell>
          <cell r="B1858">
            <v>0</v>
          </cell>
          <cell r="C1858">
            <v>0</v>
          </cell>
          <cell r="D1858">
            <v>0</v>
          </cell>
        </row>
        <row r="1859">
          <cell r="A1859">
            <v>0</v>
          </cell>
          <cell r="B1859">
            <v>0</v>
          </cell>
          <cell r="C1859">
            <v>0</v>
          </cell>
          <cell r="D1859">
            <v>0</v>
          </cell>
        </row>
        <row r="1860">
          <cell r="A1860">
            <v>0</v>
          </cell>
          <cell r="B1860">
            <v>0</v>
          </cell>
          <cell r="C1860">
            <v>0</v>
          </cell>
          <cell r="D1860">
            <v>0</v>
          </cell>
        </row>
        <row r="1861">
          <cell r="A1861">
            <v>0</v>
          </cell>
          <cell r="B1861">
            <v>0</v>
          </cell>
          <cell r="C1861">
            <v>0</v>
          </cell>
          <cell r="D1861">
            <v>0</v>
          </cell>
        </row>
        <row r="1862">
          <cell r="A1862">
            <v>0</v>
          </cell>
          <cell r="B1862">
            <v>0</v>
          </cell>
          <cell r="C1862">
            <v>0</v>
          </cell>
          <cell r="D1862">
            <v>0</v>
          </cell>
        </row>
        <row r="1863">
          <cell r="A1863">
            <v>0</v>
          </cell>
          <cell r="B1863">
            <v>0</v>
          </cell>
          <cell r="C1863">
            <v>0</v>
          </cell>
          <cell r="D1863">
            <v>0</v>
          </cell>
        </row>
        <row r="1864">
          <cell r="A1864">
            <v>0</v>
          </cell>
          <cell r="B1864">
            <v>0</v>
          </cell>
          <cell r="C1864">
            <v>0</v>
          </cell>
          <cell r="D1864">
            <v>0</v>
          </cell>
        </row>
        <row r="1865">
          <cell r="A1865">
            <v>0</v>
          </cell>
          <cell r="B1865">
            <v>0</v>
          </cell>
          <cell r="C1865">
            <v>0</v>
          </cell>
          <cell r="D1865">
            <v>0</v>
          </cell>
        </row>
        <row r="1866">
          <cell r="A1866">
            <v>0</v>
          </cell>
          <cell r="B1866">
            <v>0</v>
          </cell>
          <cell r="C1866">
            <v>0</v>
          </cell>
          <cell r="D1866">
            <v>0</v>
          </cell>
        </row>
        <row r="1867">
          <cell r="A1867">
            <v>0</v>
          </cell>
          <cell r="B1867">
            <v>0</v>
          </cell>
          <cell r="C1867">
            <v>0</v>
          </cell>
          <cell r="D1867">
            <v>0</v>
          </cell>
        </row>
        <row r="1868">
          <cell r="A1868">
            <v>0</v>
          </cell>
          <cell r="B1868">
            <v>0</v>
          </cell>
          <cell r="C1868">
            <v>0</v>
          </cell>
          <cell r="D1868">
            <v>0</v>
          </cell>
        </row>
        <row r="1869">
          <cell r="A1869">
            <v>0</v>
          </cell>
          <cell r="B1869">
            <v>0</v>
          </cell>
          <cell r="C1869">
            <v>0</v>
          </cell>
          <cell r="D1869">
            <v>0</v>
          </cell>
        </row>
        <row r="1870">
          <cell r="A1870">
            <v>0</v>
          </cell>
          <cell r="B1870">
            <v>0</v>
          </cell>
          <cell r="C1870">
            <v>0</v>
          </cell>
          <cell r="D1870">
            <v>0</v>
          </cell>
        </row>
        <row r="1871">
          <cell r="A1871">
            <v>0</v>
          </cell>
          <cell r="B1871">
            <v>0</v>
          </cell>
          <cell r="C1871">
            <v>0</v>
          </cell>
          <cell r="D1871">
            <v>0</v>
          </cell>
        </row>
        <row r="1872">
          <cell r="A1872">
            <v>0</v>
          </cell>
          <cell r="B1872">
            <v>0</v>
          </cell>
          <cell r="C1872">
            <v>0</v>
          </cell>
          <cell r="D1872">
            <v>0</v>
          </cell>
        </row>
        <row r="1873">
          <cell r="A1873">
            <v>0</v>
          </cell>
          <cell r="B1873">
            <v>0</v>
          </cell>
          <cell r="C1873">
            <v>0</v>
          </cell>
          <cell r="D1873">
            <v>0</v>
          </cell>
        </row>
        <row r="1874">
          <cell r="A1874">
            <v>0</v>
          </cell>
          <cell r="B1874">
            <v>0</v>
          </cell>
          <cell r="C1874">
            <v>0</v>
          </cell>
          <cell r="D1874">
            <v>0</v>
          </cell>
        </row>
        <row r="1875">
          <cell r="A1875">
            <v>0</v>
          </cell>
          <cell r="B1875">
            <v>0</v>
          </cell>
          <cell r="C1875">
            <v>0</v>
          </cell>
          <cell r="D1875">
            <v>0</v>
          </cell>
        </row>
        <row r="1876">
          <cell r="A1876">
            <v>0</v>
          </cell>
          <cell r="B1876">
            <v>0</v>
          </cell>
          <cell r="C1876">
            <v>0</v>
          </cell>
          <cell r="D1876">
            <v>0</v>
          </cell>
        </row>
        <row r="1877">
          <cell r="A1877">
            <v>0</v>
          </cell>
          <cell r="B1877">
            <v>0</v>
          </cell>
          <cell r="C1877">
            <v>0</v>
          </cell>
          <cell r="D1877">
            <v>0</v>
          </cell>
        </row>
        <row r="1878">
          <cell r="A1878">
            <v>0</v>
          </cell>
          <cell r="B1878">
            <v>0</v>
          </cell>
          <cell r="C1878">
            <v>0</v>
          </cell>
          <cell r="D1878">
            <v>0</v>
          </cell>
        </row>
        <row r="1879">
          <cell r="A1879">
            <v>0</v>
          </cell>
          <cell r="B1879">
            <v>0</v>
          </cell>
          <cell r="C1879">
            <v>0</v>
          </cell>
          <cell r="D1879">
            <v>0</v>
          </cell>
        </row>
        <row r="1880">
          <cell r="A1880">
            <v>0</v>
          </cell>
          <cell r="B1880">
            <v>0</v>
          </cell>
          <cell r="C1880">
            <v>0</v>
          </cell>
          <cell r="D1880">
            <v>0</v>
          </cell>
        </row>
        <row r="1881">
          <cell r="A1881">
            <v>0</v>
          </cell>
          <cell r="B1881">
            <v>0</v>
          </cell>
          <cell r="C1881">
            <v>0</v>
          </cell>
          <cell r="D1881">
            <v>0</v>
          </cell>
        </row>
        <row r="1882">
          <cell r="A1882">
            <v>0</v>
          </cell>
          <cell r="B1882">
            <v>0</v>
          </cell>
          <cell r="C1882">
            <v>0</v>
          </cell>
          <cell r="D1882">
            <v>0</v>
          </cell>
        </row>
        <row r="1883">
          <cell r="A1883">
            <v>0</v>
          </cell>
          <cell r="B1883">
            <v>0</v>
          </cell>
          <cell r="C1883">
            <v>0</v>
          </cell>
          <cell r="D1883">
            <v>0</v>
          </cell>
        </row>
        <row r="1884">
          <cell r="A1884">
            <v>0</v>
          </cell>
          <cell r="B1884">
            <v>0</v>
          </cell>
          <cell r="C1884">
            <v>0</v>
          </cell>
          <cell r="D1884">
            <v>0</v>
          </cell>
        </row>
        <row r="1885">
          <cell r="A1885">
            <v>0</v>
          </cell>
          <cell r="B1885">
            <v>0</v>
          </cell>
          <cell r="C1885">
            <v>0</v>
          </cell>
          <cell r="D1885">
            <v>0</v>
          </cell>
        </row>
        <row r="1886">
          <cell r="A1886">
            <v>0</v>
          </cell>
          <cell r="B1886">
            <v>0</v>
          </cell>
          <cell r="C1886">
            <v>0</v>
          </cell>
          <cell r="D1886">
            <v>0</v>
          </cell>
        </row>
        <row r="1887">
          <cell r="A1887">
            <v>0</v>
          </cell>
          <cell r="B1887">
            <v>0</v>
          </cell>
          <cell r="C1887">
            <v>0</v>
          </cell>
          <cell r="D1887">
            <v>0</v>
          </cell>
        </row>
        <row r="1888">
          <cell r="A1888">
            <v>0</v>
          </cell>
          <cell r="B1888">
            <v>0</v>
          </cell>
          <cell r="C1888">
            <v>0</v>
          </cell>
          <cell r="D1888">
            <v>0</v>
          </cell>
        </row>
        <row r="1889">
          <cell r="A1889">
            <v>0</v>
          </cell>
          <cell r="B1889">
            <v>0</v>
          </cell>
          <cell r="C1889">
            <v>0</v>
          </cell>
          <cell r="D1889">
            <v>0</v>
          </cell>
        </row>
        <row r="1890">
          <cell r="A1890">
            <v>0</v>
          </cell>
          <cell r="B1890">
            <v>0</v>
          </cell>
          <cell r="C1890">
            <v>0</v>
          </cell>
          <cell r="D1890">
            <v>0</v>
          </cell>
        </row>
        <row r="1891">
          <cell r="A1891">
            <v>0</v>
          </cell>
          <cell r="B1891">
            <v>0</v>
          </cell>
          <cell r="C1891">
            <v>0</v>
          </cell>
          <cell r="D1891">
            <v>0</v>
          </cell>
        </row>
        <row r="1892">
          <cell r="A1892">
            <v>0</v>
          </cell>
          <cell r="B1892">
            <v>0</v>
          </cell>
          <cell r="C1892">
            <v>0</v>
          </cell>
          <cell r="D1892">
            <v>0</v>
          </cell>
        </row>
        <row r="1893">
          <cell r="A1893">
            <v>0</v>
          </cell>
          <cell r="B1893">
            <v>0</v>
          </cell>
          <cell r="C1893">
            <v>0</v>
          </cell>
          <cell r="D1893">
            <v>0</v>
          </cell>
        </row>
        <row r="1894">
          <cell r="A1894">
            <v>0</v>
          </cell>
          <cell r="B1894">
            <v>0</v>
          </cell>
          <cell r="C1894">
            <v>0</v>
          </cell>
          <cell r="D1894">
            <v>0</v>
          </cell>
        </row>
        <row r="1895">
          <cell r="A1895">
            <v>0</v>
          </cell>
          <cell r="B1895">
            <v>0</v>
          </cell>
          <cell r="C1895">
            <v>0</v>
          </cell>
          <cell r="D1895">
            <v>0</v>
          </cell>
        </row>
        <row r="1896">
          <cell r="A1896">
            <v>0</v>
          </cell>
          <cell r="B1896">
            <v>0</v>
          </cell>
          <cell r="C1896">
            <v>0</v>
          </cell>
          <cell r="D1896">
            <v>0</v>
          </cell>
        </row>
        <row r="1897">
          <cell r="A1897">
            <v>0</v>
          </cell>
          <cell r="B1897">
            <v>0</v>
          </cell>
          <cell r="C1897">
            <v>0</v>
          </cell>
          <cell r="D1897">
            <v>0</v>
          </cell>
        </row>
        <row r="1898">
          <cell r="A1898">
            <v>0</v>
          </cell>
          <cell r="B1898">
            <v>0</v>
          </cell>
          <cell r="C1898">
            <v>0</v>
          </cell>
          <cell r="D1898">
            <v>0</v>
          </cell>
        </row>
        <row r="1899">
          <cell r="A1899">
            <v>0</v>
          </cell>
          <cell r="B1899">
            <v>0</v>
          </cell>
          <cell r="C1899">
            <v>0</v>
          </cell>
          <cell r="D1899">
            <v>0</v>
          </cell>
        </row>
        <row r="1900">
          <cell r="A1900">
            <v>0</v>
          </cell>
          <cell r="B1900">
            <v>0</v>
          </cell>
          <cell r="C1900">
            <v>0</v>
          </cell>
          <cell r="D1900">
            <v>0</v>
          </cell>
        </row>
        <row r="1901">
          <cell r="A1901">
            <v>0</v>
          </cell>
          <cell r="B1901">
            <v>0</v>
          </cell>
          <cell r="C1901">
            <v>0</v>
          </cell>
          <cell r="D1901">
            <v>0</v>
          </cell>
        </row>
        <row r="1902">
          <cell r="A1902">
            <v>0</v>
          </cell>
          <cell r="B1902">
            <v>0</v>
          </cell>
          <cell r="C1902">
            <v>0</v>
          </cell>
          <cell r="D1902">
            <v>0</v>
          </cell>
        </row>
        <row r="1903">
          <cell r="A1903">
            <v>0</v>
          </cell>
          <cell r="B1903">
            <v>0</v>
          </cell>
          <cell r="C1903">
            <v>0</v>
          </cell>
          <cell r="D1903">
            <v>0</v>
          </cell>
        </row>
        <row r="1904">
          <cell r="A1904">
            <v>0</v>
          </cell>
          <cell r="B1904">
            <v>0</v>
          </cell>
          <cell r="C1904">
            <v>0</v>
          </cell>
          <cell r="D1904">
            <v>0</v>
          </cell>
        </row>
        <row r="1905">
          <cell r="A1905">
            <v>0</v>
          </cell>
          <cell r="B1905">
            <v>0</v>
          </cell>
          <cell r="C1905">
            <v>0</v>
          </cell>
          <cell r="D1905">
            <v>0</v>
          </cell>
        </row>
        <row r="1906">
          <cell r="A1906">
            <v>0</v>
          </cell>
          <cell r="B1906">
            <v>0</v>
          </cell>
          <cell r="C1906">
            <v>0</v>
          </cell>
          <cell r="D1906">
            <v>0</v>
          </cell>
        </row>
        <row r="1907">
          <cell r="A1907">
            <v>0</v>
          </cell>
          <cell r="B1907">
            <v>0</v>
          </cell>
          <cell r="C1907">
            <v>0</v>
          </cell>
          <cell r="D1907">
            <v>0</v>
          </cell>
        </row>
        <row r="1908">
          <cell r="A1908">
            <v>0</v>
          </cell>
          <cell r="B1908">
            <v>0</v>
          </cell>
          <cell r="C1908">
            <v>0</v>
          </cell>
          <cell r="D1908">
            <v>0</v>
          </cell>
        </row>
        <row r="1909">
          <cell r="A1909">
            <v>0</v>
          </cell>
          <cell r="B1909">
            <v>0</v>
          </cell>
          <cell r="C1909">
            <v>0</v>
          </cell>
          <cell r="D1909">
            <v>0</v>
          </cell>
        </row>
        <row r="1910">
          <cell r="A1910">
            <v>0</v>
          </cell>
          <cell r="B1910">
            <v>0</v>
          </cell>
          <cell r="C1910">
            <v>0</v>
          </cell>
          <cell r="D1910">
            <v>0</v>
          </cell>
        </row>
        <row r="1911">
          <cell r="A1911">
            <v>0</v>
          </cell>
          <cell r="B1911">
            <v>0</v>
          </cell>
          <cell r="C1911">
            <v>0</v>
          </cell>
          <cell r="D1911">
            <v>0</v>
          </cell>
        </row>
        <row r="1912">
          <cell r="A1912">
            <v>0</v>
          </cell>
          <cell r="B1912">
            <v>0</v>
          </cell>
          <cell r="C1912">
            <v>0</v>
          </cell>
          <cell r="D1912">
            <v>0</v>
          </cell>
        </row>
        <row r="1913">
          <cell r="A1913">
            <v>0</v>
          </cell>
          <cell r="B1913">
            <v>0</v>
          </cell>
          <cell r="C1913">
            <v>0</v>
          </cell>
          <cell r="D1913">
            <v>0</v>
          </cell>
        </row>
        <row r="1914">
          <cell r="A1914">
            <v>0</v>
          </cell>
          <cell r="B1914">
            <v>0</v>
          </cell>
          <cell r="C1914">
            <v>0</v>
          </cell>
          <cell r="D1914">
            <v>0</v>
          </cell>
        </row>
        <row r="1915">
          <cell r="A1915">
            <v>0</v>
          </cell>
          <cell r="B1915">
            <v>0</v>
          </cell>
          <cell r="C1915">
            <v>0</v>
          </cell>
          <cell r="D1915">
            <v>0</v>
          </cell>
        </row>
        <row r="1916">
          <cell r="A1916">
            <v>0</v>
          </cell>
          <cell r="B1916">
            <v>0</v>
          </cell>
          <cell r="C1916">
            <v>0</v>
          </cell>
          <cell r="D1916">
            <v>0</v>
          </cell>
        </row>
        <row r="1917">
          <cell r="A1917">
            <v>0</v>
          </cell>
          <cell r="B1917">
            <v>0</v>
          </cell>
          <cell r="C1917">
            <v>0</v>
          </cell>
          <cell r="D1917">
            <v>0</v>
          </cell>
        </row>
        <row r="1918">
          <cell r="A1918">
            <v>0</v>
          </cell>
          <cell r="B1918">
            <v>0</v>
          </cell>
          <cell r="C1918">
            <v>0</v>
          </cell>
          <cell r="D1918">
            <v>0</v>
          </cell>
        </row>
        <row r="1919">
          <cell r="A1919">
            <v>0</v>
          </cell>
          <cell r="B1919">
            <v>0</v>
          </cell>
          <cell r="C1919">
            <v>0</v>
          </cell>
          <cell r="D1919">
            <v>0</v>
          </cell>
        </row>
        <row r="1920">
          <cell r="A1920">
            <v>0</v>
          </cell>
          <cell r="B1920">
            <v>0</v>
          </cell>
          <cell r="C1920">
            <v>0</v>
          </cell>
          <cell r="D1920">
            <v>0</v>
          </cell>
        </row>
        <row r="1921">
          <cell r="A1921">
            <v>0</v>
          </cell>
          <cell r="B1921">
            <v>0</v>
          </cell>
          <cell r="C1921">
            <v>0</v>
          </cell>
          <cell r="D1921">
            <v>0</v>
          </cell>
        </row>
        <row r="1922">
          <cell r="A1922">
            <v>0</v>
          </cell>
          <cell r="B1922">
            <v>0</v>
          </cell>
          <cell r="C1922">
            <v>0</v>
          </cell>
          <cell r="D1922">
            <v>0</v>
          </cell>
        </row>
        <row r="1923">
          <cell r="A1923">
            <v>0</v>
          </cell>
          <cell r="B1923">
            <v>0</v>
          </cell>
          <cell r="C1923">
            <v>0</v>
          </cell>
          <cell r="D1923">
            <v>0</v>
          </cell>
        </row>
        <row r="1924">
          <cell r="A1924">
            <v>0</v>
          </cell>
          <cell r="B1924">
            <v>0</v>
          </cell>
          <cell r="C1924">
            <v>0</v>
          </cell>
          <cell r="D1924">
            <v>0</v>
          </cell>
        </row>
        <row r="1925">
          <cell r="A1925">
            <v>0</v>
          </cell>
          <cell r="B1925">
            <v>0</v>
          </cell>
          <cell r="C1925">
            <v>0</v>
          </cell>
          <cell r="D1925">
            <v>0</v>
          </cell>
        </row>
        <row r="1926">
          <cell r="A1926">
            <v>0</v>
          </cell>
          <cell r="B1926">
            <v>0</v>
          </cell>
          <cell r="C1926">
            <v>0</v>
          </cell>
          <cell r="D1926">
            <v>0</v>
          </cell>
        </row>
        <row r="1927">
          <cell r="A1927">
            <v>0</v>
          </cell>
          <cell r="B1927">
            <v>0</v>
          </cell>
          <cell r="C1927">
            <v>0</v>
          </cell>
          <cell r="D1927">
            <v>0</v>
          </cell>
        </row>
        <row r="1928">
          <cell r="A1928">
            <v>0</v>
          </cell>
          <cell r="B1928">
            <v>0</v>
          </cell>
          <cell r="C1928">
            <v>0</v>
          </cell>
          <cell r="D1928">
            <v>0</v>
          </cell>
        </row>
        <row r="1929">
          <cell r="A1929">
            <v>0</v>
          </cell>
          <cell r="B1929">
            <v>0</v>
          </cell>
          <cell r="C1929">
            <v>0</v>
          </cell>
          <cell r="D1929">
            <v>0</v>
          </cell>
        </row>
        <row r="1930">
          <cell r="A1930">
            <v>0</v>
          </cell>
          <cell r="B1930">
            <v>0</v>
          </cell>
          <cell r="C1930">
            <v>0</v>
          </cell>
          <cell r="D1930">
            <v>0</v>
          </cell>
        </row>
        <row r="1931">
          <cell r="A1931">
            <v>0</v>
          </cell>
          <cell r="B1931">
            <v>0</v>
          </cell>
          <cell r="C1931">
            <v>0</v>
          </cell>
          <cell r="D1931">
            <v>0</v>
          </cell>
        </row>
        <row r="1932">
          <cell r="A1932">
            <v>0</v>
          </cell>
          <cell r="B1932">
            <v>0</v>
          </cell>
          <cell r="C1932">
            <v>0</v>
          </cell>
          <cell r="D1932">
            <v>0</v>
          </cell>
        </row>
        <row r="1933">
          <cell r="A1933">
            <v>0</v>
          </cell>
          <cell r="B1933">
            <v>0</v>
          </cell>
          <cell r="C1933">
            <v>0</v>
          </cell>
          <cell r="D1933">
            <v>0</v>
          </cell>
        </row>
        <row r="1934">
          <cell r="A1934">
            <v>0</v>
          </cell>
          <cell r="B1934">
            <v>0</v>
          </cell>
          <cell r="C1934">
            <v>0</v>
          </cell>
          <cell r="D1934">
            <v>0</v>
          </cell>
        </row>
        <row r="1935">
          <cell r="A1935">
            <v>0</v>
          </cell>
          <cell r="B1935">
            <v>0</v>
          </cell>
          <cell r="C1935">
            <v>0</v>
          </cell>
          <cell r="D1935">
            <v>0</v>
          </cell>
        </row>
        <row r="1936">
          <cell r="A1936">
            <v>0</v>
          </cell>
          <cell r="B1936">
            <v>0</v>
          </cell>
          <cell r="C1936">
            <v>0</v>
          </cell>
          <cell r="D1936">
            <v>0</v>
          </cell>
        </row>
        <row r="1937">
          <cell r="A1937">
            <v>0</v>
          </cell>
          <cell r="B1937">
            <v>0</v>
          </cell>
          <cell r="C1937">
            <v>0</v>
          </cell>
          <cell r="D1937">
            <v>0</v>
          </cell>
        </row>
        <row r="1938">
          <cell r="A1938">
            <v>0</v>
          </cell>
          <cell r="B1938">
            <v>0</v>
          </cell>
          <cell r="C1938">
            <v>0</v>
          </cell>
          <cell r="D1938">
            <v>0</v>
          </cell>
        </row>
        <row r="1939">
          <cell r="A1939">
            <v>0</v>
          </cell>
          <cell r="B1939">
            <v>0</v>
          </cell>
          <cell r="C1939">
            <v>0</v>
          </cell>
          <cell r="D1939">
            <v>0</v>
          </cell>
        </row>
        <row r="1940">
          <cell r="A1940">
            <v>0</v>
          </cell>
          <cell r="B1940">
            <v>0</v>
          </cell>
          <cell r="C1940">
            <v>0</v>
          </cell>
          <cell r="D1940">
            <v>0</v>
          </cell>
        </row>
        <row r="1941">
          <cell r="A1941">
            <v>0</v>
          </cell>
          <cell r="B1941">
            <v>0</v>
          </cell>
          <cell r="C1941">
            <v>0</v>
          </cell>
          <cell r="D1941">
            <v>0</v>
          </cell>
        </row>
        <row r="1942">
          <cell r="A1942">
            <v>0</v>
          </cell>
          <cell r="B1942">
            <v>0</v>
          </cell>
          <cell r="C1942">
            <v>0</v>
          </cell>
          <cell r="D1942">
            <v>0</v>
          </cell>
        </row>
        <row r="1943">
          <cell r="A1943">
            <v>0</v>
          </cell>
          <cell r="B1943">
            <v>0</v>
          </cell>
          <cell r="C1943">
            <v>0</v>
          </cell>
          <cell r="D1943">
            <v>0</v>
          </cell>
        </row>
        <row r="1944">
          <cell r="A1944">
            <v>0</v>
          </cell>
          <cell r="B1944">
            <v>0</v>
          </cell>
          <cell r="C1944">
            <v>0</v>
          </cell>
          <cell r="D1944">
            <v>0</v>
          </cell>
        </row>
        <row r="1945">
          <cell r="A1945">
            <v>0</v>
          </cell>
          <cell r="B1945">
            <v>0</v>
          </cell>
          <cell r="C1945">
            <v>0</v>
          </cell>
          <cell r="D1945">
            <v>0</v>
          </cell>
        </row>
        <row r="1946">
          <cell r="A1946">
            <v>0</v>
          </cell>
          <cell r="B1946">
            <v>0</v>
          </cell>
          <cell r="C1946">
            <v>0</v>
          </cell>
          <cell r="D1946">
            <v>0</v>
          </cell>
        </row>
        <row r="1947">
          <cell r="A1947">
            <v>0</v>
          </cell>
          <cell r="B1947">
            <v>0</v>
          </cell>
          <cell r="C1947">
            <v>0</v>
          </cell>
          <cell r="D1947">
            <v>0</v>
          </cell>
        </row>
        <row r="1948">
          <cell r="A1948">
            <v>0</v>
          </cell>
          <cell r="B1948">
            <v>0</v>
          </cell>
          <cell r="C1948">
            <v>0</v>
          </cell>
          <cell r="D1948">
            <v>0</v>
          </cell>
        </row>
        <row r="1949">
          <cell r="A1949">
            <v>0</v>
          </cell>
          <cell r="B1949">
            <v>0</v>
          </cell>
          <cell r="C1949">
            <v>0</v>
          </cell>
          <cell r="D1949">
            <v>0</v>
          </cell>
        </row>
        <row r="1950">
          <cell r="A1950">
            <v>0</v>
          </cell>
          <cell r="B1950">
            <v>0</v>
          </cell>
          <cell r="C1950">
            <v>0</v>
          </cell>
          <cell r="D1950">
            <v>0</v>
          </cell>
        </row>
        <row r="1951">
          <cell r="A1951">
            <v>0</v>
          </cell>
          <cell r="B1951">
            <v>0</v>
          </cell>
          <cell r="C1951">
            <v>0</v>
          </cell>
          <cell r="D1951">
            <v>0</v>
          </cell>
        </row>
        <row r="1952">
          <cell r="A1952">
            <v>0</v>
          </cell>
          <cell r="B1952">
            <v>0</v>
          </cell>
          <cell r="C1952">
            <v>0</v>
          </cell>
          <cell r="D1952">
            <v>0</v>
          </cell>
        </row>
        <row r="1953">
          <cell r="A1953">
            <v>0</v>
          </cell>
          <cell r="B1953">
            <v>0</v>
          </cell>
          <cell r="C1953">
            <v>0</v>
          </cell>
          <cell r="D1953">
            <v>0</v>
          </cell>
        </row>
        <row r="1954">
          <cell r="A1954">
            <v>0</v>
          </cell>
          <cell r="B1954">
            <v>0</v>
          </cell>
          <cell r="C1954">
            <v>0</v>
          </cell>
          <cell r="D1954">
            <v>0</v>
          </cell>
        </row>
        <row r="1955">
          <cell r="A1955">
            <v>0</v>
          </cell>
          <cell r="B1955">
            <v>0</v>
          </cell>
          <cell r="C1955">
            <v>0</v>
          </cell>
          <cell r="D1955">
            <v>0</v>
          </cell>
        </row>
        <row r="1956">
          <cell r="A1956">
            <v>0</v>
          </cell>
          <cell r="B1956">
            <v>0</v>
          </cell>
          <cell r="C1956">
            <v>0</v>
          </cell>
          <cell r="D1956">
            <v>0</v>
          </cell>
        </row>
        <row r="1957">
          <cell r="A1957">
            <v>0</v>
          </cell>
          <cell r="B1957">
            <v>0</v>
          </cell>
          <cell r="C1957">
            <v>0</v>
          </cell>
          <cell r="D1957">
            <v>0</v>
          </cell>
        </row>
        <row r="1958">
          <cell r="A1958">
            <v>0</v>
          </cell>
          <cell r="B1958">
            <v>0</v>
          </cell>
          <cell r="C1958">
            <v>0</v>
          </cell>
          <cell r="D1958">
            <v>0</v>
          </cell>
        </row>
        <row r="1959">
          <cell r="A1959">
            <v>0</v>
          </cell>
          <cell r="B1959">
            <v>0</v>
          </cell>
          <cell r="C1959">
            <v>0</v>
          </cell>
          <cell r="D1959">
            <v>0</v>
          </cell>
        </row>
        <row r="1960">
          <cell r="A1960">
            <v>0</v>
          </cell>
          <cell r="B1960">
            <v>0</v>
          </cell>
          <cell r="C1960">
            <v>0</v>
          </cell>
          <cell r="D1960">
            <v>0</v>
          </cell>
        </row>
        <row r="1961">
          <cell r="A1961">
            <v>0</v>
          </cell>
          <cell r="B1961">
            <v>0</v>
          </cell>
          <cell r="C1961">
            <v>0</v>
          </cell>
          <cell r="D1961">
            <v>0</v>
          </cell>
        </row>
        <row r="1962">
          <cell r="A1962">
            <v>0</v>
          </cell>
          <cell r="B1962">
            <v>0</v>
          </cell>
          <cell r="C1962">
            <v>0</v>
          </cell>
          <cell r="D1962">
            <v>0</v>
          </cell>
        </row>
        <row r="1963">
          <cell r="A1963">
            <v>0</v>
          </cell>
          <cell r="B1963">
            <v>0</v>
          </cell>
          <cell r="C1963">
            <v>0</v>
          </cell>
          <cell r="D1963">
            <v>0</v>
          </cell>
        </row>
        <row r="1964">
          <cell r="A1964">
            <v>0</v>
          </cell>
          <cell r="B1964">
            <v>0</v>
          </cell>
          <cell r="C1964">
            <v>0</v>
          </cell>
          <cell r="D1964">
            <v>0</v>
          </cell>
        </row>
        <row r="1965">
          <cell r="A1965">
            <v>0</v>
          </cell>
          <cell r="B1965">
            <v>0</v>
          </cell>
          <cell r="C1965">
            <v>0</v>
          </cell>
          <cell r="D1965">
            <v>0</v>
          </cell>
        </row>
        <row r="1966">
          <cell r="A1966">
            <v>0</v>
          </cell>
          <cell r="B1966">
            <v>0</v>
          </cell>
          <cell r="C1966">
            <v>0</v>
          </cell>
          <cell r="D1966">
            <v>0</v>
          </cell>
        </row>
        <row r="1967">
          <cell r="A1967">
            <v>0</v>
          </cell>
          <cell r="B1967">
            <v>0</v>
          </cell>
          <cell r="C1967">
            <v>0</v>
          </cell>
          <cell r="D1967">
            <v>0</v>
          </cell>
        </row>
        <row r="1968">
          <cell r="A1968">
            <v>0</v>
          </cell>
          <cell r="B1968">
            <v>0</v>
          </cell>
          <cell r="C1968">
            <v>0</v>
          </cell>
          <cell r="D1968">
            <v>0</v>
          </cell>
        </row>
        <row r="1969">
          <cell r="A1969">
            <v>0</v>
          </cell>
          <cell r="B1969">
            <v>0</v>
          </cell>
          <cell r="C1969">
            <v>0</v>
          </cell>
          <cell r="D1969">
            <v>0</v>
          </cell>
        </row>
        <row r="1970">
          <cell r="A1970">
            <v>0</v>
          </cell>
          <cell r="B1970">
            <v>0</v>
          </cell>
          <cell r="C1970">
            <v>0</v>
          </cell>
          <cell r="D1970">
            <v>0</v>
          </cell>
        </row>
        <row r="1971">
          <cell r="A1971">
            <v>0</v>
          </cell>
          <cell r="B1971">
            <v>0</v>
          </cell>
          <cell r="C1971">
            <v>0</v>
          </cell>
          <cell r="D1971">
            <v>0</v>
          </cell>
        </row>
        <row r="1972">
          <cell r="A1972">
            <v>0</v>
          </cell>
          <cell r="B1972">
            <v>0</v>
          </cell>
          <cell r="C1972">
            <v>0</v>
          </cell>
          <cell r="D1972">
            <v>0</v>
          </cell>
        </row>
        <row r="1973">
          <cell r="A1973">
            <v>0</v>
          </cell>
          <cell r="B1973">
            <v>0</v>
          </cell>
          <cell r="C1973">
            <v>0</v>
          </cell>
          <cell r="D1973">
            <v>0</v>
          </cell>
        </row>
        <row r="1974">
          <cell r="A1974">
            <v>0</v>
          </cell>
          <cell r="B1974">
            <v>0</v>
          </cell>
          <cell r="C1974">
            <v>0</v>
          </cell>
          <cell r="D1974">
            <v>0</v>
          </cell>
        </row>
        <row r="1975">
          <cell r="A1975">
            <v>0</v>
          </cell>
          <cell r="B1975">
            <v>0</v>
          </cell>
          <cell r="C1975">
            <v>0</v>
          </cell>
          <cell r="D1975">
            <v>0</v>
          </cell>
        </row>
        <row r="1976">
          <cell r="A1976">
            <v>0</v>
          </cell>
          <cell r="B1976">
            <v>0</v>
          </cell>
          <cell r="C1976">
            <v>0</v>
          </cell>
          <cell r="D1976">
            <v>0</v>
          </cell>
        </row>
        <row r="1977">
          <cell r="A1977">
            <v>0</v>
          </cell>
          <cell r="B1977">
            <v>0</v>
          </cell>
          <cell r="C1977">
            <v>0</v>
          </cell>
          <cell r="D1977">
            <v>0</v>
          </cell>
        </row>
        <row r="1978">
          <cell r="A1978">
            <v>0</v>
          </cell>
          <cell r="B1978">
            <v>0</v>
          </cell>
          <cell r="C1978">
            <v>0</v>
          </cell>
          <cell r="D1978">
            <v>0</v>
          </cell>
        </row>
        <row r="1979">
          <cell r="A1979">
            <v>0</v>
          </cell>
          <cell r="B1979">
            <v>0</v>
          </cell>
          <cell r="C1979">
            <v>0</v>
          </cell>
          <cell r="D1979">
            <v>0</v>
          </cell>
        </row>
        <row r="1980">
          <cell r="A1980">
            <v>0</v>
          </cell>
          <cell r="B1980">
            <v>0</v>
          </cell>
          <cell r="C1980">
            <v>0</v>
          </cell>
          <cell r="D1980">
            <v>0</v>
          </cell>
        </row>
        <row r="1981">
          <cell r="A1981">
            <v>0</v>
          </cell>
          <cell r="B1981">
            <v>0</v>
          </cell>
          <cell r="C1981">
            <v>0</v>
          </cell>
          <cell r="D1981">
            <v>0</v>
          </cell>
        </row>
        <row r="1982">
          <cell r="A1982">
            <v>0</v>
          </cell>
          <cell r="B1982">
            <v>0</v>
          </cell>
          <cell r="C1982">
            <v>0</v>
          </cell>
          <cell r="D1982">
            <v>0</v>
          </cell>
        </row>
        <row r="1983">
          <cell r="A1983">
            <v>0</v>
          </cell>
          <cell r="B1983">
            <v>0</v>
          </cell>
          <cell r="C1983">
            <v>0</v>
          </cell>
          <cell r="D1983">
            <v>0</v>
          </cell>
        </row>
        <row r="1984">
          <cell r="A1984">
            <v>0</v>
          </cell>
          <cell r="B1984">
            <v>0</v>
          </cell>
          <cell r="C1984">
            <v>0</v>
          </cell>
          <cell r="D1984">
            <v>0</v>
          </cell>
        </row>
        <row r="1985">
          <cell r="A1985">
            <v>0</v>
          </cell>
          <cell r="B1985">
            <v>0</v>
          </cell>
          <cell r="C1985">
            <v>0</v>
          </cell>
          <cell r="D1985">
            <v>0</v>
          </cell>
        </row>
        <row r="1986">
          <cell r="A1986">
            <v>0</v>
          </cell>
          <cell r="B1986">
            <v>0</v>
          </cell>
          <cell r="C1986">
            <v>0</v>
          </cell>
          <cell r="D1986">
            <v>0</v>
          </cell>
        </row>
        <row r="1987">
          <cell r="A1987">
            <v>0</v>
          </cell>
          <cell r="B1987">
            <v>0</v>
          </cell>
          <cell r="C1987">
            <v>0</v>
          </cell>
          <cell r="D1987">
            <v>0</v>
          </cell>
        </row>
        <row r="1988">
          <cell r="A1988">
            <v>0</v>
          </cell>
          <cell r="B1988">
            <v>0</v>
          </cell>
          <cell r="C1988">
            <v>0</v>
          </cell>
          <cell r="D1988">
            <v>0</v>
          </cell>
        </row>
        <row r="1989">
          <cell r="A1989">
            <v>0</v>
          </cell>
          <cell r="B1989">
            <v>0</v>
          </cell>
          <cell r="C1989">
            <v>0</v>
          </cell>
          <cell r="D1989">
            <v>0</v>
          </cell>
        </row>
        <row r="1990">
          <cell r="A1990">
            <v>0</v>
          </cell>
          <cell r="B1990">
            <v>0</v>
          </cell>
          <cell r="C1990">
            <v>0</v>
          </cell>
          <cell r="D1990">
            <v>0</v>
          </cell>
        </row>
        <row r="1991">
          <cell r="A1991">
            <v>0</v>
          </cell>
          <cell r="B1991">
            <v>0</v>
          </cell>
          <cell r="C1991">
            <v>0</v>
          </cell>
          <cell r="D1991">
            <v>0</v>
          </cell>
        </row>
        <row r="1992">
          <cell r="A1992">
            <v>0</v>
          </cell>
          <cell r="B1992">
            <v>0</v>
          </cell>
          <cell r="C1992">
            <v>0</v>
          </cell>
          <cell r="D1992">
            <v>0</v>
          </cell>
        </row>
        <row r="1993">
          <cell r="A1993">
            <v>0</v>
          </cell>
          <cell r="B1993">
            <v>0</v>
          </cell>
          <cell r="C1993">
            <v>0</v>
          </cell>
          <cell r="D1993">
            <v>0</v>
          </cell>
        </row>
        <row r="1994">
          <cell r="A1994">
            <v>0</v>
          </cell>
          <cell r="B1994">
            <v>0</v>
          </cell>
          <cell r="C1994">
            <v>0</v>
          </cell>
          <cell r="D1994">
            <v>0</v>
          </cell>
        </row>
        <row r="1995">
          <cell r="A1995">
            <v>0</v>
          </cell>
          <cell r="B1995">
            <v>0</v>
          </cell>
          <cell r="C1995">
            <v>0</v>
          </cell>
          <cell r="D1995">
            <v>0</v>
          </cell>
        </row>
        <row r="1996">
          <cell r="A1996">
            <v>0</v>
          </cell>
          <cell r="B1996">
            <v>0</v>
          </cell>
          <cell r="C1996">
            <v>0</v>
          </cell>
          <cell r="D1996">
            <v>0</v>
          </cell>
        </row>
        <row r="1997">
          <cell r="A1997">
            <v>0</v>
          </cell>
          <cell r="B1997">
            <v>0</v>
          </cell>
          <cell r="C1997">
            <v>0</v>
          </cell>
          <cell r="D1997">
            <v>0</v>
          </cell>
        </row>
        <row r="1998">
          <cell r="A1998">
            <v>0</v>
          </cell>
          <cell r="B1998">
            <v>0</v>
          </cell>
          <cell r="C1998">
            <v>0</v>
          </cell>
          <cell r="D1998">
            <v>0</v>
          </cell>
        </row>
        <row r="1999">
          <cell r="A1999">
            <v>0</v>
          </cell>
          <cell r="B1999">
            <v>0</v>
          </cell>
          <cell r="C1999">
            <v>0</v>
          </cell>
          <cell r="D1999">
            <v>0</v>
          </cell>
        </row>
      </sheetData>
      <sheetData sheetId="3">
        <row r="2">
          <cell r="B2" t="str">
            <v>AYUDANTE DE ALBAÑILERIA 1(A)</v>
          </cell>
        </row>
      </sheetData>
      <sheetData sheetId="4">
        <row r="2">
          <cell r="B2" t="str">
            <v>TRANSPORTE DE MAQUINARIA Y EQUIPO</v>
          </cell>
        </row>
      </sheetData>
      <sheetData sheetId="5">
        <row r="2">
          <cell r="B2" t="str">
            <v>YESO CORRIENTE</v>
          </cell>
        </row>
      </sheetData>
      <sheetData sheetId="6"/>
      <sheetData sheetId="7">
        <row r="2">
          <cell r="B2" t="str">
            <v>HERRAMIENTA MENOR (5% MO)</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 ENTRADA"/>
      <sheetName val="INSUMOS"/>
      <sheetName val="CANTIDADES DE OBRA"/>
      <sheetName val="SALARIOS"/>
      <sheetName val="DOTACION"/>
      <sheetName val="PTO-ACTIVIDADES-COMPONENTES"/>
      <sheetName val="PTO-GENERAL"/>
      <sheetName val="A.I.U."/>
      <sheetName val="HERRAMIENTA MENOR"/>
      <sheetName val="PROGRAMACION"/>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ISTORICOS WTI"/>
      <sheetName val="Gráfico1"/>
      <sheetName val="Hoja1"/>
      <sheetName val="HISTORICOS FUEL OIL EXP"/>
      <sheetName val="ESTIMACION NYMEX CRUDO"/>
      <sheetName val="ESTIMACION NYMEX GAS NATURAL"/>
      <sheetName val="PROYECCION"/>
      <sheetName val="FUEL OIL EXP vs FUEL OIL 30"/>
      <sheetName val="PRECIOS GAS"/>
      <sheetName val="PR 1"/>
    </sheetNames>
    <sheetDataSet>
      <sheetData sheetId="0" refreshError="1"/>
      <sheetData sheetId="1" refreshError="1"/>
      <sheetData sheetId="2" refreshError="1"/>
      <sheetData sheetId="3">
        <row r="2">
          <cell r="B2" t="str">
            <v>BARRILES</v>
          </cell>
          <cell r="C2" t="str">
            <v>VALOR US$</v>
          </cell>
          <cell r="D2" t="str">
            <v>PRECIO US$/BL</v>
          </cell>
          <cell r="E2" t="str">
            <v>mes</v>
          </cell>
          <cell r="F2" t="str">
            <v>año</v>
          </cell>
        </row>
        <row r="3">
          <cell r="B3">
            <v>1445131</v>
          </cell>
          <cell r="C3">
            <v>28270367</v>
          </cell>
          <cell r="D3">
            <v>19.562494334423661</v>
          </cell>
          <cell r="E3">
            <v>1</v>
          </cell>
          <cell r="F3">
            <v>2000</v>
          </cell>
        </row>
        <row r="4">
          <cell r="B4">
            <v>295171</v>
          </cell>
          <cell r="C4">
            <v>6985221.6999999993</v>
          </cell>
          <cell r="D4">
            <v>23.664999949181997</v>
          </cell>
          <cell r="E4" t="e">
            <v>#VALUE!</v>
          </cell>
          <cell r="F4" t="e">
            <v>#VALUE!</v>
          </cell>
        </row>
        <row r="5">
          <cell r="B5">
            <v>1216350</v>
          </cell>
          <cell r="C5">
            <v>22579045</v>
          </cell>
          <cell r="D5">
            <v>18.562950630986148</v>
          </cell>
          <cell r="E5">
            <v>2</v>
          </cell>
          <cell r="F5">
            <v>2000</v>
          </cell>
        </row>
        <row r="6">
          <cell r="B6">
            <v>921179</v>
          </cell>
          <cell r="C6">
            <v>15593823.300000001</v>
          </cell>
          <cell r="D6">
            <v>16.92811418844763</v>
          </cell>
          <cell r="E6" t="e">
            <v>#VALUE!</v>
          </cell>
          <cell r="F6" t="e">
            <v>#VALUE!</v>
          </cell>
        </row>
        <row r="7">
          <cell r="B7">
            <v>2128655</v>
          </cell>
          <cell r="C7">
            <v>41064141</v>
          </cell>
          <cell r="D7">
            <v>19.291120919078008</v>
          </cell>
          <cell r="E7">
            <v>3</v>
          </cell>
          <cell r="F7">
            <v>2000</v>
          </cell>
        </row>
        <row r="8">
          <cell r="B8">
            <v>1541204</v>
          </cell>
          <cell r="C8">
            <v>28350347</v>
          </cell>
          <cell r="D8">
            <v>18.394934739333664</v>
          </cell>
          <cell r="E8">
            <v>4</v>
          </cell>
          <cell r="F8">
            <v>2000</v>
          </cell>
        </row>
        <row r="9">
          <cell r="B9">
            <v>708485</v>
          </cell>
          <cell r="C9">
            <v>15684652</v>
          </cell>
          <cell r="D9">
            <v>22.138297917387099</v>
          </cell>
          <cell r="E9">
            <v>5</v>
          </cell>
          <cell r="F9">
            <v>2000</v>
          </cell>
        </row>
        <row r="10">
          <cell r="B10">
            <v>1158216</v>
          </cell>
          <cell r="C10">
            <v>27479833</v>
          </cell>
          <cell r="D10">
            <v>23.726000158865013</v>
          </cell>
          <cell r="E10">
            <v>6</v>
          </cell>
          <cell r="F10">
            <v>2000</v>
          </cell>
        </row>
        <row r="11">
          <cell r="B11">
            <v>1835824</v>
          </cell>
          <cell r="C11">
            <v>38153851.030000001</v>
          </cell>
          <cell r="D11">
            <v>20.782956879308692</v>
          </cell>
          <cell r="E11">
            <v>7</v>
          </cell>
          <cell r="F11">
            <v>2000</v>
          </cell>
        </row>
        <row r="12">
          <cell r="B12">
            <v>318961</v>
          </cell>
          <cell r="C12">
            <v>5744487.6100000003</v>
          </cell>
          <cell r="D12">
            <v>18.010000000000002</v>
          </cell>
          <cell r="E12" t="e">
            <v>#VALUE!</v>
          </cell>
          <cell r="F12" t="e">
            <v>#VALUE!</v>
          </cell>
        </row>
        <row r="13">
          <cell r="B13">
            <v>1504912</v>
          </cell>
          <cell r="C13">
            <v>30961059.09</v>
          </cell>
          <cell r="D13">
            <v>20.573335244851528</v>
          </cell>
          <cell r="E13">
            <v>8</v>
          </cell>
          <cell r="F13">
            <v>2000</v>
          </cell>
        </row>
        <row r="14">
          <cell r="B14">
            <v>1185951</v>
          </cell>
          <cell r="C14">
            <v>25216571.48</v>
          </cell>
          <cell r="D14">
            <v>21.262743131883191</v>
          </cell>
          <cell r="E14" t="e">
            <v>#VALUE!</v>
          </cell>
          <cell r="F14" t="e">
            <v>#VALUE!</v>
          </cell>
        </row>
        <row r="15">
          <cell r="B15">
            <v>1236115</v>
          </cell>
          <cell r="C15">
            <v>30505332.710000001</v>
          </cell>
          <cell r="D15">
            <v>24.678393765952197</v>
          </cell>
          <cell r="E15">
            <v>9</v>
          </cell>
          <cell r="F15">
            <v>2000</v>
          </cell>
        </row>
        <row r="16">
          <cell r="B16">
            <v>1567005</v>
          </cell>
          <cell r="C16">
            <v>37983194.770000003</v>
          </cell>
          <cell r="D16">
            <v>24.239357736573911</v>
          </cell>
          <cell r="E16">
            <v>10</v>
          </cell>
          <cell r="F16">
            <v>2000</v>
          </cell>
        </row>
        <row r="17">
          <cell r="B17">
            <v>1395744</v>
          </cell>
          <cell r="C17">
            <v>33098959.809999999</v>
          </cell>
          <cell r="D17">
            <v>23.714205334216015</v>
          </cell>
          <cell r="E17">
            <v>11</v>
          </cell>
          <cell r="F17">
            <v>2000</v>
          </cell>
        </row>
        <row r="18">
          <cell r="B18">
            <v>1399461</v>
          </cell>
          <cell r="C18">
            <v>30951569.080000002</v>
          </cell>
          <cell r="D18">
            <v>22.116778588327936</v>
          </cell>
          <cell r="E18">
            <v>12</v>
          </cell>
          <cell r="F18">
            <v>2000</v>
          </cell>
        </row>
        <row r="19">
          <cell r="B19">
            <v>1486715</v>
          </cell>
          <cell r="C19">
            <v>29843301</v>
          </cell>
          <cell r="D19">
            <v>20.073316674682101</v>
          </cell>
          <cell r="E19">
            <v>1</v>
          </cell>
          <cell r="F19">
            <v>2001</v>
          </cell>
        </row>
        <row r="20">
          <cell r="B20">
            <v>316650</v>
          </cell>
          <cell r="C20">
            <v>5851692</v>
          </cell>
          <cell r="D20">
            <v>18.48</v>
          </cell>
          <cell r="E20" t="e">
            <v>#VALUE!</v>
          </cell>
          <cell r="F20" t="e">
            <v>#VALUE!</v>
          </cell>
        </row>
        <row r="21">
          <cell r="B21">
            <v>954282</v>
          </cell>
          <cell r="C21">
            <v>17260761</v>
          </cell>
          <cell r="D21">
            <v>18.087694203600194</v>
          </cell>
          <cell r="E21">
            <v>2</v>
          </cell>
          <cell r="F21">
            <v>2001</v>
          </cell>
        </row>
        <row r="22">
          <cell r="B22">
            <v>637632</v>
          </cell>
          <cell r="C22">
            <v>11409069</v>
          </cell>
          <cell r="D22">
            <v>17.892873946100572</v>
          </cell>
          <cell r="E22" t="e">
            <v>#VALUE!</v>
          </cell>
          <cell r="F22" t="e">
            <v>#VALUE!</v>
          </cell>
        </row>
        <row r="23">
          <cell r="B23">
            <v>1556613</v>
          </cell>
          <cell r="C23">
            <v>28326009</v>
          </cell>
          <cell r="D23">
            <v>18.197207012918433</v>
          </cell>
          <cell r="E23">
            <v>3</v>
          </cell>
          <cell r="F23">
            <v>2001</v>
          </cell>
        </row>
        <row r="24">
          <cell r="B24">
            <v>1556065</v>
          </cell>
          <cell r="C24">
            <v>31003911</v>
          </cell>
          <cell r="D24">
            <v>19.924560349342734</v>
          </cell>
          <cell r="E24">
            <v>4</v>
          </cell>
          <cell r="F24">
            <v>2001</v>
          </cell>
        </row>
        <row r="25">
          <cell r="B25">
            <v>1935031</v>
          </cell>
          <cell r="C25">
            <v>34350152</v>
          </cell>
          <cell r="D25">
            <v>17.751732142792545</v>
          </cell>
          <cell r="E25">
            <v>5</v>
          </cell>
          <cell r="F25">
            <v>2001</v>
          </cell>
        </row>
        <row r="26">
          <cell r="B26">
            <v>1756911</v>
          </cell>
          <cell r="C26">
            <v>26349119</v>
          </cell>
          <cell r="D26">
            <v>14.997412504105217</v>
          </cell>
          <cell r="E26">
            <v>6</v>
          </cell>
          <cell r="F26">
            <v>2001</v>
          </cell>
        </row>
        <row r="27">
          <cell r="B27">
            <v>1318295</v>
          </cell>
          <cell r="C27">
            <v>20990542.170000002</v>
          </cell>
          <cell r="D27">
            <v>15.922492439097471</v>
          </cell>
          <cell r="E27">
            <v>7</v>
          </cell>
          <cell r="F27">
            <v>2001</v>
          </cell>
        </row>
        <row r="28">
          <cell r="B28">
            <v>464185</v>
          </cell>
          <cell r="C28">
            <v>7340424</v>
          </cell>
          <cell r="D28">
            <v>15.813574329200643</v>
          </cell>
          <cell r="E28" t="e">
            <v>#VALUE!</v>
          </cell>
          <cell r="F28" t="e">
            <v>#VALUE!</v>
          </cell>
        </row>
        <row r="29">
          <cell r="B29">
            <v>1101122</v>
          </cell>
          <cell r="C29">
            <v>17666245</v>
          </cell>
          <cell r="D29">
            <v>16.043857992120763</v>
          </cell>
          <cell r="E29">
            <v>8</v>
          </cell>
          <cell r="F29">
            <v>2001</v>
          </cell>
        </row>
        <row r="30">
          <cell r="B30">
            <v>636937</v>
          </cell>
          <cell r="C30">
            <v>10325821</v>
          </cell>
          <cell r="D30">
            <v>16.211683416099238</v>
          </cell>
          <cell r="E30" t="e">
            <v>#VALUE!</v>
          </cell>
          <cell r="F30" t="e">
            <v>#VALUE!</v>
          </cell>
        </row>
        <row r="31">
          <cell r="B31">
            <v>1700118</v>
          </cell>
          <cell r="C31">
            <v>29436802</v>
          </cell>
          <cell r="D31">
            <v>17.314564047907265</v>
          </cell>
          <cell r="E31">
            <v>9</v>
          </cell>
          <cell r="F31">
            <v>2001</v>
          </cell>
        </row>
        <row r="32">
          <cell r="B32">
            <v>1501004</v>
          </cell>
          <cell r="C32">
            <v>23353499</v>
          </cell>
          <cell r="D32">
            <v>15.55858545346981</v>
          </cell>
          <cell r="E32">
            <v>10</v>
          </cell>
          <cell r="F32">
            <v>2001</v>
          </cell>
        </row>
        <row r="33">
          <cell r="B33">
            <v>1123378</v>
          </cell>
          <cell r="C33">
            <v>14857873</v>
          </cell>
          <cell r="D33">
            <v>13.226067272102533</v>
          </cell>
          <cell r="E33">
            <v>11</v>
          </cell>
          <cell r="F33">
            <v>2001</v>
          </cell>
        </row>
        <row r="34">
          <cell r="B34">
            <v>1524932</v>
          </cell>
          <cell r="C34">
            <v>20844837</v>
          </cell>
          <cell r="D34">
            <v>13.669355092554946</v>
          </cell>
          <cell r="E34">
            <v>12</v>
          </cell>
          <cell r="F34">
            <v>2001</v>
          </cell>
        </row>
        <row r="35">
          <cell r="B35">
            <v>1338406</v>
          </cell>
          <cell r="C35">
            <v>18716949.77</v>
          </cell>
          <cell r="D35">
            <v>13.984508265802754</v>
          </cell>
          <cell r="E35">
            <v>1</v>
          </cell>
          <cell r="F35">
            <v>2002</v>
          </cell>
        </row>
        <row r="36">
          <cell r="B36">
            <v>728052</v>
          </cell>
          <cell r="C36">
            <v>9680947.3100000005</v>
          </cell>
          <cell r="D36">
            <v>13.297054757077792</v>
          </cell>
          <cell r="E36" t="e">
            <v>#VALUE!</v>
          </cell>
          <cell r="F36" t="e">
            <v>#VALUE!</v>
          </cell>
        </row>
        <row r="37">
          <cell r="B37">
            <v>1348260</v>
          </cell>
          <cell r="C37">
            <v>17437505.310000002</v>
          </cell>
          <cell r="D37">
            <v>12.933340238529663</v>
          </cell>
          <cell r="E37">
            <v>2</v>
          </cell>
          <cell r="F37">
            <v>2002</v>
          </cell>
        </row>
        <row r="38">
          <cell r="B38">
            <v>620208</v>
          </cell>
          <cell r="C38">
            <v>7756558</v>
          </cell>
          <cell r="D38">
            <v>12.506381730000259</v>
          </cell>
          <cell r="E38" t="e">
            <v>#VALUE!</v>
          </cell>
          <cell r="F38" t="e">
            <v>#VALUE!</v>
          </cell>
        </row>
        <row r="39">
          <cell r="B39">
            <v>1297763</v>
          </cell>
          <cell r="C39">
            <v>20751550</v>
          </cell>
          <cell r="D39">
            <v>15.990246293044262</v>
          </cell>
          <cell r="E39">
            <v>3</v>
          </cell>
          <cell r="F39">
            <v>2002</v>
          </cell>
        </row>
        <row r="40">
          <cell r="B40">
            <v>1589150</v>
          </cell>
          <cell r="C40">
            <v>32001527</v>
          </cell>
          <cell r="D40">
            <v>20.137511877418746</v>
          </cell>
          <cell r="E40">
            <v>4</v>
          </cell>
          <cell r="F40">
            <v>2002</v>
          </cell>
        </row>
        <row r="41">
          <cell r="B41">
            <v>1215787</v>
          </cell>
          <cell r="C41">
            <v>26044498</v>
          </cell>
          <cell r="D41">
            <v>21.421925057596436</v>
          </cell>
          <cell r="E41">
            <v>5</v>
          </cell>
          <cell r="F41">
            <v>2002</v>
          </cell>
        </row>
        <row r="42">
          <cell r="B42">
            <v>1545281</v>
          </cell>
          <cell r="C42">
            <v>31336111.010000002</v>
          </cell>
          <cell r="D42">
            <v>20.278584289847608</v>
          </cell>
          <cell r="E42">
            <v>6</v>
          </cell>
          <cell r="F42">
            <v>2002</v>
          </cell>
        </row>
        <row r="43">
          <cell r="B43">
            <v>1878148</v>
          </cell>
          <cell r="C43">
            <v>38923115</v>
          </cell>
          <cell r="D43">
            <v>20.724200116284766</v>
          </cell>
          <cell r="E43">
            <v>7</v>
          </cell>
          <cell r="F43">
            <v>2002</v>
          </cell>
        </row>
        <row r="44">
          <cell r="B44">
            <v>286983</v>
          </cell>
          <cell r="C44">
            <v>6586260</v>
          </cell>
          <cell r="D44">
            <v>22.950000522679044</v>
          </cell>
          <cell r="E44" t="e">
            <v>#VALUE!</v>
          </cell>
          <cell r="F44" t="e">
            <v>#VALUE!</v>
          </cell>
        </row>
        <row r="45">
          <cell r="B45">
            <v>1076661</v>
          </cell>
          <cell r="C45">
            <v>24983577</v>
          </cell>
          <cell r="D45">
            <v>23.204682811024082</v>
          </cell>
          <cell r="E45">
            <v>8</v>
          </cell>
          <cell r="F45">
            <v>2002</v>
          </cell>
        </row>
        <row r="46">
          <cell r="B46">
            <v>789678</v>
          </cell>
          <cell r="C46">
            <v>18397317</v>
          </cell>
          <cell r="D46">
            <v>23.297238874579257</v>
          </cell>
          <cell r="E46" t="e">
            <v>#VALUE!</v>
          </cell>
          <cell r="F46" t="e">
            <v>#VALUE!</v>
          </cell>
        </row>
        <row r="47">
          <cell r="B47">
            <v>1383383</v>
          </cell>
          <cell r="C47">
            <v>32107013</v>
          </cell>
          <cell r="D47">
            <v>23.2090556266775</v>
          </cell>
          <cell r="E47">
            <v>9</v>
          </cell>
          <cell r="F47">
            <v>2002</v>
          </cell>
        </row>
        <row r="48">
          <cell r="B48">
            <v>1594924</v>
          </cell>
          <cell r="C48">
            <v>38967720.945</v>
          </cell>
          <cell r="D48">
            <v>24.432337180329597</v>
          </cell>
          <cell r="E48">
            <v>10</v>
          </cell>
          <cell r="F48">
            <v>2002</v>
          </cell>
        </row>
        <row r="49">
          <cell r="B49">
            <v>1731294</v>
          </cell>
          <cell r="C49">
            <v>36645253</v>
          </cell>
          <cell r="D49">
            <v>21.166395193421799</v>
          </cell>
          <cell r="E49">
            <v>11</v>
          </cell>
          <cell r="F49">
            <v>2002</v>
          </cell>
        </row>
        <row r="50">
          <cell r="B50">
            <v>1538442</v>
          </cell>
          <cell r="C50">
            <v>34898981</v>
          </cell>
          <cell r="D50">
            <v>22.68462574474696</v>
          </cell>
          <cell r="E50">
            <v>12</v>
          </cell>
          <cell r="F50">
            <v>2002</v>
          </cell>
        </row>
        <row r="51">
          <cell r="B51">
            <v>1960701</v>
          </cell>
          <cell r="C51">
            <v>54716462.5</v>
          </cell>
          <cell r="D51">
            <v>27.906581625653274</v>
          </cell>
          <cell r="E51">
            <v>1</v>
          </cell>
          <cell r="F51">
            <v>2003</v>
          </cell>
        </row>
        <row r="52">
          <cell r="B52">
            <v>0</v>
          </cell>
          <cell r="C52">
            <v>0</v>
          </cell>
          <cell r="D52">
            <v>0</v>
          </cell>
          <cell r="E52" t="e">
            <v>#VALUE!</v>
          </cell>
          <cell r="F52" t="e">
            <v>#VALUE!</v>
          </cell>
        </row>
        <row r="53">
          <cell r="B53">
            <v>936581</v>
          </cell>
          <cell r="C53">
            <v>31143896.899999999</v>
          </cell>
          <cell r="D53">
            <v>33.252753258927953</v>
          </cell>
          <cell r="E53">
            <v>2</v>
          </cell>
          <cell r="F53">
            <v>2003</v>
          </cell>
        </row>
        <row r="54">
          <cell r="B54">
            <v>936581</v>
          </cell>
          <cell r="C54">
            <v>31143896.899999999</v>
          </cell>
          <cell r="D54">
            <v>33.252753258927953</v>
          </cell>
          <cell r="E54" t="e">
            <v>#VALUE!</v>
          </cell>
          <cell r="F54" t="e">
            <v>#VALUE!</v>
          </cell>
        </row>
        <row r="55">
          <cell r="B55">
            <v>1907433</v>
          </cell>
          <cell r="C55">
            <v>37361915.299999997</v>
          </cell>
          <cell r="D55">
            <v>19.587537439060767</v>
          </cell>
          <cell r="E55">
            <v>3</v>
          </cell>
          <cell r="F55">
            <v>2003</v>
          </cell>
        </row>
        <row r="56">
          <cell r="B56">
            <v>1515950</v>
          </cell>
          <cell r="C56">
            <v>28353602.100000001</v>
          </cell>
          <cell r="D56">
            <v>18.703520630627661</v>
          </cell>
          <cell r="E56">
            <v>4</v>
          </cell>
          <cell r="F56">
            <v>2003</v>
          </cell>
        </row>
        <row r="57">
          <cell r="B57">
            <v>1443576</v>
          </cell>
          <cell r="C57">
            <v>27978160</v>
          </cell>
          <cell r="D57">
            <v>19.381147927092165</v>
          </cell>
          <cell r="E57">
            <v>5</v>
          </cell>
          <cell r="F57">
            <v>2003</v>
          </cell>
        </row>
        <row r="58">
          <cell r="B58">
            <v>1984116</v>
          </cell>
          <cell r="C58">
            <v>40418821</v>
          </cell>
          <cell r="D58">
            <v>20.371198558955221</v>
          </cell>
          <cell r="E58">
            <v>6</v>
          </cell>
          <cell r="F58">
            <v>2003</v>
          </cell>
        </row>
        <row r="59">
          <cell r="B59">
            <v>1646533</v>
          </cell>
          <cell r="C59">
            <v>40590002</v>
          </cell>
          <cell r="D59">
            <v>24.651799872823684</v>
          </cell>
          <cell r="E59">
            <v>7</v>
          </cell>
          <cell r="F59">
            <v>2003</v>
          </cell>
        </row>
        <row r="60">
          <cell r="B60">
            <v>308051</v>
          </cell>
          <cell r="C60">
            <v>7628113</v>
          </cell>
          <cell r="D60">
            <v>24.762500365199269</v>
          </cell>
          <cell r="E60" t="e">
            <v>#VALUE!</v>
          </cell>
          <cell r="F60" t="e">
            <v>#VALUE!</v>
          </cell>
        </row>
        <row r="61">
          <cell r="B61">
            <v>1495272</v>
          </cell>
          <cell r="C61">
            <v>37953808.600000001</v>
          </cell>
          <cell r="D61">
            <v>25.382544848027649</v>
          </cell>
          <cell r="E61">
            <v>8</v>
          </cell>
          <cell r="F61">
            <v>2003</v>
          </cell>
        </row>
        <row r="62">
          <cell r="B62">
            <v>1187221</v>
          </cell>
          <cell r="C62">
            <v>30325695.600000001</v>
          </cell>
          <cell r="D62">
            <v>25.543429235163462</v>
          </cell>
          <cell r="E62" t="e">
            <v>#VALUE!</v>
          </cell>
          <cell r="F62" t="e">
            <v>#VALUE!</v>
          </cell>
        </row>
        <row r="63">
          <cell r="B63">
            <v>1472473</v>
          </cell>
          <cell r="C63">
            <v>31638159.100000001</v>
          </cell>
          <cell r="D63">
            <v>21.486410345045378</v>
          </cell>
          <cell r="E63">
            <v>9</v>
          </cell>
          <cell r="F63">
            <v>2003</v>
          </cell>
        </row>
        <row r="64">
          <cell r="B64">
            <v>1716926</v>
          </cell>
          <cell r="C64">
            <v>39039760.200000003</v>
          </cell>
          <cell r="D64">
            <v>22.73817287407844</v>
          </cell>
          <cell r="E64">
            <v>10</v>
          </cell>
          <cell r="F64">
            <v>2003</v>
          </cell>
        </row>
        <row r="65">
          <cell r="B65">
            <v>1381468</v>
          </cell>
          <cell r="C65">
            <v>31200895</v>
          </cell>
          <cell r="D65">
            <v>22.585318661018569</v>
          </cell>
          <cell r="E65">
            <v>11</v>
          </cell>
          <cell r="F65">
            <v>2003</v>
          </cell>
        </row>
        <row r="66">
          <cell r="B66">
            <v>1529291</v>
          </cell>
          <cell r="C66">
            <v>35279318</v>
          </cell>
          <cell r="D66">
            <v>23.069067953711883</v>
          </cell>
          <cell r="E66">
            <v>12</v>
          </cell>
          <cell r="F66">
            <v>2003</v>
          </cell>
        </row>
        <row r="67">
          <cell r="B67">
            <v>2024866</v>
          </cell>
          <cell r="C67">
            <v>44783088</v>
          </cell>
          <cell r="D67">
            <v>22.116568701336288</v>
          </cell>
          <cell r="E67">
            <v>1</v>
          </cell>
          <cell r="F67">
            <v>2004</v>
          </cell>
        </row>
        <row r="68">
          <cell r="B68">
            <v>320398</v>
          </cell>
          <cell r="C68">
            <v>5792796</v>
          </cell>
          <cell r="D68">
            <v>18.080000499378897</v>
          </cell>
          <cell r="E68" t="e">
            <v>#VALUE!</v>
          </cell>
          <cell r="F68" t="e">
            <v>#VALUE!</v>
          </cell>
        </row>
        <row r="69">
          <cell r="B69">
            <v>1521068</v>
          </cell>
          <cell r="C69">
            <v>28617324.300000001</v>
          </cell>
          <cell r="D69">
            <v>18.813967751606111</v>
          </cell>
          <cell r="E69">
            <v>2</v>
          </cell>
          <cell r="F69">
            <v>2004</v>
          </cell>
        </row>
        <row r="70">
          <cell r="B70">
            <v>1200670</v>
          </cell>
          <cell r="C70">
            <v>22824528.300000001</v>
          </cell>
          <cell r="D70">
            <v>19.009826430243116</v>
          </cell>
          <cell r="E70" t="e">
            <v>#VALUE!</v>
          </cell>
          <cell r="F70" t="e">
            <v>#VALUE!</v>
          </cell>
        </row>
        <row r="71">
          <cell r="B71">
            <v>2410706</v>
          </cell>
          <cell r="C71">
            <v>45155476.5</v>
          </cell>
          <cell r="D71">
            <v>18.731225002136302</v>
          </cell>
          <cell r="E71">
            <v>3</v>
          </cell>
          <cell r="F71">
            <v>2004</v>
          </cell>
        </row>
        <row r="72">
          <cell r="B72">
            <v>1472877</v>
          </cell>
          <cell r="C72">
            <v>32757387.800000001</v>
          </cell>
          <cell r="D72">
            <v>22.240409620083685</v>
          </cell>
          <cell r="E72">
            <v>4</v>
          </cell>
          <cell r="F72">
            <v>2004</v>
          </cell>
        </row>
        <row r="73">
          <cell r="B73">
            <v>1690755</v>
          </cell>
          <cell r="C73">
            <v>39912485</v>
          </cell>
          <cell r="D73">
            <v>23.606309015794718</v>
          </cell>
          <cell r="E73">
            <v>5</v>
          </cell>
          <cell r="F73">
            <v>2004</v>
          </cell>
        </row>
        <row r="74">
          <cell r="B74">
            <v>2061213</v>
          </cell>
          <cell r="C74">
            <v>53412405</v>
          </cell>
          <cell r="D74">
            <v>25.913093406649384</v>
          </cell>
          <cell r="E74">
            <v>6</v>
          </cell>
          <cell r="F74">
            <v>2004</v>
          </cell>
        </row>
        <row r="75">
          <cell r="B75">
            <v>1626904</v>
          </cell>
          <cell r="C75">
            <v>38863151</v>
          </cell>
          <cell r="D75">
            <v>23.887796083850063</v>
          </cell>
          <cell r="E75">
            <v>7</v>
          </cell>
          <cell r="F75">
            <v>2004</v>
          </cell>
        </row>
        <row r="76">
          <cell r="B76">
            <v>857708</v>
          </cell>
          <cell r="C76">
            <v>20245476</v>
          </cell>
          <cell r="D76">
            <v>23.604158991171822</v>
          </cell>
          <cell r="E76" t="e">
            <v>#VALUE!</v>
          </cell>
          <cell r="F76" t="e">
            <v>#VALUE!</v>
          </cell>
        </row>
        <row r="77">
          <cell r="B77">
            <v>2223947</v>
          </cell>
          <cell r="C77">
            <v>53249939</v>
          </cell>
          <cell r="D77">
            <v>23.943888500939995</v>
          </cell>
          <cell r="E77">
            <v>8</v>
          </cell>
          <cell r="F77">
            <v>2004</v>
          </cell>
        </row>
        <row r="78">
          <cell r="B78">
            <v>1366239</v>
          </cell>
          <cell r="C78">
            <v>33004463</v>
          </cell>
          <cell r="D78">
            <v>24.157166498687271</v>
          </cell>
          <cell r="E78" t="e">
            <v>#VALUE!</v>
          </cell>
          <cell r="F78" t="e">
            <v>#VALUE!</v>
          </cell>
        </row>
        <row r="79">
          <cell r="B79">
            <v>1646563</v>
          </cell>
          <cell r="C79">
            <v>39007446</v>
          </cell>
          <cell r="D79">
            <v>23.690223817734275</v>
          </cell>
          <cell r="E79">
            <v>9</v>
          </cell>
          <cell r="F79">
            <v>2004</v>
          </cell>
        </row>
        <row r="80">
          <cell r="B80">
            <v>1891968</v>
          </cell>
          <cell r="C80">
            <v>52548241.210000001</v>
          </cell>
          <cell r="D80">
            <v>27.774381601591571</v>
          </cell>
          <cell r="E80">
            <v>10</v>
          </cell>
          <cell r="F80">
            <v>2004</v>
          </cell>
        </row>
        <row r="81">
          <cell r="B81">
            <v>1660865</v>
          </cell>
          <cell r="C81">
            <v>41103505</v>
          </cell>
          <cell r="D81">
            <v>24.748251664042531</v>
          </cell>
          <cell r="E81">
            <v>11</v>
          </cell>
          <cell r="F81">
            <v>2004</v>
          </cell>
        </row>
        <row r="82">
          <cell r="B82">
            <v>2095615</v>
          </cell>
          <cell r="C82">
            <v>36320017</v>
          </cell>
          <cell r="D82">
            <v>17.331435879204911</v>
          </cell>
          <cell r="E82">
            <v>12</v>
          </cell>
          <cell r="F82">
            <v>2004</v>
          </cell>
        </row>
        <row r="83">
          <cell r="B83">
            <v>1513382</v>
          </cell>
          <cell r="C83">
            <v>34766750</v>
          </cell>
          <cell r="D83">
            <v>22.972884572434456</v>
          </cell>
          <cell r="E83">
            <v>1</v>
          </cell>
          <cell r="F83">
            <v>2005</v>
          </cell>
        </row>
        <row r="84">
          <cell r="B84">
            <v>549208</v>
          </cell>
          <cell r="C84">
            <v>13431449</v>
          </cell>
          <cell r="D84">
            <v>24.456033051230136</v>
          </cell>
          <cell r="E84" t="e">
            <v>#VALUE!</v>
          </cell>
          <cell r="F84" t="e">
            <v>#VALUE!</v>
          </cell>
        </row>
        <row r="85">
          <cell r="B85">
            <v>1598376</v>
          </cell>
          <cell r="C85">
            <v>41294218.590000004</v>
          </cell>
          <cell r="D85">
            <v>25.835109254643466</v>
          </cell>
          <cell r="E85">
            <v>2</v>
          </cell>
          <cell r="F85">
            <v>2005</v>
          </cell>
        </row>
        <row r="86">
          <cell r="B86">
            <v>1049168</v>
          </cell>
          <cell r="C86">
            <v>27862769.590000004</v>
          </cell>
          <cell r="D86">
            <v>26.557014310386901</v>
          </cell>
          <cell r="E86" t="e">
            <v>#VALUE!</v>
          </cell>
          <cell r="F86" t="e">
            <v>#VALUE!</v>
          </cell>
        </row>
        <row r="87">
          <cell r="B87">
            <v>2317639</v>
          </cell>
          <cell r="C87">
            <v>65470027</v>
          </cell>
          <cell r="D87">
            <v>28.248587031888917</v>
          </cell>
          <cell r="E87">
            <v>3</v>
          </cell>
          <cell r="F87">
            <v>2005</v>
          </cell>
        </row>
        <row r="88">
          <cell r="B88">
            <v>1602419</v>
          </cell>
          <cell r="C88">
            <v>48601923.880000003</v>
          </cell>
          <cell r="D88">
            <v>30.330346732034506</v>
          </cell>
          <cell r="E88">
            <v>4</v>
          </cell>
          <cell r="F88">
            <v>2005</v>
          </cell>
        </row>
        <row r="89">
          <cell r="B89">
            <v>1922569</v>
          </cell>
          <cell r="C89">
            <v>58785383</v>
          </cell>
          <cell r="D89">
            <v>30.576475018581906</v>
          </cell>
          <cell r="E89">
            <v>29</v>
          </cell>
          <cell r="F89">
            <v>30</v>
          </cell>
        </row>
      </sheetData>
      <sheetData sheetId="4"/>
      <sheetData sheetId="5" refreshError="1"/>
      <sheetData sheetId="6" refreshError="1"/>
      <sheetData sheetId="7" refreshError="1"/>
      <sheetData sheetId="8" refreshError="1"/>
      <sheetData sheetId="9"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OFICIAL"/>
      <sheetName val="MEMORIA PAVIMENTO"/>
      <sheetName val="AIU"/>
      <sheetName val="PLAN AMBIENTAL"/>
      <sheetName val="MO"/>
      <sheetName val="M.OBRA"/>
      <sheetName val="APU BASICO"/>
      <sheetName val="INTERVENTORIA"/>
      <sheetName val="FACTOR MULTIPLICADOR"/>
      <sheetName val="1"/>
      <sheetName val="APU"/>
      <sheetName val="2"/>
      <sheetName val="3"/>
      <sheetName val="4"/>
      <sheetName val="1.3_2"/>
      <sheetName val="5"/>
      <sheetName val="6"/>
      <sheetName val="7"/>
      <sheetName val="8"/>
      <sheetName val="9"/>
      <sheetName val="10"/>
      <sheetName val="11"/>
      <sheetName val="12"/>
      <sheetName val="MATERIA"/>
      <sheetName val="Cortes y Llenos"/>
      <sheetName val="Pavimento"/>
      <sheetName val="LISTA DE PRECIOS"/>
      <sheetName val="FSE-01 HOJA 1 "/>
      <sheetName val="PRESUPUESTO VIA SAN LUIS JULIO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ow r="4">
          <cell r="A4" t="str">
            <v>ACERO</v>
          </cell>
        </row>
        <row r="5">
          <cell r="A5" t="str">
            <v>AGUA</v>
          </cell>
        </row>
        <row r="6">
          <cell r="A6" t="str">
            <v>ARENA LAVADA INCLUYE TRANSPORTE</v>
          </cell>
        </row>
        <row r="7">
          <cell r="A7" t="str">
            <v>CARROTANQUE</v>
          </cell>
        </row>
        <row r="8">
          <cell r="A8" t="str">
            <v>CEMENTO GRIS</v>
          </cell>
        </row>
        <row r="9">
          <cell r="A9" t="str">
            <v>EQUIPO DE SOLDADURA</v>
          </cell>
        </row>
        <row r="10">
          <cell r="A10" t="str">
            <v>GRASA</v>
          </cell>
        </row>
        <row r="11">
          <cell r="A11" t="str">
            <v>HERRAMIENTAS</v>
          </cell>
        </row>
        <row r="12">
          <cell r="A12" t="str">
            <v>MEZCLADORA</v>
          </cell>
        </row>
        <row r="13">
          <cell r="A13" t="str">
            <v>MOTONIVELADORA</v>
          </cell>
        </row>
        <row r="14">
          <cell r="A14" t="str">
            <v>SOLDADURA</v>
          </cell>
        </row>
        <row r="15">
          <cell r="A15" t="str">
            <v>TRITURADO DE 1/2" A  3/4" INCLUYE TRANSPORTE</v>
          </cell>
        </row>
        <row r="16">
          <cell r="A16" t="str">
            <v>VIBROCOMPACTADOR</v>
          </cell>
        </row>
        <row r="17">
          <cell r="A17" t="str">
            <v>VOLQUETA (6M3)</v>
          </cell>
        </row>
        <row r="18">
          <cell r="A18" t="str">
            <v>CARGADOR</v>
          </cell>
        </row>
        <row r="19">
          <cell r="A19" t="str">
            <v>ANTISOL ROJO</v>
          </cell>
        </row>
        <row r="20">
          <cell r="A20" t="str">
            <v>CORTADORA</v>
          </cell>
        </row>
        <row r="21">
          <cell r="A21" t="str">
            <v>HIDROLAVADORA</v>
          </cell>
        </row>
        <row r="22">
          <cell r="A22" t="str">
            <v>CORDON PARA JUNTAS</v>
          </cell>
        </row>
        <row r="23">
          <cell r="A23" t="str">
            <v>SELLANTE DE SILICONA</v>
          </cell>
        </row>
        <row r="24">
          <cell r="A24" t="str">
            <v>SUBBASE GRANULAR</v>
          </cell>
        </row>
        <row r="25">
          <cell r="A25" t="str">
            <v>ROTOMARTILLO - PERCUTOR</v>
          </cell>
        </row>
      </sheetData>
      <sheetData sheetId="27"/>
      <sheetData sheetId="28"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AFE COVER"/>
      <sheetName val="Hoja2"/>
      <sheetName val="BASE"/>
      <sheetName val="PRECIOS"/>
    </sheetNames>
    <sheetDataSet>
      <sheetData sheetId="0"/>
      <sheetData sheetId="1"/>
      <sheetData sheetId="2">
        <row r="3">
          <cell r="A3" t="str">
            <v>EXPANSION</v>
          </cell>
          <cell r="C3" t="str">
            <v>INITIAL</v>
          </cell>
        </row>
        <row r="4">
          <cell r="C4" t="str">
            <v>SUPPLEMENTAL</v>
          </cell>
        </row>
        <row r="5">
          <cell r="C5" t="str">
            <v>PARTIAL</v>
          </cell>
        </row>
      </sheetData>
      <sheetData sheetId="3" refreshError="1"/>
      <sheetData sheetId="4" refreshError="1"/>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ferta"/>
      <sheetName val="Listado Materiales"/>
    </sheetNames>
    <sheetDataSet>
      <sheetData sheetId="0" refreshError="1"/>
      <sheetData sheetId="1">
        <row r="7">
          <cell r="A7" t="str">
            <v>!!!!!!!!!!!!!!!!!!!!!!!!  CATEGORIA 6A !!!!!!!!!!!!!!!!!!!!!!!!</v>
          </cell>
        </row>
        <row r="8">
          <cell r="A8" t="str">
            <v>Patch Panel 24 Puertos, Cat 6a Herraje (No Incluye Jacks Marca Siemon) Ref: 19SITMPNL24</v>
          </cell>
        </row>
        <row r="9">
          <cell r="A9" t="str">
            <v>Patch Cord, Cat 6a Blindado 1 Mt Rojo Marca Siemon Ref: 19SIMC6AS01M03LB</v>
          </cell>
        </row>
        <row r="10">
          <cell r="A10" t="str">
            <v>Patch Cord, Cat 6a Blindado 1 Mt Azul Marca Siemon Ref: 19SIMC6AS01M03LB</v>
          </cell>
        </row>
        <row r="11">
          <cell r="A11" t="str">
            <v>Patch Cord, Cat 6a Blindado 1 Mt Gris Marca Siemon Ref: 19SIMC6AS01M03LB</v>
          </cell>
        </row>
        <row r="12">
          <cell r="A12" t="str">
            <v>Patch Cord, Cat 6a Blindado 2 Mt Rojo Marca Siemon Ref:19SIMC6AS02M03LB</v>
          </cell>
        </row>
        <row r="13">
          <cell r="A13" t="str">
            <v>Patch Cord, Cat 6a Blindado 2 Mt Azul Marca Siemon Ref:19SIMC6AS02M03LB</v>
          </cell>
        </row>
        <row r="14">
          <cell r="A14" t="str">
            <v>Patch Cord, Cat 6a Blindado 2 Mt Gris Marca Siemon Ref:19SIMC6AS02M03LB</v>
          </cell>
        </row>
        <row r="15">
          <cell r="A15" t="str">
            <v>Patch Cord, Cat 6a Blindado 3 Mt Rojo Marca Siemon Ref: 19SIMC6AS03M03LB</v>
          </cell>
        </row>
        <row r="16">
          <cell r="A16" t="str">
            <v>Patch Cord, Cat 6a Blindado 3 Mt Azul Marca Siemon Ref: 19SIMC6AS03M03LB</v>
          </cell>
        </row>
        <row r="17">
          <cell r="A17" t="str">
            <v>Patch Cord, Cat 6a Blindado 3 Mt Gris Marca Siemon Ref: 19SIMC6AS03M03LB</v>
          </cell>
        </row>
        <row r="18">
          <cell r="A18" t="str">
            <v>Cable F/Utp, Cat 6a, 4 Pares, Solido, Caja Por 305 Metros, Marca Siemon Ref: 19SC9A6R4A5</v>
          </cell>
        </row>
        <row r="19">
          <cell r="A19" t="str">
            <v>Toma Sencilla, Cat.6a, Tipo Max Plana, Color Blanco, Marca Siemon Ref:19SI10GMXFS</v>
          </cell>
        </row>
        <row r="20">
          <cell r="A20" t="str">
            <v>Toma Sencilla, Cat.6a, Tipo Max Angulada, Color Blanco, Marca Siemon Ref: 19SI10GMXS</v>
          </cell>
        </row>
        <row r="21">
          <cell r="A21" t="str">
            <v>Faceplate Para Dos Toma Tipo Max, Marca Siemon Ref: 19SI10GMXFPS0202B</v>
          </cell>
        </row>
        <row r="22">
          <cell r="A22" t="str">
            <v>Faceplate Para Cuatro Toma Tipo Max, Marca Siemon Ref: 10GMX-FPS04-02B</v>
          </cell>
        </row>
        <row r="23">
          <cell r="A23" t="str">
            <v>Espacio Libre Tipo Max, Color Negro, Bolsa Por 10 Und, Marca Siemon Ref: 19SIMXBL01</v>
          </cell>
        </row>
        <row r="24">
          <cell r="A24" t="str">
            <v>Espacio Libre Tipo Max, Color Blanco, Bolsa Por 10 Und, Marca Siemon Ref: 19SIMXBL02</v>
          </cell>
        </row>
        <row r="25">
          <cell r="A25" t="str">
            <v>!!!!!!!!!!!!!!!!!!!!!!!!  CATEGORIA 7 !!!!!!!!!!!!!!!!!!!!!!!!</v>
          </cell>
        </row>
        <row r="26">
          <cell r="A26" t="str">
            <v>Patch Panel 24 Puertos, Cat 6a Herraje (No Incluye Jacks Marca Siemon) Ref: 19SITMPNL24</v>
          </cell>
        </row>
        <row r="27">
          <cell r="A27" t="str">
            <v>Patch Cord 1 Par Tera A Rj11 1 Mt Negro Ref: 19SIT1U101MB01L</v>
          </cell>
        </row>
        <row r="28">
          <cell r="A28" t="str">
            <v>Patch Cord 1 Par Tera A Rj11 1 Mt Azul Ref: 19SIT1U101MB06L</v>
          </cell>
        </row>
        <row r="29">
          <cell r="A29" t="str">
            <v>Patch Cord 1 Par Tera A Rj11 2 Mt Negro Ref: 19SIT1U102MB01L</v>
          </cell>
        </row>
        <row r="30">
          <cell r="A30" t="str">
            <v>Patch Cord 1 Par Tera A Rj11 2 Mt Azul Ref: 19SIT1U102MB06L</v>
          </cell>
        </row>
        <row r="31">
          <cell r="A31" t="str">
            <v>Patch Cord 1 Par Tera A Rj11 3 Mt Negro Ref: 19SIT1U103MB01L</v>
          </cell>
        </row>
        <row r="32">
          <cell r="A32" t="str">
            <v>Patch Cord 1 Par Tera A Rj11 3 Mt Azul Ref: 19SIT1U103MB06L</v>
          </cell>
        </row>
        <row r="33">
          <cell r="A33" t="str">
            <v>Patch Cord 1 Par Tera A Rj11 5 Mt Negro Ref: 19SIT1U105MB01L</v>
          </cell>
        </row>
        <row r="34">
          <cell r="A34" t="str">
            <v>Patch Cord 1 Par Tera A Rj11 5 Mt Azul Ref: 19SIT1U105MB06L</v>
          </cell>
        </row>
        <row r="35">
          <cell r="A35" t="str">
            <v>Patch Cord 2 Pares Tera A Rj45 Cat 5e 1 Mt Blanco Ref: 19SIT2E201MB02L</v>
          </cell>
        </row>
        <row r="36">
          <cell r="A36" t="str">
            <v>Patch Cord 2 Pares Tera A Rj45 Cat 5e 1 Mt Rojo Ref: 19SIT2E201MB03L</v>
          </cell>
        </row>
        <row r="37">
          <cell r="A37" t="str">
            <v>Patch Cord 2 Pares Tera A Rj45 Cat 5e 1 Mt Azul Ref: 19SIT2E201MB06L</v>
          </cell>
        </row>
        <row r="38">
          <cell r="A38" t="str">
            <v>Patch Cord 2 Pares Tera A Rj45 Cat 5e 2 Mt Blanco Ref: 19SIT2E202MB02L</v>
          </cell>
        </row>
        <row r="39">
          <cell r="A39" t="str">
            <v>Patch Cord 2 Pares Tera A Rj45 Cat 5e 2 Mt Rojo Ref: 19SIT2E202MB03L</v>
          </cell>
        </row>
        <row r="40">
          <cell r="A40" t="str">
            <v>Patch Cord 2 Pares Tera A Rj45 Cat 5e 2 Mt Azul Ref: 19SIT2E202MB06L</v>
          </cell>
        </row>
        <row r="41">
          <cell r="A41" t="str">
            <v>Patch Cord 2 Pares Tera A Rj45 Cat 5e 3 Mt Blanco Ref: 19SIT2E203MB02L</v>
          </cell>
        </row>
        <row r="42">
          <cell r="A42" t="str">
            <v>Patch Cord 2 Pares Tera A Rj45 Cat 5e 3 Mt Rojo Ref: 19SIT2E203MB03L</v>
          </cell>
        </row>
        <row r="43">
          <cell r="A43" t="str">
            <v>Patch Cord 2 Pares Tera A Rj45 Cat 5e 3 Mt Azul Ref: 19SIT2E203MB06L</v>
          </cell>
        </row>
        <row r="44">
          <cell r="A44" t="str">
            <v>Patch Cord 2 Pares Tera A Rj45 Cat 5e 5 Mt Blanco Ref: 19SIT2E205MB02L</v>
          </cell>
        </row>
        <row r="45">
          <cell r="A45" t="str">
            <v>Patch Cord 2 Pares Tera A Rj45 Cat 5e 5 Mt Rojo Ref: 19SIT2E205MB03L</v>
          </cell>
        </row>
        <row r="46">
          <cell r="A46" t="str">
            <v>Patch Cord 2 Pares Tera A Rj45 Cat 5e 5 Mt Azul Ref: 19SIT2E205MB06L</v>
          </cell>
        </row>
        <row r="47">
          <cell r="A47" t="str">
            <v>Patch Cord 4 Pares Tera A Rj45 Cat 6/6a 1 Mt Ref: 19SIT4A01MB03L</v>
          </cell>
        </row>
        <row r="48">
          <cell r="A48" t="str">
            <v>Patch Cord 4 Pares Tera A Rj45 Cat 6/6a 1 Mt Ref: 19SIT4A01MB03L</v>
          </cell>
        </row>
        <row r="49">
          <cell r="A49" t="str">
            <v>Patch Cord 4 Pares Tera A Rj45 Cat 6/6a 1 Mt Ref: 19SIT4A01MB03L</v>
          </cell>
        </row>
        <row r="50">
          <cell r="A50" t="str">
            <v>Patch Cord 4 Pares Tera a Rj45 Cat 6/6a 2 Mt Ref: 19SIT4A02MB03L</v>
          </cell>
        </row>
        <row r="51">
          <cell r="A51" t="str">
            <v>Patch Cord 4 Pares Tera A Rj45 Cat 6/6a 3 Mt Ref: 19SIT4A03MB03L</v>
          </cell>
        </row>
        <row r="52">
          <cell r="A52" t="str">
            <v>Patch Cord 1 Par Tera A Pal Conector Lsoh 1 Mt Ref: 19SIT1VC01MB01L</v>
          </cell>
        </row>
        <row r="53">
          <cell r="A53" t="str">
            <v>Cable S/Ftp, Cat 7, 4 Pares, Caja Por 305 Metros, Marca Siemon Color Violeta Ref: 19SC9T7L4-E8</v>
          </cell>
        </row>
        <row r="54">
          <cell r="A54" t="str">
            <v xml:space="preserve">Cable S/Ftp, Cat 7a, 4 Pares,CMR, 1000Mhz, Caja Por 305 Metros, Marca Siemon Color Azul Ref: 9T7R4-E10-06-R1   </v>
          </cell>
        </row>
        <row r="55">
          <cell r="A55" t="str">
            <v xml:space="preserve">Toma Tera, Cat 7,Tipo Max , Color Negro, Marca Siemon Ref: 19SIT7F011 </v>
          </cell>
        </row>
        <row r="56">
          <cell r="A56" t="str">
            <v>Faceplate Para Una Toma Tipo Ct, Marca Siemon Ref: 19SICT2FP02B</v>
          </cell>
        </row>
        <row r="57">
          <cell r="A57" t="str">
            <v xml:space="preserve">Faceplate Para Dos Toma Tipo Ct, Marca Siemon Ref: 19SICT4FP02B </v>
          </cell>
        </row>
        <row r="58">
          <cell r="A58" t="str">
            <v xml:space="preserve">Espacio Libre Tipo Ct,Marca Siemon Ref: 19SICTBLNK02 </v>
          </cell>
        </row>
        <row r="59">
          <cell r="A59" t="str">
            <v xml:space="preserve">Adaptador Ct Angulado 1 Port Ref: 19SICTEMXA0102 </v>
          </cell>
        </row>
        <row r="60">
          <cell r="A60" t="str">
            <v>Adaptador Ct Angulado 2 Port Ref: 19SICTEMXA0202</v>
          </cell>
        </row>
        <row r="61">
          <cell r="A61" t="str">
            <v>!!!!!!!!!!!!!!!!!!!!!!!!  TELEFONIA !!!!!!!!!!!!!!!!!!!!!!!!</v>
          </cell>
        </row>
        <row r="62">
          <cell r="A62" t="str">
            <v>Patch Panel 24 Puertos, Cat 6, Con Organizador Posterior, Marca Siemon Ref: 19SIHD624</v>
          </cell>
        </row>
        <row r="63">
          <cell r="A63" t="str">
            <v>Patch Panel 48 Puertos, Cat 6, Con Organizador Posterior, Marca Siemon Ref: 19SIHD648</v>
          </cell>
        </row>
        <row r="64">
          <cell r="A64" t="str">
            <v xml:space="preserve">Patch Cord, Cat 6, 5 Ft, Con Bota, Marca Siemon Ref: 19SIMC68T0506B </v>
          </cell>
        </row>
        <row r="65">
          <cell r="A65" t="str">
            <v>Regleta Tipo S66, 100 Pares, Cat 5e, Sin Base, Marca Siemon Ref: 19SIM1-100</v>
          </cell>
        </row>
        <row r="66">
          <cell r="A66" t="str">
            <v>Regleta Tipo S66, 50 Pares, Cat 5e, Sin Base, Marca Siemon Ref: 19SIM150</v>
          </cell>
        </row>
        <row r="67">
          <cell r="A67" t="str">
            <v>Regleta Tipo S66, 25 Pares, Cat 5e, Sin Base, Marca Siemon Ref: 19SIM424</v>
          </cell>
        </row>
        <row r="68">
          <cell r="A68" t="str">
            <v>Base Para Regleta S66 De 25 Pares, Marca Siemon Ref: 19SIS89E</v>
          </cell>
        </row>
        <row r="69">
          <cell r="A69" t="str">
            <v>Base Para Regleta S66 De 50 Y 100 Pares, Marca Siemon Ref: 19SIS89D</v>
          </cell>
        </row>
        <row r="70">
          <cell r="A70" t="str">
            <v>Kit De Tierra De 6 Pares, Marca Siemon Ref: 19SIPG06</v>
          </cell>
        </row>
        <row r="71">
          <cell r="A71" t="str">
            <v>Kit De Tierra De 25 Pares, Marca Siemon Ref: 19SIPG25</v>
          </cell>
        </row>
        <row r="72">
          <cell r="A72" t="str">
            <v>Kit De Tierra De 50 Pares, Marca Siemon Ref: 19SIPG50</v>
          </cell>
        </row>
        <row r="73">
          <cell r="A73" t="str">
            <v>Pico Protector Pm-140, Marca Siemon Ref: 19SIPM140</v>
          </cell>
        </row>
        <row r="74">
          <cell r="A74" t="str">
            <v>Pico Protector Pm-180, Marca Siemon Ref: 19SIPM180</v>
          </cell>
        </row>
        <row r="75">
          <cell r="A75" t="str">
            <v>Pico Protector Pm-230, Para Linea Telefonica, Marca Siemon Ref: 19SIPM230</v>
          </cell>
        </row>
        <row r="76">
          <cell r="A76" t="str">
            <v>Fusible Para Picoprotector, .0.35a-600v, Marca Siemon Ref: 19SISF035</v>
          </cell>
        </row>
        <row r="77">
          <cell r="A77" t="str">
            <v>Tapa Para Regleta Tipo S66, 50 Y 100 Pares, Color Rojo, Marca Siemon Ref: 19SIMC4LH3</v>
          </cell>
        </row>
        <row r="78">
          <cell r="A78" t="str">
            <v>Tapa Para Regleta Tipo S66, 50 Y 100 Pares, Color Amarillo, Marca Siemon Ref: 19SIMC4LH5</v>
          </cell>
        </row>
        <row r="79">
          <cell r="A79" t="str">
            <v>Tapa Para Regleta Tipo S66, 50 Y 100 Pares, Color Azul, Marca Siemon Ref: 19SIMC4LH6</v>
          </cell>
        </row>
        <row r="80">
          <cell r="A80" t="str">
            <v>Clip De Puenteo Para Regleta Tipo S66, Color Rojo, Marca Siemon Ref: 19SISMBC23</v>
          </cell>
        </row>
        <row r="81">
          <cell r="A81" t="str">
            <v>Clip De Puenteo Para Regleta Tipo S66, Color Azul, Marca Siemon Ref: 19SISMBC26</v>
          </cell>
        </row>
        <row r="82">
          <cell r="A82" t="str">
            <v>Cable P Multipar 15 Pares - Exterior - 0.4 MM - Núcleo Relleno Marca Centelsa</v>
          </cell>
        </row>
        <row r="83">
          <cell r="A83" t="str">
            <v>Cable P Multipar 50 Pares - Exterior - 0.4 MM - Núcleo Seco Marca Centelsa</v>
          </cell>
        </row>
        <row r="84">
          <cell r="A84" t="str">
            <v>Cable P Multipar 50 Pares - Interior - 0.4 MM - Núcleo Seco Marca Centelsa</v>
          </cell>
        </row>
        <row r="85">
          <cell r="A85" t="str">
            <v>Caja Strip Telefónico 60x40x15</v>
          </cell>
        </row>
        <row r="86">
          <cell r="A86" t="str">
            <v>!!!!!!!!!!!!!!!!!!!!!!!!  FIBRA OPTICA !!!!!!!!!!!!!!!!!!!!!!!!</v>
          </cell>
        </row>
        <row r="87">
          <cell r="A87" t="str">
            <v>Bandeja de Fibra Deslizable, Con 3 Slots, Marca Siemon Ref: 19SIFCP3DWR</v>
          </cell>
        </row>
        <row r="88">
          <cell r="A88" t="str">
            <v>Bandeja de Fibra No Deslizable Con 3 Slots, Marca Siemon Ref: 19SIFCP3RACK</v>
          </cell>
        </row>
        <row r="89">
          <cell r="A89" t="str">
            <v>Modulo Con 6 Conectores SC Para Bandeja, Fo Monomodo, Marca Siemon  Ref: 19SIRICFSC601</v>
          </cell>
        </row>
        <row r="90">
          <cell r="A90" t="str">
            <v>Modulo Con 6 Conectores SC Para Bandeja, Fo Multimodo, Marca Siemon  Ref: 19SIRICFSC601</v>
          </cell>
        </row>
        <row r="91">
          <cell r="A91" t="str">
            <v>Modulo Con 8 Conectores SC Para Bandeja, Fo Monomodo, Marca Siemon  Ref: 19SIRICFSC801</v>
          </cell>
        </row>
        <row r="92">
          <cell r="A92" t="str">
            <v>Modulo Con 8 Conectores SC Para Bandeja, Fo Multimodo, Marca Siemon  Ref: 19SIRICFSC801</v>
          </cell>
        </row>
        <row r="93">
          <cell r="A93" t="str">
            <v>Modulo Con 12 Conectores SC Para Bandeja, Fo Monomodo, Marca Siemon  Ref: 19SIRICFSC1201</v>
          </cell>
        </row>
        <row r="94">
          <cell r="A94" t="str">
            <v>Modulo Con 12 Conectores SC Para Bandeja, Fo Multimodo, Marca Siemon  Ref: 19SIRICFSC1201</v>
          </cell>
        </row>
        <row r="95">
          <cell r="A95" t="str">
            <v>Modulo Con 12 Conectores LC Para Bandeja, Fo Monomodo, Marca Siemon  Ref:19SIRICFLC1201</v>
          </cell>
        </row>
        <row r="96">
          <cell r="A96" t="str">
            <v>Modulo Con 12 Conectores LC Para Bandeja, Fo Multimodo, Marca Siemon  Ref:19SIRICFLC1201</v>
          </cell>
        </row>
        <row r="97">
          <cell r="A97" t="str">
            <v>Modulo Con 16 Conectores LC Para Bandeja, Fo Monomodo, Marca Siemon  Ref: 19SIRICFLC1601</v>
          </cell>
        </row>
        <row r="98">
          <cell r="A98" t="str">
            <v>Modulo Con 16 Conectores LC Para Bandeja, Fo Multimodo, Marca Siemon  Ref: 19SIRICFLC1601</v>
          </cell>
        </row>
        <row r="99">
          <cell r="A99" t="str">
            <v>Tapa Espacio Para Bandeja de Fibra Marca Siemon Ref: 19SIRICFBLNK01</v>
          </cell>
        </row>
        <row r="100">
          <cell r="A100" t="str">
            <v>Conector Tipo SC Para Fibra Optica Multimodo, Simplex, Marca Siemon Ref: 19SIFC1SCMMB80</v>
          </cell>
        </row>
        <row r="101">
          <cell r="A101" t="str">
            <v>Conector Tipo SC Para Fibra Optica Multimodo, Duplex, Marca Siemon Ref: 19SIFC2SCMMB80B</v>
          </cell>
        </row>
        <row r="102">
          <cell r="A102" t="str">
            <v>Conector Tipo LC Para Fibra Optica Multimodo, Simplex, Marca Siemon Ref: 19SIFC1LCMMB80</v>
          </cell>
        </row>
        <row r="103">
          <cell r="A103" t="str">
            <v>Conector Tipo LC Para Fibra Optica Multimodo, Duplex, Marca Siemon Ref: 19SIFC2LCMMJ80B</v>
          </cell>
        </row>
        <row r="104">
          <cell r="A104" t="str">
            <v>Conector Tipo SC Para Fibra Optica Monomodo, Simplex, Marca Siemon Ref: 19SIFC2SCSMB02B</v>
          </cell>
        </row>
        <row r="105">
          <cell r="A105" t="str">
            <v>Conector Tipo LC Para Fibra Optica Monomodo, Simplex, Marca Siemon Ref: 19SIFC2LCSMJ02B</v>
          </cell>
        </row>
        <row r="106">
          <cell r="A106" t="str">
            <v>Patch Cord LC A LC 1 Mt Fibra Optica Multimodo Fibra = 50um / 125 Um Marca Siemon Ref: 19SIFJ2LCLC5MM01</v>
          </cell>
        </row>
        <row r="107">
          <cell r="A107" t="str">
            <v>Patch Cord LC A LC 2 Mt Fibra Optica Multimodo Fibra = 50um / 125 Um Marca Siemon Ref: 19SIFJ2LCLC5MM02</v>
          </cell>
        </row>
        <row r="108">
          <cell r="A108" t="str">
            <v>Patch Cord LC A LC 3 Mt Fibra Optica Multimodo Fibra = 50um / 125 Um Marca Siemon Ref: 19SIFJ2LCLC5MM03</v>
          </cell>
        </row>
        <row r="109">
          <cell r="A109" t="str">
            <v xml:space="preserve">Patch Cord SC A SC 1 Mt Fibra Optica Multimodo Fibra = 50um / 125 Um Marca Siemon Ref: 19SIFJ2SCSC5MM01 </v>
          </cell>
        </row>
        <row r="110">
          <cell r="A110" t="str">
            <v>Patch Cord SC A SC 2 Mt Fibra Optica Multimodo Fibra = 50um / 125 Um Marca Siemon Ref: 19SIFJ2SCSC5MM02</v>
          </cell>
        </row>
        <row r="111">
          <cell r="A111" t="str">
            <v>Patch Cord SC A SC 3 Mt Fibra Optica Multimodo Fibra = 50um / 125 Um Marca Siemon Ref: 19SIFJ2SCSC5MM03</v>
          </cell>
        </row>
        <row r="112">
          <cell r="A112" t="str">
            <v>Patch Cord SC A SC 1 Mt Fibra Optica Multimodo Fibra 10 Giga Xglo Marca Siemon Ref: 19SIFJ2SCSC5L01</v>
          </cell>
        </row>
        <row r="113">
          <cell r="A113" t="str">
            <v>Patch Cord SC A SC 2 Mt Fibra Optica Multimodo Fibra 10 Giga Xglo Marca Siemon Ref: 19SIFJ2SCSC5L02</v>
          </cell>
        </row>
        <row r="114">
          <cell r="A114" t="str">
            <v>Patch Cord SC A SC 3 Mt Fibra Optica Multimodo Fibra 10 Giga Xglo Marca Siemon Ref: 19SIFJ2SCSC5L03</v>
          </cell>
        </row>
        <row r="115">
          <cell r="A115" t="str">
            <v>Patch Cord LC A LC 1 Mt Fibra Optica Multimodo Fibra 10 Giga Xglo Marca Siemon Ref: 19SIFJ2LCLC5L01</v>
          </cell>
        </row>
        <row r="116">
          <cell r="A116" t="str">
            <v>Patch Cord LC A LC 2 Mt Fibra Optica Multimodo Fibra 10 Giga Xglo Marca Siemon Ref: 19SIFJ2LCLC5L02</v>
          </cell>
        </row>
        <row r="117">
          <cell r="A117" t="str">
            <v>Patch Cord LC A LC 3 Mt Fibra Optica Multimodo Fibra 10 Giga Xglo Marca Siemon Ref: 19SIFJ2LCLC5L03</v>
          </cell>
        </row>
        <row r="118">
          <cell r="A118" t="str">
            <v>Patch Cord LC A SC 1 Mt Fibra Optica Multimodo Fibra 10 Giga Xglo Marca Siemon Ref: 19SIFJ2LCSC5L01</v>
          </cell>
        </row>
        <row r="119">
          <cell r="A119" t="str">
            <v>Patch Cord LC A SC 2 Mt Fibra Optica Multimodo Fibra 10 Giga Xglo Marca Siemon Ref: 19SIFJ2LCSC5L02</v>
          </cell>
        </row>
        <row r="120">
          <cell r="A120" t="str">
            <v>Patch Cord LC A SC 3 Mt Fibra Optica Multimodo Fibra 10 Giga Xglo Marca Siemon Ref: 19SIFJ2LCSC5L03</v>
          </cell>
        </row>
        <row r="121">
          <cell r="A121" t="str">
            <v>Fibra Optica Tipo Exterior - MM - 50/125μm - Seis (6) Hilos. Con Armadura</v>
          </cell>
        </row>
        <row r="122">
          <cell r="A122" t="str">
            <v>Fan-Out Kit Leviton para Fibra de 6 Hilos</v>
          </cell>
        </row>
        <row r="123">
          <cell r="A123" t="str">
            <v>Fan-Out Kit Leviton para Fibra de 12 Hilos</v>
          </cell>
        </row>
        <row r="124">
          <cell r="A124" t="str">
            <v>Prensa de Compresión de Fibra, Diámetro de Fibra: 5.8mm a 13.9mm Marca Siemon Ref: 19SICF40</v>
          </cell>
        </row>
        <row r="125">
          <cell r="A125" t="str">
            <v>Prensa de Compresión de Fibra, Diámetro de Fibra: 11.4mm a 18.0mm Marca Siemon Ref: 19SICF51</v>
          </cell>
        </row>
        <row r="126">
          <cell r="A126" t="str">
            <v>Prensa de Compresión de Fibra, Diámetro de Fibra: 15.0mm a 25.4mm Marca Siemon Ref: 19SICF60</v>
          </cell>
        </row>
        <row r="127">
          <cell r="A127" t="str">
            <v>!!!!!!!!!!!!!!!!!!!!!!!!  MARCACIONES !!!!!!!!!!!!!!!!!!!!!!!!</v>
          </cell>
        </row>
        <row r="128">
          <cell r="A128" t="str">
            <v>Marquilla en Acrilico  de 44.6cm X 1.2cm Fondo Negro Letra Blanca</v>
          </cell>
        </row>
        <row r="129">
          <cell r="A129" t="str">
            <v>Marquilla en Acrilico  de 7cm X 2.5cm Fondo Negro Letra Blanca</v>
          </cell>
        </row>
        <row r="130">
          <cell r="A130" t="str">
            <v>Marquilla en Acrilico  de 3cm X 1.5cm Fondo Negro Letra Blanca</v>
          </cell>
        </row>
        <row r="131">
          <cell r="A131" t="str">
            <v>Marquilla en Acrilico  de 1cm X 2cm Fondo Negro Letra Blanca</v>
          </cell>
        </row>
        <row r="132">
          <cell r="A132" t="str">
            <v>Marquilla en Gravoply 1.5 X 4</v>
          </cell>
        </row>
        <row r="133">
          <cell r="A133" t="str">
            <v>!!!!!!!!!!!!!!!!!!!!!!!!  CERTIFICACIONES !!!!!!!!!!!!!!!!!!!!!!!!</v>
          </cell>
        </row>
        <row r="134">
          <cell r="A134" t="str">
            <v>Certificación de Punto Lógico Sencillo</v>
          </cell>
        </row>
        <row r="135">
          <cell r="A135" t="str">
            <v>Certificación de Enlace de Fibra Optica</v>
          </cell>
        </row>
        <row r="136">
          <cell r="A136" t="str">
            <v>Certificación de Multipar</v>
          </cell>
        </row>
        <row r="137">
          <cell r="A137" t="str">
            <v>!!!!!!!!!!!!!!!!!!!!  RACK'S Y GABINETES !!!!!!!!!!!!!!!!!!!!</v>
          </cell>
        </row>
        <row r="138">
          <cell r="A138" t="str">
            <v>Rack Aluminio 19*86 Eia Marca Panduit Ref: CMR19X84</v>
          </cell>
        </row>
        <row r="139">
          <cell r="A139" t="str">
            <v>Gabinete. Pared Abatible 19" x 20" 14 RMS en C.R. Andes Negro Marca Quest Ref: GW-2063</v>
          </cell>
        </row>
        <row r="140">
          <cell r="A140" t="str">
            <v>Organizador Vertical Dimension: 2042.2mm x 170.2mm x 350.2mm, Marca Panduit Ref:WMPVHC45E</v>
          </cell>
        </row>
        <row r="141">
          <cell r="A141" t="str">
            <v>Organizador Horizontal 2RU, Dimension: 89mm x 483mm x 94mm, Marca Panduit Ref: WMPF1E</v>
          </cell>
        </row>
        <row r="142">
          <cell r="A142" t="str">
            <v xml:space="preserve">Organizador Horizontal 2RU, Dimension: 89mm x 573mm x 94mm, Con  Radio de Curvatura, Marca Panduit Ref: WMPVHC45E </v>
          </cell>
        </row>
        <row r="143">
          <cell r="A143" t="str">
            <v>Organizador Horizontal 1RU, Dimension: 44mm x 483mm x 69mm, Marca Panduit Ref: WMPLFSE</v>
          </cell>
        </row>
        <row r="144">
          <cell r="A144" t="str">
            <v xml:space="preserve">Organizador Horizontal 2RU, Dimension: 88mm x 483mm x 248mm, Frontal/Trasero,  Marca Panduit Ref: NCMH2 </v>
          </cell>
        </row>
        <row r="145">
          <cell r="A145" t="str">
            <v>Multitoma Electrica Vertical 20 Amp, 125 V, Dimensiones: 978mm x 47mm x 33mm Marca Panduit Ref: CMRPSV20</v>
          </cell>
        </row>
        <row r="146">
          <cell r="A146" t="str">
            <v>Multitoma Electrica Vertical 20 Amp, 125 V, Dimensiones: 1683mm x 47mm x 33mm Marca Panduit Ref: CMRPSVD20</v>
          </cell>
        </row>
        <row r="147">
          <cell r="A147" t="str">
            <v>Multitoma Electrica Horizontal Para Rack Con 6 Tomas Dobles Con Polo a Tierra Aislado. G.H. Marca Quest</v>
          </cell>
        </row>
        <row r="148">
          <cell r="A148" t="str">
            <v>Toma 20A 125V 1F+N+T Seguridad Marca Levinton Ref:L520C-L</v>
          </cell>
        </row>
        <row r="149">
          <cell r="A149" t="str">
            <v>Clavija 20A 125V 1F+N+T Marca Levinton Ref:L520P-L</v>
          </cell>
        </row>
        <row r="150">
          <cell r="A150" t="str">
            <v>Power Injector ( Poe) Para Aironet 1100,1130Ag,1200,1230Ag Y 1240Ag (AIR-PWRINJ3) (MRCINNAW4PWRJ3NN)</v>
          </cell>
        </row>
        <row r="151">
          <cell r="A151" t="str">
            <v>!!!!!  PROTECCION RACK'S Y GABINETES !!!!!!</v>
          </cell>
        </row>
        <row r="152">
          <cell r="A152" t="str">
            <v>Marquilla para Identificar el Cable de Conexión del Sistema de Puesta a Tierra de Telecomunicaciones a la Tierra Eléctrica Juego 10U con Amarres Marca Panduit</v>
          </cell>
        </row>
        <row r="153">
          <cell r="A153" t="str">
            <v>Manilla Descarga Electrostática Marca 3M</v>
          </cell>
        </row>
        <row r="154">
          <cell r="A154" t="str">
            <v>Kit Conexión P/Manilla Descarga Electro Marca Panduit</v>
          </cell>
        </row>
        <row r="155">
          <cell r="A155" t="str">
            <v xml:space="preserve">Terminal 6AWG Ponchar Ojo 1/4 Marca Panduit </v>
          </cell>
        </row>
        <row r="156">
          <cell r="A156" t="str">
            <v>Jumper P/Rack a Tierra 61 CM 10AWG, Cable Conector Antioxidante. Marca Panduit Ref: RGEJ1024PFY</v>
          </cell>
        </row>
        <row r="157">
          <cell r="A157" t="str">
            <v>Barraje Puesta Tierra, 1/4X2X20" Con Aisladores Marca Panduit</v>
          </cell>
        </row>
        <row r="158">
          <cell r="A158" t="str">
            <v>Barraje Puesta Tierra, 78x67x0.5" Con Antioxidante y Tornillos Marca Panduit</v>
          </cell>
        </row>
        <row r="159">
          <cell r="A159" t="str">
            <v>Kit de Guasas para Sistema de Puesta a Tierra del Rack, Paq. x 32 Und</v>
          </cell>
        </row>
        <row r="160">
          <cell r="A160" t="str">
            <v>Tornillo #12-24X1/2, Pavonado P/Tierra Racks, Paquete x 100U Marca Panduit Ref: RGTBSG-C</v>
          </cell>
        </row>
        <row r="161">
          <cell r="A161" t="str">
            <v>Cable de Cobre #6 Suave Aislado PVC THW 600V AWG</v>
          </cell>
        </row>
        <row r="162">
          <cell r="A162" t="str">
            <v>!!!!!!!!!!!!!!!!!!!!!!!  DOCUMENTACION !!!!!!!!!!!!!!!!!!!!!!!!</v>
          </cell>
        </row>
        <row r="163">
          <cell r="A163" t="str">
            <v>Planos En Formato .dwg Autocad v.14 o Superior</v>
          </cell>
        </row>
        <row r="164">
          <cell r="A164" t="str">
            <v>Actualización De Documentación De Cableado</v>
          </cell>
        </row>
        <row r="165">
          <cell r="A165" t="str">
            <v>!!!!!  CONDUCTORES CENTELSA !!!!!!</v>
          </cell>
        </row>
        <row r="166">
          <cell r="A166" t="str">
            <v>Alambre de Cobre Aislado n' 10 Marca Centelsa</v>
          </cell>
        </row>
        <row r="167">
          <cell r="A167" t="str">
            <v>Alambre de Cobre Aislado n' 12 Marca Centelsa</v>
          </cell>
        </row>
        <row r="168">
          <cell r="A168" t="str">
            <v>Cable de Aluminio Aislado n' 4 THHN Marca Centelsa</v>
          </cell>
        </row>
        <row r="169">
          <cell r="A169" t="str">
            <v>Cable de Cobre Aislado n' 1/0 THHN Marca Centelsa</v>
          </cell>
        </row>
        <row r="170">
          <cell r="A170" t="str">
            <v>Cable de Cobre Aislado n' 2 THHN Marca Centelsa</v>
          </cell>
        </row>
        <row r="171">
          <cell r="A171" t="str">
            <v>Cable de Cobre Aislado n' 4 THHN Marca Centelsa</v>
          </cell>
        </row>
        <row r="172">
          <cell r="A172" t="str">
            <v>Cable de Cobre Aislado n' 6 THHN Marca Centelsa</v>
          </cell>
        </row>
        <row r="173">
          <cell r="A173" t="str">
            <v>Cable de Cobre Aislado n' 8 THHN Marca Centelsa</v>
          </cell>
        </row>
        <row r="174">
          <cell r="A174" t="str">
            <v>Cable de Cobre Aislado n' 10 THHN Marca Centelsa</v>
          </cell>
        </row>
        <row r="175">
          <cell r="A175" t="str">
            <v>Cable de Cobre Aislado n' 12 THHN Marca Centelsa</v>
          </cell>
        </row>
        <row r="176">
          <cell r="A176" t="str">
            <v>Cable de Cobre Aislado n' 14 THHN Marca Centelsa</v>
          </cell>
        </row>
        <row r="177">
          <cell r="A177" t="str">
            <v>Cable de Cobre Aislado Entorchado de Fabrica (3 Cables) n' 10 THHN Marca Centelsa</v>
          </cell>
        </row>
        <row r="178">
          <cell r="A178" t="str">
            <v>Cable de Cobre Aislado Entorchado de Fabrica (3 Cables) n' 12 THHN Marca Centelsa</v>
          </cell>
        </row>
        <row r="179">
          <cell r="A179" t="str">
            <v>Cable de Cobre Aislado Entorchado de Fabrica (3 Cables) n' 14 THHN Marca Centelsa</v>
          </cell>
        </row>
        <row r="180">
          <cell r="A180" t="str">
            <v>Cable Encauchetado 3x12 AWG Marca Centelsa</v>
          </cell>
        </row>
        <row r="181">
          <cell r="A181" t="str">
            <v>Cable Encauchetado 3x14 AWG Marca Centelsa</v>
          </cell>
        </row>
        <row r="182">
          <cell r="A182" t="str">
            <v>Cable Encauchetado 3x16 AWG Marca Centelsa</v>
          </cell>
        </row>
        <row r="183">
          <cell r="A183" t="str">
            <v>Cable Tipo Vehiculo n'16 Marca Centelsa</v>
          </cell>
        </row>
        <row r="184">
          <cell r="A184" t="str">
            <v>Cable de Cobre Para Bateria nº 2 Marca Centelsa</v>
          </cell>
        </row>
        <row r="185">
          <cell r="A185" t="str">
            <v>Cable de Cobre Para Bateria nº 4 Marca Centelsa</v>
          </cell>
        </row>
        <row r="186">
          <cell r="A186" t="str">
            <v>!!!!!  CONDUCTORES Phelps Dodge !!!!!!</v>
          </cell>
        </row>
        <row r="187">
          <cell r="A187" t="str">
            <v>Alambre de Cobre Aislado n' 10 Marca Phelps Dodge</v>
          </cell>
        </row>
        <row r="188">
          <cell r="A188" t="str">
            <v>Alambre de Cobre Aislado n' 12 Marca Phelps Dodge</v>
          </cell>
        </row>
        <row r="189">
          <cell r="A189" t="str">
            <v>Cable de Aluminio Aislado n' 4 THHN Marca Phelps Dodge</v>
          </cell>
        </row>
        <row r="190">
          <cell r="A190" t="str">
            <v>Cable de Cobre Aislado n' 1/0 THHN Marca Phelps Dodge</v>
          </cell>
        </row>
        <row r="191">
          <cell r="A191" t="str">
            <v>Cable de Cobre Aislado n' 2 THHN Marca Phelps Dodge</v>
          </cell>
        </row>
        <row r="192">
          <cell r="A192" t="str">
            <v>Cable de Cobre Aislado n' 4 THHN Marca Phelps Dodge</v>
          </cell>
        </row>
        <row r="193">
          <cell r="A193" t="str">
            <v>Cable de Cobre Aislado n' 6 THHN Marca Phelps Dodge</v>
          </cell>
        </row>
        <row r="194">
          <cell r="A194" t="str">
            <v>Cable de Cobre Aislado n' 8 THHN Marca Phelps Dodge</v>
          </cell>
        </row>
        <row r="195">
          <cell r="A195" t="str">
            <v>Cable de Cobre Aislado n' 10 THHN Marca Phelps Dodge</v>
          </cell>
        </row>
        <row r="196">
          <cell r="A196" t="str">
            <v>Cable de Cobre Aislado n' 12 THHN Marca Phelps Dodge</v>
          </cell>
        </row>
        <row r="197">
          <cell r="A197" t="str">
            <v>Cable de Cobre Aislado n' 14 THHN Marca Phelps Dodge</v>
          </cell>
        </row>
        <row r="198">
          <cell r="A198" t="str">
            <v>Cable de Cobre Aislado Entorchado de Fabrica (3 Cables) n' 10 THHN Marca Phelps Dodge</v>
          </cell>
        </row>
        <row r="199">
          <cell r="A199" t="str">
            <v>Cable de Cobre Aislado Entorchado de Fabrica (3 Cables) n' 12 THHN Marca Phelps Dodge</v>
          </cell>
        </row>
        <row r="200">
          <cell r="A200" t="str">
            <v>Cable de Cobre Aislado Entorchado de Fabrica (3 Cables) n' 14 THHN Marca Phelps Dodge</v>
          </cell>
        </row>
        <row r="201">
          <cell r="A201" t="str">
            <v>Cable Encauchetado 3x12 AWG Marca Phelps Dodge</v>
          </cell>
        </row>
        <row r="202">
          <cell r="A202" t="str">
            <v>Cable Encauchetado 3x14 AWG Marca Phelps Dodge</v>
          </cell>
        </row>
        <row r="203">
          <cell r="A203" t="str">
            <v>Cable Encauchetado 3x16 AWG Marca Phelps Dodge</v>
          </cell>
        </row>
        <row r="204">
          <cell r="A204" t="str">
            <v>Cable Tipo Vehiculo n'16 Marca Phelps Dodge</v>
          </cell>
        </row>
        <row r="205">
          <cell r="A205" t="str">
            <v>Cable de Cobre Para Bateria nº 2 Marca Phelps Dodge</v>
          </cell>
        </row>
        <row r="206">
          <cell r="A206" t="str">
            <v>Cable de Cobre Para Bateria nº 4 Marca Phelps Dodge</v>
          </cell>
        </row>
        <row r="207">
          <cell r="A207" t="str">
            <v>!!!!!!!!!!!!!!!!!!!!!!!  TUBERIA METALICA !!!!!!!!!!!!!!!!!!!!!!!!</v>
          </cell>
        </row>
        <row r="208">
          <cell r="A208" t="str">
            <v>Tubo EMT de 1/2"</v>
          </cell>
        </row>
        <row r="209">
          <cell r="A209" t="str">
            <v>Tubo EMT de 3/4"</v>
          </cell>
        </row>
        <row r="210">
          <cell r="A210" t="str">
            <v>Tubo EMT de 1"</v>
          </cell>
        </row>
        <row r="211">
          <cell r="A211" t="str">
            <v>Tubo EMT de 1.1/2"</v>
          </cell>
        </row>
        <row r="212">
          <cell r="A212" t="str">
            <v>Union EMT de 1/2"</v>
          </cell>
        </row>
        <row r="213">
          <cell r="A213" t="str">
            <v>Union EMT de 3/4"</v>
          </cell>
        </row>
        <row r="214">
          <cell r="A214" t="str">
            <v>Union EMT de 1"</v>
          </cell>
        </row>
        <row r="215">
          <cell r="A215" t="str">
            <v>Union EMT de 1.1/2"</v>
          </cell>
        </row>
        <row r="216">
          <cell r="A216" t="str">
            <v>Adaptador EMT de 1/2"</v>
          </cell>
        </row>
        <row r="217">
          <cell r="A217" t="str">
            <v>Adaptador EMT de 3/4"</v>
          </cell>
        </row>
        <row r="218">
          <cell r="A218" t="str">
            <v>Adaptador EMT de 1"</v>
          </cell>
        </row>
        <row r="219">
          <cell r="A219" t="str">
            <v>Adaptador EMT de 1.1/2"</v>
          </cell>
        </row>
        <row r="220">
          <cell r="A220" t="str">
            <v>Curva EMT de 1/2"</v>
          </cell>
        </row>
        <row r="221">
          <cell r="A221" t="str">
            <v>Curva EMT de 3/4"</v>
          </cell>
        </row>
        <row r="222">
          <cell r="A222" t="str">
            <v>Curva EMT de 1"</v>
          </cell>
        </row>
        <row r="223">
          <cell r="A223" t="str">
            <v>Curva EMT de 1.1/2"</v>
          </cell>
        </row>
        <row r="224">
          <cell r="A224" t="str">
            <v>Tubo Galvanizado de 1/2"</v>
          </cell>
        </row>
        <row r="225">
          <cell r="A225" t="str">
            <v>Tubo Galvanizado de 3/4"</v>
          </cell>
        </row>
        <row r="226">
          <cell r="A226" t="str">
            <v>Tubo Galvanizado de 1"</v>
          </cell>
        </row>
        <row r="227">
          <cell r="A227" t="str">
            <v>Tubo Galvanizado de 1"1/2</v>
          </cell>
        </row>
        <row r="228">
          <cell r="A228" t="str">
            <v>Tubo Galvanizado de 2"</v>
          </cell>
        </row>
        <row r="229">
          <cell r="A229" t="str">
            <v>Union Galvanizada de 3/4"</v>
          </cell>
        </row>
        <row r="230">
          <cell r="A230" t="str">
            <v>Curva Galvanizada de 2"</v>
          </cell>
        </row>
        <row r="231">
          <cell r="A231" t="str">
            <v>Capacete Metalico de 2"</v>
          </cell>
        </row>
        <row r="232">
          <cell r="A232" t="str">
            <v>Coraza Metalica de 1"</v>
          </cell>
        </row>
        <row r="233">
          <cell r="A233" t="str">
            <v>Conector Curvo de 1" para Coraza</v>
          </cell>
        </row>
        <row r="234">
          <cell r="A234" t="str">
            <v>Conector Recto de 1" para Coraza</v>
          </cell>
        </row>
        <row r="235">
          <cell r="A235" t="str">
            <v>!!!!!!!!!!!!!!!!!!!!!!!  TUBERIA PVC !!!!!!!!!!!!!!!!!!!!!!!!</v>
          </cell>
        </row>
        <row r="236">
          <cell r="A236" t="str">
            <v>Tubo PVC de 1/2" x 3 mts</v>
          </cell>
        </row>
        <row r="237">
          <cell r="A237" t="str">
            <v>Tubo PVC de 3/4" x 3 mts</v>
          </cell>
        </row>
        <row r="238">
          <cell r="A238" t="str">
            <v>Tubo PVC de 1" x 3 mts</v>
          </cell>
        </row>
        <row r="239">
          <cell r="A239" t="str">
            <v>Tubo PVC de 1.1/2" x 3 mts</v>
          </cell>
        </row>
        <row r="240">
          <cell r="A240" t="str">
            <v>Tubo PVC de 2" x 3 mts</v>
          </cell>
        </row>
        <row r="241">
          <cell r="A241" t="str">
            <v>Tubo PVC de 4" x 3 mts corrugado</v>
          </cell>
        </row>
        <row r="242">
          <cell r="A242" t="str">
            <v>Curva PVC de 1/2"</v>
          </cell>
        </row>
        <row r="243">
          <cell r="A243" t="str">
            <v>Curva PVC de 3/4"</v>
          </cell>
        </row>
        <row r="244">
          <cell r="A244" t="str">
            <v>Curva PVC de 1"</v>
          </cell>
        </row>
        <row r="245">
          <cell r="A245" t="str">
            <v>Curva PVC de 1.1/2"</v>
          </cell>
        </row>
        <row r="246">
          <cell r="A246" t="str">
            <v>Curva PVC de 2"</v>
          </cell>
        </row>
        <row r="247">
          <cell r="A247" t="str">
            <v>Curva PVC de 4"</v>
          </cell>
        </row>
        <row r="248">
          <cell r="A248" t="str">
            <v>Adaptador PVC de 1/2"</v>
          </cell>
        </row>
        <row r="249">
          <cell r="A249" t="str">
            <v>Adaptador PVC de 3/4"</v>
          </cell>
        </row>
        <row r="250">
          <cell r="A250" t="str">
            <v>Adaptador PVC de 1"</v>
          </cell>
        </row>
        <row r="251">
          <cell r="A251" t="str">
            <v>Adaptador PVC de 1. 1/2"</v>
          </cell>
        </row>
        <row r="252">
          <cell r="A252" t="str">
            <v>Adaptador PVC de 2"</v>
          </cell>
        </row>
        <row r="253">
          <cell r="A253" t="str">
            <v>Terminal Campana para Tubo 2"</v>
          </cell>
        </row>
        <row r="254">
          <cell r="A254" t="str">
            <v>Soldadura PVC x 1/4 gal.</v>
          </cell>
        </row>
        <row r="255">
          <cell r="A255" t="str">
            <v>Terminal Campana para Tubo 4"</v>
          </cell>
        </row>
        <row r="256">
          <cell r="A256" t="str">
            <v>!!!!  INTERRUPTORES AUTOMATICOS ABB !!!!</v>
          </cell>
        </row>
        <row r="257">
          <cell r="A257" t="str">
            <v>Breaker Enchufable de 1x15 AMP Marca ABB</v>
          </cell>
        </row>
        <row r="258">
          <cell r="A258" t="str">
            <v>Breaker Enchufable de 1x20 AMP Marca ABB</v>
          </cell>
        </row>
        <row r="259">
          <cell r="A259" t="str">
            <v>Breaker Enchufable de 2x20 AMP Marca ABB</v>
          </cell>
        </row>
        <row r="260">
          <cell r="A260" t="str">
            <v>Breaker Enchufable de 2x30 AMP Marca ABB</v>
          </cell>
        </row>
        <row r="261">
          <cell r="A261" t="str">
            <v>Breaker Enchufable de 2x50 AMP Marca ABB</v>
          </cell>
        </row>
        <row r="262">
          <cell r="A262" t="str">
            <v>Breaker Enchufable de 3x30 AMP Marca ABB</v>
          </cell>
        </row>
        <row r="263">
          <cell r="A263" t="str">
            <v>Breaker Enchufable de 3x50 AMP Marca ABB</v>
          </cell>
        </row>
        <row r="264">
          <cell r="A264" t="str">
            <v>Breaker Enchufable de 3x60 AMP Marca ABB</v>
          </cell>
        </row>
        <row r="265">
          <cell r="A265" t="str">
            <v>Breaker Enchufable de 3x70 AMP Marca ABB</v>
          </cell>
        </row>
        <row r="266">
          <cell r="A266" t="str">
            <v>Breaker Enchufable de 3x100 AMP Marca ABB</v>
          </cell>
        </row>
        <row r="267">
          <cell r="A267" t="str">
            <v>Breaker Atornillable de 3x30 AMP Marca ABB</v>
          </cell>
        </row>
        <row r="268">
          <cell r="A268" t="str">
            <v>Breaker Industrial Fijo de 3x32 AMP Marca ABB</v>
          </cell>
        </row>
        <row r="269">
          <cell r="A269" t="str">
            <v>Breaker Industrial Fijo de 3x70 AMP Marca ABB</v>
          </cell>
        </row>
        <row r="270">
          <cell r="A270" t="str">
            <v>Breaker Industrial Fijo de 3x150 AMP Marca ABB</v>
          </cell>
        </row>
        <row r="271">
          <cell r="A271" t="str">
            <v>Breaker Industrial Regulable 50 - 63A Marca ABB</v>
          </cell>
        </row>
        <row r="272">
          <cell r="A272" t="str">
            <v>Breaker de Sobreponer en Riel de 1x32 AMP Marca ABB</v>
          </cell>
        </row>
        <row r="273">
          <cell r="A273" t="str">
            <v>Transferencia Tetrapolar de 63A Marca ABB</v>
          </cell>
        </row>
        <row r="274">
          <cell r="A274" t="str">
            <v>!!!!  INTERRUPTORES AUTOMATICOS Luminex !!!!</v>
          </cell>
        </row>
        <row r="275">
          <cell r="A275" t="str">
            <v>Breaker Enchufable de 1x15 AMP Marca Luminex</v>
          </cell>
        </row>
        <row r="276">
          <cell r="A276" t="str">
            <v>Breaker Enchufable de 1x20 AMP Marca Luminex</v>
          </cell>
        </row>
        <row r="277">
          <cell r="A277" t="str">
            <v>Breaker Enchufable de 2x20 AMP Marca Luminex</v>
          </cell>
        </row>
        <row r="278">
          <cell r="A278" t="str">
            <v>Breaker Enchufable de 2x30 AMP Marca Luminex</v>
          </cell>
        </row>
        <row r="279">
          <cell r="A279" t="str">
            <v>Breaker Enchufable de 2x50 AMP Marca Luminex</v>
          </cell>
        </row>
        <row r="280">
          <cell r="A280" t="str">
            <v>Breaker Enchufable de 3x30 AMP Marca Luminex</v>
          </cell>
        </row>
        <row r="281">
          <cell r="A281" t="str">
            <v>Breaker Enchufable de 3x50 AMP Marca Luminex</v>
          </cell>
        </row>
        <row r="282">
          <cell r="A282" t="str">
            <v>Breaker Enchufable de 3x60 AMP Marca Luminex</v>
          </cell>
        </row>
        <row r="283">
          <cell r="A283" t="str">
            <v>Breaker Enchufable de 3x70 AMP Marca Luminex</v>
          </cell>
        </row>
        <row r="284">
          <cell r="A284" t="str">
            <v>Breaker Enchufable de 3x100 AMP Marca Luminex</v>
          </cell>
        </row>
        <row r="285">
          <cell r="A285" t="str">
            <v>Breaker Atornillable de 3x30 AMP Marca Luminex</v>
          </cell>
        </row>
        <row r="286">
          <cell r="A286" t="str">
            <v>Breaker Industrial Fijo de 3x32 AMP Marca Luminex</v>
          </cell>
        </row>
        <row r="287">
          <cell r="A287" t="str">
            <v>Breaker Industrial Fijo de 3x70 AMP Marca Luminex</v>
          </cell>
        </row>
        <row r="288">
          <cell r="A288" t="str">
            <v>Breaker Industrial Fijo de 3x150 AMP Marca Luminex</v>
          </cell>
        </row>
        <row r="289">
          <cell r="A289" t="str">
            <v>Breaker Industrial Regulable 50 - 63A Marca Luminex</v>
          </cell>
        </row>
        <row r="290">
          <cell r="A290" t="str">
            <v>Breaker de Sobreponer en Riel de 1x32 AMP Marca Luminex</v>
          </cell>
        </row>
        <row r="291">
          <cell r="A291" t="str">
            <v>Transferencia Tetrapolar de 63A Marca Luminex</v>
          </cell>
        </row>
        <row r="292">
          <cell r="A292" t="str">
            <v>!!!!  INTERRUPTORES AUTOMATICOS Merlin Gerin !!!!</v>
          </cell>
        </row>
        <row r="293">
          <cell r="A293" t="str">
            <v>Breaker Enchufable de 1x15 AMP Marca Merlin Gerin</v>
          </cell>
        </row>
        <row r="294">
          <cell r="A294" t="str">
            <v>Breaker Enchufable de 1x20 AMP Marca Merlin Gerin</v>
          </cell>
        </row>
        <row r="295">
          <cell r="A295" t="str">
            <v>Breaker Enchufable de 2x20 AMP Marca Merlin Gerin</v>
          </cell>
        </row>
        <row r="296">
          <cell r="A296" t="str">
            <v>Breaker Enchufable de 2x30 AMP Marca Merlin Gerin</v>
          </cell>
        </row>
        <row r="297">
          <cell r="A297" t="str">
            <v>Breaker Enchufable de 2x50 AMP Marca Merlin Gerin</v>
          </cell>
        </row>
        <row r="298">
          <cell r="A298" t="str">
            <v>Breaker Enchufable de 3x30 AMP Marca Merlin Gerin</v>
          </cell>
        </row>
        <row r="299">
          <cell r="A299" t="str">
            <v>Breaker Enchufable de 3x50 AMP Marca Merlin Gerin</v>
          </cell>
        </row>
        <row r="300">
          <cell r="A300" t="str">
            <v>Breaker Enchufable de 3x60 AMP Marca Merlin Gerin</v>
          </cell>
        </row>
        <row r="301">
          <cell r="A301" t="str">
            <v>Breaker Enchufable de 3x70 AMP Marca Merlin Gerin</v>
          </cell>
        </row>
        <row r="302">
          <cell r="A302" t="str">
            <v>Breaker Enchufable de 3x100 AMP Marca Merlin Gerin</v>
          </cell>
        </row>
        <row r="303">
          <cell r="A303" t="str">
            <v>Breaker Atornillable de 3x30 AMP Marca Merlin Gerin</v>
          </cell>
        </row>
        <row r="304">
          <cell r="A304" t="str">
            <v>Breaker Industrial Fijo de 3x32 AMP Marca Merlin Gerin</v>
          </cell>
        </row>
        <row r="305">
          <cell r="A305" t="str">
            <v>Breaker Industrial Fijo de 3x70 AMP Marca Merlin Gerin</v>
          </cell>
        </row>
        <row r="306">
          <cell r="A306" t="str">
            <v>Breaker Industrial Fijo de 3x150 AMP Marca Merlin Gerin</v>
          </cell>
        </row>
        <row r="307">
          <cell r="A307" t="str">
            <v>Breaker Industrial Regulable 50 - 63A Marca Merlin Gerin</v>
          </cell>
        </row>
        <row r="308">
          <cell r="A308" t="str">
            <v>Breaker de Sobreponer en Riel de 1x32 AMP Marca Merlin Gerin</v>
          </cell>
        </row>
        <row r="309">
          <cell r="A309" t="str">
            <v>Transferencia Tetrapolar de 63A Marca Merlin Gerin</v>
          </cell>
        </row>
        <row r="310">
          <cell r="A310" t="str">
            <v>!!!!  INTERRUPTORES AUTOMATICOS Siemens  !!!!</v>
          </cell>
        </row>
        <row r="311">
          <cell r="A311" t="str">
            <v xml:space="preserve">Breaker Enchufable de 1x15 AMP Marca Siemens </v>
          </cell>
        </row>
        <row r="312">
          <cell r="A312" t="str">
            <v xml:space="preserve">Breaker Enchufable de 1x20 AMP Marca Siemens </v>
          </cell>
        </row>
        <row r="313">
          <cell r="A313" t="str">
            <v xml:space="preserve">Breaker Enchufable de 2x20 AMP Marca Siemens </v>
          </cell>
        </row>
        <row r="314">
          <cell r="A314" t="str">
            <v xml:space="preserve">Breaker Enchufable de 2x30 AMP Marca Siemens </v>
          </cell>
        </row>
        <row r="315">
          <cell r="A315" t="str">
            <v xml:space="preserve">Breaker Enchufable de 2x50 AMP Marca Siemens </v>
          </cell>
        </row>
        <row r="316">
          <cell r="A316" t="str">
            <v xml:space="preserve">Breaker Enchufable de 3x30 AMP Marca Siemens </v>
          </cell>
        </row>
        <row r="317">
          <cell r="A317" t="str">
            <v xml:space="preserve">Breaker Enchufable de 3x50 AMP Marca Siemens </v>
          </cell>
        </row>
        <row r="318">
          <cell r="A318" t="str">
            <v xml:space="preserve">Breaker Enchufable de 3x60 AMP Marca Siemens </v>
          </cell>
        </row>
        <row r="319">
          <cell r="A319" t="str">
            <v xml:space="preserve">Breaker Enchufable de 3x70 AMP Marca Siemens </v>
          </cell>
        </row>
        <row r="320">
          <cell r="A320" t="str">
            <v xml:space="preserve">Breaker Enchufable de 3x100 AMP Marca Siemens </v>
          </cell>
        </row>
        <row r="321">
          <cell r="A321" t="str">
            <v xml:space="preserve">Breaker Atornillable de 3x30 AMP Marca Siemens </v>
          </cell>
        </row>
        <row r="322">
          <cell r="A322" t="str">
            <v xml:space="preserve">Breaker Industrial Fijo de 3x32 AMP Marca Siemens </v>
          </cell>
        </row>
        <row r="323">
          <cell r="A323" t="str">
            <v xml:space="preserve">Breaker Industrial Fijo de 3x70 AMP Marca Siemens </v>
          </cell>
        </row>
        <row r="324">
          <cell r="A324" t="str">
            <v xml:space="preserve">Breaker Industrial Fijo de 3x150 AMP Marca Siemens </v>
          </cell>
        </row>
        <row r="325">
          <cell r="A325" t="str">
            <v xml:space="preserve">Breaker Industrial Regulable 50 - 63A Marca Siemens </v>
          </cell>
        </row>
        <row r="326">
          <cell r="A326" t="str">
            <v xml:space="preserve">Breaker de Sobreponer en Riel de 1x32 AMP Marca Siemens </v>
          </cell>
        </row>
        <row r="327">
          <cell r="A327" t="str">
            <v xml:space="preserve">Transferencia Tetrapolar de 63A Marca Siemens </v>
          </cell>
        </row>
        <row r="328">
          <cell r="A328" t="str">
            <v>!!!!  INTERRUPTORES AUTOMATICOS Squard-D !!!!</v>
          </cell>
        </row>
        <row r="329">
          <cell r="A329" t="str">
            <v>Breaker Enchufable de 1x15 AMP Marca Squard-D</v>
          </cell>
        </row>
        <row r="330">
          <cell r="A330" t="str">
            <v>Breaker Enchufable de 1x20 AMP Marca Squard-D</v>
          </cell>
        </row>
        <row r="331">
          <cell r="A331" t="str">
            <v>Breaker Enchufable de 2x20 AMP Marca Squard-D</v>
          </cell>
        </row>
        <row r="332">
          <cell r="A332" t="str">
            <v>Breaker Enchufable de 2x30 AMP Marca Squard-D</v>
          </cell>
        </row>
        <row r="333">
          <cell r="A333" t="str">
            <v>Breaker Enchufable de 2x50 AMP Marca Squard-D</v>
          </cell>
        </row>
        <row r="334">
          <cell r="A334" t="str">
            <v>Breaker Enchufable de 3x30 AMP Marca Squard-D</v>
          </cell>
        </row>
        <row r="335">
          <cell r="A335" t="str">
            <v>Breaker Enchufable de 3x50 AMP Marca Squard-D</v>
          </cell>
        </row>
        <row r="336">
          <cell r="A336" t="str">
            <v>Breaker Enchufable de 3x60 AMP Marca Squard-D</v>
          </cell>
        </row>
        <row r="337">
          <cell r="A337" t="str">
            <v>Breaker Enchufable de 3x70 AMP Marca Squard-D</v>
          </cell>
        </row>
        <row r="338">
          <cell r="A338" t="str">
            <v>Breaker Enchufable de 3x100 AMP Marca Squard-D</v>
          </cell>
        </row>
        <row r="339">
          <cell r="A339" t="str">
            <v>Breaker Atornillable de 3x30 AMP Marca Squard-D</v>
          </cell>
        </row>
        <row r="340">
          <cell r="A340" t="str">
            <v>Breaker Industrial Fijo de 3x32 AMP Marca Squard-D</v>
          </cell>
        </row>
        <row r="341">
          <cell r="A341" t="str">
            <v>Breaker Industrial Fijo de 3x70 AMP Marca Squard-D</v>
          </cell>
        </row>
        <row r="342">
          <cell r="A342" t="str">
            <v>Breaker Industrial Fijo de 3x150 AMP Marca Squard-D</v>
          </cell>
        </row>
        <row r="343">
          <cell r="A343" t="str">
            <v>Breaker Industrial Regulable 50 - 63A Marca Squard-D</v>
          </cell>
        </row>
        <row r="344">
          <cell r="A344" t="str">
            <v>Breaker de Sobreponer en Riel de 1x32 AMP Marca Squard-D</v>
          </cell>
        </row>
        <row r="345">
          <cell r="A345" t="str">
            <v>Transferencia Tetrapolar de 63A Marca Squard-D</v>
          </cell>
        </row>
        <row r="346">
          <cell r="A346" t="str">
            <v>!!!!!!!!!!!!!!!!!!!!!!!  LUMINARIAS !!!!!!!!!!!!!!!!!!!!!!!!</v>
          </cell>
        </row>
        <row r="347">
          <cell r="A347" t="str">
            <v>Bala Fluorescente de 26 W</v>
          </cell>
        </row>
        <row r="348">
          <cell r="A348" t="str">
            <v>Bala Fluorescente de 2x26 W</v>
          </cell>
        </row>
        <row r="349">
          <cell r="A349" t="str">
            <v>Balasto Electronico de 4 x 32 W</v>
          </cell>
        </row>
        <row r="350">
          <cell r="A350" t="str">
            <v>Lampara Electronica de 2x32w Cerrada</v>
          </cell>
        </row>
        <row r="351">
          <cell r="A351" t="str">
            <v>Lampara Fluorescente  Descolgada  1x26w (escaleras)</v>
          </cell>
        </row>
        <row r="352">
          <cell r="A352" t="str">
            <v>Lampara Fluorescente de 2x32 W con Rejilla Especular 12 Celdas</v>
          </cell>
        </row>
        <row r="353">
          <cell r="A353" t="str">
            <v>Lampara Fluorescente de 4x17 W con Rejilla Especular 16 Celdas</v>
          </cell>
        </row>
        <row r="354">
          <cell r="A354" t="str">
            <v>Lampara Horizontal Calima 1. Metal Halide de 150W</v>
          </cell>
        </row>
        <row r="355">
          <cell r="A355" t="str">
            <v>Lampara Horizontal Calima 1. Metal Halide de 70W</v>
          </cell>
        </row>
        <row r="356">
          <cell r="A356" t="str">
            <v>Lampara Vertical  WA.  Metal Halide de 400W Acrilico</v>
          </cell>
        </row>
        <row r="357">
          <cell r="A357" t="str">
            <v>Lampara Vertical Metal Halide de 400 W Metalica</v>
          </cell>
        </row>
        <row r="358">
          <cell r="A358" t="str">
            <v xml:space="preserve">Luminaria Tipo Tortuga </v>
          </cell>
        </row>
        <row r="359">
          <cell r="A359" t="str">
            <v>Reflector RRA. Metal halide de 250 w</v>
          </cell>
        </row>
        <row r="360">
          <cell r="A360" t="str">
            <v>Reflector RRA. Metal halide de 400 w</v>
          </cell>
        </row>
        <row r="361">
          <cell r="A361" t="str">
            <v>Brazo Horizontal 3/4" x 1,20 m</v>
          </cell>
        </row>
        <row r="362">
          <cell r="A362" t="str">
            <v>Base Fotocelda Sencilla</v>
          </cell>
        </row>
        <row r="363">
          <cell r="A363" t="str">
            <v>Fotocelda 1000 w</v>
          </cell>
        </row>
        <row r="364">
          <cell r="A364" t="str">
            <v>Plafon de Losa</v>
          </cell>
        </row>
        <row r="365">
          <cell r="A365" t="str">
            <v>!!!!!!!!!!!!!!!!!!!!!!!  APARATOS !!!!!!!!!!!!!!!!!!!!!!!!</v>
          </cell>
        </row>
        <row r="366">
          <cell r="A366" t="str">
            <v>Toma Aereo con Polo</v>
          </cell>
        </row>
        <row r="367">
          <cell r="A367" t="str">
            <v>Toma Corriente GFCI</v>
          </cell>
        </row>
        <row r="368">
          <cell r="A368" t="str">
            <v>Toma Especial 3x50 AMP Codelca</v>
          </cell>
        </row>
        <row r="369">
          <cell r="A369" t="str">
            <v>Toma switche Sencillo</v>
          </cell>
        </row>
        <row r="370">
          <cell r="A370" t="str">
            <v>Prensa Estopa de 11 mm</v>
          </cell>
        </row>
        <row r="371">
          <cell r="A371" t="str">
            <v xml:space="preserve">Interruptor Conmutable Doble </v>
          </cell>
        </row>
        <row r="372">
          <cell r="A372" t="str">
            <v>Interruptor Doble</v>
          </cell>
        </row>
        <row r="373">
          <cell r="A373" t="str">
            <v>Interruptor Sencillo</v>
          </cell>
        </row>
        <row r="374">
          <cell r="A374" t="str">
            <v>Interruptor Sencillo Conmutable</v>
          </cell>
        </row>
        <row r="375">
          <cell r="A375" t="str">
            <v>Interruptor Triple</v>
          </cell>
        </row>
        <row r="376">
          <cell r="A376" t="str">
            <v>Tapa para toma doble Intemperie</v>
          </cell>
        </row>
        <row r="377">
          <cell r="A377" t="str">
            <v>Clavija con Polo 15 AMP</v>
          </cell>
        </row>
        <row r="378">
          <cell r="A378" t="str">
            <v>Supresor picos LEVITON 120/208V 3F 80KA- 42120-DY3- Leviton</v>
          </cell>
        </row>
        <row r="379">
          <cell r="A379" t="str">
            <v>Toma TVSS Clase B</v>
          </cell>
        </row>
        <row r="380">
          <cell r="A380" t="str">
            <v>!!!!!!!!!!!!!!!!!!!!!!!  BOMBILLAS !!!!!!!!!!!!!!!!!!!!!!!!</v>
          </cell>
        </row>
        <row r="381">
          <cell r="A381" t="str">
            <v>Bombillo Ahorrador de 11 w</v>
          </cell>
        </row>
        <row r="382">
          <cell r="A382" t="str">
            <v>Bombillo Ahorrador de 25 w</v>
          </cell>
        </row>
        <row r="383">
          <cell r="A383" t="str">
            <v>Bombillo Metal Halide de 250 w</v>
          </cell>
        </row>
        <row r="384">
          <cell r="A384" t="str">
            <v>Bombillo Sodio 150 w</v>
          </cell>
        </row>
        <row r="385">
          <cell r="A385" t="str">
            <v>Bombillo Sodio 70 w</v>
          </cell>
        </row>
        <row r="386">
          <cell r="A386" t="str">
            <v>!!!!!!!!!!!!!!!!!!!!!!!  CAJAS DE PASO !!!!!!!!!!!!!!!!!!!!!!!!</v>
          </cell>
        </row>
        <row r="387">
          <cell r="A387" t="str">
            <v>Caja PVC de 2x4"</v>
          </cell>
        </row>
        <row r="388">
          <cell r="A388" t="str">
            <v>Caja PVC de 4x4"</v>
          </cell>
        </row>
        <row r="389">
          <cell r="A389" t="str">
            <v>Caja PVC de Octagonal</v>
          </cell>
        </row>
        <row r="390">
          <cell r="A390" t="str">
            <v>Suplemento PVC de 4"x4"</v>
          </cell>
        </row>
        <row r="391">
          <cell r="A391" t="str">
            <v>Suplemento Galvanizado de 4"x4"</v>
          </cell>
        </row>
        <row r="392">
          <cell r="A392" t="str">
            <v>Caja de Paso de 15 x 15 Cm con tapa</v>
          </cell>
        </row>
        <row r="393">
          <cell r="A393" t="str">
            <v>Caja de Paso de 20 x 25 Cm con tapa</v>
          </cell>
        </row>
        <row r="394">
          <cell r="A394" t="str">
            <v>Caja Galv. Doble Fondo 4x4"</v>
          </cell>
        </row>
        <row r="395">
          <cell r="A395" t="str">
            <v>Caja Ratwel de 2 x 4"</v>
          </cell>
        </row>
        <row r="396">
          <cell r="A396" t="str">
            <v>Tapa Ciega de 2"x4" PVC</v>
          </cell>
        </row>
        <row r="397">
          <cell r="A397" t="str">
            <v>Tapa Ciega de 4"x4" PVC</v>
          </cell>
        </row>
        <row r="398">
          <cell r="A398" t="str">
            <v>Tapa Ciega Galvanizada de 4x4"</v>
          </cell>
        </row>
        <row r="399">
          <cell r="A399" t="str">
            <v>Tapa Ciega Galvanizada Redonda</v>
          </cell>
        </row>
        <row r="400">
          <cell r="A400" t="str">
            <v>Tapa Ciega para Caja Ratwel de 2 x 4"</v>
          </cell>
        </row>
        <row r="401">
          <cell r="A401" t="str">
            <v>Cofre para tablero electrico de 60x50x25cm</v>
          </cell>
        </row>
        <row r="402">
          <cell r="A402" t="str">
            <v>!!!!!!!!!!!!!!!!!!!!!!!  BORNAS TERMINALES !!!!!!!!!!!!!!!!!!!!!!!!</v>
          </cell>
        </row>
        <row r="403">
          <cell r="A403" t="str">
            <v>Terminal Estañado de Ponchar n' 2</v>
          </cell>
        </row>
        <row r="404">
          <cell r="A404" t="str">
            <v xml:space="preserve">Terminal Estañado de Ponchar n' 4 </v>
          </cell>
        </row>
        <row r="405">
          <cell r="A405" t="str">
            <v>Terminal Estañado de Ponchar n' 6</v>
          </cell>
        </row>
        <row r="406">
          <cell r="A406" t="str">
            <v>Terminal Estañado de Ponchar n' 8</v>
          </cell>
        </row>
        <row r="407">
          <cell r="A407" t="str">
            <v>!!!!!!!!!!!!!!!!!!!!!!!  TABLEROS DE DISTRIBUCION !!!!!!!!!!!!!!!!!!!!!!!!</v>
          </cell>
        </row>
        <row r="408">
          <cell r="A408" t="str">
            <v xml:space="preserve">Tablero de 4 Ctos Monofasico </v>
          </cell>
        </row>
        <row r="409">
          <cell r="A409" t="str">
            <v>Tablero Trifasico de 12 Ctos con Espacio</v>
          </cell>
        </row>
        <row r="410">
          <cell r="A410" t="str">
            <v>Tablero Trifasico de 12 Ctos sin Espacio</v>
          </cell>
        </row>
        <row r="411">
          <cell r="A411" t="str">
            <v>Tablero Trifasico de 24 Ctos con Espacio</v>
          </cell>
        </row>
        <row r="412">
          <cell r="A412" t="str">
            <v>Tablero Trifasico de 42 Ctos con Espacio</v>
          </cell>
        </row>
        <row r="413">
          <cell r="A413" t="str">
            <v>!!!!!!!!!!!!!!!!!!!!!!!  CINTAS !!!!!!!!!!!!!!!!!!!!!!!!</v>
          </cell>
        </row>
        <row r="414">
          <cell r="A414" t="str">
            <v>Cinta Aislante Color Amarillo</v>
          </cell>
        </row>
        <row r="415">
          <cell r="A415" t="str">
            <v>Cinta Aislante Color Azul</v>
          </cell>
        </row>
        <row r="416">
          <cell r="A416" t="str">
            <v>Cinta Aislante Color Blanco</v>
          </cell>
        </row>
        <row r="417">
          <cell r="A417" t="str">
            <v>Cinta Aislante Color Rojo</v>
          </cell>
        </row>
        <row r="418">
          <cell r="A418" t="str">
            <v>Cinta Aislante Color Verde</v>
          </cell>
        </row>
        <row r="419">
          <cell r="A419" t="str">
            <v>Cinta Aislante Negra n' 33</v>
          </cell>
        </row>
        <row r="420">
          <cell r="A420" t="str">
            <v>Cinta Autofundente n' 23</v>
          </cell>
        </row>
        <row r="421">
          <cell r="A421" t="str">
            <v>!!!!!!!!!!!!!!!!!!!!!!!  MALLA TIERRA !!!!!!!!!!!!!!!!!!!!!!!!</v>
          </cell>
        </row>
        <row r="422">
          <cell r="A422" t="str">
            <v>Conector para Varilla Cooper Weld</v>
          </cell>
        </row>
        <row r="423">
          <cell r="A423" t="str">
            <v>Hidrogel Suelo x 15 kg.</v>
          </cell>
        </row>
        <row r="424">
          <cell r="A424" t="str">
            <v>Varilla de Cobre de 2,4 Mts</v>
          </cell>
        </row>
        <row r="425">
          <cell r="A425" t="str">
            <v>!!!!!!!!!!!!!!!!!!!!!!!  SOPORTERIA !!!!!!!!!!!!!!!!!!!!!!!!</v>
          </cell>
        </row>
        <row r="426">
          <cell r="A426" t="str">
            <v>Grapa Galvanizada de 1"</v>
          </cell>
        </row>
        <row r="427">
          <cell r="A427" t="str">
            <v>Grapa Galvanizada de 1.1/2"</v>
          </cell>
        </row>
        <row r="428">
          <cell r="A428" t="str">
            <v>Grapa Galvanizada de 1/2"</v>
          </cell>
        </row>
        <row r="429">
          <cell r="A429" t="str">
            <v>Grapa Galvanizada de 2"</v>
          </cell>
        </row>
        <row r="430">
          <cell r="A430" t="str">
            <v>Grapa Galvanizada de 3/4"</v>
          </cell>
        </row>
        <row r="431">
          <cell r="A431" t="str">
            <v>!!!!!!!!!!!!!!!!!!!!!!!  RED MEDIA TENSION !!!!!!!!!!!!!!!!!!!!!!!!</v>
          </cell>
        </row>
        <row r="432">
          <cell r="A432" t="str">
            <v>Collarin Banda de 6" -  8"</v>
          </cell>
        </row>
        <row r="433">
          <cell r="A433" t="str">
            <v>Cuchilla de 2x30 AMP</v>
          </cell>
        </row>
        <row r="434">
          <cell r="A434" t="str">
            <v>Grillete para Soporte de Brazo de 1"</v>
          </cell>
        </row>
        <row r="435">
          <cell r="A435" t="str">
            <v>Pararrayos 4 Puntas</v>
          </cell>
        </row>
        <row r="436">
          <cell r="A436" t="str">
            <v>Perno Carruaje 5/8" x 1.1/2"</v>
          </cell>
        </row>
        <row r="437">
          <cell r="A437" t="str">
            <v>Perno Maquina 1/2" x 1.1/2"</v>
          </cell>
        </row>
        <row r="438">
          <cell r="A438" t="str">
            <v>Poste en Concreto de 14 mx 750 kgs</v>
          </cell>
        </row>
        <row r="439">
          <cell r="A439" t="str">
            <v>Riel omega de 35 mm</v>
          </cell>
        </row>
        <row r="440">
          <cell r="A440" t="str">
            <v>!!!!!!!!!!!!!!!!!!!!!!!  DUCTOS Y BANDEJAS !!!!!!!!!!!!!!!!!!!!!!!!</v>
          </cell>
        </row>
        <row r="441">
          <cell r="A441" t="str">
            <v>Amarras Plasticas de 20 Cm</v>
          </cell>
        </row>
        <row r="442">
          <cell r="A442" t="str">
            <v>Amarras Plasticas de 30 Cm</v>
          </cell>
        </row>
      </sheetData>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TALES"/>
      <sheetName val="T133-134"/>
      <sheetName val="T132-133"/>
      <sheetName val="T130-131"/>
    </sheetNames>
    <sheetDataSet>
      <sheetData sheetId="0">
        <row r="11">
          <cell r="D11" t="str">
            <v>m3</v>
          </cell>
        </row>
        <row r="13">
          <cell r="D13" t="str">
            <v>m3</v>
          </cell>
        </row>
        <row r="15">
          <cell r="D15" t="str">
            <v>m2</v>
          </cell>
        </row>
        <row r="17">
          <cell r="D17" t="str">
            <v>m</v>
          </cell>
        </row>
        <row r="19">
          <cell r="D19"/>
        </row>
        <row r="21">
          <cell r="D21" t="str">
            <v xml:space="preserve"> m3</v>
          </cell>
        </row>
        <row r="23">
          <cell r="D23" t="str">
            <v xml:space="preserve"> m3</v>
          </cell>
        </row>
        <row r="25">
          <cell r="D25" t="str">
            <v xml:space="preserve"> m3</v>
          </cell>
        </row>
        <row r="27">
          <cell r="D27" t="str">
            <v xml:space="preserve"> m3</v>
          </cell>
        </row>
        <row r="29">
          <cell r="D29" t="str">
            <v>un</v>
          </cell>
        </row>
        <row r="31">
          <cell r="D31" t="str">
            <v xml:space="preserve"> m3</v>
          </cell>
        </row>
        <row r="33">
          <cell r="D33" t="str">
            <v>un</v>
          </cell>
        </row>
        <row r="37">
          <cell r="D37" t="str">
            <v>m3</v>
          </cell>
        </row>
        <row r="39">
          <cell r="D39" t="str">
            <v>m3</v>
          </cell>
        </row>
        <row r="41">
          <cell r="D41" t="str">
            <v>m3</v>
          </cell>
        </row>
        <row r="45">
          <cell r="D45" t="str">
            <v>m2</v>
          </cell>
        </row>
        <row r="47">
          <cell r="D47" t="str">
            <v>m2</v>
          </cell>
        </row>
        <row r="49">
          <cell r="D49" t="str">
            <v>m2</v>
          </cell>
        </row>
        <row r="51">
          <cell r="D51" t="str">
            <v>m3</v>
          </cell>
        </row>
        <row r="55">
          <cell r="D55" t="str">
            <v>m3</v>
          </cell>
        </row>
        <row r="57">
          <cell r="D57" t="str">
            <v>m3</v>
          </cell>
        </row>
        <row r="59">
          <cell r="D59" t="str">
            <v>m3</v>
          </cell>
        </row>
        <row r="63">
          <cell r="D63" t="str">
            <v>m3</v>
          </cell>
        </row>
        <row r="65">
          <cell r="D65" t="str">
            <v>m3</v>
          </cell>
        </row>
        <row r="67">
          <cell r="D67" t="str">
            <v>m2</v>
          </cell>
        </row>
        <row r="71">
          <cell r="D71" t="str">
            <v>m2</v>
          </cell>
        </row>
        <row r="73">
          <cell r="D73" t="str">
            <v>m2</v>
          </cell>
        </row>
        <row r="75">
          <cell r="D75" t="str">
            <v>m2</v>
          </cell>
        </row>
        <row r="77">
          <cell r="D77" t="str">
            <v>m3</v>
          </cell>
        </row>
        <row r="79">
          <cell r="D79" t="str">
            <v>m3</v>
          </cell>
        </row>
        <row r="81">
          <cell r="D81" t="str">
            <v>m2</v>
          </cell>
        </row>
        <row r="85">
          <cell r="D85" t="str">
            <v>m2</v>
          </cell>
        </row>
        <row r="87">
          <cell r="D87" t="str">
            <v>m2</v>
          </cell>
        </row>
        <row r="91">
          <cell r="D91" t="str">
            <v>m3</v>
          </cell>
        </row>
        <row r="93">
          <cell r="D93" t="str">
            <v>m3</v>
          </cell>
        </row>
        <row r="95">
          <cell r="D95" t="str">
            <v>m3</v>
          </cell>
        </row>
        <row r="99">
          <cell r="D99" t="str">
            <v>m3</v>
          </cell>
        </row>
        <row r="101">
          <cell r="D101" t="str">
            <v>m3</v>
          </cell>
        </row>
        <row r="103">
          <cell r="D103" t="str">
            <v>m3</v>
          </cell>
        </row>
        <row r="105">
          <cell r="D105" t="str">
            <v>m3</v>
          </cell>
        </row>
        <row r="109">
          <cell r="D109" t="str">
            <v>Kg</v>
          </cell>
        </row>
        <row r="111">
          <cell r="D111" t="str">
            <v>Kg</v>
          </cell>
        </row>
        <row r="113">
          <cell r="D113" t="str">
            <v>un</v>
          </cell>
        </row>
        <row r="117">
          <cell r="D117" t="str">
            <v>un</v>
          </cell>
        </row>
        <row r="119">
          <cell r="D119" t="str">
            <v>un</v>
          </cell>
        </row>
        <row r="121">
          <cell r="D121" t="str">
            <v>un</v>
          </cell>
        </row>
        <row r="123">
          <cell r="D123" t="str">
            <v>un</v>
          </cell>
        </row>
        <row r="129">
          <cell r="D129" t="str">
            <v>m</v>
          </cell>
        </row>
        <row r="131">
          <cell r="D131" t="str">
            <v>m</v>
          </cell>
        </row>
        <row r="133">
          <cell r="D133" t="str">
            <v>m</v>
          </cell>
        </row>
        <row r="135">
          <cell r="D135" t="str">
            <v>m</v>
          </cell>
        </row>
        <row r="137">
          <cell r="D137" t="str">
            <v>m</v>
          </cell>
        </row>
        <row r="139">
          <cell r="D139" t="str">
            <v>m</v>
          </cell>
        </row>
        <row r="143">
          <cell r="D143" t="str">
            <v>m</v>
          </cell>
        </row>
        <row r="145">
          <cell r="D145" t="str">
            <v>m</v>
          </cell>
        </row>
        <row r="147">
          <cell r="D147" t="str">
            <v>m</v>
          </cell>
        </row>
        <row r="149">
          <cell r="D149" t="str">
            <v>m</v>
          </cell>
        </row>
        <row r="153">
          <cell r="D153" t="str">
            <v>m</v>
          </cell>
        </row>
        <row r="155">
          <cell r="D155" t="str">
            <v>m</v>
          </cell>
        </row>
        <row r="157">
          <cell r="D157" t="str">
            <v>m</v>
          </cell>
        </row>
        <row r="159">
          <cell r="D159" t="str">
            <v>m</v>
          </cell>
        </row>
        <row r="161">
          <cell r="D161" t="str">
            <v>m</v>
          </cell>
        </row>
        <row r="163">
          <cell r="D163" t="str">
            <v>m</v>
          </cell>
        </row>
        <row r="167">
          <cell r="D167" t="str">
            <v>m</v>
          </cell>
        </row>
        <row r="169">
          <cell r="D169" t="str">
            <v>m</v>
          </cell>
        </row>
        <row r="171">
          <cell r="D171" t="str">
            <v>m</v>
          </cell>
        </row>
        <row r="175">
          <cell r="D175" t="str">
            <v>m</v>
          </cell>
        </row>
        <row r="177">
          <cell r="D177" t="str">
            <v>m</v>
          </cell>
        </row>
        <row r="179">
          <cell r="D179" t="str">
            <v>m</v>
          </cell>
        </row>
        <row r="181">
          <cell r="D181" t="str">
            <v>m</v>
          </cell>
        </row>
        <row r="183">
          <cell r="D183" t="str">
            <v>m</v>
          </cell>
        </row>
        <row r="185">
          <cell r="D185" t="str">
            <v>m</v>
          </cell>
        </row>
        <row r="187">
          <cell r="D187" t="str">
            <v>m</v>
          </cell>
        </row>
        <row r="191">
          <cell r="D191" t="str">
            <v>m</v>
          </cell>
        </row>
        <row r="193">
          <cell r="D193" t="str">
            <v>m</v>
          </cell>
        </row>
        <row r="194">
          <cell r="D194"/>
        </row>
        <row r="197">
          <cell r="D197" t="str">
            <v>m</v>
          </cell>
        </row>
        <row r="199">
          <cell r="D199" t="str">
            <v>m</v>
          </cell>
        </row>
        <row r="201">
          <cell r="D201" t="str">
            <v>m</v>
          </cell>
        </row>
        <row r="205">
          <cell r="D205" t="str">
            <v>un</v>
          </cell>
        </row>
        <row r="207">
          <cell r="D207" t="str">
            <v>un</v>
          </cell>
        </row>
        <row r="209">
          <cell r="D209" t="str">
            <v>un</v>
          </cell>
        </row>
        <row r="211">
          <cell r="D211" t="str">
            <v>un</v>
          </cell>
        </row>
        <row r="213">
          <cell r="D213" t="str">
            <v>un</v>
          </cell>
        </row>
        <row r="219">
          <cell r="D219" t="str">
            <v>un</v>
          </cell>
        </row>
        <row r="221">
          <cell r="D221" t="str">
            <v>un</v>
          </cell>
        </row>
        <row r="223">
          <cell r="D223" t="str">
            <v>un</v>
          </cell>
        </row>
        <row r="225">
          <cell r="D225" t="str">
            <v>un</v>
          </cell>
        </row>
        <row r="227">
          <cell r="D227" t="str">
            <v>un</v>
          </cell>
        </row>
        <row r="229">
          <cell r="D229" t="str">
            <v>un</v>
          </cell>
        </row>
        <row r="233">
          <cell r="D233" t="str">
            <v>un</v>
          </cell>
        </row>
        <row r="235">
          <cell r="D235" t="str">
            <v>un</v>
          </cell>
        </row>
        <row r="237">
          <cell r="D237" t="str">
            <v>un</v>
          </cell>
        </row>
        <row r="239">
          <cell r="D239" t="str">
            <v>un</v>
          </cell>
        </row>
        <row r="243">
          <cell r="D243" t="str">
            <v>un</v>
          </cell>
        </row>
        <row r="245">
          <cell r="D245" t="str">
            <v>un</v>
          </cell>
        </row>
        <row r="249">
          <cell r="D249" t="str">
            <v>un</v>
          </cell>
        </row>
        <row r="251">
          <cell r="D251" t="str">
            <v>un</v>
          </cell>
        </row>
        <row r="255">
          <cell r="D255" t="str">
            <v>un</v>
          </cell>
        </row>
        <row r="257">
          <cell r="D257" t="str">
            <v>un</v>
          </cell>
        </row>
        <row r="259">
          <cell r="D259" t="str">
            <v>un</v>
          </cell>
        </row>
        <row r="261">
          <cell r="D261" t="str">
            <v>un</v>
          </cell>
        </row>
        <row r="263">
          <cell r="D263" t="str">
            <v>un</v>
          </cell>
        </row>
        <row r="265">
          <cell r="D265" t="str">
            <v>un</v>
          </cell>
        </row>
        <row r="269">
          <cell r="D269" t="str">
            <v>un</v>
          </cell>
        </row>
        <row r="271">
          <cell r="D271" t="str">
            <v>un</v>
          </cell>
        </row>
        <row r="273">
          <cell r="D273" t="str">
            <v>un</v>
          </cell>
        </row>
        <row r="275">
          <cell r="D275" t="str">
            <v>un</v>
          </cell>
        </row>
        <row r="277">
          <cell r="D277" t="str">
            <v>un</v>
          </cell>
        </row>
        <row r="279">
          <cell r="D279" t="str">
            <v>un</v>
          </cell>
        </row>
        <row r="283">
          <cell r="D283" t="str">
            <v>un</v>
          </cell>
        </row>
        <row r="285">
          <cell r="D285" t="str">
            <v>un</v>
          </cell>
        </row>
        <row r="287">
          <cell r="D287" t="str">
            <v>un</v>
          </cell>
        </row>
        <row r="289">
          <cell r="D289" t="str">
            <v>un</v>
          </cell>
        </row>
        <row r="291">
          <cell r="D291" t="str">
            <v>un</v>
          </cell>
        </row>
        <row r="293">
          <cell r="D293" t="str">
            <v>un</v>
          </cell>
        </row>
        <row r="297">
          <cell r="D297" t="str">
            <v>un</v>
          </cell>
        </row>
        <row r="299">
          <cell r="D299" t="str">
            <v>un</v>
          </cell>
        </row>
        <row r="301">
          <cell r="D301" t="str">
            <v>un</v>
          </cell>
        </row>
        <row r="303">
          <cell r="D303" t="str">
            <v>un</v>
          </cell>
        </row>
        <row r="305">
          <cell r="D305" t="str">
            <v>un</v>
          </cell>
        </row>
        <row r="307">
          <cell r="D307" t="str">
            <v>un</v>
          </cell>
        </row>
        <row r="309">
          <cell r="D309" t="str">
            <v>un</v>
          </cell>
        </row>
        <row r="311">
          <cell r="D311" t="str">
            <v>un</v>
          </cell>
        </row>
        <row r="313">
          <cell r="D313" t="str">
            <v>un</v>
          </cell>
        </row>
        <row r="317">
          <cell r="D317" t="str">
            <v>un</v>
          </cell>
        </row>
        <row r="319">
          <cell r="D319" t="str">
            <v>un</v>
          </cell>
        </row>
        <row r="321">
          <cell r="D321" t="str">
            <v>un</v>
          </cell>
        </row>
        <row r="323">
          <cell r="D323" t="str">
            <v>un</v>
          </cell>
        </row>
        <row r="325">
          <cell r="D325" t="str">
            <v>un</v>
          </cell>
        </row>
        <row r="327">
          <cell r="D327" t="str">
            <v>un</v>
          </cell>
        </row>
        <row r="331">
          <cell r="D331" t="str">
            <v>un</v>
          </cell>
        </row>
        <row r="333">
          <cell r="D333" t="str">
            <v>un</v>
          </cell>
        </row>
        <row r="335">
          <cell r="D335" t="str">
            <v>un</v>
          </cell>
        </row>
        <row r="337">
          <cell r="D337" t="str">
            <v>un</v>
          </cell>
        </row>
        <row r="339">
          <cell r="D339" t="str">
            <v>un</v>
          </cell>
        </row>
        <row r="341">
          <cell r="D341" t="str">
            <v>un</v>
          </cell>
        </row>
        <row r="343">
          <cell r="D343" t="str">
            <v>un</v>
          </cell>
        </row>
        <row r="345">
          <cell r="D345" t="str">
            <v>un</v>
          </cell>
        </row>
        <row r="349">
          <cell r="D349" t="str">
            <v>un</v>
          </cell>
        </row>
        <row r="351">
          <cell r="D351" t="str">
            <v>un</v>
          </cell>
        </row>
        <row r="353">
          <cell r="D353" t="str">
            <v>un</v>
          </cell>
        </row>
        <row r="355">
          <cell r="D355" t="str">
            <v>un</v>
          </cell>
        </row>
        <row r="357">
          <cell r="D357" t="str">
            <v>un</v>
          </cell>
        </row>
        <row r="359">
          <cell r="D359" t="str">
            <v>un</v>
          </cell>
        </row>
        <row r="361">
          <cell r="D361" t="str">
            <v>un</v>
          </cell>
        </row>
        <row r="363">
          <cell r="D363" t="str">
            <v>un</v>
          </cell>
        </row>
        <row r="367">
          <cell r="D367" t="str">
            <v>un</v>
          </cell>
        </row>
        <row r="369">
          <cell r="D369" t="str">
            <v>un</v>
          </cell>
        </row>
        <row r="371">
          <cell r="D371" t="str">
            <v>un</v>
          </cell>
        </row>
        <row r="373">
          <cell r="D373" t="str">
            <v>un</v>
          </cell>
        </row>
        <row r="377">
          <cell r="D377" t="str">
            <v>un</v>
          </cell>
        </row>
        <row r="379">
          <cell r="D379" t="str">
            <v>un</v>
          </cell>
        </row>
        <row r="381">
          <cell r="D381" t="str">
            <v>un</v>
          </cell>
        </row>
        <row r="383">
          <cell r="D383" t="str">
            <v>un</v>
          </cell>
        </row>
        <row r="388">
          <cell r="D388" t="str">
            <v>un</v>
          </cell>
        </row>
        <row r="390">
          <cell r="D390" t="str">
            <v>un</v>
          </cell>
        </row>
        <row r="392">
          <cell r="D392" t="str">
            <v>un</v>
          </cell>
        </row>
        <row r="396">
          <cell r="D396" t="str">
            <v>un</v>
          </cell>
        </row>
        <row r="398">
          <cell r="D398" t="str">
            <v>un</v>
          </cell>
        </row>
        <row r="400">
          <cell r="D400" t="str">
            <v>un</v>
          </cell>
        </row>
        <row r="402">
          <cell r="D402" t="str">
            <v>un</v>
          </cell>
        </row>
        <row r="406">
          <cell r="D406" t="str">
            <v>un</v>
          </cell>
        </row>
        <row r="408">
          <cell r="D408" t="str">
            <v>un</v>
          </cell>
        </row>
        <row r="410">
          <cell r="D410" t="str">
            <v>un</v>
          </cell>
        </row>
        <row r="412">
          <cell r="D412" t="str">
            <v>un</v>
          </cell>
        </row>
        <row r="414">
          <cell r="D414" t="str">
            <v>un</v>
          </cell>
        </row>
        <row r="416">
          <cell r="D416" t="str">
            <v>un</v>
          </cell>
        </row>
        <row r="420">
          <cell r="D420" t="str">
            <v>un</v>
          </cell>
        </row>
        <row r="422">
          <cell r="D422" t="str">
            <v>un</v>
          </cell>
        </row>
        <row r="424">
          <cell r="D424" t="str">
            <v>un</v>
          </cell>
        </row>
        <row r="426">
          <cell r="D426" t="str">
            <v>un</v>
          </cell>
        </row>
        <row r="428">
          <cell r="D428" t="str">
            <v>un</v>
          </cell>
        </row>
        <row r="432">
          <cell r="D432" t="str">
            <v>un</v>
          </cell>
        </row>
        <row r="434">
          <cell r="D434" t="str">
            <v>un</v>
          </cell>
        </row>
        <row r="436">
          <cell r="D436" t="str">
            <v>un</v>
          </cell>
        </row>
        <row r="438">
          <cell r="D438" t="str">
            <v>un</v>
          </cell>
        </row>
        <row r="440">
          <cell r="D440" t="str">
            <v>un</v>
          </cell>
        </row>
        <row r="444">
          <cell r="D444" t="str">
            <v>un</v>
          </cell>
        </row>
        <row r="446">
          <cell r="D446" t="str">
            <v>un</v>
          </cell>
        </row>
        <row r="448">
          <cell r="D448" t="str">
            <v>un</v>
          </cell>
        </row>
        <row r="450">
          <cell r="D450" t="str">
            <v>un</v>
          </cell>
        </row>
        <row r="452">
          <cell r="D452" t="str">
            <v>un</v>
          </cell>
        </row>
        <row r="456">
          <cell r="D456" t="str">
            <v>un</v>
          </cell>
        </row>
        <row r="458">
          <cell r="D458" t="str">
            <v>un</v>
          </cell>
        </row>
        <row r="460">
          <cell r="D460" t="str">
            <v>un</v>
          </cell>
        </row>
        <row r="462">
          <cell r="D462" t="str">
            <v>un</v>
          </cell>
        </row>
        <row r="464">
          <cell r="D464" t="str">
            <v>un</v>
          </cell>
        </row>
        <row r="466">
          <cell r="D466" t="str">
            <v>un</v>
          </cell>
        </row>
        <row r="468">
          <cell r="D468" t="str">
            <v>un</v>
          </cell>
        </row>
        <row r="470">
          <cell r="D470" t="str">
            <v>un</v>
          </cell>
        </row>
        <row r="472">
          <cell r="D472" t="str">
            <v>un</v>
          </cell>
        </row>
        <row r="473">
          <cell r="D473">
            <v>0</v>
          </cell>
        </row>
        <row r="474">
          <cell r="D474" t="str">
            <v>cm2</v>
          </cell>
        </row>
        <row r="476">
          <cell r="D476" t="str">
            <v>un</v>
          </cell>
        </row>
        <row r="480">
          <cell r="D480" t="str">
            <v>un</v>
          </cell>
        </row>
        <row r="482">
          <cell r="D482" t="str">
            <v>un</v>
          </cell>
        </row>
        <row r="484">
          <cell r="D484" t="str">
            <v>un</v>
          </cell>
        </row>
        <row r="486">
          <cell r="D486" t="str">
            <v>un</v>
          </cell>
        </row>
        <row r="488">
          <cell r="D488" t="str">
            <v>un</v>
          </cell>
        </row>
        <row r="490">
          <cell r="D490" t="str">
            <v>un</v>
          </cell>
        </row>
        <row r="494">
          <cell r="D494" t="str">
            <v>un</v>
          </cell>
        </row>
        <row r="496">
          <cell r="D496" t="str">
            <v>un</v>
          </cell>
        </row>
        <row r="498">
          <cell r="D498" t="str">
            <v>un</v>
          </cell>
        </row>
        <row r="500">
          <cell r="D500" t="str">
            <v>un</v>
          </cell>
        </row>
        <row r="502">
          <cell r="D502" t="str">
            <v>un</v>
          </cell>
        </row>
        <row r="504">
          <cell r="D504" t="str">
            <v>un</v>
          </cell>
        </row>
        <row r="506">
          <cell r="D506" t="str">
            <v>un</v>
          </cell>
        </row>
        <row r="508">
          <cell r="D508" t="str">
            <v>un</v>
          </cell>
        </row>
        <row r="510">
          <cell r="D510" t="str">
            <v>un</v>
          </cell>
        </row>
        <row r="512">
          <cell r="D512" t="str">
            <v>un</v>
          </cell>
        </row>
        <row r="514">
          <cell r="D514" t="str">
            <v>un</v>
          </cell>
        </row>
        <row r="518">
          <cell r="D518" t="str">
            <v xml:space="preserve"> cm</v>
          </cell>
        </row>
        <row r="520">
          <cell r="D520" t="str">
            <v xml:space="preserve"> cm</v>
          </cell>
        </row>
        <row r="522">
          <cell r="D522" t="str">
            <v>cm</v>
          </cell>
        </row>
        <row r="524">
          <cell r="D524" t="str">
            <v>un</v>
          </cell>
        </row>
        <row r="530">
          <cell r="D530" t="str">
            <v>m</v>
          </cell>
        </row>
        <row r="532">
          <cell r="D532" t="str">
            <v>m</v>
          </cell>
        </row>
        <row r="534">
          <cell r="D534" t="str">
            <v>m</v>
          </cell>
        </row>
        <row r="536">
          <cell r="D536" t="str">
            <v>m</v>
          </cell>
        </row>
        <row r="538">
          <cell r="D538" t="str">
            <v>m</v>
          </cell>
        </row>
        <row r="540">
          <cell r="D540" t="str">
            <v>m</v>
          </cell>
        </row>
        <row r="544">
          <cell r="D544" t="str">
            <v>m</v>
          </cell>
        </row>
        <row r="546">
          <cell r="D546" t="str">
            <v>m</v>
          </cell>
        </row>
        <row r="548">
          <cell r="D548" t="str">
            <v>m</v>
          </cell>
        </row>
        <row r="550">
          <cell r="D550" t="str">
            <v>un</v>
          </cell>
        </row>
        <row r="554">
          <cell r="D554" t="str">
            <v>un</v>
          </cell>
        </row>
        <row r="556">
          <cell r="D556" t="str">
            <v>un</v>
          </cell>
        </row>
        <row r="558">
          <cell r="D558" t="str">
            <v>un</v>
          </cell>
        </row>
        <row r="560">
          <cell r="D560" t="str">
            <v>m</v>
          </cell>
        </row>
        <row r="564">
          <cell r="D564" t="str">
            <v>un</v>
          </cell>
        </row>
        <row r="566">
          <cell r="D566" t="str">
            <v>un</v>
          </cell>
        </row>
        <row r="568">
          <cell r="D568" t="str">
            <v>un</v>
          </cell>
        </row>
        <row r="572">
          <cell r="D572" t="str">
            <v>un</v>
          </cell>
        </row>
        <row r="574">
          <cell r="D574" t="str">
            <v>un</v>
          </cell>
        </row>
        <row r="576">
          <cell r="D576" t="str">
            <v>un</v>
          </cell>
        </row>
        <row r="578">
          <cell r="D578" t="str">
            <v>un</v>
          </cell>
        </row>
        <row r="580">
          <cell r="D580" t="str">
            <v>un</v>
          </cell>
        </row>
        <row r="584">
          <cell r="D584" t="str">
            <v>un</v>
          </cell>
        </row>
        <row r="586">
          <cell r="D586" t="str">
            <v>un</v>
          </cell>
        </row>
        <row r="588">
          <cell r="D588" t="str">
            <v>un</v>
          </cell>
        </row>
        <row r="590">
          <cell r="D590" t="str">
            <v>un</v>
          </cell>
        </row>
        <row r="592">
          <cell r="D592" t="str">
            <v>un</v>
          </cell>
        </row>
        <row r="596">
          <cell r="D596" t="str">
            <v>un</v>
          </cell>
        </row>
        <row r="598">
          <cell r="D598" t="str">
            <v>un</v>
          </cell>
        </row>
        <row r="600">
          <cell r="D600" t="str">
            <v>un</v>
          </cell>
        </row>
        <row r="604">
          <cell r="D604" t="str">
            <v>un</v>
          </cell>
        </row>
        <row r="606">
          <cell r="D606" t="str">
            <v>un</v>
          </cell>
        </row>
        <row r="608">
          <cell r="D608" t="str">
            <v>un</v>
          </cell>
        </row>
        <row r="610">
          <cell r="D610" t="str">
            <v>un</v>
          </cell>
        </row>
        <row r="612">
          <cell r="D612" t="str">
            <v>un</v>
          </cell>
        </row>
        <row r="614">
          <cell r="D614" t="str">
            <v>un</v>
          </cell>
        </row>
        <row r="616">
          <cell r="D616" t="str">
            <v>un</v>
          </cell>
        </row>
        <row r="618">
          <cell r="D618" t="str">
            <v>un</v>
          </cell>
        </row>
        <row r="622">
          <cell r="D622" t="str">
            <v>m</v>
          </cell>
        </row>
        <row r="624">
          <cell r="D624" t="str">
            <v>m</v>
          </cell>
        </row>
        <row r="626">
          <cell r="D626" t="str">
            <v>un</v>
          </cell>
        </row>
        <row r="628">
          <cell r="D628" t="str">
            <v>un</v>
          </cell>
        </row>
        <row r="632">
          <cell r="D632" t="str">
            <v>h</v>
          </cell>
        </row>
        <row r="634">
          <cell r="D634" t="str">
            <v>h</v>
          </cell>
        </row>
        <row r="636">
          <cell r="D636" t="str">
            <v>h</v>
          </cell>
        </row>
        <row r="638">
          <cell r="D638" t="str">
            <v>h</v>
          </cell>
        </row>
        <row r="640">
          <cell r="D640" t="str">
            <v>h</v>
          </cell>
        </row>
        <row r="642">
          <cell r="D642" t="str">
            <v>h</v>
          </cell>
        </row>
        <row r="646">
          <cell r="D646" t="str">
            <v>h</v>
          </cell>
        </row>
        <row r="648">
          <cell r="D648" t="str">
            <v>h</v>
          </cell>
        </row>
        <row r="650">
          <cell r="D650" t="str">
            <v>un</v>
          </cell>
        </row>
        <row r="654">
          <cell r="D654" t="str">
            <v>sg</v>
          </cell>
        </row>
      </sheetData>
      <sheetData sheetId="1"/>
      <sheetData sheetId="2"/>
      <sheetData sheetId="3"/>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CIOS"/>
    </sheetNames>
    <sheetDataSet>
      <sheetData sheetId="0">
        <row r="45">
          <cell r="B45">
            <v>1200</v>
          </cell>
        </row>
      </sheetData>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 de Ctrol de Cambios"/>
      <sheetName val="Oferta"/>
      <sheetName val="Listado Materiales"/>
      <sheetName val="Listado Mano de Obra"/>
    </sheetNames>
    <sheetDataSet>
      <sheetData sheetId="0"/>
      <sheetData sheetId="1" refreshError="1"/>
      <sheetData sheetId="2">
        <row r="7">
          <cell r="A7" t="str">
            <v>!!!!!!!!!!!!!!!!!!!!!!!!  CATEGORIA 6 !!!!!!!!!!!!!!!!!!!!!!!!</v>
          </cell>
        </row>
        <row r="8">
          <cell r="A8" t="str">
            <v>Patch Panel 12 Puertos, Cat 6 Con Jacks Marca AMP Ref: 1375013-2</v>
          </cell>
        </row>
        <row r="9">
          <cell r="A9" t="str">
            <v>Patch Panel 12 Puertos, Modular Cat 6 Sin Jacks Marca AMP Ref: 1933412-1</v>
          </cell>
        </row>
        <row r="10">
          <cell r="A10" t="str">
            <v>Patch Panel 24 Puertos, Cat 6 Con Jacks Marca AMP Ref: 1375014-2</v>
          </cell>
        </row>
        <row r="11">
          <cell r="A11" t="str">
            <v>Patch Cord, Cat 6, 0.9 Mt, 3 Ft Rojo Marca AMP Ref: 219888-3</v>
          </cell>
        </row>
        <row r="12">
          <cell r="A12" t="str">
            <v>Patch Cord, Cat 6, 0.9 Mt, 3 Ft Azul Marca AMP Ref: 219886-3</v>
          </cell>
        </row>
        <row r="13">
          <cell r="A13" t="str">
            <v>Patch Cord, Cat 6, 2 Mt, 7 Ft Rojo Marca AMP Ref: 219888-7</v>
          </cell>
        </row>
        <row r="14">
          <cell r="A14" t="str">
            <v>Patch Cord, Cat 6, 2 Mt, 7 Ft Azul Marca AMP Ref: 219886-7</v>
          </cell>
        </row>
        <row r="15">
          <cell r="A15" t="str">
            <v>Patch Cord, Cat 6, 3 Mt, 10 Ft Rojo Marca AMP Ref: 2198881--0</v>
          </cell>
        </row>
        <row r="16">
          <cell r="A16" t="str">
            <v>Patch Cord, Cat 6, 3 Mt, 10 Ft Azul Marca AMP Ref: 2198861--0</v>
          </cell>
        </row>
        <row r="17">
          <cell r="A17" t="str">
            <v>Patch Cord, Cat 6, 5 Mt, 16 Ft Rojo Marca AMP Ref: 2198881--6</v>
          </cell>
        </row>
        <row r="18">
          <cell r="A18" t="str">
            <v>Patch Cord, Cat 6, 5 Mt, 16 Ft Azul Marca AMP Ref: 2198861--6</v>
          </cell>
        </row>
        <row r="19">
          <cell r="A19" t="str">
            <v>Patch Cord, Cat 6, 10 Mt, 30 Ft Rojo Marca AMP Ref: 2198883--0</v>
          </cell>
        </row>
        <row r="20">
          <cell r="A20" t="str">
            <v>Patch Cord, Cat 6, 10 Mt, 30 Ft Azul Marca AMP Ref: 2198863--0</v>
          </cell>
        </row>
        <row r="21">
          <cell r="A21" t="str">
            <v>Faceplate Para Dos Toma Tipo Standard, Color Blanco, Marca AMP Ref: 557505-3</v>
          </cell>
        </row>
        <row r="22">
          <cell r="A22" t="str">
            <v>Faceplate Para Dos Toma Tipo Angled, Color Blanco, Marca AMP Ref: 1375155-3</v>
          </cell>
        </row>
        <row r="23">
          <cell r="A23" t="str">
            <v>Hideout Outlet Marca AMP Ref: 503997-3</v>
          </cell>
        </row>
        <row r="24">
          <cell r="A24" t="str">
            <v>Jack, Cat.6, Con Protector, a 180° Marca AMP Ref:1375188-1</v>
          </cell>
        </row>
        <row r="25">
          <cell r="A25" t="str">
            <v>Jack, Cat.6, Con Protector, a 90° Marca AMP Ref:1479552-1</v>
          </cell>
        </row>
        <row r="26">
          <cell r="A26" t="str">
            <v>Cable UTP, Cat 6, 4 Pares, Solido, Caja Por 305 Metros, Marca AMP Ref: 219560-6</v>
          </cell>
        </row>
        <row r="27">
          <cell r="A27" t="str">
            <v>!!!!!!!!!!!!!!!!!!!!!!!!  CATEGORIA 6A !!!!!!!!!!!!!!!!!!!!!!!!</v>
          </cell>
        </row>
        <row r="28">
          <cell r="A28" t="str">
            <v>Patch Panel 24 Puertos, Cat 6a Con Jacks Marca AMP Ref: 1933319-2</v>
          </cell>
        </row>
        <row r="29">
          <cell r="A29" t="str">
            <v>Patch Cord, Cat 6a Blindado 0.9 Mt, 3 Ft Rojo Marca AMP Ref: 1499829-3</v>
          </cell>
        </row>
        <row r="30">
          <cell r="A30" t="str">
            <v>Patch Cord, Cat 6a Blindado 0.9 Mt, 3 Ft Azul Marca AMP Ref: 1499826-3</v>
          </cell>
        </row>
        <row r="31">
          <cell r="A31" t="str">
            <v>Patch Cord, Cat 6a Blindado 0.9 Mt, 3 Ft Gris Marca AMP Ref: 1499825-3</v>
          </cell>
        </row>
        <row r="32">
          <cell r="A32" t="str">
            <v>Patch Cord, Cat 6a Blindado 2 Mt, 7 Ft Rojo Marca AMP Ref: 1499829-7</v>
          </cell>
        </row>
        <row r="33">
          <cell r="A33" t="str">
            <v>Patch Cord, Cat 6a Blindado 2 Mt, 7 Ft Azul Marca AMP Ref: 1499826-7</v>
          </cell>
        </row>
        <row r="34">
          <cell r="A34" t="str">
            <v>Patch Cord, Cat 6a Blindado 2 Mt, 7 Ft Gris Marca AMP Ref: 1499825-7</v>
          </cell>
        </row>
        <row r="35">
          <cell r="A35" t="str">
            <v>Patch Cord, Cat 6a Blindado 3 Mt, 10 Ft Rojo Marca AMP Ref: 14998291--0</v>
          </cell>
        </row>
        <row r="36">
          <cell r="A36" t="str">
            <v>Patch Cord, Cat 6a Blindado 3 Mt, 10 Ft Azul Marca AMP Ref: 14998261--0</v>
          </cell>
        </row>
        <row r="37">
          <cell r="A37" t="str">
            <v>Patch Cord, Cat 6a Blindado 3 Mt, 10 Ft Gris Marca AMP Ref: 14998251--0</v>
          </cell>
        </row>
        <row r="38">
          <cell r="A38" t="str">
            <v>Patch Cord, Cat 6a Blindado 1 Mt Rojo Marca Siemon Ref: 19SIMC6AS01M03LB</v>
          </cell>
        </row>
        <row r="39">
          <cell r="A39" t="str">
            <v>Patch Cord, Cat 6a Blindado 1 Mt Azul Marca Siemon Ref: 19SIMC6AS01M03LB</v>
          </cell>
        </row>
        <row r="40">
          <cell r="A40" t="str">
            <v>Patch Cord, Cat 6a Blindado 1 Mt Gris Marca Siemon Ref: 19SIMC6AS01M03LB</v>
          </cell>
        </row>
        <row r="41">
          <cell r="A41" t="str">
            <v>Patch Cord, Cat 6a Blindado 2 Mt Rojo Marca Siemon Ref:19SIMC6AS02M03LB</v>
          </cell>
        </row>
        <row r="42">
          <cell r="A42" t="str">
            <v>Patch Cord, Cat 6a Blindado 2 Mt Azul Marca Siemon Ref:19SIMC6AS02M03LB</v>
          </cell>
        </row>
        <row r="43">
          <cell r="A43" t="str">
            <v>Patch Cord, Cat 6a Blindado 2 Mt Gris Marca Siemon Ref:19SIMC6AS02M03LB</v>
          </cell>
        </row>
        <row r="44">
          <cell r="A44" t="str">
            <v>Patch Cord, Cat 6a Blindado 3 Mt Rojo Marca Siemon Ref: 19SIMC6AS03M03LB</v>
          </cell>
        </row>
        <row r="45">
          <cell r="A45" t="str">
            <v>Patch Cord, Cat 6a Blindado 3 Mt Azul Marca Siemon Ref: 19SIMC6AS03M03LB</v>
          </cell>
        </row>
        <row r="46">
          <cell r="A46" t="str">
            <v>Patch Cord, Cat 6a Blindado 3 Mt Gris Marca Siemon Ref: 19SIMC6AS03M03LB</v>
          </cell>
        </row>
        <row r="47">
          <cell r="A47" t="str">
            <v>Cable F/UTP, Cat 6a, 4 Pares, Solido, CMR Caja Por 1000 Metros, Marca AMP Ref: 4-1499389-5</v>
          </cell>
        </row>
        <row r="48">
          <cell r="A48" t="str">
            <v>Cable F/Utp, Cat 6a, 4 Pares, Solido, Caja Por 305 Metros, Marca Siemon Ref: 19SC9A6R4A5</v>
          </cell>
        </row>
        <row r="49">
          <cell r="A49" t="str">
            <v>Jack, Cat.6a, Con Protector, a 180° Marca AMP Ref:1711160-1</v>
          </cell>
        </row>
        <row r="50">
          <cell r="A50" t="str">
            <v>Jack, Cat.6a, Con Protector, a 90° Marca AMP Ref:1711295-1</v>
          </cell>
        </row>
        <row r="51">
          <cell r="A51" t="str">
            <v>Toma Sencilla, Cat.6a, Tipo Max Plana, Color Blanco, Marca Siemon Ref:19SI10GMXFS</v>
          </cell>
        </row>
        <row r="52">
          <cell r="A52" t="str">
            <v>Toma Sencilla, Cat.6a, Tipo Max Angulada, Color Blanco, Marca Siemon Ref: 19SI10GMXS</v>
          </cell>
        </row>
        <row r="53">
          <cell r="A53" t="str">
            <v>Faceplate Para Dos Toma Tipo Angled, Color Blanco, Marca AMP Ref: 1375155-3</v>
          </cell>
        </row>
        <row r="54">
          <cell r="A54" t="str">
            <v>Faceplate Para Dos Toma Tipo Max, Marca Siemon Ref: 19SI10GMXFPS0202B</v>
          </cell>
        </row>
        <row r="55">
          <cell r="A55" t="str">
            <v>Faceplate Para Cuatro Toma Tipo Max, Marca Siemon Ref: 10GMX-FPS04-02B</v>
          </cell>
        </row>
        <row r="56">
          <cell r="A56" t="str">
            <v>Espacio Libre, Color Blanco, Marca AMP Ref: 1479494-3</v>
          </cell>
        </row>
        <row r="57">
          <cell r="A57" t="str">
            <v>Espacio Libre, Color Negro, Marca AMP Ref: 1479494-2</v>
          </cell>
        </row>
        <row r="58">
          <cell r="A58" t="str">
            <v>Espacio Libre Tipo Max, Color Negro, Bolsa Por 10 Und, Marca Siemon Ref: 19SIMXBL01</v>
          </cell>
        </row>
        <row r="59">
          <cell r="A59" t="str">
            <v>Espacio Libre Tipo Max, Color Blanco, Bolsa Por 10 Und, Marca Siemon Ref: 19SIMXBL02</v>
          </cell>
        </row>
        <row r="60">
          <cell r="A60" t="str">
            <v xml:space="preserve">!!!!!!!!!!!!!!!!!!!!!!!!  CATEGORIA 7A SIEMON !!!!!!!!!!!!!!!!!!!!!!!! </v>
          </cell>
        </row>
        <row r="61">
          <cell r="A61" t="str">
            <v>Soporte Posterior para Patch Panel Marca Siemon</v>
          </cell>
        </row>
        <row r="62">
          <cell r="A62" t="str">
            <v>Patch Cord 1 Par Tera A Rj11 1 Mt Negro Ref: 19SIT1U101MB01L</v>
          </cell>
        </row>
        <row r="63">
          <cell r="A63" t="str">
            <v>Patch Cord 1 Par Tera A Rj11 1 Mt Azul Ref: 19SIT1U101MB06L</v>
          </cell>
        </row>
        <row r="64">
          <cell r="A64" t="str">
            <v>Patch Cord 1 Par Tera A Rj11 2 Mt Negro Ref: 19SIT1U102MB01L</v>
          </cell>
        </row>
        <row r="65">
          <cell r="A65" t="str">
            <v>Patch Cord 1 Par Tera A Rj11 2 Mt Azul Ref: 19SIT1U102MB06L</v>
          </cell>
        </row>
        <row r="66">
          <cell r="A66" t="str">
            <v>Patch Cord 1 Par Tera A Rj11 3 Mt Negro Ref: 19SIT1U103MB01L</v>
          </cell>
        </row>
        <row r="67">
          <cell r="A67" t="str">
            <v>Patch Cord 1 Par Tera A Rj11 3 Mt Azul Ref: 19SIT1U103MB06L</v>
          </cell>
        </row>
        <row r="68">
          <cell r="A68" t="str">
            <v>Patch Cord 1 Par Tera A Rj11 5 Mt Negro Ref: 19SIT1U105MB01L</v>
          </cell>
        </row>
        <row r="69">
          <cell r="A69" t="str">
            <v>Patch Cord 1 Par Tera A Rj11 5 Mt Azul Ref: 19SIT1U105MB06L</v>
          </cell>
        </row>
        <row r="70">
          <cell r="A70" t="str">
            <v>Patch Cord 2 Pares Tera A Rj45 Cat 5e 1 Mt Blanco Ref: 19SIT2E201MB02L</v>
          </cell>
        </row>
        <row r="71">
          <cell r="A71" t="str">
            <v>Patch Cord 2 Pares Tera A Rj45 Cat 5e 1 Mt Rojo Ref: 19SIT2E201MB03L</v>
          </cell>
        </row>
        <row r="72">
          <cell r="A72" t="str">
            <v>Patch Cord 2 Pares Tera A Rj45 Cat 5e 1 Mt Azul Ref: 19SIT2E201MB06L</v>
          </cell>
        </row>
        <row r="73">
          <cell r="A73" t="str">
            <v>Patch Cord 2 Pares Tera A Rj45 Cat 5e 2 Mt Blanco Ref: 19SIT2E202MB02L</v>
          </cell>
        </row>
        <row r="74">
          <cell r="A74" t="str">
            <v>Patch Cord 2 Pares Tera A Rj45 Cat 5e 2 Mt Rojo Ref: 19SIT2E202MB03L</v>
          </cell>
        </row>
        <row r="75">
          <cell r="A75" t="str">
            <v>Patch Cord 2 Pares Tera A Rj45 Cat 5e 2 Mt Azul Ref: 19SIT2E202MB06L</v>
          </cell>
        </row>
        <row r="76">
          <cell r="A76" t="str">
            <v>Patch Cord 2 Pares Tera A Rj45 Cat 5e 3 Mt Blanco Ref: 19SIT2E203MB02L</v>
          </cell>
        </row>
        <row r="77">
          <cell r="A77" t="str">
            <v>Patch Cord 2 Pares Tera A Rj45 Cat 5e 3 Mt Rojo Ref: 19SIT2E203MB03L</v>
          </cell>
        </row>
        <row r="78">
          <cell r="A78" t="str">
            <v>Patch Cord 2 Pares Tera A Rj45 Cat 5e 3 Mt Azul Ref: 19SIT2E203MB06L</v>
          </cell>
        </row>
        <row r="79">
          <cell r="A79" t="str">
            <v>Patch Cord 2 Pares Tera A Rj45 Cat 5e 5 Mt Blanco Ref: 19SIT2E205MB02L</v>
          </cell>
        </row>
        <row r="80">
          <cell r="A80" t="str">
            <v>Patch Cord 2 Pares Tera A Rj45 Cat 5e 5 Mt Rojo Ref: 19SIT2E205MB03L</v>
          </cell>
        </row>
        <row r="81">
          <cell r="A81" t="str">
            <v>Patch Cord 2 Pares Tera A Rj45 Cat 5e 5 Mt Azul Ref: 19SIT2E205MB06L</v>
          </cell>
        </row>
        <row r="82">
          <cell r="A82" t="str">
            <v>Patch Cord 4 Pares Tera A Rj45 Cat 6/6a 1 Mt Ref: 19SIT4A01MB03L</v>
          </cell>
        </row>
        <row r="83">
          <cell r="A83" t="str">
            <v>Patch Cord 4 Pares Tera a Rj45 Cat 6/6a 2 Mt Ref: 19SIT4A02MB03L</v>
          </cell>
        </row>
        <row r="84">
          <cell r="A84" t="str">
            <v>Patch Cord 4 Pares Tera A Rj45 Cat 6/6a 3 Mt Ref: 19SIT4A03MB03L</v>
          </cell>
        </row>
        <row r="85">
          <cell r="A85" t="str">
            <v>Patch Cord Modular  Categoria 7A 2 Mt Cross Connect Color Rojo</v>
          </cell>
        </row>
        <row r="86">
          <cell r="A86" t="str">
            <v>Patch Cord Modular  Categoria 7A 2 Mt Cross Connect Color Azul</v>
          </cell>
        </row>
        <row r="87">
          <cell r="A87" t="str">
            <v>Patch Cord 1 Par Tera A Pal Conector Lsoh 1 Mt Ref: 19SIT1VC01MB01L</v>
          </cell>
        </row>
        <row r="88">
          <cell r="A88" t="str">
            <v>Cable S/Ftp, Cat 7, 4 Pares, Caja Por 305 Metros, Marca Siemon Color Violeta Ref: 19SC9T7L4-E8</v>
          </cell>
        </row>
        <row r="89">
          <cell r="A89" t="str">
            <v xml:space="preserve">Cable S/Ftp, Cat 7a, 4 Pares,CMR, 1000Mhz, Caja Por 305 Metros, Color Azul Marca Siemon Ref: 9T7R4-E10-06-R1   </v>
          </cell>
        </row>
        <row r="90">
          <cell r="A90" t="str">
            <v xml:space="preserve">Toma Tera, Cat 7,Tipo Max , Color Negro, Marca Siemon Ref: 19SIT7F011 </v>
          </cell>
        </row>
        <row r="91">
          <cell r="A91" t="str">
            <v>Faceplate Para Una Toma Tipo Ct, Marca Siemon Ref: 19SICT2FP02B</v>
          </cell>
        </row>
        <row r="92">
          <cell r="A92" t="str">
            <v xml:space="preserve">Faceplate Para Dos Toma Tipo Ct, Marca Siemon Ref: 19SICT4FP02B </v>
          </cell>
        </row>
        <row r="93">
          <cell r="A93" t="str">
            <v xml:space="preserve">Espacio Libre Tipo Ct,Marca Siemon Ref: 19SICTBLNK02 </v>
          </cell>
        </row>
        <row r="94">
          <cell r="A94" t="str">
            <v xml:space="preserve">Adaptador Ct Angulado 1 Port Ref: 19SICTEMXA0102 </v>
          </cell>
        </row>
        <row r="95">
          <cell r="A95" t="str">
            <v>Adaptador Ct Angulado 2 Port Ref: 19SICTEMXA0202</v>
          </cell>
        </row>
        <row r="96">
          <cell r="A96" t="str">
            <v>!!!!!!!!!!!!!!!!!!!!!!!!  CATEGORIA 7A AMP !!!!!!!!!!!!!!!!!!!!!!!!</v>
          </cell>
        </row>
        <row r="97">
          <cell r="A97" t="str">
            <v>Soporte Posterior para Patch Panel Marca AMP</v>
          </cell>
        </row>
        <row r="98">
          <cell r="A98" t="str">
            <v>Patch Panel 24 Puertos, SL, 1RU, Modular Marca AMP Ref: 1933307-1</v>
          </cell>
        </row>
        <row r="99">
          <cell r="A99" t="str">
            <v>Patch Panel 48 Puertos, SL, 2RU, Modular Marca AMP Ref: 1933308-1</v>
          </cell>
        </row>
        <row r="100">
          <cell r="A100" t="str">
            <v>Patch Panel 24 Puertos Angulado, SL, 1RU, Modular Marca AMP Ref: 1933309-1</v>
          </cell>
        </row>
        <row r="101">
          <cell r="A101" t="str">
            <v>Patch Panel 48 Puertos Angulado, SL, 2RU, Modular Marca AMP Ref: 1933310-1</v>
          </cell>
        </row>
        <row r="102">
          <cell r="A102" t="str">
            <v>Patch Cord 1 Pares  Cat 7A Rj11 1 Mt Marca AMP Ref: 1711623-1</v>
          </cell>
        </row>
        <row r="103">
          <cell r="A103" t="str">
            <v>Patch Cord 1 Pares  Cat 7A Rj11 2 Mt Marca AMP Ref: 1711623-2</v>
          </cell>
        </row>
        <row r="104">
          <cell r="A104" t="str">
            <v>Patch Cord 1 Pares  Cat 7A Rj11 3 Mt Marca AMP Ref: 1711623-3</v>
          </cell>
        </row>
        <row r="105">
          <cell r="A105" t="str">
            <v>Patch Cord 2 Pares  Cat 7A Rj45 1 Mt Marca AMP Ref: 1711613-1</v>
          </cell>
        </row>
        <row r="106">
          <cell r="A106" t="str">
            <v>Patch Cord 2 Pares  Cat 7A Rj45 2 Mt Marca AMP Ref: 1711613-2</v>
          </cell>
        </row>
        <row r="107">
          <cell r="A107" t="str">
            <v>Patch Cord 2 Pares  Cat 7A Rj45 3 Mt Marca AMP Ref: 1711613-3</v>
          </cell>
        </row>
        <row r="108">
          <cell r="A108" t="str">
            <v>Patch Cord 4 Pares  Cat 7A Rj45 1 Mt Marca AMP Ref: 336488-1</v>
          </cell>
        </row>
        <row r="109">
          <cell r="A109" t="str">
            <v>Patch Cord 4 Pares  Cat 7A Rj45 2 Mt Marca AMP Ref: 336488-2</v>
          </cell>
        </row>
        <row r="110">
          <cell r="A110" t="str">
            <v>Patch Cord 4 Pares  Cat 7A Rj45 3 Mt Marca AMP Ref: 336488-3</v>
          </cell>
        </row>
        <row r="111">
          <cell r="A111" t="str">
            <v>Cable S/FTP Cat 7A, 4 Pares 1500Mhz, Rollo Por 1000 Metros Marca AMP Ref: 1499101-1</v>
          </cell>
        </row>
        <row r="112">
          <cell r="A112" t="str">
            <v>Cable S/FTP Cat 7A, 4 Pares 1500Mhz, Rollo Por 305 Metros Marca AMP Ref: 1499102-1</v>
          </cell>
        </row>
        <row r="113">
          <cell r="A113" t="str">
            <v>Jack Modular Cat 7A, SL Series Marca AMP Ref: 1711437-1</v>
          </cell>
        </row>
        <row r="114">
          <cell r="A114" t="str">
            <v>Jack Modular Cat 7A, SL Series, Con Protector Marca AMP Ref: 1711441-1</v>
          </cell>
        </row>
        <row r="115">
          <cell r="A115" t="str">
            <v>!!!!!!!!!!!!!!!!!!!!!!!!  TELEFONIA !!!!!!!!!!!!!!!!!!!!!!!!</v>
          </cell>
        </row>
        <row r="116">
          <cell r="A116" t="str">
            <v>Patch Panel 24 Puertos, Cat 6, Con Organizador Posterior, Marca Siemon Ref: 19SIHD624</v>
          </cell>
        </row>
        <row r="117">
          <cell r="A117" t="str">
            <v>Patch Panel 48 Puertos, Cat 6, Con Organizador Posterior, Marca Siemon Ref: 19SIHD648</v>
          </cell>
        </row>
        <row r="118">
          <cell r="A118" t="str">
            <v xml:space="preserve">Patch Cord, Cat 6, 5 Ft, Con Bota, Marca Siemon Ref: 19SIMC68T0506B </v>
          </cell>
        </row>
        <row r="119">
          <cell r="A119" t="str">
            <v>Patch Cord RJ 11</v>
          </cell>
        </row>
        <row r="120">
          <cell r="A120" t="str">
            <v>Regleta Tipo 110Connect, 50 Pares, Cat 5e, Con Base, Marca AMP Ref: 558839-1</v>
          </cell>
        </row>
        <row r="121">
          <cell r="A121" t="str">
            <v>Regleta Tipo S66, 100 Pares, Cat 5e, Sin Base, Marca Siemon Ref: 19SIM1-100</v>
          </cell>
        </row>
        <row r="122">
          <cell r="A122" t="str">
            <v>Regleta Tipo S66, 50 Pares, Cat 5e, Sin Base, Marca Siemon Ref: 19SIM150</v>
          </cell>
        </row>
        <row r="123">
          <cell r="A123" t="str">
            <v>Regleta Tipo S66, 25 Pares, Cat 5e, Sin Base, Marca Siemon Ref: 19SIM424</v>
          </cell>
        </row>
        <row r="124">
          <cell r="A124" t="str">
            <v>Base Para Regleta S66 De 25 Pares, Marca Siemon Ref: 19SIS89E</v>
          </cell>
        </row>
        <row r="125">
          <cell r="A125" t="str">
            <v>Base Para Regleta S66 De 50 Y 100 Pares, Marca Siemon Ref: 19SIS89D</v>
          </cell>
        </row>
        <row r="126">
          <cell r="A126" t="str">
            <v>Kit De Tierra De 6 Pares, Marca Siemon Ref: 19SIPG06</v>
          </cell>
        </row>
        <row r="127">
          <cell r="A127" t="str">
            <v>Kit De Tierra De 25 Pares, Marca Siemon Ref: 19SIPG25</v>
          </cell>
        </row>
        <row r="128">
          <cell r="A128" t="str">
            <v>Kit De Tierra De 50 Pares, Marca Siemon Ref: 19SIPG50</v>
          </cell>
        </row>
        <row r="129">
          <cell r="A129" t="str">
            <v>Pico Protector Pm-140, Marca Siemon Ref: 19SIPM140</v>
          </cell>
        </row>
        <row r="130">
          <cell r="A130" t="str">
            <v>Pico Protector Pm-180, Marca Siemon Ref: 19SIPM180</v>
          </cell>
        </row>
        <row r="131">
          <cell r="A131" t="str">
            <v>Pico Protector Pm-230, Para Linea Telefonica, Marca Siemon Ref: 19SIPM230</v>
          </cell>
        </row>
        <row r="132">
          <cell r="A132" t="str">
            <v>Fusible Para Picoprotector, .0.35a-600v, Marca Siemon Ref: 19SISF035</v>
          </cell>
        </row>
        <row r="133">
          <cell r="A133" t="str">
            <v>Tapa Para Regleta Tipo S66, 50 Y 100 Pares, Color Rojo, Marca Siemon Ref: 19SIMC4LH3</v>
          </cell>
        </row>
        <row r="134">
          <cell r="A134" t="str">
            <v>Tapa Para Regleta Tipo S66, 50 Y 100 Pares, Color Amarillo, Marca Siemon Ref: 19SIMC4LH5</v>
          </cell>
        </row>
        <row r="135">
          <cell r="A135" t="str">
            <v>Tapa Para Regleta Tipo S66, 50 Y 100 Pares, Color Azul, Marca Siemon Ref: 19SIMC4LH6</v>
          </cell>
        </row>
        <row r="136">
          <cell r="A136" t="str">
            <v>Clip De Puenteo Para Regleta Tipo S66, Color Rojo, Marca Siemon Ref: 19SISMBC23</v>
          </cell>
        </row>
        <row r="137">
          <cell r="A137" t="str">
            <v>Clip De Puenteo Para Regleta Tipo S66, Color Azul, Marca Siemon Ref: 19SISMBC26</v>
          </cell>
        </row>
        <row r="138">
          <cell r="A138" t="str">
            <v>Cable P Multipar 20 Pares - Exterior - 0.4 MM - Núcleo Seco Marca Centelsa</v>
          </cell>
        </row>
        <row r="139">
          <cell r="A139" t="str">
            <v>Cable P Multipar 25 Pares - Interior - 0.4 MM - Núcleo Seco Marca Centelsa</v>
          </cell>
        </row>
        <row r="140">
          <cell r="A140" t="str">
            <v>Cable P Multipar 50 Pares - Exterior - 0.4 MM - Núcleo Seco Marca Centelsa</v>
          </cell>
        </row>
        <row r="141">
          <cell r="A141" t="str">
            <v>Cable P Multipar 50 Pares - Interior - 0.4 MM - Núcleo Seco Marca Centelsa</v>
          </cell>
        </row>
        <row r="142">
          <cell r="A142" t="str">
            <v>Caja Strip Telefónico 60x40x15</v>
          </cell>
        </row>
        <row r="143">
          <cell r="A143" t="str">
            <v>!!!!!!!!!!!!!!!!!!!!!!!!  FIBRA OPTICA !!!!!!!!!!!!!!!!!!!!!!!!</v>
          </cell>
        </row>
        <row r="144">
          <cell r="A144" t="str">
            <v>Bandeja de Fibra Cables Standard Con 3 Slots, Marca AMP Ref: 1348876-4</v>
          </cell>
        </row>
        <row r="145">
          <cell r="A145" t="str">
            <v>Bandeja de Fibra Cables Armados Con 3 Slots, Marca AMP Ref: 1435555-1</v>
          </cell>
        </row>
        <row r="146">
          <cell r="A146" t="str">
            <v>Bandeja de Fibra Cables Cristal Con 3 Slots, Marca AMP Ref: 1-1657014-9</v>
          </cell>
        </row>
        <row r="147">
          <cell r="A147" t="str">
            <v>Tapa Espacio para Bandeja de F.O. Marca AMP Ref: 559523-1</v>
          </cell>
        </row>
        <row r="148">
          <cell r="A148" t="str">
            <v>Bandeja de Fibra Multimodo para 12 Conectores SC Duplex, Marca AMP Ref: 4-1206138-4</v>
          </cell>
        </row>
        <row r="149">
          <cell r="A149" t="str">
            <v>Bandeja de Fibra Multimodo para 6 Conectores SC Duplex, Marca AMP Ref: 2-1206138-4</v>
          </cell>
        </row>
        <row r="150">
          <cell r="A150" t="str">
            <v>Bandeja de Conversores de F.O. Marca AMP Ref: 1591032-1</v>
          </cell>
        </row>
        <row r="151">
          <cell r="A151" t="str">
            <v>Conversor de F.O. 10/100 BASETX SC Duplex Multimodo Marca AMP Ref: 1591024-1</v>
          </cell>
        </row>
        <row r="152">
          <cell r="A152" t="str">
            <v>Conversor de F.O. 10/100 BASETX SC Duplex Monomodo Marca AMP Ref: 1591030-1</v>
          </cell>
        </row>
        <row r="153">
          <cell r="A153" t="str">
            <v>Conversor de F.O. 1000 BASE-SX SC Duplex Multimodo Marca AMP Ref: 1591020-1</v>
          </cell>
        </row>
        <row r="154">
          <cell r="A154" t="str">
            <v>Conversor de F.O. 1000 BASE-LX SC Duplex Monomodo Marca AMP Ref: 1591022-1</v>
          </cell>
        </row>
        <row r="155">
          <cell r="A155" t="str">
            <v>Modulo Con 6 Conectores SC Para Bandeja, F.O. Monomodo, Marca AMP  Ref: 559558-2</v>
          </cell>
        </row>
        <row r="156">
          <cell r="A156" t="str">
            <v>Modulo Con 6 Conectores SC Para Bandeja, F.O. Multimodo, Marca AMP  Ref: 559558-5</v>
          </cell>
        </row>
        <row r="157">
          <cell r="A157" t="str">
            <v>Modulo Con 12 Conectores SC Para Bandeja, F.O. Monomodo, Marca AMP  Ref: 559596-2</v>
          </cell>
        </row>
        <row r="158">
          <cell r="A158" t="str">
            <v>Modulo Con 12 Conectores SC Para Bandeja, F.O. Multimodo, Marca AMP  Ref: 559596-5</v>
          </cell>
        </row>
        <row r="159">
          <cell r="A159" t="str">
            <v>Conector Tipo SC Duplex Para Fibra Optica Multimodo, 50/125µm, 3.0mm Marca AMP Ref: 5504657-9</v>
          </cell>
        </row>
        <row r="160">
          <cell r="A160" t="str">
            <v>Conector Tipo SC Duplex Para Fibra Optica Multimodo, 50/125µm, 2.0mm Marca AMP Ref: 5504928-4</v>
          </cell>
        </row>
        <row r="161">
          <cell r="A161" t="str">
            <v>Conector Tipo SC Duplex Para Fibra Optica Monomodo, 3.0mm Marca AMP Ref: 5504646-1</v>
          </cell>
        </row>
        <row r="162">
          <cell r="A162" t="str">
            <v>Conector Tipo SC Duplex Para Fibra Optica Monomodo, 900µm &amp; 250µm, 3.0mm Marca AMP Ref: 5504646-7</v>
          </cell>
        </row>
        <row r="163">
          <cell r="A163" t="str">
            <v>Conector Tipo SC Duplex Para Fibra Optica Monomodo, 2.0mm Marca AMP Ref: 5504934-2</v>
          </cell>
        </row>
        <row r="164">
          <cell r="A164" t="str">
            <v>Conector Tipo SC Duplex Para Fibra Optica Monomodo, 900µm &amp; 250µm, 2.0mm Marca AMP Ref: 5492123-1</v>
          </cell>
        </row>
        <row r="165">
          <cell r="A165" t="str">
            <v>Patch Cord SC A SC 1 Mt Fibra Optica Multimodo Fibra 50/125µm Marca AMP Ref: 1907379-1</v>
          </cell>
        </row>
        <row r="166">
          <cell r="A166" t="str">
            <v>Patch Cord SC A SC 1 Mt Fibra Optica Monomodo Fibra Marca AMP Ref: 1907435-1</v>
          </cell>
        </row>
        <row r="167">
          <cell r="A167" t="str">
            <v>Patch Cord SC A SC 2 Mt Fibra Optica Multimodo Fibra 50/125µm Marca AMP Ref: 1907379-2</v>
          </cell>
        </row>
        <row r="168">
          <cell r="A168" t="str">
            <v>Patch Cord SC A SC 2 Mt Fibra Optica Monomodo Fibra Marca AMP Ref: 1907435-2</v>
          </cell>
        </row>
        <row r="169">
          <cell r="A169" t="str">
            <v>Patch Cord SC A ST 1 Mt Fibra Optica Multimodo Fibra 50/125µm Marca AMP Ref: 5492591-1</v>
          </cell>
        </row>
        <row r="170">
          <cell r="A170" t="str">
            <v>Patch Cord SC A ST 1 Mt Fibra Optica Monomodo Fibra Marca AMP Ref: 1907357-1</v>
          </cell>
        </row>
        <row r="171">
          <cell r="A171" t="str">
            <v>Patch Cord SC A ST 2 Mt Fibra Optica Multimodo Fibra 50/125µm Marca AMP Ref: 5492591-2</v>
          </cell>
        </row>
        <row r="172">
          <cell r="A172" t="str">
            <v>Patch Cord SC A ST 2 Mt Fibra Optica Monomodo Fibra Marca AMP Ref: 1907357-2</v>
          </cell>
        </row>
        <row r="173">
          <cell r="A173" t="str">
            <v>Patch Cord SC A ST 3 Mt Fibra Optica Multimodo Fibra 50/125µm Marca AMP Ref: 5492591-3</v>
          </cell>
        </row>
        <row r="174">
          <cell r="A174" t="str">
            <v>Patch Cord SC A ST 3 Mt Fibra Optica Monomodo Fibra Marca AMP Ref: 1907357-3</v>
          </cell>
        </row>
        <row r="175">
          <cell r="A175" t="str">
            <v>Fibra Optica Multimodo, Tipo Exterior 50/125μm, Seis (6) Hilos. Con Armadura, Marca AMP Ref: 2-599682-6</v>
          </cell>
        </row>
        <row r="176">
          <cell r="A176" t="str">
            <v>Fibra Optica Multimodo, Tipo Exterior 50/125μm, Seis (12) Hilos. Con Armadura, Marca AMP Ref: 2-599683-6</v>
          </cell>
        </row>
        <row r="177">
          <cell r="A177" t="str">
            <v>Fibra Optica Monomodo, Tipo Exterior, Seis (6) Hilos. Con Armadura, Marca AMP Ref: 2-599682-4</v>
          </cell>
        </row>
        <row r="178">
          <cell r="A178" t="str">
            <v>Fibra Optica Monomodo, Tipo Exterior, Seis (12) Hilos. Con Armadura, Marca AMP Ref: 2-599683-4</v>
          </cell>
        </row>
        <row r="179">
          <cell r="A179" t="str">
            <v>Fan-Out Kit Leviton para Fibra de 6 Hilos</v>
          </cell>
        </row>
        <row r="180">
          <cell r="A180" t="str">
            <v>Fan-Out Kit Leviton para Fibra de 12 Hilos</v>
          </cell>
        </row>
        <row r="181">
          <cell r="A181" t="str">
            <v>Adaptador de F.O. SC Duplex Marca AMP Ref: 5504640-3</v>
          </cell>
        </row>
        <row r="182">
          <cell r="A182" t="str">
            <v>!!!!!!!!!!!!!!!!!!!!!!!!  MARCACIONES !!!!!!!!!!!!!!!!!!!!!!!!</v>
          </cell>
        </row>
        <row r="183">
          <cell r="A183" t="str">
            <v>Marquilla en Acrilico  de 44.6cm X 1.2cm Fondo Negro Letra Blanca</v>
          </cell>
        </row>
        <row r="184">
          <cell r="A184" t="str">
            <v>Marquilla en Acrilico  de 10cm X 0.9cm Fondo Negro Letra Blanca</v>
          </cell>
        </row>
        <row r="185">
          <cell r="A185" t="str">
            <v>Marquilla en Acrilico  de 8cm X 5cm Fondo Negro Letra Blanca</v>
          </cell>
        </row>
        <row r="186">
          <cell r="A186" t="str">
            <v>Marquilla en Acrilico  de 7cm X 2.5cm Fondo Negro Letra Blanca</v>
          </cell>
        </row>
        <row r="187">
          <cell r="A187" t="str">
            <v>Marquilla en Acrilico  de 4cm X 1.5cm Fondo Negro Letra Blanca</v>
          </cell>
        </row>
        <row r="188">
          <cell r="A188" t="str">
            <v>Marquilla en Acrilico  de 3cm X 1.5cm Fondo Negro Letra Blanca</v>
          </cell>
        </row>
        <row r="189">
          <cell r="A189" t="str">
            <v>Marquilla en Acrilico  de 1cm X 2cm Fondo Negro Letra Blanca</v>
          </cell>
        </row>
        <row r="190">
          <cell r="A190" t="str">
            <v>Marcación de Cables</v>
          </cell>
        </row>
        <row r="191">
          <cell r="A191" t="str">
            <v>Marquilla Para Identificacion de Circuito en Faceplate  de 3cm X 1.5cm Fondo Negro Letra Blanca</v>
          </cell>
        </row>
        <row r="192">
          <cell r="A192" t="str">
            <v>Marquilla Para Face Plate  de 1cm X 2cm Fondo Negro Letra Blanca</v>
          </cell>
        </row>
        <row r="193">
          <cell r="A193" t="str">
            <v>Identificación y marcación de Puntos Eléctricos</v>
          </cell>
        </row>
        <row r="194">
          <cell r="A194" t="str">
            <v>!!!!!!!!!!!!!!!!!!!!!!!!  CERTIFICACIONES !!!!!!!!!!!!!!!!!!!!!!!!</v>
          </cell>
        </row>
        <row r="195">
          <cell r="A195" t="str">
            <v>Certificación de Punto Lógico Sencillo</v>
          </cell>
        </row>
        <row r="196">
          <cell r="A196" t="str">
            <v>Certificación de Enlace de Fibra Optica</v>
          </cell>
        </row>
        <row r="197">
          <cell r="A197" t="str">
            <v>Certificación de Multipar</v>
          </cell>
        </row>
        <row r="198">
          <cell r="A198" t="str">
            <v>!!!!!!!!!!!!!!!!!!!!  RACK'S Y GABINETES !!!!!!!!!!!!!!!!!!!!</v>
          </cell>
        </row>
        <row r="199">
          <cell r="A199" t="str">
            <v>Rack Aluminio 19*86 Eia Marca Panduit Ref: CMR19X84</v>
          </cell>
        </row>
        <row r="200">
          <cell r="A200" t="str">
            <v>Gabinete Modelo Dynamic 28 RMS, Dimenciones 1425*550*610(mm), Color Negro  Marca Quest Ref: GF-2199</v>
          </cell>
        </row>
        <row r="201">
          <cell r="A201" t="str">
            <v>Gabinete Modelo Dynamic 40 RMS, Dimenciones 1968*710*810(mm), Color Negro  Marca Quest Ref: GF-2383</v>
          </cell>
        </row>
        <row r="202">
          <cell r="A202" t="str">
            <v>Gabinete Modelo Dynamic 45 RMS, Dimenciones 2190*710*810(mm), Color Negro  Marca Quest Ref: GF-2387</v>
          </cell>
        </row>
        <row r="203">
          <cell r="A203" t="str">
            <v>Gabinete. Pared Abatible 19" x 20" 14 RMS en C.R. Andes Negro Marca Quest Ref: GW-2063</v>
          </cell>
        </row>
        <row r="204">
          <cell r="A204" t="str">
            <v>Gabinete. Pared Abatible 18" x 20.5" 9 RMS, Modelo Andes II Negro Marca Quest Ref: GT-2183</v>
          </cell>
        </row>
        <row r="205">
          <cell r="A205" t="str">
            <v>Bandeja de Alta Resistencia 15'' Marca Quest Ref: BA-1027</v>
          </cell>
        </row>
        <row r="206">
          <cell r="A206" t="str">
            <v>Bandeja de Media Resistencia 12'' Marca Quest Ref: BV-1016</v>
          </cell>
        </row>
        <row r="207">
          <cell r="A207" t="str">
            <v>Bandeja de Baja Resistencia 10.5'' Marca Quest Ref: BV-1013</v>
          </cell>
        </row>
        <row r="208">
          <cell r="A208" t="str">
            <v>Bandeja Ventilada Ajustable de 19" de 19" x 66 cm</v>
          </cell>
        </row>
        <row r="209">
          <cell r="A209" t="str">
            <v>Organizador Vertical Dimension: 2042.2mm x 170.2mm x 350.2mm, Marca Panduit Ref:WMPVHC45E</v>
          </cell>
        </row>
        <row r="210">
          <cell r="A210" t="str">
            <v>Organizador Vertical Dimension: 2120mm x 254mm x 404mm, Marca Panduit Ref:PEVF10</v>
          </cell>
        </row>
        <row r="211">
          <cell r="A211" t="str">
            <v>Organizador Horizontal 1RU, Dimension: 60mm x 40mm, Marca Quest Ref: OH-4503</v>
          </cell>
        </row>
        <row r="212">
          <cell r="A212" t="str">
            <v>Organizador Horizontal 2RU, Dimension: 85mm x 80mm, Marca Quest Ref: OH-4516</v>
          </cell>
        </row>
        <row r="213">
          <cell r="A213" t="str">
            <v>Organizador Vertical, Dimension: 1800mm, Marca Quest Ref: OV-4513</v>
          </cell>
        </row>
        <row r="214">
          <cell r="A214" t="str">
            <v>Organizador Horizontal 2RU, Dimension: 89mm x 483mm x 94mm, Marca Panduit Ref: WMPF1E</v>
          </cell>
        </row>
        <row r="215">
          <cell r="A215" t="str">
            <v xml:space="preserve">Organizador Horizontal 2RU, Dimension: 89mm x 573mm x 94mm, Con  Radio de Curvatura, Marca Panduit Ref: WMPVHC45E </v>
          </cell>
        </row>
        <row r="216">
          <cell r="A216" t="str">
            <v>Organizador Horizontal 1RU, Dimension: 44mm x 483mm x 69mm, Marca Panduit Ref: WMPLFSE</v>
          </cell>
        </row>
        <row r="217">
          <cell r="A217" t="str">
            <v xml:space="preserve">Organizador Horizontal 2RU, Dimension: 88mm x 483mm x 248mm, Frontal/Trasero,  Marca Panduit Ref: NCMH2 </v>
          </cell>
        </row>
        <row r="218">
          <cell r="A218" t="str">
            <v>Multitoma Electrica Vertical 20 Amp, 125 V, Dimensiones: 978mm x 47mm x 33mm Marca Panduit Ref: CMRPSV20</v>
          </cell>
        </row>
        <row r="219">
          <cell r="A219" t="str">
            <v>Multitoma Electrica Vertical 20 Amp, 125 V, Dimensiones: 1683mm x 47mm x 33mm Marca Panduit Ref: CMRPSVD20</v>
          </cell>
        </row>
        <row r="220">
          <cell r="A220" t="str">
            <v>Multitoma Electrica Vertical 20 Amp, 125 V, Dimensiones: 1683mm x 47mm x 33mm Marca Leviton</v>
          </cell>
        </row>
        <row r="221">
          <cell r="A221" t="str">
            <v>Multitoma Electrica Horizontal Para Rack Con 6 Tomas Dobles Con Polo a Tierra Aislado. G.H. Marca Quest</v>
          </cell>
        </row>
        <row r="222">
          <cell r="A222" t="str">
            <v>Unidad de Ventilacion Marca Quest Ref: UV-4710</v>
          </cell>
        </row>
        <row r="223">
          <cell r="A223" t="str">
            <v>Toma 20A 125V 1F+N+T Seguridad Marca Levinton Ref:L520C-L</v>
          </cell>
        </row>
        <row r="224">
          <cell r="A224" t="str">
            <v>Toma Trifilar de Media Vuelta con Clavija</v>
          </cell>
        </row>
        <row r="225">
          <cell r="A225" t="str">
            <v>Power Injector ( Poe) Para Aironet 1100,1130Ag,1200,1230Ag Y 1240Ag (AIR-PWRINJ3) (MRCINNAW4PWRJ3NN)</v>
          </cell>
        </row>
        <row r="226">
          <cell r="A226" t="str">
            <v>!!!!!  PROTECCION RACK'S Y GABINETES !!!!!!</v>
          </cell>
        </row>
        <row r="227">
          <cell r="A227" t="str">
            <v>Marquilla para Identificar el Cable de Conexión del Sistema de Puesta a Tierra de Telecomunicaciones a la Tierra Eléctrica Juego 10U con Amarres Marca Panduit</v>
          </cell>
        </row>
        <row r="228">
          <cell r="A228" t="str">
            <v>Manilla Descarga Electrostática Marca 3M</v>
          </cell>
        </row>
        <row r="229">
          <cell r="A229" t="str">
            <v>Manilla Descarga Electrostática Marca Panduit</v>
          </cell>
        </row>
        <row r="230">
          <cell r="A230" t="str">
            <v>Kit Conexión P/Manilla Descarga Electro Marca Panduit</v>
          </cell>
        </row>
        <row r="231">
          <cell r="A231" t="str">
            <v xml:space="preserve">Terminal 6AWG Ponchar Ojo 1/4 Marca Panduit </v>
          </cell>
        </row>
        <row r="232">
          <cell r="A232" t="str">
            <v>Jumper P/Rack a Tierra 61 CM 10AWG, Cable Conector Antioxidante. Marca Panduit Ref: RGEJ1024PFY</v>
          </cell>
        </row>
        <row r="233">
          <cell r="A233" t="str">
            <v>Barraje Puesta Tierra, 1/4X2X20" Con Aisladores Marca Panduit</v>
          </cell>
        </row>
        <row r="234">
          <cell r="A234" t="str">
            <v>Barraje Puesta Tierra, 78x67x0.5" Con Antioxidante y Tornillos Marca Panduit</v>
          </cell>
        </row>
        <row r="235">
          <cell r="A235" t="str">
            <v>Kit de Guasas para Sistema de Puesta a Tierra del Rack, Paq. x 32 Und</v>
          </cell>
        </row>
        <row r="236">
          <cell r="A236" t="str">
            <v>Tornillo #12-24X1/2, Pavonado P/Tierra Racks, Paquete x 100U Marca Panduit Ref: RGTBSG-C</v>
          </cell>
        </row>
        <row r="237">
          <cell r="A237" t="str">
            <v>!!!!!!!!!!!!!!!!!!!!!!!  DOCUMENTACION !!!!!!!!!!!!!!!!!!!!!!!!</v>
          </cell>
        </row>
        <row r="238">
          <cell r="A238" t="str">
            <v>Planos En Formato .dwg Autocad v.14 o Superior</v>
          </cell>
        </row>
        <row r="239">
          <cell r="A239" t="str">
            <v>Actualización De Documentación De Cableado</v>
          </cell>
        </row>
        <row r="240">
          <cell r="A240" t="str">
            <v>!!!!!!!!!!!!!  CANALIZACION Y ELECTRICO !!!!!!!!!!!!!!</v>
          </cell>
        </row>
        <row r="241">
          <cell r="A241" t="str">
            <v xml:space="preserve">Canaleta metálica de 10x4 cm. con división, sección x 2,44m </v>
          </cell>
        </row>
        <row r="242">
          <cell r="A242" t="str">
            <v xml:space="preserve">Troquel datos canaleta de 10x4 cm. </v>
          </cell>
        </row>
        <row r="243">
          <cell r="A243" t="str">
            <v xml:space="preserve">Troquel eléctrico canaleta de 10x4 cm. </v>
          </cell>
        </row>
        <row r="244">
          <cell r="A244" t="str">
            <v>Canaleta metálica de 12x5 cm. con división, sección x 2,44m</v>
          </cell>
        </row>
        <row r="245">
          <cell r="A245" t="str">
            <v>Canaleta metálica de 12x5 cm. con división, sección x 2,44m Banca Pintura electrostatica en polvo</v>
          </cell>
        </row>
        <row r="246">
          <cell r="A246" t="str">
            <v>Canaleta metálica de 12x5 cm. con división, sección x 2,44m Blanca Pintura en Polvo electostatico</v>
          </cell>
        </row>
        <row r="247">
          <cell r="A247" t="str">
            <v>Codos Canaleta metálica de 12x5 cm. con división</v>
          </cell>
        </row>
        <row r="248">
          <cell r="A248" t="str">
            <v>Codos Canaleta metálica de 12x5 cm. con división Blanca Pintura electrostatica en Polvo</v>
          </cell>
        </row>
        <row r="249">
          <cell r="A249" t="str">
            <v>Codos Canaleta metálica de 12x5 cm. con división Blanca Pintura en Polvo electostatico</v>
          </cell>
        </row>
        <row r="250">
          <cell r="A250" t="str">
            <v>Troquel Angulado Con 3 Salidas de 12x5 cm.</v>
          </cell>
        </row>
        <row r="251">
          <cell r="A251" t="str">
            <v>Troquel Angulado Con 3 Salidas de 12x5 cm Blanco Pintura electrostatica en Polvo.</v>
          </cell>
        </row>
        <row r="252">
          <cell r="A252" t="str">
            <v>Troquel Angulado Con 3 Salidas de 12x5 cm. Blanca Pintura en Polvo electostatico</v>
          </cell>
        </row>
        <row r="253">
          <cell r="A253" t="str">
            <v>Troquel Angulado Con 3 Salidas de 12x5 cm Blanco Pintura electrostatica en Polvo.</v>
          </cell>
        </row>
        <row r="254">
          <cell r="A254" t="str">
            <v>Troquel Angulado Con 4 Salidas de 12x5 cm Blanco Pintura electrostatica en Polvo.</v>
          </cell>
        </row>
        <row r="255">
          <cell r="A255" t="str">
            <v>Troquel Angulado Con 4 Salidas de 12x5 cm.</v>
          </cell>
        </row>
        <row r="256">
          <cell r="A256" t="str">
            <v xml:space="preserve">Troquel Datos Canaleta de 12x5 cm. </v>
          </cell>
        </row>
        <row r="257">
          <cell r="A257" t="str">
            <v xml:space="preserve">Troquel Eléctrico Canaleta de 12x5 cm. </v>
          </cell>
        </row>
        <row r="258">
          <cell r="A258" t="str">
            <v xml:space="preserve">Troquel Eléctrico Doble Para Canaleta de 12x5 cm. </v>
          </cell>
        </row>
        <row r="259">
          <cell r="A259" t="str">
            <v>Canastilla Portacables de 200x54 mm con Accesorios Para Instalacion</v>
          </cell>
        </row>
        <row r="260">
          <cell r="A260" t="str">
            <v>Canastilla Portacables de 300x54 mm con Accesorios Para Instalacion</v>
          </cell>
        </row>
        <row r="261">
          <cell r="A261" t="str">
            <v>Tubo conduit EMT de 1/2" x 3 Mts</v>
          </cell>
        </row>
        <row r="262">
          <cell r="A262" t="str">
            <v xml:space="preserve">Unión EMT de 1/2" </v>
          </cell>
        </row>
        <row r="263">
          <cell r="A263" t="str">
            <v xml:space="preserve">Terminal EMT de 1/2" </v>
          </cell>
        </row>
        <row r="264">
          <cell r="A264" t="str">
            <v xml:space="preserve">Curva EMT de 1/2" </v>
          </cell>
        </row>
        <row r="265">
          <cell r="A265" t="str">
            <v>Tubo conduit IMC de 1/2" x 3 Mts</v>
          </cell>
        </row>
        <row r="266">
          <cell r="A266" t="str">
            <v xml:space="preserve">Unión IMC de 1/2" </v>
          </cell>
        </row>
        <row r="267">
          <cell r="A267" t="str">
            <v xml:space="preserve">Terminal IMC de 1/2" </v>
          </cell>
        </row>
        <row r="268">
          <cell r="A268" t="str">
            <v xml:space="preserve">Curva IMC de 1/2" </v>
          </cell>
        </row>
        <row r="269">
          <cell r="A269" t="str">
            <v>Tubo conduit EMT de 3/4" x 3 Mts</v>
          </cell>
        </row>
        <row r="270">
          <cell r="A270" t="str">
            <v xml:space="preserve">Unión EMT de 3/4" </v>
          </cell>
        </row>
        <row r="271">
          <cell r="A271" t="str">
            <v xml:space="preserve">Terminal EMT de 3/4" </v>
          </cell>
        </row>
        <row r="272">
          <cell r="A272" t="str">
            <v xml:space="preserve">Curva EMT de 3/4" </v>
          </cell>
        </row>
        <row r="273">
          <cell r="A273" t="str">
            <v>Tubo conduit IMC de 3/4" x 3 Mts</v>
          </cell>
        </row>
        <row r="274">
          <cell r="A274" t="str">
            <v xml:space="preserve">Unión IMC de 3/4" </v>
          </cell>
        </row>
        <row r="275">
          <cell r="A275" t="str">
            <v xml:space="preserve">Terminal IMC de 3/4" </v>
          </cell>
        </row>
        <row r="276">
          <cell r="A276" t="str">
            <v xml:space="preserve">Curva IMC de 3/4" </v>
          </cell>
        </row>
        <row r="277">
          <cell r="A277" t="str">
            <v>Tubo conduit PVC de 3/4" x 3 Mts</v>
          </cell>
        </row>
        <row r="278">
          <cell r="A278" t="str">
            <v xml:space="preserve">Terminal PVC de 3/4" </v>
          </cell>
        </row>
        <row r="279">
          <cell r="A279" t="str">
            <v xml:space="preserve">Curva PVC de 3/4" </v>
          </cell>
        </row>
        <row r="280">
          <cell r="A280" t="str">
            <v>Tubo conduit EMT de 1" x 3 Mts</v>
          </cell>
        </row>
        <row r="281">
          <cell r="A281" t="str">
            <v xml:space="preserve">Unión EMT de 1" </v>
          </cell>
        </row>
        <row r="282">
          <cell r="A282" t="str">
            <v xml:space="preserve">Terminal EMT de 1" </v>
          </cell>
        </row>
        <row r="283">
          <cell r="A283" t="str">
            <v xml:space="preserve">Curva EMT de 1" </v>
          </cell>
        </row>
        <row r="284">
          <cell r="A284" t="str">
            <v>Tubo conduit IMC de 1" x 3 Mts</v>
          </cell>
        </row>
        <row r="285">
          <cell r="A285" t="str">
            <v xml:space="preserve">Unión IMC de 1" </v>
          </cell>
        </row>
        <row r="286">
          <cell r="A286" t="str">
            <v xml:space="preserve">Terminal IMC de 1" </v>
          </cell>
        </row>
        <row r="287">
          <cell r="A287" t="str">
            <v xml:space="preserve">Curva IMC de 1" </v>
          </cell>
        </row>
        <row r="288">
          <cell r="A288" t="str">
            <v>Tubo conduit EMT de 1 1/2" x 3 Mts</v>
          </cell>
        </row>
        <row r="289">
          <cell r="A289" t="str">
            <v xml:space="preserve">Unión EMT de 1 1/2" </v>
          </cell>
        </row>
        <row r="290">
          <cell r="A290" t="str">
            <v xml:space="preserve">Terminal EMT de 1 1/2" </v>
          </cell>
        </row>
        <row r="291">
          <cell r="A291" t="str">
            <v xml:space="preserve">Curva EMT de 1 1/2" </v>
          </cell>
        </row>
        <row r="292">
          <cell r="A292" t="str">
            <v>Tubo conduit IMC de 1 1/2" x 3 Mts</v>
          </cell>
        </row>
        <row r="293">
          <cell r="A293" t="str">
            <v xml:space="preserve">Unión IMC de 1 1/2" </v>
          </cell>
        </row>
        <row r="294">
          <cell r="A294" t="str">
            <v xml:space="preserve">Terminal IMC de 1 1/2" </v>
          </cell>
        </row>
        <row r="295">
          <cell r="A295" t="str">
            <v xml:space="preserve">Curva IMC de 1 1/2" </v>
          </cell>
        </row>
        <row r="296">
          <cell r="A296" t="str">
            <v>Tubo conduit EMT de 2" x 3 Mts</v>
          </cell>
        </row>
        <row r="297">
          <cell r="A297" t="str">
            <v xml:space="preserve">Unión EMT de 2" </v>
          </cell>
        </row>
        <row r="298">
          <cell r="A298" t="str">
            <v xml:space="preserve">Terminal EMT de 2" </v>
          </cell>
        </row>
        <row r="299">
          <cell r="A299" t="str">
            <v xml:space="preserve">Curva EMT de 2" </v>
          </cell>
        </row>
        <row r="300">
          <cell r="A300" t="str">
            <v>Tubo conduit IMC de 2" x 3 Mts</v>
          </cell>
        </row>
        <row r="301">
          <cell r="A301" t="str">
            <v xml:space="preserve">Unión IMC de 2" </v>
          </cell>
        </row>
        <row r="302">
          <cell r="A302" t="str">
            <v xml:space="preserve">Terminal IMC de 2" </v>
          </cell>
        </row>
        <row r="303">
          <cell r="A303" t="str">
            <v xml:space="preserve">Curva IMC de 2" </v>
          </cell>
        </row>
        <row r="304">
          <cell r="A304" t="str">
            <v>Tubo conduit PVC de 2" x 3 Mts</v>
          </cell>
        </row>
        <row r="305">
          <cell r="A305" t="str">
            <v xml:space="preserve">Terminal PVC de 2" </v>
          </cell>
        </row>
        <row r="306">
          <cell r="A306" t="str">
            <v xml:space="preserve">Curva PVC de 2" </v>
          </cell>
        </row>
        <row r="307">
          <cell r="A307" t="str">
            <v>Riel Chanel 7/8" Cal 14 x 3 mts Ranurado</v>
          </cell>
        </row>
        <row r="308">
          <cell r="A308" t="str">
            <v xml:space="preserve">Abrazadera de 1/2" (ajustable) para Riel Chanel </v>
          </cell>
        </row>
        <row r="309">
          <cell r="A309" t="str">
            <v xml:space="preserve">Abrazadera de 3/4" (ajustable) para Riel Chanel </v>
          </cell>
        </row>
        <row r="310">
          <cell r="A310" t="str">
            <v xml:space="preserve">Abrazadera de 1" (ajustable) para Riel Chanel </v>
          </cell>
        </row>
        <row r="311">
          <cell r="A311" t="str">
            <v xml:space="preserve">Abrazadera de 1 1/2" (ajustable) para Riel Chanel </v>
          </cell>
        </row>
        <row r="312">
          <cell r="A312" t="str">
            <v xml:space="preserve">Abrazadera de 2" (ajustable) para Riel Chanel </v>
          </cell>
        </row>
        <row r="313">
          <cell r="A313" t="str">
            <v xml:space="preserve">Conduleta 2 C NEMA 4 aluminio con empaque. </v>
          </cell>
        </row>
        <row r="314">
          <cell r="A314" t="str">
            <v xml:space="preserve">Conduleta 2 ll NEMA 4 aluminio con empaque </v>
          </cell>
        </row>
        <row r="315">
          <cell r="A315" t="str">
            <v>Chazo 3/8X2-1/8 Tipo Perno (Perno de 5/16)</v>
          </cell>
        </row>
        <row r="316">
          <cell r="A316" t="str">
            <v>Clavija 20A 125V 1F+N+T Ref:L520P-L</v>
          </cell>
        </row>
        <row r="317">
          <cell r="A317" t="str">
            <v>Alambre de Cobre desnudo #14</v>
          </cell>
        </row>
        <row r="318">
          <cell r="A318" t="str">
            <v>Acometida en 5 No. 6</v>
          </cell>
        </row>
        <row r="319">
          <cell r="A319" t="str">
            <v>Acometida en 4 No. 6 + 1 No. 8</v>
          </cell>
        </row>
        <row r="320">
          <cell r="A320" t="str">
            <v>Cable Soldador # 6 AWG , 600V, 105 Grados</v>
          </cell>
        </row>
        <row r="321">
          <cell r="A321" t="str">
            <v>Cable Triplex THHN Cu 12AWG 600V- 90°C (Rojo-Blanco-Verde)</v>
          </cell>
        </row>
        <row r="322">
          <cell r="A322" t="str">
            <v>Cable Triplex THHN Cu 12AWG 600V- 90°C (Azul-Blanco-Verde)</v>
          </cell>
        </row>
        <row r="323">
          <cell r="A323" t="str">
            <v xml:space="preserve">Cable de Cobre THWN/THHN #6 Suave Aislado 600V AWG </v>
          </cell>
        </row>
        <row r="324">
          <cell r="A324" t="str">
            <v xml:space="preserve">Cable de Cobre THWN/THHN #8 Suave Aislado 600V AWG </v>
          </cell>
        </row>
        <row r="325">
          <cell r="A325" t="str">
            <v xml:space="preserve">Cable de Cobre THWN/THHN #12 Suave Aislado 600V AWG </v>
          </cell>
        </row>
        <row r="326">
          <cell r="A326" t="str">
            <v xml:space="preserve">Cable de Cobre THWN/THHN #14 Suave Aislado 600V AWG </v>
          </cell>
        </row>
        <row r="327">
          <cell r="A327" t="str">
            <v>Cable Encauchetado 4 x 8</v>
          </cell>
        </row>
        <row r="328">
          <cell r="A328" t="str">
            <v>Cable Encauchetado 3 x 12</v>
          </cell>
        </row>
        <row r="329">
          <cell r="A329" t="str">
            <v>Cable Encauchetado 3 x 14</v>
          </cell>
        </row>
        <row r="330">
          <cell r="A330" t="str">
            <v>Terminales de Cobre Para Cable #8</v>
          </cell>
        </row>
        <row r="331">
          <cell r="A331" t="str">
            <v>Tablero Trifasico de 42 Circuitos Con Espacio Para Totalizador</v>
          </cell>
        </row>
        <row r="332">
          <cell r="A332" t="str">
            <v>Tablero DIN 8 ctos</v>
          </cell>
        </row>
        <row r="333">
          <cell r="A333" t="str">
            <v>Tablero DIN 12 ctos</v>
          </cell>
        </row>
        <row r="334">
          <cell r="A334" t="str">
            <v>Tablero 8 Circuitos</v>
          </cell>
        </row>
        <row r="335">
          <cell r="A335" t="str">
            <v xml:space="preserve">Tablero 4 Circuitos, Barraje </v>
          </cell>
        </row>
        <row r="336">
          <cell r="A336" t="str">
            <v>Totalizador Industrial Ajustable de 150 Amp</v>
          </cell>
        </row>
        <row r="337">
          <cell r="A337" t="str">
            <v xml:space="preserve">Breaker Siemens Enchufable 2x40A </v>
          </cell>
        </row>
        <row r="338">
          <cell r="A338" t="str">
            <v xml:space="preserve">Breaker Siemens Enchufable 1x20A </v>
          </cell>
        </row>
        <row r="339">
          <cell r="A339" t="str">
            <v xml:space="preserve">Breaker Siemens Enchufable 2x20A </v>
          </cell>
        </row>
        <row r="340">
          <cell r="A340" t="str">
            <v>Breaker Siemens Industrial 3x50A Fijo</v>
          </cell>
        </row>
        <row r="341">
          <cell r="A341" t="str">
            <v>Minibreker de  9 Amp.</v>
          </cell>
        </row>
        <row r="342">
          <cell r="A342" t="str">
            <v xml:space="preserve">Toma Doble 125V 15A Polo a Tierra Aislado Grado Hosp Naranja con Tapa </v>
          </cell>
        </row>
        <row r="343">
          <cell r="A343" t="str">
            <v>Toma Doble 125V 15A con Polo a Tierra Blanca con Tapa</v>
          </cell>
        </row>
        <row r="344">
          <cell r="A344" t="str">
            <v>Toma Doble 125V 15A con Polo a Tierra Almendra con Tapa</v>
          </cell>
        </row>
        <row r="345">
          <cell r="A345" t="str">
            <v>Toma Doble 110v Para Zona Humeda GFCI Con Tapa</v>
          </cell>
        </row>
        <row r="346">
          <cell r="A346" t="str">
            <v>Cofre Metalico con Chapa de 30*20*16 cm</v>
          </cell>
        </row>
        <row r="347">
          <cell r="A347" t="str">
            <v>Caja de Paso 20*20*15 cm</v>
          </cell>
        </row>
        <row r="348">
          <cell r="A348" t="str">
            <v>Caja de Paso 25*25*15 cm</v>
          </cell>
        </row>
        <row r="349">
          <cell r="A349" t="str">
            <v>Caja CS274 Incluye Marco y Tapa</v>
          </cell>
        </row>
        <row r="350">
          <cell r="A350" t="str">
            <v>Caja CS276 Incluye Marco y Tapa</v>
          </cell>
        </row>
        <row r="351">
          <cell r="A351" t="str">
            <v>Caja Rawelt de 2 x 4 " Salida de 3/4" (tres salidas)</v>
          </cell>
        </row>
        <row r="352">
          <cell r="A352" t="str">
            <v xml:space="preserve">Descargador de Sobre Tension  </v>
          </cell>
        </row>
        <row r="353">
          <cell r="A353" t="str">
            <v>Varilla de Cobre 5/8 2.4Mts</v>
          </cell>
        </row>
        <row r="354">
          <cell r="A354" t="str">
            <v>Soldadura Cadwell 115 Gramos</v>
          </cell>
        </row>
        <row r="355">
          <cell r="A355" t="str">
            <v>Tratamiento Para Sistema Puesta a Tierra Paquete por 15 Kg</v>
          </cell>
        </row>
        <row r="356">
          <cell r="A356" t="str">
            <v>Tapa de Inspeccion y Base</v>
          </cell>
        </row>
        <row r="357">
          <cell r="A357" t="str">
            <v xml:space="preserve">Terminal 6 AWG Ponchar Panduit Ojo 1/4 </v>
          </cell>
        </row>
        <row r="358">
          <cell r="A358" t="str">
            <v>Poste Metalico de 18 Mts Incluye Base en Concreto</v>
          </cell>
        </row>
        <row r="359">
          <cell r="A359" t="str">
            <v>Coraza metalica 1" con recubrimiento plastico</v>
          </cell>
        </row>
        <row r="360">
          <cell r="A360" t="str">
            <v>Conector recto para coraza 1"</v>
          </cell>
        </row>
        <row r="361">
          <cell r="A361" t="str">
            <v>Conectores de Derivación de Autodesforre</v>
          </cell>
        </row>
        <row r="362">
          <cell r="A362" t="str">
            <v>Conectores de Ojo para Cable N°12 AWG</v>
          </cell>
        </row>
        <row r="363">
          <cell r="A363" t="str">
            <v>Conector Tierra Grifequip</v>
          </cell>
        </row>
        <row r="364">
          <cell r="A364" t="str">
            <v>Canalizacion Para 2 Tubos de 2" en Zona Dura y Recuperacion</v>
          </cell>
        </row>
        <row r="365">
          <cell r="A365" t="str">
            <v>Canalizacion Para 2 Tubos de 2" en Zona Blanda y Recuperacion</v>
          </cell>
        </row>
        <row r="366">
          <cell r="A366" t="str">
            <v>!!!!!!!!!!!!!!!!!!!!!!!  EQUIPOS !!!!!!!!!!!!!!!!!!!!!!!!</v>
          </cell>
        </row>
        <row r="367">
          <cell r="A367" t="str">
            <v xml:space="preserve">WS-C2960-8TC-L - Catalyst 2960 8 10/100 + 1 T/SFP LAN Base Image Marca Cisco </v>
          </cell>
        </row>
        <row r="368">
          <cell r="A368" t="str">
            <v xml:space="preserve">GE SFP, LC Connector Sx Transceiver Marca Cisco </v>
          </cell>
        </row>
        <row r="369">
          <cell r="A369" t="str">
            <v>CON-OS-C29608C- Smarnet 5x8xNBD para Catalyst 2960 8 10/100 + 1 T/SFP</v>
          </cell>
        </row>
        <row r="370">
          <cell r="A370" t="str">
            <v>Transceiver Multimodo F.O SC-RJ45 Multimodo 2Km</v>
          </cell>
        </row>
        <row r="371">
          <cell r="A371" t="str">
            <v xml:space="preserve">Teléfono Euroset 5005 color Ártico (Gris), Antracita </v>
          </cell>
        </row>
        <row r="372">
          <cell r="A372" t="str">
            <v>Teléfono Euroset 5020 color Ártico (Gris), Antracita con Altavoz, Pantalla e Identificador de llamadas. Marca Siemens</v>
          </cell>
        </row>
        <row r="373">
          <cell r="A373" t="str">
            <v>Switch Marca Cisco Ref: WS-C2960-8TC-L</v>
          </cell>
        </row>
        <row r="374">
          <cell r="A374" t="str">
            <v>Switch Marca Cisco Ref: WS-C2960-24TT-L</v>
          </cell>
        </row>
        <row r="376">
          <cell r="A376" t="str">
            <v>!!!!!!!!!!!!!!!!!!!!!! VAR !!!!!!!!!!!!!!!!!!!!!!!!</v>
          </cell>
        </row>
        <row r="377">
          <cell r="A377" t="str">
            <v>Consumibles</v>
          </cell>
        </row>
        <row r="378">
          <cell r="A378" t="str">
            <v>Luminaria 4x17W incrustar sin marco. Rejilla 16 celdas especular envolvente.
Tubos 4100ºK. Balasto electrónico Cinco años de Garantía. Completa</v>
          </cell>
        </row>
        <row r="379">
          <cell r="A379" t="str">
            <v>Interruptor Sencillo Luminex Línea Arquea Color Blanco</v>
          </cell>
        </row>
        <row r="380">
          <cell r="A380" t="str">
            <v>Clavija 15A 125V 1F+N+T Polo a tierra</v>
          </cell>
        </row>
        <row r="381">
          <cell r="A381" t="str">
            <v>Cable de Fuerza #3x16 Encauchetado Aislado PVC AWG</v>
          </cell>
        </row>
        <row r="382">
          <cell r="A382" t="str">
            <v>Cable de Cobre Desnudo #12</v>
          </cell>
        </row>
        <row r="383">
          <cell r="A383" t="str">
            <v>Empalme conector de autodesforre 3M # 10-12 AWG.
Paquete x 15 Unidades</v>
          </cell>
        </row>
        <row r="384">
          <cell r="A384" t="str">
            <v>Caja 2400 Metálica Doble Fondo</v>
          </cell>
        </row>
        <row r="385">
          <cell r="A385" t="str">
            <v>Cinta Velcro Rollo por 4,5m</v>
          </cell>
        </row>
        <row r="386">
          <cell r="A386" t="str">
            <v>Varilla roscada 3/8 sección x 3 m</v>
          </cell>
        </row>
        <row r="387">
          <cell r="A387" t="str">
            <v>Riel Channel 2x4 ranurado, sección x2,40</v>
          </cell>
        </row>
        <row r="388">
          <cell r="A388" t="str">
            <v>Abrazadera doble ala para tubería 1 pulgada</v>
          </cell>
        </row>
        <row r="389">
          <cell r="A389" t="str">
            <v>Grapa de 1 pulgada</v>
          </cell>
        </row>
        <row r="390">
          <cell r="A390" t="str">
            <v>Tablero 12 Circuitos, Puerta y Barraje con Espacio para Totalizador</v>
          </cell>
        </row>
        <row r="391">
          <cell r="A391" t="str">
            <v>Empalme conector de autodesforre 3M # 10-12 AWG.</v>
          </cell>
        </row>
        <row r="392">
          <cell r="A392" t="str">
            <v>Teléfono Digital Optipoint 500 Estandar</v>
          </cell>
        </row>
        <row r="393">
          <cell r="A393" t="str">
            <v>Teléfono Análogo Euroset 5005</v>
          </cell>
        </row>
        <row r="394">
          <cell r="A394" t="str">
            <v>Cinta de Velcro</v>
          </cell>
        </row>
        <row r="396">
          <cell r="A396" t="str">
            <v>!!!!!!!!!!!!!!!!!!!!!! VARIABLE 2 !!!!!!!!!!!!!!!!!!!!!!!!</v>
          </cell>
        </row>
        <row r="397">
          <cell r="A397" t="str">
            <v xml:space="preserve">Informe y Planos AsBuild Incluye diagrama unifilar, memorias de calculo </v>
          </cell>
        </row>
        <row r="398">
          <cell r="A398" t="str">
            <v>Rack Aluminio 19*86 Eia Marca AMP</v>
          </cell>
        </row>
        <row r="399">
          <cell r="A399" t="str">
            <v>Patch Cord 4 Pares  Cat 7A Rj45 3 Mt Marca AMP Ref: 336488-3 Ref: 19SIT4A03MB03L</v>
          </cell>
        </row>
        <row r="400">
          <cell r="A400" t="str">
            <v>Patch Cord 10ml Categoria 6-6A Cruzado RJ45 (Original de fabrica) 2-1499150-5</v>
          </cell>
        </row>
        <row r="401">
          <cell r="A401" t="str">
            <v>Patch Cord 10ml Categoria 6-6A Cruzado RJ45 (Original de fabrica)</v>
          </cell>
        </row>
        <row r="402">
          <cell r="A402" t="str">
            <v>Patch Panel 24 Puertos Angulado , Cat 6a Herraje (No Incluye Jacks Marca AMP)</v>
          </cell>
        </row>
        <row r="403">
          <cell r="A403" t="str">
            <v>Patch Panel 24 Puertos, Cat 6a Herraje (No Incluye Jacks Marca Siemon)</v>
          </cell>
        </row>
        <row r="404">
          <cell r="A404" t="str">
            <v>Patch Cord de Fibra Optica Duplex SC-SC, 2 m. Multimodo, 50/125 um.</v>
          </cell>
        </row>
        <row r="405">
          <cell r="A405" t="str">
            <v>Modulo de Fibra con 3 acoples duplex SC</v>
          </cell>
        </row>
        <row r="406">
          <cell r="A406" t="str">
            <v>Placa de Fibra con 3 acoples duplex SC</v>
          </cell>
        </row>
        <row r="407">
          <cell r="A407" t="str">
            <v>Transiver para Fibra Multimodo</v>
          </cell>
        </row>
        <row r="408">
          <cell r="A408" t="str">
            <v>Tapa de Espacio Libre para bandeja de fibra</v>
          </cell>
        </row>
        <row r="409">
          <cell r="A409" t="str">
            <v>Bandeja de Fibra Optica de 18 puertos, para 3 módulos sextuples</v>
          </cell>
        </row>
        <row r="410">
          <cell r="A410" t="str">
            <v>Certificaciones de Fibra por hilo</v>
          </cell>
        </row>
        <row r="411">
          <cell r="A411" t="str">
            <v>Patch panel 24 puertos categoria 5E</v>
          </cell>
        </row>
        <row r="412">
          <cell r="A412" t="str">
            <v>Cable de 6 Fibras Opticas, Exterior, 50/125 um, (10G), multimodo, tipo Breakout</v>
          </cell>
        </row>
        <row r="413">
          <cell r="A413" t="str">
            <v>Cable de 6 Fibras Opticas, Exterior/Interior, 50/125 um, (10G a 150 m), multimodo, tipo Breakout Exterior</v>
          </cell>
        </row>
        <row r="414">
          <cell r="A414" t="str">
            <v>Cable de 6 Fibras Opticas, Exterior/Interior, 50/125 um, (10G a 150 m), multimodo, para uso Interior</v>
          </cell>
        </row>
        <row r="415">
          <cell r="A415" t="str">
            <v>Cable de 6 Fibras Opticas, Exterior/Interior, 50/125 um, (10G a 150 m), multimodo, para uso Exterior</v>
          </cell>
        </row>
        <row r="416">
          <cell r="A416" t="str">
            <v>Cable de 6 Fibras Opticas, 50/125 um, (10G), multimodo, para uso interior</v>
          </cell>
        </row>
        <row r="417">
          <cell r="A417" t="str">
            <v>Patch Cord 2 Pares Tera A Rj45 Cat 5e 3 Mt Rojo Ref: 19SIT2E203MB03L</v>
          </cell>
        </row>
        <row r="418">
          <cell r="A418" t="str">
            <v>Transceiver Multimodo F.O SC-RJ45 Multimodo 2Km</v>
          </cell>
        </row>
        <row r="419">
          <cell r="A419" t="str">
            <v>Adaptador Ct Angulado 1 Port</v>
          </cell>
        </row>
        <row r="420">
          <cell r="A420" t="str">
            <v xml:space="preserve">Adaptador Ct Angulado 1 Port </v>
          </cell>
        </row>
        <row r="421">
          <cell r="A421" t="str">
            <v xml:space="preserve">Toma Tera, Cat 7,Tipo Max, Marca AMP </v>
          </cell>
        </row>
        <row r="422">
          <cell r="A422" t="str">
            <v>Cable S/Ftp, Cat 7a, 4 Pares,CMR, 1000Mhz, Marca AMP Color Rojo  305ml</v>
          </cell>
        </row>
        <row r="423">
          <cell r="A423" t="str">
            <v>Cable S/Ftp, Cat 7a, 4 Pares,CMR, 1000Mhz, Marca Siemon Color Rojo Ref: 9T7R4-E10-06-R1   305M</v>
          </cell>
        </row>
        <row r="424">
          <cell r="A424" t="str">
            <v xml:space="preserve">Cable S/Ftp, Cat 7a, 4 Pares,CMR, 1000Mhz, Marca AMP Color Rojo </v>
          </cell>
        </row>
        <row r="425">
          <cell r="A425" t="str">
            <v>Organizador horizontal 2U</v>
          </cell>
        </row>
        <row r="426">
          <cell r="A426" t="str">
            <v>Conector SC Multimodo 50/125 um</v>
          </cell>
        </row>
        <row r="427">
          <cell r="A427" t="str">
            <v>Interruptor Triple Decorativo Luminex</v>
          </cell>
        </row>
        <row r="428">
          <cell r="A428" t="str">
            <v>Medidor Electronico Clase 0.5 Trifasico Tetrafilar 220V</v>
          </cell>
        </row>
        <row r="429">
          <cell r="A429" t="str">
            <v>Extractor Aire 8'' 21 Cm 120V incluye Rejilla Protección (ACUAVAL)</v>
          </cell>
        </row>
        <row r="430">
          <cell r="A430" t="str">
            <v xml:space="preserve">Transformador 75kVA 13200/ 220V, trifasico, aceite DY5. Incluye collarin </v>
          </cell>
        </row>
        <row r="431">
          <cell r="A431" t="str">
            <v>Bajante Galvanizado 3'' con Capacete x 6m</v>
          </cell>
        </row>
        <row r="432">
          <cell r="A432" t="str">
            <v>Medidor Trifasico 3x220V 20(80) A</v>
          </cell>
        </row>
        <row r="433">
          <cell r="A433" t="str">
            <v>Gabinete para medidor</v>
          </cell>
        </row>
        <row r="436">
          <cell r="A436" t="str">
            <v>Lampara 4X17W T8 con Rejilla 16 Celdas Aluminio Especular Envolvente.  Balasto Electronico 60x60cm Marca ILTEC</v>
          </cell>
        </row>
        <row r="437">
          <cell r="A437" t="str">
            <v>Lampara 4x17W T8 con Rejilla 16 Celdas Aluminio Especular Envolvente.  Balasto Electronico 6ox60cm Incrustar Marca ILTEC</v>
          </cell>
        </row>
        <row r="438">
          <cell r="A438" t="str">
            <v>Lampara 4x17W T8 con Rejilla 16 Celdas Aluminio Especular Envolvente.  Balasto Electronico 60x60cm Incrustar Marca ILTEC</v>
          </cell>
        </row>
        <row r="439">
          <cell r="A439" t="str">
            <v>Lampara 4x17W T8 con Rejilla 16 Celdas Aluminio Especular Envolvente.  Balasto Electronico 6ox60cm  Marca ILTEC</v>
          </cell>
        </row>
        <row r="440">
          <cell r="A440" t="str">
            <v>Lampara 4X17W T8 con Rejilla 16 Celdas Aluminio Especular Envolvente.  Balasto Electronico 60x60cm Marca ILTEC</v>
          </cell>
        </row>
        <row r="441">
          <cell r="A441" t="str">
            <v>Lampara 2x32W T8 con Rejilla 12 Celdas Aluminio Especular Envolvente.  Balasto Electronico 30x120cm Incrustar Marca ILTEC</v>
          </cell>
        </row>
        <row r="442">
          <cell r="A442" t="str">
            <v>Lampara 2x32W T8 con hermetica sobreponer.  Balasto Electronico  Marca ILTEC</v>
          </cell>
        </row>
        <row r="443">
          <cell r="A443" t="str">
            <v>Lampara 2x32W T8 con Rejilla 12 Celdas Aluminio Especular Envolvente.  Balasto Electronico 30x120cm Incrustar Marca ILTEC</v>
          </cell>
        </row>
        <row r="444">
          <cell r="A444" t="str">
            <v>Reflector Rectangular 250W Metal Hallide 220V</v>
          </cell>
        </row>
        <row r="445">
          <cell r="A445" t="str">
            <v>Traslado de Luminarias Existentes 4x17W T8 1ml no incluye adecuacion Cielo Falso</v>
          </cell>
        </row>
        <row r="446">
          <cell r="A446" t="str">
            <v>Trasladar Lampara Existentes 1.5 ml No incluye adecuaciones civiles</v>
          </cell>
        </row>
        <row r="447">
          <cell r="A447" t="str">
            <v xml:space="preserve">Poste Concreto 12m 1050 </v>
          </cell>
        </row>
        <row r="450">
          <cell r="A450" t="str">
            <v>Tablero 8 Circuitos Con interuptores enchufables de 20A Monofasico con Puerta y Chapa</v>
          </cell>
        </row>
        <row r="451">
          <cell r="A451" t="str">
            <v>Tablero Electrico 12 circuitos con espacio para totalizador 3x40A (2un), Interruptores enchufables 1x20A, 1x15A.  Puerta y Chapa</v>
          </cell>
        </row>
        <row r="452">
          <cell r="A452" t="str">
            <v>Tablero Electrico Trifasico 12 Circuitos con espacio para totalizador, totalizador de 3x40A (2uni), interruptores enchufables, 15A y 20A.  Puerta y Chapa</v>
          </cell>
        </row>
        <row r="453">
          <cell r="A453" t="str">
            <v>Tablero Electrico 12 circuitos con espacio para totalizador 3x30A (2un), Interruptores enchufables 1x20A, 1x15A.  Puerta y Chapa</v>
          </cell>
        </row>
        <row r="454">
          <cell r="A454" t="str">
            <v>Tablero Electrico 12 circuitos con espacio para totalizador, Totalizador 3x80A 220V, interruptor enchufables 2x30A, 1x20A, 1x30A, 1x15A.  Puerta y chapa</v>
          </cell>
        </row>
        <row r="455">
          <cell r="A455" t="str">
            <v>Tablero Electrico 12 circuitos sin espacio para totalizador, incluye dos totalizadores 3x30A, interruptor enchufables 1x20A, 1x15A.  Puerta y chapa</v>
          </cell>
        </row>
        <row r="456">
          <cell r="A456" t="str">
            <v>Tablero Electrico 12 circuitos trifasico con espacio para totalizador.  Incluye Totalizador de 3x70A, Interruptores 20A enchufables Puerta y Chapa</v>
          </cell>
        </row>
        <row r="457">
          <cell r="A457" t="str">
            <v>Tablero Electrico 12 Circuitos con Interruptores enchufables 20A</v>
          </cell>
        </row>
        <row r="458">
          <cell r="A458" t="str">
            <v>Tablero Electrico 12 Circuitos sin espacio para totalizador, sin interruptores.  Puerta y Chapa</v>
          </cell>
        </row>
        <row r="459">
          <cell r="A459" t="str">
            <v>Tablero Electrico 12 Circuitos con Interruptores enchufables 20A, Puerta y Chapa trifasico sin espacio para totalizador</v>
          </cell>
        </row>
        <row r="460">
          <cell r="A460" t="str">
            <v>Tablero Electrico Trifasico 12 Circuitos sin espacio para totalizador, interruptores enchufables 1x15A y 20A.  Puerta y Chapa</v>
          </cell>
        </row>
        <row r="461">
          <cell r="A461" t="str">
            <v>Tablero Electrico 12 Circuitos con Interruptores enchufables 20A, Puerta y Chapa Bifasico</v>
          </cell>
        </row>
        <row r="462">
          <cell r="A462" t="str">
            <v>Tablero Electrico 18 Circuitos con espacio para totalizador, incluye dos Totalizadores de 3x100A 220V, Interruptores 15 y 20A enchufables</v>
          </cell>
        </row>
        <row r="463">
          <cell r="A463" t="str">
            <v>Tablero Electrico 18 Circuitos con espacio para totalizador, incluye totalizador de 3x125A e interruptores enchufables 3x100 (1), 3x30 (1), 2x20, 2x60, 1x30, 1x15 (6).  Puerta y Chapa</v>
          </cell>
        </row>
        <row r="464">
          <cell r="A464" t="str">
            <v>Tablero Electrico 24 circuitos con espacio para totalizador, Totalizador 3x80A 220V, interruptor enchufables 2x30A, 1x20A, 1x30A, 1x15A.  Puerta y chapa</v>
          </cell>
        </row>
        <row r="465">
          <cell r="A465" t="str">
            <v>Tablero Electrico Trifasico 36 Circuitos con espacio para totalizador, totalizador de 3x100A (2uni), interruptores enchufables 2x50A, 2x30A, 2x30A, 15A y 20A.  Puerta y Chapa</v>
          </cell>
        </row>
        <row r="466">
          <cell r="A466" t="str">
            <v>Tablero Electrico Trifasico 42 Circuitos con espacio para totalizador, interruptores enchufables 3x50, 2x50A, 2x30A, 2x30A, 15A y 20A.  Puerta y Chapa</v>
          </cell>
        </row>
        <row r="467">
          <cell r="A467" t="str">
            <v>Tablero 400A trifasico, incluye Interruptor Totalizador 3x400A 220V, un interruptor de 3x150A, tres interruptores de 3x100A, dos interruptores 3x70A, dos interruptores de 3x50A.  Barraje de Neutro, Tierra, puerta</v>
          </cell>
        </row>
        <row r="468">
          <cell r="A468" t="str">
            <v>Tablero 400A trifasico, incluye Interruptor Totalizador 3x400A 220V, un interruptor de 3x150A, tres interruptores de 3x100A, dos interruptores 3x70A, dos interruptores de 3x50A.  Barraje de Neutro, Tierra, puerta</v>
          </cell>
        </row>
        <row r="469">
          <cell r="A469" t="str">
            <v>Tablero By Pass 40x50cm Incluye llave Tetrapolar 70A tres posiciones, Interruptores 3x50A (2un).  Puerta y chapa</v>
          </cell>
        </row>
        <row r="470">
          <cell r="A470" t="str">
            <v>Tablero Electrico 50x60cm Incluye llave tripolar 70A tres posiciones, Interruptores tipo minibreaker 2x50A (2un), 1x20A (5un), barraje de Neutro (2un), barraje de tierra (1un).  Puerta y chapa</v>
          </cell>
        </row>
        <row r="471">
          <cell r="A471" t="str">
            <v>Tablero Electrico 50x60cm Incluye llave tripolar 40A tres posiciones, Interruptores tipo minibreaker 1x30A (2un), 1x20A (5un), barraje de Neutro (2un), barraje de tierra (1un).  Puerta y chapa</v>
          </cell>
        </row>
        <row r="472">
          <cell r="A472" t="str">
            <v>Tablero Electrico 50x60cm Incluye llave tripolar 40A tres posiciones, Interruptores tipo minibreaker 1x30A (2un), 1x20A (5un), barraje de Neutro (2un), barraje de tierra (1un).  Puerta y chapa</v>
          </cell>
        </row>
        <row r="473">
          <cell r="A473" t="str">
            <v>Tablero Electrico 50x60cm Incluye llave tripolar 40A tres posiciones, Interruptores tipo minibreaker 1x30A (2un), 1x20A (5un), barraje de Neutro (2un), barraje de tierra (1un). Puerta y chapa</v>
          </cell>
        </row>
        <row r="474">
          <cell r="A474" t="str">
            <v>Tablero Electrico 50x60cm Incluye llave tripolar 70A tres posiciones, Interruptor trifasico 3x40A (2un), minibreaker 1x20A (3un), barraje de Neutro (2un), barraje de tierra (1un).  Puerta y chapa</v>
          </cell>
        </row>
        <row r="475">
          <cell r="A475" t="str">
            <v>Tablero para ByPass UPS 30x40cm Incluye llave Tripolar 80A tres posiciones, 2 Interruptores 2x50A (2un), Barraje Neutro (2), tierra (2)</v>
          </cell>
        </row>
        <row r="476">
          <cell r="A476" t="str">
            <v>Tablero ByPass 30x40Cm con llave tripolar 30A tres posiciones UPS y RED Dos interruptores tipo minibreaker 2x30A.  Puerta y Chapa</v>
          </cell>
        </row>
        <row r="477">
          <cell r="A477" t="str">
            <v>Gabinete para Grupo de medida tipo AE319 Incluye 3 CT's 200/5A, bandeja medidor, bandeja CT's, Interruptor 3x200A 220V 25kA, bornera medidor</v>
          </cell>
        </row>
        <row r="478">
          <cell r="A478" t="str">
            <v xml:space="preserve">Tablero general de Distribución Incluye Barraje Trifasico 250A, Totalizador 200A, Interruptor 3x100, interruptor 3x50A, interruptor 3x80, interruptor de 3x50A, dos reservas, barraje de Neutro, barraje de tierra.  Equipo PM200. Puerta y chapa </v>
          </cell>
        </row>
        <row r="479">
          <cell r="A479" t="str">
            <v xml:space="preserve">Tablero general de Distribución Incluye Barraje Trifasico 250A, Totalizador 200A, Interruptor 3x100, interruptor 3x50A, interruptor 3x80, interruptor de 3x50A, dos reservas, barraje de Neutro, barraje de tierra.  Equipo PM200. Puerta y chapa </v>
          </cell>
        </row>
        <row r="480">
          <cell r="A480" t="str">
            <v>Tablero Electrico 30x50cm Incluye llave tetrapolar 70A tres posiciones, Interruptor 3x50A (2un).</v>
          </cell>
        </row>
        <row r="481">
          <cell r="A481" t="str">
            <v>Minisplit 18000BTU 220V incluye condensadora, ducto, filtro de aire, accesorios. Control remoto Bajo nivel de ruido marca LG</v>
          </cell>
        </row>
        <row r="482">
          <cell r="A482" t="str">
            <v>Minisplit 18000BTU 220V incluye condensadora, ducto, filtro de aire, accesorios. Control remoto Bajo nivel de ruido</v>
          </cell>
        </row>
        <row r="483">
          <cell r="A483" t="str">
            <v>Minisplit 24000BTU 220V incluye condensadora, ducto, filtro de aire, accesorios. Control remoto Bajo nivel de ruido  marca LG</v>
          </cell>
        </row>
        <row r="484">
          <cell r="A484" t="str">
            <v>Minisplit 24000BTU 220V incluye condensadora, ducto, filtro de aire, accesorios. Control remoto Bajo nivel de ruido</v>
          </cell>
        </row>
        <row r="485">
          <cell r="A485" t="str">
            <v>Minisplit 24000BTU</v>
          </cell>
        </row>
        <row r="486">
          <cell r="A486" t="str">
            <v>Minisplit 18000BTU</v>
          </cell>
        </row>
        <row r="487">
          <cell r="A487" t="str">
            <v>Minisplit 9000BTU 220V incluye condensadora, ducto, filtro de aire, accesorios. Control remoto Bajo nivel de ruido  marca LG</v>
          </cell>
        </row>
        <row r="488">
          <cell r="A488" t="str">
            <v>Minisplit 9000BTU 220V incluye condensadora, ducto, filtro de aire, accesorios. Control remoto Bajo nivel de ruido</v>
          </cell>
        </row>
        <row r="489">
          <cell r="A489" t="str">
            <v>Minisplit 12000BTU Instalación de Unidad Condensadora y Ducto y desague (20ml)</v>
          </cell>
        </row>
        <row r="490">
          <cell r="A490" t="str">
            <v>Minisplit 12000BTU 220V incluye condensadora, ducto, filtro de aire, accesorios. Control remoto Bajo nivel de ruido</v>
          </cell>
        </row>
        <row r="491">
          <cell r="A491" t="str">
            <v>Mantenimiento e Instalación Unidad Aire Acondicionado Cuarto electrico 9000BTU 220V</v>
          </cell>
        </row>
        <row r="492">
          <cell r="A492" t="str">
            <v>Mantenimiento Preventivo Minisplit 18000 BTU 220V</v>
          </cell>
        </row>
        <row r="493">
          <cell r="A493" t="str">
            <v>Mantenimiento Preventivo de Tablero Regulado 50Amperios Marcacion de Conductores, figurado de cables, limpieza, retorqueo</v>
          </cell>
        </row>
        <row r="494">
          <cell r="A494" t="str">
            <v>Traslado de Minisplit 18000BTU Existente 3ml incluye prolongacion de ducto y desague</v>
          </cell>
        </row>
        <row r="495">
          <cell r="A495" t="str">
            <v>Estructura Retensión tipo cuerda de guitarra</v>
          </cell>
        </row>
        <row r="496">
          <cell r="A496" t="str">
            <v xml:space="preserve">Breaker Siemens Enchufable 1x30A </v>
          </cell>
        </row>
        <row r="497">
          <cell r="A497" t="str">
            <v xml:space="preserve">Breaker Siemens Enchufable 2x30A </v>
          </cell>
        </row>
        <row r="498">
          <cell r="A498" t="str">
            <v>Interruptor Sencillo</v>
          </cell>
        </row>
        <row r="499">
          <cell r="A499" t="str">
            <v xml:space="preserve">Interruptor Sencillo </v>
          </cell>
        </row>
        <row r="500">
          <cell r="A500" t="str">
            <v>Interruptor 3x70A enchufable</v>
          </cell>
        </row>
        <row r="503">
          <cell r="A503" t="str">
            <v>Conectores de Derivación de Autodesforre</v>
          </cell>
        </row>
        <row r="504">
          <cell r="A504" t="str">
            <v xml:space="preserve">Salida electrica Aire Acondicionado Tuberia EMT 3/4'' Cableado 10AWG </v>
          </cell>
        </row>
        <row r="505">
          <cell r="A505" t="str">
            <v>Salida electrica Aire Acondicionado Tuberia EMT 3/4'' Cableado 12AWG</v>
          </cell>
        </row>
        <row r="506">
          <cell r="A506" t="str">
            <v>Salida electrica Aire Acondicionado Tuberia EMT 3/4'' Cableado 10AWG</v>
          </cell>
        </row>
        <row r="507">
          <cell r="A507" t="str">
            <v>Salida Electrica 3x12AWG, Tuberia EMT 1/2'' incluye accesorios x 3ml</v>
          </cell>
        </row>
        <row r="508">
          <cell r="A508" t="str">
            <v>Retiro de Cableado, luminarias y tuberia existente</v>
          </cell>
        </row>
        <row r="511">
          <cell r="A511" t="str">
            <v>Acometida en 4 No. 8</v>
          </cell>
        </row>
        <row r="512">
          <cell r="A512" t="str">
            <v>Acometida en 5 No. 4 Incluye Borna estañada</v>
          </cell>
        </row>
        <row r="513">
          <cell r="A513" t="str">
            <v>Acometida en 5 No. 4 AWG THHN Cu Incluye Borna Terminal</v>
          </cell>
        </row>
        <row r="514">
          <cell r="A514" t="str">
            <v>Acometida en 5x 4AWG THHN Cu</v>
          </cell>
        </row>
        <row r="515">
          <cell r="A515" t="str">
            <v>Acometida en 5x4 AWG THHN Cu Incluye Borna Terminal</v>
          </cell>
        </row>
        <row r="516">
          <cell r="A516" t="str">
            <v>Acometida en 5x4AWG THHN Cu incluye Borna terminal</v>
          </cell>
        </row>
        <row r="517">
          <cell r="A517" t="str">
            <v>Acometida 3x1/0 + 1x2 AWG THHN Cu</v>
          </cell>
        </row>
        <row r="518">
          <cell r="A518" t="str">
            <v>Acometida 3x1/0 + 1x2 AWG THHN Cu incluye Borna Terminal</v>
          </cell>
        </row>
        <row r="519">
          <cell r="A519" t="str">
            <v>Acometida 3x1/0+1x2+1x4T AWG THHN Cu Incluye Conectores Borna Estañada</v>
          </cell>
        </row>
        <row r="520">
          <cell r="A520" t="str">
            <v>Acometida 3x1/0 + 1x2 + 1x2T AWG THHN Cu</v>
          </cell>
        </row>
        <row r="521">
          <cell r="A521" t="str">
            <v>Acometida 3x3/0 + 1x2/0 + 1x2/0T AWG THHN Cu</v>
          </cell>
        </row>
        <row r="522">
          <cell r="A522" t="str">
            <v>Acometida 3x8 AWG THHN Cu</v>
          </cell>
        </row>
        <row r="523">
          <cell r="A523" t="str">
            <v>Acometida en 3x8 AWG THHN Encauchetado</v>
          </cell>
        </row>
        <row r="524">
          <cell r="A524" t="str">
            <v>Acometida en 4x8 AWG THHN Cu incluye coraza Americana</v>
          </cell>
        </row>
        <row r="525">
          <cell r="A525" t="str">
            <v>Acometida en 4x8 + 1x10T AWG THHN Cu Incluye Borna terminal</v>
          </cell>
        </row>
        <row r="526">
          <cell r="A526" t="str">
            <v xml:space="preserve">Acometida 3x2 + 1x2+ 1x4 AWG THHN Cu incluye Borna Terminal </v>
          </cell>
        </row>
        <row r="527">
          <cell r="A527" t="str">
            <v>Acometida 3x2 + 1x2+ 1x4 AWG THHN Cu incluye Borna Terminal</v>
          </cell>
        </row>
        <row r="528">
          <cell r="A528" t="str">
            <v>Acometida 3x2+ 1x4+1x6T Incluye Borna estañada</v>
          </cell>
        </row>
        <row r="529">
          <cell r="A529" t="str">
            <v>Retiro de Rack existente (Gabinete) y traslado de equipos activos swich 24 puertos y bandeja de fibra optica A Nuevo Rack</v>
          </cell>
        </row>
        <row r="532">
          <cell r="A532" t="str">
            <v>Transporte Planta Electrica 60kVA con cabina y tanque de Combustible, transferencia Automática  Bogota-Medellin</v>
          </cell>
        </row>
        <row r="533">
          <cell r="A533" t="str">
            <v>Extractor Aire 8'' 21 Cm 120V incluye Rejilla Protección</v>
          </cell>
        </row>
        <row r="534">
          <cell r="A534" t="str">
            <v>Retiro de Tableros electricos de pared 12 Circuitos</v>
          </cell>
        </row>
        <row r="535">
          <cell r="A535" t="str">
            <v>Retiro de Cableado y Acometidas existentes, tableros electricos 18 ctos (1), 8 circuitos (3)</v>
          </cell>
        </row>
        <row r="536">
          <cell r="A536" t="str">
            <v>Retiros Acometidas, luminarias y Tuberia Existente</v>
          </cell>
        </row>
        <row r="537">
          <cell r="A537" t="str">
            <v>Retiro de Acometidas y elementos existentes</v>
          </cell>
        </row>
        <row r="538">
          <cell r="A538" t="str">
            <v>Retiro de Cableado y Acometidas existentes</v>
          </cell>
        </row>
        <row r="539">
          <cell r="A539" t="str">
            <v>Coraza Americana 1'' incluye terminales</v>
          </cell>
        </row>
        <row r="540">
          <cell r="A540" t="str">
            <v>Coraza Americana 1 1/2'' incluye accesorios</v>
          </cell>
        </row>
        <row r="543">
          <cell r="A543" t="str">
            <v>Tuberia 1/2'' EMT Incluye Accesorios 3ml</v>
          </cell>
        </row>
        <row r="544">
          <cell r="A544" t="str">
            <v>Tuberia 1'' EMT Incluye Accesorios 3ml</v>
          </cell>
        </row>
        <row r="545">
          <cell r="A545" t="str">
            <v>Tubería EMT de 1 1/2" con accesorios. Incluye Accesorios de montaje.</v>
          </cell>
        </row>
        <row r="546">
          <cell r="A546" t="str">
            <v>Tuberia 2'' EMT Incluye Accesorios 3ml</v>
          </cell>
        </row>
        <row r="547">
          <cell r="A547" t="str">
            <v>Tuberia PVC 2''</v>
          </cell>
        </row>
        <row r="548">
          <cell r="A548" t="str">
            <v xml:space="preserve">Tuberia PVC 4'' </v>
          </cell>
        </row>
        <row r="549">
          <cell r="A549" t="str">
            <v>Campana Terminal 4'' PVC</v>
          </cell>
        </row>
        <row r="552">
          <cell r="A552" t="str">
            <v>Bandeja Portacables 40 x 8 x 240Cm  con división Central</v>
          </cell>
        </row>
        <row r="553">
          <cell r="A553" t="str">
            <v>Bandeja Portacables 30 x 8 x 240Cm  con división Central</v>
          </cell>
        </row>
        <row r="554">
          <cell r="A554" t="str">
            <v>Bandeja Portacables 30 x 8 x 240Cm</v>
          </cell>
        </row>
        <row r="555">
          <cell r="A555" t="str">
            <v>Curva para Badeja portacables 20 x 8cm  con división Central</v>
          </cell>
        </row>
        <row r="556">
          <cell r="A556" t="str">
            <v>Bandeja Portacables 20 x 8 x 240Cm  con división Central</v>
          </cell>
        </row>
        <row r="557">
          <cell r="A557" t="str">
            <v>Bandeja Portacables 20 x 8 x 240Cm</v>
          </cell>
        </row>
        <row r="558">
          <cell r="A558" t="str">
            <v>Bandeja Portacables 20 x 8 x 240Cm Sin División</v>
          </cell>
        </row>
        <row r="559">
          <cell r="A559" t="str">
            <v>Bandeja Portacables 15 x 8 x 240Cm  con división Central</v>
          </cell>
        </row>
        <row r="560">
          <cell r="A560" t="str">
            <v>Curva 40 x 8cm  con división Central</v>
          </cell>
        </row>
        <row r="561">
          <cell r="A561" t="str">
            <v>Curva 30 x 8cm  con división Central</v>
          </cell>
        </row>
        <row r="562">
          <cell r="A562" t="str">
            <v>Curva bandeja portacables 30 x 8cm  con división Central</v>
          </cell>
        </row>
        <row r="563">
          <cell r="A563" t="str">
            <v>Curva Bandeja portacables 30 x 8cm</v>
          </cell>
        </row>
        <row r="564">
          <cell r="A564" t="str">
            <v>Curva 20 x 8cm  con división Central</v>
          </cell>
        </row>
        <row r="565">
          <cell r="A565" t="str">
            <v>Curva Bandeja Portacables 20 x 8cm  con división Central</v>
          </cell>
        </row>
        <row r="566">
          <cell r="A566" t="str">
            <v>Curva para Badeja Portacables 20 x 8cm sin Division</v>
          </cell>
        </row>
        <row r="567">
          <cell r="A567" t="str">
            <v>Curva 20 x 8cm  Bandeja Portacables con división Central</v>
          </cell>
        </row>
        <row r="568">
          <cell r="A568" t="str">
            <v>Curva Bandeja Portacables 15 x 8cm  con división Central</v>
          </cell>
        </row>
        <row r="569">
          <cell r="A569" t="str">
            <v>Mensula de 50cm</v>
          </cell>
        </row>
        <row r="570">
          <cell r="A570" t="str">
            <v>Mensula de 40cm</v>
          </cell>
        </row>
        <row r="571">
          <cell r="A571" t="str">
            <v>Mensula de 30cm</v>
          </cell>
        </row>
        <row r="572">
          <cell r="A572" t="str">
            <v>Cable 4AWG THHN Cu Incluye Borna Terminal</v>
          </cell>
        </row>
        <row r="575">
          <cell r="A575" t="str">
            <v>Certificado de conformidad ante RETIE por empresa avalada ante Superintendencia de Industria y Comercio vigente, con alcance de Acometidas, Transformación  y utilización  de energía.</v>
          </cell>
        </row>
        <row r="576">
          <cell r="A576" t="str">
            <v>Maniobra Linea Viva, grua, retiro poste existente, incada, aplome nuevo poste poste, desconexion y conexión de acometidas aereas existentes en baja tensión, lineas telefonicas. Incluye tramites con operador de red</v>
          </cell>
        </row>
        <row r="577">
          <cell r="A577" t="str">
            <v>Adecuación Estructura  Media Tensión bandera, Cruceta Metalica, Instalación de descargadores de Sobretensión 10kA, Cortacircuitos 17.5kV Juego de fusibles</v>
          </cell>
        </row>
        <row r="578">
          <cell r="A578" t="str">
            <v>Malla de Puesta a Tierra zona Verde, incluye 4 electrodos de 5/8''x2.4m Cu Cable 2/0AWG 20m, soldaduras exotermicas, Caja Inspección 1, equipotencialización en Caja Medida Cable No 4  10m.  Incluye medida de Resistencia de Puesta a Tierra. Fabigel</v>
          </cell>
        </row>
        <row r="579">
          <cell r="A579" t="str">
            <v>Diseño electrico y Tramite Ante Operador de red Aumento de Carga 75kW 220V Trifasica</v>
          </cell>
        </row>
        <row r="580">
          <cell r="A580" t="str">
            <v>Diseño electrico y Tramite Ante Operador de red Aumento de Carga 25kW 220V bifasica BT</v>
          </cell>
        </row>
        <row r="581">
          <cell r="A581" t="str">
            <v xml:space="preserve">Instalación Planta electrica y Transferencia Automática Incluye: Mantenimiento Integral Planta electrica 60kVA, 6ml Exosto, 5m tuberia Combustible, Limpieza general del motor, generador, tanque de almacenamiento. Calibración de válvulas, cambio de aceite </v>
          </cell>
        </row>
      </sheetData>
      <sheetData sheetId="3"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Hoja2"/>
      <sheetName val="Hoja1"/>
      <sheetName val="BASE DE DATOS ORIG"/>
      <sheetName val="pv orig"/>
      <sheetName val="bd victoria"/>
      <sheetName val="secu limpia abril"/>
      <sheetName val="secu limpia abril 27"/>
      <sheetName val="secuencia abril por mnatos"/>
      <sheetName val="BD no 4-4a-8 limpia CUIDAR bck"/>
      <sheetName val="BD no 4-4a-8 limp CUIDAR jun18"/>
      <sheetName val="secuencia cuidar jun18 (2)"/>
      <sheetName val="pv DB CUIDAR jun30"/>
      <sheetName val="pv DB CUIDAR jun30 SUMM"/>
      <sheetName val="BD no 4-4a-8 limp CUIDAR jun30"/>
      <sheetName val="sec DB CUIDAR jun30 "/>
      <sheetName val="sec DB CUIDAR jun30 RE-FOR"/>
      <sheetName val="SEC DB CUIDAR JUL08 RE-FO"/>
      <sheetName val="SEC DB CUIDAR JUL30 plan agos"/>
      <sheetName val="SEC DB CUIDAR jun30 AGO10"/>
      <sheetName val="SEC DB CUIDAR jun30 SUMM "/>
      <sheetName val="SEC DB CUIDAR BUD OCT03 BCK"/>
      <sheetName val="SEC DB CUIDAR BUD OCT03 SEC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Individual"/>
      <sheetName val="Datos de Entrada"/>
      <sheetName val="Mat"/>
      <sheetName val="MO"/>
      <sheetName val="Ac. Monof"/>
      <sheetName val="Ac Trifas"/>
      <sheetName val="Bandejas y Canaletas"/>
      <sheetName val="Cables"/>
      <sheetName val="Redes Exteriores"/>
      <sheetName val="Salidas PVC"/>
      <sheetName val="Salidas EMT"/>
      <sheetName val="Tuberías"/>
      <sheetName val="Tableros Y Cajas"/>
      <sheetName val="Voz y Datos"/>
    </sheetNames>
    <sheetDataSet>
      <sheetData sheetId="0"/>
      <sheetData sheetId="1"/>
      <sheetData sheetId="2"/>
      <sheetData sheetId="3">
        <row r="2">
          <cell r="A2" t="str">
            <v>.</v>
          </cell>
        </row>
        <row r="3">
          <cell r="A3" t="str">
            <v>Acom. monofásica 3 hilos</v>
          </cell>
        </row>
        <row r="4">
          <cell r="A4" t="str">
            <v>Acom. monofásica 9 hilos</v>
          </cell>
        </row>
        <row r="5">
          <cell r="A5" t="str">
            <v>Acom. primaria XLPE 1/0</v>
          </cell>
        </row>
        <row r="6">
          <cell r="A6" t="str">
            <v>Acom. trifásica 4 hilos</v>
          </cell>
        </row>
        <row r="7">
          <cell r="A7" t="str">
            <v>Acom. trifásica 8 hilos</v>
          </cell>
        </row>
        <row r="8">
          <cell r="A8" t="str">
            <v>Al ACSR 1/0</v>
          </cell>
        </row>
        <row r="9">
          <cell r="A9" t="str">
            <v>Al ACSR 2</v>
          </cell>
        </row>
        <row r="10">
          <cell r="A10" t="str">
            <v>Al ACSR 2/0</v>
          </cell>
        </row>
        <row r="11">
          <cell r="A11" t="str">
            <v>Al ACSR 3/0</v>
          </cell>
        </row>
        <row r="12">
          <cell r="A12" t="str">
            <v>Al ACSR 4</v>
          </cell>
        </row>
        <row r="13">
          <cell r="A13" t="str">
            <v>Al ACSR 4/0</v>
          </cell>
        </row>
        <row r="14">
          <cell r="A14" t="str">
            <v>Bandeja de 10 cm</v>
          </cell>
        </row>
        <row r="15">
          <cell r="A15" t="str">
            <v>Bandeja de 20 cm</v>
          </cell>
        </row>
        <row r="16">
          <cell r="A16" t="str">
            <v>Bandeja de 30 cm</v>
          </cell>
        </row>
        <row r="17">
          <cell r="A17" t="str">
            <v>Bandeja de 40 cm</v>
          </cell>
        </row>
        <row r="18">
          <cell r="A18" t="str">
            <v>Bandeja de 60 cm</v>
          </cell>
        </row>
        <row r="19">
          <cell r="A19" t="str">
            <v>C. No. 1/0</v>
          </cell>
        </row>
        <row r="20">
          <cell r="A20" t="str">
            <v>C. No. 10</v>
          </cell>
        </row>
        <row r="21">
          <cell r="A21" t="str">
            <v>C. No. 12</v>
          </cell>
        </row>
        <row r="22">
          <cell r="A22" t="str">
            <v>C. No. 14</v>
          </cell>
        </row>
        <row r="23">
          <cell r="A23" t="str">
            <v>C. No. 2</v>
          </cell>
        </row>
        <row r="24">
          <cell r="A24" t="str">
            <v>C. No. 2/0</v>
          </cell>
        </row>
        <row r="25">
          <cell r="A25" t="str">
            <v>C. No. 250 mcm</v>
          </cell>
        </row>
        <row r="26">
          <cell r="A26" t="str">
            <v>C. No. 3/0</v>
          </cell>
        </row>
        <row r="27">
          <cell r="A27" t="str">
            <v>C. No. 300 mcm</v>
          </cell>
        </row>
        <row r="28">
          <cell r="A28" t="str">
            <v>C. No. 350 mcm</v>
          </cell>
        </row>
        <row r="29">
          <cell r="A29" t="str">
            <v>C. No. 4</v>
          </cell>
        </row>
        <row r="30">
          <cell r="A30" t="str">
            <v>C. No. 4/0</v>
          </cell>
        </row>
        <row r="31">
          <cell r="A31" t="str">
            <v>C. No. 400 mcm</v>
          </cell>
        </row>
        <row r="32">
          <cell r="A32" t="str">
            <v>C. No. 500 mcm</v>
          </cell>
        </row>
        <row r="33">
          <cell r="A33" t="str">
            <v>C. No. 6</v>
          </cell>
        </row>
        <row r="34">
          <cell r="A34" t="str">
            <v>C. No. 8</v>
          </cell>
        </row>
        <row r="35">
          <cell r="A35" t="str">
            <v>Cable UTP</v>
          </cell>
        </row>
        <row r="36">
          <cell r="A36" t="str">
            <v>Caja empalme 15x15</v>
          </cell>
        </row>
        <row r="37">
          <cell r="A37" t="str">
            <v>Caja subterránea 50x50, 60x60</v>
          </cell>
        </row>
        <row r="38">
          <cell r="A38" t="str">
            <v>Canaleta metálica 10x5</v>
          </cell>
        </row>
        <row r="39">
          <cell r="A39" t="str">
            <v>Canaleta plástica 20mm a 40 mm</v>
          </cell>
        </row>
        <row r="40">
          <cell r="A40" t="str">
            <v>Canaleta plástica 60 mm</v>
          </cell>
        </row>
        <row r="41">
          <cell r="A41" t="str">
            <v>Conduleta ½</v>
          </cell>
        </row>
        <row r="42">
          <cell r="A42" t="str">
            <v>Conduleta ¾</v>
          </cell>
        </row>
        <row r="43">
          <cell r="A43" t="str">
            <v>Conduleta 1</v>
          </cell>
        </row>
        <row r="44">
          <cell r="A44" t="str">
            <v>Conduleta 1 ¼</v>
          </cell>
        </row>
        <row r="45">
          <cell r="A45" t="str">
            <v>Conduleta 1 ½</v>
          </cell>
        </row>
        <row r="46">
          <cell r="A46" t="str">
            <v>Conduleta 2</v>
          </cell>
        </row>
        <row r="47">
          <cell r="A47" t="str">
            <v>Descarga a tierra</v>
          </cell>
        </row>
        <row r="48">
          <cell r="A48" t="str">
            <v>Gabinete telefónico 80x60x15 cm  sin regletas</v>
          </cell>
        </row>
        <row r="49">
          <cell r="A49" t="str">
            <v>Insatalación de caja 4x4 galvaniz</v>
          </cell>
        </row>
        <row r="50">
          <cell r="A50" t="str">
            <v>Insatalación de Tablero</v>
          </cell>
        </row>
        <row r="51">
          <cell r="A51" t="str">
            <v>Insatalación de Toma energia</v>
          </cell>
        </row>
        <row r="52">
          <cell r="A52" t="str">
            <v>Insatalación de Toma voz y datos</v>
          </cell>
        </row>
        <row r="53">
          <cell r="A53" t="str">
            <v>Lámpara Flrsc. 2x32 cielo falso con macho y encauchetado</v>
          </cell>
        </row>
        <row r="54">
          <cell r="A54" t="str">
            <v>Montaje de aisladero monofásico</v>
          </cell>
        </row>
        <row r="55">
          <cell r="A55" t="str">
            <v>Montaje de aisladero trifásico</v>
          </cell>
        </row>
        <row r="56">
          <cell r="A56" t="str">
            <v>Montaje de bajante en 2" Pulgadas</v>
          </cell>
        </row>
        <row r="57">
          <cell r="A57" t="str">
            <v>Montaje de bajante en 3" Pulgadas</v>
          </cell>
        </row>
        <row r="58">
          <cell r="A58" t="str">
            <v>Montaje de bajante por poste</v>
          </cell>
        </row>
        <row r="59">
          <cell r="A59" t="str">
            <v>Montaje de bajante y caja intemperie</v>
          </cell>
        </row>
        <row r="60">
          <cell r="A60" t="str">
            <v>Montaje de brecha por pavimento</v>
          </cell>
        </row>
        <row r="61">
          <cell r="A61" t="str">
            <v>Montaje de brecha por zona verde</v>
          </cell>
        </row>
        <row r="62">
          <cell r="A62" t="str">
            <v>Montaje de caja 50x50</v>
          </cell>
        </row>
        <row r="63">
          <cell r="A63" t="str">
            <v>Montaje de caja 60x60</v>
          </cell>
        </row>
        <row r="64">
          <cell r="A64" t="str">
            <v>Montaje de caja 60x80</v>
          </cell>
        </row>
        <row r="65">
          <cell r="A65" t="str">
            <v>Montaje de caja RS3-002</v>
          </cell>
        </row>
        <row r="66">
          <cell r="A66" t="str">
            <v>Montaje de cono premoldeado</v>
          </cell>
        </row>
        <row r="67">
          <cell r="A67" t="str">
            <v>Montaje de defensa</v>
          </cell>
        </row>
        <row r="68">
          <cell r="A68" t="str">
            <v>Montaje de descaga secundaria</v>
          </cell>
        </row>
        <row r="69">
          <cell r="A69" t="str">
            <v>Montaje de descarga primaria</v>
          </cell>
        </row>
        <row r="70">
          <cell r="A70" t="str">
            <v>Montaje de estribo</v>
          </cell>
        </row>
        <row r="71">
          <cell r="A71" t="str">
            <v>Montaje de lámpara sodio 250W</v>
          </cell>
        </row>
        <row r="72">
          <cell r="A72" t="str">
            <v>Montaje de lámpara sodio 400W</v>
          </cell>
        </row>
        <row r="73">
          <cell r="A73" t="str">
            <v>Montaje de lámpara sodio 70W</v>
          </cell>
        </row>
        <row r="74">
          <cell r="A74" t="str">
            <v>Montaje de línea monofásica No. 2 ACSR</v>
          </cell>
        </row>
        <row r="75">
          <cell r="A75" t="str">
            <v>Montaje de línea secundaria No. 2-1/0</v>
          </cell>
        </row>
        <row r="76">
          <cell r="A76" t="str">
            <v>Montaje de línea trifásica 266.8 y 4/0</v>
          </cell>
        </row>
        <row r="77">
          <cell r="A77" t="str">
            <v>Montaje de línea trifásica No. 1/0 ACSR</v>
          </cell>
        </row>
        <row r="78">
          <cell r="A78" t="str">
            <v>Montaje de línea trifásica No. 2 ACSR</v>
          </cell>
        </row>
        <row r="79">
          <cell r="A79" t="str">
            <v>Montaje de poste concreto 12 mts pluma</v>
          </cell>
        </row>
        <row r="80">
          <cell r="A80" t="str">
            <v>Montaje de poste concreto 8 mts pluma</v>
          </cell>
        </row>
        <row r="81">
          <cell r="A81" t="str">
            <v>Montaje de poste de concreto 12 mts</v>
          </cell>
        </row>
        <row r="82">
          <cell r="A82" t="str">
            <v>Montaje de poste de concreto 14 mts</v>
          </cell>
        </row>
        <row r="83">
          <cell r="A83" t="str">
            <v>Montaje de poste de concreto 8 mts</v>
          </cell>
        </row>
        <row r="84">
          <cell r="A84" t="str">
            <v>Montaje de poste de madera de 10 mts</v>
          </cell>
        </row>
        <row r="85">
          <cell r="A85" t="str">
            <v>Montaje de poste de madera de 12 mts</v>
          </cell>
        </row>
        <row r="86">
          <cell r="A86" t="str">
            <v>Montaje de RA020 CONTADOR DOMICILIARIO</v>
          </cell>
        </row>
        <row r="87">
          <cell r="A87" t="str">
            <v>Montaje de retenida primaria</v>
          </cell>
        </row>
        <row r="88">
          <cell r="A88" t="str">
            <v xml:space="preserve">Montaje de retenida secundaria </v>
          </cell>
        </row>
        <row r="89">
          <cell r="A89" t="str">
            <v>Montaje de transformador monofásico</v>
          </cell>
        </row>
        <row r="90">
          <cell r="A90" t="str">
            <v>Montaje de transformador trifásico</v>
          </cell>
        </row>
        <row r="91">
          <cell r="A91" t="str">
            <v>Montaje de tratamiento con bentonita</v>
          </cell>
        </row>
        <row r="92">
          <cell r="A92" t="str">
            <v>Montaje de vestida monofásica al 1,50 y 2,40</v>
          </cell>
        </row>
        <row r="93">
          <cell r="A93" t="str">
            <v>Montaje de vestida monofásica al centro</v>
          </cell>
        </row>
        <row r="94">
          <cell r="A94" t="str">
            <v>Montaje de vestida secundaria</v>
          </cell>
        </row>
        <row r="95">
          <cell r="A95" t="str">
            <v>Montaje de vestida trifásica en 1,50 y 2,40</v>
          </cell>
        </row>
        <row r="96">
          <cell r="A96" t="str">
            <v>Ojo de Buey en cielo</v>
          </cell>
        </row>
        <row r="97">
          <cell r="A97" t="str">
            <v>Patch panel de 16 puertos</v>
          </cell>
        </row>
        <row r="98">
          <cell r="A98" t="str">
            <v>Patch panel de 24 puertos</v>
          </cell>
        </row>
        <row r="99">
          <cell r="A99" t="str">
            <v>Patch panel de 48 puertos</v>
          </cell>
        </row>
        <row r="100">
          <cell r="A100" t="str">
            <v>Pintada de poste - incluye pintura</v>
          </cell>
        </row>
        <row r="101">
          <cell r="A101" t="str">
            <v>Rack autosoportado</v>
          </cell>
        </row>
        <row r="102">
          <cell r="A102" t="str">
            <v>Regleta S66 50 pares</v>
          </cell>
        </row>
        <row r="103">
          <cell r="A103" t="str">
            <v>Retempla de línea monofásica</v>
          </cell>
        </row>
        <row r="104">
          <cell r="A104" t="str">
            <v>Retempla de línea secundaria</v>
          </cell>
        </row>
        <row r="105">
          <cell r="A105" t="str">
            <v>Retempla de línea trifásica No. 4/0-266 8</v>
          </cell>
        </row>
        <row r="106">
          <cell r="A106" t="str">
            <v>Retempla de línea trifásica No. 4-1/0</v>
          </cell>
        </row>
        <row r="107">
          <cell r="A107" t="str">
            <v>Retiro de aisladero monofásico</v>
          </cell>
        </row>
        <row r="108">
          <cell r="A108" t="str">
            <v>Retiro de aisladero trifásico</v>
          </cell>
        </row>
        <row r="109">
          <cell r="A109" t="str">
            <v>Retiro de lámpara de 70 y 125 W</v>
          </cell>
        </row>
        <row r="110">
          <cell r="A110" t="str">
            <v>Retiro de línea monofásica</v>
          </cell>
        </row>
        <row r="111">
          <cell r="A111" t="str">
            <v>Retiro de línea secundaira</v>
          </cell>
        </row>
        <row r="112">
          <cell r="A112" t="str">
            <v>Retiro de línea trifásica No. 4/0-266,8</v>
          </cell>
        </row>
        <row r="113">
          <cell r="A113" t="str">
            <v>Retiro de línea trifásica No. 4-2-1/0</v>
          </cell>
        </row>
        <row r="114">
          <cell r="A114" t="str">
            <v>Retiro de poste de concreto de 12 mts</v>
          </cell>
        </row>
        <row r="115">
          <cell r="A115" t="str">
            <v>Retiro de poste de concreto de 8 mts</v>
          </cell>
        </row>
        <row r="116">
          <cell r="A116" t="str">
            <v>Retiro de poste de madera de 10 mts</v>
          </cell>
        </row>
        <row r="117">
          <cell r="A117" t="str">
            <v>Retiro de poste de madera de 12 mts</v>
          </cell>
        </row>
        <row r="118">
          <cell r="A118" t="str">
            <v>Retiro de poste de madera de 8 mts</v>
          </cell>
        </row>
        <row r="119">
          <cell r="A119" t="str">
            <v>Salida breaker</v>
          </cell>
        </row>
        <row r="120">
          <cell r="A120" t="str">
            <v>Salida EMT</v>
          </cell>
        </row>
        <row r="121">
          <cell r="A121" t="str">
            <v>Salida Interruptor PVC</v>
          </cell>
        </row>
        <row r="122">
          <cell r="A122" t="str">
            <v>Salida Plafon en PVC</v>
          </cell>
        </row>
        <row r="123">
          <cell r="A123" t="str">
            <v>Salida Sonido en PVC sin alambrar y sin aparatear</v>
          </cell>
        </row>
        <row r="124">
          <cell r="A124" t="str">
            <v>Salida Tomacorriente ESTUFA 3X50</v>
          </cell>
        </row>
        <row r="125">
          <cell r="A125" t="str">
            <v>Salida Tomacorriente PVC</v>
          </cell>
        </row>
        <row r="126">
          <cell r="A126" t="str">
            <v>Salida Voz y Datos Toma doble (50 mts de cable)</v>
          </cell>
        </row>
        <row r="127">
          <cell r="A127" t="str">
            <v>Soldadura exotérmica</v>
          </cell>
        </row>
        <row r="128">
          <cell r="A128" t="str">
            <v>T. EMT ½</v>
          </cell>
        </row>
        <row r="129">
          <cell r="A129" t="str">
            <v>T. EMT ¾</v>
          </cell>
        </row>
        <row r="130">
          <cell r="A130" t="str">
            <v>T. EMT 1</v>
          </cell>
        </row>
        <row r="131">
          <cell r="A131" t="str">
            <v>T. EMT 1 ¼</v>
          </cell>
        </row>
        <row r="132">
          <cell r="A132" t="str">
            <v>T. EMT 1 ½</v>
          </cell>
        </row>
        <row r="133">
          <cell r="A133" t="str">
            <v>T. EMT 2</v>
          </cell>
        </row>
        <row r="134">
          <cell r="A134" t="str">
            <v>T. EMT 3</v>
          </cell>
        </row>
        <row r="135">
          <cell r="A135" t="str">
            <v>T. EMT 4</v>
          </cell>
        </row>
        <row r="136">
          <cell r="A136" t="str">
            <v>T. PVC ½</v>
          </cell>
        </row>
        <row r="137">
          <cell r="A137" t="str">
            <v>T. PVC ¾</v>
          </cell>
        </row>
        <row r="138">
          <cell r="A138" t="str">
            <v>T. PVC 1</v>
          </cell>
        </row>
        <row r="139">
          <cell r="A139" t="str">
            <v>T. PVC 1 ¼</v>
          </cell>
        </row>
        <row r="140">
          <cell r="A140" t="str">
            <v>T. PVC 1 ½</v>
          </cell>
        </row>
        <row r="141">
          <cell r="A141" t="str">
            <v>T. PVC 2</v>
          </cell>
        </row>
        <row r="142">
          <cell r="A142" t="str">
            <v>T. PVC 3</v>
          </cell>
        </row>
        <row r="143">
          <cell r="A143" t="str">
            <v>T. PVC 4</v>
          </cell>
        </row>
        <row r="144">
          <cell r="A144" t="str">
            <v>T. TMG ½</v>
          </cell>
        </row>
        <row r="145">
          <cell r="A145" t="str">
            <v>T. TMG ¾</v>
          </cell>
        </row>
        <row r="146">
          <cell r="A146" t="str">
            <v>T. TMG 1</v>
          </cell>
        </row>
        <row r="147">
          <cell r="A147" t="str">
            <v>T. TMG 1 ¼</v>
          </cell>
        </row>
        <row r="148">
          <cell r="A148" t="str">
            <v>T. TMG 1 ½</v>
          </cell>
        </row>
        <row r="149">
          <cell r="A149" t="str">
            <v>T. TMG 2</v>
          </cell>
        </row>
        <row r="150">
          <cell r="A150" t="str">
            <v>T. TMG 3</v>
          </cell>
        </row>
        <row r="151">
          <cell r="A151" t="str">
            <v>T. TMG 4</v>
          </cell>
        </row>
        <row r="152">
          <cell r="A152" t="str">
            <v>Trasl. de aisladero monofásico</v>
          </cell>
        </row>
        <row r="153">
          <cell r="A153" t="str">
            <v>Trasl. de aisladero trifásico</v>
          </cell>
        </row>
        <row r="154">
          <cell r="A154" t="str">
            <v>Trasl. de lámpara de 250-400W</v>
          </cell>
        </row>
        <row r="155">
          <cell r="A155" t="str">
            <v>Trasl. de lámpara de 70-125W</v>
          </cell>
        </row>
        <row r="156">
          <cell r="A156" t="str">
            <v>Trasl. de línea monofásica No. 4-2-1/0</v>
          </cell>
        </row>
        <row r="157">
          <cell r="A157" t="str">
            <v>Trasl. de línea secundaria</v>
          </cell>
        </row>
        <row r="158">
          <cell r="A158" t="str">
            <v>Trasl. de línea trifásica No. 4/0 266,8</v>
          </cell>
        </row>
        <row r="159">
          <cell r="A159" t="str">
            <v>Trasl. de línea trifásica No. 4-2-1/0 ACSR</v>
          </cell>
        </row>
        <row r="160">
          <cell r="A160" t="str">
            <v>Trasl. de poste de concreto de 12 mts</v>
          </cell>
        </row>
        <row r="161">
          <cell r="A161" t="str">
            <v>Trasl. de poste de concreto de 8 mts</v>
          </cell>
        </row>
        <row r="162">
          <cell r="A162" t="str">
            <v>Trasl. de poste de madera de 10 mts</v>
          </cell>
        </row>
        <row r="163">
          <cell r="A163" t="str">
            <v>Trasl. de poste de madera de 12 mts</v>
          </cell>
        </row>
        <row r="164">
          <cell r="A164" t="str">
            <v>Trasl. de poste de madera de 8 mts</v>
          </cell>
        </row>
        <row r="165">
          <cell r="A165" t="str">
            <v>Trasl. de transformador monofásico</v>
          </cell>
        </row>
        <row r="166">
          <cell r="A166" t="str">
            <v>Trasl. de transformador trifásico</v>
          </cell>
        </row>
        <row r="167">
          <cell r="A167" t="str">
            <v>Trenza Sec. 1F # 1/0</v>
          </cell>
        </row>
        <row r="168">
          <cell r="A168" t="str">
            <v>Trenza Sec. 1F # 2</v>
          </cell>
        </row>
        <row r="169">
          <cell r="A169" t="str">
            <v>Trenza Sec. 1F # 2/0</v>
          </cell>
        </row>
        <row r="170">
          <cell r="A170" t="str">
            <v>Trenza Sec. 1F # 3//</v>
          </cell>
        </row>
        <row r="171">
          <cell r="A171" t="str">
            <v>Trenza Sec. 1F # 4</v>
          </cell>
        </row>
        <row r="172">
          <cell r="A172" t="str">
            <v>Trenza Sec. 1F # 4/0</v>
          </cell>
        </row>
        <row r="173">
          <cell r="A173" t="str">
            <v>Trenza Sec. 1F # 6</v>
          </cell>
        </row>
        <row r="174">
          <cell r="A174" t="str">
            <v>Trenza Sec. 3F # 1/0</v>
          </cell>
        </row>
        <row r="175">
          <cell r="A175" t="str">
            <v>Trenza Sec. 3F # 2</v>
          </cell>
        </row>
        <row r="176">
          <cell r="A176" t="str">
            <v>Trenza Sec. 3F # 2/0</v>
          </cell>
        </row>
        <row r="177">
          <cell r="A177" t="str">
            <v>Trenza Sec. 3F # 3//</v>
          </cell>
        </row>
        <row r="178">
          <cell r="A178" t="str">
            <v>Trenza Sec. 3F # 4</v>
          </cell>
        </row>
        <row r="179">
          <cell r="A179" t="str">
            <v>Trenza Sec. 3F # 4/0</v>
          </cell>
        </row>
        <row r="180">
          <cell r="A180" t="str">
            <v>Trenza Sec. 3F # 6</v>
          </cell>
        </row>
        <row r="181">
          <cell r="A181" t="str">
            <v>Viento convencional</v>
          </cell>
        </row>
        <row r="182">
          <cell r="A182" t="str">
            <v>Viento Farol</v>
          </cell>
        </row>
      </sheetData>
      <sheetData sheetId="4"/>
      <sheetData sheetId="5"/>
      <sheetData sheetId="6"/>
      <sheetData sheetId="7"/>
      <sheetData sheetId="8"/>
      <sheetData sheetId="9"/>
      <sheetData sheetId="10"/>
      <sheetData sheetId="11"/>
      <sheetData sheetId="12"/>
      <sheetData sheetId="13"/>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IDENTES DE 1995 - 1996"/>
      <sheetName val="items"/>
      <sheetName val="HISTORICOS FUEL OIL EXP"/>
      <sheetName val="PR 1"/>
      <sheetName val="Hoja1"/>
      <sheetName val="AMC"/>
      <sheetName val="Basico"/>
      <sheetName val="Iva"/>
      <sheetName val="Total"/>
      <sheetName val="amc_acta"/>
      <sheetName val="amc_bas"/>
      <sheetName val="amc_iva"/>
      <sheetName val="amc_total"/>
      <sheetName val="amc_anticip"/>
      <sheetName val="aCCIDENTES%20DE%201995%20-%2019"/>
      <sheetName val="#¡REF"/>
      <sheetName val="\a  aaInformación GRUPO 4\A MIn"/>
      <sheetName val="aCCIDENTES DE 1995 - 1996.xls"/>
      <sheetName val="ACTA DE MODIFICACION  (2)"/>
      <sheetName val="CONT_ADI"/>
      <sheetName val="Informe"/>
      <sheetName val="Res-Accide-10"/>
      <sheetName val="Seguim-16"/>
      <sheetName val="Datos"/>
      <sheetName val="INDICMICROEMP"/>
      <sheetName val="MATERIALES"/>
      <sheetName val="Datos Básicos"/>
      <sheetName val="SALARIOS"/>
      <sheetName val="Informacion"/>
      <sheetName val="SUB APU"/>
      <sheetName val="INV"/>
      <sheetName val="AASHTO"/>
      <sheetName val="PESOS"/>
      <sheetName val="[aCCIDENTES DE 1995 - 1996.xls]"/>
      <sheetName val="Formulario N° 4"/>
      <sheetName val="EQUIPO"/>
      <sheetName val="otros"/>
      <sheetName val="PRESUPUESTO"/>
      <sheetName val="Base Muestras"/>
      <sheetName val="aCCIDENTES_DE_1995_-_1996"/>
      <sheetName val="aCCIDENTES_DE_1995_-_1996_xls"/>
      <sheetName val="\a__aaInformación_GRUPO_4\A_MIn"/>
      <sheetName val="ACTA_DE_MODIFICACION__(2)"/>
      <sheetName val="aCCIDENTES_DE_1995_-_19961"/>
      <sheetName val="aCCIDENTES_DE_1995_-_1996_xls1"/>
      <sheetName val="\a__aaInformación_GRUPO_4\A_MI1"/>
      <sheetName val="ACTA_DE_MODIFICACION__(2)1"/>
      <sheetName val="SUB_APU"/>
      <sheetName val="Datos_Básicos"/>
      <sheetName val="aCCIDENTES_DE_1995_-_19962"/>
      <sheetName val="aCCIDENTES_DE_1995_-_1996_xls2"/>
      <sheetName val="\a__aaInformación_GRUPO_4\A_MI2"/>
      <sheetName val="ACTA_DE_MODIFICACION__(2)2"/>
      <sheetName val="SUB_APU1"/>
      <sheetName val="Datos_Básicos1"/>
      <sheetName val="\A\a  aaInformación GRUPO 4\A M"/>
      <sheetName val="\I\A\a  aaInformación GRUPO 4\A"/>
      <sheetName val="\K\a  aaInformación GRUPO 4\A M"/>
      <sheetName val="\I\K\a  aaInformación GRUPO 4\A"/>
      <sheetName val="\H\a  aaInformación GRUPO 4\A M"/>
      <sheetName val="\I\H\a  aaInformación GRUPO 4\A"/>
      <sheetName val="\\INTERVIALNUBE\Documents and S"/>
      <sheetName val="\Documents and Settings\Pedro "/>
      <sheetName val="\\Ing-her"/>
      <sheetName val="\\Escritorio\amv 2011\a  aaInfo"/>
      <sheetName val="\Users\cmeza\Documents\INVIAS\D"/>
      <sheetName val="\Documents and Settings\jviteri"/>
      <sheetName val="\\Giovanni\administracion vial\"/>
      <sheetName val="\MONTO AGOTABLE 2010\a  aaInfor"/>
      <sheetName val="\AMV _ no borrar\PRESUPUESTOS\a"/>
      <sheetName val="\I\AMV _ no borrar\PRESUPUESTOS"/>
      <sheetName val="\G\I\AMV _ no borrar\PRESUPUEST"/>
      <sheetName val="\G\A\a  aaInformación GRUPO 4\A"/>
      <sheetName val="Lista obra"/>
      <sheetName val="\Users\Administrador\Desktop\AM"/>
      <sheetName val="\\Sistemas_serv1\xx\Documents a"/>
      <sheetName val="aCCIDENTES_DE_1995_-_19963"/>
      <sheetName val="aCCIDENTES_DE_1995_-_19964"/>
      <sheetName val="aCCIDENTES_DE_1995_-_19965"/>
      <sheetName val="aCCIDENTES_DE_1995_-_19966"/>
      <sheetName val="aCCIDENTES_DE_1995_-_19967"/>
      <sheetName val="aCCIDENTES_DE_1995_-_19969"/>
      <sheetName val="aCCIDENTES_DE_1995_-_19968"/>
      <sheetName val="aCCIDENTES_DE_1995_-_199610"/>
      <sheetName val="aCCIDENTES_DE_1995_-_199614"/>
      <sheetName val="aCCIDENTES_DE_1995_-_1996_xls5"/>
      <sheetName val="aCCIDENTES_DE_1995_-_1996_xls3"/>
      <sheetName val="aCCIDENTES_DE_1995_-_199611"/>
      <sheetName val="aCCIDENTES_DE_1995_-_199612"/>
      <sheetName val="aCCIDENTES_DE_1995_-_199613"/>
      <sheetName val="aCCIDENTES_DE_1995_-_1996_xls4"/>
      <sheetName val="aCCIDENTES_DE_1995_-_199615"/>
      <sheetName val="aCCIDENTES_DE_1995_-_199616"/>
      <sheetName val="aCCIDENTES_DE_1995_-_199617"/>
      <sheetName val="aCCIDENTES_DE_1995_-_199618"/>
      <sheetName val="aCCIDENTES_DE_1995_-_1996_xls6"/>
      <sheetName val="aCCIDENTES_DE_1995_-_199619"/>
      <sheetName val="aCCIDENTES_DE_1995_-_199620"/>
      <sheetName val="aCCIDENTES_DE_1995_-_1996_xls7"/>
      <sheetName val="aCCIDENTES_DE_1995_-_199621"/>
      <sheetName val="aCCIDENTES_DE_1995_-_199622"/>
      <sheetName val="aCCIDENTES_DE_1995_-_199623"/>
      <sheetName val="aCCIDENTES_DE_1995_-_199624"/>
      <sheetName val="aCCIDENTES_DE_1995_-_199625"/>
      <sheetName val="aCCIDENTES_DE_1995_-_199626"/>
      <sheetName val="aCCIDENTES_DE_1995_-_199627"/>
      <sheetName val="aCCIDENTES_DE_1995_-_1996_xls8"/>
      <sheetName val="aCCIDENTES_DE_1995_-_199628"/>
      <sheetName val="aCCIDENTES_DE_1995_-_199629"/>
      <sheetName val="aCCIDENTES_DE_1995_-_199630"/>
      <sheetName val="aCCIDENTES_DE_1995_-_199631"/>
      <sheetName val="aCCIDENTES_DE_1995_-_1996_xls9"/>
      <sheetName val="aCCIDENTES_DE_1995_-_199632"/>
      <sheetName val="\Users\avargase\AppData\Local\M"/>
      <sheetName val="\Mini HP Enero 2015\Proyectos i"/>
      <sheetName val="\C\Users\avargase\AppData\Local"/>
      <sheetName val="\Volumes\USB PIOLIN\Escritorio\"/>
      <sheetName val="01"/>
      <sheetName val="Ruta 01"/>
      <sheetName val="AFECTACION 01 "/>
      <sheetName val="EJECUCION C"/>
      <sheetName val="Inf Financiera 01"/>
      <sheetName val="02"/>
      <sheetName val="RUTA 02"/>
      <sheetName val="AFECTACION 02"/>
      <sheetName val="EJECUCION C. 02"/>
      <sheetName val="INF FINANCIERA 02"/>
      <sheetName val="03"/>
      <sheetName val="RUTA 03"/>
      <sheetName val="AFECTACION 03"/>
      <sheetName val="EJECUCION C. 03"/>
      <sheetName val="INF FINANCIERA 03"/>
      <sheetName val="04"/>
      <sheetName val="RUTA 04"/>
      <sheetName val="AFECTACION 04"/>
      <sheetName val="EJECUCION C. 04"/>
      <sheetName val="INF FINANCIERA 04"/>
      <sheetName val="05"/>
      <sheetName val="RUTA 05"/>
      <sheetName val="AFECTACION 05"/>
      <sheetName val="EJECUCION C. 05"/>
      <sheetName val="INF FINANCIERA 05"/>
      <sheetName val="06"/>
      <sheetName val="RUTA 06"/>
      <sheetName val="AFECTACION 06"/>
      <sheetName val="EJECUCION C. 06"/>
      <sheetName val="INF FINANCIERA 06"/>
      <sheetName val="07"/>
      <sheetName val="RUTA 07"/>
      <sheetName val="AFECTACION 07"/>
      <sheetName val="EJECUCION C. 07"/>
      <sheetName val="INF FINANCIERA 07"/>
      <sheetName val="08"/>
      <sheetName val="RUTA 08"/>
      <sheetName val="AFECTACION 08"/>
      <sheetName val="EJECUCION C. 08"/>
      <sheetName val="INF FINANCIERA 08"/>
      <sheetName val="09"/>
      <sheetName val="RUTA 09"/>
      <sheetName val="AFECTACION 09"/>
      <sheetName val="EJECUCION C. 09"/>
      <sheetName val="INF FINANCIERA 09"/>
      <sheetName val="10"/>
      <sheetName val="RUTA 10"/>
      <sheetName val="AFECTACION 10"/>
      <sheetName val="EJECUCION C. 10"/>
      <sheetName val="INF FINANCIERA 10"/>
      <sheetName val="11"/>
      <sheetName val="RUTA 11"/>
      <sheetName val="AFECTACION 11"/>
      <sheetName val="EJECUCION C. 11"/>
      <sheetName val="INF FINANCIERA 11"/>
      <sheetName val="MINFRA-MN-IN-15-FR-13"/>
      <sheetName val="ESTADO VÍA-CRIT.TECNICO"/>
      <sheetName val="aCCIDENTES_DE_1995_-_199633"/>
      <sheetName val="aCCIDENTES_DE_1995_-_1996_xls10"/>
      <sheetName val="aCCIDENTES_DE_1995_-_199634"/>
      <sheetName val="aCCIDENTES_DE_1995_-_1996_xls11"/>
      <sheetName val="aCCIDENTES_DE_1995_-_199635"/>
      <sheetName val="aCCIDENTES_DE_1995_-_1996_xls12"/>
      <sheetName val="aCCIDENTES_DE_1995_-_199636"/>
      <sheetName val="aCCIDENTES_DE_1995_-_1996_xls13"/>
      <sheetName val="SUB_APU2"/>
      <sheetName val="Datos_Básicos2"/>
      <sheetName val="aCCIDENTES_DE_1995_-_199637"/>
      <sheetName val="aCCIDENTES_DE_1995_-_1996_xls14"/>
      <sheetName val="SUB_APU3"/>
      <sheetName val="ACTA_DE_MODIFICACION__(2)3"/>
      <sheetName val="\a__aaInformación_GRUPO_4\A_MI3"/>
      <sheetName val="Datos_Básicos3"/>
      <sheetName val="precios-básicos2002"/>
      <sheetName val="APUs"/>
    </sheetNames>
    <definedNames>
      <definedName name="absc"/>
    </definedNames>
    <sheetDataSet>
      <sheetData sheetId="0" refreshError="1"/>
      <sheetData sheetId="1" refreshError="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refreshError="1"/>
      <sheetData sheetId="15"/>
      <sheetData sheetId="16" refreshError="1"/>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sheetData sheetId="63" refreshError="1"/>
      <sheetData sheetId="64"/>
      <sheetData sheetId="65" refreshError="1"/>
      <sheetData sheetId="66" refreshError="1"/>
      <sheetData sheetId="67" refreshError="1"/>
      <sheetData sheetId="68" refreshError="1"/>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refreshError="1"/>
      <sheetData sheetId="191" refreshError="1"/>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2"/>
      <sheetName val="RESUMEN"/>
    </sheetNames>
    <sheetDataSet>
      <sheetData sheetId="0" refreshError="1">
        <row r="1">
          <cell r="A1" t="str">
            <v>COD</v>
          </cell>
          <cell r="B1">
            <v>1</v>
          </cell>
          <cell r="C1">
            <v>2</v>
          </cell>
          <cell r="D1" t="str">
            <v>3</v>
          </cell>
          <cell r="E1" t="str">
            <v>4</v>
          </cell>
          <cell r="F1" t="str">
            <v>5</v>
          </cell>
          <cell r="G1" t="str">
            <v>6</v>
          </cell>
          <cell r="H1" t="str">
            <v>7</v>
          </cell>
          <cell r="I1" t="str">
            <v>8</v>
          </cell>
          <cell r="J1" t="str">
            <v>9</v>
          </cell>
          <cell r="K1" t="str">
            <v>10</v>
          </cell>
          <cell r="L1" t="str">
            <v>11</v>
          </cell>
          <cell r="M1" t="str">
            <v>12</v>
          </cell>
          <cell r="N1" t="str">
            <v>13</v>
          </cell>
          <cell r="O1" t="str">
            <v>14</v>
          </cell>
          <cell r="P1" t="str">
            <v>15</v>
          </cell>
          <cell r="Q1" t="str">
            <v>16</v>
          </cell>
          <cell r="R1" t="str">
            <v>17</v>
          </cell>
          <cell r="S1" t="str">
            <v>18</v>
          </cell>
          <cell r="T1" t="str">
            <v>19</v>
          </cell>
          <cell r="U1" t="str">
            <v>20</v>
          </cell>
          <cell r="V1" t="str">
            <v>21</v>
          </cell>
          <cell r="W1" t="str">
            <v>22</v>
          </cell>
          <cell r="X1" t="str">
            <v>23</v>
          </cell>
          <cell r="Y1" t="str">
            <v>24</v>
          </cell>
          <cell r="Z1" t="str">
            <v>25</v>
          </cell>
          <cell r="AA1" t="str">
            <v>26</v>
          </cell>
          <cell r="AB1" t="str">
            <v>27</v>
          </cell>
          <cell r="AC1" t="str">
            <v>28</v>
          </cell>
          <cell r="AD1" t="str">
            <v>29</v>
          </cell>
          <cell r="AE1" t="str">
            <v>30</v>
          </cell>
          <cell r="AF1" t="str">
            <v>31</v>
          </cell>
          <cell r="AG1" t="str">
            <v>32</v>
          </cell>
          <cell r="AH1" t="str">
            <v>33</v>
          </cell>
          <cell r="AI1" t="str">
            <v>34</v>
          </cell>
          <cell r="AJ1" t="str">
            <v>35</v>
          </cell>
          <cell r="AK1" t="str">
            <v>36</v>
          </cell>
          <cell r="AL1" t="str">
            <v>37</v>
          </cell>
          <cell r="AM1" t="str">
            <v>38</v>
          </cell>
          <cell r="AN1" t="str">
            <v>39</v>
          </cell>
          <cell r="AO1" t="str">
            <v>40</v>
          </cell>
          <cell r="AP1" t="str">
            <v>41</v>
          </cell>
          <cell r="AQ1" t="str">
            <v>42</v>
          </cell>
          <cell r="AR1" t="str">
            <v>43</v>
          </cell>
          <cell r="AS1" t="str">
            <v>44</v>
          </cell>
          <cell r="AT1" t="str">
            <v>45</v>
          </cell>
        </row>
        <row r="2">
          <cell r="A2">
            <v>1</v>
          </cell>
          <cell r="B2">
            <v>2.2000000000000002</v>
          </cell>
          <cell r="C2">
            <v>16.899999999999999</v>
          </cell>
          <cell r="D2">
            <v>1</v>
          </cell>
          <cell r="K2">
            <v>11.5</v>
          </cell>
          <cell r="AB2">
            <v>29.36</v>
          </cell>
          <cell r="AC2">
            <v>0.97</v>
          </cell>
          <cell r="AI2">
            <v>94.9</v>
          </cell>
          <cell r="AL2">
            <v>2</v>
          </cell>
          <cell r="AM2">
            <v>2</v>
          </cell>
          <cell r="AR2">
            <v>12</v>
          </cell>
          <cell r="AT2">
            <v>121</v>
          </cell>
        </row>
        <row r="3">
          <cell r="A3">
            <v>2</v>
          </cell>
          <cell r="AB3">
            <v>6.18</v>
          </cell>
          <cell r="AI3">
            <v>164.8</v>
          </cell>
          <cell r="AR3">
            <v>12</v>
          </cell>
          <cell r="AT3">
            <v>424</v>
          </cell>
        </row>
        <row r="4">
          <cell r="A4">
            <v>3</v>
          </cell>
          <cell r="B4">
            <v>0.3</v>
          </cell>
          <cell r="C4">
            <v>4.0999999999999996</v>
          </cell>
          <cell r="K4">
            <v>1.5</v>
          </cell>
          <cell r="AB4">
            <v>7.43</v>
          </cell>
          <cell r="AF4">
            <v>2</v>
          </cell>
          <cell r="AG4">
            <v>2</v>
          </cell>
          <cell r="AI4">
            <v>51.5</v>
          </cell>
          <cell r="AL4">
            <v>1</v>
          </cell>
          <cell r="AM4">
            <v>1</v>
          </cell>
          <cell r="AR4">
            <v>2</v>
          </cell>
          <cell r="AT4">
            <v>111</v>
          </cell>
        </row>
        <row r="5">
          <cell r="A5">
            <v>4</v>
          </cell>
          <cell r="B5">
            <v>0.9</v>
          </cell>
          <cell r="C5">
            <v>4.5999999999999996</v>
          </cell>
          <cell r="D5">
            <v>2</v>
          </cell>
          <cell r="H5">
            <v>2.5</v>
          </cell>
          <cell r="L5">
            <v>5</v>
          </cell>
          <cell r="AB5">
            <v>10.649999999999999</v>
          </cell>
          <cell r="AC5">
            <v>1.94</v>
          </cell>
          <cell r="AT5">
            <v>110</v>
          </cell>
        </row>
        <row r="6">
          <cell r="A6">
            <v>5</v>
          </cell>
          <cell r="R6">
            <v>1</v>
          </cell>
          <cell r="S6">
            <v>2</v>
          </cell>
          <cell r="U6">
            <v>17</v>
          </cell>
          <cell r="AB6">
            <v>3.57</v>
          </cell>
          <cell r="AF6">
            <v>11</v>
          </cell>
          <cell r="AG6">
            <v>11</v>
          </cell>
          <cell r="AH6">
            <v>37.4</v>
          </cell>
          <cell r="AI6">
            <v>57.7</v>
          </cell>
          <cell r="AR6">
            <v>20</v>
          </cell>
          <cell r="AT6">
            <v>102</v>
          </cell>
        </row>
        <row r="7">
          <cell r="A7">
            <v>6</v>
          </cell>
          <cell r="AB7">
            <v>0.64</v>
          </cell>
          <cell r="AH7">
            <v>17.100000000000001</v>
          </cell>
          <cell r="AT7">
            <v>106</v>
          </cell>
        </row>
        <row r="8">
          <cell r="A8">
            <v>7</v>
          </cell>
          <cell r="AT8">
            <v>117</v>
          </cell>
        </row>
        <row r="9">
          <cell r="A9">
            <v>8</v>
          </cell>
          <cell r="B9">
            <v>1.6</v>
          </cell>
          <cell r="C9">
            <v>7.4</v>
          </cell>
          <cell r="J9">
            <v>24.4</v>
          </cell>
          <cell r="AB9">
            <v>35.902499999999996</v>
          </cell>
          <cell r="AI9">
            <v>53.4</v>
          </cell>
          <cell r="AR9">
            <v>4</v>
          </cell>
          <cell r="AT9">
            <v>104</v>
          </cell>
        </row>
        <row r="10">
          <cell r="A10">
            <v>9</v>
          </cell>
          <cell r="S10">
            <v>1</v>
          </cell>
          <cell r="U10">
            <v>8</v>
          </cell>
          <cell r="AB10">
            <v>3.1799999999999997</v>
          </cell>
          <cell r="AF10">
            <v>2</v>
          </cell>
          <cell r="AG10">
            <v>2</v>
          </cell>
          <cell r="AH10">
            <v>5.5</v>
          </cell>
          <cell r="AI10">
            <v>81.5</v>
          </cell>
          <cell r="AR10">
            <v>5</v>
          </cell>
          <cell r="AT10">
            <v>308</v>
          </cell>
        </row>
        <row r="11">
          <cell r="A11" t="str">
            <v>9A</v>
          </cell>
          <cell r="AB11">
            <v>0.62999999999999989</v>
          </cell>
          <cell r="AJ11">
            <v>12</v>
          </cell>
          <cell r="AR11">
            <v>1</v>
          </cell>
          <cell r="AT11">
            <v>310</v>
          </cell>
        </row>
        <row r="12">
          <cell r="A12">
            <v>10</v>
          </cell>
          <cell r="S12">
            <v>1</v>
          </cell>
          <cell r="T12">
            <v>3</v>
          </cell>
          <cell r="U12">
            <v>32</v>
          </cell>
          <cell r="AB12">
            <v>2.2934999999999999</v>
          </cell>
          <cell r="AH12">
            <v>48.6</v>
          </cell>
          <cell r="AI12">
            <v>32</v>
          </cell>
          <cell r="AR12">
            <v>9</v>
          </cell>
          <cell r="AT12">
            <v>311</v>
          </cell>
        </row>
        <row r="13">
          <cell r="A13">
            <v>11</v>
          </cell>
          <cell r="S13">
            <v>3</v>
          </cell>
          <cell r="U13">
            <v>1</v>
          </cell>
          <cell r="AB13">
            <v>0.86</v>
          </cell>
          <cell r="AF13">
            <v>1</v>
          </cell>
          <cell r="AG13">
            <v>1</v>
          </cell>
          <cell r="AI13">
            <v>18</v>
          </cell>
          <cell r="AQ13">
            <v>12</v>
          </cell>
          <cell r="AR13">
            <v>2</v>
          </cell>
          <cell r="AT13">
            <v>312</v>
          </cell>
        </row>
        <row r="14">
          <cell r="A14">
            <v>12</v>
          </cell>
          <cell r="S14">
            <v>3</v>
          </cell>
          <cell r="U14">
            <v>1</v>
          </cell>
          <cell r="AB14">
            <v>3.4</v>
          </cell>
          <cell r="AF14">
            <v>9</v>
          </cell>
          <cell r="AG14">
            <v>9</v>
          </cell>
          <cell r="AI14">
            <v>90.7</v>
          </cell>
          <cell r="AR14">
            <v>8</v>
          </cell>
          <cell r="AT14">
            <v>313</v>
          </cell>
        </row>
        <row r="15">
          <cell r="A15">
            <v>13</v>
          </cell>
          <cell r="AB15">
            <v>0.53</v>
          </cell>
          <cell r="AQ15">
            <v>35.5</v>
          </cell>
          <cell r="AT15">
            <v>315</v>
          </cell>
        </row>
        <row r="16">
          <cell r="A16">
            <v>14</v>
          </cell>
          <cell r="B16">
            <v>0.26</v>
          </cell>
          <cell r="C16">
            <v>1.88</v>
          </cell>
          <cell r="J16">
            <v>2</v>
          </cell>
          <cell r="AB16">
            <v>5.03</v>
          </cell>
          <cell r="AH16">
            <v>33.299999999999997</v>
          </cell>
          <cell r="AL16">
            <v>2</v>
          </cell>
          <cell r="AM16">
            <v>2</v>
          </cell>
          <cell r="AR16">
            <v>2</v>
          </cell>
          <cell r="AT16">
            <v>441</v>
          </cell>
        </row>
        <row r="17">
          <cell r="A17">
            <v>15</v>
          </cell>
          <cell r="B17">
            <v>0.46</v>
          </cell>
          <cell r="C17">
            <v>3.29</v>
          </cell>
          <cell r="K17">
            <v>3.5</v>
          </cell>
          <cell r="AB17">
            <v>11.972</v>
          </cell>
          <cell r="AI17">
            <v>23.2</v>
          </cell>
          <cell r="AJ17">
            <v>68.8</v>
          </cell>
          <cell r="AM17">
            <v>1</v>
          </cell>
          <cell r="AR17">
            <v>3</v>
          </cell>
          <cell r="AS17">
            <v>5.7</v>
          </cell>
          <cell r="AT17">
            <v>562</v>
          </cell>
        </row>
        <row r="18">
          <cell r="A18">
            <v>16</v>
          </cell>
          <cell r="S18">
            <v>9</v>
          </cell>
          <cell r="U18">
            <v>13</v>
          </cell>
          <cell r="AB18">
            <v>3.2797499999999999</v>
          </cell>
          <cell r="AE18">
            <v>2</v>
          </cell>
          <cell r="AF18">
            <v>8</v>
          </cell>
          <cell r="AG18">
            <v>8</v>
          </cell>
          <cell r="AI18">
            <v>80.5</v>
          </cell>
          <cell r="AQ18">
            <v>11.6</v>
          </cell>
          <cell r="AR18">
            <v>8</v>
          </cell>
          <cell r="AT18" t="str">
            <v>404 - 405 - 406</v>
          </cell>
        </row>
        <row r="19">
          <cell r="A19">
            <v>17</v>
          </cell>
          <cell r="AB19">
            <v>2.5499999999999998</v>
          </cell>
          <cell r="AF19">
            <v>3</v>
          </cell>
          <cell r="AG19">
            <v>3</v>
          </cell>
          <cell r="AH19">
            <v>67.95</v>
          </cell>
          <cell r="AQ19">
            <v>6.33</v>
          </cell>
          <cell r="AR19">
            <v>3</v>
          </cell>
          <cell r="AT19">
            <v>407</v>
          </cell>
        </row>
        <row r="20">
          <cell r="A20">
            <v>18</v>
          </cell>
          <cell r="AB20">
            <v>0.83924999999999994</v>
          </cell>
          <cell r="AF20">
            <v>1</v>
          </cell>
          <cell r="AG20">
            <v>1</v>
          </cell>
          <cell r="AH20">
            <v>37.299999999999997</v>
          </cell>
          <cell r="AR20">
            <v>2</v>
          </cell>
          <cell r="AT20">
            <v>410</v>
          </cell>
        </row>
        <row r="21">
          <cell r="A21">
            <v>19</v>
          </cell>
          <cell r="AB21">
            <v>0.43874999999999997</v>
          </cell>
          <cell r="AE21">
            <v>1</v>
          </cell>
          <cell r="AI21">
            <v>11.7</v>
          </cell>
          <cell r="AT21">
            <v>417</v>
          </cell>
        </row>
        <row r="22">
          <cell r="A22">
            <v>20</v>
          </cell>
          <cell r="AB22">
            <v>2.35</v>
          </cell>
          <cell r="AI22">
            <v>62.6</v>
          </cell>
          <cell r="AM22">
            <v>1</v>
          </cell>
          <cell r="AT22">
            <v>563</v>
          </cell>
        </row>
        <row r="23">
          <cell r="A23">
            <v>21</v>
          </cell>
          <cell r="B23">
            <v>3</v>
          </cell>
          <cell r="C23">
            <v>18.8</v>
          </cell>
          <cell r="D23">
            <v>1</v>
          </cell>
          <cell r="K23">
            <v>15.4</v>
          </cell>
          <cell r="AB23">
            <v>30.104999999999997</v>
          </cell>
          <cell r="AC23">
            <v>0.97</v>
          </cell>
          <cell r="AI23">
            <v>98.8</v>
          </cell>
          <cell r="AL23">
            <v>2</v>
          </cell>
          <cell r="AM23">
            <v>2</v>
          </cell>
          <cell r="AR23">
            <v>8</v>
          </cell>
          <cell r="AT23" t="str">
            <v>1A</v>
          </cell>
        </row>
        <row r="24">
          <cell r="A24">
            <v>22</v>
          </cell>
          <cell r="B24">
            <v>1.2</v>
          </cell>
          <cell r="C24">
            <v>4.4000000000000004</v>
          </cell>
          <cell r="D24">
            <v>1</v>
          </cell>
          <cell r="H24">
            <v>4.5</v>
          </cell>
          <cell r="L24">
            <v>6.5</v>
          </cell>
          <cell r="AB24">
            <v>14.59</v>
          </cell>
          <cell r="AC24">
            <v>0.97</v>
          </cell>
          <cell r="AT24" t="str">
            <v>BIS</v>
          </cell>
        </row>
        <row r="25">
          <cell r="A25">
            <v>23</v>
          </cell>
          <cell r="AB25">
            <v>5.8312499999999998</v>
          </cell>
          <cell r="AJ25">
            <v>96.9</v>
          </cell>
          <cell r="AM25">
            <v>2</v>
          </cell>
          <cell r="AP25">
            <v>12.4</v>
          </cell>
          <cell r="AR25">
            <v>11</v>
          </cell>
          <cell r="AT25">
            <v>565</v>
          </cell>
        </row>
        <row r="26">
          <cell r="A26">
            <v>24</v>
          </cell>
          <cell r="B26">
            <v>2.4</v>
          </cell>
          <cell r="C26">
            <v>9</v>
          </cell>
          <cell r="E26">
            <v>1</v>
          </cell>
          <cell r="L26">
            <v>13</v>
          </cell>
          <cell r="AB26">
            <v>14.1625</v>
          </cell>
          <cell r="AL26">
            <v>1</v>
          </cell>
          <cell r="AM26">
            <v>1</v>
          </cell>
          <cell r="AN26">
            <v>1</v>
          </cell>
          <cell r="AS26">
            <v>8.5</v>
          </cell>
          <cell r="AT26">
            <v>1</v>
          </cell>
        </row>
        <row r="27">
          <cell r="A27">
            <v>25</v>
          </cell>
          <cell r="AB27">
            <v>1.8419999999999999</v>
          </cell>
          <cell r="AH27">
            <v>31.2</v>
          </cell>
          <cell r="AI27">
            <v>30.4</v>
          </cell>
          <cell r="AL27">
            <v>2</v>
          </cell>
          <cell r="AM27">
            <v>2</v>
          </cell>
          <cell r="AR27">
            <v>4</v>
          </cell>
          <cell r="AT27">
            <v>3</v>
          </cell>
        </row>
        <row r="28">
          <cell r="A28">
            <v>26</v>
          </cell>
          <cell r="B28">
            <v>40.42</v>
          </cell>
          <cell r="C28">
            <v>102</v>
          </cell>
          <cell r="H28">
            <v>4.4000000000000004</v>
          </cell>
          <cell r="L28">
            <v>105.6</v>
          </cell>
          <cell r="M28">
            <v>90.6</v>
          </cell>
          <cell r="N28">
            <v>64.599999999999994</v>
          </cell>
          <cell r="AB28">
            <v>475.62799999999999</v>
          </cell>
          <cell r="AE28">
            <v>8</v>
          </cell>
          <cell r="AO28">
            <v>1</v>
          </cell>
          <cell r="AT28">
            <v>4</v>
          </cell>
        </row>
        <row r="29">
          <cell r="A29">
            <v>27</v>
          </cell>
          <cell r="B29">
            <v>1.82</v>
          </cell>
          <cell r="C29">
            <v>10.69</v>
          </cell>
          <cell r="D29">
            <v>1</v>
          </cell>
          <cell r="H29">
            <v>4.5</v>
          </cell>
          <cell r="L29">
            <v>10</v>
          </cell>
          <cell r="AB29">
            <v>21.869999999999997</v>
          </cell>
          <cell r="AC29">
            <v>0.97</v>
          </cell>
          <cell r="AT29">
            <v>5</v>
          </cell>
        </row>
        <row r="30">
          <cell r="A30">
            <v>28</v>
          </cell>
          <cell r="B30">
            <v>2.2000000000000002</v>
          </cell>
          <cell r="C30">
            <v>19.5</v>
          </cell>
          <cell r="K30">
            <v>11.3</v>
          </cell>
          <cell r="AB30">
            <v>21.318750000000001</v>
          </cell>
          <cell r="AF30">
            <v>1</v>
          </cell>
          <cell r="AG30">
            <v>1</v>
          </cell>
          <cell r="AI30">
            <v>48.6</v>
          </cell>
          <cell r="AL30">
            <v>2</v>
          </cell>
          <cell r="AM30">
            <v>2</v>
          </cell>
          <cell r="AR30">
            <v>4</v>
          </cell>
          <cell r="AT30">
            <v>6</v>
          </cell>
        </row>
        <row r="31">
          <cell r="A31">
            <v>29</v>
          </cell>
          <cell r="B31">
            <v>1.7</v>
          </cell>
          <cell r="C31">
            <v>9.9</v>
          </cell>
          <cell r="K31">
            <v>9</v>
          </cell>
          <cell r="AB31">
            <v>18.649999999999999</v>
          </cell>
          <cell r="AH31">
            <v>31</v>
          </cell>
          <cell r="AI31">
            <v>30.8</v>
          </cell>
          <cell r="AL31">
            <v>2</v>
          </cell>
          <cell r="AM31">
            <v>2</v>
          </cell>
          <cell r="AR31">
            <v>4</v>
          </cell>
          <cell r="AT31">
            <v>7</v>
          </cell>
        </row>
        <row r="32">
          <cell r="A32">
            <v>30</v>
          </cell>
          <cell r="B32">
            <v>13.3</v>
          </cell>
          <cell r="C32">
            <v>81.099999999999994</v>
          </cell>
          <cell r="F32">
            <v>14</v>
          </cell>
          <cell r="L32">
            <v>73.099999999999994</v>
          </cell>
          <cell r="AB32">
            <v>103.8</v>
          </cell>
          <cell r="AN32">
            <v>1</v>
          </cell>
          <cell r="AT32" t="str">
            <v>ALT1</v>
          </cell>
        </row>
        <row r="33">
          <cell r="A33">
            <v>31</v>
          </cell>
          <cell r="B33">
            <v>5.4</v>
          </cell>
          <cell r="C33">
            <v>41.3</v>
          </cell>
          <cell r="H33">
            <v>9</v>
          </cell>
          <cell r="L33">
            <v>33</v>
          </cell>
          <cell r="AB33">
            <v>57.7</v>
          </cell>
          <cell r="AT33" t="str">
            <v>ALT2</v>
          </cell>
        </row>
        <row r="34">
          <cell r="A34">
            <v>32</v>
          </cell>
          <cell r="B34">
            <v>77.160000000000011</v>
          </cell>
          <cell r="C34">
            <v>334.86</v>
          </cell>
          <cell r="D34">
            <v>6</v>
          </cell>
          <cell r="E34">
            <v>1</v>
          </cell>
          <cell r="F34">
            <v>14</v>
          </cell>
          <cell r="G34">
            <v>0</v>
          </cell>
          <cell r="H34">
            <v>24.9</v>
          </cell>
          <cell r="I34">
            <v>0</v>
          </cell>
          <cell r="J34">
            <v>26.4</v>
          </cell>
          <cell r="K34">
            <v>52.2</v>
          </cell>
          <cell r="L34">
            <v>246.2</v>
          </cell>
          <cell r="M34">
            <v>90.6</v>
          </cell>
          <cell r="N34">
            <v>64.599999999999994</v>
          </cell>
          <cell r="O34">
            <v>0</v>
          </cell>
          <cell r="P34">
            <v>1</v>
          </cell>
          <cell r="Q34">
            <v>2</v>
          </cell>
          <cell r="R34">
            <v>3</v>
          </cell>
          <cell r="S34">
            <v>4</v>
          </cell>
          <cell r="T34">
            <v>5</v>
          </cell>
          <cell r="U34">
            <v>6</v>
          </cell>
          <cell r="V34">
            <v>7</v>
          </cell>
          <cell r="W34">
            <v>8</v>
          </cell>
          <cell r="X34">
            <v>9</v>
          </cell>
          <cell r="Y34">
            <v>10</v>
          </cell>
          <cell r="Z34">
            <v>11</v>
          </cell>
          <cell r="AA34">
            <v>12</v>
          </cell>
          <cell r="AB34">
            <v>13</v>
          </cell>
          <cell r="AC34">
            <v>14</v>
          </cell>
          <cell r="AD34">
            <v>15</v>
          </cell>
          <cell r="AE34">
            <v>16</v>
          </cell>
          <cell r="AF34">
            <v>17</v>
          </cell>
          <cell r="AG34">
            <v>38</v>
          </cell>
          <cell r="AH34">
            <v>309.34999999999997</v>
          </cell>
          <cell r="AI34">
            <v>1031.1000000000001</v>
          </cell>
          <cell r="AJ34">
            <v>177.7</v>
          </cell>
          <cell r="AK34">
            <v>0</v>
          </cell>
          <cell r="AL34">
            <v>14</v>
          </cell>
          <cell r="AM34">
            <v>18</v>
          </cell>
          <cell r="AN34">
            <v>2</v>
          </cell>
          <cell r="AO34">
            <v>1</v>
          </cell>
          <cell r="AP34">
            <v>12.4</v>
          </cell>
          <cell r="AQ34">
            <v>65.430000000000007</v>
          </cell>
          <cell r="AR34">
            <v>124</v>
          </cell>
          <cell r="AS34">
            <v>14.2</v>
          </cell>
          <cell r="AT34" t="str">
            <v>TOTAL</v>
          </cell>
        </row>
      </sheetData>
      <sheetData sheetId="1" refreshError="1"/>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Var Summary page"/>
      <sheetName val="Chart1"/>
      <sheetName val="Cover"/>
      <sheetName val="FCF Cht"/>
      <sheetName val="Summary page"/>
      <sheetName val="Index"/>
      <sheetName val="PV -JV"/>
      <sheetName val="NPV Summary"/>
      <sheetName val="Price"/>
      <sheetName val="Cost Summ"/>
      <sheetName val="Economic  Graphs"/>
      <sheetName val="Tax workings"/>
      <sheetName val="Sensitivities"/>
      <sheetName val="Tax summary"/>
      <sheetName val="Quantity Graphs"/>
      <sheetName val="Deprec"/>
      <sheetName val="Coal Stocks &amp; Wkg Cap"/>
      <sheetName val="Total Cap"/>
      <sheetName val="Other Cap"/>
      <sheetName val="Repl Cap"/>
      <sheetName val="Repl Cap - Contractor"/>
      <sheetName val="Init Cap"/>
      <sheetName val="Init Cap - Contractor"/>
      <sheetName val="Init"/>
      <sheetName val="Repl"/>
      <sheetName val="Total Op Costs"/>
      <sheetName val="Other Op Costs"/>
      <sheetName val="Other Op Costs-Security"/>
      <sheetName val="Blasting"/>
      <sheetName val="Contractors"/>
      <sheetName val="Total Lab Costs"/>
      <sheetName val="Total Lab Nos"/>
      <sheetName val="Mtce Lab Costs"/>
      <sheetName val="Mtce Lab Nos"/>
      <sheetName val="Op Lab Costs"/>
      <sheetName val="Op Lab Nos"/>
      <sheetName val="Tot Equip Op Costs"/>
      <sheetName val="Equip Ownership Cost"/>
      <sheetName val="Spare parts"/>
      <sheetName val="Tyres"/>
      <sheetName val="Power"/>
      <sheetName val="Fuel &amp; lube"/>
      <sheetName val="Fuel Cons"/>
      <sheetName val="Power Consump"/>
      <sheetName val="Equip Annual Hours"/>
      <sheetName val="Fleet Cost Hrs"/>
      <sheetName val="Fleet Op Hrs"/>
      <sheetName val="Roster"/>
      <sheetName val="Utilisation"/>
      <sheetName val="Fleet"/>
      <sheetName val="Combined Schedule Summary"/>
      <sheetName val="Waste Sched"/>
      <sheetName val="Coal Sched"/>
      <sheetName val="Paste In Utilisation"/>
      <sheetName val="Paste in Roster"/>
      <sheetName val="Paste In Fleet"/>
      <sheetName val="Equip Data"/>
      <sheetName val="Depr VAT Plan Vallejo - Prodeco"/>
      <sheetName val="Summary"/>
      <sheetName val="Port &amp; HO Costs"/>
      <sheetName val="NOTES"/>
      <sheetName val="Updated CAPEX"/>
      <sheetName val="Not Used ------&gt;"/>
      <sheetName val="Nom IS&amp;BS"/>
      <sheetName val="Update_Header_Footer"/>
      <sheetName val="BASE DE DATOS ORIG"/>
    </sheetNames>
    <sheetDataSet>
      <sheetData sheetId="0" refreshError="1"/>
      <sheetData sheetId="1" refreshError="1"/>
      <sheetData sheetId="2" refreshError="1"/>
      <sheetData sheetId="3" refreshError="1"/>
      <sheetData sheetId="4" refreshError="1"/>
      <sheetData sheetId="5" refreshError="1"/>
      <sheetData sheetId="6" refreshError="1">
        <row r="62">
          <cell r="U62">
            <v>1.5</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Resumen"/>
      <sheetName val="TORTA"/>
      <sheetName val="Resum_Pav"/>
      <sheetName val="INVENT.ALC-CUNETAS 90BLB"/>
      <sheetName val="PUENTES Y PONTONES"/>
      <sheetName val="SEÑAL VERTICAL90BLB"/>
      <sheetName val="SEÑAL HORIZONTAL90BLB"/>
      <sheetName val="Tabla"/>
      <sheetName val="EST.VÍA CRITERIO TECNICO 90BLB"/>
      <sheetName val="CONT_ADI"/>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VÍA-CRIT.TECNICO"/>
      <sheetName val="CALIFICACIÓN"/>
      <sheetName val="DAÑOS 8002"/>
      <sheetName val="DAÑOS 4313 "/>
      <sheetName val="DAÑOS 7805"/>
      <sheetName val="DAÑOS 80MG01"/>
      <sheetName val="INVENT.ALC-CUNETAS 8002"/>
      <sheetName val="INV.ALC-CUNET 4313 - 7805"/>
      <sheetName val="INVENT.ALC-CUNET 80MG01"/>
      <sheetName val="SEÑAL VERTICAL 8002"/>
      <sheetName val="SEÑAL VERTICAL 4313"/>
      <sheetName val="SEÑAL VERTICAL 80MG01"/>
      <sheetName val="SEÑAL HORIZONTAL 8002"/>
      <sheetName val="SEÑAL HORIZONTAL 4313"/>
      <sheetName val="SEÑAL HORIZONTAL 80MG01"/>
      <sheetName val="Estado Resumen"/>
      <sheetName val="PR 1"/>
      <sheetName val="items"/>
      <sheetName val="ESTADO RED"/>
      <sheetName val="CARRETERAS"/>
      <sheetName val="GENERALIDADES "/>
      <sheetName val="5.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rdidas"/>
      <sheetName val="Curva-sistema"/>
      <sheetName val="Curva.bomba"/>
      <sheetName val="Datos-Gráfica-Apartada"/>
      <sheetName val="Gráf.-Apartada-01"/>
      <sheetName val="Datos Garavito"/>
      <sheetName val="Gráfica Garavito"/>
      <sheetName val="Linea de Impulsion"/>
      <sheetName val="items"/>
      <sheetName val="Linea de Impulsion.xls"/>
      <sheetName val="Linea%20de%20Impulsion.xls"/>
      <sheetName val="ESTADO VÍA-CRIT.TECNICO"/>
      <sheetName val="1.1"/>
      <sheetName val="1.2"/>
      <sheetName val="1.3"/>
      <sheetName val="2.1"/>
      <sheetName val="2.2"/>
      <sheetName val="3.1"/>
      <sheetName val="3.2"/>
      <sheetName val="3.3"/>
      <sheetName val="3.4"/>
      <sheetName val="3.5"/>
      <sheetName val="4.1"/>
      <sheetName val="4.2"/>
      <sheetName val="5.1"/>
      <sheetName val="5.2"/>
      <sheetName val="5.3"/>
      <sheetName val="6.1"/>
      <sheetName val="6.2"/>
      <sheetName val="6.3"/>
      <sheetName val="6.4"/>
      <sheetName val="7.1"/>
      <sheetName val="7.2"/>
      <sheetName val="M y E "/>
      <sheetName val="relacion facturas"/>
      <sheetName val="MATERIALES  SEPARADOS "/>
      <sheetName val="NOMINA "/>
      <sheetName val="ELEMENTOS SEPARADOS "/>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MATRIZ PRESUP.obra PP127"/>
      <sheetName val="MATRIZ PRESUP.REDES PP127"/>
      <sheetName val="MATRIZ CANT. OBRA"/>
      <sheetName val="COSTOS OFICINA"/>
      <sheetName val="COSTOS CAMPAMENTO"/>
      <sheetName val="ANEXO GAST. OPERAC. AIU CONST,"/>
      <sheetName val="AIU CONSTRUCCION"/>
      <sheetName val="PMT PEATONALES"/>
      <sheetName val="AIU PMT NUEVO"/>
      <sheetName val="PPTO MANTENIMIENTO"/>
      <sheetName val="AIU mantenimto nuevo"/>
      <sheetName val="ANEXO GAST. OPERAC. AIU MANT,"/>
      <sheetName val="SOCIAL"/>
      <sheetName val="AIU social nuevo"/>
      <sheetName val="AMBIENTAL 308 RYS"/>
      <sheetName val="AIU ambiental corregido"/>
      <sheetName val="PPTO INTERVENTORIA "/>
      <sheetName val="PPTO PRECONSTRUCCION"/>
      <sheetName val="PPTO MANTENIMIENTO R1"/>
      <sheetName val="MATRIZ_PRESUP_obra_PP1275"/>
      <sheetName val="MATRIZ_PRESUP_REDES_PP1275"/>
      <sheetName val="MATRIZ_CANT__OBRA5"/>
      <sheetName val="COSTOS_OFICINA5"/>
      <sheetName val="COSTOS_CAMPAMENTO5"/>
      <sheetName val="ANEXO_GAST__OPERAC__AIU_CONST,5"/>
      <sheetName val="AIU_CONSTRUCCION5"/>
      <sheetName val="PMT_PEATONALES5"/>
      <sheetName val="AIU_PMT_NUEVO5"/>
      <sheetName val="PPTO_MANTENIMIENTO5"/>
      <sheetName val="AIU_mantenimto_nuevo5"/>
      <sheetName val="ANEXO_GAST__OPERAC__AIU_MANT,5"/>
      <sheetName val="AIU_social_nuevo5"/>
      <sheetName val="AMBIENTAL_308_RYS5"/>
      <sheetName val="AIU_ambiental_corregido5"/>
      <sheetName val="PPTO_INTERVENTORIA_5"/>
      <sheetName val="PPTO_PRECONSTRUCCION5"/>
      <sheetName val="PPTO_MANTENIMIENTO_R15"/>
      <sheetName val="MATRIZ_PRESUP_obra_PP127"/>
      <sheetName val="MATRIZ_PRESUP_REDES_PP127"/>
      <sheetName val="MATRIZ_CANT__OBRA"/>
      <sheetName val="COSTOS_OFICINA"/>
      <sheetName val="COSTOS_CAMPAMENTO"/>
      <sheetName val="ANEXO_GAST__OPERAC__AIU_CONST,"/>
      <sheetName val="AIU_CONSTRUCCION"/>
      <sheetName val="PMT_PEATONALES"/>
      <sheetName val="AIU_PMT_NUEVO"/>
      <sheetName val="PPTO_MANTENIMIENTO"/>
      <sheetName val="AIU_mantenimto_nuevo"/>
      <sheetName val="ANEXO_GAST__OPERAC__AIU_MANT,"/>
      <sheetName val="AIU_social_nuevo"/>
      <sheetName val="AMBIENTAL_308_RYS"/>
      <sheetName val="AIU_ambiental_corregido"/>
      <sheetName val="PPTO_INTERVENTORIA_"/>
      <sheetName val="PPTO_PRECONSTRUCCION"/>
      <sheetName val="PPTO_MANTENIMIENTO_R1"/>
      <sheetName val="MATRIZ_PRESUP_obra_PP1271"/>
      <sheetName val="MATRIZ_PRESUP_REDES_PP1271"/>
      <sheetName val="MATRIZ_CANT__OBRA1"/>
      <sheetName val="COSTOS_OFICINA1"/>
      <sheetName val="COSTOS_CAMPAMENTO1"/>
      <sheetName val="ANEXO_GAST__OPERAC__AIU_CONST,1"/>
      <sheetName val="AIU_CONSTRUCCION1"/>
      <sheetName val="PMT_PEATONALES1"/>
      <sheetName val="AIU_PMT_NUEVO1"/>
      <sheetName val="PPTO_MANTENIMIENTO1"/>
      <sheetName val="AIU_mantenimto_nuevo1"/>
      <sheetName val="ANEXO_GAST__OPERAC__AIU_MANT,1"/>
      <sheetName val="AIU_social_nuevo1"/>
      <sheetName val="AMBIENTAL_308_RYS1"/>
      <sheetName val="AIU_ambiental_corregido1"/>
      <sheetName val="PPTO_INTERVENTORIA_1"/>
      <sheetName val="PPTO_PRECONSTRUCCION1"/>
      <sheetName val="PPTO_MANTENIMIENTO_R11"/>
      <sheetName val="MATRIZ_PRESUP_obra_PP1274"/>
      <sheetName val="MATRIZ_PRESUP_REDES_PP1274"/>
      <sheetName val="MATRIZ_CANT__OBRA4"/>
      <sheetName val="COSTOS_OFICINA4"/>
      <sheetName val="COSTOS_CAMPAMENTO4"/>
      <sheetName val="ANEXO_GAST__OPERAC__AIU_CONST,4"/>
      <sheetName val="AIU_CONSTRUCCION4"/>
      <sheetName val="PMT_PEATONALES4"/>
      <sheetName val="AIU_PMT_NUEVO4"/>
      <sheetName val="PPTO_MANTENIMIENTO4"/>
      <sheetName val="AIU_mantenimto_nuevo4"/>
      <sheetName val="ANEXO_GAST__OPERAC__AIU_MANT,4"/>
      <sheetName val="AIU_social_nuevo4"/>
      <sheetName val="AMBIENTAL_308_RYS4"/>
      <sheetName val="AIU_ambiental_corregido4"/>
      <sheetName val="PPTO_INTERVENTORIA_4"/>
      <sheetName val="PPTO_PRECONSTRUCCION4"/>
      <sheetName val="PPTO_MANTENIMIENTO_R14"/>
      <sheetName val="MATRIZ_PRESUP_obra_PP1272"/>
      <sheetName val="MATRIZ_PRESUP_REDES_PP1272"/>
      <sheetName val="MATRIZ_CANT__OBRA2"/>
      <sheetName val="COSTOS_OFICINA2"/>
      <sheetName val="COSTOS_CAMPAMENTO2"/>
      <sheetName val="ANEXO_GAST__OPERAC__AIU_CONST,2"/>
      <sheetName val="AIU_CONSTRUCCION2"/>
      <sheetName val="PMT_PEATONALES2"/>
      <sheetName val="AIU_PMT_NUEVO2"/>
      <sheetName val="PPTO_MANTENIMIENTO2"/>
      <sheetName val="AIU_mantenimto_nuevo2"/>
      <sheetName val="ANEXO_GAST__OPERAC__AIU_MANT,2"/>
      <sheetName val="AIU_social_nuevo2"/>
      <sheetName val="AMBIENTAL_308_RYS2"/>
      <sheetName val="AIU_ambiental_corregido2"/>
      <sheetName val="PPTO_INTERVENTORIA_2"/>
      <sheetName val="PPTO_PRECONSTRUCCION2"/>
      <sheetName val="PPTO_MANTENIMIENTO_R12"/>
      <sheetName val="MATRIZ_PRESUP_obra_PP1273"/>
      <sheetName val="MATRIZ_PRESUP_REDES_PP1273"/>
      <sheetName val="MATRIZ_CANT__OBRA3"/>
      <sheetName val="COSTOS_OFICINA3"/>
      <sheetName val="COSTOS_CAMPAMENTO3"/>
      <sheetName val="ANEXO_GAST__OPERAC__AIU_CONST,3"/>
      <sheetName val="AIU_CONSTRUCCION3"/>
      <sheetName val="PMT_PEATONALES3"/>
      <sheetName val="AIU_PMT_NUEVO3"/>
      <sheetName val="PPTO_MANTENIMIENTO3"/>
      <sheetName val="AIU_mantenimto_nuevo3"/>
      <sheetName val="ANEXO_GAST__OPERAC__AIU_MANT,3"/>
      <sheetName val="AIU_social_nuevo3"/>
      <sheetName val="AMBIENTAL_308_RYS3"/>
      <sheetName val="AIU_ambiental_corregido3"/>
      <sheetName val="PPTO_INTERVENTORIA_3"/>
      <sheetName val="PPTO_PRECONSTRUCCION3"/>
      <sheetName val="PPTO_MANTENIMIENTO_R13"/>
      <sheetName val="MATRIZ_PRESUP_obra_PP1276"/>
      <sheetName val="MATRIZ_PRESUP_REDES_PP1276"/>
      <sheetName val="MATRIZ_CANT__OBRA6"/>
      <sheetName val="COSTOS_OFICINA6"/>
      <sheetName val="COSTOS_CAMPAMENTO6"/>
      <sheetName val="ANEXO_GAST__OPERAC__AIU_CONST,6"/>
      <sheetName val="AIU_CONSTRUCCION6"/>
      <sheetName val="PMT_PEATONALES6"/>
      <sheetName val="AIU_PMT_NUEVO6"/>
      <sheetName val="PPTO_MANTENIMIENTO6"/>
      <sheetName val="AIU_mantenimto_nuevo6"/>
      <sheetName val="ANEXO_GAST__OPERAC__AIU_MANT,6"/>
      <sheetName val="AIU_social_nuevo6"/>
      <sheetName val="AMBIENTAL_308_RYS6"/>
      <sheetName val="AIU_ambiental_corregido6"/>
      <sheetName val="PPTO_INTERVENTORIA_6"/>
      <sheetName val="PPTO_PRECONSTRUCCION6"/>
      <sheetName val="PPTO_MANTENIMIENTO_R16"/>
      <sheetName val="MATRIZ_PRESUP_obra_PP1277"/>
      <sheetName val="MATRIZ_PRESUP_REDES_PP1277"/>
      <sheetName val="MATRIZ_CANT__OBRA7"/>
      <sheetName val="COSTOS_OFICINA7"/>
      <sheetName val="COSTOS_CAMPAMENTO7"/>
      <sheetName val="ANEXO_GAST__OPERAC__AIU_CONST,7"/>
      <sheetName val="AIU_CONSTRUCCION7"/>
      <sheetName val="PMT_PEATONALES7"/>
      <sheetName val="AIU_PMT_NUEVO7"/>
      <sheetName val="PPTO_MANTENIMIENTO7"/>
      <sheetName val="AIU_mantenimto_nuevo7"/>
      <sheetName val="ANEXO_GAST__OPERAC__AIU_MANT,7"/>
      <sheetName val="AIU_social_nuevo7"/>
      <sheetName val="AMBIENTAL_308_RYS7"/>
      <sheetName val="AIU_ambiental_corregido7"/>
      <sheetName val="PPTO_INTERVENTORIA_7"/>
      <sheetName val="PPTO_PRECONSTRUCCION7"/>
      <sheetName val="PPTO_MANTENIMIENTO_R17"/>
      <sheetName val="preci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U"/>
      <sheetName val="PU (2)"/>
      <sheetName val="RESUMEN"/>
      <sheetName val="PRECIOS"/>
      <sheetName val="fotos"/>
    </sheetNames>
    <sheetDataSet>
      <sheetData sheetId="0"/>
      <sheetData sheetId="1"/>
      <sheetData sheetId="2"/>
      <sheetData sheetId="3"/>
      <sheetData sheetId="4"/>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Presup"/>
      <sheetName val="Unitarios"/>
      <sheetName val="Insum"/>
      <sheetName val="An-Unit"/>
      <sheetName val="2.01.02(1)"/>
      <sheetName val="2.01.02(2)"/>
      <sheetName val="2.01.02(3)"/>
      <sheetName val="2.01.03(1)"/>
      <sheetName val="2.01.03(2)"/>
      <sheetName val="2.01.03(3)"/>
      <sheetName val="2.03.02(1)"/>
      <sheetName val="2.03.02(2)"/>
      <sheetName val="2.03.02(3)"/>
      <sheetName val="2.03.03(1)"/>
      <sheetName val="2.03.03(2)"/>
      <sheetName val="2.03.03(3)"/>
      <sheetName val="2.03.04(1)"/>
      <sheetName val="2.03.04(2)"/>
      <sheetName val="2.03.04(3)"/>
      <sheetName val="2.03.05(1)"/>
      <sheetName val="2.03.05(2)"/>
      <sheetName val="2.03.05(3)"/>
      <sheetName val="2.04.02(1)"/>
      <sheetName val="2.04.02(2)"/>
      <sheetName val="2.04.02(3)"/>
      <sheetName val="2.04.03(1)"/>
      <sheetName val="2.04.03(2)"/>
      <sheetName val="2.04.03(3)"/>
      <sheetName val="2.04.04(1)"/>
      <sheetName val="2.04.04(2)"/>
      <sheetName val="2.04.04(3)"/>
      <sheetName val="1.05.01(1)"/>
      <sheetName val="1.05.01(2)"/>
      <sheetName val="1.05.01(3)"/>
      <sheetName val="6.00.01(1)"/>
      <sheetName val="6.00.01(2)"/>
      <sheetName val="6.00.01(3)"/>
      <sheetName val="6.00.02(1)"/>
      <sheetName val="6.00.02(2)"/>
      <sheetName val="6.00.02(3)"/>
      <sheetName val="6.00.03(1)"/>
      <sheetName val="6.00.03(2)"/>
      <sheetName val="6.00.03(3)"/>
      <sheetName val="6.00.04(1)"/>
      <sheetName val="6.00.04(2)"/>
      <sheetName val="6.00.04(3)"/>
      <sheetName val="6.00.05(1)"/>
      <sheetName val="6.00.05(2)"/>
      <sheetName val="6.00.05(3)"/>
      <sheetName val="6.02.01(1)"/>
      <sheetName val="6.02.01(2)"/>
      <sheetName val="6.02.01(3)"/>
      <sheetName val="6.02.02(1)"/>
      <sheetName val="6.02.02(2)"/>
      <sheetName val="6.02.02(3)"/>
      <sheetName val="6.02.03(1)"/>
      <sheetName val="6.02.03(2)"/>
      <sheetName val="6.02.03(3)"/>
      <sheetName val="6.02.04(1)"/>
      <sheetName val="6.02.04(2)"/>
      <sheetName val="6.02.04(3)"/>
      <sheetName val="6.02.05(1)"/>
      <sheetName val="6.02.05(2)"/>
      <sheetName val="6.02.05(3)"/>
      <sheetName val="6.02.06(1)"/>
      <sheetName val="6.02.06(2)"/>
      <sheetName val="6.02.06(3)"/>
      <sheetName val="6.02.07(1)"/>
      <sheetName val="2.10.04(2)"/>
      <sheetName val="2.10.04(3)"/>
      <sheetName val="2.10.05(1)"/>
      <sheetName val="2.10.05(2)"/>
      <sheetName val="2.10.05(3)"/>
      <sheetName val="2.10.06(1)"/>
      <sheetName val="2.10.06(2)"/>
      <sheetName val="2.10.06(3)"/>
      <sheetName val="2.14.01(1)"/>
      <sheetName val="2.14.01(2)"/>
      <sheetName val="2.14.01(3)"/>
      <sheetName val="2.14.02(1)"/>
      <sheetName val="2.14.02(2)"/>
      <sheetName val="2.14.02(3)"/>
      <sheetName val="2.17.01(1)"/>
      <sheetName val="2.17.01(2)"/>
      <sheetName val="2.17.01(3)"/>
      <sheetName val="2.17.02(1)"/>
      <sheetName val="2.17.02(2)"/>
      <sheetName val="2.17.02(3)"/>
      <sheetName val="2.20.02(1)"/>
      <sheetName val="2.20.02(2)"/>
      <sheetName val="2.20.02(3)"/>
      <sheetName val="2.21.01(1)"/>
      <sheetName val="2.21.01(2)"/>
      <sheetName val="2.21.01(3)"/>
      <sheetName val="2.21.02(1)"/>
      <sheetName val="2.21.02(2)"/>
      <sheetName val="2.21.02(3)"/>
      <sheetName val="2.21.03(1)"/>
      <sheetName val="2.21.03(2)"/>
      <sheetName val="2.21.03(3)"/>
      <sheetName val="2.22.01(1)"/>
      <sheetName val="2.22.01(2)"/>
      <sheetName val="2.22.01(3)"/>
      <sheetName val="2.23.01(1)"/>
      <sheetName val="2.23.01(2)"/>
      <sheetName val="2.23.01(3)"/>
      <sheetName val="2.24.01(1)"/>
      <sheetName val="2.24.01(2)"/>
      <sheetName val="2.24.01(3)"/>
      <sheetName val="2.25.01(1)"/>
      <sheetName val="2.25.01(2)"/>
      <sheetName val="2.25.01(3)"/>
      <sheetName val="2.26.01(1)"/>
      <sheetName val="2.26.01(2)"/>
      <sheetName val="2.26.01(3)"/>
      <sheetName val="3.01.01(1)"/>
      <sheetName val="3.01.01(2)"/>
      <sheetName val="3.01.01(3)"/>
      <sheetName val="3.02.01(1)"/>
      <sheetName val="3.02.01(2)"/>
      <sheetName val="3.02.01(3)"/>
      <sheetName val="3.03.02(1)"/>
      <sheetName val="3.03.02(2)"/>
      <sheetName val="3.03.02(3)"/>
      <sheetName val="3.03.11(1)"/>
      <sheetName val="3.03.11(2)"/>
      <sheetName val="3.03.11(3)"/>
      <sheetName val="3.08.05(1)"/>
      <sheetName val="3.08.05(2)"/>
      <sheetName val="3.08.05(3)"/>
      <sheetName val="3.08.06(1)"/>
      <sheetName val="3.08.06(2)"/>
      <sheetName val="3.08.06(3)"/>
      <sheetName val="4.01.01(1)"/>
      <sheetName val="4.01.01(2)"/>
      <sheetName val="4.01.01(3)"/>
      <sheetName val="4.02.01(1)"/>
      <sheetName val="4.02.01(2)"/>
      <sheetName val="4.02.01(3)"/>
      <sheetName val="4.03.01(1)"/>
      <sheetName val="4.03.01(2)"/>
      <sheetName val="4.03.01(3)"/>
      <sheetName val="4.05.01(1)"/>
      <sheetName val="4.05.01(2)"/>
      <sheetName val="4.05.01(3)"/>
      <sheetName val="Hoja3"/>
      <sheetName val="Hoja2"/>
      <sheetName val="Hoja1"/>
      <sheetName val="1.01.01(1)"/>
      <sheetName val="INDICMICROEMP"/>
      <sheetName val="A. P. U."/>
      <sheetName val="Otros"/>
      <sheetName val="Equipo"/>
      <sheetName val="2_01_02(1)1"/>
      <sheetName val="2_01_02(2)1"/>
      <sheetName val="2_01_02(3)1"/>
      <sheetName val="2_01_03(1)1"/>
      <sheetName val="2_01_03(2)1"/>
      <sheetName val="2_01_03(3)1"/>
      <sheetName val="2_03_02(1)1"/>
      <sheetName val="2_03_02(2)1"/>
      <sheetName val="2_03_02(3)1"/>
      <sheetName val="2_03_03(1)1"/>
      <sheetName val="2_03_03(2)1"/>
      <sheetName val="2_03_03(3)1"/>
      <sheetName val="2_03_04(1)1"/>
      <sheetName val="2_03_04(2)1"/>
      <sheetName val="2_03_04(3)1"/>
      <sheetName val="2_03_05(1)1"/>
      <sheetName val="2_03_05(2)1"/>
      <sheetName val="2_03_05(3)1"/>
      <sheetName val="2_04_02(1)1"/>
      <sheetName val="2_04_02(2)1"/>
      <sheetName val="2_04_02(3)1"/>
      <sheetName val="2_04_03(1)1"/>
      <sheetName val="2_04_03(2)1"/>
      <sheetName val="2_04_03(3)1"/>
      <sheetName val="2_04_04(1)1"/>
      <sheetName val="2_04_04(2)1"/>
      <sheetName val="2_04_04(3)1"/>
      <sheetName val="1_05_01(1)1"/>
      <sheetName val="1_05_01(2)1"/>
      <sheetName val="1_05_01(3)1"/>
      <sheetName val="6_00_01(1)1"/>
      <sheetName val="6_00_01(2)1"/>
      <sheetName val="6_00_01(3)1"/>
      <sheetName val="6_00_02(1)1"/>
      <sheetName val="6_00_02(2)1"/>
      <sheetName val="6_00_02(3)1"/>
      <sheetName val="6_00_03(1)1"/>
      <sheetName val="6_00_03(2)1"/>
      <sheetName val="6_00_03(3)1"/>
      <sheetName val="6_00_04(1)1"/>
      <sheetName val="6_00_04(2)1"/>
      <sheetName val="6_00_04(3)1"/>
      <sheetName val="6_00_05(1)1"/>
      <sheetName val="6_00_05(2)1"/>
      <sheetName val="6_00_05(3)1"/>
      <sheetName val="6_02_01(1)1"/>
      <sheetName val="6_02_01(2)1"/>
      <sheetName val="6_02_01(3)1"/>
      <sheetName val="6_02_02(1)1"/>
      <sheetName val="6_02_02(2)1"/>
      <sheetName val="6_02_02(3)1"/>
      <sheetName val="6_02_03(1)1"/>
      <sheetName val="6_02_03(2)1"/>
      <sheetName val="6_02_03(3)1"/>
      <sheetName val="6_02_04(1)1"/>
      <sheetName val="6_02_04(2)1"/>
      <sheetName val="6_02_04(3)1"/>
      <sheetName val="6_02_05(1)1"/>
      <sheetName val="6_02_05(2)1"/>
      <sheetName val="6_02_05(3)1"/>
      <sheetName val="6_02_06(1)1"/>
      <sheetName val="6_02_06(2)1"/>
      <sheetName val="6_02_06(3)1"/>
      <sheetName val="6_02_07(1)1"/>
      <sheetName val="2_10_04(2)1"/>
      <sheetName val="2_10_04(3)1"/>
      <sheetName val="2_10_05(1)1"/>
      <sheetName val="2_10_05(2)1"/>
      <sheetName val="2_10_05(3)1"/>
      <sheetName val="2_10_06(1)1"/>
      <sheetName val="2_10_06(2)1"/>
      <sheetName val="2_10_06(3)1"/>
      <sheetName val="2_14_01(1)1"/>
      <sheetName val="2_14_01(2)1"/>
      <sheetName val="2_14_01(3)1"/>
      <sheetName val="2_14_02(1)1"/>
      <sheetName val="2_14_02(2)1"/>
      <sheetName val="2_14_02(3)1"/>
      <sheetName val="2_17_01(1)1"/>
      <sheetName val="2_17_01(2)1"/>
      <sheetName val="2_17_01(3)1"/>
      <sheetName val="2_17_02(1)1"/>
      <sheetName val="2_17_02(2)1"/>
      <sheetName val="2_17_02(3)1"/>
      <sheetName val="2_20_02(1)1"/>
      <sheetName val="2_20_02(2)1"/>
      <sheetName val="2_20_02(3)1"/>
      <sheetName val="2_21_01(1)1"/>
      <sheetName val="2_21_01(2)1"/>
      <sheetName val="2_21_01(3)1"/>
      <sheetName val="2_21_02(1)1"/>
      <sheetName val="2_21_02(2)1"/>
      <sheetName val="2_21_02(3)1"/>
      <sheetName val="2_21_03(1)1"/>
      <sheetName val="2_21_03(2)1"/>
      <sheetName val="2_21_03(3)1"/>
      <sheetName val="2_22_01(1)1"/>
      <sheetName val="2_22_01(2)1"/>
      <sheetName val="2_22_01(3)1"/>
      <sheetName val="2_23_01(1)1"/>
      <sheetName val="2_23_01(2)1"/>
      <sheetName val="2_23_01(3)1"/>
      <sheetName val="2_24_01(1)1"/>
      <sheetName val="2_24_01(2)1"/>
      <sheetName val="2_24_01(3)1"/>
      <sheetName val="2_25_01(1)1"/>
      <sheetName val="2_25_01(2)1"/>
      <sheetName val="2_25_01(3)1"/>
      <sheetName val="2_26_01(1)1"/>
      <sheetName val="2_26_01(2)1"/>
      <sheetName val="2_26_01(3)1"/>
      <sheetName val="3_01_01(1)1"/>
      <sheetName val="3_01_01(2)1"/>
      <sheetName val="3_01_01(3)1"/>
      <sheetName val="3_02_01(1)1"/>
      <sheetName val="3_02_01(2)1"/>
      <sheetName val="3_02_01(3)1"/>
      <sheetName val="3_03_02(1)1"/>
      <sheetName val="3_03_02(2)1"/>
      <sheetName val="3_03_02(3)1"/>
      <sheetName val="3_03_11(1)1"/>
      <sheetName val="3_03_11(2)1"/>
      <sheetName val="3_03_11(3)1"/>
      <sheetName val="3_08_05(1)1"/>
      <sheetName val="3_08_05(2)1"/>
      <sheetName val="3_08_05(3)1"/>
      <sheetName val="3_08_06(1)1"/>
      <sheetName val="3_08_06(2)1"/>
      <sheetName val="3_08_06(3)1"/>
      <sheetName val="4_01_01(1)1"/>
      <sheetName val="4_01_01(2)1"/>
      <sheetName val="4_01_01(3)1"/>
      <sheetName val="4_02_01(1)1"/>
      <sheetName val="4_02_01(2)1"/>
      <sheetName val="4_02_01(3)1"/>
      <sheetName val="4_03_01(1)1"/>
      <sheetName val="4_03_01(2)1"/>
      <sheetName val="4_03_01(3)1"/>
      <sheetName val="4_05_01(1)1"/>
      <sheetName val="4_05_01(2)1"/>
      <sheetName val="4_05_01(3)1"/>
      <sheetName val="1_01_01(1)1"/>
      <sheetName val="A__P__U_1"/>
      <sheetName val="2_01_02(1)"/>
      <sheetName val="2_01_02(2)"/>
      <sheetName val="2_01_02(3)"/>
      <sheetName val="2_01_03(1)"/>
      <sheetName val="2_01_03(2)"/>
      <sheetName val="2_01_03(3)"/>
      <sheetName val="2_03_02(1)"/>
      <sheetName val="2_03_02(2)"/>
      <sheetName val="2_03_02(3)"/>
      <sheetName val="2_03_03(1)"/>
      <sheetName val="2_03_03(2)"/>
      <sheetName val="2_03_03(3)"/>
      <sheetName val="2_03_04(1)"/>
      <sheetName val="2_03_04(2)"/>
      <sheetName val="2_03_04(3)"/>
      <sheetName val="2_03_05(1)"/>
      <sheetName val="2_03_05(2)"/>
      <sheetName val="2_03_05(3)"/>
      <sheetName val="2_04_02(1)"/>
      <sheetName val="2_04_02(2)"/>
      <sheetName val="2_04_02(3)"/>
      <sheetName val="2_04_03(1)"/>
      <sheetName val="2_04_03(2)"/>
      <sheetName val="2_04_03(3)"/>
      <sheetName val="2_04_04(1)"/>
      <sheetName val="2_04_04(2)"/>
      <sheetName val="2_04_04(3)"/>
      <sheetName val="1_05_01(1)"/>
      <sheetName val="1_05_01(2)"/>
      <sheetName val="1_05_01(3)"/>
      <sheetName val="6_00_01(1)"/>
      <sheetName val="6_00_01(2)"/>
      <sheetName val="6_00_01(3)"/>
      <sheetName val="6_00_02(1)"/>
      <sheetName val="6_00_02(2)"/>
      <sheetName val="6_00_02(3)"/>
      <sheetName val="6_00_03(1)"/>
      <sheetName val="6_00_03(2)"/>
      <sheetName val="6_00_03(3)"/>
      <sheetName val="6_00_04(1)"/>
      <sheetName val="6_00_04(2)"/>
      <sheetName val="6_00_04(3)"/>
      <sheetName val="6_00_05(1)"/>
      <sheetName val="6_00_05(2)"/>
      <sheetName val="6_00_05(3)"/>
      <sheetName val="6_02_01(1)"/>
      <sheetName val="6_02_01(2)"/>
      <sheetName val="6_02_01(3)"/>
      <sheetName val="6_02_02(1)"/>
      <sheetName val="6_02_02(2)"/>
      <sheetName val="6_02_02(3)"/>
      <sheetName val="6_02_03(1)"/>
      <sheetName val="6_02_03(2)"/>
      <sheetName val="6_02_03(3)"/>
      <sheetName val="6_02_04(1)"/>
      <sheetName val="6_02_04(2)"/>
      <sheetName val="6_02_04(3)"/>
      <sheetName val="6_02_05(1)"/>
      <sheetName val="6_02_05(2)"/>
      <sheetName val="6_02_05(3)"/>
      <sheetName val="6_02_06(1)"/>
      <sheetName val="6_02_06(2)"/>
      <sheetName val="6_02_06(3)"/>
      <sheetName val="6_02_07(1)"/>
      <sheetName val="2_10_04(2)"/>
      <sheetName val="2_10_04(3)"/>
      <sheetName val="2_10_05(1)"/>
      <sheetName val="2_10_05(2)"/>
      <sheetName val="2_10_05(3)"/>
      <sheetName val="2_10_06(1)"/>
      <sheetName val="2_10_06(2)"/>
      <sheetName val="2_10_06(3)"/>
      <sheetName val="2_14_01(1)"/>
      <sheetName val="2_14_01(2)"/>
      <sheetName val="2_14_01(3)"/>
      <sheetName val="2_14_02(1)"/>
      <sheetName val="2_14_02(2)"/>
      <sheetName val="2_14_02(3)"/>
      <sheetName val="2_17_01(1)"/>
      <sheetName val="2_17_01(2)"/>
      <sheetName val="2_17_01(3)"/>
      <sheetName val="2_17_02(1)"/>
      <sheetName val="2_17_02(2)"/>
      <sheetName val="2_17_02(3)"/>
      <sheetName val="2_20_02(1)"/>
      <sheetName val="2_20_02(2)"/>
      <sheetName val="2_20_02(3)"/>
      <sheetName val="2_21_01(1)"/>
      <sheetName val="2_21_01(2)"/>
      <sheetName val="2_21_01(3)"/>
      <sheetName val="2_21_02(1)"/>
      <sheetName val="2_21_02(2)"/>
      <sheetName val="2_21_02(3)"/>
      <sheetName val="2_21_03(1)"/>
      <sheetName val="2_21_03(2)"/>
      <sheetName val="2_21_03(3)"/>
      <sheetName val="2_22_01(1)"/>
      <sheetName val="2_22_01(2)"/>
      <sheetName val="2_22_01(3)"/>
      <sheetName val="2_23_01(1)"/>
      <sheetName val="2_23_01(2)"/>
      <sheetName val="2_23_01(3)"/>
      <sheetName val="2_24_01(1)"/>
      <sheetName val="2_24_01(2)"/>
      <sheetName val="2_24_01(3)"/>
      <sheetName val="2_25_01(1)"/>
      <sheetName val="2_25_01(2)"/>
      <sheetName val="2_25_01(3)"/>
      <sheetName val="2_26_01(1)"/>
      <sheetName val="2_26_01(2)"/>
      <sheetName val="2_26_01(3)"/>
      <sheetName val="3_01_01(1)"/>
      <sheetName val="3_01_01(2)"/>
      <sheetName val="3_01_01(3)"/>
      <sheetName val="3_02_01(1)"/>
      <sheetName val="3_02_01(2)"/>
      <sheetName val="3_02_01(3)"/>
      <sheetName val="3_03_02(1)"/>
      <sheetName val="3_03_02(2)"/>
      <sheetName val="3_03_02(3)"/>
      <sheetName val="3_03_11(1)"/>
      <sheetName val="3_03_11(2)"/>
      <sheetName val="3_03_11(3)"/>
      <sheetName val="3_08_05(1)"/>
      <sheetName val="3_08_05(2)"/>
      <sheetName val="3_08_05(3)"/>
      <sheetName val="3_08_06(1)"/>
      <sheetName val="3_08_06(2)"/>
      <sheetName val="3_08_06(3)"/>
      <sheetName val="4_01_01(1)"/>
      <sheetName val="4_01_01(2)"/>
      <sheetName val="4_01_01(3)"/>
      <sheetName val="4_02_01(1)"/>
      <sheetName val="4_02_01(2)"/>
      <sheetName val="4_02_01(3)"/>
      <sheetName val="4_03_01(1)"/>
      <sheetName val="4_03_01(2)"/>
      <sheetName val="4_03_01(3)"/>
      <sheetName val="4_05_01(1)"/>
      <sheetName val="4_05_01(2)"/>
      <sheetName val="4_05_01(3)"/>
      <sheetName val="1_01_01(1)"/>
      <sheetName val="A__P__U_"/>
      <sheetName val="Formatos"/>
      <sheetName val="COSTOS OFICINA"/>
      <sheetName val="INSUMOS"/>
      <sheetName val="A.P.U."/>
      <sheetName val="A.P.U. (2)"/>
      <sheetName val="RESUMEN VIAS"/>
      <sheetName val="COSTOS POR KM"/>
      <sheetName val="RESUMEN UNITARIOS"/>
      <sheetName val="Accidentalidad"/>
      <sheetName val="Causa Posible"/>
      <sheetName val="Elementos Involucrados"/>
      <sheetName val="ESTADO RED"/>
      <sheetName val="CARRETERAS"/>
      <sheetName val="GENERALIDADES "/>
      <sheetName val="Res-Accide-10"/>
      <sheetName val="PORTADA "/>
      <sheetName val="INDICE"/>
      <sheetName val="Materiales"/>
      <sheetName val="200.1"/>
      <sheetName val="200.2"/>
      <sheetName val="201.1"/>
      <sheetName val="201.2"/>
      <sheetName val="201.3"/>
      <sheetName val="201.4"/>
      <sheetName val="201.8"/>
      <sheetName val="201.10"/>
      <sheetName val="201.11"/>
      <sheetName val="201.12"/>
      <sheetName val="201.13"/>
      <sheetName val="201.14"/>
      <sheetName val="201.15"/>
      <sheetName val="201.16"/>
      <sheetName val="201.17"/>
      <sheetName val="201.18"/>
      <sheetName val="201.19"/>
      <sheetName val="201.20"/>
      <sheetName val="201.21"/>
      <sheetName val="201.5"/>
      <sheetName val="201.6"/>
      <sheetName val="201.7"/>
      <sheetName val="201.9"/>
      <sheetName val="203.1"/>
      <sheetName val="203.2"/>
      <sheetName val="203.3"/>
      <sheetName val="203.4"/>
      <sheetName val="203.5"/>
      <sheetName val="203.6"/>
      <sheetName val="203.7"/>
      <sheetName val="203.8"/>
      <sheetName val="203.9"/>
      <sheetName val="203.10"/>
      <sheetName val="203.11"/>
      <sheetName val="203.12"/>
      <sheetName val="210.1.1"/>
      <sheetName val="210.1.2"/>
      <sheetName val="210.2.1"/>
      <sheetName val="210.2.2"/>
      <sheetName val="210.2.3"/>
      <sheetName val="210.2.4"/>
      <sheetName val="211.1"/>
      <sheetName val="220.1"/>
      <sheetName val="221.1"/>
      <sheetName val="221.2"/>
      <sheetName val="223.1"/>
      <sheetName val="223.2"/>
      <sheetName val="223.3"/>
      <sheetName val="230.1"/>
      <sheetName val="231.1"/>
      <sheetName val="232.1"/>
      <sheetName val="233.1"/>
      <sheetName val="233.10"/>
      <sheetName val="234.1"/>
      <sheetName val="235.1"/>
      <sheetName val="235.10"/>
      <sheetName val="235.11"/>
      <sheetName val="236.1"/>
      <sheetName val="236.10"/>
      <sheetName val="236.11"/>
      <sheetName val="310.1"/>
      <sheetName val="311.1"/>
      <sheetName val="312.1"/>
      <sheetName val="312.2"/>
      <sheetName val="312.3"/>
      <sheetName val="312.4"/>
      <sheetName val="320.1"/>
      <sheetName val="320.2"/>
      <sheetName val="320.3"/>
      <sheetName val="320.4"/>
      <sheetName val="320.5"/>
      <sheetName val="320.6"/>
      <sheetName val="330.1"/>
      <sheetName val="330.2"/>
      <sheetName val="330.3"/>
      <sheetName val="330.4"/>
      <sheetName val="330.5"/>
      <sheetName val="330.6"/>
      <sheetName val="340.1"/>
      <sheetName val="340.2"/>
      <sheetName val="340.3"/>
      <sheetName val="350.1"/>
      <sheetName val="350.10"/>
      <sheetName val="350.11"/>
      <sheetName val="350.12"/>
      <sheetName val="350.13"/>
      <sheetName val="350.14"/>
      <sheetName val="350.2"/>
      <sheetName val="350.3"/>
      <sheetName val="350.4"/>
      <sheetName val="351.1"/>
      <sheetName val="351.10"/>
      <sheetName val="351.11"/>
      <sheetName val="351.12"/>
      <sheetName val="351.2"/>
      <sheetName val="410.1"/>
      <sheetName val="410.2"/>
      <sheetName val="410.3"/>
      <sheetName val="411.1"/>
      <sheetName val="411.2"/>
      <sheetName val="411.3"/>
      <sheetName val="411.4"/>
      <sheetName val="413.1"/>
      <sheetName val="413.2"/>
      <sheetName val="413.3"/>
      <sheetName val="414.1"/>
      <sheetName val="414.2"/>
      <sheetName val="414.3"/>
      <sheetName val="414.4"/>
      <sheetName val="414.5"/>
      <sheetName val="414.6"/>
      <sheetName val="415.1"/>
      <sheetName val="420.1"/>
      <sheetName val="420.2"/>
      <sheetName val="420.3"/>
      <sheetName val="421.1"/>
      <sheetName val="421.2"/>
      <sheetName val="421.3"/>
      <sheetName val="421.4"/>
      <sheetName val="430.1"/>
      <sheetName val="430.2"/>
      <sheetName val="431.1"/>
      <sheetName val="431.2"/>
      <sheetName val="432.1"/>
      <sheetName val="432.2"/>
      <sheetName val="433.1"/>
      <sheetName val="433.2"/>
      <sheetName val="433.3"/>
      <sheetName val="433.4"/>
      <sheetName val="433.5"/>
      <sheetName val="433.6"/>
      <sheetName val="433.7"/>
      <sheetName val="433.8"/>
      <sheetName val="440.1"/>
      <sheetName val="440.2"/>
      <sheetName val="440.3"/>
      <sheetName val="440.4"/>
      <sheetName val="441.1"/>
      <sheetName val="441.2"/>
      <sheetName val="441.3"/>
      <sheetName val="441.4"/>
      <sheetName val="450.1"/>
      <sheetName val="450.10"/>
      <sheetName val="450.11"/>
      <sheetName val="450.12"/>
      <sheetName val="450.2"/>
      <sheetName val="450.3"/>
      <sheetName val="450.4"/>
      <sheetName val="450.5"/>
      <sheetName val="450.6"/>
      <sheetName val="450.7"/>
      <sheetName val="450.8"/>
      <sheetName val="451.1"/>
      <sheetName val="451.2"/>
      <sheetName val="451.3"/>
      <sheetName val="451.4"/>
      <sheetName val="452.1"/>
      <sheetName val="452.2"/>
      <sheetName val="452.3"/>
      <sheetName val="452.4"/>
      <sheetName val="453.1"/>
      <sheetName val="460.1"/>
      <sheetName val="461.1"/>
      <sheetName val="461.2"/>
      <sheetName val="462.1"/>
      <sheetName val="462.2"/>
      <sheetName val="464.1"/>
      <sheetName val="465.1"/>
      <sheetName val="465.2"/>
      <sheetName val="466.1"/>
      <sheetName val="466.2"/>
      <sheetName val="500.1"/>
      <sheetName val="500.2"/>
      <sheetName val="501.1"/>
      <sheetName val="501.10"/>
      <sheetName val="501.20"/>
      <sheetName val="505.1"/>
      <sheetName val="510.1"/>
      <sheetName val="600.1.1"/>
      <sheetName val="600.2.1"/>
      <sheetName val="600.2.2"/>
      <sheetName val="600.2.3"/>
      <sheetName val="600.2.3P"/>
      <sheetName val="600.2.4"/>
      <sheetName val="610.1"/>
      <sheetName val="610.2"/>
      <sheetName val="610.3"/>
      <sheetName val="610.4"/>
      <sheetName val="610.5"/>
      <sheetName val="610.6"/>
      <sheetName val="610.7"/>
      <sheetName val="620.1"/>
      <sheetName val="620.2"/>
      <sheetName val="620.3"/>
      <sheetName val="621.1"/>
      <sheetName val="621.2"/>
      <sheetName val="621.3"/>
      <sheetName val="621.4"/>
      <sheetName val="621.5"/>
      <sheetName val="621.6"/>
      <sheetName val="621.7"/>
      <sheetName val="622.1"/>
      <sheetName val="622.2"/>
      <sheetName val="622.3"/>
      <sheetName val="622.4"/>
      <sheetName val="622.5"/>
      <sheetName val="623.1"/>
      <sheetName val="623.2"/>
      <sheetName val="630.1"/>
      <sheetName val="630.1P"/>
      <sheetName val="630.2"/>
      <sheetName val="630.3"/>
      <sheetName val="630.4"/>
      <sheetName val="632.1"/>
      <sheetName val="640.1"/>
      <sheetName val="640.2"/>
      <sheetName val="641.1"/>
      <sheetName val="641.2"/>
      <sheetName val="642.1"/>
      <sheetName val="642.2"/>
      <sheetName val="650.1"/>
      <sheetName val="650.2"/>
      <sheetName val="650.3"/>
      <sheetName val="650.4"/>
      <sheetName val="660.1"/>
      <sheetName val="661.1 "/>
      <sheetName val="662.1"/>
      <sheetName val="662.2"/>
      <sheetName val="663.1"/>
      <sheetName val="670.1"/>
      <sheetName val="670.2"/>
      <sheetName val="670.3"/>
      <sheetName val="670.4"/>
      <sheetName val="670.5"/>
      <sheetName val="671.1"/>
      <sheetName val="671.2"/>
      <sheetName val="671.3"/>
      <sheetName val="671.4"/>
      <sheetName val="672.1"/>
      <sheetName val="672.2"/>
      <sheetName val="672.3"/>
      <sheetName val="672.4"/>
      <sheetName val="673.1"/>
      <sheetName val="GENERAL"/>
      <sheetName val="Hoja6"/>
      <sheetName val="RESUMEN"/>
      <sheetName val="221,1"/>
      <sheetName val="221,1p"/>
      <sheetName val="230,1P"/>
      <sheetName val="2P"/>
      <sheetName val="420,2"/>
      <sheetName val="421.1 "/>
      <sheetName val="630.3 (2)"/>
      <sheetName val="630.4P"/>
      <sheetName val="630.6"/>
      <sheetName val="630.7"/>
      <sheetName val="632.1P"/>
      <sheetName val="632.2P "/>
      <sheetName val="632.3P  "/>
      <sheetName val="661.1"/>
      <sheetName val="642 "/>
      <sheetName val="663,1P"/>
      <sheetName val="671.1 (2)"/>
      <sheetName val="673.2"/>
      <sheetName val="673.2 (2)"/>
      <sheetName val="800.2"/>
      <sheetName val="810.2"/>
      <sheetName val="700.1"/>
      <sheetName val="730.1"/>
      <sheetName val="900.2"/>
      <sheetName val="450.3P "/>
      <sheetName val="340P "/>
      <sheetName val="220.1P"/>
      <sheetName val="2001,1p"/>
      <sheetName val="200,1,2p"/>
      <sheetName val="200,1,3p "/>
      <sheetName val="200,1,4p  "/>
      <sheetName val="220.1P (2)"/>
      <sheetName val="630.4.2P"/>
      <sheetName val="630.4.2P (2)"/>
      <sheetName val="630.4.3P"/>
      <sheetName val="600.1P"/>
      <sheetName val="663"/>
      <sheetName val="690,1p"/>
      <sheetName val="460,1P"/>
      <sheetName val="642"/>
      <sheetName val="730.2"/>
      <sheetName val="740.1"/>
      <sheetName val="900.2 (1)"/>
      <sheetName val="621.1.2"/>
      <sheetName val="683.4P"/>
      <sheetName val="683.1P"/>
      <sheetName val="3P "/>
      <sheetName val="683.3P"/>
      <sheetName val="673.1P"/>
      <sheetName val="PNP 4.7"/>
      <sheetName val="201,7p"/>
      <sheetName val="TRIPLE"/>
      <sheetName val="673.2P "/>
      <sheetName val="623.1P"/>
      <sheetName val="621.1.3"/>
      <sheetName val="674.2"/>
      <sheetName val="220.2P"/>
      <sheetName val="683.4P "/>
      <sheetName val="683.3P (2)"/>
      <sheetName val="683.4P  (2)"/>
      <sheetName val="683.5P  "/>
      <sheetName val="4P"/>
      <sheetName val="Hoja5"/>
      <sheetName val="642.2P"/>
      <sheetName val="641,1"/>
      <sheetName val="Hoja4"/>
      <sheetName val="INT 17"/>
      <sheetName val="INT 18"/>
      <sheetName val="673.3"/>
      <sheetName val="673.3 (2)"/>
      <sheetName val="674.1"/>
      <sheetName val="680.1"/>
      <sheetName val="680.2"/>
      <sheetName val="680.3"/>
      <sheetName val="681.1"/>
      <sheetName val="681.2"/>
      <sheetName val="681.3"/>
      <sheetName val="681.4"/>
      <sheetName val="682.1"/>
      <sheetName val="682.2"/>
      <sheetName val="682.3"/>
      <sheetName val="682.4"/>
      <sheetName val="683.1"/>
      <sheetName val="683.2"/>
      <sheetName val="683.3"/>
      <sheetName val="683.4"/>
      <sheetName val="683.5"/>
      <sheetName val="690.1"/>
      <sheetName val="700.2"/>
      <sheetName val="700.3"/>
      <sheetName val="COSTOS SEMANALES"/>
      <sheetName val="Prog.Inver (2)"/>
      <sheetName val="2_01_02(1)2"/>
      <sheetName val="2_01_02(2)2"/>
      <sheetName val="2_01_02(3)2"/>
      <sheetName val="2_01_03(1)2"/>
      <sheetName val="2_01_03(2)2"/>
      <sheetName val="2_01_03(3)2"/>
      <sheetName val="2_03_02(1)2"/>
      <sheetName val="2_03_02(2)2"/>
      <sheetName val="2_03_02(3)2"/>
      <sheetName val="2_03_03(1)2"/>
      <sheetName val="2_03_03(2)2"/>
      <sheetName val="2_03_03(3)2"/>
      <sheetName val="2_03_04(1)2"/>
      <sheetName val="2_03_04(2)2"/>
      <sheetName val="2_03_04(3)2"/>
      <sheetName val="2_03_05(1)2"/>
      <sheetName val="2_03_05(2)2"/>
      <sheetName val="2_03_05(3)2"/>
      <sheetName val="2_04_02(1)2"/>
      <sheetName val="2_04_02(2)2"/>
      <sheetName val="2_04_02(3)2"/>
      <sheetName val="2_04_03(1)2"/>
      <sheetName val="2_04_03(2)2"/>
      <sheetName val="2_04_03(3)2"/>
      <sheetName val="2_04_04(1)2"/>
      <sheetName val="2_04_04(2)2"/>
      <sheetName val="2_04_04(3)2"/>
      <sheetName val="1_05_01(1)2"/>
      <sheetName val="1_05_01(2)2"/>
      <sheetName val="1_05_01(3)2"/>
      <sheetName val="6_00_01(1)2"/>
      <sheetName val="6_00_01(2)2"/>
      <sheetName val="6_00_01(3)2"/>
      <sheetName val="6_00_02(1)2"/>
      <sheetName val="6_00_02(2)2"/>
      <sheetName val="6_00_02(3)2"/>
      <sheetName val="6_00_03(1)2"/>
      <sheetName val="6_00_03(2)2"/>
      <sheetName val="6_00_03(3)2"/>
      <sheetName val="6_00_04(1)2"/>
      <sheetName val="6_00_04(2)2"/>
      <sheetName val="6_00_04(3)2"/>
      <sheetName val="6_00_05(1)2"/>
      <sheetName val="6_00_05(2)2"/>
      <sheetName val="6_00_05(3)2"/>
      <sheetName val="6_02_01(1)2"/>
      <sheetName val="6_02_01(2)2"/>
      <sheetName val="6_02_01(3)2"/>
      <sheetName val="6_02_02(1)2"/>
      <sheetName val="6_02_02(2)2"/>
      <sheetName val="6_02_02(3)2"/>
      <sheetName val="6_02_03(1)2"/>
      <sheetName val="6_02_03(2)2"/>
      <sheetName val="6_02_03(3)2"/>
      <sheetName val="6_02_04(1)2"/>
      <sheetName val="6_02_04(2)2"/>
      <sheetName val="6_02_04(3)2"/>
      <sheetName val="6_02_05(1)2"/>
      <sheetName val="6_02_05(2)2"/>
      <sheetName val="6_02_05(3)2"/>
      <sheetName val="6_02_06(1)2"/>
      <sheetName val="6_02_06(2)2"/>
      <sheetName val="6_02_06(3)2"/>
      <sheetName val="6_02_07(1)2"/>
      <sheetName val="2_10_04(2)2"/>
      <sheetName val="2_10_04(3)2"/>
      <sheetName val="2_10_05(1)2"/>
      <sheetName val="2_10_05(2)2"/>
      <sheetName val="2_10_05(3)2"/>
      <sheetName val="2_10_06(1)2"/>
      <sheetName val="2_10_06(2)2"/>
      <sheetName val="2_10_06(3)2"/>
      <sheetName val="2_14_01(1)2"/>
      <sheetName val="2_14_01(2)2"/>
      <sheetName val="2_14_01(3)2"/>
      <sheetName val="2_14_02(1)2"/>
      <sheetName val="2_14_02(2)2"/>
      <sheetName val="2_14_02(3)2"/>
      <sheetName val="2_17_01(1)2"/>
      <sheetName val="2_17_01(2)2"/>
      <sheetName val="2_17_01(3)2"/>
      <sheetName val="2_17_02(1)2"/>
      <sheetName val="2_17_02(2)2"/>
      <sheetName val="2_17_02(3)2"/>
      <sheetName val="2_20_02(1)2"/>
      <sheetName val="2_20_02(2)2"/>
      <sheetName val="2_20_02(3)2"/>
      <sheetName val="2_21_01(1)2"/>
      <sheetName val="2_21_01(2)2"/>
      <sheetName val="2_21_01(3)2"/>
      <sheetName val="2_21_02(1)2"/>
      <sheetName val="2_21_02(2)2"/>
      <sheetName val="2_21_02(3)2"/>
      <sheetName val="2_21_03(1)2"/>
      <sheetName val="2_21_03(2)2"/>
      <sheetName val="2_21_03(3)2"/>
      <sheetName val="2_22_01(1)2"/>
      <sheetName val="2_22_01(2)2"/>
      <sheetName val="2_22_01(3)2"/>
      <sheetName val="2_23_01(1)2"/>
      <sheetName val="2_23_01(2)2"/>
      <sheetName val="2_23_01(3)2"/>
      <sheetName val="2_24_01(1)2"/>
      <sheetName val="2_24_01(2)2"/>
      <sheetName val="2_24_01(3)2"/>
      <sheetName val="2_25_01(1)2"/>
      <sheetName val="2_25_01(2)2"/>
      <sheetName val="2_25_01(3)2"/>
      <sheetName val="2_26_01(1)2"/>
      <sheetName val="2_26_01(2)2"/>
      <sheetName val="2_26_01(3)2"/>
      <sheetName val="3_01_01(1)2"/>
      <sheetName val="3_01_01(2)2"/>
      <sheetName val="3_01_01(3)2"/>
      <sheetName val="3_02_01(1)2"/>
      <sheetName val="3_02_01(2)2"/>
      <sheetName val="3_02_01(3)2"/>
      <sheetName val="3_03_02(1)2"/>
      <sheetName val="3_03_02(2)2"/>
      <sheetName val="3_03_02(3)2"/>
      <sheetName val="3_03_11(1)2"/>
      <sheetName val="3_03_11(2)2"/>
      <sheetName val="3_03_11(3)2"/>
      <sheetName val="3_08_05(1)2"/>
      <sheetName val="3_08_05(2)2"/>
      <sheetName val="3_08_05(3)2"/>
      <sheetName val="3_08_06(1)2"/>
      <sheetName val="3_08_06(2)2"/>
      <sheetName val="3_08_06(3)2"/>
      <sheetName val="4_01_01(1)2"/>
      <sheetName val="4_01_01(2)2"/>
      <sheetName val="4_01_01(3)2"/>
      <sheetName val="4_02_01(1)2"/>
      <sheetName val="4_02_01(2)2"/>
      <sheetName val="4_02_01(3)2"/>
      <sheetName val="4_03_01(1)2"/>
      <sheetName val="4_03_01(2)2"/>
      <sheetName val="4_03_01(3)2"/>
      <sheetName val="4_05_01(1)2"/>
      <sheetName val="4_05_01(2)2"/>
      <sheetName val="4_05_01(3)2"/>
      <sheetName val="1_01_01(1)2"/>
      <sheetName val="2_01_02(1)3"/>
      <sheetName val="2_01_02(2)3"/>
      <sheetName val="2_01_02(3)3"/>
      <sheetName val="2_01_03(1)3"/>
      <sheetName val="2_01_03(2)3"/>
      <sheetName val="2_01_03(3)3"/>
      <sheetName val="2_03_02(1)3"/>
      <sheetName val="2_03_02(2)3"/>
      <sheetName val="2_03_02(3)3"/>
      <sheetName val="2_03_03(1)3"/>
      <sheetName val="2_03_03(2)3"/>
      <sheetName val="2_03_03(3)3"/>
      <sheetName val="2_03_04(1)3"/>
      <sheetName val="2_03_04(2)3"/>
      <sheetName val="2_03_04(3)3"/>
      <sheetName val="2_03_05(1)3"/>
      <sheetName val="2_03_05(2)3"/>
      <sheetName val="2_03_05(3)3"/>
      <sheetName val="2_04_02(1)3"/>
      <sheetName val="2_04_02(2)3"/>
      <sheetName val="2_04_02(3)3"/>
      <sheetName val="2_04_03(1)3"/>
      <sheetName val="2_04_03(2)3"/>
      <sheetName val="2_04_03(3)3"/>
      <sheetName val="2_04_04(1)3"/>
      <sheetName val="2_04_04(2)3"/>
      <sheetName val="2_04_04(3)3"/>
      <sheetName val="1_05_01(1)3"/>
      <sheetName val="1_05_01(2)3"/>
      <sheetName val="1_05_01(3)3"/>
      <sheetName val="6_00_01(1)3"/>
      <sheetName val="6_00_01(2)3"/>
      <sheetName val="6_00_01(3)3"/>
      <sheetName val="6_00_02(1)3"/>
      <sheetName val="6_00_02(2)3"/>
      <sheetName val="6_00_02(3)3"/>
      <sheetName val="6_00_03(1)3"/>
      <sheetName val="6_00_03(2)3"/>
      <sheetName val="6_00_03(3)3"/>
      <sheetName val="6_00_04(1)3"/>
      <sheetName val="6_00_04(2)3"/>
      <sheetName val="6_00_04(3)3"/>
      <sheetName val="6_00_05(1)3"/>
      <sheetName val="6_00_05(2)3"/>
      <sheetName val="6_00_05(3)3"/>
      <sheetName val="6_02_01(1)3"/>
      <sheetName val="6_02_01(2)3"/>
      <sheetName val="6_02_01(3)3"/>
      <sheetName val="6_02_02(1)3"/>
      <sheetName val="6_02_02(2)3"/>
      <sheetName val="6_02_02(3)3"/>
      <sheetName val="6_02_03(1)3"/>
      <sheetName val="6_02_03(2)3"/>
      <sheetName val="6_02_03(3)3"/>
      <sheetName val="6_02_04(1)3"/>
      <sheetName val="6_02_04(2)3"/>
      <sheetName val="6_02_04(3)3"/>
      <sheetName val="6_02_05(1)3"/>
      <sheetName val="6_02_05(2)3"/>
      <sheetName val="6_02_05(3)3"/>
      <sheetName val="6_02_06(1)3"/>
      <sheetName val="6_02_06(2)3"/>
      <sheetName val="6_02_06(3)3"/>
      <sheetName val="6_02_07(1)3"/>
      <sheetName val="2_10_04(2)3"/>
      <sheetName val="2_10_04(3)3"/>
      <sheetName val="2_10_05(1)3"/>
      <sheetName val="2_10_05(2)3"/>
      <sheetName val="2_10_05(3)3"/>
      <sheetName val="2_10_06(1)3"/>
      <sheetName val="2_10_06(2)3"/>
      <sheetName val="2_10_06(3)3"/>
      <sheetName val="2_14_01(1)3"/>
      <sheetName val="2_14_01(2)3"/>
      <sheetName val="2_14_01(3)3"/>
      <sheetName val="2_14_02(1)3"/>
      <sheetName val="2_14_02(2)3"/>
      <sheetName val="2_14_02(3)3"/>
      <sheetName val="2_17_01(1)3"/>
      <sheetName val="2_17_01(2)3"/>
      <sheetName val="2_17_01(3)3"/>
      <sheetName val="2_17_02(1)3"/>
      <sheetName val="2_17_02(2)3"/>
      <sheetName val="2_17_02(3)3"/>
      <sheetName val="2_20_02(1)3"/>
      <sheetName val="2_20_02(2)3"/>
      <sheetName val="2_20_02(3)3"/>
      <sheetName val="2_21_01(1)3"/>
      <sheetName val="2_21_01(2)3"/>
      <sheetName val="2_21_01(3)3"/>
      <sheetName val="2_21_02(1)3"/>
      <sheetName val="2_21_02(2)3"/>
      <sheetName val="2_21_02(3)3"/>
      <sheetName val="2_21_03(1)3"/>
      <sheetName val="2_21_03(2)3"/>
      <sheetName val="2_21_03(3)3"/>
      <sheetName val="2_22_01(1)3"/>
      <sheetName val="2_22_01(2)3"/>
      <sheetName val="2_22_01(3)3"/>
      <sheetName val="2_23_01(1)3"/>
      <sheetName val="2_23_01(2)3"/>
      <sheetName val="2_23_01(3)3"/>
      <sheetName val="2_24_01(1)3"/>
      <sheetName val="2_24_01(2)3"/>
      <sheetName val="2_24_01(3)3"/>
      <sheetName val="2_25_01(1)3"/>
      <sheetName val="2_25_01(2)3"/>
      <sheetName val="2_25_01(3)3"/>
      <sheetName val="2_26_01(1)3"/>
      <sheetName val="2_26_01(2)3"/>
      <sheetName val="2_26_01(3)3"/>
      <sheetName val="3_01_01(1)3"/>
      <sheetName val="3_01_01(2)3"/>
      <sheetName val="3_01_01(3)3"/>
      <sheetName val="3_02_01(1)3"/>
      <sheetName val="3_02_01(2)3"/>
      <sheetName val="3_02_01(3)3"/>
      <sheetName val="3_03_02(1)3"/>
      <sheetName val="3_03_02(2)3"/>
      <sheetName val="3_03_02(3)3"/>
      <sheetName val="3_03_11(1)3"/>
      <sheetName val="3_03_11(2)3"/>
      <sheetName val="3_03_11(3)3"/>
      <sheetName val="3_08_05(1)3"/>
      <sheetName val="3_08_05(2)3"/>
      <sheetName val="3_08_05(3)3"/>
      <sheetName val="3_08_06(1)3"/>
      <sheetName val="3_08_06(2)3"/>
      <sheetName val="3_08_06(3)3"/>
      <sheetName val="4_01_01(1)3"/>
      <sheetName val="4_01_01(2)3"/>
      <sheetName val="4_01_01(3)3"/>
      <sheetName val="4_02_01(1)3"/>
      <sheetName val="4_02_01(2)3"/>
      <sheetName val="4_02_01(3)3"/>
      <sheetName val="4_03_01(1)3"/>
      <sheetName val="4_03_01(2)3"/>
      <sheetName val="4_03_01(3)3"/>
      <sheetName val="4_05_01(1)3"/>
      <sheetName val="4_05_01(2)3"/>
      <sheetName val="4_05_01(3)3"/>
      <sheetName val="1_01_01(1)3"/>
      <sheetName val="AUTOMATICA"/>
      <sheetName val="4. Ficha tecnica por actividad"/>
      <sheetName val="Listas"/>
      <sheetName val="3. Mediciones"/>
      <sheetName val="0. Tareas"/>
      <sheetName val="1. Estructura WBS"/>
      <sheetName val="2_01_02(1)5"/>
      <sheetName val="2_01_02(2)5"/>
      <sheetName val="2_01_02(3)5"/>
      <sheetName val="2_01_03(1)5"/>
      <sheetName val="2_01_03(2)5"/>
      <sheetName val="2_01_03(3)5"/>
      <sheetName val="2_03_02(1)5"/>
      <sheetName val="2_03_02(2)5"/>
      <sheetName val="2_03_02(3)5"/>
      <sheetName val="2_03_03(1)5"/>
      <sheetName val="2_03_03(2)5"/>
      <sheetName val="2_03_03(3)5"/>
      <sheetName val="2_03_04(1)5"/>
      <sheetName val="2_03_04(2)5"/>
      <sheetName val="2_03_04(3)5"/>
      <sheetName val="2_03_05(1)5"/>
      <sheetName val="2_03_05(2)5"/>
      <sheetName val="2_03_05(3)5"/>
      <sheetName val="2_04_02(1)5"/>
      <sheetName val="2_04_02(2)5"/>
      <sheetName val="2_04_02(3)5"/>
      <sheetName val="2_04_03(1)5"/>
      <sheetName val="2_04_03(2)5"/>
      <sheetName val="2_04_03(3)5"/>
      <sheetName val="2_04_04(1)5"/>
      <sheetName val="2_04_04(2)5"/>
      <sheetName val="2_04_04(3)5"/>
      <sheetName val="1_05_01(1)5"/>
      <sheetName val="1_05_01(2)5"/>
      <sheetName val="1_05_01(3)5"/>
      <sheetName val="6_00_01(1)5"/>
      <sheetName val="6_00_01(2)5"/>
      <sheetName val="6_00_01(3)5"/>
      <sheetName val="6_00_02(1)5"/>
      <sheetName val="6_00_02(2)5"/>
      <sheetName val="6_00_02(3)5"/>
      <sheetName val="6_00_03(1)5"/>
      <sheetName val="6_00_03(2)5"/>
      <sheetName val="6_00_03(3)5"/>
      <sheetName val="6_00_04(1)5"/>
      <sheetName val="6_00_04(2)5"/>
      <sheetName val="6_00_04(3)5"/>
      <sheetName val="6_00_05(1)5"/>
      <sheetName val="6_00_05(2)5"/>
      <sheetName val="6_00_05(3)5"/>
      <sheetName val="6_02_01(1)5"/>
      <sheetName val="6_02_01(2)5"/>
      <sheetName val="6_02_01(3)5"/>
      <sheetName val="6_02_02(1)5"/>
      <sheetName val="6_02_02(2)5"/>
      <sheetName val="6_02_02(3)5"/>
      <sheetName val="6_02_03(1)5"/>
      <sheetName val="6_02_03(2)5"/>
      <sheetName val="6_02_03(3)5"/>
      <sheetName val="6_02_04(1)5"/>
      <sheetName val="6_02_04(2)5"/>
      <sheetName val="6_02_04(3)5"/>
      <sheetName val="6_02_05(1)5"/>
      <sheetName val="6_02_05(2)5"/>
      <sheetName val="6_02_05(3)5"/>
      <sheetName val="6_02_06(1)5"/>
      <sheetName val="6_02_06(2)5"/>
      <sheetName val="6_02_06(3)5"/>
      <sheetName val="6_02_07(1)5"/>
      <sheetName val="2_10_04(2)5"/>
      <sheetName val="2_10_04(3)5"/>
      <sheetName val="2_10_05(1)5"/>
      <sheetName val="2_10_05(2)5"/>
      <sheetName val="2_10_05(3)5"/>
      <sheetName val="2_10_06(1)5"/>
      <sheetName val="2_10_06(2)5"/>
      <sheetName val="2_10_06(3)5"/>
      <sheetName val="2_14_01(1)5"/>
      <sheetName val="2_14_01(2)5"/>
      <sheetName val="2_14_01(3)5"/>
      <sheetName val="2_14_02(1)5"/>
      <sheetName val="2_14_02(2)5"/>
      <sheetName val="2_14_02(3)5"/>
      <sheetName val="2_17_01(1)5"/>
      <sheetName val="2_17_01(2)5"/>
      <sheetName val="2_17_01(3)5"/>
      <sheetName val="2_17_02(1)5"/>
      <sheetName val="2_17_02(2)5"/>
      <sheetName val="2_17_02(3)5"/>
      <sheetName val="2_20_02(1)5"/>
      <sheetName val="2_20_02(2)5"/>
      <sheetName val="2_20_02(3)5"/>
      <sheetName val="2_21_01(1)5"/>
      <sheetName val="2_21_01(2)5"/>
      <sheetName val="2_21_01(3)5"/>
      <sheetName val="2_21_02(1)5"/>
      <sheetName val="2_21_02(2)5"/>
      <sheetName val="2_21_02(3)5"/>
      <sheetName val="2_21_03(1)5"/>
      <sheetName val="2_21_03(2)5"/>
      <sheetName val="2_21_03(3)5"/>
      <sheetName val="2_22_01(1)5"/>
      <sheetName val="2_22_01(2)5"/>
      <sheetName val="2_22_01(3)5"/>
      <sheetName val="2_23_01(1)5"/>
      <sheetName val="2_23_01(2)5"/>
      <sheetName val="2_23_01(3)5"/>
      <sheetName val="2_24_01(1)5"/>
      <sheetName val="2_24_01(2)5"/>
      <sheetName val="2_24_01(3)5"/>
      <sheetName val="2_25_01(1)5"/>
      <sheetName val="2_25_01(2)5"/>
      <sheetName val="2_25_01(3)5"/>
      <sheetName val="2_26_01(1)5"/>
      <sheetName val="2_26_01(2)5"/>
      <sheetName val="2_26_01(3)5"/>
      <sheetName val="3_01_01(1)5"/>
      <sheetName val="3_01_01(2)5"/>
      <sheetName val="3_01_01(3)5"/>
      <sheetName val="3_02_01(1)5"/>
      <sheetName val="3_02_01(2)5"/>
      <sheetName val="3_02_01(3)5"/>
      <sheetName val="3_03_02(1)5"/>
      <sheetName val="3_03_02(2)5"/>
      <sheetName val="3_03_02(3)5"/>
      <sheetName val="3_03_11(1)5"/>
      <sheetName val="3_03_11(2)5"/>
      <sheetName val="3_03_11(3)5"/>
      <sheetName val="3_08_05(1)5"/>
      <sheetName val="3_08_05(2)5"/>
      <sheetName val="3_08_05(3)5"/>
      <sheetName val="3_08_06(1)5"/>
      <sheetName val="3_08_06(2)5"/>
      <sheetName val="3_08_06(3)5"/>
      <sheetName val="4_01_01(1)5"/>
      <sheetName val="4_01_01(2)5"/>
      <sheetName val="4_01_01(3)5"/>
      <sheetName val="4_02_01(1)5"/>
      <sheetName val="4_02_01(2)5"/>
      <sheetName val="4_02_01(3)5"/>
      <sheetName val="4_03_01(1)5"/>
      <sheetName val="4_03_01(2)5"/>
      <sheetName val="4_03_01(3)5"/>
      <sheetName val="4_05_01(1)5"/>
      <sheetName val="4_05_01(2)5"/>
      <sheetName val="4_05_01(3)5"/>
      <sheetName val="1_01_01(1)5"/>
      <sheetName val="2_01_02(1)4"/>
      <sheetName val="2_01_02(2)4"/>
      <sheetName val="2_01_02(3)4"/>
      <sheetName val="2_01_03(1)4"/>
      <sheetName val="2_01_03(2)4"/>
      <sheetName val="2_01_03(3)4"/>
      <sheetName val="2_03_02(1)4"/>
      <sheetName val="2_03_02(2)4"/>
      <sheetName val="2_03_02(3)4"/>
      <sheetName val="2_03_03(1)4"/>
      <sheetName val="2_03_03(2)4"/>
      <sheetName val="2_03_03(3)4"/>
      <sheetName val="2_03_04(1)4"/>
      <sheetName val="2_03_04(2)4"/>
      <sheetName val="2_03_04(3)4"/>
      <sheetName val="2_03_05(1)4"/>
      <sheetName val="2_03_05(2)4"/>
      <sheetName val="2_03_05(3)4"/>
      <sheetName val="2_04_02(1)4"/>
      <sheetName val="2_04_02(2)4"/>
      <sheetName val="2_04_02(3)4"/>
      <sheetName val="2_04_03(1)4"/>
      <sheetName val="2_04_03(2)4"/>
      <sheetName val="2_04_03(3)4"/>
      <sheetName val="2_04_04(1)4"/>
      <sheetName val="2_04_04(2)4"/>
      <sheetName val="2_04_04(3)4"/>
      <sheetName val="1_05_01(1)4"/>
      <sheetName val="1_05_01(2)4"/>
      <sheetName val="1_05_01(3)4"/>
      <sheetName val="6_00_01(1)4"/>
      <sheetName val="6_00_01(2)4"/>
      <sheetName val="6_00_01(3)4"/>
      <sheetName val="6_00_02(1)4"/>
      <sheetName val="6_00_02(2)4"/>
      <sheetName val="6_00_02(3)4"/>
      <sheetName val="6_00_03(1)4"/>
      <sheetName val="6_00_03(2)4"/>
      <sheetName val="6_00_03(3)4"/>
      <sheetName val="6_00_04(1)4"/>
      <sheetName val="6_00_04(2)4"/>
      <sheetName val="6_00_04(3)4"/>
      <sheetName val="6_00_05(1)4"/>
      <sheetName val="6_00_05(2)4"/>
      <sheetName val="6_00_05(3)4"/>
      <sheetName val="6_02_01(1)4"/>
      <sheetName val="6_02_01(2)4"/>
      <sheetName val="6_02_01(3)4"/>
      <sheetName val="6_02_02(1)4"/>
      <sheetName val="6_02_02(2)4"/>
      <sheetName val="6_02_02(3)4"/>
      <sheetName val="6_02_03(1)4"/>
      <sheetName val="6_02_03(2)4"/>
      <sheetName val="6_02_03(3)4"/>
      <sheetName val="6_02_04(1)4"/>
      <sheetName val="6_02_04(2)4"/>
      <sheetName val="6_02_04(3)4"/>
      <sheetName val="6_02_05(1)4"/>
      <sheetName val="6_02_05(2)4"/>
      <sheetName val="6_02_05(3)4"/>
      <sheetName val="6_02_06(1)4"/>
      <sheetName val="6_02_06(2)4"/>
      <sheetName val="6_02_06(3)4"/>
      <sheetName val="6_02_07(1)4"/>
      <sheetName val="2_10_04(2)4"/>
      <sheetName val="2_10_04(3)4"/>
      <sheetName val="2_10_05(1)4"/>
      <sheetName val="2_10_05(2)4"/>
      <sheetName val="2_10_05(3)4"/>
      <sheetName val="2_10_06(1)4"/>
      <sheetName val="2_10_06(2)4"/>
      <sheetName val="2_10_06(3)4"/>
      <sheetName val="2_14_01(1)4"/>
      <sheetName val="2_14_01(2)4"/>
      <sheetName val="2_14_01(3)4"/>
      <sheetName val="2_14_02(1)4"/>
      <sheetName val="2_14_02(2)4"/>
      <sheetName val="2_14_02(3)4"/>
      <sheetName val="2_17_01(1)4"/>
      <sheetName val="2_17_01(2)4"/>
      <sheetName val="2_17_01(3)4"/>
      <sheetName val="2_17_02(1)4"/>
      <sheetName val="2_17_02(2)4"/>
      <sheetName val="2_17_02(3)4"/>
      <sheetName val="2_20_02(1)4"/>
      <sheetName val="2_20_02(2)4"/>
      <sheetName val="2_20_02(3)4"/>
      <sheetName val="2_21_01(1)4"/>
      <sheetName val="2_21_01(2)4"/>
      <sheetName val="2_21_01(3)4"/>
      <sheetName val="2_21_02(1)4"/>
      <sheetName val="2_21_02(2)4"/>
      <sheetName val="2_21_02(3)4"/>
      <sheetName val="2_21_03(1)4"/>
      <sheetName val="2_21_03(2)4"/>
      <sheetName val="2_21_03(3)4"/>
      <sheetName val="2_22_01(1)4"/>
      <sheetName val="2_22_01(2)4"/>
      <sheetName val="2_22_01(3)4"/>
      <sheetName val="2_23_01(1)4"/>
      <sheetName val="2_23_01(2)4"/>
      <sheetName val="2_23_01(3)4"/>
      <sheetName val="2_24_01(1)4"/>
      <sheetName val="2_24_01(2)4"/>
      <sheetName val="2_24_01(3)4"/>
      <sheetName val="2_25_01(1)4"/>
      <sheetName val="2_25_01(2)4"/>
      <sheetName val="2_25_01(3)4"/>
      <sheetName val="2_26_01(1)4"/>
      <sheetName val="2_26_01(2)4"/>
      <sheetName val="2_26_01(3)4"/>
      <sheetName val="3_01_01(1)4"/>
      <sheetName val="3_01_01(2)4"/>
      <sheetName val="3_01_01(3)4"/>
      <sheetName val="3_02_01(1)4"/>
      <sheetName val="3_02_01(2)4"/>
      <sheetName val="3_02_01(3)4"/>
      <sheetName val="3_03_02(1)4"/>
      <sheetName val="3_03_02(2)4"/>
      <sheetName val="3_03_02(3)4"/>
      <sheetName val="3_03_11(1)4"/>
      <sheetName val="3_03_11(2)4"/>
      <sheetName val="3_03_11(3)4"/>
      <sheetName val="3_08_05(1)4"/>
      <sheetName val="3_08_05(2)4"/>
      <sheetName val="3_08_05(3)4"/>
      <sheetName val="3_08_06(1)4"/>
      <sheetName val="3_08_06(2)4"/>
      <sheetName val="3_08_06(3)4"/>
      <sheetName val="4_01_01(1)4"/>
      <sheetName val="4_01_01(2)4"/>
      <sheetName val="4_01_01(3)4"/>
      <sheetName val="4_02_01(1)4"/>
      <sheetName val="4_02_01(2)4"/>
      <sheetName val="4_02_01(3)4"/>
      <sheetName val="4_03_01(1)4"/>
      <sheetName val="4_03_01(2)4"/>
      <sheetName val="4_03_01(3)4"/>
      <sheetName val="4_05_01(1)4"/>
      <sheetName val="4_05_01(2)4"/>
      <sheetName val="4_05_01(3)4"/>
      <sheetName val="1_01_01(1)4"/>
      <sheetName val="2_01_02(1)6"/>
      <sheetName val="2_01_02(2)6"/>
      <sheetName val="2_01_02(3)6"/>
      <sheetName val="2_01_03(1)6"/>
      <sheetName val="2_01_03(2)6"/>
      <sheetName val="2_01_03(3)6"/>
      <sheetName val="2_03_02(1)6"/>
      <sheetName val="2_03_02(2)6"/>
      <sheetName val="2_03_02(3)6"/>
      <sheetName val="2_03_03(1)6"/>
      <sheetName val="2_03_03(2)6"/>
      <sheetName val="2_03_03(3)6"/>
      <sheetName val="2_03_04(1)6"/>
      <sheetName val="2_03_04(2)6"/>
      <sheetName val="2_03_04(3)6"/>
      <sheetName val="2_03_05(1)6"/>
      <sheetName val="2_03_05(2)6"/>
      <sheetName val="2_03_05(3)6"/>
      <sheetName val="2_04_02(1)6"/>
      <sheetName val="2_04_02(2)6"/>
      <sheetName val="2_04_02(3)6"/>
      <sheetName val="2_04_03(1)6"/>
      <sheetName val="2_04_03(2)6"/>
      <sheetName val="2_04_03(3)6"/>
      <sheetName val="2_04_04(1)6"/>
      <sheetName val="2_04_04(2)6"/>
      <sheetName val="2_04_04(3)6"/>
      <sheetName val="1_05_01(1)6"/>
      <sheetName val="1_05_01(2)6"/>
      <sheetName val="1_05_01(3)6"/>
      <sheetName val="6_00_01(1)6"/>
      <sheetName val="6_00_01(2)6"/>
      <sheetName val="6_00_01(3)6"/>
      <sheetName val="6_00_02(1)6"/>
      <sheetName val="6_00_02(2)6"/>
      <sheetName val="6_00_02(3)6"/>
      <sheetName val="6_00_03(1)6"/>
      <sheetName val="6_00_03(2)6"/>
      <sheetName val="6_00_03(3)6"/>
      <sheetName val="6_00_04(1)6"/>
      <sheetName val="6_00_04(2)6"/>
      <sheetName val="6_00_04(3)6"/>
      <sheetName val="6_00_05(1)6"/>
      <sheetName val="6_00_05(2)6"/>
      <sheetName val="6_00_05(3)6"/>
      <sheetName val="6_02_01(1)6"/>
      <sheetName val="6_02_01(2)6"/>
      <sheetName val="6_02_01(3)6"/>
      <sheetName val="6_02_02(1)6"/>
      <sheetName val="6_02_02(2)6"/>
      <sheetName val="6_02_02(3)6"/>
      <sheetName val="6_02_03(1)6"/>
      <sheetName val="6_02_03(2)6"/>
      <sheetName val="6_02_03(3)6"/>
      <sheetName val="6_02_04(1)6"/>
      <sheetName val="6_02_04(2)6"/>
      <sheetName val="6_02_04(3)6"/>
      <sheetName val="6_02_05(1)6"/>
      <sheetName val="6_02_05(2)6"/>
      <sheetName val="6_02_05(3)6"/>
      <sheetName val="6_02_06(1)6"/>
      <sheetName val="6_02_06(2)6"/>
      <sheetName val="6_02_06(3)6"/>
      <sheetName val="6_02_07(1)6"/>
      <sheetName val="2_10_04(2)6"/>
      <sheetName val="2_10_04(3)6"/>
      <sheetName val="2_10_05(1)6"/>
      <sheetName val="2_10_05(2)6"/>
      <sheetName val="2_10_05(3)6"/>
      <sheetName val="2_10_06(1)6"/>
      <sheetName val="2_10_06(2)6"/>
      <sheetName val="2_10_06(3)6"/>
      <sheetName val="2_14_01(1)6"/>
      <sheetName val="2_14_01(2)6"/>
      <sheetName val="2_14_01(3)6"/>
      <sheetName val="2_14_02(1)6"/>
      <sheetName val="2_14_02(2)6"/>
      <sheetName val="2_14_02(3)6"/>
      <sheetName val="2_17_01(1)6"/>
      <sheetName val="2_17_01(2)6"/>
      <sheetName val="2_17_01(3)6"/>
      <sheetName val="2_17_02(1)6"/>
      <sheetName val="2_17_02(2)6"/>
      <sheetName val="2_17_02(3)6"/>
      <sheetName val="2_20_02(1)6"/>
      <sheetName val="2_20_02(2)6"/>
      <sheetName val="2_20_02(3)6"/>
      <sheetName val="2_21_01(1)6"/>
      <sheetName val="2_21_01(2)6"/>
      <sheetName val="2_21_01(3)6"/>
      <sheetName val="2_21_02(1)6"/>
      <sheetName val="2_21_02(2)6"/>
      <sheetName val="2_21_02(3)6"/>
      <sheetName val="2_21_03(1)6"/>
      <sheetName val="2_21_03(2)6"/>
      <sheetName val="2_21_03(3)6"/>
      <sheetName val="2_22_01(1)6"/>
      <sheetName val="2_22_01(2)6"/>
      <sheetName val="2_22_01(3)6"/>
      <sheetName val="2_23_01(1)6"/>
      <sheetName val="2_23_01(2)6"/>
      <sheetName val="2_23_01(3)6"/>
      <sheetName val="2_24_01(1)6"/>
      <sheetName val="2_24_01(2)6"/>
      <sheetName val="2_24_01(3)6"/>
      <sheetName val="2_25_01(1)6"/>
      <sheetName val="2_25_01(2)6"/>
      <sheetName val="2_25_01(3)6"/>
      <sheetName val="2_26_01(1)6"/>
      <sheetName val="2_26_01(2)6"/>
      <sheetName val="2_26_01(3)6"/>
      <sheetName val="3_01_01(1)6"/>
      <sheetName val="3_01_01(2)6"/>
      <sheetName val="3_01_01(3)6"/>
      <sheetName val="3_02_01(1)6"/>
      <sheetName val="3_02_01(2)6"/>
      <sheetName val="3_02_01(3)6"/>
      <sheetName val="3_03_02(1)6"/>
      <sheetName val="3_03_02(2)6"/>
      <sheetName val="3_03_02(3)6"/>
      <sheetName val="3_03_11(1)6"/>
      <sheetName val="3_03_11(2)6"/>
      <sheetName val="3_03_11(3)6"/>
      <sheetName val="3_08_05(1)6"/>
      <sheetName val="3_08_05(2)6"/>
      <sheetName val="3_08_05(3)6"/>
      <sheetName val="3_08_06(1)6"/>
      <sheetName val="3_08_06(2)6"/>
      <sheetName val="3_08_06(3)6"/>
      <sheetName val="4_01_01(1)6"/>
      <sheetName val="4_01_01(2)6"/>
      <sheetName val="4_01_01(3)6"/>
      <sheetName val="4_02_01(1)6"/>
      <sheetName val="4_02_01(2)6"/>
      <sheetName val="4_02_01(3)6"/>
      <sheetName val="4_03_01(1)6"/>
      <sheetName val="4_03_01(2)6"/>
      <sheetName val="4_03_01(3)6"/>
      <sheetName val="4_05_01(1)6"/>
      <sheetName val="4_05_01(2)6"/>
      <sheetName val="4_05_01(3)6"/>
      <sheetName val="1_01_01(1)6"/>
      <sheetName val="A__P__U_2"/>
      <sheetName val="2_01_02(1)7"/>
      <sheetName val="2_01_02(2)7"/>
      <sheetName val="2_01_02(3)7"/>
      <sheetName val="2_01_03(1)7"/>
      <sheetName val="2_01_03(2)7"/>
      <sheetName val="2_01_03(3)7"/>
      <sheetName val="2_03_02(1)7"/>
      <sheetName val="2_03_02(2)7"/>
      <sheetName val="2_03_02(3)7"/>
      <sheetName val="2_03_03(1)7"/>
      <sheetName val="2_03_03(2)7"/>
      <sheetName val="2_03_03(3)7"/>
      <sheetName val="2_03_04(1)7"/>
      <sheetName val="2_03_04(2)7"/>
      <sheetName val="2_03_04(3)7"/>
      <sheetName val="2_03_05(1)7"/>
      <sheetName val="2_03_05(2)7"/>
      <sheetName val="2_03_05(3)7"/>
      <sheetName val="2_04_02(1)7"/>
      <sheetName val="2_04_02(2)7"/>
      <sheetName val="2_04_02(3)7"/>
      <sheetName val="2_04_03(1)7"/>
      <sheetName val="2_04_03(2)7"/>
      <sheetName val="2_04_03(3)7"/>
      <sheetName val="2_04_04(1)7"/>
      <sheetName val="2_04_04(2)7"/>
      <sheetName val="2_04_04(3)7"/>
      <sheetName val="1_05_01(1)7"/>
      <sheetName val="1_05_01(2)7"/>
      <sheetName val="1_05_01(3)7"/>
      <sheetName val="6_00_01(1)7"/>
      <sheetName val="6_00_01(2)7"/>
      <sheetName val="6_00_01(3)7"/>
      <sheetName val="6_00_02(1)7"/>
      <sheetName val="6_00_02(2)7"/>
      <sheetName val="6_00_02(3)7"/>
      <sheetName val="6_00_03(1)7"/>
      <sheetName val="6_00_03(2)7"/>
      <sheetName val="6_00_03(3)7"/>
      <sheetName val="6_00_04(1)7"/>
      <sheetName val="6_00_04(2)7"/>
      <sheetName val="6_00_04(3)7"/>
      <sheetName val="6_00_05(1)7"/>
      <sheetName val="6_00_05(2)7"/>
      <sheetName val="6_00_05(3)7"/>
      <sheetName val="6_02_01(1)7"/>
      <sheetName val="6_02_01(2)7"/>
      <sheetName val="6_02_01(3)7"/>
      <sheetName val="6_02_02(1)7"/>
      <sheetName val="6_02_02(2)7"/>
      <sheetName val="6_02_02(3)7"/>
      <sheetName val="6_02_03(1)7"/>
      <sheetName val="6_02_03(2)7"/>
      <sheetName val="6_02_03(3)7"/>
      <sheetName val="6_02_04(1)7"/>
      <sheetName val="6_02_04(2)7"/>
      <sheetName val="6_02_04(3)7"/>
      <sheetName val="6_02_05(1)7"/>
      <sheetName val="6_02_05(2)7"/>
      <sheetName val="6_02_05(3)7"/>
      <sheetName val="6_02_06(1)7"/>
      <sheetName val="6_02_06(2)7"/>
      <sheetName val="6_02_06(3)7"/>
      <sheetName val="6_02_07(1)7"/>
      <sheetName val="2_10_04(2)7"/>
      <sheetName val="2_10_04(3)7"/>
      <sheetName val="2_10_05(1)7"/>
      <sheetName val="2_10_05(2)7"/>
      <sheetName val="2_10_05(3)7"/>
      <sheetName val="2_10_06(1)7"/>
      <sheetName val="2_10_06(2)7"/>
      <sheetName val="2_10_06(3)7"/>
      <sheetName val="2_14_01(1)7"/>
      <sheetName val="2_14_01(2)7"/>
      <sheetName val="2_14_01(3)7"/>
      <sheetName val="2_14_02(1)7"/>
      <sheetName val="2_14_02(2)7"/>
      <sheetName val="2_14_02(3)7"/>
      <sheetName val="2_17_01(1)7"/>
      <sheetName val="2_17_01(2)7"/>
      <sheetName val="2_17_01(3)7"/>
      <sheetName val="2_17_02(1)7"/>
      <sheetName val="2_17_02(2)7"/>
      <sheetName val="2_17_02(3)7"/>
      <sheetName val="2_20_02(1)7"/>
      <sheetName val="2_20_02(2)7"/>
      <sheetName val="2_20_02(3)7"/>
      <sheetName val="2_21_01(1)7"/>
      <sheetName val="2_21_01(2)7"/>
      <sheetName val="2_21_01(3)7"/>
      <sheetName val="2_21_02(1)7"/>
      <sheetName val="2_21_02(2)7"/>
      <sheetName val="2_21_02(3)7"/>
      <sheetName val="2_21_03(1)7"/>
      <sheetName val="2_21_03(2)7"/>
      <sheetName val="2_21_03(3)7"/>
      <sheetName val="2_22_01(1)7"/>
      <sheetName val="2_22_01(2)7"/>
      <sheetName val="2_22_01(3)7"/>
      <sheetName val="2_23_01(1)7"/>
      <sheetName val="2_23_01(2)7"/>
      <sheetName val="2_23_01(3)7"/>
      <sheetName val="2_24_01(1)7"/>
      <sheetName val="2_24_01(2)7"/>
      <sheetName val="2_24_01(3)7"/>
      <sheetName val="2_25_01(1)7"/>
      <sheetName val="2_25_01(2)7"/>
      <sheetName val="2_25_01(3)7"/>
      <sheetName val="2_26_01(1)7"/>
      <sheetName val="2_26_01(2)7"/>
      <sheetName val="2_26_01(3)7"/>
      <sheetName val="3_01_01(1)7"/>
      <sheetName val="3_01_01(2)7"/>
      <sheetName val="3_01_01(3)7"/>
      <sheetName val="3_02_01(1)7"/>
      <sheetName val="3_02_01(2)7"/>
      <sheetName val="3_02_01(3)7"/>
      <sheetName val="3_03_02(1)7"/>
      <sheetName val="3_03_02(2)7"/>
      <sheetName val="3_03_02(3)7"/>
      <sheetName val="3_03_11(1)7"/>
      <sheetName val="3_03_11(2)7"/>
      <sheetName val="3_03_11(3)7"/>
      <sheetName val="3_08_05(1)7"/>
      <sheetName val="3_08_05(2)7"/>
      <sheetName val="3_08_05(3)7"/>
      <sheetName val="3_08_06(1)7"/>
      <sheetName val="3_08_06(2)7"/>
      <sheetName val="3_08_06(3)7"/>
      <sheetName val="4_01_01(1)7"/>
      <sheetName val="4_01_01(2)7"/>
      <sheetName val="4_01_01(3)7"/>
      <sheetName val="4_02_01(1)7"/>
      <sheetName val="4_02_01(2)7"/>
      <sheetName val="4_02_01(3)7"/>
      <sheetName val="4_03_01(1)7"/>
      <sheetName val="4_03_01(2)7"/>
      <sheetName val="4_03_01(3)7"/>
      <sheetName val="4_05_01(1)7"/>
      <sheetName val="4_05_01(2)7"/>
      <sheetName val="4_05_01(3)7"/>
      <sheetName val="1_01_01(1)7"/>
      <sheetName val="A__P__U_3"/>
      <sheetName val="2_01_02(1)8"/>
      <sheetName val="2_01_02(2)8"/>
      <sheetName val="2_01_02(3)8"/>
      <sheetName val="2_01_03(1)8"/>
      <sheetName val="2_01_03(2)8"/>
      <sheetName val="2_01_03(3)8"/>
      <sheetName val="2_03_02(1)8"/>
      <sheetName val="2_03_02(2)8"/>
      <sheetName val="2_03_02(3)8"/>
      <sheetName val="2_03_03(1)8"/>
      <sheetName val="2_03_03(2)8"/>
      <sheetName val="2_03_03(3)8"/>
      <sheetName val="2_03_04(1)8"/>
      <sheetName val="2_03_04(2)8"/>
      <sheetName val="2_03_04(3)8"/>
      <sheetName val="2_03_05(1)8"/>
      <sheetName val="2_03_05(2)8"/>
      <sheetName val="2_03_05(3)8"/>
      <sheetName val="2_04_02(1)8"/>
      <sheetName val="2_04_02(2)8"/>
      <sheetName val="2_04_02(3)8"/>
      <sheetName val="2_04_03(1)8"/>
      <sheetName val="2_04_03(2)8"/>
      <sheetName val="2_04_03(3)8"/>
      <sheetName val="2_04_04(1)8"/>
      <sheetName val="2_04_04(2)8"/>
      <sheetName val="2_04_04(3)8"/>
      <sheetName val="1_05_01(1)8"/>
      <sheetName val="1_05_01(2)8"/>
      <sheetName val="1_05_01(3)8"/>
      <sheetName val="6_00_01(1)8"/>
      <sheetName val="6_00_01(2)8"/>
      <sheetName val="6_00_01(3)8"/>
      <sheetName val="6_00_02(1)8"/>
      <sheetName val="6_00_02(2)8"/>
      <sheetName val="6_00_02(3)8"/>
      <sheetName val="6_00_03(1)8"/>
      <sheetName val="6_00_03(2)8"/>
      <sheetName val="6_00_03(3)8"/>
      <sheetName val="6_00_04(1)8"/>
      <sheetName val="6_00_04(2)8"/>
      <sheetName val="6_00_04(3)8"/>
      <sheetName val="6_00_05(1)8"/>
      <sheetName val="6_00_05(2)8"/>
      <sheetName val="6_00_05(3)8"/>
      <sheetName val="6_02_01(1)8"/>
      <sheetName val="6_02_01(2)8"/>
      <sheetName val="6_02_01(3)8"/>
      <sheetName val="6_02_02(1)8"/>
      <sheetName val="6_02_02(2)8"/>
      <sheetName val="6_02_02(3)8"/>
      <sheetName val="6_02_03(1)8"/>
      <sheetName val="6_02_03(2)8"/>
      <sheetName val="6_02_03(3)8"/>
      <sheetName val="6_02_04(1)8"/>
      <sheetName val="6_02_04(2)8"/>
      <sheetName val="6_02_04(3)8"/>
      <sheetName val="6_02_05(1)8"/>
      <sheetName val="6_02_05(2)8"/>
      <sheetName val="6_02_05(3)8"/>
      <sheetName val="6_02_06(1)8"/>
      <sheetName val="6_02_06(2)8"/>
      <sheetName val="6_02_06(3)8"/>
      <sheetName val="6_02_07(1)8"/>
      <sheetName val="2_10_04(2)8"/>
      <sheetName val="2_10_04(3)8"/>
      <sheetName val="2_10_05(1)8"/>
      <sheetName val="2_10_05(2)8"/>
      <sheetName val="2_10_05(3)8"/>
      <sheetName val="2_10_06(1)8"/>
      <sheetName val="2_10_06(2)8"/>
      <sheetName val="2_10_06(3)8"/>
      <sheetName val="2_14_01(1)8"/>
      <sheetName val="2_14_01(2)8"/>
      <sheetName val="2_14_01(3)8"/>
      <sheetName val="2_14_02(1)8"/>
      <sheetName val="2_14_02(2)8"/>
      <sheetName val="2_14_02(3)8"/>
      <sheetName val="2_17_01(1)8"/>
      <sheetName val="2_17_01(2)8"/>
      <sheetName val="2_17_01(3)8"/>
      <sheetName val="2_17_02(1)8"/>
      <sheetName val="2_17_02(2)8"/>
      <sheetName val="2_17_02(3)8"/>
      <sheetName val="2_20_02(1)8"/>
      <sheetName val="2_20_02(2)8"/>
      <sheetName val="2_20_02(3)8"/>
      <sheetName val="2_21_01(1)8"/>
      <sheetName val="2_21_01(2)8"/>
      <sheetName val="2_21_01(3)8"/>
      <sheetName val="2_21_02(1)8"/>
      <sheetName val="2_21_02(2)8"/>
      <sheetName val="2_21_02(3)8"/>
      <sheetName val="2_21_03(1)8"/>
      <sheetName val="2_21_03(2)8"/>
      <sheetName val="2_21_03(3)8"/>
      <sheetName val="2_22_01(1)8"/>
      <sheetName val="2_22_01(2)8"/>
      <sheetName val="2_22_01(3)8"/>
      <sheetName val="2_23_01(1)8"/>
      <sheetName val="2_23_01(2)8"/>
      <sheetName val="2_23_01(3)8"/>
      <sheetName val="2_24_01(1)8"/>
      <sheetName val="2_24_01(2)8"/>
      <sheetName val="2_24_01(3)8"/>
      <sheetName val="2_25_01(1)8"/>
      <sheetName val="2_25_01(2)8"/>
      <sheetName val="2_25_01(3)8"/>
      <sheetName val="2_26_01(1)8"/>
      <sheetName val="2_26_01(2)8"/>
      <sheetName val="2_26_01(3)8"/>
      <sheetName val="3_01_01(1)8"/>
      <sheetName val="3_01_01(2)8"/>
      <sheetName val="3_01_01(3)8"/>
      <sheetName val="3_02_01(1)8"/>
      <sheetName val="3_02_01(2)8"/>
      <sheetName val="3_02_01(3)8"/>
      <sheetName val="3_03_02(1)8"/>
      <sheetName val="3_03_02(2)8"/>
      <sheetName val="3_03_02(3)8"/>
      <sheetName val="3_03_11(1)8"/>
      <sheetName val="3_03_11(2)8"/>
      <sheetName val="3_03_11(3)8"/>
      <sheetName val="3_08_05(1)8"/>
      <sheetName val="3_08_05(2)8"/>
      <sheetName val="3_08_05(3)8"/>
      <sheetName val="3_08_06(1)8"/>
      <sheetName val="3_08_06(2)8"/>
      <sheetName val="3_08_06(3)8"/>
      <sheetName val="4_01_01(1)8"/>
      <sheetName val="4_01_01(2)8"/>
      <sheetName val="4_01_01(3)8"/>
      <sheetName val="4_02_01(1)8"/>
      <sheetName val="4_02_01(2)8"/>
      <sheetName val="4_02_01(3)8"/>
      <sheetName val="4_03_01(1)8"/>
      <sheetName val="4_03_01(2)8"/>
      <sheetName val="4_03_01(3)8"/>
      <sheetName val="4_05_01(1)8"/>
      <sheetName val="4_05_01(2)8"/>
      <sheetName val="4_05_01(3)8"/>
      <sheetName val="1_01_01(1)8"/>
      <sheetName val="A__P__U_4"/>
      <sheetName val="A_P_U_"/>
      <sheetName val="A_P_U__(2)"/>
      <sheetName val="RESUMEN_VIAS"/>
      <sheetName val="COSTOS_POR_KM"/>
      <sheetName val="RESUMEN_UNITARIOS"/>
      <sheetName val="Causa_Posible"/>
      <sheetName val="Elementos_Involucrados"/>
      <sheetName val="ESTADO_RED"/>
      <sheetName val="GENERALIDADES_"/>
      <sheetName val="PORTADA_"/>
      <sheetName val="200_1"/>
      <sheetName val="200_2"/>
      <sheetName val="201_1"/>
      <sheetName val="201_2"/>
      <sheetName val="201_3"/>
      <sheetName val="201_4"/>
      <sheetName val="201_8"/>
      <sheetName val="201_10"/>
      <sheetName val="201_11"/>
      <sheetName val="201_12"/>
      <sheetName val="201_13"/>
      <sheetName val="201_14"/>
      <sheetName val="201_15"/>
      <sheetName val="201_16"/>
      <sheetName val="201_17"/>
      <sheetName val="201_18"/>
      <sheetName val="201_19"/>
      <sheetName val="201_20"/>
      <sheetName val="201_21"/>
      <sheetName val="201_5"/>
      <sheetName val="201_6"/>
      <sheetName val="201_7"/>
      <sheetName val="201_9"/>
      <sheetName val="203_1"/>
      <sheetName val="203_2"/>
      <sheetName val="203_3"/>
      <sheetName val="203_4"/>
      <sheetName val="203_5"/>
      <sheetName val="203_6"/>
      <sheetName val="203_7"/>
      <sheetName val="203_8"/>
      <sheetName val="203_9"/>
      <sheetName val="203_10"/>
      <sheetName val="203_11"/>
      <sheetName val="203_12"/>
      <sheetName val="210_1_1"/>
      <sheetName val="210_1_2"/>
      <sheetName val="210_2_1"/>
      <sheetName val="210_2_2"/>
      <sheetName val="210_2_3"/>
      <sheetName val="210_2_4"/>
      <sheetName val="211_1"/>
      <sheetName val="220_1"/>
      <sheetName val="221_1"/>
      <sheetName val="221_2"/>
      <sheetName val="223_1"/>
      <sheetName val="223_2"/>
      <sheetName val="223_3"/>
      <sheetName val="230_1"/>
      <sheetName val="231_1"/>
      <sheetName val="232_1"/>
      <sheetName val="233_1"/>
      <sheetName val="233_10"/>
      <sheetName val="234_1"/>
      <sheetName val="235_1"/>
      <sheetName val="235_10"/>
      <sheetName val="235_11"/>
      <sheetName val="236_1"/>
      <sheetName val="236_10"/>
      <sheetName val="236_11"/>
      <sheetName val="310_1"/>
      <sheetName val="311_1"/>
      <sheetName val="312_1"/>
      <sheetName val="312_2"/>
      <sheetName val="312_3"/>
      <sheetName val="312_4"/>
      <sheetName val="320_1"/>
      <sheetName val="320_2"/>
      <sheetName val="320_3"/>
      <sheetName val="320_4"/>
      <sheetName val="320_5"/>
      <sheetName val="320_6"/>
      <sheetName val="330_1"/>
      <sheetName val="330_2"/>
      <sheetName val="330_3"/>
      <sheetName val="330_4"/>
      <sheetName val="330_5"/>
      <sheetName val="330_6"/>
      <sheetName val="340_1"/>
      <sheetName val="340_2"/>
      <sheetName val="340_3"/>
      <sheetName val="350_1"/>
      <sheetName val="350_10"/>
      <sheetName val="350_11"/>
      <sheetName val="350_12"/>
      <sheetName val="350_13"/>
      <sheetName val="350_14"/>
      <sheetName val="350_2"/>
      <sheetName val="350_3"/>
      <sheetName val="350_4"/>
      <sheetName val="351_1"/>
      <sheetName val="351_10"/>
      <sheetName val="351_11"/>
      <sheetName val="351_12"/>
      <sheetName val="351_2"/>
      <sheetName val="410_1"/>
      <sheetName val="410_2"/>
      <sheetName val="410_3"/>
      <sheetName val="411_1"/>
      <sheetName val="411_2"/>
      <sheetName val="411_3"/>
      <sheetName val="411_4"/>
      <sheetName val="413_1"/>
      <sheetName val="413_2"/>
      <sheetName val="413_3"/>
      <sheetName val="414_1"/>
      <sheetName val="414_2"/>
      <sheetName val="414_3"/>
      <sheetName val="414_4"/>
      <sheetName val="414_5"/>
      <sheetName val="414_6"/>
      <sheetName val="415_1"/>
      <sheetName val="420_1"/>
      <sheetName val="420_2"/>
      <sheetName val="420_3"/>
      <sheetName val="421_1"/>
      <sheetName val="421_2"/>
      <sheetName val="421_3"/>
      <sheetName val="421_4"/>
      <sheetName val="430_1"/>
      <sheetName val="430_2"/>
      <sheetName val="431_1"/>
      <sheetName val="431_2"/>
      <sheetName val="432_1"/>
      <sheetName val="432_2"/>
      <sheetName val="433_1"/>
      <sheetName val="433_2"/>
      <sheetName val="433_3"/>
      <sheetName val="433_4"/>
      <sheetName val="433_5"/>
      <sheetName val="433_6"/>
      <sheetName val="433_7"/>
      <sheetName val="433_8"/>
      <sheetName val="440_1"/>
      <sheetName val="440_2"/>
      <sheetName val="440_3"/>
      <sheetName val="440_4"/>
      <sheetName val="441_1"/>
      <sheetName val="441_2"/>
      <sheetName val="441_3"/>
      <sheetName val="441_4"/>
      <sheetName val="450_1"/>
      <sheetName val="450_10"/>
      <sheetName val="450_11"/>
      <sheetName val="450_12"/>
      <sheetName val="450_2"/>
      <sheetName val="450_3"/>
      <sheetName val="450_4"/>
      <sheetName val="450_5"/>
      <sheetName val="450_6"/>
      <sheetName val="450_7"/>
      <sheetName val="450_8"/>
      <sheetName val="451_1"/>
      <sheetName val="451_2"/>
      <sheetName val="451_3"/>
      <sheetName val="451_4"/>
      <sheetName val="452_1"/>
      <sheetName val="452_2"/>
      <sheetName val="452_3"/>
      <sheetName val="452_4"/>
      <sheetName val="453_1"/>
      <sheetName val="460_1"/>
      <sheetName val="461_1"/>
      <sheetName val="461_2"/>
      <sheetName val="462_1"/>
      <sheetName val="462_2"/>
      <sheetName val="464_1"/>
      <sheetName val="465_1"/>
      <sheetName val="465_2"/>
      <sheetName val="466_1"/>
      <sheetName val="466_2"/>
      <sheetName val="500_1"/>
      <sheetName val="500_2"/>
      <sheetName val="501_1"/>
      <sheetName val="501_10"/>
      <sheetName val="501_20"/>
      <sheetName val="505_1"/>
      <sheetName val="510_1"/>
      <sheetName val="600_1_1"/>
      <sheetName val="600_2_1"/>
      <sheetName val="600_2_2"/>
      <sheetName val="600_2_3"/>
      <sheetName val="600_2_3P"/>
      <sheetName val="600_2_4"/>
      <sheetName val="610_1"/>
      <sheetName val="610_2"/>
      <sheetName val="610_3"/>
      <sheetName val="610_4"/>
      <sheetName val="610_5"/>
      <sheetName val="610_6"/>
      <sheetName val="610_7"/>
      <sheetName val="620_1"/>
      <sheetName val="620_2"/>
      <sheetName val="620_3"/>
      <sheetName val="621_1"/>
      <sheetName val="621_2"/>
      <sheetName val="621_3"/>
      <sheetName val="621_4"/>
      <sheetName val="621_5"/>
      <sheetName val="621_6"/>
      <sheetName val="621_7"/>
      <sheetName val="622_1"/>
      <sheetName val="622_2"/>
      <sheetName val="622_3"/>
      <sheetName val="622_4"/>
      <sheetName val="622_5"/>
      <sheetName val="623_1"/>
      <sheetName val="623_2"/>
      <sheetName val="630_1"/>
      <sheetName val="630_1P"/>
      <sheetName val="630_2"/>
      <sheetName val="630_3"/>
      <sheetName val="630_4"/>
      <sheetName val="632_1"/>
      <sheetName val="640_1"/>
      <sheetName val="640_2"/>
      <sheetName val="641_1"/>
      <sheetName val="641_2"/>
      <sheetName val="642_1"/>
      <sheetName val="642_2"/>
      <sheetName val="650_1"/>
      <sheetName val="650_2"/>
      <sheetName val="650_3"/>
      <sheetName val="650_4"/>
      <sheetName val="660_1"/>
      <sheetName val="661_1_"/>
      <sheetName val="662_1"/>
      <sheetName val="662_2"/>
      <sheetName val="663_1"/>
      <sheetName val="670_1"/>
      <sheetName val="670_2"/>
      <sheetName val="670_3"/>
      <sheetName val="670_4"/>
      <sheetName val="670_5"/>
      <sheetName val="671_1"/>
      <sheetName val="671_2"/>
      <sheetName val="671_3"/>
      <sheetName val="671_4"/>
      <sheetName val="672_1"/>
      <sheetName val="672_2"/>
      <sheetName val="672_3"/>
      <sheetName val="672_4"/>
      <sheetName val="673_1"/>
      <sheetName val="673_2"/>
      <sheetName val="673_3"/>
      <sheetName val="673_3_(2)"/>
      <sheetName val="674_1"/>
      <sheetName val="674_2"/>
      <sheetName val="680_1"/>
      <sheetName val="680_2"/>
      <sheetName val="680_3"/>
      <sheetName val="681_1"/>
      <sheetName val="681_2"/>
      <sheetName val="681_3"/>
      <sheetName val="681_4"/>
      <sheetName val="682_1"/>
      <sheetName val="682_2"/>
      <sheetName val="682_3"/>
      <sheetName val="682_4"/>
      <sheetName val="683_1"/>
      <sheetName val="683_2"/>
      <sheetName val="683_3"/>
      <sheetName val="683_4"/>
      <sheetName val="683_5"/>
      <sheetName val="690_1"/>
      <sheetName val="700_1"/>
      <sheetName val="700_2"/>
      <sheetName val="700_3"/>
      <sheetName val="COSTOS_SEMANALES"/>
      <sheetName val="Prog_Inver_(2)"/>
      <sheetName val="2_01_02(1)9"/>
      <sheetName val="2_01_02(2)9"/>
      <sheetName val="2_01_02(3)9"/>
      <sheetName val="2_01_03(1)9"/>
      <sheetName val="2_01_03(2)9"/>
      <sheetName val="2_01_03(3)9"/>
      <sheetName val="2_03_02(1)9"/>
      <sheetName val="2_03_02(2)9"/>
      <sheetName val="2_03_02(3)9"/>
      <sheetName val="2_03_03(1)9"/>
      <sheetName val="2_03_03(2)9"/>
      <sheetName val="2_03_03(3)9"/>
      <sheetName val="2_03_04(1)9"/>
      <sheetName val="2_03_04(2)9"/>
      <sheetName val="2_03_04(3)9"/>
      <sheetName val="2_03_05(1)9"/>
      <sheetName val="2_03_05(2)9"/>
      <sheetName val="2_03_05(3)9"/>
      <sheetName val="2_04_02(1)9"/>
      <sheetName val="2_04_02(2)9"/>
      <sheetName val="2_04_02(3)9"/>
      <sheetName val="2_04_03(1)9"/>
      <sheetName val="2_04_03(2)9"/>
      <sheetName val="2_04_03(3)9"/>
      <sheetName val="2_04_04(1)9"/>
      <sheetName val="2_04_04(2)9"/>
      <sheetName val="2_04_04(3)9"/>
      <sheetName val="1_05_01(1)9"/>
      <sheetName val="1_05_01(2)9"/>
      <sheetName val="1_05_01(3)9"/>
      <sheetName val="6_00_01(1)9"/>
      <sheetName val="6_00_01(2)9"/>
      <sheetName val="6_00_01(3)9"/>
      <sheetName val="6_00_02(1)9"/>
      <sheetName val="6_00_02(2)9"/>
      <sheetName val="6_00_02(3)9"/>
      <sheetName val="6_00_03(1)9"/>
      <sheetName val="6_00_03(2)9"/>
      <sheetName val="6_00_03(3)9"/>
      <sheetName val="6_00_04(1)9"/>
      <sheetName val="6_00_04(2)9"/>
      <sheetName val="6_00_04(3)9"/>
      <sheetName val="6_00_05(1)9"/>
      <sheetName val="6_00_05(2)9"/>
      <sheetName val="6_00_05(3)9"/>
      <sheetName val="6_02_01(1)9"/>
      <sheetName val="6_02_01(2)9"/>
      <sheetName val="6_02_01(3)9"/>
      <sheetName val="6_02_02(1)9"/>
      <sheetName val="6_02_02(2)9"/>
      <sheetName val="6_02_02(3)9"/>
      <sheetName val="6_02_03(1)9"/>
      <sheetName val="6_02_03(2)9"/>
      <sheetName val="6_02_03(3)9"/>
      <sheetName val="6_02_04(1)9"/>
      <sheetName val="6_02_04(2)9"/>
      <sheetName val="6_02_04(3)9"/>
      <sheetName val="6_02_05(1)9"/>
      <sheetName val="6_02_05(2)9"/>
      <sheetName val="6_02_05(3)9"/>
      <sheetName val="6_02_06(1)9"/>
      <sheetName val="6_02_06(2)9"/>
      <sheetName val="6_02_06(3)9"/>
      <sheetName val="6_02_07(1)9"/>
      <sheetName val="2_10_04(2)9"/>
      <sheetName val="2_10_04(3)9"/>
      <sheetName val="2_10_05(1)9"/>
      <sheetName val="2_10_05(2)9"/>
      <sheetName val="2_10_05(3)9"/>
      <sheetName val="2_10_06(1)9"/>
      <sheetName val="2_10_06(2)9"/>
      <sheetName val="2_10_06(3)9"/>
      <sheetName val="2_14_01(1)9"/>
      <sheetName val="2_14_01(2)9"/>
      <sheetName val="2_14_01(3)9"/>
      <sheetName val="2_14_02(1)9"/>
      <sheetName val="2_14_02(2)9"/>
      <sheetName val="2_14_02(3)9"/>
      <sheetName val="2_17_01(1)9"/>
      <sheetName val="2_17_01(2)9"/>
      <sheetName val="2_17_01(3)9"/>
      <sheetName val="2_17_02(1)9"/>
      <sheetName val="2_17_02(2)9"/>
      <sheetName val="2_17_02(3)9"/>
      <sheetName val="2_20_02(1)9"/>
      <sheetName val="2_20_02(2)9"/>
      <sheetName val="2_20_02(3)9"/>
      <sheetName val="2_21_01(1)9"/>
      <sheetName val="2_21_01(2)9"/>
      <sheetName val="2_21_01(3)9"/>
      <sheetName val="2_21_02(1)9"/>
      <sheetName val="2_21_02(2)9"/>
      <sheetName val="2_21_02(3)9"/>
      <sheetName val="2_21_03(1)9"/>
      <sheetName val="2_21_03(2)9"/>
      <sheetName val="2_21_03(3)9"/>
      <sheetName val="2_22_01(1)9"/>
      <sheetName val="2_22_01(2)9"/>
      <sheetName val="2_22_01(3)9"/>
      <sheetName val="2_23_01(1)9"/>
      <sheetName val="2_23_01(2)9"/>
      <sheetName val="2_23_01(3)9"/>
      <sheetName val="2_24_01(1)9"/>
      <sheetName val="2_24_01(2)9"/>
      <sheetName val="2_24_01(3)9"/>
      <sheetName val="2_25_01(1)9"/>
      <sheetName val="2_25_01(2)9"/>
      <sheetName val="2_25_01(3)9"/>
      <sheetName val="2_26_01(1)9"/>
      <sheetName val="2_26_01(2)9"/>
      <sheetName val="2_26_01(3)9"/>
      <sheetName val="3_01_01(1)9"/>
      <sheetName val="3_01_01(2)9"/>
      <sheetName val="3_01_01(3)9"/>
      <sheetName val="3_02_01(1)9"/>
      <sheetName val="3_02_01(2)9"/>
      <sheetName val="3_02_01(3)9"/>
      <sheetName val="3_03_02(1)9"/>
      <sheetName val="3_03_02(2)9"/>
      <sheetName val="3_03_02(3)9"/>
      <sheetName val="3_03_11(1)9"/>
      <sheetName val="3_03_11(2)9"/>
      <sheetName val="3_03_11(3)9"/>
      <sheetName val="3_08_05(1)9"/>
      <sheetName val="3_08_05(2)9"/>
      <sheetName val="3_08_05(3)9"/>
      <sheetName val="3_08_06(1)9"/>
      <sheetName val="3_08_06(2)9"/>
      <sheetName val="3_08_06(3)9"/>
      <sheetName val="4_01_01(1)9"/>
      <sheetName val="4_01_01(2)9"/>
      <sheetName val="4_01_01(3)9"/>
      <sheetName val="4_02_01(1)9"/>
      <sheetName val="4_02_01(2)9"/>
      <sheetName val="4_02_01(3)9"/>
      <sheetName val="4_03_01(1)9"/>
      <sheetName val="4_03_01(2)9"/>
      <sheetName val="4_03_01(3)9"/>
      <sheetName val="4_05_01(1)9"/>
      <sheetName val="4_05_01(2)9"/>
      <sheetName val="4_05_01(3)9"/>
      <sheetName val="1_01_01(1)9"/>
      <sheetName val="A__P__U_5"/>
      <sheetName val="A_P_U_1"/>
      <sheetName val="A_P_U__(2)1"/>
      <sheetName val="RESUMEN_VIAS1"/>
      <sheetName val="COSTOS_POR_KM1"/>
      <sheetName val="RESUMEN_UNITARIOS1"/>
      <sheetName val="Causa_Posible1"/>
      <sheetName val="Elementos_Involucrados1"/>
      <sheetName val="ESTADO_RED1"/>
      <sheetName val="GENERALIDADES_1"/>
      <sheetName val="PORTADA_1"/>
      <sheetName val="200_11"/>
      <sheetName val="200_21"/>
      <sheetName val="201_110"/>
      <sheetName val="201_22"/>
      <sheetName val="201_31"/>
      <sheetName val="201_41"/>
      <sheetName val="201_81"/>
      <sheetName val="201_101"/>
      <sheetName val="201_111"/>
      <sheetName val="201_121"/>
      <sheetName val="201_131"/>
      <sheetName val="201_141"/>
      <sheetName val="201_151"/>
      <sheetName val="201_161"/>
      <sheetName val="201_171"/>
      <sheetName val="201_181"/>
      <sheetName val="201_191"/>
      <sheetName val="201_201"/>
      <sheetName val="201_211"/>
      <sheetName val="201_51"/>
      <sheetName val="201_61"/>
      <sheetName val="201_71"/>
      <sheetName val="201_91"/>
      <sheetName val="203_13"/>
      <sheetName val="203_21"/>
      <sheetName val="203_31"/>
      <sheetName val="203_41"/>
      <sheetName val="203_51"/>
      <sheetName val="203_61"/>
      <sheetName val="203_71"/>
      <sheetName val="203_81"/>
      <sheetName val="203_91"/>
      <sheetName val="203_101"/>
      <sheetName val="203_111"/>
      <sheetName val="203_121"/>
      <sheetName val="210_1_11"/>
      <sheetName val="210_1_21"/>
      <sheetName val="210_2_11"/>
      <sheetName val="210_2_21"/>
      <sheetName val="210_2_31"/>
      <sheetName val="210_2_41"/>
      <sheetName val="211_11"/>
      <sheetName val="220_11"/>
      <sheetName val="221_11"/>
      <sheetName val="221_21"/>
      <sheetName val="223_11"/>
      <sheetName val="223_21"/>
      <sheetName val="223_31"/>
      <sheetName val="230_11"/>
      <sheetName val="231_11"/>
      <sheetName val="232_11"/>
      <sheetName val="233_11"/>
      <sheetName val="233_101"/>
      <sheetName val="234_11"/>
      <sheetName val="235_12"/>
      <sheetName val="235_101"/>
      <sheetName val="235_111"/>
      <sheetName val="236_12"/>
      <sheetName val="236_101"/>
      <sheetName val="236_111"/>
      <sheetName val="310_11"/>
      <sheetName val="311_11"/>
      <sheetName val="312_11"/>
      <sheetName val="312_21"/>
      <sheetName val="312_31"/>
      <sheetName val="312_41"/>
      <sheetName val="320_11"/>
      <sheetName val="320_21"/>
      <sheetName val="320_31"/>
      <sheetName val="320_41"/>
      <sheetName val="320_51"/>
      <sheetName val="320_61"/>
      <sheetName val="330_11"/>
      <sheetName val="330_21"/>
      <sheetName val="330_31"/>
      <sheetName val="330_41"/>
      <sheetName val="330_51"/>
      <sheetName val="330_61"/>
      <sheetName val="340_11"/>
      <sheetName val="340_21"/>
      <sheetName val="340_31"/>
      <sheetName val="350_15"/>
      <sheetName val="350_101"/>
      <sheetName val="350_111"/>
      <sheetName val="350_121"/>
      <sheetName val="350_131"/>
      <sheetName val="350_141"/>
      <sheetName val="350_21"/>
      <sheetName val="350_31"/>
      <sheetName val="350_41"/>
      <sheetName val="351_13"/>
      <sheetName val="351_101"/>
      <sheetName val="351_111"/>
      <sheetName val="351_121"/>
      <sheetName val="351_21"/>
      <sheetName val="410_11"/>
      <sheetName val="410_21"/>
      <sheetName val="410_31"/>
      <sheetName val="411_11"/>
      <sheetName val="411_21"/>
      <sheetName val="411_31"/>
      <sheetName val="411_41"/>
      <sheetName val="413_11"/>
      <sheetName val="413_21"/>
      <sheetName val="413_31"/>
      <sheetName val="414_11"/>
      <sheetName val="414_21"/>
      <sheetName val="414_31"/>
      <sheetName val="414_41"/>
      <sheetName val="414_51"/>
      <sheetName val="414_61"/>
      <sheetName val="415_11"/>
      <sheetName val="420_11"/>
      <sheetName val="420_21"/>
      <sheetName val="420_31"/>
      <sheetName val="421_11"/>
      <sheetName val="421_21"/>
      <sheetName val="421_31"/>
      <sheetName val="421_41"/>
      <sheetName val="430_11"/>
      <sheetName val="430_21"/>
      <sheetName val="431_11"/>
      <sheetName val="431_21"/>
      <sheetName val="432_11"/>
      <sheetName val="432_21"/>
      <sheetName val="433_11"/>
      <sheetName val="433_21"/>
      <sheetName val="433_31"/>
      <sheetName val="433_41"/>
      <sheetName val="433_51"/>
      <sheetName val="433_61"/>
      <sheetName val="433_71"/>
      <sheetName val="433_81"/>
      <sheetName val="440_11"/>
      <sheetName val="440_21"/>
      <sheetName val="440_31"/>
      <sheetName val="440_41"/>
      <sheetName val="441_11"/>
      <sheetName val="441_21"/>
      <sheetName val="441_31"/>
      <sheetName val="441_41"/>
      <sheetName val="450_13"/>
      <sheetName val="450_101"/>
      <sheetName val="450_111"/>
      <sheetName val="450_121"/>
      <sheetName val="450_21"/>
      <sheetName val="450_31"/>
      <sheetName val="450_41"/>
      <sheetName val="450_51"/>
      <sheetName val="450_61"/>
      <sheetName val="450_71"/>
      <sheetName val="450_81"/>
      <sheetName val="451_11"/>
      <sheetName val="451_21"/>
      <sheetName val="451_31"/>
      <sheetName val="451_41"/>
      <sheetName val="452_11"/>
      <sheetName val="452_21"/>
      <sheetName val="452_31"/>
      <sheetName val="452_41"/>
      <sheetName val="453_11"/>
      <sheetName val="460_11"/>
      <sheetName val="461_11"/>
      <sheetName val="461_21"/>
      <sheetName val="462_11"/>
      <sheetName val="462_21"/>
      <sheetName val="464_11"/>
      <sheetName val="465_11"/>
      <sheetName val="465_21"/>
      <sheetName val="466_11"/>
      <sheetName val="466_21"/>
      <sheetName val="500_11"/>
      <sheetName val="500_21"/>
      <sheetName val="501_11"/>
      <sheetName val="501_101"/>
      <sheetName val="501_201"/>
      <sheetName val="505_11"/>
      <sheetName val="510_11"/>
      <sheetName val="600_1_11"/>
      <sheetName val="600_2_11"/>
      <sheetName val="600_2_21"/>
      <sheetName val="600_2_31"/>
      <sheetName val="600_2_3P1"/>
      <sheetName val="600_2_41"/>
      <sheetName val="610_11"/>
      <sheetName val="610_21"/>
      <sheetName val="610_31"/>
      <sheetName val="610_41"/>
      <sheetName val="610_51"/>
      <sheetName val="610_61"/>
      <sheetName val="610_71"/>
      <sheetName val="620_11"/>
      <sheetName val="620_21"/>
      <sheetName val="620_31"/>
      <sheetName val="621_11"/>
      <sheetName val="621_21"/>
      <sheetName val="621_31"/>
      <sheetName val="621_41"/>
      <sheetName val="621_51"/>
      <sheetName val="621_61"/>
      <sheetName val="621_71"/>
      <sheetName val="622_11"/>
      <sheetName val="622_21"/>
      <sheetName val="622_31"/>
      <sheetName val="622_41"/>
      <sheetName val="622_51"/>
      <sheetName val="623_11"/>
      <sheetName val="623_21"/>
      <sheetName val="630_11"/>
      <sheetName val="630_1P1"/>
      <sheetName val="630_21"/>
      <sheetName val="630_31"/>
      <sheetName val="630_41"/>
      <sheetName val="632_11"/>
      <sheetName val="640_11"/>
      <sheetName val="640_21"/>
      <sheetName val="641_11"/>
      <sheetName val="641_21"/>
      <sheetName val="642_11"/>
      <sheetName val="642_21"/>
      <sheetName val="650_11"/>
      <sheetName val="650_21"/>
      <sheetName val="650_31"/>
      <sheetName val="650_41"/>
      <sheetName val="660_11"/>
      <sheetName val="661_1_1"/>
      <sheetName val="662_11"/>
      <sheetName val="662_21"/>
      <sheetName val="663_11"/>
      <sheetName val="670_11"/>
      <sheetName val="670_21"/>
      <sheetName val="670_31"/>
      <sheetName val="670_41"/>
      <sheetName val="670_51"/>
      <sheetName val="671_11"/>
      <sheetName val="671_21"/>
      <sheetName val="671_31"/>
      <sheetName val="671_41"/>
      <sheetName val="672_11"/>
      <sheetName val="672_21"/>
      <sheetName val="672_31"/>
      <sheetName val="672_41"/>
      <sheetName val="673_11"/>
      <sheetName val="673_21"/>
      <sheetName val="673_31"/>
      <sheetName val="673_3_(2)1"/>
      <sheetName val="674_11"/>
      <sheetName val="674_21"/>
      <sheetName val="680_11"/>
      <sheetName val="680_21"/>
      <sheetName val="680_31"/>
      <sheetName val="681_11"/>
      <sheetName val="681_21"/>
      <sheetName val="681_31"/>
      <sheetName val="681_41"/>
      <sheetName val="682_11"/>
      <sheetName val="682_21"/>
      <sheetName val="682_31"/>
      <sheetName val="682_41"/>
      <sheetName val="683_11"/>
      <sheetName val="683_21"/>
      <sheetName val="683_31"/>
      <sheetName val="683_41"/>
      <sheetName val="683_51"/>
      <sheetName val="690_11"/>
      <sheetName val="700_11"/>
      <sheetName val="700_21"/>
      <sheetName val="700_31"/>
      <sheetName val="COSTOS_SEMANALES1"/>
      <sheetName val="Prog_Inver_(2)1"/>
      <sheetName val="2_01_02(1)12"/>
      <sheetName val="2_01_02(2)12"/>
      <sheetName val="2_01_02(3)12"/>
      <sheetName val="2_01_03(1)12"/>
      <sheetName val="2_01_03(2)12"/>
      <sheetName val="2_01_03(3)12"/>
      <sheetName val="2_03_02(1)12"/>
      <sheetName val="2_03_02(2)12"/>
      <sheetName val="2_03_02(3)12"/>
      <sheetName val="2_03_03(1)12"/>
      <sheetName val="2_03_03(2)12"/>
      <sheetName val="2_03_03(3)12"/>
      <sheetName val="2_03_04(1)12"/>
      <sheetName val="2_03_04(2)12"/>
      <sheetName val="2_03_04(3)12"/>
      <sheetName val="2_03_05(1)12"/>
      <sheetName val="2_03_05(2)12"/>
      <sheetName val="2_03_05(3)12"/>
      <sheetName val="2_04_02(1)12"/>
      <sheetName val="2_04_02(2)12"/>
      <sheetName val="2_04_02(3)12"/>
      <sheetName val="2_04_03(1)12"/>
      <sheetName val="2_04_03(2)12"/>
      <sheetName val="2_04_03(3)12"/>
      <sheetName val="2_04_04(1)12"/>
      <sheetName val="2_04_04(2)12"/>
      <sheetName val="2_04_04(3)12"/>
      <sheetName val="1_05_01(1)12"/>
      <sheetName val="1_05_01(2)12"/>
      <sheetName val="1_05_01(3)12"/>
      <sheetName val="6_00_01(1)12"/>
      <sheetName val="6_00_01(2)12"/>
      <sheetName val="6_00_01(3)12"/>
      <sheetName val="6_00_02(1)12"/>
      <sheetName val="6_00_02(2)12"/>
      <sheetName val="6_00_02(3)12"/>
      <sheetName val="6_00_03(1)12"/>
      <sheetName val="6_00_03(2)12"/>
      <sheetName val="6_00_03(3)12"/>
      <sheetName val="6_00_04(1)12"/>
      <sheetName val="6_00_04(2)12"/>
      <sheetName val="6_00_04(3)12"/>
      <sheetName val="6_00_05(1)12"/>
      <sheetName val="6_00_05(2)12"/>
      <sheetName val="6_00_05(3)12"/>
      <sheetName val="6_02_01(1)12"/>
      <sheetName val="6_02_01(2)12"/>
      <sheetName val="6_02_01(3)12"/>
      <sheetName val="6_02_02(1)12"/>
      <sheetName val="6_02_02(2)12"/>
      <sheetName val="6_02_02(3)12"/>
      <sheetName val="6_02_03(1)12"/>
      <sheetName val="6_02_03(2)12"/>
      <sheetName val="6_02_03(3)12"/>
      <sheetName val="6_02_04(1)12"/>
      <sheetName val="6_02_04(2)12"/>
      <sheetName val="6_02_04(3)12"/>
      <sheetName val="6_02_05(1)12"/>
      <sheetName val="6_02_05(2)12"/>
      <sheetName val="6_02_05(3)12"/>
      <sheetName val="6_02_06(1)12"/>
      <sheetName val="6_02_06(2)12"/>
      <sheetName val="6_02_06(3)12"/>
      <sheetName val="6_02_07(1)12"/>
      <sheetName val="2_10_04(2)12"/>
      <sheetName val="2_10_04(3)12"/>
      <sheetName val="2_10_05(1)12"/>
      <sheetName val="2_10_05(2)12"/>
      <sheetName val="2_10_05(3)12"/>
      <sheetName val="2_10_06(1)12"/>
      <sheetName val="2_10_06(2)12"/>
      <sheetName val="2_10_06(3)12"/>
      <sheetName val="2_14_01(1)12"/>
      <sheetName val="2_14_01(2)12"/>
      <sheetName val="2_14_01(3)12"/>
      <sheetName val="2_14_02(1)12"/>
      <sheetName val="2_14_02(2)12"/>
      <sheetName val="2_14_02(3)12"/>
      <sheetName val="2_17_01(1)12"/>
      <sheetName val="2_17_01(2)12"/>
      <sheetName val="2_17_01(3)12"/>
      <sheetName val="2_17_02(1)12"/>
      <sheetName val="2_17_02(2)12"/>
      <sheetName val="2_17_02(3)12"/>
      <sheetName val="2_20_02(1)12"/>
      <sheetName val="2_20_02(2)12"/>
      <sheetName val="2_20_02(3)12"/>
      <sheetName val="2_21_01(1)12"/>
      <sheetName val="2_21_01(2)12"/>
      <sheetName val="2_21_01(3)12"/>
      <sheetName val="2_21_02(1)12"/>
      <sheetName val="2_21_02(2)12"/>
      <sheetName val="2_21_02(3)12"/>
      <sheetName val="2_21_03(1)12"/>
      <sheetName val="2_21_03(2)12"/>
      <sheetName val="2_21_03(3)12"/>
      <sheetName val="2_22_01(1)12"/>
      <sheetName val="2_22_01(2)12"/>
      <sheetName val="2_22_01(3)12"/>
      <sheetName val="2_23_01(1)12"/>
      <sheetName val="2_23_01(2)12"/>
      <sheetName val="2_23_01(3)12"/>
      <sheetName val="2_24_01(1)12"/>
      <sheetName val="2_24_01(2)12"/>
      <sheetName val="2_24_01(3)12"/>
      <sheetName val="2_25_01(1)12"/>
      <sheetName val="2_25_01(2)12"/>
      <sheetName val="2_25_01(3)12"/>
      <sheetName val="2_26_01(1)12"/>
      <sheetName val="2_26_01(2)12"/>
      <sheetName val="2_26_01(3)12"/>
      <sheetName val="3_01_01(1)12"/>
      <sheetName val="3_01_01(2)12"/>
      <sheetName val="3_01_01(3)12"/>
      <sheetName val="3_02_01(1)12"/>
      <sheetName val="3_02_01(2)12"/>
      <sheetName val="3_02_01(3)12"/>
      <sheetName val="3_03_02(1)12"/>
      <sheetName val="3_03_02(2)12"/>
      <sheetName val="3_03_02(3)12"/>
      <sheetName val="3_03_11(1)12"/>
      <sheetName val="3_03_11(2)12"/>
      <sheetName val="3_03_11(3)12"/>
      <sheetName val="3_08_05(1)12"/>
      <sheetName val="3_08_05(2)12"/>
      <sheetName val="3_08_05(3)12"/>
      <sheetName val="3_08_06(1)12"/>
      <sheetName val="3_08_06(2)12"/>
      <sheetName val="3_08_06(3)12"/>
      <sheetName val="4_01_01(1)12"/>
      <sheetName val="4_01_01(2)12"/>
      <sheetName val="4_01_01(3)12"/>
      <sheetName val="4_02_01(1)12"/>
      <sheetName val="4_02_01(2)12"/>
      <sheetName val="4_02_01(3)12"/>
      <sheetName val="4_03_01(1)12"/>
      <sheetName val="4_03_01(2)12"/>
      <sheetName val="4_03_01(3)12"/>
      <sheetName val="4_05_01(1)12"/>
      <sheetName val="4_05_01(2)12"/>
      <sheetName val="4_05_01(3)12"/>
      <sheetName val="1_01_01(1)12"/>
      <sheetName val="A__P__U_8"/>
      <sheetName val="A_P_U_4"/>
      <sheetName val="A_P_U__(2)4"/>
      <sheetName val="RESUMEN_VIAS4"/>
      <sheetName val="COSTOS_POR_KM4"/>
      <sheetName val="RESUMEN_UNITARIOS4"/>
      <sheetName val="Causa_Posible4"/>
      <sheetName val="Elementos_Involucrados4"/>
      <sheetName val="ESTADO_RED4"/>
      <sheetName val="GENERALIDADES_4"/>
      <sheetName val="PORTADA_4"/>
      <sheetName val="200_14"/>
      <sheetName val="200_24"/>
      <sheetName val="201_116"/>
      <sheetName val="201_25"/>
      <sheetName val="201_34"/>
      <sheetName val="201_44"/>
      <sheetName val="201_84"/>
      <sheetName val="201_104"/>
      <sheetName val="201_117"/>
      <sheetName val="201_124"/>
      <sheetName val="201_134"/>
      <sheetName val="201_144"/>
      <sheetName val="201_154"/>
      <sheetName val="201_164"/>
      <sheetName val="201_174"/>
      <sheetName val="201_184"/>
      <sheetName val="201_194"/>
      <sheetName val="201_204"/>
      <sheetName val="201_214"/>
      <sheetName val="201_54"/>
      <sheetName val="201_64"/>
      <sheetName val="201_74"/>
      <sheetName val="201_94"/>
      <sheetName val="203_16"/>
      <sheetName val="203_24"/>
      <sheetName val="203_34"/>
      <sheetName val="203_44"/>
      <sheetName val="203_54"/>
      <sheetName val="203_64"/>
      <sheetName val="203_74"/>
      <sheetName val="203_84"/>
      <sheetName val="203_94"/>
      <sheetName val="203_104"/>
      <sheetName val="203_114"/>
      <sheetName val="203_124"/>
      <sheetName val="210_1_14"/>
      <sheetName val="210_1_24"/>
      <sheetName val="210_2_14"/>
      <sheetName val="210_2_24"/>
      <sheetName val="210_2_34"/>
      <sheetName val="210_2_44"/>
      <sheetName val="211_14"/>
      <sheetName val="220_14"/>
      <sheetName val="221_14"/>
      <sheetName val="221_24"/>
      <sheetName val="223_14"/>
      <sheetName val="223_24"/>
      <sheetName val="223_34"/>
      <sheetName val="230_14"/>
      <sheetName val="231_14"/>
      <sheetName val="232_14"/>
      <sheetName val="233_14"/>
      <sheetName val="233_104"/>
      <sheetName val="234_14"/>
      <sheetName val="235_15"/>
      <sheetName val="235_104"/>
      <sheetName val="235_114"/>
      <sheetName val="236_15"/>
      <sheetName val="236_104"/>
      <sheetName val="236_114"/>
      <sheetName val="310_14"/>
      <sheetName val="311_14"/>
      <sheetName val="312_14"/>
      <sheetName val="312_24"/>
      <sheetName val="312_34"/>
      <sheetName val="312_44"/>
      <sheetName val="320_14"/>
      <sheetName val="320_24"/>
      <sheetName val="320_34"/>
      <sheetName val="320_44"/>
      <sheetName val="320_54"/>
      <sheetName val="320_64"/>
      <sheetName val="330_14"/>
      <sheetName val="330_24"/>
      <sheetName val="330_34"/>
      <sheetName val="330_44"/>
      <sheetName val="330_54"/>
      <sheetName val="330_64"/>
      <sheetName val="340_14"/>
      <sheetName val="340_24"/>
      <sheetName val="340_34"/>
      <sheetName val="350_18"/>
      <sheetName val="350_104"/>
      <sheetName val="350_114"/>
      <sheetName val="350_124"/>
      <sheetName val="350_134"/>
      <sheetName val="350_144"/>
      <sheetName val="350_24"/>
      <sheetName val="350_34"/>
      <sheetName val="350_44"/>
      <sheetName val="351_16"/>
      <sheetName val="351_104"/>
      <sheetName val="351_114"/>
      <sheetName val="351_124"/>
      <sheetName val="351_24"/>
      <sheetName val="410_14"/>
      <sheetName val="410_24"/>
      <sheetName val="410_34"/>
      <sheetName val="411_14"/>
      <sheetName val="411_24"/>
      <sheetName val="411_34"/>
      <sheetName val="411_44"/>
      <sheetName val="413_14"/>
      <sheetName val="413_24"/>
      <sheetName val="413_34"/>
      <sheetName val="414_14"/>
      <sheetName val="414_24"/>
      <sheetName val="414_34"/>
      <sheetName val="414_44"/>
      <sheetName val="414_54"/>
      <sheetName val="414_64"/>
      <sheetName val="415_14"/>
      <sheetName val="420_14"/>
      <sheetName val="420_24"/>
      <sheetName val="420_34"/>
      <sheetName val="421_14"/>
      <sheetName val="421_24"/>
      <sheetName val="421_34"/>
      <sheetName val="421_44"/>
      <sheetName val="430_14"/>
      <sheetName val="430_24"/>
      <sheetName val="431_14"/>
      <sheetName val="431_24"/>
      <sheetName val="432_14"/>
      <sheetName val="432_24"/>
      <sheetName val="433_14"/>
      <sheetName val="433_24"/>
      <sheetName val="433_34"/>
      <sheetName val="433_44"/>
      <sheetName val="433_54"/>
      <sheetName val="433_64"/>
      <sheetName val="433_74"/>
      <sheetName val="433_84"/>
      <sheetName val="440_14"/>
      <sheetName val="440_24"/>
      <sheetName val="440_34"/>
      <sheetName val="440_44"/>
      <sheetName val="441_14"/>
      <sheetName val="441_24"/>
      <sheetName val="441_34"/>
      <sheetName val="441_44"/>
      <sheetName val="450_16"/>
      <sheetName val="450_104"/>
      <sheetName val="450_114"/>
      <sheetName val="450_124"/>
      <sheetName val="450_24"/>
      <sheetName val="450_34"/>
      <sheetName val="450_44"/>
      <sheetName val="450_54"/>
      <sheetName val="450_64"/>
      <sheetName val="450_74"/>
      <sheetName val="450_84"/>
      <sheetName val="451_14"/>
      <sheetName val="451_24"/>
      <sheetName val="451_34"/>
      <sheetName val="451_44"/>
      <sheetName val="452_14"/>
      <sheetName val="452_24"/>
      <sheetName val="452_34"/>
      <sheetName val="452_44"/>
      <sheetName val="453_14"/>
      <sheetName val="460_14"/>
      <sheetName val="461_14"/>
      <sheetName val="461_24"/>
      <sheetName val="462_14"/>
      <sheetName val="462_24"/>
      <sheetName val="464_14"/>
      <sheetName val="465_14"/>
      <sheetName val="465_24"/>
      <sheetName val="466_14"/>
      <sheetName val="466_24"/>
      <sheetName val="500_14"/>
      <sheetName val="500_24"/>
      <sheetName val="501_14"/>
      <sheetName val="501_104"/>
      <sheetName val="501_204"/>
      <sheetName val="505_14"/>
      <sheetName val="510_14"/>
      <sheetName val="600_1_14"/>
      <sheetName val="600_2_14"/>
      <sheetName val="600_2_24"/>
      <sheetName val="600_2_34"/>
      <sheetName val="600_2_3P4"/>
      <sheetName val="600_2_44"/>
      <sheetName val="610_14"/>
      <sheetName val="610_24"/>
      <sheetName val="610_34"/>
      <sheetName val="610_44"/>
      <sheetName val="610_54"/>
      <sheetName val="610_64"/>
      <sheetName val="610_74"/>
      <sheetName val="620_14"/>
      <sheetName val="620_24"/>
      <sheetName val="620_34"/>
      <sheetName val="621_14"/>
      <sheetName val="621_24"/>
      <sheetName val="621_34"/>
      <sheetName val="621_44"/>
      <sheetName val="621_54"/>
      <sheetName val="621_64"/>
      <sheetName val="621_74"/>
      <sheetName val="622_14"/>
      <sheetName val="622_24"/>
      <sheetName val="622_34"/>
      <sheetName val="622_44"/>
      <sheetName val="622_54"/>
      <sheetName val="623_14"/>
      <sheetName val="623_24"/>
      <sheetName val="630_14"/>
      <sheetName val="630_1P4"/>
      <sheetName val="630_24"/>
      <sheetName val="630_34"/>
      <sheetName val="630_44"/>
      <sheetName val="632_14"/>
      <sheetName val="640_14"/>
      <sheetName val="640_24"/>
      <sheetName val="641_14"/>
      <sheetName val="641_24"/>
      <sheetName val="642_14"/>
      <sheetName val="642_24"/>
      <sheetName val="650_14"/>
      <sheetName val="650_24"/>
      <sheetName val="650_34"/>
      <sheetName val="650_44"/>
      <sheetName val="660_14"/>
      <sheetName val="661_1_4"/>
      <sheetName val="662_14"/>
      <sheetName val="662_24"/>
      <sheetName val="663_14"/>
      <sheetName val="670_14"/>
      <sheetName val="670_24"/>
      <sheetName val="670_34"/>
      <sheetName val="670_44"/>
      <sheetName val="670_54"/>
      <sheetName val="671_14"/>
      <sheetName val="671_24"/>
      <sheetName val="671_34"/>
      <sheetName val="671_44"/>
      <sheetName val="672_14"/>
      <sheetName val="672_24"/>
      <sheetName val="672_34"/>
      <sheetName val="672_44"/>
      <sheetName val="673_14"/>
      <sheetName val="673_24"/>
      <sheetName val="673_34"/>
      <sheetName val="673_3_(2)4"/>
      <sheetName val="674_14"/>
      <sheetName val="674_24"/>
      <sheetName val="680_14"/>
      <sheetName val="680_24"/>
      <sheetName val="680_34"/>
      <sheetName val="681_14"/>
      <sheetName val="681_24"/>
      <sheetName val="681_34"/>
      <sheetName val="681_44"/>
      <sheetName val="682_14"/>
      <sheetName val="682_24"/>
      <sheetName val="682_34"/>
      <sheetName val="682_44"/>
      <sheetName val="683_14"/>
      <sheetName val="683_24"/>
      <sheetName val="683_34"/>
      <sheetName val="683_44"/>
      <sheetName val="683_54"/>
      <sheetName val="690_14"/>
      <sheetName val="700_14"/>
      <sheetName val="700_24"/>
      <sheetName val="700_34"/>
      <sheetName val="COSTOS_SEMANALES4"/>
      <sheetName val="Prog_Inver_(2)4"/>
      <sheetName val="COSTOS_OFICINA2"/>
      <sheetName val="2_01_02(1)10"/>
      <sheetName val="2_01_02(2)10"/>
      <sheetName val="2_01_02(3)10"/>
      <sheetName val="2_01_03(1)10"/>
      <sheetName val="2_01_03(2)10"/>
      <sheetName val="2_01_03(3)10"/>
      <sheetName val="2_03_02(1)10"/>
      <sheetName val="2_03_02(2)10"/>
      <sheetName val="2_03_02(3)10"/>
      <sheetName val="2_03_03(1)10"/>
      <sheetName val="2_03_03(2)10"/>
      <sheetName val="2_03_03(3)10"/>
      <sheetName val="2_03_04(1)10"/>
      <sheetName val="2_03_04(2)10"/>
      <sheetName val="2_03_04(3)10"/>
      <sheetName val="2_03_05(1)10"/>
      <sheetName val="2_03_05(2)10"/>
      <sheetName val="2_03_05(3)10"/>
      <sheetName val="2_04_02(1)10"/>
      <sheetName val="2_04_02(2)10"/>
      <sheetName val="2_04_02(3)10"/>
      <sheetName val="2_04_03(1)10"/>
      <sheetName val="2_04_03(2)10"/>
      <sheetName val="2_04_03(3)10"/>
      <sheetName val="2_04_04(1)10"/>
      <sheetName val="2_04_04(2)10"/>
      <sheetName val="2_04_04(3)10"/>
      <sheetName val="1_05_01(1)10"/>
      <sheetName val="1_05_01(2)10"/>
      <sheetName val="1_05_01(3)10"/>
      <sheetName val="6_00_01(1)10"/>
      <sheetName val="6_00_01(2)10"/>
      <sheetName val="6_00_01(3)10"/>
      <sheetName val="6_00_02(1)10"/>
      <sheetName val="6_00_02(2)10"/>
      <sheetName val="6_00_02(3)10"/>
      <sheetName val="6_00_03(1)10"/>
      <sheetName val="6_00_03(2)10"/>
      <sheetName val="6_00_03(3)10"/>
      <sheetName val="6_00_04(1)10"/>
      <sheetName val="6_00_04(2)10"/>
      <sheetName val="6_00_04(3)10"/>
      <sheetName val="6_00_05(1)10"/>
      <sheetName val="6_00_05(2)10"/>
      <sheetName val="6_00_05(3)10"/>
      <sheetName val="6_02_01(1)10"/>
      <sheetName val="6_02_01(2)10"/>
      <sheetName val="6_02_01(3)10"/>
      <sheetName val="6_02_02(1)10"/>
      <sheetName val="6_02_02(2)10"/>
      <sheetName val="6_02_02(3)10"/>
      <sheetName val="6_02_03(1)10"/>
      <sheetName val="6_02_03(2)10"/>
      <sheetName val="6_02_03(3)10"/>
      <sheetName val="6_02_04(1)10"/>
      <sheetName val="6_02_04(2)10"/>
      <sheetName val="6_02_04(3)10"/>
      <sheetName val="6_02_05(1)10"/>
      <sheetName val="6_02_05(2)10"/>
      <sheetName val="6_02_05(3)10"/>
      <sheetName val="6_02_06(1)10"/>
      <sheetName val="6_02_06(2)10"/>
      <sheetName val="6_02_06(3)10"/>
      <sheetName val="6_02_07(1)10"/>
      <sheetName val="2_10_04(2)10"/>
      <sheetName val="2_10_04(3)10"/>
      <sheetName val="2_10_05(1)10"/>
      <sheetName val="2_10_05(2)10"/>
      <sheetName val="2_10_05(3)10"/>
      <sheetName val="2_10_06(1)10"/>
      <sheetName val="2_10_06(2)10"/>
      <sheetName val="2_10_06(3)10"/>
      <sheetName val="2_14_01(1)10"/>
      <sheetName val="2_14_01(2)10"/>
      <sheetName val="2_14_01(3)10"/>
      <sheetName val="2_14_02(1)10"/>
      <sheetName val="2_14_02(2)10"/>
      <sheetName val="2_14_02(3)10"/>
      <sheetName val="2_17_01(1)10"/>
      <sheetName val="2_17_01(2)10"/>
      <sheetName val="2_17_01(3)10"/>
      <sheetName val="2_17_02(1)10"/>
      <sheetName val="2_17_02(2)10"/>
      <sheetName val="2_17_02(3)10"/>
      <sheetName val="2_20_02(1)10"/>
      <sheetName val="2_20_02(2)10"/>
      <sheetName val="2_20_02(3)10"/>
      <sheetName val="2_21_01(1)10"/>
      <sheetName val="2_21_01(2)10"/>
      <sheetName val="2_21_01(3)10"/>
      <sheetName val="2_21_02(1)10"/>
      <sheetName val="2_21_02(2)10"/>
      <sheetName val="2_21_02(3)10"/>
      <sheetName val="2_21_03(1)10"/>
      <sheetName val="2_21_03(2)10"/>
      <sheetName val="2_21_03(3)10"/>
      <sheetName val="2_22_01(1)10"/>
      <sheetName val="2_22_01(2)10"/>
      <sheetName val="2_22_01(3)10"/>
      <sheetName val="2_23_01(1)10"/>
      <sheetName val="2_23_01(2)10"/>
      <sheetName val="2_23_01(3)10"/>
      <sheetName val="2_24_01(1)10"/>
      <sheetName val="2_24_01(2)10"/>
      <sheetName val="2_24_01(3)10"/>
      <sheetName val="2_25_01(1)10"/>
      <sheetName val="2_25_01(2)10"/>
      <sheetName val="2_25_01(3)10"/>
      <sheetName val="2_26_01(1)10"/>
      <sheetName val="2_26_01(2)10"/>
      <sheetName val="2_26_01(3)10"/>
      <sheetName val="3_01_01(1)10"/>
      <sheetName val="3_01_01(2)10"/>
      <sheetName val="3_01_01(3)10"/>
      <sheetName val="3_02_01(1)10"/>
      <sheetName val="3_02_01(2)10"/>
      <sheetName val="3_02_01(3)10"/>
      <sheetName val="3_03_02(1)10"/>
      <sheetName val="3_03_02(2)10"/>
      <sheetName val="3_03_02(3)10"/>
      <sheetName val="3_03_11(1)10"/>
      <sheetName val="3_03_11(2)10"/>
      <sheetName val="3_03_11(3)10"/>
      <sheetName val="3_08_05(1)10"/>
      <sheetName val="3_08_05(2)10"/>
      <sheetName val="3_08_05(3)10"/>
      <sheetName val="3_08_06(1)10"/>
      <sheetName val="3_08_06(2)10"/>
      <sheetName val="3_08_06(3)10"/>
      <sheetName val="4_01_01(1)10"/>
      <sheetName val="4_01_01(2)10"/>
      <sheetName val="4_01_01(3)10"/>
      <sheetName val="4_02_01(1)10"/>
      <sheetName val="4_02_01(2)10"/>
      <sheetName val="4_02_01(3)10"/>
      <sheetName val="4_03_01(1)10"/>
      <sheetName val="4_03_01(2)10"/>
      <sheetName val="4_03_01(3)10"/>
      <sheetName val="4_05_01(1)10"/>
      <sheetName val="4_05_01(2)10"/>
      <sheetName val="4_05_01(3)10"/>
      <sheetName val="1_01_01(1)10"/>
      <sheetName val="A__P__U_6"/>
      <sheetName val="A_P_U_2"/>
      <sheetName val="A_P_U__(2)2"/>
      <sheetName val="RESUMEN_VIAS2"/>
      <sheetName val="COSTOS_POR_KM2"/>
      <sheetName val="RESUMEN_UNITARIOS2"/>
      <sheetName val="Causa_Posible2"/>
      <sheetName val="Elementos_Involucrados2"/>
      <sheetName val="ESTADO_RED2"/>
      <sheetName val="GENERALIDADES_2"/>
      <sheetName val="PORTADA_2"/>
      <sheetName val="200_12"/>
      <sheetName val="200_22"/>
      <sheetName val="201_112"/>
      <sheetName val="201_23"/>
      <sheetName val="201_32"/>
      <sheetName val="201_42"/>
      <sheetName val="201_82"/>
      <sheetName val="201_102"/>
      <sheetName val="201_113"/>
      <sheetName val="201_122"/>
      <sheetName val="201_132"/>
      <sheetName val="201_142"/>
      <sheetName val="201_152"/>
      <sheetName val="201_162"/>
      <sheetName val="201_172"/>
      <sheetName val="201_182"/>
      <sheetName val="201_192"/>
      <sheetName val="201_202"/>
      <sheetName val="201_212"/>
      <sheetName val="201_52"/>
      <sheetName val="201_62"/>
      <sheetName val="201_72"/>
      <sheetName val="201_92"/>
      <sheetName val="203_14"/>
      <sheetName val="203_22"/>
      <sheetName val="203_32"/>
      <sheetName val="203_42"/>
      <sheetName val="203_52"/>
      <sheetName val="203_62"/>
      <sheetName val="203_72"/>
      <sheetName val="203_82"/>
      <sheetName val="203_92"/>
      <sheetName val="203_102"/>
      <sheetName val="203_112"/>
      <sheetName val="203_122"/>
      <sheetName val="210_1_12"/>
      <sheetName val="210_1_22"/>
      <sheetName val="210_2_12"/>
      <sheetName val="210_2_22"/>
      <sheetName val="210_2_32"/>
      <sheetName val="210_2_42"/>
      <sheetName val="211_12"/>
      <sheetName val="220_12"/>
      <sheetName val="221_12"/>
      <sheetName val="221_22"/>
      <sheetName val="223_12"/>
      <sheetName val="223_22"/>
      <sheetName val="223_32"/>
      <sheetName val="230_12"/>
      <sheetName val="231_12"/>
      <sheetName val="232_12"/>
      <sheetName val="233_12"/>
      <sheetName val="233_102"/>
      <sheetName val="234_12"/>
      <sheetName val="235_13"/>
      <sheetName val="235_102"/>
      <sheetName val="235_112"/>
      <sheetName val="236_13"/>
      <sheetName val="236_102"/>
      <sheetName val="236_112"/>
      <sheetName val="310_12"/>
      <sheetName val="311_12"/>
      <sheetName val="312_12"/>
      <sheetName val="312_22"/>
      <sheetName val="312_32"/>
      <sheetName val="312_42"/>
      <sheetName val="320_12"/>
      <sheetName val="320_22"/>
      <sheetName val="320_32"/>
      <sheetName val="320_42"/>
      <sheetName val="320_52"/>
      <sheetName val="320_62"/>
      <sheetName val="330_12"/>
      <sheetName val="330_22"/>
      <sheetName val="330_32"/>
      <sheetName val="330_42"/>
      <sheetName val="330_52"/>
      <sheetName val="330_62"/>
      <sheetName val="340_12"/>
      <sheetName val="340_22"/>
      <sheetName val="340_32"/>
      <sheetName val="350_16"/>
      <sheetName val="350_102"/>
      <sheetName val="350_112"/>
      <sheetName val="350_122"/>
      <sheetName val="350_132"/>
      <sheetName val="350_142"/>
      <sheetName val="350_22"/>
      <sheetName val="350_32"/>
      <sheetName val="350_42"/>
      <sheetName val="351_14"/>
      <sheetName val="351_102"/>
      <sheetName val="351_112"/>
      <sheetName val="351_122"/>
      <sheetName val="351_22"/>
      <sheetName val="410_12"/>
      <sheetName val="410_22"/>
      <sheetName val="410_32"/>
      <sheetName val="411_12"/>
      <sheetName val="411_22"/>
      <sheetName val="411_32"/>
      <sheetName val="411_42"/>
      <sheetName val="413_12"/>
      <sheetName val="413_22"/>
      <sheetName val="413_32"/>
      <sheetName val="414_12"/>
      <sheetName val="414_22"/>
      <sheetName val="414_32"/>
      <sheetName val="414_42"/>
      <sheetName val="414_52"/>
      <sheetName val="414_62"/>
      <sheetName val="415_12"/>
      <sheetName val="420_12"/>
      <sheetName val="420_22"/>
      <sheetName val="420_32"/>
      <sheetName val="421_12"/>
      <sheetName val="421_22"/>
      <sheetName val="421_32"/>
      <sheetName val="421_42"/>
      <sheetName val="430_12"/>
      <sheetName val="430_22"/>
      <sheetName val="431_12"/>
      <sheetName val="431_22"/>
      <sheetName val="432_12"/>
      <sheetName val="432_22"/>
      <sheetName val="433_12"/>
      <sheetName val="433_22"/>
      <sheetName val="433_32"/>
      <sheetName val="433_42"/>
      <sheetName val="433_52"/>
      <sheetName val="433_62"/>
      <sheetName val="433_72"/>
      <sheetName val="433_82"/>
      <sheetName val="440_12"/>
      <sheetName val="440_22"/>
      <sheetName val="440_32"/>
      <sheetName val="440_42"/>
      <sheetName val="441_12"/>
      <sheetName val="441_22"/>
      <sheetName val="441_32"/>
      <sheetName val="441_42"/>
      <sheetName val="450_14"/>
      <sheetName val="450_102"/>
      <sheetName val="450_112"/>
      <sheetName val="450_122"/>
      <sheetName val="450_22"/>
      <sheetName val="450_32"/>
      <sheetName val="450_42"/>
      <sheetName val="450_52"/>
      <sheetName val="450_62"/>
      <sheetName val="450_72"/>
      <sheetName val="450_82"/>
      <sheetName val="451_12"/>
      <sheetName val="451_22"/>
      <sheetName val="451_32"/>
      <sheetName val="451_42"/>
      <sheetName val="452_12"/>
      <sheetName val="452_22"/>
      <sheetName val="452_32"/>
      <sheetName val="452_42"/>
      <sheetName val="453_12"/>
      <sheetName val="460_12"/>
      <sheetName val="461_12"/>
      <sheetName val="461_22"/>
      <sheetName val="462_12"/>
      <sheetName val="462_22"/>
      <sheetName val="464_12"/>
      <sheetName val="465_12"/>
      <sheetName val="465_22"/>
      <sheetName val="466_12"/>
      <sheetName val="466_22"/>
      <sheetName val="500_12"/>
      <sheetName val="500_22"/>
      <sheetName val="501_12"/>
      <sheetName val="501_102"/>
      <sheetName val="501_202"/>
      <sheetName val="505_12"/>
      <sheetName val="510_12"/>
      <sheetName val="600_1_12"/>
      <sheetName val="600_2_12"/>
      <sheetName val="600_2_22"/>
      <sheetName val="600_2_32"/>
      <sheetName val="600_2_3P2"/>
      <sheetName val="600_2_42"/>
      <sheetName val="610_12"/>
      <sheetName val="610_22"/>
      <sheetName val="610_32"/>
      <sheetName val="610_42"/>
      <sheetName val="610_52"/>
      <sheetName val="610_62"/>
      <sheetName val="610_72"/>
      <sheetName val="620_12"/>
      <sheetName val="620_22"/>
      <sheetName val="620_32"/>
      <sheetName val="621_12"/>
      <sheetName val="621_22"/>
      <sheetName val="621_32"/>
      <sheetName val="621_42"/>
      <sheetName val="621_52"/>
      <sheetName val="621_62"/>
      <sheetName val="621_72"/>
      <sheetName val="622_12"/>
      <sheetName val="622_22"/>
      <sheetName val="622_32"/>
      <sheetName val="622_42"/>
      <sheetName val="622_52"/>
      <sheetName val="623_12"/>
      <sheetName val="623_22"/>
      <sheetName val="630_12"/>
      <sheetName val="630_1P2"/>
      <sheetName val="630_22"/>
      <sheetName val="630_32"/>
      <sheetName val="630_42"/>
      <sheetName val="632_12"/>
      <sheetName val="640_12"/>
      <sheetName val="640_22"/>
      <sheetName val="641_12"/>
      <sheetName val="641_22"/>
      <sheetName val="642_12"/>
      <sheetName val="642_22"/>
      <sheetName val="650_12"/>
      <sheetName val="650_22"/>
      <sheetName val="650_32"/>
      <sheetName val="650_42"/>
      <sheetName val="660_12"/>
      <sheetName val="661_1_2"/>
      <sheetName val="662_12"/>
      <sheetName val="662_22"/>
      <sheetName val="663_12"/>
      <sheetName val="670_12"/>
      <sheetName val="670_22"/>
      <sheetName val="670_32"/>
      <sheetName val="670_42"/>
      <sheetName val="670_52"/>
      <sheetName val="671_12"/>
      <sheetName val="671_22"/>
      <sheetName val="671_32"/>
      <sheetName val="671_42"/>
      <sheetName val="672_12"/>
      <sheetName val="672_22"/>
      <sheetName val="672_32"/>
      <sheetName val="672_42"/>
      <sheetName val="673_12"/>
      <sheetName val="673_22"/>
      <sheetName val="673_32"/>
      <sheetName val="673_3_(2)2"/>
      <sheetName val="674_12"/>
      <sheetName val="674_22"/>
      <sheetName val="680_12"/>
      <sheetName val="680_22"/>
      <sheetName val="680_32"/>
      <sheetName val="681_12"/>
      <sheetName val="681_22"/>
      <sheetName val="681_32"/>
      <sheetName val="681_42"/>
      <sheetName val="682_12"/>
      <sheetName val="682_22"/>
      <sheetName val="682_32"/>
      <sheetName val="682_42"/>
      <sheetName val="683_12"/>
      <sheetName val="683_22"/>
      <sheetName val="683_32"/>
      <sheetName val="683_42"/>
      <sheetName val="683_52"/>
      <sheetName val="690_12"/>
      <sheetName val="700_12"/>
      <sheetName val="700_22"/>
      <sheetName val="700_32"/>
      <sheetName val="COSTOS_SEMANALES2"/>
      <sheetName val="Prog_Inver_(2)2"/>
      <sheetName val="COSTOS_OFICINA"/>
      <sheetName val="2_01_02(1)11"/>
      <sheetName val="2_01_02(2)11"/>
      <sheetName val="2_01_02(3)11"/>
      <sheetName val="2_01_03(1)11"/>
      <sheetName val="2_01_03(2)11"/>
      <sheetName val="2_01_03(3)11"/>
      <sheetName val="2_03_02(1)11"/>
      <sheetName val="2_03_02(2)11"/>
      <sheetName val="2_03_02(3)11"/>
      <sheetName val="2_03_03(1)11"/>
      <sheetName val="2_03_03(2)11"/>
      <sheetName val="2_03_03(3)11"/>
      <sheetName val="2_03_04(1)11"/>
      <sheetName val="2_03_04(2)11"/>
      <sheetName val="2_03_04(3)11"/>
      <sheetName val="2_03_05(1)11"/>
      <sheetName val="2_03_05(2)11"/>
      <sheetName val="2_03_05(3)11"/>
      <sheetName val="2_04_02(1)11"/>
      <sheetName val="2_04_02(2)11"/>
      <sheetName val="2_04_02(3)11"/>
      <sheetName val="2_04_03(1)11"/>
      <sheetName val="2_04_03(2)11"/>
      <sheetName val="2_04_03(3)11"/>
      <sheetName val="2_04_04(1)11"/>
      <sheetName val="2_04_04(2)11"/>
      <sheetName val="2_04_04(3)11"/>
      <sheetName val="1_05_01(1)11"/>
      <sheetName val="1_05_01(2)11"/>
      <sheetName val="1_05_01(3)11"/>
      <sheetName val="6_00_01(1)11"/>
      <sheetName val="6_00_01(2)11"/>
      <sheetName val="6_00_01(3)11"/>
      <sheetName val="6_00_02(1)11"/>
      <sheetName val="6_00_02(2)11"/>
      <sheetName val="6_00_02(3)11"/>
      <sheetName val="6_00_03(1)11"/>
      <sheetName val="6_00_03(2)11"/>
      <sheetName val="6_00_03(3)11"/>
      <sheetName val="6_00_04(1)11"/>
      <sheetName val="6_00_04(2)11"/>
      <sheetName val="6_00_04(3)11"/>
      <sheetName val="6_00_05(1)11"/>
      <sheetName val="6_00_05(2)11"/>
      <sheetName val="6_00_05(3)11"/>
      <sheetName val="6_02_01(1)11"/>
      <sheetName val="6_02_01(2)11"/>
      <sheetName val="6_02_01(3)11"/>
      <sheetName val="6_02_02(1)11"/>
      <sheetName val="6_02_02(2)11"/>
      <sheetName val="6_02_02(3)11"/>
      <sheetName val="6_02_03(1)11"/>
      <sheetName val="6_02_03(2)11"/>
      <sheetName val="6_02_03(3)11"/>
      <sheetName val="6_02_04(1)11"/>
      <sheetName val="6_02_04(2)11"/>
      <sheetName val="6_02_04(3)11"/>
      <sheetName val="6_02_05(1)11"/>
      <sheetName val="6_02_05(2)11"/>
      <sheetName val="6_02_05(3)11"/>
      <sheetName val="6_02_06(1)11"/>
      <sheetName val="6_02_06(2)11"/>
      <sheetName val="6_02_06(3)11"/>
      <sheetName val="6_02_07(1)11"/>
      <sheetName val="2_10_04(2)11"/>
      <sheetName val="2_10_04(3)11"/>
      <sheetName val="2_10_05(1)11"/>
      <sheetName val="2_10_05(2)11"/>
      <sheetName val="2_10_05(3)11"/>
      <sheetName val="2_10_06(1)11"/>
      <sheetName val="2_10_06(2)11"/>
      <sheetName val="2_10_06(3)11"/>
      <sheetName val="2_14_01(1)11"/>
      <sheetName val="2_14_01(2)11"/>
      <sheetName val="2_14_01(3)11"/>
      <sheetName val="2_14_02(1)11"/>
      <sheetName val="2_14_02(2)11"/>
      <sheetName val="2_14_02(3)11"/>
      <sheetName val="2_17_01(1)11"/>
      <sheetName val="2_17_01(2)11"/>
      <sheetName val="2_17_01(3)11"/>
      <sheetName val="2_17_02(1)11"/>
      <sheetName val="2_17_02(2)11"/>
      <sheetName val="2_17_02(3)11"/>
      <sheetName val="2_20_02(1)11"/>
      <sheetName val="2_20_02(2)11"/>
      <sheetName val="2_20_02(3)11"/>
      <sheetName val="2_21_01(1)11"/>
      <sheetName val="2_21_01(2)11"/>
      <sheetName val="2_21_01(3)11"/>
      <sheetName val="2_21_02(1)11"/>
      <sheetName val="2_21_02(2)11"/>
      <sheetName val="2_21_02(3)11"/>
      <sheetName val="2_21_03(1)11"/>
      <sheetName val="2_21_03(2)11"/>
      <sheetName val="2_21_03(3)11"/>
      <sheetName val="2_22_01(1)11"/>
      <sheetName val="2_22_01(2)11"/>
      <sheetName val="2_22_01(3)11"/>
      <sheetName val="2_23_01(1)11"/>
      <sheetName val="2_23_01(2)11"/>
      <sheetName val="2_23_01(3)11"/>
      <sheetName val="2_24_01(1)11"/>
      <sheetName val="2_24_01(2)11"/>
      <sheetName val="2_24_01(3)11"/>
      <sheetName val="2_25_01(1)11"/>
      <sheetName val="2_25_01(2)11"/>
      <sheetName val="2_25_01(3)11"/>
      <sheetName val="2_26_01(1)11"/>
      <sheetName val="2_26_01(2)11"/>
      <sheetName val="2_26_01(3)11"/>
      <sheetName val="3_01_01(1)11"/>
      <sheetName val="3_01_01(2)11"/>
      <sheetName val="3_01_01(3)11"/>
      <sheetName val="3_02_01(1)11"/>
      <sheetName val="3_02_01(2)11"/>
      <sheetName val="3_02_01(3)11"/>
      <sheetName val="3_03_02(1)11"/>
      <sheetName val="3_03_02(2)11"/>
      <sheetName val="3_03_02(3)11"/>
      <sheetName val="3_03_11(1)11"/>
      <sheetName val="3_03_11(2)11"/>
      <sheetName val="3_03_11(3)11"/>
      <sheetName val="3_08_05(1)11"/>
      <sheetName val="3_08_05(2)11"/>
      <sheetName val="3_08_05(3)11"/>
      <sheetName val="3_08_06(1)11"/>
      <sheetName val="3_08_06(2)11"/>
      <sheetName val="3_08_06(3)11"/>
      <sheetName val="4_01_01(1)11"/>
      <sheetName val="4_01_01(2)11"/>
      <sheetName val="4_01_01(3)11"/>
      <sheetName val="4_02_01(1)11"/>
      <sheetName val="4_02_01(2)11"/>
      <sheetName val="4_02_01(3)11"/>
      <sheetName val="4_03_01(1)11"/>
      <sheetName val="4_03_01(2)11"/>
      <sheetName val="4_03_01(3)11"/>
      <sheetName val="4_05_01(1)11"/>
      <sheetName val="4_05_01(2)11"/>
      <sheetName val="4_05_01(3)11"/>
      <sheetName val="1_01_01(1)11"/>
      <sheetName val="A__P__U_7"/>
      <sheetName val="A_P_U_3"/>
      <sheetName val="A_P_U__(2)3"/>
      <sheetName val="RESUMEN_VIAS3"/>
      <sheetName val="COSTOS_POR_KM3"/>
      <sheetName val="RESUMEN_UNITARIOS3"/>
      <sheetName val="Causa_Posible3"/>
      <sheetName val="Elementos_Involucrados3"/>
      <sheetName val="ESTADO_RED3"/>
      <sheetName val="GENERALIDADES_3"/>
      <sheetName val="PORTADA_3"/>
      <sheetName val="200_13"/>
      <sheetName val="200_23"/>
      <sheetName val="201_114"/>
      <sheetName val="201_24"/>
      <sheetName val="201_33"/>
      <sheetName val="201_43"/>
      <sheetName val="201_83"/>
      <sheetName val="201_103"/>
      <sheetName val="201_115"/>
      <sheetName val="201_123"/>
      <sheetName val="201_133"/>
      <sheetName val="201_143"/>
      <sheetName val="201_153"/>
      <sheetName val="201_163"/>
      <sheetName val="201_173"/>
      <sheetName val="201_183"/>
      <sheetName val="201_193"/>
      <sheetName val="201_203"/>
      <sheetName val="201_213"/>
      <sheetName val="201_53"/>
      <sheetName val="201_63"/>
      <sheetName val="201_73"/>
      <sheetName val="201_93"/>
      <sheetName val="203_15"/>
      <sheetName val="203_23"/>
      <sheetName val="203_33"/>
      <sheetName val="203_43"/>
      <sheetName val="203_53"/>
      <sheetName val="203_63"/>
      <sheetName val="203_73"/>
      <sheetName val="203_83"/>
      <sheetName val="203_93"/>
      <sheetName val="203_103"/>
      <sheetName val="203_113"/>
      <sheetName val="203_123"/>
      <sheetName val="210_1_13"/>
      <sheetName val="210_1_23"/>
      <sheetName val="210_2_13"/>
      <sheetName val="210_2_23"/>
      <sheetName val="210_2_33"/>
      <sheetName val="210_2_43"/>
      <sheetName val="211_13"/>
      <sheetName val="220_13"/>
      <sheetName val="221_13"/>
      <sheetName val="221_23"/>
      <sheetName val="223_13"/>
      <sheetName val="223_23"/>
      <sheetName val="223_33"/>
      <sheetName val="230_13"/>
      <sheetName val="231_13"/>
      <sheetName val="232_13"/>
      <sheetName val="233_13"/>
      <sheetName val="233_103"/>
      <sheetName val="234_13"/>
      <sheetName val="235_14"/>
      <sheetName val="235_103"/>
      <sheetName val="235_113"/>
      <sheetName val="236_14"/>
      <sheetName val="236_103"/>
      <sheetName val="236_113"/>
      <sheetName val="310_13"/>
      <sheetName val="311_13"/>
      <sheetName val="312_13"/>
      <sheetName val="312_23"/>
      <sheetName val="312_33"/>
      <sheetName val="312_43"/>
      <sheetName val="320_13"/>
      <sheetName val="320_23"/>
      <sheetName val="320_33"/>
      <sheetName val="320_43"/>
      <sheetName val="320_53"/>
      <sheetName val="320_63"/>
      <sheetName val="330_13"/>
      <sheetName val="330_23"/>
      <sheetName val="330_33"/>
      <sheetName val="330_43"/>
      <sheetName val="330_53"/>
      <sheetName val="330_63"/>
      <sheetName val="340_13"/>
      <sheetName val="340_23"/>
      <sheetName val="340_33"/>
      <sheetName val="350_17"/>
      <sheetName val="350_103"/>
      <sheetName val="350_113"/>
      <sheetName val="350_123"/>
      <sheetName val="350_133"/>
      <sheetName val="350_143"/>
      <sheetName val="350_23"/>
      <sheetName val="350_33"/>
      <sheetName val="350_43"/>
      <sheetName val="351_15"/>
      <sheetName val="351_103"/>
      <sheetName val="351_113"/>
      <sheetName val="351_123"/>
      <sheetName val="351_23"/>
      <sheetName val="410_13"/>
      <sheetName val="410_23"/>
      <sheetName val="410_33"/>
      <sheetName val="411_13"/>
      <sheetName val="411_23"/>
      <sheetName val="411_33"/>
      <sheetName val="411_43"/>
      <sheetName val="413_13"/>
      <sheetName val="413_23"/>
      <sheetName val="413_33"/>
      <sheetName val="414_13"/>
      <sheetName val="414_23"/>
      <sheetName val="414_33"/>
      <sheetName val="414_43"/>
      <sheetName val="414_53"/>
      <sheetName val="414_63"/>
      <sheetName val="415_13"/>
      <sheetName val="420_13"/>
      <sheetName val="420_23"/>
      <sheetName val="420_33"/>
      <sheetName val="421_13"/>
      <sheetName val="421_23"/>
      <sheetName val="421_33"/>
      <sheetName val="421_43"/>
      <sheetName val="430_13"/>
      <sheetName val="430_23"/>
      <sheetName val="431_13"/>
      <sheetName val="431_23"/>
      <sheetName val="432_13"/>
      <sheetName val="432_23"/>
      <sheetName val="433_13"/>
      <sheetName val="433_23"/>
      <sheetName val="433_33"/>
      <sheetName val="433_43"/>
      <sheetName val="433_53"/>
      <sheetName val="433_63"/>
      <sheetName val="433_73"/>
      <sheetName val="433_83"/>
      <sheetName val="440_13"/>
      <sheetName val="440_23"/>
      <sheetName val="440_33"/>
      <sheetName val="440_43"/>
      <sheetName val="441_13"/>
      <sheetName val="441_23"/>
      <sheetName val="441_33"/>
      <sheetName val="441_43"/>
      <sheetName val="450_15"/>
      <sheetName val="450_103"/>
      <sheetName val="450_113"/>
      <sheetName val="450_123"/>
      <sheetName val="450_23"/>
      <sheetName val="450_33"/>
      <sheetName val="450_43"/>
      <sheetName val="450_53"/>
      <sheetName val="450_63"/>
      <sheetName val="450_73"/>
      <sheetName val="450_83"/>
      <sheetName val="451_13"/>
      <sheetName val="451_23"/>
      <sheetName val="451_33"/>
      <sheetName val="451_43"/>
      <sheetName val="452_13"/>
      <sheetName val="452_23"/>
      <sheetName val="452_33"/>
      <sheetName val="452_43"/>
      <sheetName val="453_13"/>
      <sheetName val="460_13"/>
      <sheetName val="461_13"/>
      <sheetName val="461_23"/>
      <sheetName val="462_13"/>
      <sheetName val="462_23"/>
      <sheetName val="464_13"/>
      <sheetName val="465_13"/>
      <sheetName val="465_23"/>
      <sheetName val="466_13"/>
      <sheetName val="466_23"/>
      <sheetName val="500_13"/>
      <sheetName val="500_23"/>
      <sheetName val="501_13"/>
      <sheetName val="501_103"/>
      <sheetName val="501_203"/>
      <sheetName val="505_13"/>
      <sheetName val="510_13"/>
      <sheetName val="600_1_13"/>
      <sheetName val="600_2_13"/>
      <sheetName val="600_2_23"/>
      <sheetName val="600_2_33"/>
      <sheetName val="600_2_3P3"/>
      <sheetName val="600_2_43"/>
      <sheetName val="610_13"/>
      <sheetName val="610_23"/>
      <sheetName val="610_33"/>
      <sheetName val="610_43"/>
      <sheetName val="610_53"/>
      <sheetName val="610_63"/>
      <sheetName val="610_73"/>
      <sheetName val="620_13"/>
      <sheetName val="620_23"/>
      <sheetName val="620_33"/>
      <sheetName val="621_13"/>
      <sheetName val="621_23"/>
      <sheetName val="621_33"/>
      <sheetName val="621_43"/>
      <sheetName val="621_53"/>
      <sheetName val="621_63"/>
      <sheetName val="621_73"/>
      <sheetName val="622_13"/>
      <sheetName val="622_23"/>
      <sheetName val="622_33"/>
      <sheetName val="622_43"/>
      <sheetName val="622_53"/>
      <sheetName val="623_13"/>
      <sheetName val="623_23"/>
      <sheetName val="630_13"/>
      <sheetName val="630_1P3"/>
      <sheetName val="630_23"/>
      <sheetName val="630_33"/>
      <sheetName val="630_43"/>
      <sheetName val="632_13"/>
      <sheetName val="640_13"/>
      <sheetName val="640_23"/>
      <sheetName val="641_13"/>
      <sheetName val="641_23"/>
      <sheetName val="642_13"/>
      <sheetName val="642_23"/>
      <sheetName val="650_13"/>
      <sheetName val="650_23"/>
      <sheetName val="650_33"/>
      <sheetName val="650_43"/>
      <sheetName val="660_13"/>
      <sheetName val="661_1_3"/>
      <sheetName val="662_13"/>
      <sheetName val="662_23"/>
      <sheetName val="663_13"/>
      <sheetName val="670_13"/>
      <sheetName val="670_23"/>
      <sheetName val="670_33"/>
      <sheetName val="670_43"/>
      <sheetName val="670_53"/>
      <sheetName val="671_13"/>
      <sheetName val="671_23"/>
      <sheetName val="671_33"/>
      <sheetName val="671_43"/>
      <sheetName val="672_13"/>
      <sheetName val="672_23"/>
      <sheetName val="672_33"/>
      <sheetName val="672_43"/>
      <sheetName val="673_13"/>
      <sheetName val="673_23"/>
      <sheetName val="673_33"/>
      <sheetName val="673_3_(2)3"/>
      <sheetName val="674_13"/>
      <sheetName val="674_23"/>
      <sheetName val="680_13"/>
      <sheetName val="680_23"/>
      <sheetName val="680_33"/>
      <sheetName val="681_13"/>
      <sheetName val="681_23"/>
      <sheetName val="681_33"/>
      <sheetName val="681_43"/>
      <sheetName val="682_13"/>
      <sheetName val="682_23"/>
      <sheetName val="682_33"/>
      <sheetName val="682_43"/>
      <sheetName val="683_13"/>
      <sheetName val="683_23"/>
      <sheetName val="683_33"/>
      <sheetName val="683_43"/>
      <sheetName val="683_53"/>
      <sheetName val="690_13"/>
      <sheetName val="700_13"/>
      <sheetName val="700_23"/>
      <sheetName val="700_33"/>
      <sheetName val="COSTOS_SEMANALES3"/>
      <sheetName val="Prog_Inver_(2)3"/>
      <sheetName val="COSTOS_OFICINA1"/>
      <sheetName val="2_01_02(1)13"/>
      <sheetName val="2_01_02(2)13"/>
      <sheetName val="2_01_02(3)13"/>
      <sheetName val="2_01_03(1)13"/>
      <sheetName val="2_01_03(2)13"/>
      <sheetName val="2_01_03(3)13"/>
      <sheetName val="2_03_02(1)13"/>
      <sheetName val="2_03_02(2)13"/>
      <sheetName val="2_03_02(3)13"/>
      <sheetName val="2_03_03(1)13"/>
      <sheetName val="2_03_03(2)13"/>
      <sheetName val="2_03_03(3)13"/>
      <sheetName val="2_03_04(1)13"/>
      <sheetName val="2_03_04(2)13"/>
      <sheetName val="2_03_04(3)13"/>
      <sheetName val="2_03_05(1)13"/>
      <sheetName val="2_03_05(2)13"/>
      <sheetName val="2_03_05(3)13"/>
      <sheetName val="2_04_02(1)13"/>
      <sheetName val="2_04_02(2)13"/>
      <sheetName val="2_04_02(3)13"/>
      <sheetName val="2_04_03(1)13"/>
      <sheetName val="2_04_03(2)13"/>
      <sheetName val="2_04_03(3)13"/>
      <sheetName val="2_04_04(1)13"/>
      <sheetName val="2_04_04(2)13"/>
      <sheetName val="2_04_04(3)13"/>
      <sheetName val="1_05_01(1)13"/>
      <sheetName val="1_05_01(2)13"/>
      <sheetName val="1_05_01(3)13"/>
      <sheetName val="6_00_01(1)13"/>
      <sheetName val="6_00_01(2)13"/>
      <sheetName val="6_00_01(3)13"/>
      <sheetName val="6_00_02(1)13"/>
      <sheetName val="6_00_02(2)13"/>
      <sheetName val="6_00_02(3)13"/>
      <sheetName val="6_00_03(1)13"/>
      <sheetName val="6_00_03(2)13"/>
      <sheetName val="6_00_03(3)13"/>
      <sheetName val="6_00_04(1)13"/>
      <sheetName val="6_00_04(2)13"/>
      <sheetName val="6_00_04(3)13"/>
      <sheetName val="6_00_05(1)13"/>
      <sheetName val="6_00_05(2)13"/>
      <sheetName val="6_00_05(3)13"/>
      <sheetName val="6_02_01(1)13"/>
      <sheetName val="6_02_01(2)13"/>
      <sheetName val="6_02_01(3)13"/>
      <sheetName val="6_02_02(1)13"/>
      <sheetName val="6_02_02(2)13"/>
      <sheetName val="6_02_02(3)13"/>
      <sheetName val="6_02_03(1)13"/>
      <sheetName val="6_02_03(2)13"/>
      <sheetName val="6_02_03(3)13"/>
      <sheetName val="6_02_04(1)13"/>
      <sheetName val="6_02_04(2)13"/>
      <sheetName val="6_02_04(3)13"/>
      <sheetName val="6_02_05(1)13"/>
      <sheetName val="6_02_05(2)13"/>
      <sheetName val="6_02_05(3)13"/>
      <sheetName val="6_02_06(1)13"/>
      <sheetName val="6_02_06(2)13"/>
      <sheetName val="6_02_06(3)13"/>
      <sheetName val="6_02_07(1)13"/>
      <sheetName val="2_10_04(2)13"/>
      <sheetName val="2_10_04(3)13"/>
      <sheetName val="2_10_05(1)13"/>
      <sheetName val="2_10_05(2)13"/>
      <sheetName val="2_10_05(3)13"/>
      <sheetName val="2_10_06(1)13"/>
      <sheetName val="2_10_06(2)13"/>
      <sheetName val="2_10_06(3)13"/>
      <sheetName val="2_14_01(1)13"/>
      <sheetName val="2_14_01(2)13"/>
      <sheetName val="2_14_01(3)13"/>
      <sheetName val="2_14_02(1)13"/>
      <sheetName val="2_14_02(2)13"/>
      <sheetName val="2_14_02(3)13"/>
      <sheetName val="2_17_01(1)13"/>
      <sheetName val="2_17_01(2)13"/>
      <sheetName val="2_17_01(3)13"/>
      <sheetName val="2_17_02(1)13"/>
      <sheetName val="2_17_02(2)13"/>
      <sheetName val="2_17_02(3)13"/>
      <sheetName val="2_20_02(1)13"/>
      <sheetName val="2_20_02(2)13"/>
      <sheetName val="2_20_02(3)13"/>
      <sheetName val="2_21_01(1)13"/>
      <sheetName val="2_21_01(2)13"/>
      <sheetName val="2_21_01(3)13"/>
      <sheetName val="2_21_02(1)13"/>
      <sheetName val="2_21_02(2)13"/>
      <sheetName val="2_21_02(3)13"/>
      <sheetName val="2_21_03(1)13"/>
      <sheetName val="2_21_03(2)13"/>
      <sheetName val="2_21_03(3)13"/>
      <sheetName val="2_22_01(1)13"/>
      <sheetName val="2_22_01(2)13"/>
      <sheetName val="2_22_01(3)13"/>
      <sheetName val="2_23_01(1)13"/>
      <sheetName val="2_23_01(2)13"/>
      <sheetName val="2_23_01(3)13"/>
      <sheetName val="2_24_01(1)13"/>
      <sheetName val="2_24_01(2)13"/>
      <sheetName val="2_24_01(3)13"/>
      <sheetName val="2_25_01(1)13"/>
      <sheetName val="2_25_01(2)13"/>
      <sheetName val="2_25_01(3)13"/>
      <sheetName val="2_26_01(1)13"/>
      <sheetName val="2_26_01(2)13"/>
      <sheetName val="2_26_01(3)13"/>
      <sheetName val="3_01_01(1)13"/>
      <sheetName val="3_01_01(2)13"/>
      <sheetName val="3_01_01(3)13"/>
      <sheetName val="3_02_01(1)13"/>
      <sheetName val="3_02_01(2)13"/>
      <sheetName val="3_02_01(3)13"/>
      <sheetName val="3_03_02(1)13"/>
      <sheetName val="3_03_02(2)13"/>
      <sheetName val="3_03_02(3)13"/>
      <sheetName val="3_03_11(1)13"/>
      <sheetName val="3_03_11(2)13"/>
      <sheetName val="3_03_11(3)13"/>
      <sheetName val="3_08_05(1)13"/>
      <sheetName val="3_08_05(2)13"/>
      <sheetName val="3_08_05(3)13"/>
      <sheetName val="3_08_06(1)13"/>
      <sheetName val="3_08_06(2)13"/>
      <sheetName val="3_08_06(3)13"/>
      <sheetName val="4_01_01(1)13"/>
      <sheetName val="4_01_01(2)13"/>
      <sheetName val="4_01_01(3)13"/>
      <sheetName val="4_02_01(1)13"/>
      <sheetName val="4_02_01(2)13"/>
      <sheetName val="4_02_01(3)13"/>
      <sheetName val="4_03_01(1)13"/>
      <sheetName val="4_03_01(2)13"/>
      <sheetName val="4_03_01(3)13"/>
      <sheetName val="4_05_01(1)13"/>
      <sheetName val="4_05_01(2)13"/>
      <sheetName val="4_05_01(3)13"/>
      <sheetName val="1_01_01(1)13"/>
      <sheetName val="A__P__U_9"/>
      <sheetName val="A_P_U_5"/>
      <sheetName val="A_P_U__(2)5"/>
      <sheetName val="RESUMEN_VIAS5"/>
      <sheetName val="COSTOS_POR_KM5"/>
      <sheetName val="RESUMEN_UNITARIOS5"/>
      <sheetName val="Causa_Posible5"/>
      <sheetName val="Elementos_Involucrados5"/>
      <sheetName val="ESTADO_RED5"/>
      <sheetName val="GENERALIDADES_5"/>
      <sheetName val="PORTADA_5"/>
      <sheetName val="200_15"/>
      <sheetName val="200_25"/>
      <sheetName val="201_118"/>
      <sheetName val="201_26"/>
      <sheetName val="201_35"/>
      <sheetName val="201_45"/>
      <sheetName val="201_85"/>
      <sheetName val="201_105"/>
      <sheetName val="201_119"/>
      <sheetName val="201_125"/>
      <sheetName val="201_135"/>
      <sheetName val="201_145"/>
      <sheetName val="201_155"/>
      <sheetName val="201_165"/>
      <sheetName val="201_175"/>
      <sheetName val="201_185"/>
      <sheetName val="201_195"/>
      <sheetName val="201_205"/>
      <sheetName val="201_215"/>
      <sheetName val="201_55"/>
      <sheetName val="201_65"/>
      <sheetName val="201_75"/>
      <sheetName val="201_95"/>
      <sheetName val="203_17"/>
      <sheetName val="203_25"/>
      <sheetName val="203_35"/>
      <sheetName val="203_45"/>
      <sheetName val="203_55"/>
      <sheetName val="203_65"/>
      <sheetName val="203_75"/>
      <sheetName val="203_85"/>
      <sheetName val="203_95"/>
      <sheetName val="203_105"/>
      <sheetName val="203_115"/>
      <sheetName val="203_125"/>
      <sheetName val="210_1_15"/>
      <sheetName val="210_1_25"/>
      <sheetName val="210_2_15"/>
      <sheetName val="210_2_25"/>
      <sheetName val="210_2_35"/>
      <sheetName val="210_2_45"/>
      <sheetName val="211_15"/>
      <sheetName val="220_15"/>
      <sheetName val="221_15"/>
      <sheetName val="221_25"/>
      <sheetName val="223_15"/>
      <sheetName val="223_25"/>
      <sheetName val="223_35"/>
      <sheetName val="230_15"/>
      <sheetName val="231_15"/>
      <sheetName val="232_15"/>
      <sheetName val="233_15"/>
      <sheetName val="233_105"/>
      <sheetName val="234_15"/>
      <sheetName val="235_16"/>
      <sheetName val="235_105"/>
      <sheetName val="235_115"/>
      <sheetName val="236_16"/>
      <sheetName val="236_105"/>
      <sheetName val="236_115"/>
      <sheetName val="310_15"/>
      <sheetName val="311_15"/>
      <sheetName val="312_15"/>
      <sheetName val="312_25"/>
      <sheetName val="312_35"/>
      <sheetName val="312_45"/>
      <sheetName val="320_15"/>
      <sheetName val="320_25"/>
      <sheetName val="320_35"/>
      <sheetName val="320_45"/>
      <sheetName val="320_55"/>
      <sheetName val="320_65"/>
      <sheetName val="330_15"/>
      <sheetName val="330_25"/>
      <sheetName val="330_35"/>
      <sheetName val="330_45"/>
      <sheetName val="330_55"/>
      <sheetName val="330_65"/>
      <sheetName val="340_15"/>
      <sheetName val="340_25"/>
      <sheetName val="340_35"/>
      <sheetName val="350_19"/>
      <sheetName val="350_105"/>
      <sheetName val="350_115"/>
      <sheetName val="350_125"/>
      <sheetName val="350_135"/>
      <sheetName val="350_145"/>
      <sheetName val="350_25"/>
      <sheetName val="350_35"/>
      <sheetName val="350_45"/>
      <sheetName val="351_17"/>
      <sheetName val="351_105"/>
      <sheetName val="351_115"/>
      <sheetName val="351_125"/>
      <sheetName val="351_25"/>
      <sheetName val="410_15"/>
      <sheetName val="410_25"/>
      <sheetName val="410_35"/>
      <sheetName val="411_15"/>
      <sheetName val="411_25"/>
      <sheetName val="411_35"/>
      <sheetName val="411_45"/>
      <sheetName val="413_15"/>
      <sheetName val="413_25"/>
      <sheetName val="413_35"/>
      <sheetName val="414_15"/>
      <sheetName val="414_25"/>
      <sheetName val="414_35"/>
      <sheetName val="414_45"/>
      <sheetName val="414_55"/>
      <sheetName val="414_65"/>
      <sheetName val="415_15"/>
      <sheetName val="420_15"/>
      <sheetName val="420_25"/>
      <sheetName val="420_35"/>
      <sheetName val="421_15"/>
      <sheetName val="421_25"/>
      <sheetName val="421_35"/>
      <sheetName val="421_45"/>
      <sheetName val="430_15"/>
      <sheetName val="430_25"/>
      <sheetName val="431_15"/>
      <sheetName val="431_25"/>
      <sheetName val="432_15"/>
      <sheetName val="432_25"/>
      <sheetName val="433_15"/>
      <sheetName val="433_25"/>
      <sheetName val="433_35"/>
      <sheetName val="433_45"/>
      <sheetName val="433_55"/>
      <sheetName val="433_65"/>
      <sheetName val="433_75"/>
      <sheetName val="433_85"/>
      <sheetName val="440_15"/>
      <sheetName val="440_25"/>
      <sheetName val="440_35"/>
      <sheetName val="440_45"/>
      <sheetName val="441_15"/>
      <sheetName val="441_25"/>
      <sheetName val="441_35"/>
      <sheetName val="441_45"/>
      <sheetName val="450_17"/>
      <sheetName val="450_105"/>
      <sheetName val="450_115"/>
      <sheetName val="450_125"/>
      <sheetName val="450_25"/>
      <sheetName val="450_35"/>
      <sheetName val="450_45"/>
      <sheetName val="450_55"/>
      <sheetName val="450_65"/>
      <sheetName val="450_75"/>
      <sheetName val="450_85"/>
      <sheetName val="451_15"/>
      <sheetName val="451_25"/>
      <sheetName val="451_35"/>
      <sheetName val="451_45"/>
      <sheetName val="452_15"/>
      <sheetName val="452_25"/>
      <sheetName val="452_35"/>
      <sheetName val="452_45"/>
      <sheetName val="453_15"/>
      <sheetName val="460_15"/>
      <sheetName val="461_15"/>
      <sheetName val="461_25"/>
      <sheetName val="462_15"/>
      <sheetName val="462_25"/>
      <sheetName val="464_15"/>
      <sheetName val="465_15"/>
      <sheetName val="465_25"/>
      <sheetName val="466_15"/>
      <sheetName val="466_25"/>
      <sheetName val="500_15"/>
      <sheetName val="500_25"/>
      <sheetName val="501_15"/>
      <sheetName val="501_105"/>
      <sheetName val="501_205"/>
      <sheetName val="505_15"/>
      <sheetName val="510_15"/>
      <sheetName val="600_1_15"/>
      <sheetName val="600_2_15"/>
      <sheetName val="600_2_25"/>
      <sheetName val="600_2_35"/>
      <sheetName val="600_2_3P5"/>
      <sheetName val="600_2_45"/>
      <sheetName val="610_15"/>
      <sheetName val="610_25"/>
      <sheetName val="610_35"/>
      <sheetName val="610_45"/>
      <sheetName val="610_55"/>
      <sheetName val="610_65"/>
      <sheetName val="610_75"/>
      <sheetName val="620_15"/>
      <sheetName val="620_25"/>
      <sheetName val="620_35"/>
      <sheetName val="621_15"/>
      <sheetName val="621_25"/>
      <sheetName val="621_35"/>
      <sheetName val="621_45"/>
      <sheetName val="621_55"/>
      <sheetName val="621_65"/>
      <sheetName val="621_75"/>
      <sheetName val="622_15"/>
      <sheetName val="622_25"/>
      <sheetName val="622_35"/>
      <sheetName val="622_45"/>
      <sheetName val="622_55"/>
      <sheetName val="623_15"/>
      <sheetName val="623_25"/>
      <sheetName val="630_15"/>
      <sheetName val="630_1P5"/>
      <sheetName val="630_25"/>
      <sheetName val="630_35"/>
      <sheetName val="630_45"/>
      <sheetName val="632_15"/>
      <sheetName val="640_15"/>
      <sheetName val="640_25"/>
      <sheetName val="641_15"/>
      <sheetName val="641_25"/>
      <sheetName val="642_15"/>
      <sheetName val="642_25"/>
      <sheetName val="650_15"/>
      <sheetName val="650_25"/>
      <sheetName val="650_35"/>
      <sheetName val="650_45"/>
      <sheetName val="660_15"/>
      <sheetName val="661_1_5"/>
      <sheetName val="662_15"/>
      <sheetName val="662_25"/>
      <sheetName val="663_15"/>
      <sheetName val="670_15"/>
      <sheetName val="670_25"/>
      <sheetName val="670_35"/>
      <sheetName val="670_45"/>
      <sheetName val="670_55"/>
      <sheetName val="671_15"/>
      <sheetName val="671_25"/>
      <sheetName val="671_35"/>
      <sheetName val="671_45"/>
      <sheetName val="672_15"/>
      <sheetName val="672_25"/>
      <sheetName val="672_35"/>
      <sheetName val="672_45"/>
      <sheetName val="673_15"/>
      <sheetName val="673_25"/>
      <sheetName val="673_35"/>
      <sheetName val="673_3_(2)5"/>
      <sheetName val="674_15"/>
      <sheetName val="674_25"/>
      <sheetName val="680_15"/>
      <sheetName val="680_25"/>
      <sheetName val="680_35"/>
      <sheetName val="681_15"/>
      <sheetName val="681_25"/>
      <sheetName val="681_35"/>
      <sheetName val="681_45"/>
      <sheetName val="682_15"/>
      <sheetName val="682_25"/>
      <sheetName val="682_35"/>
      <sheetName val="682_45"/>
      <sheetName val="683_15"/>
      <sheetName val="683_25"/>
      <sheetName val="683_35"/>
      <sheetName val="683_45"/>
      <sheetName val="683_55"/>
      <sheetName val="690_15"/>
      <sheetName val="700_15"/>
      <sheetName val="700_25"/>
      <sheetName val="700_35"/>
      <sheetName val="COSTOS_SEMANALES5"/>
      <sheetName val="Prog_Inver_(2)5"/>
      <sheetName val="COSTOS_OFICINA3"/>
    </sheetNames>
    <sheetDataSet>
      <sheetData sheetId="0" refreshError="1"/>
      <sheetData sheetId="1" refreshError="1"/>
      <sheetData sheetId="2" refreshError="1"/>
      <sheetData sheetId="3" refreshError="1">
        <row r="3">
          <cell r="A3" t="str">
            <v>CODIGO</v>
          </cell>
        </row>
        <row r="68">
          <cell r="A68" t="str">
            <v>CODIGO</v>
          </cell>
          <cell r="B68" t="str">
            <v>DESCRIPCION</v>
          </cell>
          <cell r="C68" t="str">
            <v>MARCA</v>
          </cell>
          <cell r="D68" t="str">
            <v>TIPO</v>
          </cell>
          <cell r="E68" t="str">
            <v>ZONA 1</v>
          </cell>
          <cell r="F68" t="str">
            <v>ZONA 2</v>
          </cell>
          <cell r="G68" t="str">
            <v>ZONA3</v>
          </cell>
        </row>
        <row r="69">
          <cell r="A69" t="str">
            <v>Q0002</v>
          </cell>
          <cell r="B69" t="str">
            <v>RETROEXCAVADORA</v>
          </cell>
          <cell r="C69" t="str">
            <v>CASE</v>
          </cell>
          <cell r="D69" t="str">
            <v>-</v>
          </cell>
          <cell r="E69">
            <v>50000</v>
          </cell>
          <cell r="F69">
            <v>57499.999999999993</v>
          </cell>
          <cell r="G69">
            <v>65000</v>
          </cell>
        </row>
        <row r="70">
          <cell r="A70" t="str">
            <v>Q0003</v>
          </cell>
          <cell r="B70" t="str">
            <v>MOTONIVELADORA</v>
          </cell>
          <cell r="C70" t="str">
            <v>CASE</v>
          </cell>
          <cell r="D70" t="str">
            <v>-</v>
          </cell>
          <cell r="E70">
            <v>40000</v>
          </cell>
          <cell r="F70">
            <v>46000</v>
          </cell>
          <cell r="G70">
            <v>52000</v>
          </cell>
        </row>
        <row r="71">
          <cell r="A71" t="str">
            <v>Q0004</v>
          </cell>
          <cell r="B71" t="str">
            <v>BULLDOZER</v>
          </cell>
          <cell r="C71" t="str">
            <v>CASE</v>
          </cell>
          <cell r="D71" t="str">
            <v>-</v>
          </cell>
          <cell r="E71">
            <v>55000</v>
          </cell>
          <cell r="F71">
            <v>63249.999999999993</v>
          </cell>
          <cell r="G71">
            <v>71500</v>
          </cell>
        </row>
        <row r="72">
          <cell r="A72" t="str">
            <v>Q0006</v>
          </cell>
          <cell r="B72" t="str">
            <v>FINISHER</v>
          </cell>
          <cell r="D72" t="str">
            <v>-</v>
          </cell>
          <cell r="E72">
            <v>80000</v>
          </cell>
          <cell r="F72">
            <v>92000</v>
          </cell>
          <cell r="G72">
            <v>104000</v>
          </cell>
        </row>
        <row r="73">
          <cell r="A73" t="str">
            <v>Q0010</v>
          </cell>
          <cell r="B73" t="str">
            <v xml:space="preserve">VOLQUETA </v>
          </cell>
          <cell r="C73" t="str">
            <v>KODIAC</v>
          </cell>
          <cell r="D73" t="str">
            <v>-</v>
          </cell>
          <cell r="E73">
            <v>20000</v>
          </cell>
          <cell r="F73">
            <v>23000</v>
          </cell>
          <cell r="G73">
            <v>26000</v>
          </cell>
        </row>
        <row r="74">
          <cell r="A74" t="str">
            <v>Q0012</v>
          </cell>
          <cell r="B74" t="str">
            <v>VIBRADOR DE CONCRETO</v>
          </cell>
          <cell r="C74" t="str">
            <v>SIMA</v>
          </cell>
          <cell r="D74" t="str">
            <v>-</v>
          </cell>
          <cell r="E74">
            <v>2200</v>
          </cell>
          <cell r="F74">
            <v>2530</v>
          </cell>
          <cell r="G74">
            <v>2860</v>
          </cell>
        </row>
        <row r="75">
          <cell r="A75" t="str">
            <v>Q0013</v>
          </cell>
          <cell r="B75" t="str">
            <v>CARROTANQUE IRRIGADOR</v>
          </cell>
          <cell r="C75" t="str">
            <v>FORD</v>
          </cell>
          <cell r="D75" t="str">
            <v>-</v>
          </cell>
          <cell r="E75">
            <v>25000</v>
          </cell>
          <cell r="F75">
            <v>28749.999999999996</v>
          </cell>
          <cell r="G75">
            <v>32500</v>
          </cell>
        </row>
        <row r="76">
          <cell r="A76" t="str">
            <v>Q0020</v>
          </cell>
          <cell r="B76" t="str">
            <v>VIBRO COMPACTADOR</v>
          </cell>
          <cell r="C76" t="str">
            <v>CASE</v>
          </cell>
          <cell r="D76" t="str">
            <v>-</v>
          </cell>
          <cell r="E76">
            <v>35000</v>
          </cell>
          <cell r="F76">
            <v>40250</v>
          </cell>
          <cell r="G76">
            <v>45500</v>
          </cell>
        </row>
        <row r="77">
          <cell r="A77" t="str">
            <v>Q0023</v>
          </cell>
          <cell r="B77" t="str">
            <v>MEZCLADORA</v>
          </cell>
          <cell r="C77" t="str">
            <v>SEMCO</v>
          </cell>
          <cell r="D77" t="str">
            <v>-</v>
          </cell>
          <cell r="E77">
            <v>5500</v>
          </cell>
          <cell r="F77">
            <v>6324.9999999999991</v>
          </cell>
          <cell r="G77">
            <v>7150</v>
          </cell>
        </row>
        <row r="78">
          <cell r="A78" t="str">
            <v>Q0025</v>
          </cell>
          <cell r="B78" t="str">
            <v>MOTOBOMBA</v>
          </cell>
          <cell r="C78" t="str">
            <v>YAMAHA</v>
          </cell>
          <cell r="D78" t="str">
            <v>-</v>
          </cell>
          <cell r="E78">
            <v>2500</v>
          </cell>
          <cell r="F78">
            <v>2875</v>
          </cell>
          <cell r="G78">
            <v>3250</v>
          </cell>
        </row>
        <row r="79">
          <cell r="A79" t="str">
            <v>Q0026</v>
          </cell>
          <cell r="B79" t="str">
            <v>MOTOBOMBA 4"</v>
          </cell>
          <cell r="C79" t="str">
            <v>YAMAHA</v>
          </cell>
          <cell r="D79" t="str">
            <v>-</v>
          </cell>
          <cell r="E79">
            <v>30000</v>
          </cell>
          <cell r="F79">
            <v>34500</v>
          </cell>
          <cell r="G79">
            <v>39000</v>
          </cell>
        </row>
        <row r="80">
          <cell r="A80" t="str">
            <v>Q0027</v>
          </cell>
          <cell r="B80" t="str">
            <v>MOTOBOMBA PILOTES</v>
          </cell>
          <cell r="C80" t="str">
            <v>YAMAHA</v>
          </cell>
          <cell r="D80" t="str">
            <v>-</v>
          </cell>
          <cell r="E80">
            <v>6000</v>
          </cell>
          <cell r="F80">
            <v>6899.9999999999991</v>
          </cell>
          <cell r="G80">
            <v>7800</v>
          </cell>
        </row>
        <row r="81">
          <cell r="A81" t="str">
            <v>Q0028</v>
          </cell>
          <cell r="B81" t="str">
            <v>MOTOSIERRA</v>
          </cell>
          <cell r="C81" t="str">
            <v>SHEEL</v>
          </cell>
          <cell r="D81" t="str">
            <v>-</v>
          </cell>
          <cell r="E81">
            <v>21000</v>
          </cell>
          <cell r="F81">
            <v>24149.999999999996</v>
          </cell>
          <cell r="G81">
            <v>27300</v>
          </cell>
        </row>
        <row r="82">
          <cell r="A82" t="str">
            <v>Q0035</v>
          </cell>
          <cell r="B82" t="str">
            <v>BENITIN</v>
          </cell>
          <cell r="C82" t="str">
            <v>TANDEN</v>
          </cell>
          <cell r="D82" t="str">
            <v>-</v>
          </cell>
          <cell r="E82">
            <v>5000</v>
          </cell>
          <cell r="F82">
            <v>5750</v>
          </cell>
          <cell r="G82">
            <v>6500</v>
          </cell>
        </row>
        <row r="83">
          <cell r="A83" t="str">
            <v>Q0087</v>
          </cell>
          <cell r="B83" t="str">
            <v>PLACA VIBRATORIA</v>
          </cell>
          <cell r="C83" t="str">
            <v>SEMCO</v>
          </cell>
          <cell r="D83" t="str">
            <v>-</v>
          </cell>
          <cell r="E83">
            <v>1500</v>
          </cell>
          <cell r="F83">
            <v>1724.9999999999998</v>
          </cell>
          <cell r="G83">
            <v>1950</v>
          </cell>
        </row>
        <row r="84">
          <cell r="A84" t="str">
            <v>Q0090</v>
          </cell>
          <cell r="B84" t="str">
            <v>PILOTEADORA</v>
          </cell>
          <cell r="C84" t="str">
            <v>-</v>
          </cell>
          <cell r="D84" t="str">
            <v>-</v>
          </cell>
          <cell r="E84">
            <v>60000</v>
          </cell>
          <cell r="F84">
            <v>69000</v>
          </cell>
          <cell r="G84">
            <v>78000</v>
          </cell>
        </row>
        <row r="85">
          <cell r="A85" t="str">
            <v>Q0099</v>
          </cell>
          <cell r="B85" t="str">
            <v>HERRAMIENTA MENOR</v>
          </cell>
          <cell r="C85" t="str">
            <v>-</v>
          </cell>
          <cell r="D85" t="str">
            <v>-</v>
          </cell>
          <cell r="E85" t="str">
            <v>GLOBAL</v>
          </cell>
          <cell r="F85" t="str">
            <v>GLOBAL</v>
          </cell>
          <cell r="G85" t="str">
            <v>GLOBAL</v>
          </cell>
        </row>
        <row r="86">
          <cell r="A86" t="str">
            <v>Q0103</v>
          </cell>
          <cell r="B86" t="str">
            <v>EQUIPO DE TOPOGRAFIA</v>
          </cell>
          <cell r="C86" t="str">
            <v>TRIMBLE</v>
          </cell>
          <cell r="D86" t="str">
            <v>-</v>
          </cell>
          <cell r="E86">
            <v>3000</v>
          </cell>
          <cell r="F86">
            <v>3449.9999999999995</v>
          </cell>
          <cell r="G86">
            <v>3900</v>
          </cell>
        </row>
        <row r="87">
          <cell r="A87" t="str">
            <v>Q0106</v>
          </cell>
          <cell r="B87" t="str">
            <v>COMPRESOR</v>
          </cell>
          <cell r="C87" t="str">
            <v>INGERSOL</v>
          </cell>
          <cell r="D87" t="str">
            <v>-</v>
          </cell>
          <cell r="E87">
            <v>3750</v>
          </cell>
          <cell r="F87">
            <v>4312.5</v>
          </cell>
          <cell r="G87">
            <v>4875</v>
          </cell>
        </row>
        <row r="88">
          <cell r="A88" t="str">
            <v>Q0107</v>
          </cell>
          <cell r="B88" t="str">
            <v>FORMALETA PAVIMENTO</v>
          </cell>
          <cell r="C88" t="str">
            <v>-</v>
          </cell>
          <cell r="D88" t="str">
            <v>-</v>
          </cell>
          <cell r="E88">
            <v>1000</v>
          </cell>
          <cell r="F88">
            <v>1150</v>
          </cell>
          <cell r="G88">
            <v>1300</v>
          </cell>
        </row>
        <row r="89">
          <cell r="A89" t="str">
            <v>Q0108</v>
          </cell>
          <cell r="B89" t="str">
            <v>FORMALETA TUBOS</v>
          </cell>
          <cell r="D89" t="str">
            <v>-</v>
          </cell>
          <cell r="E89">
            <v>5000</v>
          </cell>
          <cell r="F89">
            <v>5750</v>
          </cell>
          <cell r="G89">
            <v>6500</v>
          </cell>
        </row>
        <row r="90">
          <cell r="A90" t="str">
            <v>Q0109</v>
          </cell>
          <cell r="B90" t="str">
            <v>FORMALETA SARDINEL</v>
          </cell>
          <cell r="C90" t="str">
            <v>-</v>
          </cell>
          <cell r="D90" t="str">
            <v>-</v>
          </cell>
          <cell r="E90">
            <v>1000</v>
          </cell>
          <cell r="F90">
            <v>1150</v>
          </cell>
          <cell r="G90">
            <v>1300</v>
          </cell>
        </row>
        <row r="91">
          <cell r="A91" t="str">
            <v>Q0110</v>
          </cell>
          <cell r="B91" t="str">
            <v>FORMALETA</v>
          </cell>
          <cell r="C91" t="str">
            <v>-</v>
          </cell>
          <cell r="E91" t="str">
            <v>GLOBAL</v>
          </cell>
          <cell r="F91" t="str">
            <v>GLOBAL</v>
          </cell>
          <cell r="G91" t="str">
            <v>GLOBAL</v>
          </cell>
        </row>
        <row r="92">
          <cell r="A92" t="str">
            <v>Q0120</v>
          </cell>
          <cell r="B92" t="str">
            <v>TRANSPORTE COMIS TOP.</v>
          </cell>
          <cell r="C92" t="str">
            <v>-</v>
          </cell>
          <cell r="D92" t="str">
            <v>-</v>
          </cell>
          <cell r="E92" t="str">
            <v>GLOBAL</v>
          </cell>
        </row>
        <row r="93">
          <cell r="A93" t="str">
            <v>Q0130</v>
          </cell>
          <cell r="B93" t="str">
            <v>PLUMA</v>
          </cell>
          <cell r="C93" t="str">
            <v>-</v>
          </cell>
          <cell r="D93" t="str">
            <v>-</v>
          </cell>
          <cell r="E93">
            <v>3000</v>
          </cell>
          <cell r="F93">
            <v>3449.9999999999995</v>
          </cell>
          <cell r="G93">
            <v>3900</v>
          </cell>
        </row>
        <row r="94">
          <cell r="A94" t="str">
            <v>Q0140</v>
          </cell>
          <cell r="B94" t="str">
            <v>PALA CON MARTILLO 5 TN (PILOTES MET)</v>
          </cell>
          <cell r="C94" t="str">
            <v>-</v>
          </cell>
          <cell r="D94" t="str">
            <v>-</v>
          </cell>
          <cell r="E94">
            <v>40000</v>
          </cell>
          <cell r="F94">
            <v>46000</v>
          </cell>
          <cell r="G94">
            <v>52000</v>
          </cell>
        </row>
        <row r="95">
          <cell r="A95" t="str">
            <v>Q0145</v>
          </cell>
          <cell r="B95" t="str">
            <v>TALADRO</v>
          </cell>
          <cell r="C95" t="str">
            <v>-</v>
          </cell>
          <cell r="D95" t="str">
            <v>-</v>
          </cell>
          <cell r="E95">
            <v>25000</v>
          </cell>
          <cell r="F95">
            <v>28749.999999999996</v>
          </cell>
          <cell r="G95">
            <v>32500</v>
          </cell>
        </row>
        <row r="96">
          <cell r="A96" t="str">
            <v>Q0148</v>
          </cell>
          <cell r="B96" t="str">
            <v>BOMBA DE PISTON</v>
          </cell>
          <cell r="C96" t="str">
            <v>-</v>
          </cell>
          <cell r="D96" t="str">
            <v>-</v>
          </cell>
          <cell r="E96">
            <v>10000</v>
          </cell>
          <cell r="F96">
            <v>11500</v>
          </cell>
          <cell r="G96">
            <v>13000</v>
          </cell>
        </row>
        <row r="97">
          <cell r="A97" t="str">
            <v>Q0150</v>
          </cell>
          <cell r="B97" t="str">
            <v>MALACATES O MARTILLO</v>
          </cell>
          <cell r="C97" t="str">
            <v>-</v>
          </cell>
          <cell r="D97" t="str">
            <v>-</v>
          </cell>
          <cell r="E97">
            <v>20000</v>
          </cell>
          <cell r="F97">
            <v>23000</v>
          </cell>
          <cell r="G97">
            <v>26000</v>
          </cell>
        </row>
        <row r="98">
          <cell r="A98" t="str">
            <v>Q9999</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row r="3">
          <cell r="B3">
            <v>0</v>
          </cell>
        </row>
      </sheetData>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refreshError="1"/>
      <sheetData sheetId="795" refreshError="1"/>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refreshError="1"/>
      <sheetData sheetId="1081" refreshError="1"/>
      <sheetData sheetId="1082" refreshError="1"/>
      <sheetData sheetId="1083" refreshError="1"/>
      <sheetData sheetId="1084" refreshError="1"/>
      <sheetData sheetId="1085" refreshError="1"/>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sheetData sheetId="3052"/>
      <sheetData sheetId="3053"/>
      <sheetData sheetId="3054"/>
      <sheetData sheetId="3055"/>
      <sheetData sheetId="3056"/>
      <sheetData sheetId="3057"/>
      <sheetData sheetId="3058"/>
      <sheetData sheetId="3059"/>
      <sheetData sheetId="3060"/>
      <sheetData sheetId="3061"/>
      <sheetData sheetId="3062"/>
      <sheetData sheetId="3063"/>
      <sheetData sheetId="3064"/>
      <sheetData sheetId="3065"/>
      <sheetData sheetId="3066"/>
      <sheetData sheetId="3067"/>
      <sheetData sheetId="3068"/>
      <sheetData sheetId="3069"/>
      <sheetData sheetId="3070"/>
      <sheetData sheetId="3071"/>
      <sheetData sheetId="3072"/>
      <sheetData sheetId="3073"/>
      <sheetData sheetId="3074"/>
      <sheetData sheetId="3075"/>
      <sheetData sheetId="3076"/>
      <sheetData sheetId="3077"/>
      <sheetData sheetId="3078"/>
      <sheetData sheetId="3079"/>
      <sheetData sheetId="3080"/>
      <sheetData sheetId="3081"/>
      <sheetData sheetId="3082"/>
      <sheetData sheetId="3083"/>
      <sheetData sheetId="3084"/>
      <sheetData sheetId="3085"/>
      <sheetData sheetId="3086"/>
      <sheetData sheetId="3087"/>
      <sheetData sheetId="3088"/>
      <sheetData sheetId="3089"/>
      <sheetData sheetId="3090"/>
      <sheetData sheetId="3091"/>
      <sheetData sheetId="3092"/>
      <sheetData sheetId="3093"/>
      <sheetData sheetId="3094"/>
      <sheetData sheetId="3095"/>
      <sheetData sheetId="3096"/>
      <sheetData sheetId="3097"/>
      <sheetData sheetId="3098"/>
      <sheetData sheetId="3099"/>
      <sheetData sheetId="3100"/>
      <sheetData sheetId="3101"/>
      <sheetData sheetId="3102"/>
      <sheetData sheetId="3103"/>
      <sheetData sheetId="3104"/>
      <sheetData sheetId="3105"/>
      <sheetData sheetId="3106"/>
      <sheetData sheetId="3107"/>
      <sheetData sheetId="3108"/>
      <sheetData sheetId="3109"/>
      <sheetData sheetId="3110"/>
      <sheetData sheetId="3111"/>
      <sheetData sheetId="3112"/>
      <sheetData sheetId="3113"/>
      <sheetData sheetId="3114"/>
      <sheetData sheetId="3115"/>
      <sheetData sheetId="3116"/>
      <sheetData sheetId="3117"/>
      <sheetData sheetId="3118"/>
      <sheetData sheetId="3119"/>
      <sheetData sheetId="3120"/>
      <sheetData sheetId="3121"/>
      <sheetData sheetId="3122"/>
      <sheetData sheetId="3123"/>
      <sheetData sheetId="3124"/>
      <sheetData sheetId="3125"/>
      <sheetData sheetId="3126"/>
      <sheetData sheetId="3127"/>
      <sheetData sheetId="3128"/>
      <sheetData sheetId="3129"/>
      <sheetData sheetId="3130"/>
      <sheetData sheetId="3131"/>
      <sheetData sheetId="3132"/>
      <sheetData sheetId="3133"/>
      <sheetData sheetId="3134"/>
      <sheetData sheetId="3135"/>
      <sheetData sheetId="3136"/>
      <sheetData sheetId="3137"/>
      <sheetData sheetId="3138"/>
      <sheetData sheetId="3139"/>
      <sheetData sheetId="3140"/>
      <sheetData sheetId="3141"/>
      <sheetData sheetId="3142"/>
      <sheetData sheetId="3143"/>
      <sheetData sheetId="3144"/>
      <sheetData sheetId="3145"/>
      <sheetData sheetId="3146"/>
      <sheetData sheetId="3147"/>
      <sheetData sheetId="3148"/>
      <sheetData sheetId="3149"/>
      <sheetData sheetId="3150"/>
      <sheetData sheetId="3151"/>
      <sheetData sheetId="3152"/>
      <sheetData sheetId="3153"/>
      <sheetData sheetId="3154"/>
      <sheetData sheetId="3155"/>
      <sheetData sheetId="3156"/>
      <sheetData sheetId="3157"/>
      <sheetData sheetId="3158"/>
      <sheetData sheetId="3159"/>
      <sheetData sheetId="3160"/>
      <sheetData sheetId="3161"/>
      <sheetData sheetId="3162"/>
      <sheetData sheetId="3163"/>
      <sheetData sheetId="3164"/>
      <sheetData sheetId="3165"/>
      <sheetData sheetId="3166"/>
      <sheetData sheetId="3167"/>
      <sheetData sheetId="3168"/>
      <sheetData sheetId="3169"/>
      <sheetData sheetId="3170"/>
      <sheetData sheetId="3171"/>
      <sheetData sheetId="3172"/>
      <sheetData sheetId="3173"/>
      <sheetData sheetId="3174"/>
      <sheetData sheetId="3175"/>
      <sheetData sheetId="3176"/>
      <sheetData sheetId="3177"/>
      <sheetData sheetId="3178"/>
      <sheetData sheetId="3179"/>
      <sheetData sheetId="3180"/>
      <sheetData sheetId="3181"/>
      <sheetData sheetId="3182"/>
      <sheetData sheetId="3183"/>
      <sheetData sheetId="3184"/>
      <sheetData sheetId="3185"/>
      <sheetData sheetId="3186"/>
      <sheetData sheetId="3187"/>
      <sheetData sheetId="3188"/>
      <sheetData sheetId="3189"/>
      <sheetData sheetId="3190"/>
      <sheetData sheetId="3191"/>
      <sheetData sheetId="3192"/>
      <sheetData sheetId="3193"/>
      <sheetData sheetId="3194"/>
      <sheetData sheetId="3195"/>
      <sheetData sheetId="3196"/>
      <sheetData sheetId="3197"/>
      <sheetData sheetId="3198"/>
      <sheetData sheetId="3199"/>
      <sheetData sheetId="3200"/>
      <sheetData sheetId="3201"/>
      <sheetData sheetId="3202"/>
      <sheetData sheetId="3203"/>
      <sheetData sheetId="3204"/>
      <sheetData sheetId="3205"/>
      <sheetData sheetId="3206"/>
      <sheetData sheetId="3207"/>
      <sheetData sheetId="3208"/>
      <sheetData sheetId="3209"/>
      <sheetData sheetId="3210"/>
      <sheetData sheetId="3211"/>
      <sheetData sheetId="3212"/>
      <sheetData sheetId="3213"/>
      <sheetData sheetId="3214"/>
      <sheetData sheetId="3215"/>
      <sheetData sheetId="3216"/>
      <sheetData sheetId="3217"/>
      <sheetData sheetId="3218"/>
      <sheetData sheetId="3219"/>
      <sheetData sheetId="3220"/>
      <sheetData sheetId="3221"/>
      <sheetData sheetId="3222"/>
      <sheetData sheetId="3223"/>
      <sheetData sheetId="3224"/>
      <sheetData sheetId="3225"/>
      <sheetData sheetId="3226"/>
      <sheetData sheetId="3227"/>
      <sheetData sheetId="3228"/>
      <sheetData sheetId="3229"/>
      <sheetData sheetId="3230"/>
      <sheetData sheetId="3231"/>
      <sheetData sheetId="3232"/>
      <sheetData sheetId="3233"/>
      <sheetData sheetId="3234"/>
      <sheetData sheetId="3235"/>
      <sheetData sheetId="3236"/>
      <sheetData sheetId="3237"/>
      <sheetData sheetId="3238"/>
      <sheetData sheetId="3239"/>
      <sheetData sheetId="3240"/>
      <sheetData sheetId="3241"/>
      <sheetData sheetId="3242"/>
      <sheetData sheetId="3243"/>
      <sheetData sheetId="3244"/>
      <sheetData sheetId="3245"/>
      <sheetData sheetId="3246"/>
      <sheetData sheetId="3247"/>
      <sheetData sheetId="3248"/>
      <sheetData sheetId="3249"/>
      <sheetData sheetId="3250"/>
      <sheetData sheetId="3251"/>
      <sheetData sheetId="3252"/>
      <sheetData sheetId="3253"/>
      <sheetData sheetId="3254"/>
      <sheetData sheetId="3255"/>
      <sheetData sheetId="3256"/>
      <sheetData sheetId="3257"/>
      <sheetData sheetId="3258"/>
      <sheetData sheetId="3259"/>
      <sheetData sheetId="3260"/>
      <sheetData sheetId="3261"/>
      <sheetData sheetId="3262"/>
      <sheetData sheetId="3263"/>
      <sheetData sheetId="3264"/>
      <sheetData sheetId="3265"/>
      <sheetData sheetId="3266"/>
      <sheetData sheetId="3267"/>
      <sheetData sheetId="3268"/>
      <sheetData sheetId="3269"/>
      <sheetData sheetId="3270"/>
      <sheetData sheetId="3271"/>
      <sheetData sheetId="3272"/>
      <sheetData sheetId="3273"/>
      <sheetData sheetId="3274"/>
      <sheetData sheetId="3275"/>
      <sheetData sheetId="3276"/>
      <sheetData sheetId="3277"/>
      <sheetData sheetId="3278"/>
      <sheetData sheetId="3279"/>
      <sheetData sheetId="3280"/>
      <sheetData sheetId="3281"/>
      <sheetData sheetId="3282"/>
      <sheetData sheetId="3283"/>
      <sheetData sheetId="3284"/>
      <sheetData sheetId="3285"/>
      <sheetData sheetId="3286"/>
      <sheetData sheetId="3287"/>
      <sheetData sheetId="3288"/>
      <sheetData sheetId="3289"/>
      <sheetData sheetId="3290"/>
      <sheetData sheetId="3291"/>
      <sheetData sheetId="3292"/>
      <sheetData sheetId="3293"/>
      <sheetData sheetId="3294"/>
      <sheetData sheetId="3295"/>
      <sheetData sheetId="3296"/>
      <sheetData sheetId="3297"/>
      <sheetData sheetId="3298"/>
      <sheetData sheetId="3299"/>
      <sheetData sheetId="3300"/>
      <sheetData sheetId="3301"/>
      <sheetData sheetId="3302"/>
      <sheetData sheetId="3303"/>
      <sheetData sheetId="3304"/>
      <sheetData sheetId="3305"/>
      <sheetData sheetId="3306"/>
      <sheetData sheetId="3307"/>
      <sheetData sheetId="3308"/>
      <sheetData sheetId="3309"/>
      <sheetData sheetId="3310"/>
      <sheetData sheetId="3311"/>
      <sheetData sheetId="3312"/>
      <sheetData sheetId="3313"/>
      <sheetData sheetId="3314"/>
      <sheetData sheetId="3315"/>
      <sheetData sheetId="3316"/>
      <sheetData sheetId="3317"/>
      <sheetData sheetId="3318"/>
      <sheetData sheetId="3319"/>
      <sheetData sheetId="3320"/>
      <sheetData sheetId="3321"/>
      <sheetData sheetId="3322"/>
      <sheetData sheetId="3323"/>
      <sheetData sheetId="3324"/>
      <sheetData sheetId="3325"/>
      <sheetData sheetId="3326"/>
      <sheetData sheetId="3327"/>
      <sheetData sheetId="3328"/>
      <sheetData sheetId="3329"/>
      <sheetData sheetId="3330"/>
      <sheetData sheetId="3331"/>
      <sheetData sheetId="3332"/>
      <sheetData sheetId="3333"/>
      <sheetData sheetId="3334"/>
      <sheetData sheetId="3335"/>
      <sheetData sheetId="3336"/>
      <sheetData sheetId="3337"/>
      <sheetData sheetId="3338"/>
      <sheetData sheetId="3339"/>
      <sheetData sheetId="3340"/>
      <sheetData sheetId="3341"/>
      <sheetData sheetId="3342"/>
      <sheetData sheetId="3343"/>
      <sheetData sheetId="3344"/>
      <sheetData sheetId="3345"/>
      <sheetData sheetId="3346"/>
      <sheetData sheetId="3347"/>
      <sheetData sheetId="3348"/>
      <sheetData sheetId="3349"/>
      <sheetData sheetId="3350"/>
      <sheetData sheetId="3351"/>
      <sheetData sheetId="3352"/>
      <sheetData sheetId="3353"/>
      <sheetData sheetId="3354"/>
      <sheetData sheetId="3355"/>
      <sheetData sheetId="3356"/>
      <sheetData sheetId="3357"/>
      <sheetData sheetId="3358"/>
      <sheetData sheetId="3359"/>
      <sheetData sheetId="3360"/>
      <sheetData sheetId="3361"/>
      <sheetData sheetId="3362"/>
      <sheetData sheetId="3363"/>
      <sheetData sheetId="3364"/>
      <sheetData sheetId="3365"/>
      <sheetData sheetId="3366"/>
      <sheetData sheetId="3367"/>
      <sheetData sheetId="3368"/>
      <sheetData sheetId="3369"/>
      <sheetData sheetId="3370"/>
      <sheetData sheetId="3371"/>
      <sheetData sheetId="3372"/>
      <sheetData sheetId="3373"/>
      <sheetData sheetId="3374"/>
      <sheetData sheetId="3375"/>
      <sheetData sheetId="3376"/>
      <sheetData sheetId="3377"/>
      <sheetData sheetId="3378"/>
      <sheetData sheetId="3379"/>
      <sheetData sheetId="3380"/>
      <sheetData sheetId="3381"/>
      <sheetData sheetId="3382"/>
      <sheetData sheetId="3383"/>
      <sheetData sheetId="3384"/>
      <sheetData sheetId="3385"/>
      <sheetData sheetId="3386"/>
      <sheetData sheetId="3387"/>
      <sheetData sheetId="3388"/>
      <sheetData sheetId="3389"/>
      <sheetData sheetId="3390"/>
      <sheetData sheetId="3391"/>
      <sheetData sheetId="3392"/>
      <sheetData sheetId="3393"/>
      <sheetData sheetId="3394"/>
      <sheetData sheetId="3395"/>
      <sheetData sheetId="3396"/>
      <sheetData sheetId="3397"/>
      <sheetData sheetId="3398"/>
      <sheetData sheetId="3399"/>
      <sheetData sheetId="3400"/>
      <sheetData sheetId="3401"/>
      <sheetData sheetId="3402"/>
      <sheetData sheetId="3403"/>
      <sheetData sheetId="3404"/>
      <sheetData sheetId="3405"/>
      <sheetData sheetId="3406"/>
      <sheetData sheetId="3407"/>
      <sheetData sheetId="3408"/>
      <sheetData sheetId="3409"/>
      <sheetData sheetId="3410"/>
      <sheetData sheetId="3411"/>
      <sheetData sheetId="3412"/>
      <sheetData sheetId="3413"/>
      <sheetData sheetId="3414"/>
      <sheetData sheetId="3415"/>
      <sheetData sheetId="3416"/>
      <sheetData sheetId="3417"/>
      <sheetData sheetId="3418"/>
      <sheetData sheetId="3419"/>
      <sheetData sheetId="3420"/>
      <sheetData sheetId="3421"/>
      <sheetData sheetId="3422"/>
      <sheetData sheetId="3423"/>
      <sheetData sheetId="3424"/>
      <sheetData sheetId="3425"/>
      <sheetData sheetId="3426"/>
      <sheetData sheetId="3427"/>
      <sheetData sheetId="3428"/>
      <sheetData sheetId="3429"/>
      <sheetData sheetId="3430"/>
      <sheetData sheetId="3431"/>
      <sheetData sheetId="3432"/>
      <sheetData sheetId="3433"/>
      <sheetData sheetId="3434"/>
      <sheetData sheetId="3435"/>
      <sheetData sheetId="3436"/>
      <sheetData sheetId="3437"/>
      <sheetData sheetId="3438"/>
      <sheetData sheetId="3439"/>
      <sheetData sheetId="3440"/>
      <sheetData sheetId="3441"/>
      <sheetData sheetId="3442"/>
      <sheetData sheetId="3443"/>
      <sheetData sheetId="3444"/>
      <sheetData sheetId="3445"/>
      <sheetData sheetId="3446"/>
      <sheetData sheetId="3447"/>
      <sheetData sheetId="3448"/>
      <sheetData sheetId="3449"/>
      <sheetData sheetId="3450"/>
      <sheetData sheetId="3451"/>
      <sheetData sheetId="3452"/>
      <sheetData sheetId="3453"/>
      <sheetData sheetId="3454"/>
      <sheetData sheetId="3455"/>
      <sheetData sheetId="3456"/>
      <sheetData sheetId="3457"/>
      <sheetData sheetId="3458"/>
      <sheetData sheetId="3459"/>
      <sheetData sheetId="3460"/>
      <sheetData sheetId="3461"/>
      <sheetData sheetId="3462"/>
      <sheetData sheetId="3463"/>
      <sheetData sheetId="3464"/>
      <sheetData sheetId="3465"/>
      <sheetData sheetId="3466"/>
      <sheetData sheetId="3467"/>
      <sheetData sheetId="3468"/>
      <sheetData sheetId="3469"/>
      <sheetData sheetId="3470"/>
      <sheetData sheetId="3471"/>
      <sheetData sheetId="3472"/>
      <sheetData sheetId="3473"/>
      <sheetData sheetId="3474"/>
      <sheetData sheetId="3475"/>
      <sheetData sheetId="3476"/>
      <sheetData sheetId="3477"/>
      <sheetData sheetId="3478"/>
      <sheetData sheetId="3479"/>
      <sheetData sheetId="3480"/>
      <sheetData sheetId="3481"/>
      <sheetData sheetId="3482"/>
      <sheetData sheetId="3483"/>
      <sheetData sheetId="3484"/>
      <sheetData sheetId="3485"/>
      <sheetData sheetId="3486"/>
      <sheetData sheetId="3487"/>
      <sheetData sheetId="3488"/>
      <sheetData sheetId="3489"/>
      <sheetData sheetId="3490"/>
      <sheetData sheetId="3491"/>
      <sheetData sheetId="3492"/>
      <sheetData sheetId="3493"/>
      <sheetData sheetId="3494"/>
      <sheetData sheetId="3495"/>
      <sheetData sheetId="3496"/>
      <sheetData sheetId="3497"/>
      <sheetData sheetId="3498"/>
      <sheetData sheetId="3499"/>
      <sheetData sheetId="3500"/>
      <sheetData sheetId="3501"/>
      <sheetData sheetId="3502"/>
      <sheetData sheetId="3503"/>
      <sheetData sheetId="3504"/>
      <sheetData sheetId="3505"/>
      <sheetData sheetId="3506"/>
      <sheetData sheetId="3507"/>
      <sheetData sheetId="3508"/>
      <sheetData sheetId="3509"/>
      <sheetData sheetId="3510"/>
      <sheetData sheetId="3511"/>
      <sheetData sheetId="3512"/>
      <sheetData sheetId="3513"/>
      <sheetData sheetId="3514"/>
      <sheetData sheetId="3515"/>
      <sheetData sheetId="3516"/>
      <sheetData sheetId="3517"/>
      <sheetData sheetId="3518"/>
      <sheetData sheetId="3519"/>
      <sheetData sheetId="3520"/>
      <sheetData sheetId="3521"/>
      <sheetData sheetId="3522"/>
      <sheetData sheetId="3523"/>
      <sheetData sheetId="3524"/>
      <sheetData sheetId="3525"/>
      <sheetData sheetId="3526"/>
      <sheetData sheetId="3527"/>
      <sheetData sheetId="3528"/>
      <sheetData sheetId="3529"/>
      <sheetData sheetId="3530"/>
      <sheetData sheetId="3531"/>
      <sheetData sheetId="3532"/>
      <sheetData sheetId="3533"/>
      <sheetData sheetId="3534"/>
      <sheetData sheetId="3535"/>
      <sheetData sheetId="3536"/>
      <sheetData sheetId="3537"/>
      <sheetData sheetId="3538"/>
      <sheetData sheetId="3539"/>
      <sheetData sheetId="3540"/>
      <sheetData sheetId="3541"/>
      <sheetData sheetId="3542"/>
      <sheetData sheetId="3543"/>
      <sheetData sheetId="3544"/>
      <sheetData sheetId="3545"/>
      <sheetData sheetId="3546"/>
      <sheetData sheetId="3547"/>
      <sheetData sheetId="3548"/>
      <sheetData sheetId="3549"/>
      <sheetData sheetId="3550"/>
      <sheetData sheetId="3551"/>
      <sheetData sheetId="3552"/>
      <sheetData sheetId="3553"/>
      <sheetData sheetId="3554"/>
      <sheetData sheetId="3555"/>
      <sheetData sheetId="3556"/>
      <sheetData sheetId="3557"/>
      <sheetData sheetId="3558"/>
      <sheetData sheetId="3559"/>
      <sheetData sheetId="3560"/>
      <sheetData sheetId="3561"/>
      <sheetData sheetId="3562"/>
      <sheetData sheetId="3563"/>
      <sheetData sheetId="3564"/>
      <sheetData sheetId="3565"/>
      <sheetData sheetId="3566"/>
      <sheetData sheetId="3567"/>
      <sheetData sheetId="3568"/>
      <sheetData sheetId="3569"/>
      <sheetData sheetId="3570"/>
      <sheetData sheetId="3571"/>
      <sheetData sheetId="3572"/>
      <sheetData sheetId="3573"/>
      <sheetData sheetId="3574"/>
      <sheetData sheetId="3575"/>
      <sheetData sheetId="3576"/>
      <sheetData sheetId="3577"/>
      <sheetData sheetId="3578"/>
      <sheetData sheetId="3579"/>
      <sheetData sheetId="3580"/>
      <sheetData sheetId="3581"/>
      <sheetData sheetId="3582"/>
      <sheetData sheetId="3583"/>
      <sheetData sheetId="3584"/>
      <sheetData sheetId="3585"/>
      <sheetData sheetId="3586"/>
      <sheetData sheetId="3587"/>
      <sheetData sheetId="3588"/>
      <sheetData sheetId="3589"/>
      <sheetData sheetId="3590"/>
      <sheetData sheetId="3591"/>
      <sheetData sheetId="3592"/>
      <sheetData sheetId="3593"/>
      <sheetData sheetId="3594"/>
      <sheetData sheetId="3595"/>
      <sheetData sheetId="3596"/>
      <sheetData sheetId="3597"/>
      <sheetData sheetId="3598"/>
      <sheetData sheetId="3599"/>
      <sheetData sheetId="3600"/>
      <sheetData sheetId="3601"/>
      <sheetData sheetId="3602"/>
      <sheetData sheetId="3603"/>
      <sheetData sheetId="3604"/>
      <sheetData sheetId="3605"/>
      <sheetData sheetId="3606"/>
      <sheetData sheetId="3607"/>
      <sheetData sheetId="3608"/>
      <sheetData sheetId="3609"/>
      <sheetData sheetId="3610"/>
      <sheetData sheetId="3611"/>
      <sheetData sheetId="3612"/>
      <sheetData sheetId="3613"/>
      <sheetData sheetId="3614"/>
      <sheetData sheetId="3615"/>
      <sheetData sheetId="3616"/>
      <sheetData sheetId="3617"/>
      <sheetData sheetId="3618"/>
      <sheetData sheetId="3619"/>
      <sheetData sheetId="3620"/>
      <sheetData sheetId="3621"/>
      <sheetData sheetId="3622"/>
      <sheetData sheetId="3623"/>
      <sheetData sheetId="3624"/>
      <sheetData sheetId="3625"/>
      <sheetData sheetId="3626"/>
      <sheetData sheetId="3627"/>
      <sheetData sheetId="3628"/>
      <sheetData sheetId="3629"/>
      <sheetData sheetId="3630"/>
      <sheetData sheetId="3631"/>
      <sheetData sheetId="3632"/>
      <sheetData sheetId="3633"/>
      <sheetData sheetId="3634"/>
      <sheetData sheetId="3635"/>
      <sheetData sheetId="3636"/>
      <sheetData sheetId="3637"/>
      <sheetData sheetId="3638"/>
      <sheetData sheetId="3639"/>
      <sheetData sheetId="3640"/>
      <sheetData sheetId="3641"/>
      <sheetData sheetId="3642"/>
      <sheetData sheetId="3643"/>
      <sheetData sheetId="3644"/>
      <sheetData sheetId="3645"/>
      <sheetData sheetId="3646"/>
      <sheetData sheetId="3647"/>
      <sheetData sheetId="3648"/>
      <sheetData sheetId="3649"/>
      <sheetData sheetId="3650"/>
      <sheetData sheetId="3651"/>
      <sheetData sheetId="3652"/>
      <sheetData sheetId="3653"/>
      <sheetData sheetId="3654"/>
      <sheetData sheetId="3655"/>
      <sheetData sheetId="3656"/>
      <sheetData sheetId="3657"/>
      <sheetData sheetId="3658"/>
      <sheetData sheetId="3659"/>
      <sheetData sheetId="3660"/>
      <sheetData sheetId="3661"/>
      <sheetData sheetId="3662"/>
      <sheetData sheetId="3663"/>
      <sheetData sheetId="3664"/>
      <sheetData sheetId="3665"/>
      <sheetData sheetId="3666"/>
      <sheetData sheetId="3667"/>
      <sheetData sheetId="3668"/>
      <sheetData sheetId="3669"/>
      <sheetData sheetId="3670"/>
      <sheetData sheetId="3671"/>
      <sheetData sheetId="3672"/>
      <sheetData sheetId="3673"/>
      <sheetData sheetId="3674"/>
      <sheetData sheetId="3675"/>
      <sheetData sheetId="3676"/>
      <sheetData sheetId="3677"/>
      <sheetData sheetId="3678"/>
      <sheetData sheetId="3679"/>
      <sheetData sheetId="3680"/>
      <sheetData sheetId="3681"/>
      <sheetData sheetId="3682"/>
      <sheetData sheetId="3683"/>
      <sheetData sheetId="3684"/>
      <sheetData sheetId="3685"/>
      <sheetData sheetId="3686"/>
      <sheetData sheetId="3687"/>
      <sheetData sheetId="3688"/>
      <sheetData sheetId="3689"/>
      <sheetData sheetId="3690"/>
      <sheetData sheetId="3691"/>
      <sheetData sheetId="3692"/>
      <sheetData sheetId="3693"/>
      <sheetData sheetId="3694"/>
      <sheetData sheetId="3695"/>
      <sheetData sheetId="3696"/>
      <sheetData sheetId="3697"/>
      <sheetData sheetId="3698"/>
      <sheetData sheetId="3699"/>
      <sheetData sheetId="3700"/>
      <sheetData sheetId="3701"/>
      <sheetData sheetId="3702"/>
      <sheetData sheetId="3703"/>
      <sheetData sheetId="3704"/>
      <sheetData sheetId="3705"/>
      <sheetData sheetId="3706"/>
      <sheetData sheetId="3707"/>
      <sheetData sheetId="3708"/>
      <sheetData sheetId="3709"/>
      <sheetData sheetId="3710"/>
      <sheetData sheetId="3711"/>
      <sheetData sheetId="3712"/>
      <sheetData sheetId="3713"/>
      <sheetData sheetId="3714"/>
      <sheetData sheetId="3715"/>
      <sheetData sheetId="3716"/>
      <sheetData sheetId="3717"/>
      <sheetData sheetId="3718"/>
      <sheetData sheetId="3719"/>
      <sheetData sheetId="3720"/>
      <sheetData sheetId="3721"/>
      <sheetData sheetId="3722"/>
      <sheetData sheetId="3723"/>
      <sheetData sheetId="3724"/>
      <sheetData sheetId="3725"/>
      <sheetData sheetId="3726"/>
      <sheetData sheetId="3727"/>
      <sheetData sheetId="3728"/>
      <sheetData sheetId="3729"/>
      <sheetData sheetId="3730"/>
      <sheetData sheetId="3731"/>
      <sheetData sheetId="3732"/>
      <sheetData sheetId="3733"/>
      <sheetData sheetId="3734"/>
      <sheetData sheetId="3735"/>
      <sheetData sheetId="3736"/>
      <sheetData sheetId="3737"/>
      <sheetData sheetId="3738"/>
      <sheetData sheetId="3739"/>
      <sheetData sheetId="3740"/>
      <sheetData sheetId="3741"/>
      <sheetData sheetId="3742"/>
      <sheetData sheetId="3743"/>
      <sheetData sheetId="3744"/>
      <sheetData sheetId="3745"/>
      <sheetData sheetId="3746"/>
      <sheetData sheetId="3747"/>
      <sheetData sheetId="3748"/>
      <sheetData sheetId="3749"/>
      <sheetData sheetId="3750"/>
      <sheetData sheetId="3751"/>
      <sheetData sheetId="3752"/>
      <sheetData sheetId="3753"/>
      <sheetData sheetId="3754"/>
      <sheetData sheetId="3755"/>
      <sheetData sheetId="3756"/>
      <sheetData sheetId="3757"/>
      <sheetData sheetId="3758"/>
      <sheetData sheetId="3759"/>
      <sheetData sheetId="3760"/>
      <sheetData sheetId="3761"/>
      <sheetData sheetId="3762"/>
      <sheetData sheetId="3763"/>
      <sheetData sheetId="3764"/>
      <sheetData sheetId="3765"/>
      <sheetData sheetId="3766"/>
      <sheetData sheetId="3767"/>
      <sheetData sheetId="3768"/>
      <sheetData sheetId="3769"/>
      <sheetData sheetId="3770"/>
      <sheetData sheetId="3771"/>
      <sheetData sheetId="3772"/>
      <sheetData sheetId="3773"/>
      <sheetData sheetId="3774"/>
      <sheetData sheetId="3775"/>
      <sheetData sheetId="3776"/>
      <sheetData sheetId="3777"/>
      <sheetData sheetId="3778"/>
      <sheetData sheetId="3779"/>
      <sheetData sheetId="3780"/>
      <sheetData sheetId="3781"/>
      <sheetData sheetId="3782"/>
      <sheetData sheetId="3783"/>
      <sheetData sheetId="3784"/>
      <sheetData sheetId="3785"/>
      <sheetData sheetId="3786"/>
      <sheetData sheetId="3787"/>
      <sheetData sheetId="3788"/>
      <sheetData sheetId="3789"/>
      <sheetData sheetId="3790"/>
      <sheetData sheetId="3791"/>
      <sheetData sheetId="3792"/>
      <sheetData sheetId="3793"/>
      <sheetData sheetId="3794"/>
      <sheetData sheetId="3795"/>
      <sheetData sheetId="3796"/>
      <sheetData sheetId="3797"/>
      <sheetData sheetId="3798"/>
      <sheetData sheetId="3799"/>
      <sheetData sheetId="3800"/>
      <sheetData sheetId="3801"/>
      <sheetData sheetId="3802"/>
      <sheetData sheetId="3803"/>
      <sheetData sheetId="3804"/>
      <sheetData sheetId="3805"/>
      <sheetData sheetId="3806"/>
      <sheetData sheetId="3807"/>
      <sheetData sheetId="3808"/>
      <sheetData sheetId="3809"/>
      <sheetData sheetId="3810"/>
      <sheetData sheetId="3811"/>
      <sheetData sheetId="3812"/>
      <sheetData sheetId="3813"/>
      <sheetData sheetId="3814"/>
      <sheetData sheetId="3815"/>
      <sheetData sheetId="3816"/>
      <sheetData sheetId="3817"/>
      <sheetData sheetId="3818"/>
      <sheetData sheetId="3819"/>
      <sheetData sheetId="3820"/>
      <sheetData sheetId="3821"/>
      <sheetData sheetId="3822"/>
      <sheetData sheetId="3823"/>
      <sheetData sheetId="3824"/>
      <sheetData sheetId="3825"/>
      <sheetData sheetId="3826"/>
      <sheetData sheetId="3827"/>
      <sheetData sheetId="3828"/>
      <sheetData sheetId="3829"/>
      <sheetData sheetId="3830"/>
      <sheetData sheetId="3831"/>
      <sheetData sheetId="3832"/>
      <sheetData sheetId="3833"/>
      <sheetData sheetId="3834"/>
      <sheetData sheetId="3835"/>
      <sheetData sheetId="3836"/>
      <sheetData sheetId="3837"/>
      <sheetData sheetId="3838"/>
      <sheetData sheetId="3839"/>
      <sheetData sheetId="3840"/>
      <sheetData sheetId="3841"/>
      <sheetData sheetId="3842"/>
      <sheetData sheetId="3843"/>
      <sheetData sheetId="3844"/>
      <sheetData sheetId="3845"/>
      <sheetData sheetId="3846"/>
      <sheetData sheetId="3847"/>
      <sheetData sheetId="3848"/>
      <sheetData sheetId="3849"/>
      <sheetData sheetId="3850"/>
      <sheetData sheetId="3851"/>
      <sheetData sheetId="3852"/>
      <sheetData sheetId="3853"/>
      <sheetData sheetId="3854"/>
      <sheetData sheetId="3855"/>
      <sheetData sheetId="3856"/>
      <sheetData sheetId="3857"/>
      <sheetData sheetId="3858"/>
      <sheetData sheetId="3859"/>
      <sheetData sheetId="3860"/>
      <sheetData sheetId="3861"/>
      <sheetData sheetId="3862"/>
      <sheetData sheetId="3863"/>
      <sheetData sheetId="3864"/>
      <sheetData sheetId="3865"/>
      <sheetData sheetId="3866"/>
      <sheetData sheetId="3867"/>
      <sheetData sheetId="3868"/>
      <sheetData sheetId="3869"/>
      <sheetData sheetId="3870"/>
      <sheetData sheetId="3871"/>
      <sheetData sheetId="3872"/>
      <sheetData sheetId="3873"/>
      <sheetData sheetId="3874"/>
      <sheetData sheetId="3875"/>
      <sheetData sheetId="3876"/>
      <sheetData sheetId="3877"/>
      <sheetData sheetId="3878"/>
      <sheetData sheetId="3879"/>
      <sheetData sheetId="3880"/>
      <sheetData sheetId="3881"/>
      <sheetData sheetId="3882"/>
      <sheetData sheetId="3883"/>
      <sheetData sheetId="3884"/>
      <sheetData sheetId="3885"/>
      <sheetData sheetId="3886"/>
      <sheetData sheetId="3887"/>
      <sheetData sheetId="3888"/>
      <sheetData sheetId="3889"/>
      <sheetData sheetId="3890"/>
      <sheetData sheetId="3891"/>
      <sheetData sheetId="3892"/>
      <sheetData sheetId="3893"/>
      <sheetData sheetId="3894"/>
      <sheetData sheetId="3895"/>
      <sheetData sheetId="3896"/>
      <sheetData sheetId="3897"/>
      <sheetData sheetId="3898"/>
      <sheetData sheetId="3899"/>
      <sheetData sheetId="3900"/>
      <sheetData sheetId="3901"/>
      <sheetData sheetId="3902"/>
      <sheetData sheetId="3903"/>
      <sheetData sheetId="3904"/>
      <sheetData sheetId="3905"/>
      <sheetData sheetId="3906"/>
      <sheetData sheetId="3907"/>
      <sheetData sheetId="3908"/>
      <sheetData sheetId="3909"/>
      <sheetData sheetId="3910"/>
      <sheetData sheetId="3911"/>
      <sheetData sheetId="3912"/>
      <sheetData sheetId="3913"/>
      <sheetData sheetId="3914"/>
      <sheetData sheetId="3915"/>
      <sheetData sheetId="3916"/>
      <sheetData sheetId="3917"/>
      <sheetData sheetId="3918"/>
      <sheetData sheetId="3919"/>
      <sheetData sheetId="3920"/>
      <sheetData sheetId="3921"/>
      <sheetData sheetId="3922"/>
      <sheetData sheetId="3923"/>
      <sheetData sheetId="3924"/>
      <sheetData sheetId="3925"/>
      <sheetData sheetId="3926"/>
      <sheetData sheetId="3927"/>
      <sheetData sheetId="3928"/>
      <sheetData sheetId="3929"/>
      <sheetData sheetId="3930"/>
      <sheetData sheetId="3931"/>
      <sheetData sheetId="3932"/>
      <sheetData sheetId="3933"/>
      <sheetData sheetId="3934"/>
      <sheetData sheetId="3935"/>
      <sheetData sheetId="3936"/>
      <sheetData sheetId="3937"/>
      <sheetData sheetId="3938"/>
      <sheetData sheetId="3939"/>
      <sheetData sheetId="3940"/>
      <sheetData sheetId="3941"/>
      <sheetData sheetId="3942"/>
      <sheetData sheetId="3943"/>
      <sheetData sheetId="3944"/>
      <sheetData sheetId="3945"/>
      <sheetData sheetId="3946"/>
      <sheetData sheetId="3947"/>
      <sheetData sheetId="3948"/>
      <sheetData sheetId="3949"/>
      <sheetData sheetId="3950"/>
      <sheetData sheetId="3951"/>
      <sheetData sheetId="3952"/>
      <sheetData sheetId="3953"/>
      <sheetData sheetId="3954"/>
      <sheetData sheetId="3955"/>
      <sheetData sheetId="3956"/>
      <sheetData sheetId="3957"/>
      <sheetData sheetId="3958"/>
      <sheetData sheetId="3959"/>
      <sheetData sheetId="3960"/>
      <sheetData sheetId="3961"/>
      <sheetData sheetId="3962"/>
      <sheetData sheetId="3963"/>
      <sheetData sheetId="3964"/>
      <sheetData sheetId="3965"/>
      <sheetData sheetId="3966"/>
      <sheetData sheetId="3967"/>
      <sheetData sheetId="3968"/>
      <sheetData sheetId="3969"/>
      <sheetData sheetId="3970"/>
      <sheetData sheetId="3971"/>
      <sheetData sheetId="3972"/>
      <sheetData sheetId="3973"/>
      <sheetData sheetId="3974"/>
      <sheetData sheetId="3975"/>
      <sheetData sheetId="3976"/>
      <sheetData sheetId="3977"/>
      <sheetData sheetId="3978"/>
      <sheetData sheetId="3979"/>
      <sheetData sheetId="3980"/>
      <sheetData sheetId="3981"/>
      <sheetData sheetId="3982"/>
      <sheetData sheetId="3983"/>
      <sheetData sheetId="3984"/>
      <sheetData sheetId="3985"/>
      <sheetData sheetId="3986"/>
      <sheetData sheetId="3987"/>
      <sheetData sheetId="3988"/>
      <sheetData sheetId="3989"/>
      <sheetData sheetId="3990"/>
      <sheetData sheetId="3991"/>
      <sheetData sheetId="3992"/>
      <sheetData sheetId="3993"/>
      <sheetData sheetId="3994"/>
      <sheetData sheetId="3995"/>
      <sheetData sheetId="3996"/>
      <sheetData sheetId="3997"/>
      <sheetData sheetId="3998"/>
      <sheetData sheetId="3999"/>
      <sheetData sheetId="4000"/>
      <sheetData sheetId="4001"/>
      <sheetData sheetId="4002"/>
      <sheetData sheetId="4003"/>
      <sheetData sheetId="4004"/>
      <sheetData sheetId="4005"/>
      <sheetData sheetId="4006"/>
      <sheetData sheetId="4007"/>
      <sheetData sheetId="4008"/>
      <sheetData sheetId="4009"/>
      <sheetData sheetId="4010"/>
      <sheetData sheetId="4011"/>
      <sheetData sheetId="4012"/>
      <sheetData sheetId="4013"/>
      <sheetData sheetId="4014"/>
      <sheetData sheetId="4015"/>
      <sheetData sheetId="4016"/>
      <sheetData sheetId="4017"/>
      <sheetData sheetId="4018"/>
      <sheetData sheetId="4019"/>
      <sheetData sheetId="4020"/>
      <sheetData sheetId="4021"/>
      <sheetData sheetId="4022"/>
      <sheetData sheetId="4023"/>
      <sheetData sheetId="4024"/>
      <sheetData sheetId="4025"/>
      <sheetData sheetId="4026"/>
      <sheetData sheetId="4027"/>
      <sheetData sheetId="4028"/>
      <sheetData sheetId="4029"/>
      <sheetData sheetId="4030"/>
      <sheetData sheetId="4031"/>
      <sheetData sheetId="4032"/>
      <sheetData sheetId="4033"/>
      <sheetData sheetId="4034"/>
      <sheetData sheetId="4035"/>
      <sheetData sheetId="4036"/>
      <sheetData sheetId="4037"/>
      <sheetData sheetId="4038"/>
      <sheetData sheetId="4039"/>
      <sheetData sheetId="4040"/>
      <sheetData sheetId="4041"/>
      <sheetData sheetId="4042"/>
      <sheetData sheetId="4043"/>
      <sheetData sheetId="4044"/>
      <sheetData sheetId="4045"/>
      <sheetData sheetId="4046"/>
      <sheetData sheetId="4047"/>
      <sheetData sheetId="4048"/>
      <sheetData sheetId="4049"/>
      <sheetData sheetId="4050"/>
      <sheetData sheetId="4051"/>
      <sheetData sheetId="4052"/>
      <sheetData sheetId="4053"/>
      <sheetData sheetId="4054"/>
      <sheetData sheetId="4055"/>
      <sheetData sheetId="4056"/>
      <sheetData sheetId="4057"/>
      <sheetData sheetId="4058"/>
      <sheetData sheetId="4059"/>
      <sheetData sheetId="4060"/>
      <sheetData sheetId="4061"/>
      <sheetData sheetId="4062"/>
      <sheetData sheetId="4063"/>
      <sheetData sheetId="4064"/>
      <sheetData sheetId="4065"/>
      <sheetData sheetId="4066"/>
      <sheetData sheetId="4067"/>
      <sheetData sheetId="4068"/>
      <sheetData sheetId="4069"/>
      <sheetData sheetId="4070"/>
      <sheetData sheetId="4071"/>
      <sheetData sheetId="4072"/>
      <sheetData sheetId="4073"/>
      <sheetData sheetId="4074"/>
      <sheetData sheetId="4075"/>
      <sheetData sheetId="4076"/>
      <sheetData sheetId="4077"/>
      <sheetData sheetId="4078"/>
      <sheetData sheetId="4079"/>
      <sheetData sheetId="4080"/>
      <sheetData sheetId="4081"/>
      <sheetData sheetId="4082"/>
      <sheetData sheetId="4083"/>
      <sheetData sheetId="4084"/>
      <sheetData sheetId="4085"/>
      <sheetData sheetId="4086"/>
      <sheetData sheetId="4087"/>
      <sheetData sheetId="4088"/>
      <sheetData sheetId="4089"/>
      <sheetData sheetId="4090"/>
      <sheetData sheetId="4091"/>
      <sheetData sheetId="4092"/>
      <sheetData sheetId="4093"/>
      <sheetData sheetId="4094"/>
      <sheetData sheetId="4095"/>
      <sheetData sheetId="4096"/>
      <sheetData sheetId="4097"/>
      <sheetData sheetId="4098"/>
      <sheetData sheetId="4099"/>
      <sheetData sheetId="4100"/>
      <sheetData sheetId="4101"/>
      <sheetData sheetId="4102"/>
      <sheetData sheetId="4103"/>
      <sheetData sheetId="4104"/>
      <sheetData sheetId="4105"/>
      <sheetData sheetId="4106"/>
      <sheetData sheetId="4107"/>
      <sheetData sheetId="4108"/>
      <sheetData sheetId="4109"/>
      <sheetData sheetId="4110"/>
      <sheetData sheetId="4111"/>
      <sheetData sheetId="4112"/>
      <sheetData sheetId="4113"/>
      <sheetData sheetId="4114"/>
      <sheetData sheetId="4115"/>
      <sheetData sheetId="4116"/>
      <sheetData sheetId="4117"/>
      <sheetData sheetId="4118"/>
      <sheetData sheetId="4119"/>
      <sheetData sheetId="4120"/>
      <sheetData sheetId="4121"/>
      <sheetData sheetId="4122"/>
      <sheetData sheetId="4123"/>
      <sheetData sheetId="4124"/>
      <sheetData sheetId="4125"/>
      <sheetData sheetId="4126"/>
      <sheetData sheetId="4127"/>
      <sheetData sheetId="4128"/>
      <sheetData sheetId="4129"/>
      <sheetData sheetId="4130"/>
      <sheetData sheetId="4131"/>
      <sheetData sheetId="4132"/>
      <sheetData sheetId="4133"/>
      <sheetData sheetId="4134"/>
      <sheetData sheetId="4135"/>
      <sheetData sheetId="4136"/>
      <sheetData sheetId="4137"/>
      <sheetData sheetId="4138"/>
      <sheetData sheetId="4139"/>
      <sheetData sheetId="4140"/>
      <sheetData sheetId="4141"/>
      <sheetData sheetId="4142"/>
      <sheetData sheetId="4143"/>
      <sheetData sheetId="4144"/>
      <sheetData sheetId="4145"/>
      <sheetData sheetId="4146"/>
      <sheetData sheetId="4147"/>
      <sheetData sheetId="4148"/>
      <sheetData sheetId="4149"/>
      <sheetData sheetId="4150"/>
      <sheetData sheetId="4151"/>
      <sheetData sheetId="4152"/>
      <sheetData sheetId="4153"/>
      <sheetData sheetId="4154"/>
      <sheetData sheetId="4155"/>
      <sheetData sheetId="4156"/>
      <sheetData sheetId="4157"/>
      <sheetData sheetId="4158"/>
      <sheetData sheetId="4159"/>
      <sheetData sheetId="4160"/>
      <sheetData sheetId="4161"/>
      <sheetData sheetId="4162"/>
      <sheetData sheetId="4163"/>
      <sheetData sheetId="4164"/>
      <sheetData sheetId="4165"/>
      <sheetData sheetId="4166"/>
      <sheetData sheetId="4167"/>
      <sheetData sheetId="4168"/>
      <sheetData sheetId="4169"/>
      <sheetData sheetId="4170"/>
      <sheetData sheetId="4171"/>
      <sheetData sheetId="4172"/>
      <sheetData sheetId="4173"/>
      <sheetData sheetId="4174"/>
      <sheetData sheetId="4175"/>
      <sheetData sheetId="4176"/>
      <sheetData sheetId="4177"/>
      <sheetData sheetId="4178"/>
      <sheetData sheetId="4179"/>
      <sheetData sheetId="4180"/>
      <sheetData sheetId="4181"/>
      <sheetData sheetId="4182"/>
      <sheetData sheetId="4183"/>
      <sheetData sheetId="4184"/>
      <sheetData sheetId="4185"/>
      <sheetData sheetId="4186"/>
      <sheetData sheetId="4187"/>
      <sheetData sheetId="4188"/>
      <sheetData sheetId="4189"/>
      <sheetData sheetId="4190"/>
      <sheetData sheetId="4191"/>
      <sheetData sheetId="4192"/>
      <sheetData sheetId="4193"/>
      <sheetData sheetId="4194"/>
      <sheetData sheetId="4195"/>
      <sheetData sheetId="4196"/>
      <sheetData sheetId="4197"/>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um"/>
    </sheetNames>
    <sheetDataSet>
      <sheetData sheetId="0"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
    </sheetNames>
    <sheetDataSet>
      <sheetData sheetId="0" refreshError="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lendar"/>
      <sheetName val="WS CLEAN"/>
      <sheetName val="RICS NUEVA HOJA DIARIA"/>
      <sheetName val="HOJA DIARIA NUEVA"/>
      <sheetName val="Index"/>
      <sheetName val="materiales"/>
      <sheetName val="otros"/>
      <sheetName val="CONT_ADI"/>
      <sheetName val="BASE"/>
      <sheetName val="PRECIOS"/>
    </sheetNames>
    <sheetDataSet>
      <sheetData sheetId="0">
        <row r="1">
          <cell r="A1">
            <v>1</v>
          </cell>
        </row>
      </sheetData>
      <sheetData sheetId="1"/>
      <sheetData sheetId="2" refreshError="1">
        <row r="1">
          <cell r="A1">
            <v>1</v>
          </cell>
          <cell r="B1">
            <v>2</v>
          </cell>
          <cell r="C1">
            <v>3</v>
          </cell>
          <cell r="D1">
            <v>4</v>
          </cell>
          <cell r="E1">
            <v>5</v>
          </cell>
          <cell r="F1">
            <v>6</v>
          </cell>
          <cell r="G1">
            <v>7</v>
          </cell>
          <cell r="H1">
            <v>8</v>
          </cell>
          <cell r="I1">
            <v>9</v>
          </cell>
          <cell r="J1">
            <v>10</v>
          </cell>
          <cell r="K1">
            <v>11</v>
          </cell>
          <cell r="L1">
            <v>12</v>
          </cell>
          <cell r="M1">
            <v>13</v>
          </cell>
          <cell r="N1">
            <v>14</v>
          </cell>
          <cell r="O1">
            <v>15</v>
          </cell>
          <cell r="P1">
            <v>16</v>
          </cell>
          <cell r="Q1">
            <v>17</v>
          </cell>
          <cell r="R1">
            <v>18</v>
          </cell>
          <cell r="S1">
            <v>19</v>
          </cell>
          <cell r="T1">
            <v>20</v>
          </cell>
          <cell r="U1">
            <v>21</v>
          </cell>
          <cell r="V1">
            <v>22</v>
          </cell>
          <cell r="W1">
            <v>23</v>
          </cell>
          <cell r="X1">
            <v>24</v>
          </cell>
          <cell r="Y1">
            <v>25</v>
          </cell>
        </row>
        <row r="2">
          <cell r="U2" t="str">
            <v>REUTERS</v>
          </cell>
          <cell r="V2" t="str">
            <v>REUTERS</v>
          </cell>
        </row>
        <row r="3">
          <cell r="B3" t="str">
            <v>PROPANO</v>
          </cell>
          <cell r="C3" t="str">
            <v>BUTANO</v>
          </cell>
          <cell r="D3" t="str">
            <v>UNL87</v>
          </cell>
          <cell r="E3" t="str">
            <v>UNL93</v>
          </cell>
          <cell r="F3" t="str">
            <v>WS</v>
          </cell>
          <cell r="G3" t="str">
            <v>NAFTA</v>
          </cell>
          <cell r="H3" t="str">
            <v>JET54</v>
          </cell>
          <cell r="I3" t="str">
            <v>DIESEL</v>
          </cell>
          <cell r="J3" t="str">
            <v xml:space="preserve">FUEL OIL </v>
          </cell>
          <cell r="K3" t="str">
            <v>Cusiana</v>
          </cell>
          <cell r="L3" t="str">
            <v>WTI mes1</v>
          </cell>
          <cell r="M3" t="str">
            <v>WTI mes1</v>
          </cell>
          <cell r="N3" t="str">
            <v>CAÑO</v>
          </cell>
          <cell r="O3" t="str">
            <v>Dated</v>
          </cell>
          <cell r="P3" t="str">
            <v>WTI 2nd</v>
          </cell>
          <cell r="Q3" t="str">
            <v>Vasconia</v>
          </cell>
          <cell r="R3" t="str">
            <v>No. 2 USGC</v>
          </cell>
          <cell r="S3" t="str">
            <v>No.6 1% S</v>
          </cell>
          <cell r="T3" t="str">
            <v xml:space="preserve">No.6 3%S </v>
          </cell>
          <cell r="U3" t="str">
            <v>FLETE 70 DWT</v>
          </cell>
          <cell r="V3" t="str">
            <v>FLETE 50 DWT</v>
          </cell>
          <cell r="W3" t="str">
            <v xml:space="preserve">NO.6  0.3% S </v>
          </cell>
          <cell r="X3" t="str">
            <v>UNL87</v>
          </cell>
          <cell r="Y3" t="str">
            <v>UNL93</v>
          </cell>
        </row>
        <row r="4">
          <cell r="B4" t="str">
            <v>Mt.Belvieu</v>
          </cell>
          <cell r="C4" t="str">
            <v>Mt.Belvieu</v>
          </cell>
          <cell r="D4" t="str">
            <v>USGC</v>
          </cell>
          <cell r="E4" t="str">
            <v>USGC</v>
          </cell>
          <cell r="F4" t="str">
            <v>CLEAN</v>
          </cell>
          <cell r="G4" t="str">
            <v>USGC</v>
          </cell>
          <cell r="H4" t="str">
            <v>USGC</v>
          </cell>
          <cell r="I4" t="str">
            <v>USGC</v>
          </cell>
          <cell r="J4" t="str">
            <v xml:space="preserve"> NY 1%S</v>
          </cell>
          <cell r="L4" t="str">
            <v>Cushing</v>
          </cell>
          <cell r="M4" t="str">
            <v xml:space="preserve"> NYMEX</v>
          </cell>
          <cell r="N4" t="str">
            <v>LIMON</v>
          </cell>
          <cell r="O4" t="str">
            <v>Brent</v>
          </cell>
          <cell r="P4" t="str">
            <v>Month</v>
          </cell>
          <cell r="R4" t="str">
            <v>LS</v>
          </cell>
          <cell r="S4" t="str">
            <v>USGC</v>
          </cell>
          <cell r="T4" t="str">
            <v>USGC</v>
          </cell>
          <cell r="U4" t="str">
            <v>USGC</v>
          </cell>
          <cell r="V4" t="str">
            <v>USAC</v>
          </cell>
          <cell r="W4" t="str">
            <v>NY</v>
          </cell>
          <cell r="X4" t="str">
            <v>9 RVP USGC</v>
          </cell>
          <cell r="Y4" t="str">
            <v>9 RVP USGC</v>
          </cell>
        </row>
        <row r="5">
          <cell r="B5" t="str">
            <v>PMAAY00</v>
          </cell>
          <cell r="C5" t="str">
            <v>PMAAI00</v>
          </cell>
          <cell r="D5" t="str">
            <v>PGACU00</v>
          </cell>
          <cell r="E5" t="str">
            <v>PGAIX00</v>
          </cell>
          <cell r="F5" t="str">
            <v>PFACC10</v>
          </cell>
          <cell r="G5" t="str">
            <v>PAAAC00</v>
          </cell>
          <cell r="H5" t="str">
            <v>PJABM00</v>
          </cell>
          <cell r="I5" t="str">
            <v>POAEE00</v>
          </cell>
          <cell r="J5" t="str">
            <v>PUAAO00</v>
          </cell>
          <cell r="K5" t="str">
            <v>PCAGL00</v>
          </cell>
          <cell r="L5" t="str">
            <v>PCACG00</v>
          </cell>
          <cell r="M5" t="str">
            <v>CLc1</v>
          </cell>
          <cell r="N5" t="str">
            <v>PCADM00</v>
          </cell>
          <cell r="O5" t="str">
            <v>PCAAS00</v>
          </cell>
          <cell r="P5" t="str">
            <v>PCACH00</v>
          </cell>
          <cell r="Q5" t="str">
            <v>PCAGI00</v>
          </cell>
          <cell r="R5" t="str">
            <v>POAES00</v>
          </cell>
          <cell r="S5" t="str">
            <v>PUAAI00</v>
          </cell>
          <cell r="T5" t="str">
            <v>PUAFZ00</v>
          </cell>
          <cell r="U5" t="str">
            <v>DFRT-CAR-US-FO</v>
          </cell>
          <cell r="V5" t="str">
            <v>DFRT-CAR-US</v>
          </cell>
          <cell r="W5" t="str">
            <v>PUAAE00</v>
          </cell>
          <cell r="X5" t="str">
            <v>PGAAC00</v>
          </cell>
          <cell r="Y5" t="str">
            <v>PGAJF00</v>
          </cell>
        </row>
        <row r="6">
          <cell r="A6" t="str">
            <v>Time stamp</v>
          </cell>
          <cell r="B6" t="str">
            <v>CLOSE</v>
          </cell>
          <cell r="C6" t="str">
            <v>CLOSE</v>
          </cell>
          <cell r="D6" t="str">
            <v>CLOSE</v>
          </cell>
          <cell r="E6" t="str">
            <v>CLOSE</v>
          </cell>
          <cell r="F6" t="str">
            <v>CLOSE</v>
          </cell>
          <cell r="G6" t="str">
            <v>CLOSE</v>
          </cell>
          <cell r="H6" t="str">
            <v>CLOSE</v>
          </cell>
          <cell r="I6" t="str">
            <v>CLOSE</v>
          </cell>
          <cell r="J6" t="str">
            <v>CLOSE</v>
          </cell>
          <cell r="K6" t="str">
            <v>CLOSE</v>
          </cell>
          <cell r="L6" t="str">
            <v>CLOSE</v>
          </cell>
          <cell r="M6" t="str">
            <v>CLOSE</v>
          </cell>
          <cell r="N6" t="str">
            <v>CLOSE</v>
          </cell>
          <cell r="O6" t="str">
            <v>CLOSE</v>
          </cell>
          <cell r="P6" t="str">
            <v>CLOSE</v>
          </cell>
          <cell r="Q6" t="str">
            <v>CLOSE</v>
          </cell>
          <cell r="R6" t="str">
            <v>CLOSE</v>
          </cell>
          <cell r="S6" t="str">
            <v>CLOSE</v>
          </cell>
          <cell r="T6" t="str">
            <v>CLOSE</v>
          </cell>
          <cell r="U6" t="str">
            <v>CLOSE</v>
          </cell>
          <cell r="V6" t="str">
            <v>CLOSE</v>
          </cell>
          <cell r="W6" t="str">
            <v>CLOSE</v>
          </cell>
          <cell r="X6" t="str">
            <v>CLOSE</v>
          </cell>
          <cell r="Y6" t="str">
            <v>CLOSE</v>
          </cell>
        </row>
        <row r="7">
          <cell r="A7">
            <v>37642</v>
          </cell>
          <cell r="B7">
            <v>59.625</v>
          </cell>
          <cell r="C7">
            <v>76.75</v>
          </cell>
          <cell r="D7">
            <v>87.625</v>
          </cell>
          <cell r="E7">
            <v>92</v>
          </cell>
          <cell r="F7">
            <v>245</v>
          </cell>
          <cell r="G7">
            <v>88.125</v>
          </cell>
          <cell r="H7">
            <v>87.724999999999895</v>
          </cell>
          <cell r="I7">
            <v>87.4</v>
          </cell>
          <cell r="J7">
            <v>32.274999999999999</v>
          </cell>
          <cell r="K7">
            <v>34.185000000000002</v>
          </cell>
          <cell r="L7">
            <v>34.31</v>
          </cell>
          <cell r="M7">
            <v>34.61</v>
          </cell>
          <cell r="N7">
            <v>31.635000000000002</v>
          </cell>
          <cell r="O7">
            <v>31.54</v>
          </cell>
          <cell r="P7">
            <v>32.96</v>
          </cell>
          <cell r="Q7">
            <v>31.234999999999999</v>
          </cell>
          <cell r="R7">
            <v>87.5</v>
          </cell>
          <cell r="S7">
            <v>31.75</v>
          </cell>
          <cell r="T7">
            <v>31.25</v>
          </cell>
          <cell r="U7">
            <v>105</v>
          </cell>
          <cell r="V7">
            <v>181.5</v>
          </cell>
          <cell r="W7">
            <v>38.375</v>
          </cell>
        </row>
        <row r="8">
          <cell r="A8">
            <v>37917</v>
          </cell>
          <cell r="B8">
            <v>55.25</v>
          </cell>
          <cell r="C8">
            <v>71.5</v>
          </cell>
          <cell r="D8">
            <v>82.2</v>
          </cell>
          <cell r="E8">
            <v>88.2</v>
          </cell>
          <cell r="F8">
            <v>240</v>
          </cell>
          <cell r="G8">
            <v>80.2</v>
          </cell>
          <cell r="H8">
            <v>82.849999999999895</v>
          </cell>
          <cell r="I8">
            <v>80.349999999999895</v>
          </cell>
          <cell r="J8">
            <v>25.824999999999999</v>
          </cell>
          <cell r="K8">
            <v>30.385000000000002</v>
          </cell>
          <cell r="L8">
            <v>30.13</v>
          </cell>
          <cell r="M8">
            <v>30.3</v>
          </cell>
          <cell r="N8">
            <v>28.085000000000001</v>
          </cell>
          <cell r="O8">
            <v>29.45</v>
          </cell>
          <cell r="P8">
            <v>30.31</v>
          </cell>
          <cell r="Q8">
            <v>27.385000000000002</v>
          </cell>
          <cell r="R8">
            <v>81.75</v>
          </cell>
          <cell r="S8">
            <v>28.625</v>
          </cell>
          <cell r="T8">
            <v>23.9</v>
          </cell>
          <cell r="U8">
            <v>155</v>
          </cell>
          <cell r="V8">
            <v>350</v>
          </cell>
          <cell r="W8">
            <v>30.375</v>
          </cell>
          <cell r="X8">
            <v>90.15</v>
          </cell>
          <cell r="Y8">
            <v>102.9</v>
          </cell>
        </row>
        <row r="9">
          <cell r="A9">
            <v>37916</v>
          </cell>
          <cell r="B9">
            <v>55</v>
          </cell>
          <cell r="C9">
            <v>71.125</v>
          </cell>
          <cell r="D9">
            <v>79.400000000000006</v>
          </cell>
          <cell r="E9">
            <v>85.4</v>
          </cell>
          <cell r="F9">
            <v>240</v>
          </cell>
          <cell r="G9">
            <v>79.400000000000006</v>
          </cell>
          <cell r="H9">
            <v>81.599999999999895</v>
          </cell>
          <cell r="I9">
            <v>79.099999999999895</v>
          </cell>
          <cell r="J9">
            <v>25.625</v>
          </cell>
          <cell r="K9">
            <v>29.965</v>
          </cell>
          <cell r="L9">
            <v>29.704999999999998</v>
          </cell>
          <cell r="M9">
            <v>29.92</v>
          </cell>
          <cell r="N9">
            <v>27.69</v>
          </cell>
          <cell r="O9">
            <v>29.395</v>
          </cell>
          <cell r="P9">
            <v>29.89</v>
          </cell>
          <cell r="Q9">
            <v>26.965</v>
          </cell>
          <cell r="R9">
            <v>80.5</v>
          </cell>
          <cell r="S9">
            <v>28.5</v>
          </cell>
          <cell r="T9">
            <v>23.875</v>
          </cell>
          <cell r="U9">
            <v>155</v>
          </cell>
          <cell r="V9">
            <v>375</v>
          </cell>
          <cell r="W9">
            <v>30.375</v>
          </cell>
          <cell r="X9">
            <v>91.15</v>
          </cell>
          <cell r="Y9">
            <v>102.15</v>
          </cell>
        </row>
        <row r="10">
          <cell r="A10">
            <v>37915</v>
          </cell>
          <cell r="B10">
            <v>55.125</v>
          </cell>
          <cell r="C10">
            <v>71</v>
          </cell>
          <cell r="D10">
            <v>82.775000000000006</v>
          </cell>
          <cell r="E10">
            <v>89.525000000000006</v>
          </cell>
          <cell r="F10">
            <v>240</v>
          </cell>
          <cell r="G10">
            <v>82.775000000000006</v>
          </cell>
          <cell r="H10">
            <v>82.674999999999997</v>
          </cell>
          <cell r="I10">
            <v>79.875</v>
          </cell>
          <cell r="J10">
            <v>25.625</v>
          </cell>
          <cell r="K10">
            <v>30.454999999999998</v>
          </cell>
          <cell r="L10">
            <v>30.08</v>
          </cell>
          <cell r="M10">
            <v>30.18</v>
          </cell>
          <cell r="N10">
            <v>28.105</v>
          </cell>
          <cell r="O10">
            <v>29.684999999999999</v>
          </cell>
          <cell r="P10">
            <v>30.28</v>
          </cell>
          <cell r="Q10">
            <v>27.655000000000001</v>
          </cell>
          <cell r="R10">
            <v>81.424999999999997</v>
          </cell>
          <cell r="S10">
            <v>28.5</v>
          </cell>
          <cell r="T10">
            <v>24.625</v>
          </cell>
          <cell r="U10">
            <v>170</v>
          </cell>
          <cell r="V10">
            <v>360</v>
          </cell>
          <cell r="W10">
            <v>30.5</v>
          </cell>
          <cell r="X10">
            <v>90.724999999999895</v>
          </cell>
          <cell r="Y10">
            <v>100.72499999999999</v>
          </cell>
        </row>
        <row r="11">
          <cell r="A11">
            <v>37914</v>
          </cell>
          <cell r="B11">
            <v>54.875</v>
          </cell>
          <cell r="C11">
            <v>70.25</v>
          </cell>
          <cell r="D11">
            <v>83.5</v>
          </cell>
          <cell r="E11">
            <v>91</v>
          </cell>
          <cell r="F11">
            <v>240</v>
          </cell>
          <cell r="G11">
            <v>83.5</v>
          </cell>
          <cell r="H11">
            <v>82.3</v>
          </cell>
          <cell r="I11">
            <v>79.5</v>
          </cell>
          <cell r="J11">
            <v>25.625</v>
          </cell>
          <cell r="K11">
            <v>30.55</v>
          </cell>
          <cell r="L11">
            <v>30.324999999999999</v>
          </cell>
          <cell r="M11">
            <v>30.35</v>
          </cell>
          <cell r="N11">
            <v>28.3</v>
          </cell>
          <cell r="O11">
            <v>29.785</v>
          </cell>
          <cell r="P11">
            <v>30.375</v>
          </cell>
          <cell r="Q11">
            <v>27.85</v>
          </cell>
          <cell r="R11">
            <v>81.075000000000003</v>
          </cell>
          <cell r="S11">
            <v>28.5</v>
          </cell>
          <cell r="T11">
            <v>24.75</v>
          </cell>
          <cell r="U11">
            <v>215</v>
          </cell>
          <cell r="V11">
            <v>365</v>
          </cell>
          <cell r="W11">
            <v>30.5</v>
          </cell>
          <cell r="X11">
            <v>87.349999999999895</v>
          </cell>
          <cell r="Y11">
            <v>99.349999999999895</v>
          </cell>
        </row>
        <row r="12">
          <cell r="A12">
            <v>37911</v>
          </cell>
          <cell r="B12">
            <v>55.875</v>
          </cell>
          <cell r="C12">
            <v>71.125</v>
          </cell>
          <cell r="D12">
            <v>82.95</v>
          </cell>
          <cell r="E12">
            <v>90.2</v>
          </cell>
          <cell r="F12">
            <v>240</v>
          </cell>
          <cell r="G12">
            <v>82.95</v>
          </cell>
          <cell r="H12">
            <v>83.075000000000003</v>
          </cell>
          <cell r="I12">
            <v>80.349999999999895</v>
          </cell>
          <cell r="J12">
            <v>25.95</v>
          </cell>
          <cell r="K12">
            <v>30.835000000000001</v>
          </cell>
          <cell r="L12">
            <v>30.63</v>
          </cell>
          <cell r="M12">
            <v>30.68</v>
          </cell>
          <cell r="N12">
            <v>28.585000000000001</v>
          </cell>
          <cell r="O12">
            <v>29.704999999999998</v>
          </cell>
          <cell r="P12">
            <v>30.66</v>
          </cell>
          <cell r="Q12">
            <v>28.135000000000002</v>
          </cell>
          <cell r="R12">
            <v>82.075000000000003</v>
          </cell>
          <cell r="S12">
            <v>28.5</v>
          </cell>
          <cell r="T12">
            <v>24.75</v>
          </cell>
          <cell r="U12">
            <v>245</v>
          </cell>
          <cell r="V12">
            <v>365</v>
          </cell>
          <cell r="W12">
            <v>30.625</v>
          </cell>
          <cell r="X12">
            <v>84.45</v>
          </cell>
          <cell r="Y12">
            <v>93.45</v>
          </cell>
        </row>
        <row r="13">
          <cell r="A13">
            <v>37910</v>
          </cell>
          <cell r="B13">
            <v>57.625</v>
          </cell>
          <cell r="C13">
            <v>72.625</v>
          </cell>
          <cell r="D13">
            <v>85.474999999999895</v>
          </cell>
          <cell r="E13">
            <v>92.974999999999895</v>
          </cell>
          <cell r="F13">
            <v>240</v>
          </cell>
          <cell r="G13">
            <v>83.474999999999895</v>
          </cell>
          <cell r="H13">
            <v>86.125</v>
          </cell>
          <cell r="I13">
            <v>83.5</v>
          </cell>
          <cell r="J13">
            <v>26.975000000000001</v>
          </cell>
          <cell r="K13">
            <v>31.695</v>
          </cell>
          <cell r="L13">
            <v>31.45</v>
          </cell>
          <cell r="M13">
            <v>31.54</v>
          </cell>
          <cell r="N13">
            <v>29.445</v>
          </cell>
          <cell r="O13">
            <v>31.094999999999999</v>
          </cell>
          <cell r="P13">
            <v>31.52</v>
          </cell>
          <cell r="Q13">
            <v>29.045000000000002</v>
          </cell>
          <cell r="R13">
            <v>85.125</v>
          </cell>
          <cell r="S13">
            <v>28.5</v>
          </cell>
          <cell r="T13">
            <v>25.5</v>
          </cell>
          <cell r="U13">
            <v>280</v>
          </cell>
          <cell r="V13">
            <v>365</v>
          </cell>
          <cell r="W13">
            <v>30.975000000000001</v>
          </cell>
          <cell r="X13">
            <v>83.599999999999895</v>
          </cell>
          <cell r="Y13">
            <v>92.599999999999895</v>
          </cell>
        </row>
        <row r="14">
          <cell r="A14">
            <v>37909</v>
          </cell>
          <cell r="B14">
            <v>57.75</v>
          </cell>
          <cell r="C14">
            <v>72</v>
          </cell>
          <cell r="D14">
            <v>86.775000000000006</v>
          </cell>
          <cell r="E14">
            <v>95.025000000000006</v>
          </cell>
          <cell r="F14">
            <v>240</v>
          </cell>
          <cell r="G14">
            <v>84.775000000000006</v>
          </cell>
          <cell r="H14">
            <v>86.775000000000006</v>
          </cell>
          <cell r="I14">
            <v>84.25</v>
          </cell>
          <cell r="J14">
            <v>27.324999999999999</v>
          </cell>
          <cell r="K14">
            <v>31.914999999999999</v>
          </cell>
          <cell r="L14">
            <v>31.73</v>
          </cell>
          <cell r="M14">
            <v>31.77</v>
          </cell>
          <cell r="N14">
            <v>29.715</v>
          </cell>
          <cell r="O14">
            <v>31.225000000000001</v>
          </cell>
          <cell r="P14">
            <v>31.79</v>
          </cell>
          <cell r="Q14">
            <v>29.265000000000001</v>
          </cell>
          <cell r="R14">
            <v>85.825000000000003</v>
          </cell>
          <cell r="S14">
            <v>28.125</v>
          </cell>
          <cell r="T14">
            <v>25.75</v>
          </cell>
          <cell r="U14">
            <v>302</v>
          </cell>
          <cell r="V14">
            <v>390</v>
          </cell>
          <cell r="W14">
            <v>31.125</v>
          </cell>
          <cell r="X14">
            <v>82.224999999999895</v>
          </cell>
          <cell r="Y14">
            <v>91.224999999999895</v>
          </cell>
        </row>
        <row r="15">
          <cell r="A15">
            <v>37908</v>
          </cell>
          <cell r="B15">
            <v>57.75</v>
          </cell>
          <cell r="C15">
            <v>72.125</v>
          </cell>
          <cell r="D15">
            <v>88.325000000000003</v>
          </cell>
          <cell r="E15">
            <v>96.575000000000003</v>
          </cell>
          <cell r="F15">
            <v>240</v>
          </cell>
          <cell r="G15">
            <v>86.325000000000003</v>
          </cell>
          <cell r="H15">
            <v>87.099999999999895</v>
          </cell>
          <cell r="I15">
            <v>84.575000000000003</v>
          </cell>
          <cell r="J15">
            <v>27.475000000000001</v>
          </cell>
          <cell r="K15">
            <v>31.925000000000001</v>
          </cell>
          <cell r="L15">
            <v>31.75</v>
          </cell>
          <cell r="M15">
            <v>31.82</v>
          </cell>
          <cell r="N15">
            <v>29.725000000000001</v>
          </cell>
          <cell r="O15">
            <v>31.53</v>
          </cell>
          <cell r="P15">
            <v>31.8</v>
          </cell>
          <cell r="Q15">
            <v>29.274999999999999</v>
          </cell>
          <cell r="R15">
            <v>86.375</v>
          </cell>
          <cell r="S15">
            <v>28.125</v>
          </cell>
          <cell r="T15">
            <v>25.75</v>
          </cell>
          <cell r="U15">
            <v>325</v>
          </cell>
          <cell r="V15">
            <v>390</v>
          </cell>
          <cell r="W15">
            <v>31.125</v>
          </cell>
          <cell r="X15">
            <v>84</v>
          </cell>
          <cell r="Y15">
            <v>93</v>
          </cell>
        </row>
        <row r="16">
          <cell r="A16">
            <v>37907</v>
          </cell>
          <cell r="B16">
            <v>57.875</v>
          </cell>
          <cell r="C16">
            <v>72.25</v>
          </cell>
          <cell r="D16">
            <v>87.7</v>
          </cell>
          <cell r="E16">
            <v>95.95</v>
          </cell>
          <cell r="F16">
            <v>240</v>
          </cell>
          <cell r="G16">
            <v>83.7</v>
          </cell>
          <cell r="H16">
            <v>87.099999999999895</v>
          </cell>
          <cell r="I16">
            <v>84.45</v>
          </cell>
          <cell r="J16">
            <v>27.475000000000001</v>
          </cell>
          <cell r="K16">
            <v>32.145000000000003</v>
          </cell>
          <cell r="L16">
            <v>31.91</v>
          </cell>
          <cell r="M16">
            <v>31.95</v>
          </cell>
          <cell r="N16">
            <v>29.795000000000002</v>
          </cell>
          <cell r="O16">
            <v>31.234999999999999</v>
          </cell>
          <cell r="P16">
            <v>32.020000000000003</v>
          </cell>
          <cell r="Q16">
            <v>29.495000000000001</v>
          </cell>
          <cell r="R16">
            <v>86.424999999999997</v>
          </cell>
          <cell r="S16">
            <v>28.125</v>
          </cell>
          <cell r="T16">
            <v>25.625</v>
          </cell>
          <cell r="U16">
            <v>340</v>
          </cell>
          <cell r="V16">
            <v>390</v>
          </cell>
          <cell r="W16">
            <v>30.875</v>
          </cell>
          <cell r="X16">
            <v>93.174999999999997</v>
          </cell>
          <cell r="Y16">
            <v>102.175</v>
          </cell>
        </row>
        <row r="17">
          <cell r="A17">
            <v>37904</v>
          </cell>
          <cell r="B17">
            <v>58.625</v>
          </cell>
          <cell r="C17">
            <v>73.75</v>
          </cell>
          <cell r="D17">
            <v>89.55</v>
          </cell>
          <cell r="E17">
            <v>97.8</v>
          </cell>
          <cell r="F17">
            <v>235</v>
          </cell>
          <cell r="G17">
            <v>87.55</v>
          </cell>
          <cell r="H17">
            <v>88.025000000000006</v>
          </cell>
          <cell r="I17">
            <v>85.4</v>
          </cell>
          <cell r="J17">
            <v>27.375</v>
          </cell>
          <cell r="K17">
            <v>31.95</v>
          </cell>
          <cell r="L17">
            <v>32.045000000000002</v>
          </cell>
          <cell r="M17">
            <v>31.97</v>
          </cell>
          <cell r="N17">
            <v>29.8</v>
          </cell>
          <cell r="O17">
            <v>32.090000000000003</v>
          </cell>
          <cell r="P17">
            <v>32.024999999999999</v>
          </cell>
          <cell r="Q17">
            <v>29.45</v>
          </cell>
          <cell r="R17">
            <v>87.45</v>
          </cell>
          <cell r="S17">
            <v>28.125</v>
          </cell>
          <cell r="T17">
            <v>26</v>
          </cell>
          <cell r="U17">
            <v>340</v>
          </cell>
          <cell r="V17">
            <v>400</v>
          </cell>
          <cell r="W17">
            <v>30.375</v>
          </cell>
          <cell r="X17">
            <v>91.424999999999997</v>
          </cell>
          <cell r="Y17">
            <v>99.424999999999997</v>
          </cell>
        </row>
        <row r="18">
          <cell r="A18">
            <v>37903</v>
          </cell>
          <cell r="B18">
            <v>58</v>
          </cell>
          <cell r="C18">
            <v>72.125</v>
          </cell>
          <cell r="D18">
            <v>89.65</v>
          </cell>
          <cell r="E18">
            <v>98.275000000000006</v>
          </cell>
          <cell r="F18">
            <v>235</v>
          </cell>
          <cell r="G18">
            <v>86.65</v>
          </cell>
          <cell r="H18">
            <v>85.525000000000006</v>
          </cell>
          <cell r="I18">
            <v>82.525000000000006</v>
          </cell>
          <cell r="J18">
            <v>26.25</v>
          </cell>
          <cell r="K18">
            <v>30.934999999999999</v>
          </cell>
          <cell r="L18">
            <v>31.01</v>
          </cell>
          <cell r="M18">
            <v>31.01</v>
          </cell>
          <cell r="N18">
            <v>28.835000000000001</v>
          </cell>
          <cell r="O18">
            <v>30.36</v>
          </cell>
          <cell r="P18">
            <v>31.06</v>
          </cell>
          <cell r="Q18">
            <v>28.434999999999999</v>
          </cell>
          <cell r="R18">
            <v>84.599999999999895</v>
          </cell>
          <cell r="S18">
            <v>26.875</v>
          </cell>
          <cell r="T18">
            <v>24.75</v>
          </cell>
          <cell r="U18">
            <v>365</v>
          </cell>
          <cell r="V18">
            <v>400</v>
          </cell>
          <cell r="W18">
            <v>30.125</v>
          </cell>
          <cell r="X18">
            <v>89.825000000000003</v>
          </cell>
          <cell r="Y18">
            <v>97.825000000000003</v>
          </cell>
        </row>
        <row r="19">
          <cell r="A19">
            <v>37902</v>
          </cell>
          <cell r="B19">
            <v>56.75</v>
          </cell>
          <cell r="C19">
            <v>68.625</v>
          </cell>
          <cell r="D19">
            <v>83.849999999999895</v>
          </cell>
          <cell r="E19">
            <v>91.724999999999895</v>
          </cell>
          <cell r="F19">
            <v>235</v>
          </cell>
          <cell r="G19">
            <v>81.849999999999895</v>
          </cell>
          <cell r="H19">
            <v>81.325000000000003</v>
          </cell>
          <cell r="I19">
            <v>78.5</v>
          </cell>
          <cell r="J19">
            <v>25.75</v>
          </cell>
          <cell r="K19">
            <v>29.68</v>
          </cell>
          <cell r="L19">
            <v>29.77</v>
          </cell>
          <cell r="M19">
            <v>29.81</v>
          </cell>
          <cell r="N19">
            <v>27.63</v>
          </cell>
          <cell r="O19">
            <v>29.18</v>
          </cell>
          <cell r="P19">
            <v>29.855</v>
          </cell>
          <cell r="Q19">
            <v>27.13</v>
          </cell>
          <cell r="R19">
            <v>80.7</v>
          </cell>
          <cell r="S19">
            <v>26.375</v>
          </cell>
          <cell r="T19">
            <v>23.875</v>
          </cell>
          <cell r="U19">
            <v>380</v>
          </cell>
          <cell r="V19">
            <v>400</v>
          </cell>
          <cell r="W19">
            <v>29.375</v>
          </cell>
          <cell r="X19">
            <v>94.375</v>
          </cell>
          <cell r="Y19">
            <v>102.875</v>
          </cell>
        </row>
        <row r="20">
          <cell r="A20">
            <v>37901</v>
          </cell>
          <cell r="B20">
            <v>54.75</v>
          </cell>
          <cell r="C20">
            <v>67.25</v>
          </cell>
          <cell r="D20">
            <v>84.724999999999895</v>
          </cell>
          <cell r="E20">
            <v>91.474999999999895</v>
          </cell>
          <cell r="F20">
            <v>235</v>
          </cell>
          <cell r="G20">
            <v>79.724999999999895</v>
          </cell>
          <cell r="H20">
            <v>82.025000000000006</v>
          </cell>
          <cell r="I20">
            <v>79.3</v>
          </cell>
          <cell r="J20">
            <v>25.75</v>
          </cell>
          <cell r="K20">
            <v>30.15</v>
          </cell>
          <cell r="L20">
            <v>30.37</v>
          </cell>
          <cell r="M20">
            <v>30.41</v>
          </cell>
          <cell r="N20">
            <v>28.1</v>
          </cell>
          <cell r="O20">
            <v>29.545000000000002</v>
          </cell>
          <cell r="P20">
            <v>30.324999999999999</v>
          </cell>
          <cell r="Q20">
            <v>27.6</v>
          </cell>
          <cell r="R20">
            <v>81</v>
          </cell>
          <cell r="S20">
            <v>26.375</v>
          </cell>
          <cell r="T20">
            <v>24.15</v>
          </cell>
          <cell r="U20">
            <v>385</v>
          </cell>
          <cell r="V20">
            <v>400</v>
          </cell>
          <cell r="W20">
            <v>29.375</v>
          </cell>
          <cell r="X20">
            <v>100.22499999999999</v>
          </cell>
          <cell r="Y20">
            <v>108.22499999999999</v>
          </cell>
        </row>
        <row r="21">
          <cell r="A21">
            <v>37900</v>
          </cell>
          <cell r="B21">
            <v>54.375</v>
          </cell>
          <cell r="C21">
            <v>66.125</v>
          </cell>
          <cell r="D21">
            <v>87.625</v>
          </cell>
          <cell r="E21">
            <v>95.625</v>
          </cell>
          <cell r="F21">
            <v>235</v>
          </cell>
          <cell r="G21">
            <v>82.625</v>
          </cell>
          <cell r="H21">
            <v>81.75</v>
          </cell>
          <cell r="I21">
            <v>78.75</v>
          </cell>
          <cell r="J21">
            <v>25.75</v>
          </cell>
          <cell r="K21">
            <v>30.094999999999999</v>
          </cell>
          <cell r="L21">
            <v>30.405000000000001</v>
          </cell>
          <cell r="M21">
            <v>30.47</v>
          </cell>
          <cell r="N21">
            <v>28.03</v>
          </cell>
          <cell r="O21">
            <v>29.4</v>
          </cell>
          <cell r="P21">
            <v>30.204999999999998</v>
          </cell>
          <cell r="Q21">
            <v>27.43</v>
          </cell>
          <cell r="R21">
            <v>81.075000000000003</v>
          </cell>
          <cell r="S21">
            <v>26.375</v>
          </cell>
          <cell r="T21">
            <v>24.55</v>
          </cell>
          <cell r="U21">
            <v>385</v>
          </cell>
          <cell r="V21">
            <v>380</v>
          </cell>
          <cell r="W21">
            <v>29.375</v>
          </cell>
          <cell r="X21">
            <v>106.625</v>
          </cell>
          <cell r="Y21">
            <v>116.125</v>
          </cell>
        </row>
        <row r="22">
          <cell r="A22">
            <v>37897</v>
          </cell>
          <cell r="B22">
            <v>53.25</v>
          </cell>
          <cell r="C22">
            <v>65.125</v>
          </cell>
          <cell r="D22">
            <v>88.349999999999895</v>
          </cell>
          <cell r="E22">
            <v>96.599999999999895</v>
          </cell>
          <cell r="F22">
            <v>240</v>
          </cell>
          <cell r="G22">
            <v>84.349999999999895</v>
          </cell>
          <cell r="H22">
            <v>81.924999999999997</v>
          </cell>
          <cell r="I22">
            <v>79.400000000000006</v>
          </cell>
          <cell r="J22">
            <v>25.7</v>
          </cell>
          <cell r="K22">
            <v>29.664999999999999</v>
          </cell>
          <cell r="L22">
            <v>30.34</v>
          </cell>
          <cell r="M22">
            <v>30.4</v>
          </cell>
          <cell r="N22">
            <v>27.815000000000001</v>
          </cell>
          <cell r="O22">
            <v>29.26</v>
          </cell>
          <cell r="P22">
            <v>30.04</v>
          </cell>
          <cell r="Q22">
            <v>27.215</v>
          </cell>
          <cell r="R22">
            <v>81.349999999999895</v>
          </cell>
          <cell r="S22">
            <v>26.375</v>
          </cell>
          <cell r="T22">
            <v>24.55</v>
          </cell>
          <cell r="U22">
            <v>390</v>
          </cell>
          <cell r="V22">
            <v>355</v>
          </cell>
          <cell r="W22">
            <v>28.875</v>
          </cell>
          <cell r="X22">
            <v>109.825</v>
          </cell>
          <cell r="Y22">
            <v>118.325</v>
          </cell>
        </row>
        <row r="23">
          <cell r="A23">
            <v>37896</v>
          </cell>
          <cell r="B23">
            <v>53.125</v>
          </cell>
          <cell r="C23">
            <v>64.25</v>
          </cell>
          <cell r="D23">
            <v>81.8</v>
          </cell>
          <cell r="E23">
            <v>90.55</v>
          </cell>
          <cell r="F23">
            <v>247</v>
          </cell>
          <cell r="G23">
            <v>77.825000000000003</v>
          </cell>
          <cell r="H23">
            <v>80.7</v>
          </cell>
          <cell r="I23">
            <v>78.349999999999895</v>
          </cell>
          <cell r="J23">
            <v>24.75</v>
          </cell>
          <cell r="K23">
            <v>29.114999999999998</v>
          </cell>
          <cell r="L23">
            <v>29.78</v>
          </cell>
          <cell r="M23">
            <v>29.84</v>
          </cell>
          <cell r="N23">
            <v>27.065000000000001</v>
          </cell>
          <cell r="O23">
            <v>28.925000000000001</v>
          </cell>
          <cell r="P23">
            <v>29.49</v>
          </cell>
          <cell r="Q23">
            <v>26.465</v>
          </cell>
          <cell r="R23">
            <v>80.224999999999895</v>
          </cell>
          <cell r="S23">
            <v>25.875</v>
          </cell>
          <cell r="T23">
            <v>24.125</v>
          </cell>
          <cell r="U23">
            <v>390</v>
          </cell>
          <cell r="V23">
            <v>355</v>
          </cell>
          <cell r="W23">
            <v>28.375</v>
          </cell>
          <cell r="X23">
            <v>102.35</v>
          </cell>
          <cell r="Y23">
            <v>110.35</v>
          </cell>
        </row>
        <row r="24">
          <cell r="A24">
            <v>37895</v>
          </cell>
          <cell r="B24">
            <v>52.25</v>
          </cell>
          <cell r="C24">
            <v>63</v>
          </cell>
          <cell r="D24">
            <v>79</v>
          </cell>
          <cell r="E24">
            <v>88</v>
          </cell>
          <cell r="F24">
            <v>247</v>
          </cell>
          <cell r="G24">
            <v>73.75</v>
          </cell>
          <cell r="H24">
            <v>79.7</v>
          </cell>
          <cell r="I24">
            <v>77.275000000000006</v>
          </cell>
          <cell r="J24">
            <v>24.35</v>
          </cell>
          <cell r="K24">
            <v>28.785</v>
          </cell>
          <cell r="L24">
            <v>29.41</v>
          </cell>
          <cell r="M24">
            <v>29.39</v>
          </cell>
          <cell r="N24">
            <v>26.734999999999999</v>
          </cell>
          <cell r="O24">
            <v>28.24</v>
          </cell>
          <cell r="P24">
            <v>29.16</v>
          </cell>
          <cell r="Q24">
            <v>26.135000000000002</v>
          </cell>
          <cell r="R24">
            <v>79.05</v>
          </cell>
          <cell r="S24">
            <v>25.625</v>
          </cell>
          <cell r="T24">
            <v>23.6</v>
          </cell>
          <cell r="U24">
            <v>395</v>
          </cell>
          <cell r="V24">
            <v>365</v>
          </cell>
          <cell r="W24">
            <v>27.75</v>
          </cell>
          <cell r="X24">
            <v>105.25</v>
          </cell>
          <cell r="Y24">
            <v>112.25</v>
          </cell>
        </row>
        <row r="25">
          <cell r="A25">
            <v>37894</v>
          </cell>
          <cell r="B25">
            <v>52</v>
          </cell>
          <cell r="C25">
            <v>63</v>
          </cell>
          <cell r="D25">
            <v>78.349999999999895</v>
          </cell>
          <cell r="E25">
            <v>86.775000000000006</v>
          </cell>
          <cell r="F25">
            <v>247</v>
          </cell>
          <cell r="G25">
            <v>74.349999999999895</v>
          </cell>
          <cell r="H25">
            <v>78.3</v>
          </cell>
          <cell r="I25">
            <v>75.875</v>
          </cell>
          <cell r="J25">
            <v>24.35</v>
          </cell>
          <cell r="K25">
            <v>28.39</v>
          </cell>
          <cell r="L25">
            <v>29.105</v>
          </cell>
          <cell r="M25">
            <v>29.2</v>
          </cell>
          <cell r="N25">
            <v>26.39</v>
          </cell>
          <cell r="O25">
            <v>28.175000000000001</v>
          </cell>
          <cell r="P25">
            <v>28.815000000000001</v>
          </cell>
          <cell r="Q25">
            <v>25.79</v>
          </cell>
          <cell r="R25">
            <v>77.724999999999895</v>
          </cell>
          <cell r="S25">
            <v>25.25</v>
          </cell>
          <cell r="T25">
            <v>23.75</v>
          </cell>
          <cell r="U25">
            <v>395</v>
          </cell>
          <cell r="V25">
            <v>365</v>
          </cell>
          <cell r="W25">
            <v>27.75</v>
          </cell>
          <cell r="X25">
            <v>104.175</v>
          </cell>
          <cell r="Y25">
            <v>110.55</v>
          </cell>
        </row>
        <row r="26">
          <cell r="A26">
            <v>37893</v>
          </cell>
          <cell r="B26">
            <v>51.75</v>
          </cell>
          <cell r="C26">
            <v>62.1875</v>
          </cell>
          <cell r="D26">
            <v>75.150000000000006</v>
          </cell>
          <cell r="E26">
            <v>83.65</v>
          </cell>
          <cell r="F26">
            <v>247</v>
          </cell>
          <cell r="G26">
            <v>69.150000000000006</v>
          </cell>
          <cell r="H26">
            <v>75.5</v>
          </cell>
          <cell r="I26">
            <v>73.150000000000006</v>
          </cell>
          <cell r="J26">
            <v>24.05</v>
          </cell>
          <cell r="K26">
            <v>27.66</v>
          </cell>
          <cell r="L26">
            <v>28.35</v>
          </cell>
          <cell r="M26">
            <v>28.4</v>
          </cell>
          <cell r="N26">
            <v>25.66</v>
          </cell>
          <cell r="O26">
            <v>27.495000000000001</v>
          </cell>
          <cell r="P26">
            <v>28.085000000000001</v>
          </cell>
          <cell r="Q26">
            <v>25.06</v>
          </cell>
          <cell r="R26">
            <v>75.05</v>
          </cell>
          <cell r="S26">
            <v>24.125</v>
          </cell>
          <cell r="T26">
            <v>22.925000000000001</v>
          </cell>
          <cell r="U26">
            <v>395</v>
          </cell>
          <cell r="V26">
            <v>365</v>
          </cell>
          <cell r="W26">
            <v>27.75</v>
          </cell>
          <cell r="X26">
            <v>104.45</v>
          </cell>
          <cell r="Y26">
            <v>112.45</v>
          </cell>
        </row>
        <row r="27">
          <cell r="A27">
            <v>37890</v>
          </cell>
          <cell r="B27">
            <v>50.75</v>
          </cell>
          <cell r="C27">
            <v>62</v>
          </cell>
          <cell r="D27">
            <v>76.099999999999895</v>
          </cell>
          <cell r="E27">
            <v>83.849999999999895</v>
          </cell>
          <cell r="F27">
            <v>247</v>
          </cell>
          <cell r="G27">
            <v>70.099999999999895</v>
          </cell>
          <cell r="H27">
            <v>74.474999999999895</v>
          </cell>
          <cell r="I27">
            <v>72.224999999999895</v>
          </cell>
          <cell r="J27">
            <v>24.15</v>
          </cell>
          <cell r="K27">
            <v>27.414999999999999</v>
          </cell>
          <cell r="L27">
            <v>28.19</v>
          </cell>
          <cell r="M27">
            <v>28.16</v>
          </cell>
          <cell r="N27">
            <v>25.515000000000001</v>
          </cell>
          <cell r="O27">
            <v>27.094999999999999</v>
          </cell>
          <cell r="P27">
            <v>27.94</v>
          </cell>
          <cell r="Q27">
            <v>24.914999999999999</v>
          </cell>
          <cell r="R27">
            <v>73.974999999999895</v>
          </cell>
          <cell r="S27">
            <v>23.625</v>
          </cell>
          <cell r="T27">
            <v>22.675000000000001</v>
          </cell>
          <cell r="U27">
            <v>390</v>
          </cell>
          <cell r="V27">
            <v>355</v>
          </cell>
          <cell r="W27">
            <v>27.875</v>
          </cell>
          <cell r="X27">
            <v>100.9</v>
          </cell>
          <cell r="Y27">
            <v>106.9</v>
          </cell>
        </row>
        <row r="28">
          <cell r="A28">
            <v>37889</v>
          </cell>
          <cell r="B28">
            <v>51.125</v>
          </cell>
          <cell r="C28">
            <v>62</v>
          </cell>
          <cell r="D28">
            <v>75.2</v>
          </cell>
          <cell r="E28">
            <v>82.95</v>
          </cell>
          <cell r="F28">
            <v>247</v>
          </cell>
          <cell r="G28">
            <v>69.2</v>
          </cell>
          <cell r="H28">
            <v>74.125</v>
          </cell>
          <cell r="I28">
            <v>72.125</v>
          </cell>
          <cell r="J28">
            <v>24.324999999999999</v>
          </cell>
          <cell r="K28">
            <v>27.734999999999999</v>
          </cell>
          <cell r="L28">
            <v>28.13</v>
          </cell>
          <cell r="M28">
            <v>28.29</v>
          </cell>
          <cell r="N28">
            <v>25.835000000000001</v>
          </cell>
          <cell r="O28">
            <v>27.265000000000001</v>
          </cell>
          <cell r="P28">
            <v>28.26</v>
          </cell>
          <cell r="Q28">
            <v>25.234999999999999</v>
          </cell>
          <cell r="R28">
            <v>73.7</v>
          </cell>
          <cell r="S28">
            <v>23.85</v>
          </cell>
          <cell r="T28">
            <v>22.875</v>
          </cell>
          <cell r="U28">
            <v>390</v>
          </cell>
          <cell r="V28">
            <v>355</v>
          </cell>
          <cell r="W28">
            <v>28.125</v>
          </cell>
          <cell r="X28">
            <v>98.474999999999895</v>
          </cell>
          <cell r="Y28">
            <v>104.47499999999999</v>
          </cell>
        </row>
        <row r="29">
          <cell r="A29">
            <v>37888</v>
          </cell>
          <cell r="B29">
            <v>51</v>
          </cell>
          <cell r="C29">
            <v>61.5</v>
          </cell>
          <cell r="D29">
            <v>75.474999999999895</v>
          </cell>
          <cell r="E29">
            <v>83.599999999999895</v>
          </cell>
          <cell r="F29">
            <v>245</v>
          </cell>
          <cell r="G29">
            <v>69.474999999999895</v>
          </cell>
          <cell r="H29">
            <v>74.8</v>
          </cell>
          <cell r="I29">
            <v>72.174999999999997</v>
          </cell>
          <cell r="J29">
            <v>24.475000000000001</v>
          </cell>
          <cell r="K29">
            <v>27.684999999999999</v>
          </cell>
          <cell r="L29">
            <v>28.02</v>
          </cell>
          <cell r="M29">
            <v>28.24</v>
          </cell>
          <cell r="N29">
            <v>25.734999999999999</v>
          </cell>
          <cell r="O29">
            <v>26.965</v>
          </cell>
          <cell r="P29">
            <v>28.16</v>
          </cell>
          <cell r="Q29">
            <v>25.085000000000001</v>
          </cell>
          <cell r="R29">
            <v>73.924999999999997</v>
          </cell>
          <cell r="S29">
            <v>24</v>
          </cell>
          <cell r="T29">
            <v>22.774999999999999</v>
          </cell>
          <cell r="U29">
            <v>390</v>
          </cell>
          <cell r="V29">
            <v>355</v>
          </cell>
          <cell r="W29">
            <v>28.125</v>
          </cell>
          <cell r="X29">
            <v>95.8</v>
          </cell>
          <cell r="Y29">
            <v>101.3</v>
          </cell>
        </row>
        <row r="30">
          <cell r="A30">
            <v>37887</v>
          </cell>
          <cell r="B30">
            <v>50</v>
          </cell>
          <cell r="C30">
            <v>60.25</v>
          </cell>
          <cell r="D30">
            <v>72.7</v>
          </cell>
          <cell r="E30">
            <v>79.7</v>
          </cell>
          <cell r="F30">
            <v>245</v>
          </cell>
          <cell r="G30">
            <v>66.7</v>
          </cell>
          <cell r="H30">
            <v>71.325000000000003</v>
          </cell>
          <cell r="I30">
            <v>68.825000000000003</v>
          </cell>
          <cell r="J30">
            <v>24</v>
          </cell>
          <cell r="K30">
            <v>26.635000000000002</v>
          </cell>
          <cell r="L30">
            <v>26.94</v>
          </cell>
          <cell r="M30">
            <v>27.13</v>
          </cell>
          <cell r="N30">
            <v>24.684999999999999</v>
          </cell>
          <cell r="O30">
            <v>26.08</v>
          </cell>
          <cell r="P30">
            <v>27.11</v>
          </cell>
          <cell r="Q30">
            <v>23.984999999999999</v>
          </cell>
          <cell r="R30">
            <v>70.5</v>
          </cell>
          <cell r="S30">
            <v>23.25</v>
          </cell>
          <cell r="T30">
            <v>21.9</v>
          </cell>
          <cell r="U30">
            <v>340</v>
          </cell>
          <cell r="V30">
            <v>305</v>
          </cell>
          <cell r="W30">
            <v>27.625</v>
          </cell>
          <cell r="X30">
            <v>92.825000000000003</v>
          </cell>
          <cell r="Y30">
            <v>98.375</v>
          </cell>
        </row>
        <row r="31">
          <cell r="A31">
            <v>37886</v>
          </cell>
          <cell r="B31">
            <v>50.125</v>
          </cell>
          <cell r="C31">
            <v>60.25</v>
          </cell>
          <cell r="D31">
            <v>74.875</v>
          </cell>
          <cell r="E31">
            <v>82.25</v>
          </cell>
          <cell r="F31">
            <v>245</v>
          </cell>
          <cell r="G31">
            <v>68.625</v>
          </cell>
          <cell r="H31">
            <v>70.625</v>
          </cell>
          <cell r="I31">
            <v>67.825000000000003</v>
          </cell>
          <cell r="J31">
            <v>23.774999999999999</v>
          </cell>
          <cell r="K31">
            <v>26.625</v>
          </cell>
          <cell r="L31">
            <v>26.93</v>
          </cell>
          <cell r="M31">
            <v>26.96</v>
          </cell>
          <cell r="N31">
            <v>24.725000000000001</v>
          </cell>
          <cell r="O31">
            <v>25.73</v>
          </cell>
          <cell r="P31">
            <v>27.15</v>
          </cell>
          <cell r="Q31">
            <v>24.125</v>
          </cell>
          <cell r="R31">
            <v>69.25</v>
          </cell>
          <cell r="S31">
            <v>23.5</v>
          </cell>
          <cell r="T31">
            <v>21.5</v>
          </cell>
          <cell r="U31">
            <v>340</v>
          </cell>
          <cell r="V31">
            <v>300</v>
          </cell>
          <cell r="W31">
            <v>27.125</v>
          </cell>
          <cell r="X31">
            <v>93.875</v>
          </cell>
          <cell r="Y31">
            <v>99.424999999999997</v>
          </cell>
        </row>
        <row r="32">
          <cell r="A32">
            <v>37883</v>
          </cell>
          <cell r="B32">
            <v>50.5</v>
          </cell>
          <cell r="C32">
            <v>59.75</v>
          </cell>
          <cell r="D32">
            <v>74.575000000000003</v>
          </cell>
          <cell r="E32">
            <v>81.45</v>
          </cell>
          <cell r="F32">
            <v>245</v>
          </cell>
          <cell r="G32">
            <v>67.575000000000003</v>
          </cell>
          <cell r="H32">
            <v>70.575000000000003</v>
          </cell>
          <cell r="I32">
            <v>67.400000000000006</v>
          </cell>
          <cell r="J32">
            <v>23.725000000000001</v>
          </cell>
          <cell r="K32">
            <v>26.545000000000002</v>
          </cell>
          <cell r="L32">
            <v>26.94</v>
          </cell>
          <cell r="M32">
            <v>27.03</v>
          </cell>
          <cell r="N32">
            <v>24.645</v>
          </cell>
          <cell r="O32">
            <v>25.28</v>
          </cell>
          <cell r="P32">
            <v>27.07</v>
          </cell>
          <cell r="Q32">
            <v>24.045000000000002</v>
          </cell>
          <cell r="R32">
            <v>69.099999999999895</v>
          </cell>
          <cell r="S32">
            <v>23.5</v>
          </cell>
          <cell r="T32">
            <v>21.125</v>
          </cell>
          <cell r="U32">
            <v>310</v>
          </cell>
          <cell r="V32">
            <v>300</v>
          </cell>
          <cell r="W32">
            <v>27.125</v>
          </cell>
          <cell r="X32">
            <v>97.099999999999895</v>
          </cell>
          <cell r="Y32">
            <v>102.65</v>
          </cell>
        </row>
        <row r="33">
          <cell r="A33">
            <v>37882</v>
          </cell>
          <cell r="B33">
            <v>50.5</v>
          </cell>
          <cell r="C33">
            <v>60.125</v>
          </cell>
          <cell r="D33">
            <v>76.400000000000006</v>
          </cell>
          <cell r="E33">
            <v>83.65</v>
          </cell>
          <cell r="F33">
            <v>240</v>
          </cell>
          <cell r="G33">
            <v>69.400000000000006</v>
          </cell>
          <cell r="H33">
            <v>70.599999999999895</v>
          </cell>
          <cell r="I33">
            <v>67.974999999999895</v>
          </cell>
          <cell r="J33">
            <v>24.024999999999999</v>
          </cell>
          <cell r="K33">
            <v>26.565000000000001</v>
          </cell>
          <cell r="L33">
            <v>27.13</v>
          </cell>
          <cell r="M33">
            <v>27.17</v>
          </cell>
          <cell r="N33">
            <v>24.765000000000001</v>
          </cell>
          <cell r="O33">
            <v>25.63</v>
          </cell>
          <cell r="P33">
            <v>27.19</v>
          </cell>
          <cell r="Q33">
            <v>24.164999999999999</v>
          </cell>
          <cell r="R33">
            <v>69.825000000000003</v>
          </cell>
          <cell r="S33">
            <v>23.5</v>
          </cell>
          <cell r="T33">
            <v>21.125</v>
          </cell>
          <cell r="U33">
            <v>310</v>
          </cell>
          <cell r="V33">
            <v>280</v>
          </cell>
          <cell r="W33">
            <v>27.875</v>
          </cell>
          <cell r="X33">
            <v>95.7</v>
          </cell>
          <cell r="Y33">
            <v>102.45</v>
          </cell>
        </row>
        <row r="34">
          <cell r="A34">
            <v>37881</v>
          </cell>
          <cell r="B34">
            <v>51.125</v>
          </cell>
          <cell r="C34">
            <v>60.375</v>
          </cell>
          <cell r="D34">
            <v>76.25</v>
          </cell>
          <cell r="E34">
            <v>83.5</v>
          </cell>
          <cell r="F34">
            <v>240</v>
          </cell>
          <cell r="G34">
            <v>70.25</v>
          </cell>
          <cell r="H34">
            <v>70.7</v>
          </cell>
          <cell r="I34">
            <v>68.349999999999895</v>
          </cell>
          <cell r="J34">
            <v>24.024999999999999</v>
          </cell>
          <cell r="K34">
            <v>26.465</v>
          </cell>
          <cell r="L34">
            <v>26.98</v>
          </cell>
          <cell r="M34">
            <v>27.03</v>
          </cell>
          <cell r="N34">
            <v>24.664999999999999</v>
          </cell>
          <cell r="O34">
            <v>25.954999999999998</v>
          </cell>
          <cell r="P34">
            <v>27.09</v>
          </cell>
          <cell r="Q34">
            <v>24.065000000000001</v>
          </cell>
          <cell r="R34">
            <v>70.2</v>
          </cell>
          <cell r="S34">
            <v>23.5</v>
          </cell>
          <cell r="T34">
            <v>21.2</v>
          </cell>
          <cell r="U34">
            <v>300</v>
          </cell>
          <cell r="V34">
            <v>280</v>
          </cell>
          <cell r="W34">
            <v>27.875</v>
          </cell>
          <cell r="X34">
            <v>96.4</v>
          </cell>
          <cell r="Y34">
            <v>102.65</v>
          </cell>
        </row>
        <row r="35">
          <cell r="A35">
            <v>37880</v>
          </cell>
          <cell r="B35">
            <v>52</v>
          </cell>
          <cell r="C35">
            <v>61.25</v>
          </cell>
          <cell r="D35">
            <v>82.95</v>
          </cell>
          <cell r="E35">
            <v>91.45</v>
          </cell>
          <cell r="F35">
            <v>255</v>
          </cell>
          <cell r="G35">
            <v>75.95</v>
          </cell>
          <cell r="H35">
            <v>72.974999999999895</v>
          </cell>
          <cell r="I35">
            <v>70.75</v>
          </cell>
          <cell r="J35">
            <v>24.024999999999999</v>
          </cell>
          <cell r="K35">
            <v>27.08</v>
          </cell>
          <cell r="L35">
            <v>27.56</v>
          </cell>
          <cell r="M35">
            <v>27.56</v>
          </cell>
          <cell r="N35">
            <v>25.28</v>
          </cell>
          <cell r="O35">
            <v>26.195</v>
          </cell>
          <cell r="P35">
            <v>27.704999999999998</v>
          </cell>
          <cell r="Q35">
            <v>24.68</v>
          </cell>
          <cell r="R35">
            <v>72.5</v>
          </cell>
          <cell r="S35">
            <v>24</v>
          </cell>
          <cell r="T35">
            <v>21.7</v>
          </cell>
          <cell r="U35">
            <v>310</v>
          </cell>
          <cell r="V35">
            <v>285</v>
          </cell>
          <cell r="W35">
            <v>27.875</v>
          </cell>
          <cell r="X35">
            <v>93.9</v>
          </cell>
          <cell r="Y35">
            <v>99.775000000000006</v>
          </cell>
        </row>
        <row r="36">
          <cell r="A36">
            <v>37879</v>
          </cell>
          <cell r="B36">
            <v>52.5</v>
          </cell>
          <cell r="C36">
            <v>61.625</v>
          </cell>
          <cell r="D36">
            <v>88.075000000000003</v>
          </cell>
          <cell r="E36">
            <v>100.575</v>
          </cell>
          <cell r="F36">
            <v>265</v>
          </cell>
          <cell r="G36">
            <v>80.575000000000003</v>
          </cell>
          <cell r="H36">
            <v>74</v>
          </cell>
          <cell r="I36">
            <v>71.825000000000003</v>
          </cell>
          <cell r="J36">
            <v>24.324999999999999</v>
          </cell>
          <cell r="K36">
            <v>27.565000000000001</v>
          </cell>
          <cell r="L36">
            <v>28.1</v>
          </cell>
          <cell r="M36">
            <v>28.14</v>
          </cell>
          <cell r="N36">
            <v>25.765000000000001</v>
          </cell>
          <cell r="O36">
            <v>26.68</v>
          </cell>
          <cell r="P36">
            <v>28.19</v>
          </cell>
          <cell r="Q36">
            <v>25.164999999999999</v>
          </cell>
          <cell r="R36">
            <v>73.900000000000006</v>
          </cell>
          <cell r="S36">
            <v>25</v>
          </cell>
          <cell r="T36">
            <v>22.074999999999999</v>
          </cell>
          <cell r="U36">
            <v>310</v>
          </cell>
          <cell r="V36">
            <v>285</v>
          </cell>
          <cell r="W36">
            <v>28.125</v>
          </cell>
          <cell r="X36">
            <v>93.849999999999895</v>
          </cell>
          <cell r="Y36">
            <v>99.349999999999895</v>
          </cell>
        </row>
        <row r="37">
          <cell r="A37">
            <v>37876</v>
          </cell>
          <cell r="B37">
            <v>52.875</v>
          </cell>
          <cell r="C37">
            <v>61.5</v>
          </cell>
          <cell r="D37">
            <v>86.75</v>
          </cell>
          <cell r="E37">
            <v>99.75</v>
          </cell>
          <cell r="F37">
            <v>270</v>
          </cell>
          <cell r="G37">
            <v>79.75</v>
          </cell>
          <cell r="H37">
            <v>74.150000000000006</v>
          </cell>
          <cell r="I37">
            <v>71.8</v>
          </cell>
          <cell r="J37">
            <v>24.875</v>
          </cell>
          <cell r="K37">
            <v>27.63</v>
          </cell>
          <cell r="L37">
            <v>28.13</v>
          </cell>
          <cell r="M37">
            <v>28.27</v>
          </cell>
          <cell r="N37">
            <v>25.83</v>
          </cell>
          <cell r="O37">
            <v>26.7</v>
          </cell>
          <cell r="P37">
            <v>28.254999999999999</v>
          </cell>
          <cell r="Q37">
            <v>25.23</v>
          </cell>
          <cell r="R37">
            <v>74.150000000000006</v>
          </cell>
          <cell r="S37">
            <v>25.5</v>
          </cell>
          <cell r="T37">
            <v>21.65</v>
          </cell>
          <cell r="U37">
            <v>310</v>
          </cell>
          <cell r="V37">
            <v>285</v>
          </cell>
          <cell r="W37">
            <v>28.375</v>
          </cell>
          <cell r="X37">
            <v>87.55</v>
          </cell>
          <cell r="Y37">
            <v>93.05</v>
          </cell>
        </row>
        <row r="41">
          <cell r="B41" t="str">
            <v>Para sacar diferenciales</v>
          </cell>
        </row>
        <row r="42">
          <cell r="B42" t="str">
            <v>Para sacar diferenciales</v>
          </cell>
        </row>
      </sheetData>
      <sheetData sheetId="3"/>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 Jagua Equipment"/>
      <sheetName val="Material Assumptions"/>
      <sheetName val="consumo horario"/>
      <sheetName val="Equipment Hours TODOS"/>
      <sheetName val="Equipment Hours CMU"/>
      <sheetName val="MineEquipmentFUEL"/>
      <sheetName val="Equipment Hours CDJ"/>
      <sheetName val="Equipment Hours CET"/>
      <sheetName val="MineEquipmentFUEL (2)"/>
      <sheetName val="MineEquipmentFUEL (3)"/>
      <sheetName val="RICS NUEVA HOJA DIARIA"/>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NL JUNE"/>
      <sheetName val="MMH WORKINGS"/>
      <sheetName val="MMJV B-S"/>
      <sheetName val="June00"/>
      <sheetName val="May00"/>
      <sheetName val="MMH"/>
      <sheetName val="Sheet6"/>
      <sheetName val="Sheet3"/>
      <sheetName val="Sheet4"/>
      <sheetName val="Sheet5"/>
      <sheetName val="Sheet7"/>
      <sheetName val="Sheet8"/>
      <sheetName val="Sheet9"/>
      <sheetName val="Sheet10"/>
      <sheetName val="Equipment Hours TODOS"/>
    </sheetNames>
    <sheetDataSet>
      <sheetData sheetId="0" refreshError="1"/>
      <sheetData sheetId="1" refreshError="1">
        <row r="3">
          <cell r="A3" t="str">
            <v>JVBS1015</v>
          </cell>
        </row>
        <row r="4">
          <cell r="A4" t="str">
            <v>JVBS1077</v>
          </cell>
        </row>
        <row r="5">
          <cell r="A5" t="str">
            <v>JVBS1079</v>
          </cell>
        </row>
        <row r="6">
          <cell r="A6" t="str">
            <v>JVBS1080</v>
          </cell>
        </row>
        <row r="7">
          <cell r="A7" t="str">
            <v>JVBS1122</v>
          </cell>
        </row>
        <row r="8">
          <cell r="A8" t="str">
            <v>JVBS1227</v>
          </cell>
        </row>
        <row r="9">
          <cell r="A9" t="str">
            <v>JVBS1140</v>
          </cell>
        </row>
        <row r="10">
          <cell r="A10" t="str">
            <v>JVBS1145</v>
          </cell>
        </row>
        <row r="11">
          <cell r="A11" t="str">
            <v>JVBS1205</v>
          </cell>
        </row>
        <row r="12">
          <cell r="A12" t="str">
            <v>JVBS1207</v>
          </cell>
        </row>
        <row r="13">
          <cell r="A13" t="str">
            <v>JVBS1208</v>
          </cell>
        </row>
        <row r="14">
          <cell r="A14" t="str">
            <v>JVBS1209</v>
          </cell>
        </row>
        <row r="15">
          <cell r="A15" t="str">
            <v>JVBS1210</v>
          </cell>
        </row>
        <row r="16">
          <cell r="A16" t="str">
            <v>JVBS1211</v>
          </cell>
        </row>
        <row r="17">
          <cell r="A17" t="str">
            <v>JVBS1213</v>
          </cell>
        </row>
        <row r="18">
          <cell r="A18" t="str">
            <v>JVBS1214</v>
          </cell>
        </row>
        <row r="19">
          <cell r="A19" t="str">
            <v>JVBS1215</v>
          </cell>
        </row>
        <row r="20">
          <cell r="A20" t="str">
            <v>JVBS1216</v>
          </cell>
        </row>
        <row r="21">
          <cell r="A21" t="str">
            <v>JVBS1230</v>
          </cell>
        </row>
        <row r="22">
          <cell r="A22" t="str">
            <v>JVBS1231</v>
          </cell>
        </row>
        <row r="23">
          <cell r="A23" t="str">
            <v>JVBS1232</v>
          </cell>
        </row>
        <row r="24">
          <cell r="A24" t="str">
            <v>JVBS1234</v>
          </cell>
        </row>
        <row r="25">
          <cell r="A25" t="str">
            <v>JVBS1235</v>
          </cell>
        </row>
        <row r="26">
          <cell r="A26" t="str">
            <v>JVBS1236</v>
          </cell>
        </row>
        <row r="27">
          <cell r="A27" t="str">
            <v>JVBS1237</v>
          </cell>
        </row>
        <row r="28">
          <cell r="A28" t="str">
            <v>JVBS1238</v>
          </cell>
        </row>
        <row r="29">
          <cell r="A29" t="str">
            <v>JVBS1240</v>
          </cell>
        </row>
        <row r="30">
          <cell r="A30" t="str">
            <v>JVBS1242</v>
          </cell>
        </row>
        <row r="31">
          <cell r="A31" t="str">
            <v>JVBS1243</v>
          </cell>
        </row>
        <row r="32">
          <cell r="A32" t="str">
            <v>JVBS1244</v>
          </cell>
        </row>
        <row r="33">
          <cell r="A33" t="str">
            <v>JVBS1245</v>
          </cell>
        </row>
        <row r="34">
          <cell r="A34" t="str">
            <v>JVBS1246</v>
          </cell>
        </row>
        <row r="35">
          <cell r="A35" t="str">
            <v>JVBS1247</v>
          </cell>
        </row>
        <row r="36">
          <cell r="A36" t="str">
            <v>JVBS1248</v>
          </cell>
        </row>
        <row r="37">
          <cell r="A37" t="str">
            <v>JVBS1249</v>
          </cell>
        </row>
        <row r="38">
          <cell r="A38" t="str">
            <v>JVBS1250</v>
          </cell>
        </row>
        <row r="39">
          <cell r="A39" t="str">
            <v>JVBS1251</v>
          </cell>
        </row>
        <row r="40">
          <cell r="A40" t="str">
            <v>JVBS1254</v>
          </cell>
        </row>
        <row r="41">
          <cell r="A41" t="str">
            <v>JVBS1255</v>
          </cell>
        </row>
        <row r="42">
          <cell r="A42" t="str">
            <v>JVBS1256</v>
          </cell>
        </row>
        <row r="43">
          <cell r="A43" t="str">
            <v>JVBS1257</v>
          </cell>
        </row>
        <row r="44">
          <cell r="A44" t="str">
            <v>JVBS1260</v>
          </cell>
        </row>
        <row r="45">
          <cell r="A45" t="str">
            <v>JVBS1261</v>
          </cell>
        </row>
        <row r="46">
          <cell r="A46" t="str">
            <v>JVBS1263</v>
          </cell>
        </row>
        <row r="47">
          <cell r="A47" t="str">
            <v>JVBS1264</v>
          </cell>
        </row>
        <row r="48">
          <cell r="A48" t="str">
            <v>JVBS1265</v>
          </cell>
        </row>
        <row r="49">
          <cell r="A49" t="str">
            <v>JVBS1266</v>
          </cell>
        </row>
        <row r="50">
          <cell r="A50" t="str">
            <v>JVBS1267</v>
          </cell>
        </row>
        <row r="51">
          <cell r="A51" t="str">
            <v>JVBS1269</v>
          </cell>
        </row>
        <row r="52">
          <cell r="A52" t="str">
            <v>JVBS1270</v>
          </cell>
        </row>
        <row r="53">
          <cell r="A53" t="str">
            <v>JVBS1271</v>
          </cell>
        </row>
        <row r="54">
          <cell r="A54" t="str">
            <v>JVBS1276</v>
          </cell>
        </row>
        <row r="55">
          <cell r="A55" t="str">
            <v>JVBS1277</v>
          </cell>
        </row>
        <row r="56">
          <cell r="A56" t="str">
            <v>JVBS1278</v>
          </cell>
        </row>
        <row r="57">
          <cell r="A57" t="str">
            <v>JVBS1279</v>
          </cell>
        </row>
        <row r="58">
          <cell r="A58" t="str">
            <v>JVBS1281</v>
          </cell>
        </row>
        <row r="59">
          <cell r="A59" t="str">
            <v>JVBS1283</v>
          </cell>
        </row>
        <row r="60">
          <cell r="A60" t="str">
            <v>JVBS1285</v>
          </cell>
        </row>
        <row r="61">
          <cell r="A61" t="str">
            <v>JVBS1286</v>
          </cell>
        </row>
        <row r="62">
          <cell r="A62" t="str">
            <v>JVBS1287</v>
          </cell>
        </row>
        <row r="63">
          <cell r="A63" t="str">
            <v>JVBS1290</v>
          </cell>
        </row>
        <row r="64">
          <cell r="A64" t="str">
            <v>JVBS1291</v>
          </cell>
        </row>
        <row r="65">
          <cell r="A65" t="str">
            <v>JVBS1292</v>
          </cell>
        </row>
        <row r="66">
          <cell r="A66" t="str">
            <v>JVBS1293</v>
          </cell>
        </row>
        <row r="67">
          <cell r="A67" t="str">
            <v>JVBS1294</v>
          </cell>
        </row>
        <row r="68">
          <cell r="A68" t="str">
            <v>JVBS1325</v>
          </cell>
        </row>
        <row r="69">
          <cell r="A69" t="str">
            <v>JVBS1330</v>
          </cell>
        </row>
        <row r="70">
          <cell r="A70" t="str">
            <v>JVBS1340</v>
          </cell>
        </row>
        <row r="71">
          <cell r="A71" t="str">
            <v>JVBS1345</v>
          </cell>
        </row>
        <row r="72">
          <cell r="A72" t="str">
            <v>JVBS1350</v>
          </cell>
        </row>
        <row r="73">
          <cell r="A73" t="str">
            <v>JVBS1360</v>
          </cell>
        </row>
        <row r="74">
          <cell r="A74" t="str">
            <v>JVBS1360</v>
          </cell>
        </row>
        <row r="75">
          <cell r="A75" t="str">
            <v>JVBS1361</v>
          </cell>
        </row>
        <row r="76">
          <cell r="A76" t="str">
            <v>JVBS1370</v>
          </cell>
        </row>
        <row r="77">
          <cell r="A77" t="str">
            <v>JVBS1371</v>
          </cell>
        </row>
        <row r="78">
          <cell r="A78" t="str">
            <v>JVBS1372</v>
          </cell>
        </row>
        <row r="79">
          <cell r="A79" t="str">
            <v>JVBS1405</v>
          </cell>
        </row>
        <row r="80">
          <cell r="A80" t="str">
            <v>JVBS1415</v>
          </cell>
        </row>
        <row r="81">
          <cell r="A81" t="str">
            <v>JVBS1420</v>
          </cell>
        </row>
        <row r="82">
          <cell r="A82" t="str">
            <v>JVBS1425</v>
          </cell>
        </row>
        <row r="83">
          <cell r="A83" t="str">
            <v>JVBS1430</v>
          </cell>
        </row>
        <row r="84">
          <cell r="A84" t="str">
            <v>JVBS1435</v>
          </cell>
        </row>
        <row r="85">
          <cell r="A85" t="str">
            <v>JVBS1440</v>
          </cell>
        </row>
        <row r="86">
          <cell r="A86" t="str">
            <v>JVBS1450</v>
          </cell>
        </row>
        <row r="87">
          <cell r="A87" t="str">
            <v>JVBS1460</v>
          </cell>
        </row>
        <row r="88">
          <cell r="A88" t="str">
            <v>JVBS1463</v>
          </cell>
        </row>
        <row r="89">
          <cell r="A89" t="str">
            <v>JVBS1464</v>
          </cell>
        </row>
        <row r="90">
          <cell r="A90" t="str">
            <v>JVBS1465</v>
          </cell>
        </row>
        <row r="91">
          <cell r="A91" t="str">
            <v>JVBS1466</v>
          </cell>
        </row>
        <row r="92">
          <cell r="A92" t="str">
            <v>JVBS1476</v>
          </cell>
        </row>
        <row r="93">
          <cell r="A93" t="str">
            <v>JVBS1480</v>
          </cell>
        </row>
        <row r="94">
          <cell r="A94" t="str">
            <v>JVBS1490</v>
          </cell>
        </row>
        <row r="95">
          <cell r="A95" t="str">
            <v>JVBS1505</v>
          </cell>
        </row>
        <row r="96">
          <cell r="A96" t="str">
            <v>JVBS1510</v>
          </cell>
        </row>
        <row r="97">
          <cell r="A97" t="str">
            <v>JVBS1520</v>
          </cell>
        </row>
        <row r="98">
          <cell r="A98" t="str">
            <v>JVBS1570</v>
          </cell>
        </row>
        <row r="99">
          <cell r="A99" t="str">
            <v>JVBS1575</v>
          </cell>
        </row>
        <row r="100">
          <cell r="A100" t="str">
            <v>JVBS1600</v>
          </cell>
        </row>
        <row r="101">
          <cell r="A101" t="str">
            <v>JVBS1601</v>
          </cell>
        </row>
        <row r="102">
          <cell r="A102" t="str">
            <v>JVBS1605</v>
          </cell>
        </row>
        <row r="103">
          <cell r="A103" t="str">
            <v>JVBS1610</v>
          </cell>
        </row>
        <row r="104">
          <cell r="A104" t="str">
            <v>JVBS1615</v>
          </cell>
        </row>
        <row r="105">
          <cell r="A105" t="str">
            <v>JVBS1620</v>
          </cell>
        </row>
        <row r="106">
          <cell r="A106" t="str">
            <v>JVBS1622</v>
          </cell>
        </row>
        <row r="107">
          <cell r="A107" t="str">
            <v>JVBS1640</v>
          </cell>
        </row>
        <row r="108">
          <cell r="A108" t="str">
            <v>JVBS1641</v>
          </cell>
        </row>
        <row r="109">
          <cell r="A109" t="str">
            <v>JVBS1650</v>
          </cell>
        </row>
        <row r="110">
          <cell r="A110" t="str">
            <v>JVBS1651</v>
          </cell>
        </row>
        <row r="111">
          <cell r="A111" t="str">
            <v>JVBS1655</v>
          </cell>
        </row>
        <row r="112">
          <cell r="A112" t="str">
            <v>JVBS1656</v>
          </cell>
        </row>
        <row r="113">
          <cell r="A113" t="str">
            <v>JVBS1660</v>
          </cell>
        </row>
        <row r="114">
          <cell r="A114" t="str">
            <v>JVBS1670</v>
          </cell>
        </row>
        <row r="115">
          <cell r="A115" t="str">
            <v>JVBS1671</v>
          </cell>
        </row>
        <row r="116">
          <cell r="A116" t="str">
            <v>JVBS1675</v>
          </cell>
        </row>
        <row r="117">
          <cell r="A117" t="str">
            <v>JVBS1690</v>
          </cell>
        </row>
        <row r="118">
          <cell r="A118" t="str">
            <v>JVBS1800</v>
          </cell>
        </row>
        <row r="119">
          <cell r="A119" t="str">
            <v>JVBS1810</v>
          </cell>
        </row>
        <row r="120">
          <cell r="A120" t="str">
            <v>JVBS1811</v>
          </cell>
        </row>
        <row r="121">
          <cell r="A121" t="str">
            <v>JVBS1820</v>
          </cell>
        </row>
        <row r="122">
          <cell r="A122" t="str">
            <v>JVBS1825</v>
          </cell>
        </row>
        <row r="123">
          <cell r="A123" t="str">
            <v>JVBS1903</v>
          </cell>
        </row>
        <row r="124">
          <cell r="A124" t="str">
            <v>JVBS1904</v>
          </cell>
        </row>
        <row r="125">
          <cell r="A125" t="str">
            <v>JVBS1905</v>
          </cell>
        </row>
        <row r="126">
          <cell r="A126" t="str">
            <v>JVBS1906</v>
          </cell>
        </row>
        <row r="127">
          <cell r="A127" t="str">
            <v>JVBS1909</v>
          </cell>
        </row>
        <row r="128">
          <cell r="A128" t="str">
            <v>JVBS1910</v>
          </cell>
        </row>
        <row r="129">
          <cell r="A129" t="str">
            <v>JVBS1913</v>
          </cell>
        </row>
        <row r="130">
          <cell r="A130" t="str">
            <v>JVBS1916</v>
          </cell>
        </row>
        <row r="131">
          <cell r="A131" t="str">
            <v>JVBS1918</v>
          </cell>
        </row>
        <row r="132">
          <cell r="A132" t="str">
            <v>JVBS1919</v>
          </cell>
        </row>
        <row r="133">
          <cell r="A133" t="str">
            <v>JVBS1920</v>
          </cell>
        </row>
        <row r="134">
          <cell r="A134" t="str">
            <v>JVBS1923</v>
          </cell>
        </row>
        <row r="135">
          <cell r="A135" t="str">
            <v>JVBS1925</v>
          </cell>
        </row>
        <row r="136">
          <cell r="A136" t="str">
            <v>JVBS1928</v>
          </cell>
        </row>
        <row r="137">
          <cell r="A137" t="str">
            <v>JVBS1929</v>
          </cell>
        </row>
        <row r="138">
          <cell r="A138" t="str">
            <v>JVBS1930</v>
          </cell>
        </row>
        <row r="139">
          <cell r="A139" t="str">
            <v>JVBS1933</v>
          </cell>
        </row>
        <row r="140">
          <cell r="A140" t="str">
            <v>JVBS1934</v>
          </cell>
        </row>
        <row r="141">
          <cell r="A141" t="str">
            <v>JVBS1935</v>
          </cell>
        </row>
        <row r="142">
          <cell r="A142" t="str">
            <v>JVBS1939</v>
          </cell>
        </row>
        <row r="143">
          <cell r="A143" t="str">
            <v>JVBS1942</v>
          </cell>
        </row>
        <row r="144">
          <cell r="A144" t="str">
            <v>JVBS1943</v>
          </cell>
        </row>
        <row r="145">
          <cell r="A145" t="str">
            <v>JVBS1945</v>
          </cell>
        </row>
        <row r="146">
          <cell r="A146" t="str">
            <v>JVBS1947</v>
          </cell>
        </row>
        <row r="147">
          <cell r="A147" t="str">
            <v>JVBS1948</v>
          </cell>
        </row>
        <row r="148">
          <cell r="A148" t="str">
            <v>JVBS1949</v>
          </cell>
        </row>
        <row r="149">
          <cell r="A149" t="str">
            <v>JVBS1950</v>
          </cell>
        </row>
        <row r="150">
          <cell r="A150" t="str">
            <v>JVBS1951</v>
          </cell>
        </row>
        <row r="151">
          <cell r="A151" t="str">
            <v>JVBS1952</v>
          </cell>
        </row>
        <row r="152">
          <cell r="A152" t="str">
            <v>JVBS1954</v>
          </cell>
        </row>
        <row r="153">
          <cell r="A153" t="str">
            <v>JVBS1955</v>
          </cell>
        </row>
        <row r="154">
          <cell r="A154" t="str">
            <v>JVBS1957</v>
          </cell>
        </row>
        <row r="155">
          <cell r="A155" t="str">
            <v>JVBS1958</v>
          </cell>
        </row>
        <row r="156">
          <cell r="A156" t="str">
            <v>JVBS1959</v>
          </cell>
        </row>
        <row r="157">
          <cell r="A157" t="str">
            <v>JVBS1963</v>
          </cell>
        </row>
        <row r="158">
          <cell r="A158" t="str">
            <v>JVBS1969</v>
          </cell>
        </row>
        <row r="159">
          <cell r="A159" t="str">
            <v>JVBS1976</v>
          </cell>
        </row>
        <row r="160">
          <cell r="A160" t="str">
            <v>JVBS1999</v>
          </cell>
        </row>
        <row r="161">
          <cell r="A161" t="str">
            <v>JVBS2119</v>
          </cell>
        </row>
        <row r="162">
          <cell r="A162" t="str">
            <v>JVBS2210</v>
          </cell>
        </row>
        <row r="163">
          <cell r="A163" t="str">
            <v>JVBS2215</v>
          </cell>
        </row>
        <row r="164">
          <cell r="A164" t="str">
            <v>JVBS2505</v>
          </cell>
        </row>
        <row r="165">
          <cell r="A165" t="str">
            <v>JVBS2510</v>
          </cell>
        </row>
        <row r="166">
          <cell r="A166" t="str">
            <v>JVBS2550</v>
          </cell>
        </row>
        <row r="167">
          <cell r="A167" t="str">
            <v>JVBS2612</v>
          </cell>
        </row>
        <row r="168">
          <cell r="A168" t="str">
            <v>JVBS2614</v>
          </cell>
        </row>
        <row r="169">
          <cell r="A169" t="str">
            <v>JVBS2615</v>
          </cell>
        </row>
        <row r="170">
          <cell r="A170" t="str">
            <v>JVBS2620</v>
          </cell>
        </row>
        <row r="171">
          <cell r="A171" t="str">
            <v>JVBS2625</v>
          </cell>
        </row>
        <row r="172">
          <cell r="A172" t="str">
            <v>JVBS2630</v>
          </cell>
        </row>
        <row r="173">
          <cell r="A173" t="str">
            <v>JVBS2639</v>
          </cell>
        </row>
        <row r="174">
          <cell r="A174" t="str">
            <v>JVBS2650</v>
          </cell>
        </row>
        <row r="175">
          <cell r="A175" t="str">
            <v>JVBS2651</v>
          </cell>
        </row>
        <row r="176">
          <cell r="A176" t="str">
            <v>JVBS2652</v>
          </cell>
        </row>
        <row r="177">
          <cell r="A177" t="str">
            <v>JVBS2653</v>
          </cell>
        </row>
        <row r="178">
          <cell r="A178" t="str">
            <v>JVBS2654</v>
          </cell>
        </row>
        <row r="179">
          <cell r="A179" t="str">
            <v>JVBS2655</v>
          </cell>
        </row>
        <row r="180">
          <cell r="A180" t="str">
            <v>JVBS2656</v>
          </cell>
        </row>
        <row r="181">
          <cell r="A181" t="str">
            <v>JVBS2658</v>
          </cell>
        </row>
        <row r="182">
          <cell r="A182" t="str">
            <v>JVBS2660</v>
          </cell>
        </row>
        <row r="183">
          <cell r="A183" t="str">
            <v>JVBS2661</v>
          </cell>
        </row>
        <row r="184">
          <cell r="A184" t="str">
            <v>JVBS2662</v>
          </cell>
        </row>
        <row r="185">
          <cell r="A185" t="str">
            <v>JVBS2663</v>
          </cell>
        </row>
        <row r="186">
          <cell r="A186" t="str">
            <v>JVBS2665</v>
          </cell>
        </row>
        <row r="187">
          <cell r="A187" t="str">
            <v>JVBS2666</v>
          </cell>
        </row>
        <row r="188">
          <cell r="A188" t="str">
            <v>JVBS2668</v>
          </cell>
        </row>
        <row r="189">
          <cell r="A189" t="str">
            <v>JVBS2669</v>
          </cell>
        </row>
        <row r="190">
          <cell r="A190" t="str">
            <v>JVBS2670</v>
          </cell>
        </row>
        <row r="191">
          <cell r="A191" t="str">
            <v>JVBS2689</v>
          </cell>
        </row>
        <row r="192">
          <cell r="A192" t="str">
            <v>JVBS2699</v>
          </cell>
        </row>
        <row r="193">
          <cell r="A193" t="str">
            <v>JVBS2703</v>
          </cell>
        </row>
        <row r="194">
          <cell r="A194" t="str">
            <v>JVBS2704</v>
          </cell>
        </row>
        <row r="195">
          <cell r="A195" t="str">
            <v>JVBS2705</v>
          </cell>
        </row>
        <row r="196">
          <cell r="A196" t="str">
            <v>JVBS2707</v>
          </cell>
        </row>
        <row r="197">
          <cell r="A197" t="str">
            <v>JVBS2708</v>
          </cell>
        </row>
        <row r="198">
          <cell r="A198" t="str">
            <v>JVBS2714</v>
          </cell>
        </row>
        <row r="199">
          <cell r="A199" t="str">
            <v>JVBS2716</v>
          </cell>
        </row>
        <row r="200">
          <cell r="A200" t="str">
            <v>JVBS2733</v>
          </cell>
        </row>
        <row r="201">
          <cell r="A201" t="str">
            <v>JVBS2735</v>
          </cell>
        </row>
        <row r="202">
          <cell r="A202" t="str">
            <v>JVBS2738</v>
          </cell>
        </row>
        <row r="203">
          <cell r="A203" t="str">
            <v>JVBS2740</v>
          </cell>
        </row>
        <row r="204">
          <cell r="A204" t="str">
            <v>JVBS2775</v>
          </cell>
        </row>
        <row r="205">
          <cell r="A205" t="str">
            <v>JVBS2795</v>
          </cell>
        </row>
        <row r="206">
          <cell r="A206" t="str">
            <v>JVBS3105</v>
          </cell>
        </row>
        <row r="207">
          <cell r="A207" t="str">
            <v>JVBS3106</v>
          </cell>
        </row>
        <row r="208">
          <cell r="A208" t="str">
            <v>JVBS3121</v>
          </cell>
        </row>
        <row r="209">
          <cell r="A209" t="str">
            <v>JVBS3130</v>
          </cell>
        </row>
        <row r="210">
          <cell r="A210" t="str">
            <v>JVBS3135</v>
          </cell>
        </row>
        <row r="211">
          <cell r="A211" t="str">
            <v>JVBS3136</v>
          </cell>
        </row>
        <row r="212">
          <cell r="A212" t="str">
            <v>JVBS3137</v>
          </cell>
        </row>
        <row r="213">
          <cell r="A213" t="str">
            <v>JVBS3138</v>
          </cell>
        </row>
        <row r="214">
          <cell r="A214" t="str">
            <v>JVBS3146</v>
          </cell>
        </row>
        <row r="215">
          <cell r="A215" t="str">
            <v>JVBS3150</v>
          </cell>
        </row>
        <row r="216">
          <cell r="A216" t="str">
            <v>JVBS3155</v>
          </cell>
        </row>
        <row r="217">
          <cell r="A217" t="str">
            <v>JVBS3160</v>
          </cell>
        </row>
        <row r="218">
          <cell r="A218" t="str">
            <v>JVBS3161</v>
          </cell>
        </row>
        <row r="219">
          <cell r="A219" t="str">
            <v>JVBS3165</v>
          </cell>
        </row>
        <row r="220">
          <cell r="A220" t="str">
            <v>JVBS3170</v>
          </cell>
        </row>
        <row r="221">
          <cell r="A221" t="str">
            <v>JVBS3172</v>
          </cell>
        </row>
        <row r="222">
          <cell r="A222" t="str">
            <v>JVBS3175</v>
          </cell>
        </row>
        <row r="223">
          <cell r="A223" t="str">
            <v>JVBS3180</v>
          </cell>
        </row>
        <row r="224">
          <cell r="A224" t="str">
            <v>JVBS3305</v>
          </cell>
        </row>
        <row r="225">
          <cell r="A225" t="str">
            <v>JVBS3420</v>
          </cell>
        </row>
        <row r="226">
          <cell r="A226" t="str">
            <v>JVBS3421</v>
          </cell>
        </row>
        <row r="227">
          <cell r="A227" t="str">
            <v>JVBS3435</v>
          </cell>
        </row>
        <row r="228">
          <cell r="A228" t="str">
            <v>JVBS3500</v>
          </cell>
        </row>
        <row r="229">
          <cell r="A229" t="str">
            <v>JVBS3501</v>
          </cell>
        </row>
        <row r="230">
          <cell r="A230" t="str">
            <v>JVBS3502</v>
          </cell>
        </row>
        <row r="231">
          <cell r="A231" t="str">
            <v>JVBS3505</v>
          </cell>
        </row>
        <row r="232">
          <cell r="A232" t="str">
            <v>JVBS3510</v>
          </cell>
        </row>
        <row r="233">
          <cell r="A233" t="str">
            <v>JVBS3515</v>
          </cell>
        </row>
        <row r="234">
          <cell r="A234" t="str">
            <v>JVBS3520</v>
          </cell>
        </row>
        <row r="235">
          <cell r="A235" t="str">
            <v>JVBS3530</v>
          </cell>
        </row>
        <row r="236">
          <cell r="A236" t="str">
            <v>JVBS3536</v>
          </cell>
        </row>
        <row r="237">
          <cell r="A237" t="str">
            <v>JVBS3550</v>
          </cell>
        </row>
        <row r="238">
          <cell r="A238" t="str">
            <v>JVBS3555</v>
          </cell>
        </row>
        <row r="239">
          <cell r="A239" t="str">
            <v>JVBS3560</v>
          </cell>
        </row>
        <row r="240">
          <cell r="A240" t="str">
            <v>JVBS3570</v>
          </cell>
        </row>
        <row r="241">
          <cell r="A241" t="str">
            <v>JVBS3575</v>
          </cell>
        </row>
        <row r="242">
          <cell r="A242" t="str">
            <v>JVBS4205</v>
          </cell>
        </row>
        <row r="243">
          <cell r="A243" t="str">
            <v>JVBS5866</v>
          </cell>
        </row>
        <row r="244">
          <cell r="A244" t="str">
            <v>JVBS2119</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rrin Murrin Project Break Up"/>
      <sheetName val="MMH F-S"/>
      <sheetName val="MMH 30-06-00"/>
      <sheetName val="Cost Ledger"/>
      <sheetName val="Cost Ledger 30-6-99"/>
      <sheetName val="MMH F-S Cash Flow"/>
      <sheetName val="MMH Disc"/>
      <sheetName val="MMH Cheat Sheet 30-06-00"/>
      <sheetName val="MMH WORKINGS"/>
    </sheetNames>
    <sheetDataSet>
      <sheetData sheetId="0"/>
      <sheetData sheetId="1"/>
      <sheetData sheetId="2"/>
      <sheetData sheetId="3"/>
      <sheetData sheetId="4" refreshError="1">
        <row r="1">
          <cell r="A1">
            <v>2801100740</v>
          </cell>
          <cell r="B1" t="str">
            <v>EXPLORAT'N EXPLORAT'N TAXIS/VEH</v>
          </cell>
          <cell r="C1">
            <v>65</v>
          </cell>
        </row>
        <row r="2">
          <cell r="A2">
            <v>2801102000</v>
          </cell>
          <cell r="B2" t="str">
            <v>EXPLORAT'N EXPLORAT'N CONSUM GEN</v>
          </cell>
          <cell r="C2">
            <v>4.3</v>
          </cell>
        </row>
        <row r="3">
          <cell r="A3">
            <v>2801104700</v>
          </cell>
          <cell r="B3" t="str">
            <v>EXPLORAT'N EXPLORAT'N EQUIP HIRE</v>
          </cell>
          <cell r="C3">
            <v>-2789.5</v>
          </cell>
        </row>
        <row r="4">
          <cell r="A4">
            <v>2801105030</v>
          </cell>
          <cell r="B4" t="str">
            <v>EXPLORAT'N EXPLORAT'N ASSAYS</v>
          </cell>
          <cell r="C4">
            <v>43436.5</v>
          </cell>
        </row>
        <row r="5">
          <cell r="A5">
            <v>2801105060</v>
          </cell>
          <cell r="B5" t="str">
            <v>EXPLORAT'N EXPLORAT'N CLEARING</v>
          </cell>
          <cell r="C5">
            <v>7154</v>
          </cell>
        </row>
        <row r="6">
          <cell r="A6">
            <v>2801105070</v>
          </cell>
          <cell r="B6" t="str">
            <v>EXPLORAT'N EXPLORAT'N CONSUL GEN</v>
          </cell>
          <cell r="C6">
            <v>2800</v>
          </cell>
        </row>
        <row r="7">
          <cell r="A7">
            <v>2801105410</v>
          </cell>
          <cell r="B7" t="str">
            <v>EXPLORAT'N EXPLORAT'N DRILL'GRAB</v>
          </cell>
          <cell r="C7">
            <v>3000</v>
          </cell>
        </row>
        <row r="8">
          <cell r="A8">
            <v>2801105415</v>
          </cell>
          <cell r="B8" t="str">
            <v>EXPLORAT'N EXPLORAT'N DRILL'GRCP</v>
          </cell>
          <cell r="C8">
            <v>81522</v>
          </cell>
        </row>
        <row r="9">
          <cell r="A9">
            <v>2801106200</v>
          </cell>
          <cell r="B9" t="str">
            <v>EXPLORAT'N EXPLORAT'N ACQ'NCOSTS</v>
          </cell>
          <cell r="C9">
            <v>41589.1</v>
          </cell>
        </row>
        <row r="10">
          <cell r="A10">
            <v>2801106265</v>
          </cell>
          <cell r="B10" t="str">
            <v>EXPLORAT'N EXPLORAT'N STAMP DUTY</v>
          </cell>
          <cell r="C10">
            <v>2247492</v>
          </cell>
        </row>
        <row r="11">
          <cell r="A11">
            <v>2801106720</v>
          </cell>
          <cell r="B11" t="str">
            <v>EXPLORAT'N EXPLORAT'N TELE&amp;FAXEX</v>
          </cell>
          <cell r="C11">
            <v>1429.22</v>
          </cell>
        </row>
        <row r="12">
          <cell r="A12">
            <v>2801107010</v>
          </cell>
          <cell r="B12" t="str">
            <v>EXPLORAT'N EXPLORAT'N PRINTING</v>
          </cell>
          <cell r="C12">
            <v>228.75</v>
          </cell>
        </row>
        <row r="13">
          <cell r="A13">
            <v>8107206050</v>
          </cell>
          <cell r="B13" t="str">
            <v>CORPORATE ADMINIST'N BK CHARGES</v>
          </cell>
          <cell r="C13">
            <v>16.46</v>
          </cell>
        </row>
        <row r="14">
          <cell r="A14">
            <v>8107400710</v>
          </cell>
          <cell r="B14" t="str">
            <v>CORPORATE CORPORATE TRAVEL-DOM</v>
          </cell>
          <cell r="C14">
            <v>11395.64</v>
          </cell>
        </row>
        <row r="15">
          <cell r="A15">
            <v>8107405070</v>
          </cell>
          <cell r="B15" t="str">
            <v>CORPORATE CORPORATE CONSUL GEN</v>
          </cell>
          <cell r="C15">
            <v>52048.51</v>
          </cell>
        </row>
        <row r="16">
          <cell r="A16">
            <v>8107405190</v>
          </cell>
          <cell r="B16" t="str">
            <v>CORPORATE CORPORATE LEGAL CONS</v>
          </cell>
          <cell r="C16">
            <v>287768.5</v>
          </cell>
        </row>
        <row r="17">
          <cell r="A17">
            <v>8107406470</v>
          </cell>
          <cell r="B17" t="str">
            <v>CORPORATE CORPORATE FILFEESASC</v>
          </cell>
          <cell r="C17">
            <v>230</v>
          </cell>
        </row>
        <row r="18">
          <cell r="A18">
            <v>8108105070</v>
          </cell>
          <cell r="B18" t="str">
            <v>CORPORATE NATIVE TI CONSUL GEN</v>
          </cell>
          <cell r="C18">
            <v>2500</v>
          </cell>
        </row>
        <row r="19">
          <cell r="A19">
            <v>8207105000</v>
          </cell>
          <cell r="B19" t="str">
            <v>FIN &amp; MKTG ACCOUNTING ACCTAX FEE</v>
          </cell>
          <cell r="C19">
            <v>23053</v>
          </cell>
        </row>
        <row r="20">
          <cell r="A20">
            <v>8207200610</v>
          </cell>
          <cell r="B20" t="str">
            <v>FIN &amp; MKTG ADMINIST'N SUBSCRIPTN</v>
          </cell>
          <cell r="C20">
            <v>17791.18</v>
          </cell>
        </row>
        <row r="21">
          <cell r="A21">
            <v>8207200715</v>
          </cell>
          <cell r="B21" t="str">
            <v>FIN &amp; MKTG ADMINIST'N ACCOM-DOM</v>
          </cell>
          <cell r="C21">
            <v>494.5</v>
          </cell>
        </row>
        <row r="22">
          <cell r="A22">
            <v>8207200720</v>
          </cell>
          <cell r="B22" t="str">
            <v>FIN &amp; MKTG ADMINIST'N TRAVEL-INT</v>
          </cell>
          <cell r="C22">
            <v>56241.52</v>
          </cell>
        </row>
        <row r="23">
          <cell r="A23">
            <v>8207200725</v>
          </cell>
          <cell r="B23" t="str">
            <v>FIN &amp; MKTG ADMINIST'N ACCOM-INT</v>
          </cell>
          <cell r="C23">
            <v>4296.5</v>
          </cell>
        </row>
        <row r="24">
          <cell r="A24">
            <v>8207205000</v>
          </cell>
          <cell r="B24" t="str">
            <v>FIN &amp; MKTG ADMINIST'N ACCTAX FEE</v>
          </cell>
          <cell r="C24">
            <v>33122</v>
          </cell>
        </row>
        <row r="25">
          <cell r="A25">
            <v>8207205070</v>
          </cell>
          <cell r="B25" t="str">
            <v>FIN &amp; MKTG ADMINIST'N CONSUL GEN</v>
          </cell>
          <cell r="C25">
            <v>824043.81</v>
          </cell>
        </row>
        <row r="26">
          <cell r="A26">
            <v>8207205120</v>
          </cell>
          <cell r="B26" t="str">
            <v>FIN &amp; MKTG ADMINIST'N FIN ADVISR</v>
          </cell>
          <cell r="C26">
            <v>12000</v>
          </cell>
        </row>
        <row r="27">
          <cell r="A27">
            <v>8207205190</v>
          </cell>
          <cell r="B27" t="str">
            <v>FIN &amp; MKTG ADMINIST'N LEGAL CONS</v>
          </cell>
          <cell r="C27">
            <v>53419.55</v>
          </cell>
        </row>
        <row r="28">
          <cell r="A28">
            <v>8207206050</v>
          </cell>
          <cell r="B28" t="str">
            <v>FIN &amp; MKTG ADMINIST'N BK CHARGES</v>
          </cell>
          <cell r="C28">
            <v>11211.92</v>
          </cell>
        </row>
        <row r="29">
          <cell r="A29">
            <v>8207206055</v>
          </cell>
          <cell r="B29" t="str">
            <v>FIN &amp; MKTG ADMINIST'N INT PAID</v>
          </cell>
          <cell r="C29">
            <v>580620.61</v>
          </cell>
        </row>
        <row r="30">
          <cell r="A30">
            <v>8207206105</v>
          </cell>
          <cell r="B30" t="str">
            <v>FIN &amp; MKTG ADMINIST'N INT PD COR</v>
          </cell>
          <cell r="C30">
            <v>2448544</v>
          </cell>
        </row>
        <row r="31">
          <cell r="A31">
            <v>8207206135</v>
          </cell>
          <cell r="B31" t="str">
            <v>FIN &amp; MKTG ADMINIST'N G/L FX HDG</v>
          </cell>
          <cell r="C31">
            <v>-466820.71</v>
          </cell>
        </row>
        <row r="32">
          <cell r="A32">
            <v>8207206275</v>
          </cell>
          <cell r="B32" t="str">
            <v>FIN &amp; MKTG ADMINIST'N WTHLDNG TX</v>
          </cell>
          <cell r="C32">
            <v>151508.10999999999</v>
          </cell>
        </row>
        <row r="33">
          <cell r="A33">
            <v>8207206610</v>
          </cell>
          <cell r="B33" t="str">
            <v>FIN &amp; MKTG ADMINIST'N ENTERT'T C</v>
          </cell>
          <cell r="C33">
            <v>99.3</v>
          </cell>
        </row>
        <row r="34">
          <cell r="A34">
            <v>8207207010</v>
          </cell>
          <cell r="B34" t="str">
            <v>FIN &amp; MKTG ADMINIST'N PRINTING</v>
          </cell>
          <cell r="C34">
            <v>1886.25</v>
          </cell>
        </row>
        <row r="35">
          <cell r="A35">
            <v>8207500100</v>
          </cell>
          <cell r="B35" t="str">
            <v>FIN &amp; MKTG FINANCE SALARIES</v>
          </cell>
          <cell r="C35">
            <v>890748.4</v>
          </cell>
        </row>
        <row r="36">
          <cell r="A36">
            <v>8207500400</v>
          </cell>
          <cell r="B36" t="str">
            <v>FIN &amp; MKTG FINANCE RECHARGE</v>
          </cell>
          <cell r="C36">
            <v>87012</v>
          </cell>
        </row>
        <row r="37">
          <cell r="A37">
            <v>8207500405</v>
          </cell>
          <cell r="B37" t="str">
            <v>FIN &amp; MKTG FINANCE RECHARGE</v>
          </cell>
          <cell r="C37">
            <v>32838</v>
          </cell>
        </row>
        <row r="38">
          <cell r="A38">
            <v>8207500610</v>
          </cell>
          <cell r="B38" t="str">
            <v>FIN &amp; MKTG FINANCE SUBSCRIPTN</v>
          </cell>
          <cell r="C38">
            <v>28866.63</v>
          </cell>
        </row>
        <row r="39">
          <cell r="A39">
            <v>8207505000</v>
          </cell>
          <cell r="B39" t="str">
            <v>FIN &amp; MKTG FINANCE ACCTAX FEE</v>
          </cell>
          <cell r="C39">
            <v>120175.22</v>
          </cell>
        </row>
        <row r="40">
          <cell r="A40">
            <v>8207505070</v>
          </cell>
          <cell r="B40" t="str">
            <v>FIN &amp; MKTG FINANCE CONSUL GEN</v>
          </cell>
          <cell r="C40">
            <v>-55576</v>
          </cell>
        </row>
        <row r="41">
          <cell r="A41">
            <v>8207505120</v>
          </cell>
          <cell r="B41" t="str">
            <v>FIN &amp; MKTG FINANCE FIN ADVISR</v>
          </cell>
          <cell r="C41">
            <v>146294.42000000001</v>
          </cell>
        </row>
        <row r="42">
          <cell r="A42">
            <v>8207505190</v>
          </cell>
          <cell r="B42" t="str">
            <v>FIN &amp; MKTG FINANCE LEGAL CONS</v>
          </cell>
          <cell r="C42">
            <v>420500.29</v>
          </cell>
        </row>
        <row r="43">
          <cell r="A43">
            <v>8207506050</v>
          </cell>
          <cell r="B43" t="str">
            <v>FIN &amp; MKTG FINANCE BK CHARGES</v>
          </cell>
          <cell r="C43">
            <v>213792.71</v>
          </cell>
        </row>
        <row r="44">
          <cell r="A44">
            <v>8207506120</v>
          </cell>
          <cell r="B44" t="str">
            <v>FIN &amp; MKTG FINANCE INTRST REC</v>
          </cell>
          <cell r="C44">
            <v>-3842346.88</v>
          </cell>
        </row>
        <row r="45">
          <cell r="A45">
            <v>8207506125</v>
          </cell>
          <cell r="B45" t="str">
            <v>FIN &amp; MKTG FINANCE INT PD US</v>
          </cell>
          <cell r="C45">
            <v>61856775.159999996</v>
          </cell>
        </row>
        <row r="46">
          <cell r="A46">
            <v>8207506130</v>
          </cell>
          <cell r="B46" t="str">
            <v>FIN &amp; MKTG FINANCE US BND FEE</v>
          </cell>
          <cell r="C46">
            <v>23415.29</v>
          </cell>
        </row>
        <row r="47">
          <cell r="A47">
            <v>8207506135</v>
          </cell>
          <cell r="B47" t="str">
            <v>FIN &amp; MKTG FINANCE G/L FX HDG</v>
          </cell>
          <cell r="C47">
            <v>91896.73</v>
          </cell>
        </row>
        <row r="48">
          <cell r="A48">
            <v>8207506320</v>
          </cell>
          <cell r="B48" t="str">
            <v>FIN &amp; MKTG FINANCE INSGENERAL</v>
          </cell>
          <cell r="C48">
            <v>92595.520000000004</v>
          </cell>
        </row>
        <row r="49">
          <cell r="A49">
            <v>8207506355</v>
          </cell>
          <cell r="B49" t="str">
            <v>FIN &amp; MKTG FINANCE DEPN-P&amp;E</v>
          </cell>
          <cell r="C49">
            <v>12216187</v>
          </cell>
        </row>
        <row r="50">
          <cell r="A50">
            <v>8207506360</v>
          </cell>
          <cell r="B50" t="str">
            <v>FIN &amp; MKTG FINANCE DEPN-MVH</v>
          </cell>
          <cell r="C50">
            <v>450000</v>
          </cell>
        </row>
        <row r="51">
          <cell r="A51">
            <v>8207506495</v>
          </cell>
          <cell r="B51" t="str">
            <v>FIN &amp; MKTG FINANCE STAT FEES</v>
          </cell>
          <cell r="C51">
            <v>204.21</v>
          </cell>
        </row>
        <row r="52">
          <cell r="A52">
            <v>8207509000</v>
          </cell>
          <cell r="B52" t="str">
            <v>FIN &amp; MKTG FINANCE NICKEL</v>
          </cell>
          <cell r="C52">
            <v>-320565</v>
          </cell>
        </row>
        <row r="53">
          <cell r="A53">
            <v>8207550100</v>
          </cell>
          <cell r="B53" t="str">
            <v>FIN &amp; MKTG DEBT LIST SALARIES</v>
          </cell>
          <cell r="C53">
            <v>30000</v>
          </cell>
        </row>
        <row r="54">
          <cell r="A54">
            <v>8207550710</v>
          </cell>
          <cell r="B54" t="str">
            <v>FIN &amp; MKTG DEBT LIST TRAVEL-DOM</v>
          </cell>
          <cell r="C54">
            <v>38158.69</v>
          </cell>
        </row>
        <row r="55">
          <cell r="A55">
            <v>8207550715</v>
          </cell>
          <cell r="B55" t="str">
            <v>FIN &amp; MKTG DEBT LIST ACCOM-DOM</v>
          </cell>
          <cell r="C55">
            <v>3362.12</v>
          </cell>
        </row>
        <row r="56">
          <cell r="A56">
            <v>8207550720</v>
          </cell>
          <cell r="B56" t="str">
            <v>FIN &amp; MKTG DEBT LIST TRAVEL-INT</v>
          </cell>
          <cell r="C56">
            <v>76618.600000000006</v>
          </cell>
        </row>
        <row r="57">
          <cell r="A57">
            <v>8207550725</v>
          </cell>
          <cell r="B57" t="str">
            <v>FIN &amp; MKTG DEBT LIST ACCOM-INT</v>
          </cell>
          <cell r="C57">
            <v>48042.65</v>
          </cell>
        </row>
        <row r="58">
          <cell r="A58">
            <v>8207554605</v>
          </cell>
          <cell r="B58" t="str">
            <v>FIN &amp; MKTG DEBT LIST AIRFREIGHT</v>
          </cell>
          <cell r="C58">
            <v>909.5</v>
          </cell>
        </row>
        <row r="59">
          <cell r="A59">
            <v>8207555000</v>
          </cell>
          <cell r="B59" t="str">
            <v>FIN &amp; MKTG DEBT LIST ACCTAX FEE</v>
          </cell>
          <cell r="C59">
            <v>271986.15999999997</v>
          </cell>
        </row>
        <row r="60">
          <cell r="A60">
            <v>8207555070</v>
          </cell>
          <cell r="B60" t="str">
            <v>FIN &amp; MKTG DEBT LIST CONSUL GEN</v>
          </cell>
          <cell r="C60">
            <v>411435.12</v>
          </cell>
        </row>
        <row r="61">
          <cell r="A61">
            <v>8207555120</v>
          </cell>
          <cell r="B61" t="str">
            <v>FIN &amp; MKTG DEBT LIST FIN ADVISR</v>
          </cell>
          <cell r="C61">
            <v>5485277.5099999998</v>
          </cell>
        </row>
        <row r="62">
          <cell r="A62">
            <v>8207555190</v>
          </cell>
          <cell r="B62" t="str">
            <v>FIN &amp; MKTG DEBT LIST LEGAL CONS</v>
          </cell>
          <cell r="C62">
            <v>1654966.4</v>
          </cell>
        </row>
        <row r="63">
          <cell r="A63">
            <v>8207556050</v>
          </cell>
          <cell r="B63" t="str">
            <v>FIN &amp; MKTG DEBT LIST BK CHARGES</v>
          </cell>
          <cell r="C63">
            <v>111510.1</v>
          </cell>
        </row>
        <row r="64">
          <cell r="A64">
            <v>8207556120</v>
          </cell>
          <cell r="B64" t="str">
            <v>FIN &amp; MKTG DEBT LIST INTRST REC</v>
          </cell>
          <cell r="C64">
            <v>-14226419.060000001</v>
          </cell>
        </row>
        <row r="65">
          <cell r="A65">
            <v>8207556125</v>
          </cell>
          <cell r="B65" t="str">
            <v>FIN &amp; MKTG DEBT LIST INT PD US</v>
          </cell>
          <cell r="C65">
            <v>46157342.289999999</v>
          </cell>
        </row>
        <row r="66">
          <cell r="A66">
            <v>8207556130</v>
          </cell>
          <cell r="B66" t="str">
            <v>FIN &amp; MKTG DEBT LIST US BND FEE</v>
          </cell>
          <cell r="C66">
            <v>464349.65</v>
          </cell>
        </row>
        <row r="67">
          <cell r="A67">
            <v>8207556320</v>
          </cell>
          <cell r="B67" t="str">
            <v>FIN &amp; MKTG DEBT LIST INSGENERAL</v>
          </cell>
          <cell r="C67">
            <v>15750</v>
          </cell>
        </row>
        <row r="68">
          <cell r="A68">
            <v>8207556496</v>
          </cell>
          <cell r="B68" t="str">
            <v>FIN &amp; MKTG DEBT LIST FRN PL FEE</v>
          </cell>
          <cell r="C68">
            <v>16990299.350000001</v>
          </cell>
        </row>
        <row r="69">
          <cell r="A69">
            <v>8207556600</v>
          </cell>
          <cell r="B69" t="str">
            <v>FIN &amp; MKTG DEBT LIST ENTERT'T A</v>
          </cell>
          <cell r="C69">
            <v>319.61</v>
          </cell>
        </row>
        <row r="70">
          <cell r="A70">
            <v>8207556610</v>
          </cell>
          <cell r="B70" t="str">
            <v>FIN &amp; MKTG DEBT LIST ENTERT'T C</v>
          </cell>
          <cell r="C70">
            <v>6183.18</v>
          </cell>
        </row>
        <row r="71">
          <cell r="A71">
            <v>8207556720</v>
          </cell>
          <cell r="B71" t="str">
            <v>FIN &amp; MKTG DEBT LIST TELE&amp;FAXEX</v>
          </cell>
          <cell r="C71">
            <v>911.45</v>
          </cell>
        </row>
        <row r="72">
          <cell r="A72">
            <v>8207556915</v>
          </cell>
          <cell r="B72" t="str">
            <v>FIN &amp; MKTG DEBT LIST PROMO FEES</v>
          </cell>
          <cell r="C72">
            <v>8986.68</v>
          </cell>
        </row>
        <row r="73">
          <cell r="A73">
            <v>8207557010</v>
          </cell>
          <cell r="B73" t="str">
            <v>FIN &amp; MKTG DEBT LIST PRINTING</v>
          </cell>
          <cell r="C73">
            <v>27341.48</v>
          </cell>
        </row>
        <row r="74">
          <cell r="A74">
            <v>8208000710</v>
          </cell>
          <cell r="B74" t="str">
            <v>FIN &amp; MKTG MARKETING TRAVEL-DOM</v>
          </cell>
          <cell r="C74">
            <v>418.69</v>
          </cell>
        </row>
        <row r="75">
          <cell r="A75">
            <v>8208000715</v>
          </cell>
          <cell r="B75" t="str">
            <v>FIN &amp; MKTG MARKETING ACCOM-DOM</v>
          </cell>
          <cell r="C75">
            <v>4253.7</v>
          </cell>
        </row>
        <row r="76">
          <cell r="A76">
            <v>8208000720</v>
          </cell>
          <cell r="B76" t="str">
            <v>FIN &amp; MKTG MARKETING TRAVEL-INT</v>
          </cell>
          <cell r="C76">
            <v>25294.39</v>
          </cell>
        </row>
        <row r="77">
          <cell r="A77">
            <v>8208005070</v>
          </cell>
          <cell r="B77" t="str">
            <v>FIN &amp; MKTG MARKETING CONSUL GEN</v>
          </cell>
          <cell r="C77">
            <v>110329.69</v>
          </cell>
        </row>
        <row r="78">
          <cell r="A78">
            <v>8208005190</v>
          </cell>
          <cell r="B78" t="str">
            <v>FIN &amp; MKTG MARKETING LEGAL CONS</v>
          </cell>
          <cell r="C78">
            <v>18952.349999999999</v>
          </cell>
        </row>
        <row r="79">
          <cell r="A79">
            <v>8208007010</v>
          </cell>
          <cell r="B79" t="str">
            <v>FIN &amp; MKTG MARKETING PRINTING</v>
          </cell>
          <cell r="C79">
            <v>107.36</v>
          </cell>
        </row>
        <row r="80">
          <cell r="A80">
            <v>8208700600</v>
          </cell>
          <cell r="B80" t="str">
            <v>FIN &amp; MKTG TREASURY CONF / SEM</v>
          </cell>
          <cell r="C80">
            <v>2395</v>
          </cell>
        </row>
        <row r="81">
          <cell r="A81">
            <v>8208700710</v>
          </cell>
          <cell r="B81" t="str">
            <v>FIN &amp; MKTG TREASURY TRAVEL-DOM</v>
          </cell>
          <cell r="C81">
            <v>621.91999999999996</v>
          </cell>
        </row>
        <row r="82">
          <cell r="A82">
            <v>8208700715</v>
          </cell>
          <cell r="B82" t="str">
            <v>FIN &amp; MKTG TREASURY ACCOM-DOM</v>
          </cell>
          <cell r="C82">
            <v>177</v>
          </cell>
        </row>
        <row r="83">
          <cell r="A83">
            <v>8208705120</v>
          </cell>
          <cell r="B83" t="str">
            <v>FIN &amp; MKTG TREASURY FIN ADVISR</v>
          </cell>
          <cell r="C83">
            <v>23400</v>
          </cell>
        </row>
        <row r="84">
          <cell r="A84">
            <v>8208706050</v>
          </cell>
          <cell r="B84" t="str">
            <v>FIN &amp; MKTG TREASURY BK CHARGES</v>
          </cell>
          <cell r="C84">
            <v>71907.64</v>
          </cell>
        </row>
      </sheetData>
      <sheetData sheetId="5"/>
      <sheetData sheetId="6"/>
      <sheetData sheetId="7"/>
      <sheetData sheetId="8" refreshError="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NTA CECILIA"/>
      <sheetName val="Hoja1"/>
      <sheetName val="Hoja2"/>
      <sheetName val="ESTADO RED"/>
      <sheetName val="COSTOS OFICINA"/>
    </sheetNames>
    <sheetDataSet>
      <sheetData sheetId="0">
        <row r="1">
          <cell r="A1" t="str">
            <v>NIC</v>
          </cell>
        </row>
      </sheetData>
      <sheetData sheetId="1">
        <row r="1">
          <cell r="A1" t="str">
            <v>NIC</v>
          </cell>
          <cell r="B1" t="str">
            <v>nis_rad</v>
          </cell>
          <cell r="C1" t="str">
            <v>nif</v>
          </cell>
          <cell r="D1" t="str">
            <v>Nombre</v>
          </cell>
          <cell r="E1" t="str">
            <v>Direccion</v>
          </cell>
        </row>
        <row r="2">
          <cell r="A2">
            <v>5049491</v>
          </cell>
          <cell r="B2">
            <v>5050796</v>
          </cell>
          <cell r="C2">
            <v>25083541</v>
          </cell>
          <cell r="D2" t="str">
            <v>JOSE ANTONIO GARCIA</v>
          </cell>
          <cell r="E2" t="str">
            <v>CL 43A 28 19</v>
          </cell>
        </row>
        <row r="3">
          <cell r="A3">
            <v>5053012</v>
          </cell>
          <cell r="B3">
            <v>5057838</v>
          </cell>
          <cell r="C3">
            <v>25077017</v>
          </cell>
          <cell r="D3" t="str">
            <v>ADA REBECA RICO RIVAS</v>
          </cell>
          <cell r="E3" t="str">
            <v>CL 44A 27A 44</v>
          </cell>
        </row>
        <row r="4">
          <cell r="A4">
            <v>5053189</v>
          </cell>
          <cell r="B4">
            <v>5058192</v>
          </cell>
          <cell r="C4">
            <v>25083490</v>
          </cell>
          <cell r="D4" t="str">
            <v>JAKELINE SALAZAR</v>
          </cell>
          <cell r="E4" t="str">
            <v>CR 28 40 5</v>
          </cell>
        </row>
        <row r="5">
          <cell r="A5">
            <v>5056788</v>
          </cell>
          <cell r="B5">
            <v>5065390</v>
          </cell>
          <cell r="C5">
            <v>25076960</v>
          </cell>
          <cell r="D5" t="str">
            <v>MAIRA OCHOA</v>
          </cell>
          <cell r="E5" t="str">
            <v>CL 40 27 115</v>
          </cell>
        </row>
        <row r="6">
          <cell r="A6">
            <v>5056789</v>
          </cell>
          <cell r="B6">
            <v>5065392</v>
          </cell>
          <cell r="C6">
            <v>25083524</v>
          </cell>
          <cell r="D6" t="str">
            <v>RAFAEL ALVAREZ</v>
          </cell>
          <cell r="E6" t="str">
            <v>DG 41 44 8</v>
          </cell>
        </row>
        <row r="7">
          <cell r="A7">
            <v>5056790</v>
          </cell>
          <cell r="B7">
            <v>5065394</v>
          </cell>
          <cell r="C7">
            <v>25077038</v>
          </cell>
          <cell r="D7" t="str">
            <v>JULIO TAMARA</v>
          </cell>
          <cell r="E7" t="str">
            <v>CL 45 27A 25</v>
          </cell>
        </row>
        <row r="8">
          <cell r="A8">
            <v>5056804</v>
          </cell>
          <cell r="B8">
            <v>5065422</v>
          </cell>
          <cell r="C8">
            <v>25083628</v>
          </cell>
          <cell r="D8" t="str">
            <v>MANUEL MENDOZA M</v>
          </cell>
          <cell r="E8" t="str">
            <v>CL 45A 28A 39</v>
          </cell>
        </row>
        <row r="9">
          <cell r="A9">
            <v>5056805</v>
          </cell>
          <cell r="B9">
            <v>5065424</v>
          </cell>
          <cell r="C9">
            <v>25083627</v>
          </cell>
          <cell r="D9" t="str">
            <v>ANA LUZ ESTRADA</v>
          </cell>
          <cell r="E9" t="str">
            <v>CL 45A 28A 30</v>
          </cell>
        </row>
        <row r="10">
          <cell r="A10">
            <v>5057041</v>
          </cell>
          <cell r="B10">
            <v>5065896</v>
          </cell>
          <cell r="C10">
            <v>25083573</v>
          </cell>
          <cell r="D10" t="str">
            <v>EUCLIDES VARGAS</v>
          </cell>
          <cell r="E10" t="str">
            <v>CL 44A 28A 30</v>
          </cell>
        </row>
        <row r="11">
          <cell r="A11">
            <v>5057513</v>
          </cell>
          <cell r="B11">
            <v>5066840</v>
          </cell>
          <cell r="C11">
            <v>25076913</v>
          </cell>
          <cell r="D11" t="str">
            <v>MIGUEL MARTINEZ</v>
          </cell>
          <cell r="E11" t="str">
            <v>CR 27 45 22</v>
          </cell>
        </row>
        <row r="12">
          <cell r="A12">
            <v>5057515</v>
          </cell>
          <cell r="B12">
            <v>5066844</v>
          </cell>
          <cell r="C12">
            <v>25076914</v>
          </cell>
          <cell r="D12" t="str">
            <v>VICTOR SIERRA MARTINEZ</v>
          </cell>
          <cell r="E12" t="str">
            <v>CR 27 45 80</v>
          </cell>
        </row>
        <row r="13">
          <cell r="A13">
            <v>5057679</v>
          </cell>
          <cell r="B13">
            <v>5067172</v>
          </cell>
          <cell r="C13">
            <v>25083590</v>
          </cell>
          <cell r="D13" t="str">
            <v>JUAN PABLO MARTINEZ</v>
          </cell>
          <cell r="E13" t="str">
            <v>CL 45 28A 59</v>
          </cell>
        </row>
        <row r="14">
          <cell r="A14">
            <v>5058046</v>
          </cell>
          <cell r="B14">
            <v>5067906</v>
          </cell>
          <cell r="C14">
            <v>25077018</v>
          </cell>
          <cell r="D14" t="str">
            <v>NIRIS VERGARA MARTINEZ</v>
          </cell>
          <cell r="E14" t="str">
            <v>CL 44A 27A 36</v>
          </cell>
        </row>
        <row r="15">
          <cell r="A15">
            <v>5061625</v>
          </cell>
          <cell r="B15">
            <v>5075064</v>
          </cell>
          <cell r="C15">
            <v>25112986</v>
          </cell>
          <cell r="D15" t="str">
            <v>HERNANDO ARROYO CONTRERAS</v>
          </cell>
          <cell r="E15" t="str">
            <v>CL SIN NOMENCLATURA 38 9</v>
          </cell>
        </row>
        <row r="16">
          <cell r="A16">
            <v>5062285</v>
          </cell>
          <cell r="B16">
            <v>5076384</v>
          </cell>
          <cell r="C16">
            <v>25083503</v>
          </cell>
          <cell r="D16" t="str">
            <v>ISABEL ANAYA</v>
          </cell>
          <cell r="E16" t="str">
            <v>CR 28 43 31</v>
          </cell>
        </row>
        <row r="17">
          <cell r="A17">
            <v>5062346</v>
          </cell>
          <cell r="B17">
            <v>5076506</v>
          </cell>
          <cell r="C17">
            <v>25083578</v>
          </cell>
          <cell r="D17" t="str">
            <v>ETILVIA ROMERO</v>
          </cell>
          <cell r="E17" t="str">
            <v>CL 45 28 28</v>
          </cell>
        </row>
        <row r="18">
          <cell r="A18">
            <v>5096789</v>
          </cell>
          <cell r="B18">
            <v>5145392</v>
          </cell>
          <cell r="C18">
            <v>25079366</v>
          </cell>
          <cell r="D18" t="str">
            <v>OSWLADO SIERRA</v>
          </cell>
          <cell r="E18" t="str">
            <v>CR 22 16A 33</v>
          </cell>
        </row>
        <row r="19">
          <cell r="A19">
            <v>5098304</v>
          </cell>
          <cell r="B19">
            <v>5148422</v>
          </cell>
          <cell r="C19">
            <v>25056767</v>
          </cell>
          <cell r="D19" t="str">
            <v>JUAN CONDE</v>
          </cell>
          <cell r="E19" t="str">
            <v>CR 28 39A 27</v>
          </cell>
        </row>
        <row r="20">
          <cell r="A20">
            <v>5098321</v>
          </cell>
          <cell r="B20">
            <v>5148456</v>
          </cell>
          <cell r="C20">
            <v>25056957</v>
          </cell>
          <cell r="D20" t="str">
            <v>ENITH VERGARA</v>
          </cell>
          <cell r="E20" t="str">
            <v>CL 40 28 53</v>
          </cell>
        </row>
        <row r="21">
          <cell r="A21">
            <v>5098322</v>
          </cell>
          <cell r="B21">
            <v>5148458</v>
          </cell>
          <cell r="C21">
            <v>25056972</v>
          </cell>
          <cell r="D21" t="str">
            <v>ESTHER VERGARA</v>
          </cell>
          <cell r="E21" t="str">
            <v>CL 40 28B 33</v>
          </cell>
        </row>
        <row r="22">
          <cell r="A22">
            <v>5098323</v>
          </cell>
          <cell r="B22">
            <v>5148460</v>
          </cell>
          <cell r="C22">
            <v>25056971</v>
          </cell>
          <cell r="D22" t="str">
            <v>REMIGIO CAMARGO</v>
          </cell>
          <cell r="E22" t="str">
            <v>CL 40 28B 21</v>
          </cell>
        </row>
        <row r="23">
          <cell r="A23">
            <v>5098324</v>
          </cell>
          <cell r="B23">
            <v>5148462</v>
          </cell>
          <cell r="C23">
            <v>25076959</v>
          </cell>
          <cell r="D23" t="str">
            <v>MARIA DE LA ROSA</v>
          </cell>
          <cell r="E23" t="str">
            <v>CL 40 27 105</v>
          </cell>
        </row>
        <row r="24">
          <cell r="A24">
            <v>5098325</v>
          </cell>
          <cell r="B24">
            <v>5148464</v>
          </cell>
          <cell r="C24">
            <v>25076956</v>
          </cell>
          <cell r="D24" t="str">
            <v>HUMBERTO CORENA</v>
          </cell>
          <cell r="E24" t="str">
            <v>CL 40 27 81</v>
          </cell>
        </row>
        <row r="25">
          <cell r="A25">
            <v>5098326</v>
          </cell>
          <cell r="B25">
            <v>5148466</v>
          </cell>
          <cell r="C25">
            <v>25076954</v>
          </cell>
          <cell r="D25" t="str">
            <v>JUAN GARRIDO</v>
          </cell>
          <cell r="E25" t="str">
            <v>CL 40 27 65</v>
          </cell>
        </row>
        <row r="26">
          <cell r="A26">
            <v>5098328</v>
          </cell>
          <cell r="B26">
            <v>5148470</v>
          </cell>
          <cell r="C26">
            <v>25076950</v>
          </cell>
          <cell r="D26" t="str">
            <v>LUIS DE LA PUENTE</v>
          </cell>
          <cell r="E26" t="str">
            <v>CL 40 27 35</v>
          </cell>
        </row>
        <row r="27">
          <cell r="A27">
            <v>5098329</v>
          </cell>
          <cell r="B27">
            <v>5148472</v>
          </cell>
          <cell r="C27">
            <v>25076948</v>
          </cell>
          <cell r="D27" t="str">
            <v>LUIS ARTURO MERLANO</v>
          </cell>
          <cell r="E27" t="str">
            <v>CL 40 27 25</v>
          </cell>
        </row>
        <row r="28">
          <cell r="A28">
            <v>5098331</v>
          </cell>
          <cell r="B28">
            <v>5148476</v>
          </cell>
          <cell r="C28">
            <v>25076958</v>
          </cell>
          <cell r="D28" t="str">
            <v>ELY BARRIOS</v>
          </cell>
          <cell r="E28" t="str">
            <v>CL 40 27 5</v>
          </cell>
        </row>
        <row r="29">
          <cell r="A29">
            <v>5098333</v>
          </cell>
          <cell r="B29">
            <v>5148480</v>
          </cell>
          <cell r="C29">
            <v>25076947</v>
          </cell>
          <cell r="D29" t="str">
            <v>WILLIAM PATERNINA</v>
          </cell>
          <cell r="E29" t="str">
            <v>CL 40 27 22</v>
          </cell>
        </row>
        <row r="30">
          <cell r="A30">
            <v>5098334</v>
          </cell>
          <cell r="B30">
            <v>5148482</v>
          </cell>
          <cell r="C30">
            <v>25076949</v>
          </cell>
          <cell r="D30" t="str">
            <v>HECTOR MARTELO</v>
          </cell>
          <cell r="E30" t="str">
            <v>CL 40 27 34</v>
          </cell>
        </row>
        <row r="31">
          <cell r="A31">
            <v>5098335</v>
          </cell>
          <cell r="B31">
            <v>5148484</v>
          </cell>
          <cell r="C31">
            <v>25076952</v>
          </cell>
          <cell r="D31" t="str">
            <v>ANGELA CASTILLO</v>
          </cell>
          <cell r="E31" t="str">
            <v>CL 40 27 54</v>
          </cell>
        </row>
        <row r="32">
          <cell r="A32">
            <v>5098336</v>
          </cell>
          <cell r="B32">
            <v>5148486</v>
          </cell>
          <cell r="C32">
            <v>25076953</v>
          </cell>
          <cell r="D32" t="str">
            <v>FANNY VELEZ MATIAS</v>
          </cell>
          <cell r="E32" t="str">
            <v>CL 40 27 64</v>
          </cell>
        </row>
        <row r="33">
          <cell r="A33">
            <v>5098337</v>
          </cell>
          <cell r="B33">
            <v>5148488</v>
          </cell>
          <cell r="C33">
            <v>25076955</v>
          </cell>
          <cell r="D33" t="str">
            <v>DILIA BELTRAN</v>
          </cell>
          <cell r="E33" t="str">
            <v>CL 40 27 74</v>
          </cell>
        </row>
        <row r="34">
          <cell r="A34">
            <v>5098338</v>
          </cell>
          <cell r="B34">
            <v>5148490</v>
          </cell>
          <cell r="C34">
            <v>25076957</v>
          </cell>
          <cell r="D34" t="str">
            <v>RUTH CH DE JARAVA</v>
          </cell>
          <cell r="E34" t="str">
            <v>CL 40 27 88</v>
          </cell>
        </row>
        <row r="35">
          <cell r="A35">
            <v>5098339</v>
          </cell>
          <cell r="B35">
            <v>5148492</v>
          </cell>
          <cell r="C35">
            <v>25076932</v>
          </cell>
          <cell r="D35" t="str">
            <v>EDUARDO SUAREZ</v>
          </cell>
          <cell r="E35" t="str">
            <v>CR 28 49 20</v>
          </cell>
        </row>
        <row r="36">
          <cell r="A36">
            <v>5098341</v>
          </cell>
          <cell r="B36">
            <v>5148496</v>
          </cell>
          <cell r="C36">
            <v>25083502</v>
          </cell>
          <cell r="D36" t="str">
            <v>EDUARDO PERALTA</v>
          </cell>
          <cell r="E36" t="str">
            <v>CR 28 40 31</v>
          </cell>
        </row>
        <row r="37">
          <cell r="A37">
            <v>5098342</v>
          </cell>
          <cell r="B37">
            <v>5148498</v>
          </cell>
          <cell r="C37">
            <v>25083492</v>
          </cell>
          <cell r="D37" t="str">
            <v>MIGUEL PERALTA</v>
          </cell>
          <cell r="E37" t="str">
            <v>CR 28 40 25</v>
          </cell>
        </row>
        <row r="38">
          <cell r="A38">
            <v>5098343</v>
          </cell>
          <cell r="B38">
            <v>5148500</v>
          </cell>
          <cell r="C38">
            <v>25083491</v>
          </cell>
          <cell r="D38" t="str">
            <v>ROGER BARRERA A</v>
          </cell>
          <cell r="E38" t="str">
            <v>CR 28 40 19</v>
          </cell>
        </row>
        <row r="39">
          <cell r="A39">
            <v>5098344</v>
          </cell>
          <cell r="B39">
            <v>5148502</v>
          </cell>
          <cell r="C39">
            <v>25083515</v>
          </cell>
          <cell r="D39" t="str">
            <v>DAVID JARABA</v>
          </cell>
          <cell r="E39" t="str">
            <v>CL 40 28 16</v>
          </cell>
        </row>
        <row r="40">
          <cell r="A40">
            <v>5098345</v>
          </cell>
          <cell r="B40">
            <v>5148504</v>
          </cell>
          <cell r="C40">
            <v>25083516</v>
          </cell>
          <cell r="D40" t="str">
            <v>JAIRO TAMARA BELTRAN</v>
          </cell>
          <cell r="E40" t="str">
            <v>CL 40 28 24</v>
          </cell>
        </row>
        <row r="41">
          <cell r="A41">
            <v>5098346</v>
          </cell>
          <cell r="B41">
            <v>5148506</v>
          </cell>
          <cell r="C41">
            <v>25083517</v>
          </cell>
          <cell r="D41" t="str">
            <v>EUSEBIO CHAVEZ</v>
          </cell>
          <cell r="E41" t="str">
            <v>CL 40 28 42</v>
          </cell>
        </row>
        <row r="42">
          <cell r="A42">
            <v>5098347</v>
          </cell>
          <cell r="B42">
            <v>5148508</v>
          </cell>
          <cell r="C42">
            <v>25083530</v>
          </cell>
          <cell r="D42" t="str">
            <v>MIRIAM MONTES</v>
          </cell>
          <cell r="E42" t="str">
            <v>CL 43 28 7</v>
          </cell>
        </row>
        <row r="43">
          <cell r="A43">
            <v>5098348</v>
          </cell>
          <cell r="B43">
            <v>5148510</v>
          </cell>
          <cell r="C43">
            <v>25083533</v>
          </cell>
          <cell r="D43" t="str">
            <v>JUDITH TAMARA</v>
          </cell>
          <cell r="E43" t="str">
            <v>CL 43 28 37</v>
          </cell>
        </row>
        <row r="44">
          <cell r="A44">
            <v>5098349</v>
          </cell>
          <cell r="B44">
            <v>5148512</v>
          </cell>
          <cell r="C44">
            <v>25083528</v>
          </cell>
          <cell r="D44" t="str">
            <v>DIGNA MARTINEZ</v>
          </cell>
          <cell r="E44" t="str">
            <v>CL 43 28 73</v>
          </cell>
        </row>
        <row r="45">
          <cell r="A45">
            <v>5098350</v>
          </cell>
          <cell r="B45">
            <v>5148514</v>
          </cell>
          <cell r="C45">
            <v>25083535</v>
          </cell>
          <cell r="D45" t="str">
            <v>SIMON GENES</v>
          </cell>
          <cell r="E45" t="str">
            <v>CL 43 28 57</v>
          </cell>
        </row>
        <row r="46">
          <cell r="A46">
            <v>5098353</v>
          </cell>
          <cell r="B46">
            <v>5148520</v>
          </cell>
          <cell r="C46">
            <v>25083525</v>
          </cell>
          <cell r="D46" t="str">
            <v>MANUEL OZUNA</v>
          </cell>
          <cell r="E46" t="str">
            <v>CL 43 28 23</v>
          </cell>
        </row>
        <row r="47">
          <cell r="A47">
            <v>5098354</v>
          </cell>
          <cell r="B47">
            <v>5148522</v>
          </cell>
          <cell r="C47">
            <v>25076925</v>
          </cell>
          <cell r="D47" t="str">
            <v>RUGERO DOMINGUEZ</v>
          </cell>
          <cell r="E47" t="str">
            <v>CR 28 40 34</v>
          </cell>
        </row>
        <row r="48">
          <cell r="A48">
            <v>5098355</v>
          </cell>
          <cell r="B48">
            <v>5148524</v>
          </cell>
          <cell r="C48">
            <v>25076970</v>
          </cell>
          <cell r="D48" t="str">
            <v>ULISES AGUA</v>
          </cell>
          <cell r="E48" t="str">
            <v>CL 43 27 97</v>
          </cell>
        </row>
        <row r="49">
          <cell r="A49">
            <v>5098366</v>
          </cell>
          <cell r="B49">
            <v>5148546</v>
          </cell>
          <cell r="C49">
            <v>25076971</v>
          </cell>
          <cell r="D49" t="str">
            <v>LEOCADIO RODRIGUEZ</v>
          </cell>
          <cell r="E49" t="str">
            <v>CL 43 27A 18</v>
          </cell>
        </row>
        <row r="50">
          <cell r="A50">
            <v>5098367</v>
          </cell>
          <cell r="B50">
            <v>5148548</v>
          </cell>
          <cell r="C50">
            <v>25076972</v>
          </cell>
          <cell r="D50" t="str">
            <v>NIDIAN BARBOSA P</v>
          </cell>
          <cell r="E50" t="str">
            <v>CL 43 27A 28</v>
          </cell>
        </row>
        <row r="51">
          <cell r="A51">
            <v>5098370</v>
          </cell>
          <cell r="B51">
            <v>5148554</v>
          </cell>
          <cell r="C51">
            <v>25083532</v>
          </cell>
          <cell r="D51" t="str">
            <v>AMELIA MARTINEZ</v>
          </cell>
          <cell r="E51" t="str">
            <v>CL 43 28 20</v>
          </cell>
        </row>
        <row r="52">
          <cell r="A52">
            <v>5098372</v>
          </cell>
          <cell r="B52">
            <v>5148558</v>
          </cell>
          <cell r="C52">
            <v>25083526</v>
          </cell>
          <cell r="D52" t="str">
            <v>CESAR VEGA BARRERA</v>
          </cell>
          <cell r="E52" t="str">
            <v>CL 43 28 34</v>
          </cell>
        </row>
        <row r="53">
          <cell r="A53">
            <v>5098373</v>
          </cell>
          <cell r="B53">
            <v>5148560</v>
          </cell>
          <cell r="C53">
            <v>25083527</v>
          </cell>
          <cell r="D53" t="str">
            <v>GEORGINA VILLALBA</v>
          </cell>
          <cell r="E53" t="str">
            <v>CL 43 28 44</v>
          </cell>
        </row>
        <row r="54">
          <cell r="A54">
            <v>5098375</v>
          </cell>
          <cell r="B54">
            <v>5148564</v>
          </cell>
          <cell r="C54">
            <v>25083549</v>
          </cell>
          <cell r="D54" t="str">
            <v>CUSTODIO CASTILLO</v>
          </cell>
          <cell r="E54" t="str">
            <v>CL 43A 28 85</v>
          </cell>
        </row>
        <row r="55">
          <cell r="A55">
            <v>5098376</v>
          </cell>
          <cell r="B55">
            <v>5148566</v>
          </cell>
          <cell r="C55">
            <v>25083544</v>
          </cell>
          <cell r="D55" t="str">
            <v>ANTOLIN DIAZ</v>
          </cell>
          <cell r="E55" t="str">
            <v>CL 43A 28 65</v>
          </cell>
        </row>
        <row r="56">
          <cell r="A56">
            <v>5098377</v>
          </cell>
          <cell r="B56">
            <v>5148568</v>
          </cell>
          <cell r="C56">
            <v>25083543</v>
          </cell>
          <cell r="D56" t="str">
            <v>MARY L PATERNINA</v>
          </cell>
          <cell r="E56" t="str">
            <v>CL 43A 28 55</v>
          </cell>
        </row>
        <row r="57">
          <cell r="A57">
            <v>5098378</v>
          </cell>
          <cell r="B57">
            <v>5148570</v>
          </cell>
          <cell r="C57">
            <v>25083542</v>
          </cell>
          <cell r="D57" t="str">
            <v>EDITH DE VERGARA</v>
          </cell>
          <cell r="E57" t="str">
            <v>CL 43A 28 39</v>
          </cell>
        </row>
        <row r="58">
          <cell r="A58">
            <v>5098379</v>
          </cell>
          <cell r="B58">
            <v>5148572</v>
          </cell>
          <cell r="C58">
            <v>25083539</v>
          </cell>
          <cell r="D58" t="str">
            <v>OTILIO PATERNINA</v>
          </cell>
          <cell r="E58" t="str">
            <v>CL 43A 28 11</v>
          </cell>
        </row>
        <row r="59">
          <cell r="A59">
            <v>5098380</v>
          </cell>
          <cell r="B59">
            <v>5148574</v>
          </cell>
          <cell r="C59">
            <v>25076933</v>
          </cell>
          <cell r="D59" t="str">
            <v>CARLOS E BARBOZA</v>
          </cell>
          <cell r="E59" t="str">
            <v>CR 28 43 22</v>
          </cell>
        </row>
        <row r="60">
          <cell r="A60">
            <v>5098383</v>
          </cell>
          <cell r="B60">
            <v>5148580</v>
          </cell>
          <cell r="C60">
            <v>25076984</v>
          </cell>
          <cell r="D60" t="str">
            <v>ARGEMIRO APARICIO</v>
          </cell>
          <cell r="E60" t="str">
            <v>CL 43A 27A 33</v>
          </cell>
        </row>
        <row r="61">
          <cell r="A61">
            <v>5098384</v>
          </cell>
          <cell r="B61">
            <v>5148582</v>
          </cell>
          <cell r="C61">
            <v>25076985</v>
          </cell>
          <cell r="D61" t="str">
            <v>SIMONA BERTEL</v>
          </cell>
          <cell r="E61" t="str">
            <v>CL 43A 27A 13</v>
          </cell>
        </row>
        <row r="62">
          <cell r="A62">
            <v>5098385</v>
          </cell>
          <cell r="B62">
            <v>5148584</v>
          </cell>
          <cell r="C62">
            <v>25076983</v>
          </cell>
          <cell r="D62" t="str">
            <v>MARIA DEL R FRANCO</v>
          </cell>
          <cell r="E62" t="str">
            <v>CL 43A 27A 3</v>
          </cell>
        </row>
        <row r="63">
          <cell r="A63">
            <v>5098386</v>
          </cell>
          <cell r="B63">
            <v>5148586</v>
          </cell>
          <cell r="C63">
            <v>25076982</v>
          </cell>
          <cell r="D63" t="str">
            <v>ENRIQUE FLOREZ</v>
          </cell>
          <cell r="E63" t="str">
            <v>CL 43A 27 51</v>
          </cell>
        </row>
        <row r="64">
          <cell r="A64">
            <v>5098391</v>
          </cell>
          <cell r="B64">
            <v>5148596</v>
          </cell>
          <cell r="C64">
            <v>25076979</v>
          </cell>
          <cell r="D64" t="str">
            <v>NANCY C VDA DE MESTRA</v>
          </cell>
          <cell r="E64" t="str">
            <v>CL 43A 27 34</v>
          </cell>
        </row>
        <row r="65">
          <cell r="A65">
            <v>5098393</v>
          </cell>
          <cell r="B65">
            <v>5148600</v>
          </cell>
          <cell r="C65">
            <v>25076915</v>
          </cell>
          <cell r="D65" t="str">
            <v>COLEGIO SIMANY</v>
          </cell>
          <cell r="E65" t="str">
            <v>CR 27A 43A 10</v>
          </cell>
        </row>
        <row r="66">
          <cell r="A66">
            <v>5098394</v>
          </cell>
          <cell r="B66">
            <v>5148602</v>
          </cell>
          <cell r="C66">
            <v>25083494</v>
          </cell>
          <cell r="D66" t="str">
            <v>ANA ALSATE GUZMAN</v>
          </cell>
          <cell r="E66" t="str">
            <v>CR 28 43A 5</v>
          </cell>
        </row>
        <row r="67">
          <cell r="A67">
            <v>5098395</v>
          </cell>
          <cell r="B67">
            <v>5148604</v>
          </cell>
          <cell r="C67">
            <v>25083540</v>
          </cell>
          <cell r="D67" t="str">
            <v>BEATRIZ CONTRERAS</v>
          </cell>
          <cell r="E67" t="str">
            <v>CL 43A 28 18</v>
          </cell>
        </row>
        <row r="68">
          <cell r="A68">
            <v>5098396</v>
          </cell>
          <cell r="B68">
            <v>5148606</v>
          </cell>
          <cell r="C68">
            <v>25083547</v>
          </cell>
          <cell r="D68" t="str">
            <v>ROSA BENITEZ</v>
          </cell>
          <cell r="E68" t="str">
            <v>CL 43A 28 50</v>
          </cell>
        </row>
        <row r="69">
          <cell r="A69">
            <v>5098397</v>
          </cell>
          <cell r="B69">
            <v>5148608</v>
          </cell>
          <cell r="C69">
            <v>25083548</v>
          </cell>
          <cell r="D69" t="str">
            <v>VIRGINIA CAMARGO</v>
          </cell>
          <cell r="E69" t="str">
            <v>CL 43A 28 62</v>
          </cell>
        </row>
        <row r="70">
          <cell r="A70">
            <v>5098398</v>
          </cell>
          <cell r="B70">
            <v>5148610</v>
          </cell>
          <cell r="C70">
            <v>25083545</v>
          </cell>
          <cell r="D70" t="str">
            <v>EVANGELISTA PACHECO</v>
          </cell>
          <cell r="E70" t="str">
            <v>CL 43A 28 72</v>
          </cell>
        </row>
        <row r="71">
          <cell r="A71">
            <v>5098401</v>
          </cell>
          <cell r="B71">
            <v>5148616</v>
          </cell>
          <cell r="C71">
            <v>25083518</v>
          </cell>
          <cell r="D71" t="str">
            <v>ONELIA POLANCO C</v>
          </cell>
          <cell r="E71" t="str">
            <v>DG 41 28A 36</v>
          </cell>
        </row>
        <row r="72">
          <cell r="A72">
            <v>5098402</v>
          </cell>
          <cell r="B72">
            <v>5148618</v>
          </cell>
          <cell r="C72">
            <v>25083561</v>
          </cell>
          <cell r="D72" t="str">
            <v>JOSE MARIA VALDES</v>
          </cell>
          <cell r="E72" t="str">
            <v>CL 44 28 95</v>
          </cell>
        </row>
        <row r="73">
          <cell r="A73">
            <v>5098404</v>
          </cell>
          <cell r="B73">
            <v>5148622</v>
          </cell>
          <cell r="C73">
            <v>25083560</v>
          </cell>
          <cell r="D73" t="str">
            <v>FRANCISCO GARCES</v>
          </cell>
          <cell r="E73" t="str">
            <v>CL 44 28 67</v>
          </cell>
        </row>
        <row r="74">
          <cell r="A74">
            <v>5098405</v>
          </cell>
          <cell r="B74">
            <v>5148624</v>
          </cell>
          <cell r="C74">
            <v>25083555</v>
          </cell>
          <cell r="D74" t="str">
            <v>ALEJANDRO RUIZ P</v>
          </cell>
          <cell r="E74" t="str">
            <v>CL 44 28 51</v>
          </cell>
        </row>
        <row r="75">
          <cell r="A75">
            <v>5098406</v>
          </cell>
          <cell r="B75">
            <v>5148626</v>
          </cell>
          <cell r="C75">
            <v>25083553</v>
          </cell>
          <cell r="D75" t="str">
            <v>OBANDO SIERRA LARA</v>
          </cell>
          <cell r="E75" t="str">
            <v>CL 44 28 45</v>
          </cell>
        </row>
        <row r="76">
          <cell r="A76">
            <v>5098407</v>
          </cell>
          <cell r="B76">
            <v>5148628</v>
          </cell>
          <cell r="C76">
            <v>25083559</v>
          </cell>
          <cell r="D76" t="str">
            <v>ARMIDA NISPERUZA</v>
          </cell>
          <cell r="E76" t="str">
            <v>CL 44 28 33</v>
          </cell>
        </row>
        <row r="77">
          <cell r="A77">
            <v>5098408</v>
          </cell>
          <cell r="B77">
            <v>5148630</v>
          </cell>
          <cell r="C77">
            <v>25083550</v>
          </cell>
          <cell r="D77" t="str">
            <v>CRISTOBAL ACOSTA</v>
          </cell>
          <cell r="E77" t="str">
            <v>CL 44 28 15</v>
          </cell>
        </row>
        <row r="78">
          <cell r="A78">
            <v>5098411</v>
          </cell>
          <cell r="B78">
            <v>5148636</v>
          </cell>
          <cell r="C78">
            <v>25076990</v>
          </cell>
          <cell r="D78" t="str">
            <v>PLUTARCO DIAZ</v>
          </cell>
          <cell r="E78" t="str">
            <v>CL 44 27 21</v>
          </cell>
        </row>
        <row r="79">
          <cell r="A79">
            <v>5098412</v>
          </cell>
          <cell r="B79">
            <v>5148638</v>
          </cell>
          <cell r="C79">
            <v>25076991</v>
          </cell>
          <cell r="D79" t="str">
            <v>LACIDES SALCEDO</v>
          </cell>
          <cell r="E79" t="str">
            <v>CL 44 27 24</v>
          </cell>
        </row>
        <row r="80">
          <cell r="A80">
            <v>5098413</v>
          </cell>
          <cell r="B80">
            <v>5148640</v>
          </cell>
          <cell r="C80">
            <v>25076916</v>
          </cell>
          <cell r="D80" t="str">
            <v>ELVIA OSORIO RICARDO</v>
          </cell>
          <cell r="E80" t="str">
            <v>CR 27A 44 4</v>
          </cell>
        </row>
        <row r="81">
          <cell r="A81">
            <v>5098414</v>
          </cell>
          <cell r="B81">
            <v>5148642</v>
          </cell>
          <cell r="C81">
            <v>25112989</v>
          </cell>
          <cell r="D81" t="str">
            <v>ALVARO BARRERA</v>
          </cell>
          <cell r="E81" t="str">
            <v>CL SIN NOMENCLATURA 44 5</v>
          </cell>
        </row>
        <row r="82">
          <cell r="A82">
            <v>5098415</v>
          </cell>
          <cell r="B82">
            <v>5148644</v>
          </cell>
          <cell r="C82">
            <v>25076992</v>
          </cell>
          <cell r="D82" t="str">
            <v>FRANCISCO DIAZ</v>
          </cell>
          <cell r="E82" t="str">
            <v>CL 44 27A 4</v>
          </cell>
        </row>
        <row r="83">
          <cell r="A83">
            <v>5098416</v>
          </cell>
          <cell r="B83">
            <v>5148646</v>
          </cell>
          <cell r="C83">
            <v>25076993</v>
          </cell>
          <cell r="D83" t="str">
            <v>JULIO FLOREZ</v>
          </cell>
          <cell r="E83" t="str">
            <v>CL 44 27A 18</v>
          </cell>
        </row>
        <row r="84">
          <cell r="A84">
            <v>5098417</v>
          </cell>
          <cell r="B84">
            <v>5148648</v>
          </cell>
          <cell r="C84">
            <v>25076994</v>
          </cell>
          <cell r="D84" t="str">
            <v>CALIXTA LOZANO</v>
          </cell>
          <cell r="E84" t="str">
            <v>CL 44 27A 34</v>
          </cell>
        </row>
        <row r="85">
          <cell r="A85">
            <v>5098418</v>
          </cell>
          <cell r="B85">
            <v>5148650</v>
          </cell>
          <cell r="C85">
            <v>25076995</v>
          </cell>
          <cell r="D85" t="str">
            <v>URBANO SUAREZ</v>
          </cell>
          <cell r="E85" t="str">
            <v>CL 44 27A 58</v>
          </cell>
        </row>
        <row r="86">
          <cell r="A86">
            <v>5098419</v>
          </cell>
          <cell r="B86">
            <v>5148652</v>
          </cell>
          <cell r="C86">
            <v>25076928</v>
          </cell>
          <cell r="D86" t="str">
            <v>OVIDIO LOZANO</v>
          </cell>
          <cell r="E86" t="str">
            <v>CR 28 44 24</v>
          </cell>
        </row>
        <row r="87">
          <cell r="A87">
            <v>5098421</v>
          </cell>
          <cell r="B87">
            <v>5148656</v>
          </cell>
          <cell r="C87">
            <v>25083504</v>
          </cell>
          <cell r="D87" t="str">
            <v>ALICIA DEL S BARRERA L</v>
          </cell>
          <cell r="E87" t="str">
            <v>CR 28 44 6</v>
          </cell>
        </row>
        <row r="88">
          <cell r="A88">
            <v>5098423</v>
          </cell>
          <cell r="B88">
            <v>5148660</v>
          </cell>
          <cell r="C88">
            <v>25083552</v>
          </cell>
          <cell r="D88" t="str">
            <v>JORGE AGAMEZ</v>
          </cell>
          <cell r="E88" t="str">
            <v>CL 44 28 34</v>
          </cell>
        </row>
        <row r="89">
          <cell r="A89">
            <v>5098423</v>
          </cell>
          <cell r="B89">
            <v>5148660</v>
          </cell>
          <cell r="C89">
            <v>25083552</v>
          </cell>
          <cell r="D89" t="str">
            <v>JORGE AGAMEZ</v>
          </cell>
          <cell r="E89" t="str">
            <v>CL 44 28 34</v>
          </cell>
        </row>
        <row r="90">
          <cell r="A90">
            <v>5098424</v>
          </cell>
          <cell r="B90">
            <v>5148662</v>
          </cell>
          <cell r="C90">
            <v>25083554</v>
          </cell>
          <cell r="D90" t="str">
            <v>JOSE MONTES</v>
          </cell>
          <cell r="E90" t="str">
            <v>CL 44 28 46</v>
          </cell>
        </row>
        <row r="91">
          <cell r="A91">
            <v>5098425</v>
          </cell>
          <cell r="B91">
            <v>5148664</v>
          </cell>
          <cell r="C91">
            <v>25083556</v>
          </cell>
          <cell r="D91" t="str">
            <v>JULIAN GORDON</v>
          </cell>
          <cell r="E91" t="str">
            <v>CL 44 28 56</v>
          </cell>
        </row>
        <row r="92">
          <cell r="A92">
            <v>5098426</v>
          </cell>
          <cell r="B92">
            <v>5148666</v>
          </cell>
          <cell r="C92">
            <v>25083557</v>
          </cell>
          <cell r="D92" t="str">
            <v>GLADYS LEIVA</v>
          </cell>
          <cell r="E92" t="str">
            <v>CL 44 28 66</v>
          </cell>
        </row>
        <row r="93">
          <cell r="A93">
            <v>5098427</v>
          </cell>
          <cell r="B93">
            <v>5148668</v>
          </cell>
          <cell r="C93">
            <v>25083506</v>
          </cell>
          <cell r="D93" t="str">
            <v>GABRIEL TAPIAS</v>
          </cell>
          <cell r="E93" t="str">
            <v>CR 28B 44 4</v>
          </cell>
        </row>
        <row r="94">
          <cell r="A94">
            <v>5098428</v>
          </cell>
          <cell r="B94">
            <v>5148670</v>
          </cell>
          <cell r="C94">
            <v>25083562</v>
          </cell>
          <cell r="D94" t="str">
            <v>JULIO VILORIA</v>
          </cell>
          <cell r="E94" t="str">
            <v>CL 44 28A 14</v>
          </cell>
        </row>
        <row r="95">
          <cell r="A95">
            <v>5098429</v>
          </cell>
          <cell r="B95">
            <v>5148672</v>
          </cell>
          <cell r="C95">
            <v>25083507</v>
          </cell>
          <cell r="D95" t="str">
            <v>RUBY ARROYO</v>
          </cell>
          <cell r="E95" t="str">
            <v>CR 28B 44 18</v>
          </cell>
        </row>
        <row r="96">
          <cell r="A96">
            <v>5098432</v>
          </cell>
          <cell r="B96">
            <v>5148678</v>
          </cell>
          <cell r="C96">
            <v>25083513</v>
          </cell>
          <cell r="D96" t="str">
            <v>CARLOS ACOSTA</v>
          </cell>
          <cell r="E96" t="str">
            <v>CR 28B 44 49</v>
          </cell>
        </row>
        <row r="97">
          <cell r="A97">
            <v>5098433</v>
          </cell>
          <cell r="B97">
            <v>5148680</v>
          </cell>
          <cell r="C97">
            <v>25083512</v>
          </cell>
          <cell r="D97" t="str">
            <v>BERNARDINO CONTRERAS</v>
          </cell>
          <cell r="E97" t="str">
            <v>CR 28B 44 31</v>
          </cell>
        </row>
        <row r="98">
          <cell r="A98">
            <v>5098434</v>
          </cell>
          <cell r="B98">
            <v>5148682</v>
          </cell>
          <cell r="C98">
            <v>25083510</v>
          </cell>
          <cell r="D98" t="str">
            <v>ELSA CARABALLO</v>
          </cell>
          <cell r="E98" t="str">
            <v>CR 28B 44 17</v>
          </cell>
        </row>
        <row r="99">
          <cell r="A99">
            <v>5098435</v>
          </cell>
          <cell r="B99">
            <v>5148684</v>
          </cell>
          <cell r="C99">
            <v>25083509</v>
          </cell>
          <cell r="D99" t="str">
            <v>LUISA ALVAREZ</v>
          </cell>
          <cell r="E99" t="str">
            <v>CR 28B 44 5</v>
          </cell>
        </row>
        <row r="100">
          <cell r="A100">
            <v>5098436</v>
          </cell>
          <cell r="B100">
            <v>5148686</v>
          </cell>
          <cell r="C100">
            <v>25083571</v>
          </cell>
          <cell r="D100" t="str">
            <v>ALVARO MEJIA</v>
          </cell>
          <cell r="E100" t="str">
            <v>CL 44A 28A 17</v>
          </cell>
        </row>
        <row r="101">
          <cell r="A101">
            <v>5098437</v>
          </cell>
          <cell r="B101">
            <v>5148688</v>
          </cell>
          <cell r="C101">
            <v>25083576</v>
          </cell>
          <cell r="D101" t="str">
            <v>ANA VARGAS T</v>
          </cell>
          <cell r="E101" t="str">
            <v>CL 44A 28A 32</v>
          </cell>
        </row>
        <row r="102">
          <cell r="A102">
            <v>5098438</v>
          </cell>
          <cell r="B102">
            <v>5148690</v>
          </cell>
          <cell r="C102">
            <v>25083569</v>
          </cell>
          <cell r="D102" t="str">
            <v>ALEJANDRO D GONZALEZ</v>
          </cell>
          <cell r="E102" t="str">
            <v>CL 44A 28 49</v>
          </cell>
        </row>
        <row r="103">
          <cell r="A103">
            <v>5098439</v>
          </cell>
          <cell r="B103">
            <v>5148692</v>
          </cell>
          <cell r="C103">
            <v>25083568</v>
          </cell>
          <cell r="D103" t="str">
            <v>ANGEL GONZALEZ</v>
          </cell>
          <cell r="E103" t="str">
            <v>CL 44A 28 33</v>
          </cell>
        </row>
        <row r="104">
          <cell r="A104">
            <v>5098440</v>
          </cell>
          <cell r="B104">
            <v>5148694</v>
          </cell>
          <cell r="C104">
            <v>25083566</v>
          </cell>
          <cell r="D104" t="str">
            <v>MALVINA PEREZ DE LAGAR</v>
          </cell>
          <cell r="E104" t="str">
            <v>CL 44A 28 23</v>
          </cell>
        </row>
        <row r="105">
          <cell r="A105">
            <v>5098442</v>
          </cell>
          <cell r="B105">
            <v>5148698</v>
          </cell>
          <cell r="C105">
            <v>25076929</v>
          </cell>
          <cell r="D105" t="str">
            <v>LUZ ORTEGA DE B</v>
          </cell>
          <cell r="E105" t="str">
            <v>CR 28 44 34</v>
          </cell>
        </row>
        <row r="106">
          <cell r="A106">
            <v>5098443</v>
          </cell>
          <cell r="B106">
            <v>5148700</v>
          </cell>
          <cell r="C106">
            <v>25077016</v>
          </cell>
          <cell r="D106" t="str">
            <v>ILUMINADO GARRIDO</v>
          </cell>
          <cell r="E106" t="str">
            <v>CL 44A 27A 35</v>
          </cell>
        </row>
        <row r="107">
          <cell r="A107">
            <v>5098444</v>
          </cell>
          <cell r="B107">
            <v>5148702</v>
          </cell>
          <cell r="C107">
            <v>25077013</v>
          </cell>
          <cell r="D107" t="str">
            <v>ELIZABETH A DE SIERRA</v>
          </cell>
          <cell r="E107" t="str">
            <v>CL 44A 27A 15</v>
          </cell>
        </row>
        <row r="108">
          <cell r="A108">
            <v>5098446</v>
          </cell>
          <cell r="B108">
            <v>5148706</v>
          </cell>
          <cell r="C108">
            <v>25077009</v>
          </cell>
          <cell r="D108" t="str">
            <v>CECILIO MEJIA G</v>
          </cell>
          <cell r="E108" t="str">
            <v>CL 44A 27 41</v>
          </cell>
        </row>
        <row r="109">
          <cell r="A109">
            <v>5098447</v>
          </cell>
          <cell r="B109">
            <v>5148708</v>
          </cell>
          <cell r="C109">
            <v>25077007</v>
          </cell>
          <cell r="D109" t="str">
            <v>UBEL MEJIA</v>
          </cell>
          <cell r="E109" t="str">
            <v>CL 44A 27 21</v>
          </cell>
        </row>
        <row r="110">
          <cell r="A110">
            <v>5098448</v>
          </cell>
          <cell r="B110">
            <v>5148710</v>
          </cell>
          <cell r="C110">
            <v>25077005</v>
          </cell>
          <cell r="D110" t="str">
            <v>HILARIA SALAZAR</v>
          </cell>
          <cell r="E110" t="str">
            <v>CL 44A 27 13</v>
          </cell>
        </row>
        <row r="111">
          <cell r="A111">
            <v>5098449</v>
          </cell>
          <cell r="B111">
            <v>5148712</v>
          </cell>
          <cell r="C111">
            <v>25077004</v>
          </cell>
          <cell r="D111" t="str">
            <v>PASCUAL ARROYO</v>
          </cell>
          <cell r="E111" t="str">
            <v>CL 44A 27 12</v>
          </cell>
        </row>
        <row r="112">
          <cell r="A112">
            <v>5098450</v>
          </cell>
          <cell r="B112">
            <v>5148714</v>
          </cell>
          <cell r="C112">
            <v>25077006</v>
          </cell>
          <cell r="D112" t="str">
            <v>FRANCISCO ECHEVERRIA</v>
          </cell>
          <cell r="E112" t="str">
            <v>CL 44A 27 20</v>
          </cell>
        </row>
        <row r="113">
          <cell r="A113">
            <v>5098452</v>
          </cell>
          <cell r="B113">
            <v>5148718</v>
          </cell>
          <cell r="C113">
            <v>25076926</v>
          </cell>
          <cell r="D113" t="str">
            <v>CELEDONIO SILVA</v>
          </cell>
          <cell r="E113" t="str">
            <v>CR 28 44 10</v>
          </cell>
        </row>
        <row r="114">
          <cell r="A114">
            <v>5098453</v>
          </cell>
          <cell r="B114">
            <v>5148720</v>
          </cell>
          <cell r="C114">
            <v>25077008</v>
          </cell>
          <cell r="D114" t="str">
            <v>CRISTOBAL GENEZ M</v>
          </cell>
          <cell r="E114" t="str">
            <v>CL 44A 27 36</v>
          </cell>
        </row>
        <row r="115">
          <cell r="A115">
            <v>5098454</v>
          </cell>
          <cell r="B115">
            <v>5148722</v>
          </cell>
          <cell r="C115">
            <v>25077011</v>
          </cell>
          <cell r="D115" t="str">
            <v>MANUEL BERTEL</v>
          </cell>
          <cell r="E115" t="str">
            <v>CL 44A 27 56</v>
          </cell>
        </row>
        <row r="116">
          <cell r="A116">
            <v>5098455</v>
          </cell>
          <cell r="B116">
            <v>5148724</v>
          </cell>
          <cell r="C116">
            <v>25077012</v>
          </cell>
          <cell r="D116" t="str">
            <v>MARIA TORRES</v>
          </cell>
          <cell r="E116" t="str">
            <v>CL 44A 27A 4</v>
          </cell>
        </row>
        <row r="117">
          <cell r="A117">
            <v>5098456</v>
          </cell>
          <cell r="B117">
            <v>5148726</v>
          </cell>
          <cell r="C117">
            <v>25077014</v>
          </cell>
          <cell r="D117" t="str">
            <v>ROSARIO GRACIA</v>
          </cell>
          <cell r="E117" t="str">
            <v>CL 44A 27A 28</v>
          </cell>
        </row>
        <row r="118">
          <cell r="A118">
            <v>5098458</v>
          </cell>
          <cell r="B118">
            <v>5148730</v>
          </cell>
          <cell r="C118">
            <v>25076930</v>
          </cell>
          <cell r="D118" t="str">
            <v>ISABEL CHAVEZ</v>
          </cell>
          <cell r="E118" t="str">
            <v>CR 28 44A 4</v>
          </cell>
        </row>
        <row r="119">
          <cell r="A119">
            <v>5098459</v>
          </cell>
          <cell r="B119">
            <v>5148732</v>
          </cell>
          <cell r="C119">
            <v>25083496</v>
          </cell>
          <cell r="D119" t="str">
            <v>LIRA OTERO</v>
          </cell>
          <cell r="E119" t="str">
            <v>CR 28 44 33</v>
          </cell>
        </row>
        <row r="120">
          <cell r="A120">
            <v>5098462</v>
          </cell>
          <cell r="B120">
            <v>5148738</v>
          </cell>
          <cell r="C120">
            <v>25083565</v>
          </cell>
          <cell r="D120" t="str">
            <v>ALEJANDRO ENRIQUE</v>
          </cell>
          <cell r="E120" t="str">
            <v>CL 44A 28 22</v>
          </cell>
        </row>
        <row r="121">
          <cell r="A121">
            <v>5098463</v>
          </cell>
          <cell r="B121">
            <v>5148740</v>
          </cell>
          <cell r="C121">
            <v>25083567</v>
          </cell>
          <cell r="D121" t="str">
            <v>DOLORES S MENDOZA</v>
          </cell>
          <cell r="E121" t="str">
            <v>CL 44A 28 32</v>
          </cell>
        </row>
        <row r="122">
          <cell r="A122">
            <v>5098464</v>
          </cell>
          <cell r="B122">
            <v>5148742</v>
          </cell>
          <cell r="C122">
            <v>25083575</v>
          </cell>
          <cell r="D122" t="str">
            <v>ELIO MEJIA</v>
          </cell>
          <cell r="E122" t="str">
            <v>CL 44A 28 38</v>
          </cell>
        </row>
        <row r="123">
          <cell r="A123">
            <v>5098466</v>
          </cell>
          <cell r="B123">
            <v>5148746</v>
          </cell>
          <cell r="C123">
            <v>25110012</v>
          </cell>
          <cell r="D123" t="str">
            <v>DIGNA MARTINEZ</v>
          </cell>
          <cell r="E123" t="str">
            <v>CL SIN NOMENCLATURA 44A 9</v>
          </cell>
        </row>
        <row r="124">
          <cell r="A124">
            <v>5098467</v>
          </cell>
          <cell r="B124">
            <v>5148748</v>
          </cell>
          <cell r="C124">
            <v>25083572</v>
          </cell>
          <cell r="D124" t="str">
            <v>JOSE AGAMEZ</v>
          </cell>
          <cell r="E124" t="str">
            <v>CL 44A 28A 26</v>
          </cell>
        </row>
        <row r="125">
          <cell r="A125">
            <v>5098469</v>
          </cell>
          <cell r="B125">
            <v>5148752</v>
          </cell>
          <cell r="C125">
            <v>25083592</v>
          </cell>
          <cell r="D125" t="str">
            <v>FRANCISCO PEREZ</v>
          </cell>
          <cell r="E125" t="str">
            <v>CL 45 28A 69</v>
          </cell>
        </row>
        <row r="126">
          <cell r="A126">
            <v>5098470</v>
          </cell>
          <cell r="B126">
            <v>5148754</v>
          </cell>
          <cell r="C126">
            <v>25083508</v>
          </cell>
          <cell r="D126" t="str">
            <v>FRANCISCO RUIZ</v>
          </cell>
          <cell r="E126" t="str">
            <v>CR 28B 44 63</v>
          </cell>
        </row>
        <row r="127">
          <cell r="A127">
            <v>5098472</v>
          </cell>
          <cell r="B127">
            <v>5148758</v>
          </cell>
          <cell r="C127">
            <v>25083519</v>
          </cell>
          <cell r="D127" t="str">
            <v>JAIRO OTERO</v>
          </cell>
          <cell r="E127" t="str">
            <v>DG 41 44 16</v>
          </cell>
        </row>
        <row r="128">
          <cell r="A128">
            <v>5098473</v>
          </cell>
          <cell r="B128">
            <v>5148760</v>
          </cell>
          <cell r="C128">
            <v>25083521</v>
          </cell>
          <cell r="D128" t="str">
            <v>ATILIO SIERRA</v>
          </cell>
          <cell r="E128" t="str">
            <v>DG 41 44 36</v>
          </cell>
        </row>
        <row r="129">
          <cell r="A129">
            <v>5098475</v>
          </cell>
          <cell r="B129">
            <v>5148764</v>
          </cell>
          <cell r="C129">
            <v>25083523</v>
          </cell>
          <cell r="D129" t="str">
            <v>EDGAR MONTERROZA</v>
          </cell>
          <cell r="E129" t="str">
            <v>DG 41 44 58</v>
          </cell>
        </row>
        <row r="130">
          <cell r="A130">
            <v>5098476</v>
          </cell>
          <cell r="B130">
            <v>5148766</v>
          </cell>
          <cell r="C130">
            <v>25083606</v>
          </cell>
          <cell r="D130" t="str">
            <v>EMIRO AGUILERA DE LAO</v>
          </cell>
          <cell r="E130" t="str">
            <v>CL 45 40 2</v>
          </cell>
        </row>
        <row r="131">
          <cell r="A131">
            <v>5098477</v>
          </cell>
          <cell r="B131">
            <v>5148768</v>
          </cell>
          <cell r="C131">
            <v>25083607</v>
          </cell>
          <cell r="D131" t="str">
            <v>ONORIA VERGARA</v>
          </cell>
          <cell r="E131" t="str">
            <v>CL 45 40 41</v>
          </cell>
        </row>
        <row r="132">
          <cell r="A132">
            <v>5098478</v>
          </cell>
          <cell r="B132">
            <v>5148770</v>
          </cell>
          <cell r="C132">
            <v>25083601</v>
          </cell>
          <cell r="D132" t="str">
            <v>MAURICIO RUIZ AGUAS</v>
          </cell>
          <cell r="E132" t="str">
            <v>CL 45 40 36</v>
          </cell>
        </row>
        <row r="133">
          <cell r="A133">
            <v>5098478</v>
          </cell>
          <cell r="B133">
            <v>5148770</v>
          </cell>
          <cell r="C133">
            <v>25083601</v>
          </cell>
          <cell r="D133" t="str">
            <v>MAURICIO RUIZ AGUAS</v>
          </cell>
          <cell r="E133" t="str">
            <v>CL 45 40 36</v>
          </cell>
        </row>
        <row r="134">
          <cell r="A134">
            <v>5098479</v>
          </cell>
          <cell r="B134">
            <v>5148772</v>
          </cell>
          <cell r="C134">
            <v>25083608</v>
          </cell>
          <cell r="D134" t="str">
            <v>SARA SALCEDO MARQUEZ</v>
          </cell>
          <cell r="E134" t="str">
            <v>CL 45 40 89</v>
          </cell>
        </row>
        <row r="135">
          <cell r="A135">
            <v>5098480</v>
          </cell>
          <cell r="B135">
            <v>5148774</v>
          </cell>
          <cell r="C135">
            <v>25083609</v>
          </cell>
          <cell r="D135" t="str">
            <v>HOGAR INF. STA CECILIA</v>
          </cell>
          <cell r="E135" t="str">
            <v>CL 45 40 99</v>
          </cell>
        </row>
        <row r="136">
          <cell r="A136">
            <v>5098484</v>
          </cell>
          <cell r="B136">
            <v>5148782</v>
          </cell>
          <cell r="C136">
            <v>25083594</v>
          </cell>
          <cell r="D136" t="str">
            <v>CARMEN GOMEZ</v>
          </cell>
          <cell r="E136" t="str">
            <v>CL 45 28B 15</v>
          </cell>
        </row>
        <row r="137">
          <cell r="A137">
            <v>5098485</v>
          </cell>
          <cell r="B137">
            <v>5148784</v>
          </cell>
          <cell r="C137">
            <v>25083588</v>
          </cell>
          <cell r="D137" t="str">
            <v>ALBERTINA MONTES</v>
          </cell>
          <cell r="E137" t="str">
            <v>CL 45 28A 55</v>
          </cell>
        </row>
        <row r="138">
          <cell r="A138">
            <v>5098486</v>
          </cell>
          <cell r="B138">
            <v>5148786</v>
          </cell>
          <cell r="C138">
            <v>25083587</v>
          </cell>
          <cell r="D138" t="str">
            <v>DELIS SOLORZANO</v>
          </cell>
          <cell r="E138" t="str">
            <v>CL 45 28A 45</v>
          </cell>
        </row>
        <row r="139">
          <cell r="A139">
            <v>5098487</v>
          </cell>
          <cell r="B139">
            <v>5148788</v>
          </cell>
          <cell r="C139">
            <v>25083585</v>
          </cell>
          <cell r="D139" t="str">
            <v>SENEN DE  JESUS ARCE MESA</v>
          </cell>
          <cell r="E139" t="str">
            <v>CL 45 28A 35</v>
          </cell>
        </row>
        <row r="140">
          <cell r="A140">
            <v>5098487</v>
          </cell>
          <cell r="B140">
            <v>5148788</v>
          </cell>
          <cell r="C140">
            <v>25083585</v>
          </cell>
          <cell r="D140" t="str">
            <v>SENEN DE  JESUS ARCE MESA</v>
          </cell>
          <cell r="E140" t="str">
            <v>CL 45 28A 35</v>
          </cell>
        </row>
        <row r="141">
          <cell r="A141">
            <v>5098488</v>
          </cell>
          <cell r="B141">
            <v>5148790</v>
          </cell>
          <cell r="C141">
            <v>25083584</v>
          </cell>
          <cell r="D141" t="str">
            <v>CARLOS DIAZ</v>
          </cell>
          <cell r="E141" t="str">
            <v>CL 45 28A 29</v>
          </cell>
        </row>
        <row r="142">
          <cell r="A142">
            <v>5098489</v>
          </cell>
          <cell r="B142">
            <v>5148792</v>
          </cell>
          <cell r="C142">
            <v>25083605</v>
          </cell>
          <cell r="D142" t="str">
            <v>MARIA TERAN MUNOZ</v>
          </cell>
          <cell r="E142" t="str">
            <v>CL 45 28A 5</v>
          </cell>
        </row>
        <row r="143">
          <cell r="A143">
            <v>5098490</v>
          </cell>
          <cell r="B143">
            <v>5148794</v>
          </cell>
          <cell r="C143">
            <v>25083581</v>
          </cell>
          <cell r="D143" t="str">
            <v>PEDRO CONTRERAS</v>
          </cell>
          <cell r="E143" t="str">
            <v>CL 45 28 45</v>
          </cell>
        </row>
        <row r="144">
          <cell r="A144">
            <v>5098491</v>
          </cell>
          <cell r="B144">
            <v>5148796</v>
          </cell>
          <cell r="C144">
            <v>25083579</v>
          </cell>
          <cell r="D144" t="str">
            <v>ANTONIO MONTIEL</v>
          </cell>
          <cell r="E144" t="str">
            <v>CL 45 28 34</v>
          </cell>
        </row>
        <row r="145">
          <cell r="A145">
            <v>5098493</v>
          </cell>
          <cell r="B145">
            <v>5148800</v>
          </cell>
          <cell r="C145">
            <v>25083580</v>
          </cell>
          <cell r="D145" t="str">
            <v>ANTONIO MONTIEL L</v>
          </cell>
          <cell r="E145" t="str">
            <v>CL 45 28 35</v>
          </cell>
        </row>
        <row r="146">
          <cell r="A146">
            <v>5098494</v>
          </cell>
          <cell r="B146">
            <v>5148802</v>
          </cell>
          <cell r="C146">
            <v>25083577</v>
          </cell>
          <cell r="D146" t="str">
            <v>ORLANDO GUEVARA</v>
          </cell>
          <cell r="E146" t="str">
            <v>CL 45 28 25</v>
          </cell>
        </row>
        <row r="147">
          <cell r="A147">
            <v>5098495</v>
          </cell>
          <cell r="B147">
            <v>5148804</v>
          </cell>
          <cell r="C147">
            <v>25076927</v>
          </cell>
          <cell r="D147" t="str">
            <v>SUSANA MORENO</v>
          </cell>
          <cell r="E147" t="str">
            <v>CR 28 44 20</v>
          </cell>
        </row>
        <row r="148">
          <cell r="A148">
            <v>5098498</v>
          </cell>
          <cell r="B148">
            <v>5148810</v>
          </cell>
          <cell r="C148">
            <v>25077027</v>
          </cell>
          <cell r="D148" t="str">
            <v>NILSON POLO CHAMORRO</v>
          </cell>
          <cell r="E148" t="str">
            <v>CL 45 27 53</v>
          </cell>
        </row>
        <row r="149">
          <cell r="A149">
            <v>5098499</v>
          </cell>
          <cell r="B149">
            <v>5148812</v>
          </cell>
          <cell r="C149">
            <v>25077026</v>
          </cell>
          <cell r="D149" t="str">
            <v>AMALIA ALVAREZ</v>
          </cell>
          <cell r="E149" t="str">
            <v>CL 45 27 43</v>
          </cell>
        </row>
        <row r="150">
          <cell r="A150">
            <v>5098501</v>
          </cell>
          <cell r="B150">
            <v>5148816</v>
          </cell>
          <cell r="C150">
            <v>25077034</v>
          </cell>
          <cell r="D150" t="str">
            <v>MARTHA PEREZ</v>
          </cell>
          <cell r="E150" t="str">
            <v>CL 45 27. 35</v>
          </cell>
        </row>
        <row r="151">
          <cell r="A151">
            <v>5098502</v>
          </cell>
          <cell r="B151">
            <v>5148818</v>
          </cell>
          <cell r="C151">
            <v>25077023</v>
          </cell>
          <cell r="D151" t="str">
            <v>EMILIA GARCIA</v>
          </cell>
          <cell r="E151" t="str">
            <v>CL 45 27 16</v>
          </cell>
        </row>
        <row r="152">
          <cell r="A152">
            <v>5098503</v>
          </cell>
          <cell r="B152">
            <v>5148820</v>
          </cell>
          <cell r="C152">
            <v>25077037</v>
          </cell>
          <cell r="D152" t="str">
            <v>LAUDICIO AGUAS</v>
          </cell>
          <cell r="E152" t="str">
            <v>CL 45 27 22</v>
          </cell>
        </row>
        <row r="153">
          <cell r="A153">
            <v>5098504</v>
          </cell>
          <cell r="B153">
            <v>5148822</v>
          </cell>
          <cell r="C153">
            <v>25077025</v>
          </cell>
          <cell r="D153" t="str">
            <v>MANUEL TAMARA OTERO</v>
          </cell>
          <cell r="E153" t="str">
            <v>CL 45 27 42</v>
          </cell>
        </row>
        <row r="154">
          <cell r="A154">
            <v>5098505</v>
          </cell>
          <cell r="B154">
            <v>5148824</v>
          </cell>
          <cell r="C154">
            <v>25077028</v>
          </cell>
          <cell r="D154" t="str">
            <v>MIGUEL OLIVERA</v>
          </cell>
          <cell r="E154" t="str">
            <v>CL 45 27 56</v>
          </cell>
        </row>
        <row r="155">
          <cell r="A155">
            <v>5098506</v>
          </cell>
          <cell r="B155">
            <v>5148826</v>
          </cell>
          <cell r="C155">
            <v>25076917</v>
          </cell>
          <cell r="D155" t="str">
            <v>GUSTAVO CUELLO</v>
          </cell>
          <cell r="E155" t="str">
            <v>CR 27A 45 15</v>
          </cell>
        </row>
        <row r="156">
          <cell r="A156">
            <v>5098507</v>
          </cell>
          <cell r="B156">
            <v>5148828</v>
          </cell>
          <cell r="C156">
            <v>25077029</v>
          </cell>
          <cell r="D156" t="str">
            <v>NALLY P VDA DE CARMONA</v>
          </cell>
          <cell r="E156" t="str">
            <v>CL 45 27A 4</v>
          </cell>
        </row>
        <row r="157">
          <cell r="A157">
            <v>5098507</v>
          </cell>
          <cell r="B157">
            <v>5148828</v>
          </cell>
          <cell r="C157">
            <v>25077029</v>
          </cell>
          <cell r="D157" t="str">
            <v>NALLY P VDA DE CARMONA</v>
          </cell>
          <cell r="E157" t="str">
            <v>CL 45 27A 4</v>
          </cell>
        </row>
        <row r="158">
          <cell r="A158">
            <v>5098508</v>
          </cell>
          <cell r="B158">
            <v>5148830</v>
          </cell>
          <cell r="C158">
            <v>25077032</v>
          </cell>
          <cell r="D158" t="str">
            <v>BERTA SUSANA BANDA</v>
          </cell>
          <cell r="E158" t="str">
            <v>CL 45 27A 36</v>
          </cell>
        </row>
        <row r="159">
          <cell r="A159">
            <v>5098509</v>
          </cell>
          <cell r="B159">
            <v>5148832</v>
          </cell>
          <cell r="C159">
            <v>25077033</v>
          </cell>
          <cell r="D159" t="str">
            <v>LOCAL EVANGELICO</v>
          </cell>
          <cell r="E159" t="str">
            <v>CL 45 27A 46</v>
          </cell>
        </row>
        <row r="160">
          <cell r="A160">
            <v>5098510</v>
          </cell>
          <cell r="B160">
            <v>5148834</v>
          </cell>
          <cell r="C160">
            <v>25065051</v>
          </cell>
          <cell r="D160" t="str">
            <v>RAFAEL CHAVEZ C</v>
          </cell>
          <cell r="E160" t="str">
            <v>CR 19 37 3</v>
          </cell>
        </row>
        <row r="161">
          <cell r="A161">
            <v>5098511</v>
          </cell>
          <cell r="B161">
            <v>5148836</v>
          </cell>
          <cell r="C161">
            <v>25083499</v>
          </cell>
          <cell r="D161" t="str">
            <v>GLADIS SOLANO</v>
          </cell>
          <cell r="E161" t="str">
            <v>CR 28 45 17</v>
          </cell>
        </row>
        <row r="162">
          <cell r="A162">
            <v>5098512</v>
          </cell>
          <cell r="B162">
            <v>5148838</v>
          </cell>
          <cell r="C162">
            <v>25083498</v>
          </cell>
          <cell r="D162" t="str">
            <v>TULIA R BUELVAS</v>
          </cell>
          <cell r="E162" t="str">
            <v>CR 28 45 5</v>
          </cell>
        </row>
        <row r="163">
          <cell r="A163">
            <v>5098513</v>
          </cell>
          <cell r="B163">
            <v>5148840</v>
          </cell>
          <cell r="C163">
            <v>25083578</v>
          </cell>
          <cell r="D163" t="str">
            <v>SILVIA R PATERNINA</v>
          </cell>
          <cell r="E163" t="str">
            <v>CL 45 28 28</v>
          </cell>
        </row>
        <row r="164">
          <cell r="A164">
            <v>5098515</v>
          </cell>
          <cell r="B164">
            <v>5148844</v>
          </cell>
          <cell r="C164">
            <v>25083603</v>
          </cell>
          <cell r="D164" t="str">
            <v>JORGE TOUS</v>
          </cell>
          <cell r="E164" t="str">
            <v>CL 45 28 40</v>
          </cell>
        </row>
        <row r="165">
          <cell r="A165">
            <v>5098517</v>
          </cell>
          <cell r="B165">
            <v>5148848</v>
          </cell>
          <cell r="C165">
            <v>25083583</v>
          </cell>
          <cell r="D165" t="str">
            <v>NELLY NOVA BADILLO</v>
          </cell>
          <cell r="E165" t="str">
            <v>CL 45 28A 26</v>
          </cell>
        </row>
        <row r="166">
          <cell r="A166">
            <v>5098518</v>
          </cell>
          <cell r="B166">
            <v>5148850</v>
          </cell>
          <cell r="C166">
            <v>25083586</v>
          </cell>
          <cell r="D166" t="str">
            <v>ALVARO MONTES LARA</v>
          </cell>
          <cell r="E166" t="str">
            <v>CL 45 28A 40</v>
          </cell>
        </row>
        <row r="167">
          <cell r="A167">
            <v>5098519</v>
          </cell>
          <cell r="B167">
            <v>5148852</v>
          </cell>
          <cell r="C167">
            <v>25083589</v>
          </cell>
          <cell r="D167" t="str">
            <v>GABRIEL FIGUEROA</v>
          </cell>
          <cell r="E167" t="str">
            <v>CL 45 28A 56</v>
          </cell>
        </row>
        <row r="168">
          <cell r="A168">
            <v>5098521</v>
          </cell>
          <cell r="B168">
            <v>5148856</v>
          </cell>
          <cell r="C168">
            <v>25083591</v>
          </cell>
          <cell r="D168" t="str">
            <v>ELVIRA DE PATERNINA</v>
          </cell>
          <cell r="E168" t="str">
            <v>CL 45 28A 66</v>
          </cell>
        </row>
        <row r="169">
          <cell r="A169">
            <v>5098522</v>
          </cell>
          <cell r="B169">
            <v>5148858</v>
          </cell>
          <cell r="C169">
            <v>25083593</v>
          </cell>
          <cell r="D169" t="str">
            <v>PABLO PEREZ</v>
          </cell>
          <cell r="E169" t="str">
            <v>CL 45 28B 2</v>
          </cell>
        </row>
        <row r="170">
          <cell r="A170">
            <v>5098523</v>
          </cell>
          <cell r="B170">
            <v>5148860</v>
          </cell>
          <cell r="C170">
            <v>25083595</v>
          </cell>
          <cell r="D170" t="str">
            <v>EMILCE PATERNINA</v>
          </cell>
          <cell r="E170" t="str">
            <v>CL 45 28B 28</v>
          </cell>
        </row>
        <row r="171">
          <cell r="A171">
            <v>5098524</v>
          </cell>
          <cell r="B171">
            <v>5148862</v>
          </cell>
          <cell r="C171">
            <v>25083596</v>
          </cell>
          <cell r="D171" t="str">
            <v>ESPIRITU POSADA DE V</v>
          </cell>
          <cell r="E171" t="str">
            <v>CL 45 28B 40</v>
          </cell>
        </row>
        <row r="172">
          <cell r="A172">
            <v>5098526</v>
          </cell>
          <cell r="B172">
            <v>5148866</v>
          </cell>
          <cell r="C172">
            <v>25083598</v>
          </cell>
          <cell r="D172" t="str">
            <v>APOLINAR ECHEVERRIA</v>
          </cell>
          <cell r="E172" t="str">
            <v>CL 45 28B 60</v>
          </cell>
        </row>
        <row r="173">
          <cell r="A173">
            <v>5098527</v>
          </cell>
          <cell r="B173">
            <v>5148868</v>
          </cell>
          <cell r="C173">
            <v>25083599</v>
          </cell>
          <cell r="D173" t="str">
            <v>MERTY ORTEGA</v>
          </cell>
          <cell r="E173" t="str">
            <v>CL 45 28B 90</v>
          </cell>
        </row>
        <row r="174">
          <cell r="A174">
            <v>5098528</v>
          </cell>
          <cell r="B174">
            <v>5148870</v>
          </cell>
          <cell r="C174">
            <v>25083600</v>
          </cell>
          <cell r="D174" t="str">
            <v>MARIA MONTES</v>
          </cell>
          <cell r="E174" t="str">
            <v>CL 45 28B 104</v>
          </cell>
        </row>
        <row r="175">
          <cell r="A175">
            <v>5098529</v>
          </cell>
          <cell r="B175">
            <v>5148872</v>
          </cell>
          <cell r="C175">
            <v>25083514</v>
          </cell>
          <cell r="D175" t="str">
            <v>RAFAEL TOSCANO M</v>
          </cell>
          <cell r="E175" t="str">
            <v>CR 28B 45 31</v>
          </cell>
        </row>
        <row r="176">
          <cell r="A176">
            <v>5098530</v>
          </cell>
          <cell r="B176">
            <v>5148874</v>
          </cell>
          <cell r="C176">
            <v>25083626</v>
          </cell>
          <cell r="D176" t="str">
            <v>YANIDES CAMARGO</v>
          </cell>
          <cell r="E176" t="str">
            <v>CL 45A 28A 92</v>
          </cell>
        </row>
        <row r="177">
          <cell r="A177">
            <v>5098532</v>
          </cell>
          <cell r="B177">
            <v>5148878</v>
          </cell>
          <cell r="C177">
            <v>25083624</v>
          </cell>
          <cell r="D177" t="str">
            <v>DALIDA DE CONTRERAS</v>
          </cell>
          <cell r="E177" t="str">
            <v>CL 45A 28A 79</v>
          </cell>
        </row>
        <row r="178">
          <cell r="A178">
            <v>5098533</v>
          </cell>
          <cell r="B178">
            <v>5148880</v>
          </cell>
          <cell r="C178">
            <v>25083625</v>
          </cell>
          <cell r="D178" t="str">
            <v>HAYDE M GUEVARA</v>
          </cell>
          <cell r="E178" t="str">
            <v>CL 45A 28A 80</v>
          </cell>
        </row>
        <row r="179">
          <cell r="A179">
            <v>5098534</v>
          </cell>
          <cell r="B179">
            <v>5148882</v>
          </cell>
          <cell r="C179">
            <v>25083622</v>
          </cell>
          <cell r="D179" t="str">
            <v>MARIA FLOREZ DE PEREZ</v>
          </cell>
          <cell r="E179" t="str">
            <v>CL 45A 28A 63</v>
          </cell>
        </row>
        <row r="180">
          <cell r="A180">
            <v>5098535</v>
          </cell>
          <cell r="B180">
            <v>5148884</v>
          </cell>
          <cell r="C180">
            <v>25083623</v>
          </cell>
          <cell r="D180" t="str">
            <v>DARY VERGARA C</v>
          </cell>
          <cell r="E180" t="str">
            <v>CL 45A 28A 68</v>
          </cell>
        </row>
        <row r="181">
          <cell r="A181">
            <v>5098536</v>
          </cell>
          <cell r="B181">
            <v>5148886</v>
          </cell>
          <cell r="C181">
            <v>25083638</v>
          </cell>
          <cell r="D181" t="str">
            <v>OSWALDO FERNANDEZ</v>
          </cell>
          <cell r="E181" t="str">
            <v>CL 46A 28A 58</v>
          </cell>
        </row>
        <row r="182">
          <cell r="A182">
            <v>5098537</v>
          </cell>
          <cell r="B182">
            <v>5148888</v>
          </cell>
          <cell r="C182">
            <v>25083621</v>
          </cell>
          <cell r="D182" t="str">
            <v>ENITH B DE GUEVARA</v>
          </cell>
          <cell r="E182" t="str">
            <v>CL 45A 28A 49</v>
          </cell>
        </row>
        <row r="183">
          <cell r="A183">
            <v>5098538</v>
          </cell>
          <cell r="B183">
            <v>5148890</v>
          </cell>
          <cell r="C183">
            <v>25083620</v>
          </cell>
          <cell r="D183" t="str">
            <v>SANTANDER GARCIA</v>
          </cell>
          <cell r="E183" t="str">
            <v>CL 45A 28A 40</v>
          </cell>
        </row>
        <row r="184">
          <cell r="A184">
            <v>5098539</v>
          </cell>
          <cell r="B184">
            <v>5148892</v>
          </cell>
          <cell r="C184">
            <v>25083617</v>
          </cell>
          <cell r="D184" t="str">
            <v>JOS+ PEÐA</v>
          </cell>
          <cell r="E184" t="str">
            <v>CL 45A 28A 20</v>
          </cell>
        </row>
        <row r="185">
          <cell r="A185">
            <v>5098540</v>
          </cell>
          <cell r="B185">
            <v>5148894</v>
          </cell>
          <cell r="C185">
            <v>25083619</v>
          </cell>
          <cell r="D185" t="str">
            <v>NILDA FLOREZ</v>
          </cell>
          <cell r="E185" t="str">
            <v>CL 45A 28A 31</v>
          </cell>
        </row>
        <row r="186">
          <cell r="A186">
            <v>5098541</v>
          </cell>
          <cell r="B186">
            <v>5148896</v>
          </cell>
          <cell r="C186">
            <v>25083618</v>
          </cell>
          <cell r="D186" t="str">
            <v>MARIA O DE SANTOS</v>
          </cell>
          <cell r="E186" t="str">
            <v>CL 45A 28A 21</v>
          </cell>
        </row>
        <row r="187">
          <cell r="A187">
            <v>5098543</v>
          </cell>
          <cell r="B187">
            <v>5148900</v>
          </cell>
          <cell r="C187">
            <v>25083615</v>
          </cell>
          <cell r="D187" t="str">
            <v>APOLINAR ECHEVERRIA</v>
          </cell>
          <cell r="E187" t="str">
            <v>CL 45A 28A 5</v>
          </cell>
        </row>
        <row r="188">
          <cell r="A188">
            <v>5098544</v>
          </cell>
          <cell r="B188">
            <v>5148902</v>
          </cell>
          <cell r="C188">
            <v>25083616</v>
          </cell>
          <cell r="D188" t="str">
            <v>GUILLERMO ESTRADA</v>
          </cell>
          <cell r="E188" t="str">
            <v>CL 45A 28A 8</v>
          </cell>
        </row>
        <row r="189">
          <cell r="A189">
            <v>5098545</v>
          </cell>
          <cell r="B189">
            <v>5148904</v>
          </cell>
          <cell r="C189">
            <v>25083613</v>
          </cell>
          <cell r="D189" t="str">
            <v>MAGALY VEGA R</v>
          </cell>
          <cell r="E189" t="str">
            <v>CL 45A 28 41</v>
          </cell>
        </row>
        <row r="190">
          <cell r="A190">
            <v>5098546</v>
          </cell>
          <cell r="B190">
            <v>5148906</v>
          </cell>
          <cell r="C190">
            <v>25083610</v>
          </cell>
          <cell r="D190" t="str">
            <v>ADELA SIMANCA M</v>
          </cell>
          <cell r="E190" t="str">
            <v>CL 45A 28 17</v>
          </cell>
        </row>
        <row r="191">
          <cell r="A191">
            <v>5098547</v>
          </cell>
          <cell r="B191">
            <v>5148908</v>
          </cell>
          <cell r="C191">
            <v>25083500</v>
          </cell>
          <cell r="D191" t="str">
            <v>REGINA BURGOS</v>
          </cell>
          <cell r="E191" t="str">
            <v>CR 28 45 33</v>
          </cell>
        </row>
        <row r="192">
          <cell r="A192">
            <v>5098548</v>
          </cell>
          <cell r="B192">
            <v>5148910</v>
          </cell>
          <cell r="C192">
            <v>25077046</v>
          </cell>
          <cell r="D192" t="str">
            <v>ANGEL CENTANARO</v>
          </cell>
          <cell r="E192" t="str">
            <v>CL 45A 27A 35</v>
          </cell>
        </row>
        <row r="193">
          <cell r="A193">
            <v>5098549</v>
          </cell>
          <cell r="B193">
            <v>5148912</v>
          </cell>
          <cell r="C193">
            <v>25077044</v>
          </cell>
          <cell r="D193" t="str">
            <v>MARLENE DE MONTES</v>
          </cell>
          <cell r="E193" t="str">
            <v>CL 45A 27A 25</v>
          </cell>
        </row>
        <row r="194">
          <cell r="A194">
            <v>5098550</v>
          </cell>
          <cell r="B194">
            <v>5148914</v>
          </cell>
          <cell r="C194">
            <v>25076921</v>
          </cell>
          <cell r="D194" t="str">
            <v>ANIBAL PATERNINA B</v>
          </cell>
          <cell r="E194" t="str">
            <v>CR 27A 45 13</v>
          </cell>
        </row>
        <row r="195">
          <cell r="A195">
            <v>5098551</v>
          </cell>
          <cell r="B195">
            <v>5148916</v>
          </cell>
          <cell r="C195">
            <v>25076918</v>
          </cell>
          <cell r="D195" t="str">
            <v>ROBERTO YEPEZ</v>
          </cell>
          <cell r="E195" t="str">
            <v>CR 27A 45 40</v>
          </cell>
        </row>
        <row r="196">
          <cell r="A196">
            <v>5098553</v>
          </cell>
          <cell r="B196">
            <v>5148920</v>
          </cell>
          <cell r="C196">
            <v>25077049</v>
          </cell>
          <cell r="D196" t="str">
            <v>JULIO BARBOZA</v>
          </cell>
          <cell r="E196" t="str">
            <v>CL 45A 28 29</v>
          </cell>
        </row>
        <row r="197">
          <cell r="A197">
            <v>5098554</v>
          </cell>
          <cell r="B197">
            <v>5148922</v>
          </cell>
          <cell r="C197">
            <v>25077048</v>
          </cell>
          <cell r="D197" t="str">
            <v>ARTURO HERNANDEZ C</v>
          </cell>
          <cell r="E197" t="str">
            <v>CL 45A 27 29</v>
          </cell>
        </row>
        <row r="198">
          <cell r="A198">
            <v>5098555</v>
          </cell>
          <cell r="B198">
            <v>5148924</v>
          </cell>
          <cell r="C198">
            <v>25077039</v>
          </cell>
          <cell r="D198" t="str">
            <v>JUAN PEREZ TAMARA</v>
          </cell>
          <cell r="E198" t="str">
            <v>CL 45A 27 14</v>
          </cell>
        </row>
        <row r="199">
          <cell r="A199">
            <v>5098556</v>
          </cell>
          <cell r="B199">
            <v>5148926</v>
          </cell>
          <cell r="C199">
            <v>25077040</v>
          </cell>
          <cell r="D199" t="str">
            <v>ENEDINA GARABITO</v>
          </cell>
          <cell r="E199" t="str">
            <v>CL 45A 27 28</v>
          </cell>
        </row>
        <row r="200">
          <cell r="A200">
            <v>5098557</v>
          </cell>
          <cell r="B200">
            <v>5148928</v>
          </cell>
          <cell r="C200">
            <v>25077042</v>
          </cell>
          <cell r="D200" t="str">
            <v>FREDY MARTINEZ</v>
          </cell>
          <cell r="E200" t="str">
            <v>CL 45A 27 38</v>
          </cell>
        </row>
        <row r="201">
          <cell r="A201">
            <v>5098559</v>
          </cell>
          <cell r="B201">
            <v>5148932</v>
          </cell>
          <cell r="C201">
            <v>25077043</v>
          </cell>
          <cell r="D201" t="str">
            <v>RAMON BUELVAS</v>
          </cell>
          <cell r="E201" t="str">
            <v>CL 45A 27A 6</v>
          </cell>
        </row>
        <row r="202">
          <cell r="A202">
            <v>5098560</v>
          </cell>
          <cell r="B202">
            <v>5148934</v>
          </cell>
          <cell r="C202">
            <v>25077045</v>
          </cell>
          <cell r="D202" t="str">
            <v>MARIA RIVERA</v>
          </cell>
          <cell r="E202" t="str">
            <v>CL 45A 27A 26</v>
          </cell>
        </row>
        <row r="203">
          <cell r="A203">
            <v>5098561</v>
          </cell>
          <cell r="B203">
            <v>5148936</v>
          </cell>
          <cell r="C203">
            <v>25077047</v>
          </cell>
          <cell r="D203" t="str">
            <v>FERNANDO PEREZ</v>
          </cell>
          <cell r="E203" t="str">
            <v>CL 45A 27A 36</v>
          </cell>
        </row>
        <row r="204">
          <cell r="A204">
            <v>5098562</v>
          </cell>
          <cell r="B204">
            <v>5148938</v>
          </cell>
          <cell r="C204">
            <v>25076934</v>
          </cell>
          <cell r="D204" t="str">
            <v>ANGELINA ALVAREZ</v>
          </cell>
          <cell r="E204" t="str">
            <v>CR 28 45A 8</v>
          </cell>
        </row>
        <row r="205">
          <cell r="A205">
            <v>5098565</v>
          </cell>
          <cell r="B205">
            <v>5148944</v>
          </cell>
          <cell r="C205">
            <v>25083505</v>
          </cell>
          <cell r="D205" t="str">
            <v>JESUS M BARBOZA</v>
          </cell>
          <cell r="E205" t="str">
            <v>CR 28 45A 3</v>
          </cell>
        </row>
        <row r="206">
          <cell r="A206">
            <v>5098568</v>
          </cell>
          <cell r="B206">
            <v>5148950</v>
          </cell>
          <cell r="C206">
            <v>25083614</v>
          </cell>
          <cell r="D206" t="str">
            <v>MARIA HERNANDEZ</v>
          </cell>
          <cell r="E206" t="str">
            <v>CL 45A 28 50</v>
          </cell>
        </row>
        <row r="207">
          <cell r="A207">
            <v>5098608</v>
          </cell>
          <cell r="B207">
            <v>5149030</v>
          </cell>
          <cell r="C207">
            <v>25076911</v>
          </cell>
          <cell r="D207" t="str">
            <v>RUPERTO ARROYO</v>
          </cell>
          <cell r="E207" t="str">
            <v>CR 27 45A 25</v>
          </cell>
        </row>
        <row r="208">
          <cell r="A208">
            <v>5098609</v>
          </cell>
          <cell r="B208">
            <v>5149032</v>
          </cell>
          <cell r="C208">
            <v>25077041</v>
          </cell>
          <cell r="D208" t="str">
            <v>CELSO PINEDA</v>
          </cell>
          <cell r="E208" t="str">
            <v>CL 45A 27 35</v>
          </cell>
        </row>
        <row r="209">
          <cell r="A209">
            <v>5098610</v>
          </cell>
          <cell r="B209">
            <v>5149034</v>
          </cell>
          <cell r="C209">
            <v>25077022</v>
          </cell>
          <cell r="D209" t="str">
            <v>LORENZO CARVAJALINO</v>
          </cell>
          <cell r="E209" t="str">
            <v>CL 45 27 4</v>
          </cell>
        </row>
        <row r="210">
          <cell r="A210">
            <v>5098612</v>
          </cell>
          <cell r="B210">
            <v>5149038</v>
          </cell>
          <cell r="C210">
            <v>25077003</v>
          </cell>
          <cell r="D210" t="str">
            <v>COLEGIO STA CECILIA</v>
          </cell>
          <cell r="E210" t="str">
            <v>CL 44A 27 5</v>
          </cell>
        </row>
        <row r="211">
          <cell r="A211">
            <v>5106532</v>
          </cell>
          <cell r="B211">
            <v>5164878</v>
          </cell>
          <cell r="C211">
            <v>25056753</v>
          </cell>
          <cell r="D211" t="str">
            <v>ALBA ANGULO DE CARRILLO</v>
          </cell>
          <cell r="E211" t="str">
            <v>CR 27 39A 52</v>
          </cell>
        </row>
        <row r="212">
          <cell r="A212">
            <v>5106534</v>
          </cell>
          <cell r="B212">
            <v>5164882</v>
          </cell>
          <cell r="C212">
            <v>25056761</v>
          </cell>
          <cell r="D212" t="str">
            <v>ROSA RIVERA</v>
          </cell>
          <cell r="E212" t="str">
            <v>CR 27 39A 16</v>
          </cell>
        </row>
        <row r="213">
          <cell r="A213">
            <v>5109813</v>
          </cell>
          <cell r="B213">
            <v>5171440</v>
          </cell>
          <cell r="C213">
            <v>25076910</v>
          </cell>
          <cell r="D213" t="str">
            <v>VITALIANO PEREZ</v>
          </cell>
          <cell r="E213" t="str">
            <v>CR 27 45 70</v>
          </cell>
        </row>
        <row r="214">
          <cell r="A214">
            <v>5109823</v>
          </cell>
          <cell r="B214">
            <v>5171460</v>
          </cell>
          <cell r="C214">
            <v>25076908</v>
          </cell>
          <cell r="D214" t="str">
            <v>ROCIO HERRERA</v>
          </cell>
          <cell r="E214" t="str">
            <v>CR 27 45 34</v>
          </cell>
        </row>
        <row r="215">
          <cell r="A215">
            <v>5109878</v>
          </cell>
          <cell r="B215">
            <v>5171570</v>
          </cell>
          <cell r="C215">
            <v>25076909</v>
          </cell>
          <cell r="D215" t="str">
            <v>ADALBERTO OTERO</v>
          </cell>
          <cell r="E215" t="str">
            <v>CR 27 45 56</v>
          </cell>
        </row>
        <row r="216">
          <cell r="A216">
            <v>5884768</v>
          </cell>
          <cell r="B216">
            <v>5981873</v>
          </cell>
          <cell r="C216">
            <v>34020610</v>
          </cell>
          <cell r="D216" t="str">
            <v>EDELBERTO SANTIAGO SALCEDO SANCHEZ</v>
          </cell>
          <cell r="E216" t="str">
            <v>CR 28 44A 20</v>
          </cell>
        </row>
        <row r="217">
          <cell r="A217">
            <v>5890070</v>
          </cell>
          <cell r="B217">
            <v>6019535</v>
          </cell>
          <cell r="C217">
            <v>34024997</v>
          </cell>
          <cell r="D217" t="str">
            <v>LIBIS ISABEL BENITEZ CONTRERAS</v>
          </cell>
          <cell r="E217" t="str">
            <v>CR 28 43A 7</v>
          </cell>
        </row>
        <row r="218">
          <cell r="A218">
            <v>5899822</v>
          </cell>
          <cell r="B218">
            <v>6042309</v>
          </cell>
          <cell r="C218">
            <v>34032758</v>
          </cell>
          <cell r="D218" t="str">
            <v>LUDYS DEL CARMEN HERAZO FLOREZ</v>
          </cell>
          <cell r="E218" t="str">
            <v>CL 45 28A 16</v>
          </cell>
        </row>
        <row r="219">
          <cell r="A219">
            <v>5901079</v>
          </cell>
          <cell r="B219">
            <v>6047662</v>
          </cell>
          <cell r="C219">
            <v>34033795</v>
          </cell>
          <cell r="D219" t="str">
            <v>ELOY GONZALEZ S</v>
          </cell>
          <cell r="E219" t="str">
            <v>CL 40 28A 54</v>
          </cell>
        </row>
        <row r="220">
          <cell r="A220">
            <v>5901084</v>
          </cell>
          <cell r="B220">
            <v>6047671</v>
          </cell>
          <cell r="C220">
            <v>34033801</v>
          </cell>
          <cell r="D220" t="str">
            <v>GENARA MEZA</v>
          </cell>
          <cell r="E220" t="str">
            <v>CL 40 28A 66</v>
          </cell>
        </row>
        <row r="221">
          <cell r="A221">
            <v>5901887</v>
          </cell>
          <cell r="B221">
            <v>6050877</v>
          </cell>
          <cell r="C221">
            <v>34034584</v>
          </cell>
          <cell r="D221" t="str">
            <v>ZOILA PACHECO</v>
          </cell>
          <cell r="E221" t="str">
            <v>CL 43 28 100</v>
          </cell>
        </row>
        <row r="222">
          <cell r="A222">
            <v>5902016</v>
          </cell>
          <cell r="B222">
            <v>6062392</v>
          </cell>
          <cell r="C222">
            <v>34034729</v>
          </cell>
          <cell r="D222" t="str">
            <v>NELIA FUENTES</v>
          </cell>
          <cell r="E222" t="str">
            <v>CL 40 27 44</v>
          </cell>
        </row>
        <row r="223">
          <cell r="A223">
            <v>5902017</v>
          </cell>
          <cell r="B223">
            <v>6062394</v>
          </cell>
          <cell r="C223">
            <v>34034730</v>
          </cell>
          <cell r="D223" t="str">
            <v>SANDRA FLOREZ</v>
          </cell>
          <cell r="E223" t="str">
            <v>CL 40 28A 8</v>
          </cell>
        </row>
        <row r="224">
          <cell r="A224">
            <v>5902018</v>
          </cell>
          <cell r="B224">
            <v>6062397</v>
          </cell>
          <cell r="C224">
            <v>34034733</v>
          </cell>
          <cell r="D224" t="str">
            <v>MARIANA COGOLLO</v>
          </cell>
          <cell r="E224" t="str">
            <v>CL 40 27 80</v>
          </cell>
        </row>
        <row r="225">
          <cell r="A225">
            <v>5902031</v>
          </cell>
          <cell r="B225">
            <v>6062401</v>
          </cell>
          <cell r="C225">
            <v>34034736</v>
          </cell>
          <cell r="D225" t="str">
            <v>JORGE BARBOZA</v>
          </cell>
          <cell r="E225" t="str">
            <v>CL 43 27A 48</v>
          </cell>
        </row>
        <row r="226">
          <cell r="A226">
            <v>5902800</v>
          </cell>
          <cell r="B226">
            <v>6065520</v>
          </cell>
          <cell r="C226">
            <v>34035430</v>
          </cell>
          <cell r="D226" t="str">
            <v>JORGE SUAREZ</v>
          </cell>
          <cell r="E226" t="str">
            <v>CL 45A 28 45</v>
          </cell>
        </row>
        <row r="227">
          <cell r="A227">
            <v>5902805</v>
          </cell>
          <cell r="B227">
            <v>6065527</v>
          </cell>
          <cell r="C227">
            <v>34035431</v>
          </cell>
          <cell r="D227" t="str">
            <v>CESAR MANUEL JIMENEZ</v>
          </cell>
          <cell r="E227" t="str">
            <v>CL 45A 27A 38</v>
          </cell>
        </row>
        <row r="228">
          <cell r="A228">
            <v>5902810</v>
          </cell>
          <cell r="B228">
            <v>6065535</v>
          </cell>
          <cell r="C228">
            <v>34035433</v>
          </cell>
          <cell r="D228" t="str">
            <v>MAURICIO ARROYO</v>
          </cell>
          <cell r="E228" t="str">
            <v>CR 27A 44 24</v>
          </cell>
        </row>
        <row r="229">
          <cell r="A229">
            <v>5902814</v>
          </cell>
          <cell r="B229">
            <v>6065544</v>
          </cell>
          <cell r="C229">
            <v>34035434</v>
          </cell>
          <cell r="D229" t="str">
            <v>MARTHA ARROYO</v>
          </cell>
          <cell r="E229" t="str">
            <v>CR 27A 44 32</v>
          </cell>
        </row>
        <row r="230">
          <cell r="A230">
            <v>5902818</v>
          </cell>
          <cell r="B230">
            <v>6065550</v>
          </cell>
          <cell r="C230">
            <v>34035435</v>
          </cell>
          <cell r="D230" t="str">
            <v>JUAN FLOREZ</v>
          </cell>
          <cell r="E230" t="str">
            <v>CL 44 27 40</v>
          </cell>
        </row>
        <row r="231">
          <cell r="A231">
            <v>5904462</v>
          </cell>
          <cell r="B231">
            <v>6069284</v>
          </cell>
          <cell r="C231">
            <v>34036843</v>
          </cell>
          <cell r="D231" t="str">
            <v>ESILDA SOTELO</v>
          </cell>
          <cell r="E231" t="str">
            <v>CL 44A 27A 30</v>
          </cell>
        </row>
        <row r="232">
          <cell r="A232">
            <v>5904470</v>
          </cell>
          <cell r="B232">
            <v>6069355</v>
          </cell>
          <cell r="C232">
            <v>34036897</v>
          </cell>
          <cell r="D232" t="str">
            <v>CIELO PATERNINA</v>
          </cell>
          <cell r="E232" t="str">
            <v>CR 28B 44 33</v>
          </cell>
        </row>
        <row r="233">
          <cell r="A233">
            <v>5904475</v>
          </cell>
          <cell r="B233">
            <v>6069363</v>
          </cell>
          <cell r="C233">
            <v>34036901</v>
          </cell>
          <cell r="D233" t="str">
            <v>ANA MATILDE FLORES</v>
          </cell>
          <cell r="E233" t="str">
            <v>CL 45A 28A 48</v>
          </cell>
        </row>
        <row r="234">
          <cell r="A234">
            <v>5904477</v>
          </cell>
          <cell r="B234">
            <v>6069367</v>
          </cell>
          <cell r="C234">
            <v>34036903</v>
          </cell>
          <cell r="D234" t="str">
            <v>GERMAN GUZMAN</v>
          </cell>
          <cell r="E234" t="str">
            <v>CL 45 28B 78</v>
          </cell>
        </row>
        <row r="235">
          <cell r="A235">
            <v>5904478</v>
          </cell>
          <cell r="B235">
            <v>6069369</v>
          </cell>
          <cell r="C235">
            <v>34036904</v>
          </cell>
          <cell r="D235" t="str">
            <v>JADER VASQUEZ</v>
          </cell>
          <cell r="E235" t="str">
            <v>CR 28 43 27</v>
          </cell>
        </row>
        <row r="236">
          <cell r="A236">
            <v>5904479</v>
          </cell>
          <cell r="B236">
            <v>6069371</v>
          </cell>
          <cell r="C236">
            <v>34036905</v>
          </cell>
          <cell r="D236" t="str">
            <v>HUMBERTO TORRES</v>
          </cell>
          <cell r="E236" t="str">
            <v>CR 28 43 14</v>
          </cell>
        </row>
        <row r="237">
          <cell r="A237">
            <v>5904614</v>
          </cell>
          <cell r="B237">
            <v>6069674</v>
          </cell>
          <cell r="C237">
            <v>34036980</v>
          </cell>
          <cell r="D237" t="str">
            <v>UCLIDES CARDENAS</v>
          </cell>
          <cell r="E237" t="str">
            <v>CL 40 28 97</v>
          </cell>
        </row>
        <row r="238">
          <cell r="A238">
            <v>5904622</v>
          </cell>
          <cell r="B238">
            <v>6069687</v>
          </cell>
          <cell r="C238">
            <v>34036982</v>
          </cell>
          <cell r="D238" t="str">
            <v>DONALDO ARROYO</v>
          </cell>
          <cell r="E238" t="str">
            <v>CL 40 28 124</v>
          </cell>
        </row>
        <row r="239">
          <cell r="A239">
            <v>5904738</v>
          </cell>
          <cell r="B239">
            <v>6069994</v>
          </cell>
          <cell r="C239">
            <v>34037121</v>
          </cell>
          <cell r="D239" t="str">
            <v>YASMIN PATERNINA</v>
          </cell>
          <cell r="E239" t="str">
            <v>CL 40 28 64</v>
          </cell>
        </row>
        <row r="240">
          <cell r="A240">
            <v>5905513</v>
          </cell>
          <cell r="B240">
            <v>6071832</v>
          </cell>
          <cell r="C240">
            <v>34037681</v>
          </cell>
          <cell r="D240" t="str">
            <v>ROBINSON JULIO</v>
          </cell>
          <cell r="E240" t="str">
            <v>CL 43 28 76</v>
          </cell>
        </row>
        <row r="241">
          <cell r="A241">
            <v>5906011</v>
          </cell>
          <cell r="B241">
            <v>6073015</v>
          </cell>
          <cell r="C241">
            <v>34037989</v>
          </cell>
          <cell r="D241" t="str">
            <v>LUIS MEJIA</v>
          </cell>
          <cell r="E241" t="str">
            <v>CR 28B 45 24</v>
          </cell>
        </row>
        <row r="242">
          <cell r="A242">
            <v>5906012</v>
          </cell>
          <cell r="B242">
            <v>6073017</v>
          </cell>
          <cell r="C242">
            <v>34037990</v>
          </cell>
          <cell r="D242" t="str">
            <v>ALVARO PATERNINA</v>
          </cell>
          <cell r="E242" t="str">
            <v>CL 45 40 4</v>
          </cell>
        </row>
        <row r="243">
          <cell r="A243">
            <v>5906179</v>
          </cell>
          <cell r="B243">
            <v>6073355</v>
          </cell>
          <cell r="C243">
            <v>34038056</v>
          </cell>
          <cell r="D243" t="str">
            <v>LUVIS ALVAREZ</v>
          </cell>
          <cell r="E243" t="str">
            <v>CL 45 41 24</v>
          </cell>
        </row>
        <row r="244">
          <cell r="A244">
            <v>5906184</v>
          </cell>
          <cell r="B244">
            <v>6073366</v>
          </cell>
          <cell r="C244">
            <v>34038062</v>
          </cell>
          <cell r="D244" t="str">
            <v>MARGELIS BARBOZA</v>
          </cell>
          <cell r="E244" t="str">
            <v>CL 45 28B 100</v>
          </cell>
        </row>
        <row r="245">
          <cell r="A245">
            <v>5906887</v>
          </cell>
          <cell r="B245">
            <v>6074846</v>
          </cell>
          <cell r="C245">
            <v>34038416</v>
          </cell>
          <cell r="D245" t="str">
            <v>SAMUEL GOMEZ,</v>
          </cell>
          <cell r="E245" t="str">
            <v>CL 44A 28 57</v>
          </cell>
        </row>
        <row r="246">
          <cell r="A246">
            <v>5906890</v>
          </cell>
          <cell r="B246">
            <v>6074852</v>
          </cell>
          <cell r="C246">
            <v>34038418</v>
          </cell>
          <cell r="D246" t="str">
            <v>TIBISAY MEJIA HOYOS</v>
          </cell>
          <cell r="E246" t="str">
            <v>CL 44A 28A 7</v>
          </cell>
        </row>
        <row r="247">
          <cell r="A247">
            <v>5906891</v>
          </cell>
          <cell r="B247">
            <v>6074854</v>
          </cell>
          <cell r="C247">
            <v>34038419</v>
          </cell>
          <cell r="D247" t="str">
            <v>YOLIS MERLANO JULIO</v>
          </cell>
          <cell r="E247" t="str">
            <v>CL 40 28A 65</v>
          </cell>
        </row>
        <row r="248">
          <cell r="A248">
            <v>5907103</v>
          </cell>
          <cell r="B248">
            <v>6075380</v>
          </cell>
          <cell r="C248">
            <v>34038622</v>
          </cell>
          <cell r="D248" t="str">
            <v>OLGA BERNAL</v>
          </cell>
          <cell r="E248" t="str">
            <v>CR 31 40 35</v>
          </cell>
        </row>
        <row r="249">
          <cell r="A249">
            <v>5907107</v>
          </cell>
          <cell r="B249">
            <v>6075391</v>
          </cell>
          <cell r="C249">
            <v>34038632</v>
          </cell>
          <cell r="D249" t="str">
            <v>SOLINDA HOYOS</v>
          </cell>
          <cell r="E249" t="str">
            <v>CR 31 40 25</v>
          </cell>
        </row>
        <row r="250">
          <cell r="A250">
            <v>5907110</v>
          </cell>
          <cell r="B250">
            <v>6075399</v>
          </cell>
          <cell r="C250">
            <v>34038637</v>
          </cell>
          <cell r="D250" t="str">
            <v>JUAN BARBOZA,</v>
          </cell>
          <cell r="E250" t="str">
            <v>CR 31 40 15</v>
          </cell>
        </row>
        <row r="251">
          <cell r="A251">
            <v>5098374</v>
          </cell>
          <cell r="B251">
            <v>5148562</v>
          </cell>
          <cell r="C251">
            <v>25083529</v>
          </cell>
          <cell r="D251" t="str">
            <v>MATILDE MARIA FLOREZ FLOREZ</v>
          </cell>
          <cell r="E251" t="str">
            <v>CL 43 28 74</v>
          </cell>
        </row>
        <row r="252">
          <cell r="A252">
            <v>5912712</v>
          </cell>
          <cell r="B252">
            <v>6087812</v>
          </cell>
          <cell r="C252">
            <v>25083513</v>
          </cell>
          <cell r="D252" t="str">
            <v>MABEL ACOSTA GARAVITO</v>
          </cell>
          <cell r="E252" t="str">
            <v>CR 28B 44 49</v>
          </cell>
        </row>
        <row r="253">
          <cell r="A253">
            <v>5904569</v>
          </cell>
          <cell r="B253">
            <v>6069580</v>
          </cell>
          <cell r="C253">
            <v>25083496</v>
          </cell>
          <cell r="D253" t="str">
            <v>FARIDES DEL CARMEN OTERO CONTRERAS</v>
          </cell>
          <cell r="E253" t="str">
            <v>CR 28 44 33</v>
          </cell>
        </row>
        <row r="254">
          <cell r="A254">
            <v>5913653</v>
          </cell>
          <cell r="B254">
            <v>6092008</v>
          </cell>
          <cell r="C254">
            <v>25076933</v>
          </cell>
          <cell r="D254" t="str">
            <v>FERNANDO BARBOZA PEREZ</v>
          </cell>
          <cell r="E254" t="str">
            <v>CR 28 43 22</v>
          </cell>
        </row>
        <row r="255">
          <cell r="A255">
            <v>5913846</v>
          </cell>
          <cell r="B255">
            <v>6092320</v>
          </cell>
          <cell r="C255">
            <v>25076994</v>
          </cell>
          <cell r="D255" t="str">
            <v>BONNI JOSE MERCADO ROMAN</v>
          </cell>
          <cell r="E255" t="str">
            <v>CL 44 27A 34</v>
          </cell>
        </row>
        <row r="256">
          <cell r="A256">
            <v>5918490</v>
          </cell>
          <cell r="B256">
            <v>6109714</v>
          </cell>
          <cell r="C256">
            <v>34048111</v>
          </cell>
          <cell r="D256" t="str">
            <v>MABEL HABAD ALVAREZ</v>
          </cell>
          <cell r="E256" t="str">
            <v>CL 45 38 56</v>
          </cell>
        </row>
        <row r="257">
          <cell r="A257">
            <v>5098525</v>
          </cell>
          <cell r="B257">
            <v>5148864</v>
          </cell>
          <cell r="C257">
            <v>25083597</v>
          </cell>
          <cell r="D257" t="str">
            <v>MIRIAM DEL CARMEN VERGARA VELEZ</v>
          </cell>
          <cell r="E257" t="str">
            <v>CL 45 28B 50</v>
          </cell>
        </row>
        <row r="258">
          <cell r="A258">
            <v>6200001</v>
          </cell>
          <cell r="B258"/>
          <cell r="C258"/>
          <cell r="D258" t="str">
            <v>VICTOR HERNANDEZ SALCEDO</v>
          </cell>
          <cell r="E258" t="str">
            <v>CR 28 45 27</v>
          </cell>
        </row>
        <row r="259">
          <cell r="A259">
            <v>6200002</v>
          </cell>
          <cell r="B259"/>
          <cell r="C259"/>
          <cell r="D259" t="str">
            <v>BETTY ALVAREZ</v>
          </cell>
          <cell r="E259" t="str">
            <v>CR 28B 44 10</v>
          </cell>
        </row>
        <row r="260">
          <cell r="A260">
            <v>6200222</v>
          </cell>
          <cell r="B260"/>
          <cell r="C260"/>
          <cell r="D260" t="str">
            <v>MARIA SALOM TUIRAN</v>
          </cell>
          <cell r="E260" t="str">
            <v>CL 43A 28 40</v>
          </cell>
        </row>
        <row r="261">
          <cell r="A261">
            <v>6200227</v>
          </cell>
          <cell r="B261"/>
          <cell r="C261"/>
          <cell r="D261" t="str">
            <v>GABRIEL JIMENEZ ORDONEZ</v>
          </cell>
          <cell r="E261" t="str">
            <v>CL 40 27 25</v>
          </cell>
        </row>
      </sheetData>
      <sheetData sheetId="2"/>
      <sheetData sheetId="3" refreshError="1"/>
      <sheetData sheetId="4" refreshError="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U Expo Terrestre"/>
    </sheetNames>
    <sheetDataSet>
      <sheetData sheetId="0"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CIOS"/>
      <sheetName val="Hoja1"/>
    </sheetNames>
    <sheetDataSet>
      <sheetData sheetId="0" refreshError="1">
        <row r="17">
          <cell r="B17">
            <v>9000</v>
          </cell>
        </row>
        <row r="40">
          <cell r="B40">
            <v>5700</v>
          </cell>
        </row>
        <row r="41">
          <cell r="B41">
            <v>6700</v>
          </cell>
        </row>
        <row r="43">
          <cell r="B43">
            <v>67180</v>
          </cell>
        </row>
      </sheetData>
      <sheetData sheetId="1">
        <row r="17">
          <cell r="B17" t="str">
            <v>2.0</v>
          </cell>
        </row>
      </sheetData>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no de obra"/>
      <sheetName val="mater"/>
      <sheetName val="unit-obra"/>
      <sheetName val="Pedregal"/>
      <sheetName val="analuni3"/>
      <sheetName val="Hoja11"/>
      <sheetName val="Hoja15"/>
      <sheetName val="Hoja16"/>
    </sheetNames>
    <sheetDataSet>
      <sheetData sheetId="0" refreshError="1">
        <row r="30">
          <cell r="E30">
            <v>55000</v>
          </cell>
        </row>
      </sheetData>
      <sheetData sheetId="1" refreshError="1">
        <row r="29">
          <cell r="D29">
            <v>1800</v>
          </cell>
        </row>
        <row r="31">
          <cell r="D31">
            <v>2000</v>
          </cell>
        </row>
        <row r="56">
          <cell r="D56">
            <v>2000</v>
          </cell>
        </row>
        <row r="89">
          <cell r="D89">
            <v>11000</v>
          </cell>
        </row>
        <row r="122">
          <cell r="I122">
            <v>7500</v>
          </cell>
        </row>
        <row r="175">
          <cell r="I175">
            <v>125000</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Budget vs Real"/>
      <sheetName val="Flujo"/>
      <sheetName val="Flujo De Caja 2008"/>
      <sheetName val="Flujo De Caja 2008 (2)"/>
      <sheetName val="Reporte"/>
      <sheetName val="Hoja2"/>
      <sheetName val="Cost Ledger 30-6-99"/>
    </sheetNames>
    <sheetDataSet>
      <sheetData sheetId="0" refreshError="1"/>
      <sheetData sheetId="1" refreshError="1"/>
      <sheetData sheetId="2" refreshError="1"/>
      <sheetData sheetId="3" refreshError="1"/>
      <sheetData sheetId="4" refreshError="1"/>
      <sheetData sheetId="5" refreshError="1"/>
      <sheetData sheetId="6" refreshError="1">
        <row r="3">
          <cell r="C3" t="str">
            <v>Orden de Compra</v>
          </cell>
        </row>
        <row r="4">
          <cell r="C4" t="str">
            <v>Orden de Servicio</v>
          </cell>
        </row>
        <row r="5">
          <cell r="C5" t="str">
            <v>Contrato</v>
          </cell>
        </row>
        <row r="6">
          <cell r="C6" t="str">
            <v>Oferta Mercantil</v>
          </cell>
        </row>
      </sheetData>
      <sheetData sheetId="7" refreshError="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9"/>
      <sheetName val="Hoja1"/>
      <sheetName val="PRESUPUESTO"/>
      <sheetName val="INDICE"/>
      <sheetName val="Equipo"/>
      <sheetName val="Materiales"/>
      <sheetName val="Otros"/>
      <sheetName val="200.1"/>
      <sheetName val="200.2"/>
      <sheetName val="201.1"/>
      <sheetName val="201.2"/>
      <sheetName val="201.3"/>
      <sheetName val="201.4"/>
      <sheetName val="201.5 "/>
      <sheetName val="201.6"/>
      <sheetName val="201.6P"/>
      <sheetName val="201.7"/>
      <sheetName val="201.8"/>
      <sheetName val="201.9"/>
      <sheetName val="201.10"/>
      <sheetName val="201.11"/>
      <sheetName val="201.12"/>
      <sheetName val="201.13"/>
      <sheetName val="201.14"/>
      <sheetName val="201.15"/>
      <sheetName val="201.16"/>
      <sheetName val="201.17"/>
      <sheetName val="201.18"/>
      <sheetName val="201.19"/>
      <sheetName val="201.20"/>
      <sheetName val="201.21"/>
      <sheetName val="201.22"/>
      <sheetName val="210.1.1"/>
      <sheetName val="210.1.2"/>
      <sheetName val="210.2.1"/>
      <sheetName val="210.2.2"/>
      <sheetName val="210.2.3"/>
      <sheetName val="210.2.4"/>
      <sheetName val="211.1"/>
      <sheetName val="220.1"/>
      <sheetName val="221.1"/>
      <sheetName val="221.2"/>
      <sheetName val="230.1"/>
      <sheetName val="230.2"/>
      <sheetName val="231.1"/>
      <sheetName val="232.1 "/>
      <sheetName val="234.1 "/>
      <sheetName val="310.1"/>
      <sheetName val="311.1"/>
      <sheetName val="312.1"/>
      <sheetName val="312.2"/>
      <sheetName val="312.3"/>
      <sheetName val="312.4"/>
      <sheetName val="320.1"/>
      <sheetName val="320.2"/>
      <sheetName val="330.1"/>
      <sheetName val="330.2"/>
      <sheetName val="340.1"/>
      <sheetName val="340.2"/>
      <sheetName val="340.3"/>
      <sheetName val="341.1"/>
      <sheetName val="341.2"/>
      <sheetName val="342.1"/>
      <sheetName val="410.1"/>
      <sheetName val="410.2"/>
      <sheetName val="411.1"/>
      <sheetName val="411.2"/>
      <sheetName val="411.3"/>
      <sheetName val="414.1"/>
      <sheetName val="414.2"/>
      <sheetName val="414.3"/>
      <sheetName val="414.4"/>
      <sheetName val="414.5"/>
      <sheetName val="415.1"/>
      <sheetName val="420.1"/>
      <sheetName val="420.2"/>
      <sheetName val="421.1"/>
      <sheetName val="421.2"/>
      <sheetName val="421.3"/>
      <sheetName val="421.4"/>
      <sheetName val="430.1"/>
      <sheetName val="430.2"/>
      <sheetName val="431.1"/>
      <sheetName val="431.2"/>
      <sheetName val="432.1"/>
      <sheetName val="432.2"/>
      <sheetName val="433.1"/>
      <sheetName val="433.2"/>
      <sheetName val="433.3"/>
      <sheetName val="433.4"/>
      <sheetName val="433.5"/>
      <sheetName val="433.6"/>
      <sheetName val="433.7"/>
      <sheetName val="433.8"/>
      <sheetName val="440.1"/>
      <sheetName val="440.2"/>
      <sheetName val="440.3"/>
      <sheetName val="440.4"/>
      <sheetName val="441.1"/>
      <sheetName val="441.2"/>
      <sheetName val="441.3"/>
      <sheetName val="441.4"/>
      <sheetName val="450.1"/>
      <sheetName val="450.2"/>
      <sheetName val="450.3"/>
      <sheetName val="450.4"/>
      <sheetName val="450.5"/>
      <sheetName val="450.6"/>
      <sheetName val="450.7"/>
      <sheetName val="450.8"/>
      <sheetName val="450.9"/>
      <sheetName val="451.1"/>
      <sheetName val="451.1P COMPRADA "/>
      <sheetName val="451.2"/>
      <sheetName val="451.2P COMPRADA"/>
      <sheetName val="451.3"/>
      <sheetName val="451.3P COMPRADA"/>
      <sheetName val="451.4"/>
      <sheetName val="452.1"/>
      <sheetName val="452.1P COMPRADA"/>
      <sheetName val="452.2"/>
      <sheetName val="452.2P COMPRADA"/>
      <sheetName val="452.3"/>
      <sheetName val="452.3P COMPRADA"/>
      <sheetName val="452.4"/>
      <sheetName val="452.4P COMPRADA"/>
      <sheetName val="453.1"/>
      <sheetName val="460.1"/>
      <sheetName val="461.1"/>
      <sheetName val="461.2"/>
      <sheetName val="462.1"/>
      <sheetName val="462.2"/>
      <sheetName val="462.1.1"/>
      <sheetName val="462.1.2"/>
      <sheetName val="464.1"/>
      <sheetName val="464.2"/>
      <sheetName val="464.3"/>
      <sheetName val="464.4"/>
      <sheetName val="465.1"/>
      <sheetName val="466.1"/>
      <sheetName val="466.2"/>
      <sheetName val="500.1"/>
      <sheetName val="501.1"/>
      <sheetName val="510.1"/>
      <sheetName val="600.1"/>
      <sheetName val="600.2"/>
      <sheetName val="600.2P"/>
      <sheetName val="600.3"/>
      <sheetName val="600.4"/>
      <sheetName val="600.4P"/>
      <sheetName val="600.5"/>
      <sheetName val="600.5P"/>
      <sheetName val="610.1"/>
      <sheetName val="610.2"/>
      <sheetName val="620.1"/>
      <sheetName val="620.2"/>
      <sheetName val="620.3"/>
      <sheetName val="621.1"/>
      <sheetName val="621.1P"/>
      <sheetName val="621.2"/>
      <sheetName val="621.3"/>
      <sheetName val="621.4"/>
      <sheetName val="621.5"/>
      <sheetName val="621.6"/>
      <sheetName val="621,7P"/>
      <sheetName val="622.1"/>
      <sheetName val="622.2"/>
      <sheetName val="622.3"/>
      <sheetName val="622.4"/>
      <sheetName val="622.5"/>
      <sheetName val="630.1"/>
      <sheetName val="630.2"/>
      <sheetName val="630.3"/>
      <sheetName val="630.4"/>
      <sheetName val="630.5"/>
      <sheetName val="630.6"/>
      <sheetName val="630.7"/>
      <sheetName val="630.8P MORTERO 1-4"/>
      <sheetName val="631,1P. BOLSACRETOS"/>
      <sheetName val="632.1"/>
      <sheetName val="632.1P"/>
      <sheetName val="640.3"/>
      <sheetName val="640.1P"/>
      <sheetName val="640.1P1"/>
      <sheetName val="640.2"/>
      <sheetName val="641.1"/>
      <sheetName val="641.2"/>
      <sheetName val="642.1"/>
      <sheetName val="642.2"/>
      <sheetName val="650.1"/>
      <sheetName val="650.2"/>
      <sheetName val="650.2P"/>
      <sheetName val="650.3"/>
      <sheetName val="650.3P"/>
      <sheetName val="650.4"/>
      <sheetName val="660.1"/>
      <sheetName val="660.2"/>
      <sheetName val="660.3"/>
      <sheetName val="661.1"/>
      <sheetName val="662.1"/>
      <sheetName val="662.2"/>
      <sheetName val="670.1"/>
      <sheetName val="670.2"/>
      <sheetName val="671.1"/>
      <sheetName val="671.2"/>
      <sheetName val="672.1"/>
      <sheetName val="673.1"/>
      <sheetName val="673.2"/>
      <sheetName val="673.3"/>
      <sheetName val="674.1"/>
      <sheetName val="674.2"/>
      <sheetName val="680.1"/>
      <sheetName val="680.2"/>
      <sheetName val="680.3"/>
      <sheetName val="681.1"/>
      <sheetName val="682.1"/>
      <sheetName val="690.1"/>
      <sheetName val="700.1"/>
      <sheetName val="700.2"/>
      <sheetName val="700.3"/>
      <sheetName val="700.4"/>
      <sheetName val="700P BANDAS SONORAS "/>
      <sheetName val="701.1"/>
      <sheetName val="710.1"/>
      <sheetName val="710.2"/>
      <sheetName val="720.1"/>
      <sheetName val="730.1"/>
      <sheetName val="730.2"/>
      <sheetName val="730.3"/>
      <sheetName val="740.1"/>
      <sheetName val="800.1"/>
      <sheetName val="800.2"/>
      <sheetName val="800.3"/>
      <sheetName val="800.4"/>
      <sheetName val="800P"/>
      <sheetName val="801.1"/>
      <sheetName val="801.2"/>
      <sheetName val="801.3"/>
      <sheetName val="801.4"/>
      <sheetName val="801.5"/>
      <sheetName val="801.6"/>
      <sheetName val="801.7"/>
      <sheetName val="810.1"/>
      <sheetName val="810.2"/>
      <sheetName val="810.3"/>
      <sheetName val="811.1"/>
      <sheetName val="812.1"/>
      <sheetName val="900.1"/>
      <sheetName val="900.2"/>
      <sheetName val="900.3"/>
      <sheetName val="PLATINAS 40X40"/>
      <sheetName val="PILOTES 6&quot;"/>
      <sheetName val="PILOTES 8&quot;"/>
      <sheetName val="PILOTES 10&quot;"/>
      <sheetName val="PILOTES 12&quot;"/>
      <sheetName val="HINCADO"/>
      <sheetName val="EXAPODOS"/>
      <sheetName val="SOLDAD"/>
      <sheetName val="MONTAJE"/>
      <sheetName val="P9"/>
      <sheetName val="P10"/>
    </sheetNames>
    <sheetDataSet>
      <sheetData sheetId="0"/>
      <sheetData sheetId="1"/>
      <sheetData sheetId="2"/>
      <sheetData sheetId="3"/>
      <sheetData sheetId="4"/>
      <sheetData sheetId="5">
        <row r="1">
          <cell r="A1" t="str">
            <v>MATERIALES</v>
          </cell>
        </row>
      </sheetData>
      <sheetData sheetId="6">
        <row r="1">
          <cell r="A1" t="str">
            <v>ADMINISTRACION</v>
          </cell>
          <cell r="B1" t="str">
            <v>%</v>
          </cell>
          <cell r="C1">
            <v>0.2</v>
          </cell>
        </row>
        <row r="2">
          <cell r="A2" t="str">
            <v>IMPREVISTOS</v>
          </cell>
          <cell r="B2" t="str">
            <v>%</v>
          </cell>
          <cell r="C2">
            <v>0.05</v>
          </cell>
        </row>
        <row r="3">
          <cell r="A3" t="str">
            <v>UTILIDAD</v>
          </cell>
          <cell r="B3" t="str">
            <v>%</v>
          </cell>
          <cell r="C3">
            <v>0.05</v>
          </cell>
        </row>
        <row r="4">
          <cell r="A4" t="str">
            <v>PRESTACIONES</v>
          </cell>
          <cell r="B4" t="str">
            <v>%</v>
          </cell>
          <cell r="C4">
            <v>1.85</v>
          </cell>
        </row>
        <row r="5">
          <cell r="A5" t="str">
            <v>DISTANCIA ACARREO 1 (BOTADERO)</v>
          </cell>
          <cell r="B5" t="str">
            <v>km</v>
          </cell>
          <cell r="C5">
            <v>5</v>
          </cell>
        </row>
        <row r="6">
          <cell r="A6" t="str">
            <v>DISTANCIA SUMINISTRO (MATERIAL DE LA ZONA)</v>
          </cell>
          <cell r="B6" t="str">
            <v>km</v>
          </cell>
          <cell r="C6">
            <v>20</v>
          </cell>
        </row>
        <row r="7">
          <cell r="A7" t="str">
            <v>DISTANCIA SUMINISTRO</v>
          </cell>
          <cell r="B7" t="str">
            <v>km</v>
          </cell>
          <cell r="C7">
            <v>40</v>
          </cell>
        </row>
        <row r="8">
          <cell r="A8" t="str">
            <v>DISTANCIA SUMINISTRO BASES SUB BASES AFIRMADOS</v>
          </cell>
          <cell r="B8" t="str">
            <v>km</v>
          </cell>
          <cell r="C8">
            <v>50</v>
          </cell>
        </row>
        <row r="9">
          <cell r="A9" t="str">
            <v>DISTANCIA DE SUMINISTRO CONCRETOS</v>
          </cell>
          <cell r="B9" t="str">
            <v>km</v>
          </cell>
          <cell r="C9">
            <v>50</v>
          </cell>
        </row>
        <row r="10">
          <cell r="A10" t="str">
            <v>DISTANCIA DE SUMINISTRO MEZCLAS ASFALTICAS</v>
          </cell>
          <cell r="B10" t="str">
            <v>km</v>
          </cell>
          <cell r="C10">
            <v>50</v>
          </cell>
        </row>
        <row r="11">
          <cell r="A11" t="str">
            <v>DISTANCIA TRANSPORTE ESTRUCTURA METALICA</v>
          </cell>
          <cell r="B11" t="str">
            <v>km</v>
          </cell>
          <cell r="C11">
            <v>100</v>
          </cell>
        </row>
        <row r="12">
          <cell r="A12" t="str">
            <v>CADENERO</v>
          </cell>
          <cell r="B12" t="str">
            <v>DIA</v>
          </cell>
          <cell r="C12">
            <v>26600</v>
          </cell>
        </row>
        <row r="13">
          <cell r="A13" t="str">
            <v>INSPECTOR DE FABRICACION Y MONTAJE</v>
          </cell>
          <cell r="B13" t="str">
            <v>DIA</v>
          </cell>
          <cell r="C13">
            <v>41500</v>
          </cell>
        </row>
        <row r="14">
          <cell r="A14" t="str">
            <v>OBRERO</v>
          </cell>
          <cell r="B14" t="str">
            <v>DIA</v>
          </cell>
          <cell r="C14">
            <v>20000</v>
          </cell>
        </row>
        <row r="15">
          <cell r="A15" t="str">
            <v>OFICIAL</v>
          </cell>
          <cell r="B15" t="str">
            <v>DIA</v>
          </cell>
          <cell r="C15">
            <v>32500</v>
          </cell>
        </row>
        <row r="16">
          <cell r="A16" t="str">
            <v>OFICIAL EXPERTO EN DESMONTAJE</v>
          </cell>
          <cell r="B16" t="str">
            <v>DIA</v>
          </cell>
          <cell r="C16">
            <v>42300</v>
          </cell>
        </row>
        <row r="17">
          <cell r="A17" t="str">
            <v>PALETEROS</v>
          </cell>
          <cell r="B17" t="str">
            <v>DIA</v>
          </cell>
          <cell r="C17">
            <v>20000</v>
          </cell>
        </row>
        <row r="18">
          <cell r="A18" t="str">
            <v>RASTRILLEROS</v>
          </cell>
          <cell r="B18" t="str">
            <v>DIA</v>
          </cell>
          <cell r="C18">
            <v>22500</v>
          </cell>
        </row>
        <row r="19">
          <cell r="A19" t="str">
            <v>SOLDADOR</v>
          </cell>
          <cell r="B19" t="str">
            <v>DIA</v>
          </cell>
          <cell r="C19">
            <v>29000</v>
          </cell>
        </row>
        <row r="20">
          <cell r="A20" t="str">
            <v>TOPOGRAFO</v>
          </cell>
          <cell r="B20" t="str">
            <v>DIA</v>
          </cell>
          <cell r="C20">
            <v>45000</v>
          </cell>
        </row>
        <row r="21">
          <cell r="A21" t="str">
            <v>MAESTRO</v>
          </cell>
          <cell r="B21" t="str">
            <v>DIA</v>
          </cell>
          <cell r="C21">
            <v>54000</v>
          </cell>
        </row>
        <row r="22">
          <cell r="A22" t="str">
            <v>TRANSPORTE DE MATERIAL DE DERRUMBES</v>
          </cell>
          <cell r="B22" t="str">
            <v>m³-km</v>
          </cell>
          <cell r="C22">
            <v>61360</v>
          </cell>
        </row>
        <row r="23">
          <cell r="A23" t="str">
            <v>DISTANCIA DE TRANSPORTE EMULSIONES</v>
          </cell>
          <cell r="B23" t="str">
            <v>km</v>
          </cell>
          <cell r="C23">
            <v>290</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2005 CONTRATO"/>
      <sheetName val="Datos del 2005 CONTRATO (2)"/>
      <sheetName val="PARAMETROS 2005"/>
      <sheetName val="Datos del 2005 PROPIA"/>
      <sheetName val="Datos del 2005 PROPIA (2)"/>
      <sheetName val="Datos del 2005 CONTRATO bck"/>
      <sheetName val="Datos del 2005 CONTRATO (3)"/>
      <sheetName val="Datos del 2005 CONTRATO 375"/>
      <sheetName val="RESUMEN SEC TESORO"/>
      <sheetName val="Datos del 2005 CONTRATO 120 FEB"/>
      <sheetName val="Datos del 2005 CONT 120 MAR10"/>
      <sheetName val="Datos del 2005 CONT 120 ABRIL 4"/>
      <sheetName val="Hoja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álculo"/>
      <sheetName val="Tablas"/>
      <sheetName val="Presentación"/>
    </sheetNames>
    <sheetDataSet>
      <sheetData sheetId="0"/>
      <sheetData sheetId="1" refreshError="1"/>
      <sheetData sheetId="2" refreshError="1"/>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INSUMOS"/>
      <sheetName val="XComponentes"/>
      <sheetName val="XActividades"/>
      <sheetName val="AIU Nuevo"/>
      <sheetName val="ANALISIS DE AIU"/>
      <sheetName val="Cuadro Resumen"/>
      <sheetName val="Resumen m2"/>
      <sheetName val="DOTACIÓN"/>
      <sheetName val="Datos entrada"/>
      <sheetName val="Salarios"/>
      <sheetName val="Cuadrillas"/>
      <sheetName val="Trans"/>
      <sheetName val="Equ"/>
      <sheetName val="Mat"/>
      <sheetName val="Hoja Base"/>
      <sheetName val="Mort 1-3"/>
      <sheetName val="Mort 1-3 Imper"/>
      <sheetName val="Mort 1-4"/>
      <sheetName val="Mort 1-4 Imper"/>
      <sheetName val="Mort 1-5"/>
      <sheetName val="Mort 1-7"/>
      <sheetName val="Concr 1,500"/>
      <sheetName val="Concr 2,000"/>
      <sheetName val="Concr 2,500"/>
      <sheetName val="Concr 3,000"/>
      <sheetName val="Concr 3,500"/>
      <sheetName val="Concr 4,000 "/>
      <sheetName val=" Acero 60000 Refuerzo "/>
      <sheetName val=" Malla Electrosoldada "/>
      <sheetName val="P Eléctrico"/>
      <sheetName val="P Agua Fria"/>
      <sheetName val="P Sanitario"/>
      <sheetName val="Granito pulido "/>
      <sheetName val="Marcos puerta"/>
      <sheetName val="Marcos ventana"/>
      <sheetName val="1,1,1 Campamt"/>
      <sheetName val="1,1,2 Alquiler Campameto"/>
      <sheetName val="1,1,3 Limpieza"/>
      <sheetName val="1,1,4 Localización y replanteo"/>
      <sheetName val="1,1,6 Cerramiento Lona"/>
      <sheetName val="1,1,7 Locali Manual"/>
      <sheetName val="1,2,1 Provicional agua"/>
      <sheetName val="1,2,2 Provicional luz"/>
      <sheetName val="1,3,1 Desmonte cubierta"/>
      <sheetName val="1,3,2 Demoliciòn muro"/>
      <sheetName val="1,3,3  Dm enchape"/>
      <sheetName val="1,3,4 Dm cimiento"/>
      <sheetName val="1,3,5 Dm Vig-colum"/>
      <sheetName val="1,3,6 Demolicion placa"/>
      <sheetName val="1,3,7  Dm Aparatos"/>
      <sheetName val="1,4,2 Traslado postes"/>
      <sheetName val="1,4,3 Arb 5"/>
      <sheetName val="1,4,4 Arb 10"/>
      <sheetName val="1,4,5 Arb 15"/>
      <sheetName val="1,4,6 Arb 20"/>
      <sheetName val="1,4,7 Arb +20"/>
      <sheetName val="1,4,8 Traslado Arb"/>
      <sheetName val="2,1,1 Exc Mec"/>
      <sheetName val="2,1,2 Exc Man"/>
      <sheetName val="2,1,3 Exc M Sub base"/>
      <sheetName val="2,1,5 Relleno M Común"/>
      <sheetName val="2,1,6  Rellenos M Selec"/>
      <sheetName val="2,1,7  Sub base Recebo "/>
      <sheetName val="2,1,8 Geotextil NT"/>
      <sheetName val="2,1,9 Geotextil Tejido"/>
      <sheetName val="2,1,10 Relleno Recebo"/>
      <sheetName val="2,2,1 Concr pobre"/>
      <sheetName val="2,2,2 Concr Ciclopeo"/>
      <sheetName val="2,2,3 Muros de contencion"/>
      <sheetName val="2,2,4 Concreto Zapatas"/>
      <sheetName val="2,2,5 Vigas de cimentación"/>
      <sheetName val="2,2,6,1 Pilotes 0,30"/>
      <sheetName val="2,2,6,2 Pilotes 0,40"/>
      <sheetName val="2,2,6,3 Pilotes 0,60"/>
      <sheetName val="2,2,6,4 Pilotes 0,80"/>
      <sheetName val="2,2,6,5 Pilotes 0,90 "/>
      <sheetName val="2,2,7 Dados en concreto"/>
      <sheetName val="2,2,8 Placa Flotante 0,60"/>
      <sheetName val="2,2,9 Placas cont= 0,1"/>
      <sheetName val="2,2,10 Placas cont= 0,125"/>
      <sheetName val="2,2,11 Placas cont= 0,15"/>
      <sheetName val="2,3,1 Acero 37000 "/>
      <sheetName val="2,3,2 Acero 60000 Refuerzo"/>
      <sheetName val="2,3,3 Malla Electrosoldada"/>
      <sheetName val="2,4,1 Gaviones"/>
      <sheetName val="2,4,2 Cajon aislamiento vigas"/>
      <sheetName val="2,4,3 Icopor Aislante ciment. "/>
      <sheetName val="2,4,4 Pañete Taludes "/>
      <sheetName val="3,1,1 Novafort A.LL. 4&quot; 110mm "/>
      <sheetName val="3,1,2 Novafort A.LL.6&quot; 160mm  "/>
      <sheetName val="3,1,3 Novafort A.LL 8&quot;200 mm   "/>
      <sheetName val="3,1,4 Novafort 10&quot;A.LL. 255mm "/>
      <sheetName val="3,1,5 Novafort A.LL.12&quot; 315mm  "/>
      <sheetName val="3,1,6  Acc. Novafort. A.LL"/>
      <sheetName val="3,2,1 Novafort A.N. 4&quot; 110 "/>
      <sheetName val="3,2,2 Novafort A.N.6&quot; 160m "/>
      <sheetName val="3,2,3 Novafort A.N. 8&quot;200 mm"/>
      <sheetName val="3,2,4 Novafort 10&quot;A.N. 255 mm"/>
      <sheetName val="3,2,5 Novafort A.N.12&quot; 315mm"/>
      <sheetName val="3,2,6  Acc. Novafort. A.N."/>
      <sheetName val="3,3,1 Tuberia drenaje PVC 4&quot;"/>
      <sheetName val="3,3,2 Tuberia drenaje PVC 4&quot;"/>
      <sheetName val="3,3,3 Accesorio drenaje PVC 3&quot;"/>
      <sheetName val="3,3,4 Accesorio drenaje PVC 4&quot;"/>
      <sheetName val="3,3,5 Filtros Escorrentias"/>
      <sheetName val="3,4,1 Caja inspección 0,60 "/>
      <sheetName val="3,4,2 Caja inspección 0,80"/>
      <sheetName val="3,4,3 Caja inspección 1,00"/>
      <sheetName val="3,4,6 Carcamo"/>
      <sheetName val="3,4,7 Trampa de grasas"/>
      <sheetName val="3,4,8 Pozo Septico"/>
      <sheetName val="3,5,1 Exc Man "/>
      <sheetName val="3,5,2 Exc en recebo comp."/>
      <sheetName val="3,5,3  Relleno M seleccionado"/>
      <sheetName val="3,5,4 Relleno M Común "/>
      <sheetName val="3,5,5 Retiro sobrantes"/>
      <sheetName val="3,3,6 POZO INFILTRACIÓN"/>
      <sheetName val="3,4,4 Caja Distribuciòn 0,40  "/>
      <sheetName val="3,4,9 Caja discipadora"/>
      <sheetName val="3,6,2 Cabezal descarga"/>
      <sheetName val="4,1,1 Columnas"/>
      <sheetName val="4,1,2 Pantalla en concreto"/>
      <sheetName val="4,1,3 Muros"/>
      <sheetName val="4,2,1 Vigas aéreas"/>
      <sheetName val="4,2,2 Viga canal"/>
      <sheetName val="4,2,3  Vigas Prefabricadas"/>
      <sheetName val="4,3,1 Placa alig. Caseton 60"/>
      <sheetName val="4,3,2 Caseton 50 cm"/>
      <sheetName val="4,3,3 Caseton 45 cm"/>
      <sheetName val="4,3,4 Caseton 40 cm "/>
      <sheetName val="4,3,6 Placa maciza 0,20"/>
      <sheetName val="4,3,7 Placa maciza 0,125"/>
      <sheetName val="4,3,8 Placa maciza 0,10"/>
      <sheetName val="4,3,9 Placa maciza 0,15"/>
      <sheetName val="4,4,1 Escalera"/>
      <sheetName val="4,4,2 Rampas"/>
      <sheetName val="4,4,3 POZO CONCRETO 20 M3"/>
      <sheetName val="4,4,4 POZO CONCRETO"/>
      <sheetName val="4,4,5 Graderias en concreto"/>
      <sheetName val="4,5,1 Acero 37000  "/>
      <sheetName val="4,5,2 Acero 60000 est"/>
      <sheetName val="4,5,3 Malla Electrosoldada est"/>
      <sheetName val="4,6,1,1 Est Cubierta"/>
      <sheetName val="4,6,2,3 Cerrchas  Metàlica"/>
      <sheetName val="4,6,2,4 Perfil "/>
      <sheetName val="4,6,2,5 Templete"/>
      <sheetName val="5,1,1 Bloq Conc Estruc 0,12"/>
      <sheetName val="5,1,2 Bloque concreto divisorio"/>
      <sheetName val="5,1,3 Bloq tipo piedra"/>
      <sheetName val="5,1,5  Calados en Concreto"/>
      <sheetName val="5,1,6 Bloq Conc Estruc 014"/>
      <sheetName val="5,1,7 Bloq Conc Estruc 019"/>
      <sheetName val="5,2,1 Ladrillo común"/>
      <sheetName val="5,2,2 Ladrillo estructural"/>
      <sheetName val="5,2,3 Ladrillo común sobrecimie"/>
      <sheetName val="5,2,4 Ladrillo Prensado portant"/>
      <sheetName val="5,2,6 Muro en bloque No 4"/>
      <sheetName val="5,3,1 Enchape ladrillo arcilla"/>
      <sheetName val="5,3,3 Alfagias ladrillo arcilla"/>
      <sheetName val="5,3,4 Remate ladrillo arcilla"/>
      <sheetName val="5,4,1 Grouting-Concreto fluido"/>
      <sheetName val="5,4,2 Remates"/>
      <sheetName val="5,5,1 Anclajes Epoxicos"/>
      <sheetName val="5,5,2 Acero 37000 mamp"/>
      <sheetName val="5,5,3 Malla Electrosoldada "/>
      <sheetName val="5,5,4 Grafiles 6 mm"/>
      <sheetName val="5,6,1 Instalaciòn carpint. Meta"/>
      <sheetName val="6,1,1 Alfajias"/>
      <sheetName val="6,1,2 Dinteles"/>
      <sheetName val="6,1,3 Remates sobre mamposteria"/>
      <sheetName val="6.1.8 Pergolas"/>
      <sheetName val="6.1.9 Gargolas"/>
      <sheetName val="6,1,10 Gradas en Concreto"/>
      <sheetName val="6,1,11 PLAQUETAS"/>
      <sheetName val="6,1,15 Bordillos ducha y aseo"/>
      <sheetName val="6,1,17 Carcamo"/>
      <sheetName val="6,1,18 Cañuela Per"/>
      <sheetName val="6,2,1 Mesones en concreto"/>
      <sheetName val="6,2,2 Mesones lavamanos"/>
      <sheetName val="6,2,3 Mesones laboratorios"/>
      <sheetName val="6,2,5 Bancas Concreto"/>
      <sheetName val="6,2,8 Alfajias 2"/>
      <sheetName val="7,1,1,1 Acometida PVC-P 2&quot;"/>
      <sheetName val="7,1,1,2 Accesorio PVC-P 2&quot; "/>
      <sheetName val="7,1,1,5 Bajantes A.N.  PVC 3&quot;"/>
      <sheetName val="7,1,1,6 Bajantes A.N 4&quot;"/>
      <sheetName val="7,1,2,1 Tuberia H.G. 1&quot;"/>
      <sheetName val="7,1,2,2  Accesorio H.G. 1&quot; "/>
      <sheetName val="7,1,2,3 Flotador 1"/>
      <sheetName val="7,1,2,4 Tanque Plastico"/>
      <sheetName val="7,1,3,1 Tuberia H.G. 1&quot;cuarto "/>
      <sheetName val="7,1,3,2  Accesorio H.G.1&quot;cuarto"/>
      <sheetName val="7,1,3,3  Registro R. W. 1&quot;"/>
      <sheetName val="7,1,3,4  Cheque Helber 1&quot;"/>
      <sheetName val="7,1,3,7  Tanque Subterrraneo"/>
      <sheetName val="7,1,4,1 Tuberia H.G. 1 1.2&quot;"/>
      <sheetName val="7,1,4,2  Accesorio H.G.1 1.2&quot;"/>
      <sheetName val="7,1,4,3  Registro R. W. 1. 1.2&quot;"/>
      <sheetName val="7,1,4,4  Cheque  Helber 1 1.2&quot;"/>
      <sheetName val="7,1,5,1 Registro 1.2&quot;"/>
      <sheetName val="7,1,5,2 Registro 3 4"/>
      <sheetName val="7,1,5,3 Registro 1 "/>
      <sheetName val="7,1,5,4 Registro 114"/>
      <sheetName val="7,1,5,5 Registro 1 12"/>
      <sheetName val="7,1,5,6 Registro 2 "/>
      <sheetName val="7,1,5,8 Caja registro "/>
      <sheetName val="7,1,6,1 Acometida media"/>
      <sheetName val="7,1,6,2 Acometida 1PL"/>
      <sheetName val="7,1,6,3 Registro PD media"/>
      <sheetName val="7,1,6,4 Acometida 1 14"/>
      <sheetName val="7,1,6,5 Tuberia 1 12"/>
      <sheetName val="7,1,6,6 Acometida 2"/>
      <sheetName val="7,1,6,7 Tubo UZ 2&quot;"/>
      <sheetName val="7,1,6,8 Acometida 1 12"/>
      <sheetName val="7,1,6,9 Tuberia UZ 3&quot;"/>
      <sheetName val="7,1,6,10 Accesorio UZ  2&quot;"/>
      <sheetName val="7,1,6,11 Accesorio UZ 3&quot;"/>
      <sheetName val="7,1,7,1 Tuberia H.G. 1.2&quot;"/>
      <sheetName val="7,1,7,2  Accesorio H.G.1.2&quot;"/>
      <sheetName val="7,1,7,3 Registro Corte 1.2&quot; "/>
      <sheetName val="7,1,7,4 Registro 1.2&quot;"/>
      <sheetName val="7,1,7,5 Caja para medidor"/>
      <sheetName val="7,1,8,1 P Agua Fria Lavamanos"/>
      <sheetName val="7,1,8,2 Punto  Agua Fria 1 1.2&quot;"/>
      <sheetName val="7,1,8,3 P Agua Fria Sanitarios"/>
      <sheetName val="7,1,8,4 P Agua Fria Orinales"/>
      <sheetName val="7,1,8,5 P Agua Fria pocetas lab"/>
      <sheetName val="7,1,8,6 P Agua Fria Ducha"/>
      <sheetName val="7,1,8,7 P Agua Fria Pocetas"/>
      <sheetName val="7,1,8,8 Llave  Manguera 1.2&quot;"/>
      <sheetName val="7,1,8,10  Tapòn H.G.1.2&quot;"/>
      <sheetName val="7,1,8,11  Tapòn P.V.C.1.2&quot; "/>
      <sheetName val="7,1,8,12  Camara aire H.G.1.2&quot;"/>
      <sheetName val="7,1,8,13  Camara aire P.V.C.P "/>
      <sheetName val="7,1,9,1 P Sanitario lavamanos"/>
      <sheetName val="7,1,9,3 P Sanitario Sanit"/>
      <sheetName val="7,1,9,4 P Sanitario Orinales"/>
      <sheetName val="7,1,9,5  P Sifòn PVC-S 4&quot;"/>
      <sheetName val="7,1,9,6  P Sifòn PVC-S 2&quot; "/>
      <sheetName val="7,1,9,7 P Sanitario Pocetas"/>
      <sheetName val="7,1,9,9 P Sanitario sifon"/>
      <sheetName val="7,1,10,1 Acomet sanit"/>
      <sheetName val="7,1,10,2 Pto 3&quot;"/>
      <sheetName val="7,1,10,2 Punto Vent 3&quot;"/>
      <sheetName val="7,1,10,3  Sanit 2"/>
      <sheetName val="6,1,19 Carcamo IDRD Tipo 5"/>
      <sheetName val="7,1,10,4 Sanit 3"/>
      <sheetName val="7,1,10,5 4pLG S"/>
      <sheetName val="7,1,11,1 Acomet lluvia"/>
      <sheetName val="7,1,11,2 Acomet lluvia 2"/>
      <sheetName val="7,1,11,3 3plg"/>
      <sheetName val="7,1,11,4&quot;"/>
      <sheetName val="7,1,11,5 Bajante PVC "/>
      <sheetName val="7,1,11,6 Accesorios PVC"/>
      <sheetName val="7,1,12,1 Instalaciòn Lavamanos"/>
      <sheetName val="7,1,12,2 Instalaciòn Sanitario "/>
      <sheetName val="7,1,12,8 Llave  Manguera 1.2 "/>
      <sheetName val="7,1,12,9 Acoflex lav.sant."/>
      <sheetName val="7,1,14 Lavado Tanque"/>
      <sheetName val="7,1,15 Desinfecciòn tanque"/>
      <sheetName val="7,1,16,2 Bomba"/>
      <sheetName val="7,2,1,1 Punto de gas"/>
      <sheetName val="7,2,1,2 Preinstalación gas"/>
      <sheetName val="7,2,1,3 Tuberia  tipo L 1.2&quot;"/>
      <sheetName val="7,2,1,4 Tuberia  tipo L 1&quot;"/>
      <sheetName val="7,2,1,5  Registro bola 1&quot; "/>
      <sheetName val="7,2,1,7  Rejilla vent. plastica"/>
      <sheetName val="8,1,1"/>
      <sheetName val="8,1,2"/>
      <sheetName val="8,1,3"/>
      <sheetName val="8,1,4"/>
      <sheetName val="8,2,1"/>
      <sheetName val="8,2,2"/>
      <sheetName val="8,2,3"/>
      <sheetName val="8,2,4"/>
      <sheetName val="8,3,1"/>
      <sheetName val="8,3,2"/>
      <sheetName val="8,3,3"/>
      <sheetName val="8,4,1"/>
      <sheetName val="8,5,1"/>
      <sheetName val="8,5,2"/>
      <sheetName val="8,5,3"/>
      <sheetName val="8,5,4"/>
      <sheetName val="8,5,5"/>
      <sheetName val="8,16"/>
      <sheetName val="8,17"/>
      <sheetName val="8,18"/>
      <sheetName val="8,21"/>
      <sheetName val="8,22"/>
      <sheetName val="8,23"/>
      <sheetName val="8,24"/>
      <sheetName val="8,25"/>
      <sheetName val="8,26"/>
      <sheetName val="8,27"/>
      <sheetName val="8,28"/>
      <sheetName val="8,29"/>
      <sheetName val="8,30"/>
      <sheetName val="8,31"/>
      <sheetName val="8,32"/>
      <sheetName val="8,33"/>
      <sheetName val="8,34"/>
      <sheetName val="8,35"/>
      <sheetName val="8,36"/>
      <sheetName val="8,37"/>
      <sheetName val="8,38"/>
      <sheetName val="8,39"/>
      <sheetName val="8,40"/>
      <sheetName val="8,41"/>
      <sheetName val="8,42"/>
      <sheetName val="8,43"/>
      <sheetName val="8,44"/>
      <sheetName val="8,45"/>
      <sheetName val="8,46"/>
      <sheetName val="8,47"/>
      <sheetName val="8,48"/>
      <sheetName val="8,49"/>
      <sheetName val="8,50"/>
      <sheetName val="8,51"/>
      <sheetName val="8,52"/>
      <sheetName val="8,53"/>
      <sheetName val="8,54"/>
      <sheetName val="8,55"/>
      <sheetName val="8,56"/>
      <sheetName val="8,57"/>
      <sheetName val="8,58"/>
      <sheetName val="8,59"/>
      <sheetName val="8,60"/>
      <sheetName val="8,61"/>
      <sheetName val="8,62"/>
      <sheetName val="8,63"/>
      <sheetName val="8,64"/>
      <sheetName val="8,65"/>
      <sheetName val="8,66"/>
      <sheetName val="8,67"/>
      <sheetName val="8,68"/>
      <sheetName val="8,69"/>
      <sheetName val="8,70"/>
      <sheetName val="8,71"/>
      <sheetName val="8,72"/>
      <sheetName val="8,73"/>
      <sheetName val="8,74"/>
      <sheetName val="8,75"/>
      <sheetName val="8,76"/>
      <sheetName val="8,77"/>
      <sheetName val="8,78"/>
      <sheetName val="8,79"/>
      <sheetName val="8,80"/>
      <sheetName val="8,81"/>
      <sheetName val="8,82"/>
      <sheetName val="8,83"/>
      <sheetName val="8,84"/>
      <sheetName val="8,85"/>
      <sheetName val="8,86"/>
      <sheetName val="8,87"/>
      <sheetName val="8,88"/>
      <sheetName val="8,89"/>
      <sheetName val="8,90"/>
      <sheetName val="8,91"/>
      <sheetName val="8,92"/>
      <sheetName val="8,93"/>
      <sheetName val="8,94"/>
      <sheetName val="9,1,1 Pañete impermeabilizado"/>
      <sheetName val="9,1,2 Pañete muros interiores"/>
      <sheetName val="9,1,3 Pañete Exteriores"/>
      <sheetName val="9,2,1 Pañete bajo placa"/>
      <sheetName val="10,1,1 base mueble concreto"/>
      <sheetName val="10,1,3 Alistado pisos"/>
      <sheetName val="10,1,4 Mortero afinado"/>
      <sheetName val="10,1,6 Acabado Escobeado"/>
      <sheetName val="10,2,1,3 Ceramica 0,20 x 0,20 "/>
      <sheetName val="10,2,2,3 Piso tablòn ges 0,30 "/>
      <sheetName val="10,2,4,1 Baldosin granito"/>
      <sheetName val="10,2,4,3 gravilla m2"/>
      <sheetName val="10,3,1,1 Tablòn cuarto 26"/>
      <sheetName val="10,3,2,1 Guardaescoba"/>
      <sheetName val="10,3,2,3 Media Caña"/>
      <sheetName val="10,3,2,5 Gravilla "/>
      <sheetName val="10,3,2,6 Granito"/>
      <sheetName val="10,4,2 Escalera en Granito"/>
      <sheetName val="10,5,3 Cenefas Gravilla "/>
      <sheetName val="11,1,1 Afinado Mortero"/>
      <sheetName val="11,1,2 Media Caña"/>
      <sheetName val="11,1,3 Afinado Viga canales"/>
      <sheetName val="11,1,4 foil aluminio"/>
      <sheetName val="11,2,2,1 Caballete"/>
      <sheetName val="11,2,2,2 remate"/>
      <sheetName val="11,2,3,1 Domo acrílico"/>
      <sheetName val="11,2,3,2 Acrilico transparente"/>
      <sheetName val="11,2,3,3 Teja trapezoidal Plast"/>
      <sheetName val="11,2,4,1  teja acero"/>
      <sheetName val="11,2,4,2 Tejaluz"/>
      <sheetName val="11,2,5,1 Teja Barro"/>
      <sheetName val="11,2,5,2 Limahoyas"/>
      <sheetName val="11,3,1 Canal Lámina"/>
      <sheetName val="11,3,2 Flashing"/>
      <sheetName val="11,3,3 Tragante 5x3"/>
      <sheetName val="11,3,4 Tragante 6x4"/>
      <sheetName val="11,3,5 Canal PVC"/>
      <sheetName val="12,1,1 Ventanas aluminio "/>
      <sheetName val="12,1,2 Ventanas aluminio reja"/>
      <sheetName val="12,1,3 Puerta aluminio sencillo"/>
      <sheetName val="12,1,4 Puert Alum dob reja"/>
      <sheetName val="12,1,5 Puerta aluminio doble"/>
      <sheetName val="12,1,6 Puert baños"/>
      <sheetName val="12,1,7 PERGOLAS ALUM"/>
      <sheetName val="12,1,8 Puertas discapacitados"/>
      <sheetName val="12,1,9 BARANDA EN ALUMINIO"/>
      <sheetName val="12,2,1,1 Marcos puerta"/>
      <sheetName val="12,2,1,2 Puerta Sencilla"/>
      <sheetName val="12,2,1,3 Ventana"/>
      <sheetName val="12,2,1,5 Puertas Emtamborada"/>
      <sheetName val="12,2,2,1 Pasamanos "/>
      <sheetName val="12,2,2,2 Pasamanos"/>
      <sheetName val="12,2,2,3 Baranda Malla"/>
      <sheetName val=" 12,2,2,4 Cerramiento acrílilco"/>
      <sheetName val="12,2,3,1 Rejas en varilla cuadr"/>
      <sheetName val="12,2,3,2 Rejas ventana"/>
      <sheetName val="12,2,3,3 Rejas Puerta baño"/>
      <sheetName val="12,2,3,4 Reja Ventilación"/>
      <sheetName val="12,2,4,1 CORTASOL"/>
      <sheetName val="12,2,4,4 Ventana Malla"/>
      <sheetName val="13,1,2"/>
      <sheetName val="13,1,5"/>
      <sheetName val="13,1,6"/>
      <sheetName val="13,4,1"/>
      <sheetName val=" 12,2,2,5 Baranda M80"/>
      <sheetName val="14,1,1 Ceramica 20 "/>
      <sheetName val="15,1,3 Lampara Fluorecente 2x32"/>
      <sheetName val="16,1,3 Sanitarios tanque"/>
      <sheetName val="16,1,4 Orinal "/>
      <sheetName val="16,1,5 Lavamanos Sobreponer"/>
      <sheetName val="16,1,7 Lavamanos de colgar"/>
      <sheetName val="16,1,8 Sanit Disc"/>
      <sheetName val="16,1,9 Duchas"/>
      <sheetName val="16,1,11 POCETA"/>
      <sheetName val="16,2,1 Pocetas Aseo"/>
      <sheetName val="16,2,5 Llave Terminal"/>
      <sheetName val="16,2,6 Incrustaciones"/>
      <sheetName val="16,2,7 Barras disc"/>
      <sheetName val="17,2,1 Puerta Vidrio"/>
      <sheetName val="17,2,2 Puerta PVC Baterias"/>
      <sheetName val="17,2,3 Divisiones 0,06"/>
      <sheetName val="17,2,4 Divisiones baños "/>
      <sheetName val="18,1,1 pintura koraza"/>
      <sheetName val="18,1,2 pintura plastica"/>
      <sheetName val="18,1,3 Vinilo con estuco"/>
      <sheetName val="18,1,4 Vinilo sin estuco "/>
      <sheetName val="18,1,5 Vinilo Cielos "/>
      <sheetName val="19,1,1 Cerraduras"/>
      <sheetName val="19,4,1 Espejo"/>
      <sheetName val="19,4,2 Vidrio Crudo"/>
      <sheetName val="20,1,2 Exc Man"/>
      <sheetName val="20,1,5 Subbase recebo"/>
      <sheetName val="20,2,1 Andenes"/>
      <sheetName val="20,2,2 Sardinel"/>
      <sheetName val="20,2,3"/>
      <sheetName val="20,2,4 Banca"/>
      <sheetName val="20,2,5 Adoquin"/>
      <sheetName val="20,3,1 Solado esp= 0,05"/>
      <sheetName val="20,3,2 Concreto Ciclopeo "/>
      <sheetName val="20,3,3 Vigas de Amarre"/>
      <sheetName val="20,3,5  Cerramiento Malla Esla"/>
      <sheetName val="20,3,6  Muros de contencion "/>
      <sheetName val="20,4,1 Mov Tierras"/>
      <sheetName val="20,2,13 Escalinatas"/>
      <sheetName val="20,2,6 Adoquin Arcilla"/>
      <sheetName val="20,2,7 Loseta A-50"/>
      <sheetName val="20,4,2 Pradización"/>
      <sheetName val="20.2.10 Bordillo A-80"/>
      <sheetName val="20,4,4 Arborización"/>
      <sheetName val="20,5,1 Gaviones en piedra"/>
      <sheetName val="20,5,2 PERGOLA  METALICA"/>
      <sheetName val="20,5,3  Acero 37000  Ext."/>
      <sheetName val="20,5,4 Acero 60000 psi"/>
      <sheetName val="20,5,5 Malla Electrosoldada  "/>
      <sheetName val="21,1,1 Lavada ladrillo "/>
      <sheetName val="21,1,3 Aseo"/>
      <sheetName val="21,1,4 Retiro Escombros"/>
      <sheetName val="Pasamanos "/>
      <sheetName val="Hoja1"/>
      <sheetName val="Hoja31"/>
      <sheetName val="Hoja3"/>
    </sheetNames>
    <sheetDataSet>
      <sheetData sheetId="0">
        <row r="10">
          <cell r="A10">
            <v>1</v>
          </cell>
        </row>
      </sheetData>
      <sheetData sheetId="1"/>
      <sheetData sheetId="2"/>
      <sheetData sheetId="3"/>
      <sheetData sheetId="4"/>
      <sheetData sheetId="5"/>
      <sheetData sheetId="6"/>
      <sheetData sheetId="7"/>
      <sheetData sheetId="8"/>
      <sheetData sheetId="9"/>
      <sheetData sheetId="10">
        <row r="8">
          <cell r="D8" t="str">
            <v>P. ALBAÑILERIA</v>
          </cell>
        </row>
      </sheetData>
      <sheetData sheetId="11">
        <row r="11">
          <cell r="A11" t="str">
            <v xml:space="preserve"> CUADRILLAS</v>
          </cell>
        </row>
      </sheetData>
      <sheetData sheetId="12">
        <row r="12">
          <cell r="A12" t="str">
            <v>COSTOS DE TRANSPORTE</v>
          </cell>
        </row>
      </sheetData>
      <sheetData sheetId="13">
        <row r="15">
          <cell r="A15" t="str">
            <v>Cargador tipo Cat - 904</v>
          </cell>
        </row>
      </sheetData>
      <sheetData sheetId="14">
        <row r="11">
          <cell r="A11" t="str">
            <v>A.C.P.M.</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row r="19">
          <cell r="I19">
            <v>31084.2</v>
          </cell>
        </row>
      </sheetData>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IU"/>
      <sheetName val="EQ"/>
      <sheetName val="MA"/>
      <sheetName val="TR"/>
      <sheetName val="MO"/>
      <sheetName val="PU"/>
      <sheetName val="PT"/>
      <sheetName val="admon99"/>
      <sheetName val="nelson"/>
      <sheetName val="Hoja3"/>
      <sheetName val="Hoja4"/>
      <sheetName val="CANTOBRA"/>
      <sheetName val="SALIDA"/>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ES"/>
      <sheetName val="cuadrillas"/>
      <sheetName val="ANALISIS"/>
      <sheetName val="precios"/>
      <sheetName val="paraiso"/>
      <sheetName val="No.3"/>
      <sheetName val="rend"/>
      <sheetName val="programacion"/>
    </sheetNames>
    <sheetDataSet>
      <sheetData sheetId="0"/>
      <sheetData sheetId="1"/>
      <sheetData sheetId="2"/>
      <sheetData sheetId="3" refreshError="1"/>
      <sheetData sheetId="4" refreshError="1"/>
      <sheetData sheetId="5" refreshError="1"/>
      <sheetData sheetId="6" refreshError="1"/>
      <sheetData sheetId="7" refreshError="1"/>
    </sheetDataSet>
  </externalBook>
</externalLink>
</file>

<file path=xl/externalLinks/externalLink2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sheetName val="PRECIOS"/>
    </sheetNames>
    <sheetDataSet>
      <sheetData sheetId="0" refreshError="1"/>
      <sheetData sheetId="1" refreshError="1"/>
    </sheetDataSet>
  </externalBook>
</externalLink>
</file>

<file path=xl/externalLinks/externalLink2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CIOS ACTUALIZADOS FERRASA"/>
    </sheetNames>
    <sheetDataSet>
      <sheetData sheetId="0" refreshError="1"/>
    </sheetDataSet>
  </externalBook>
</externalLink>
</file>

<file path=xl/externalLinks/externalLink2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ty Returns"/>
      <sheetName val="Balance Sheet"/>
      <sheetName val="Dividends"/>
      <sheetName val="Equipment Assumptions"/>
      <sheetName val="Budget Assumptions"/>
      <sheetName val="Material Assumptions"/>
      <sheetName val="Cash Costs"/>
      <sheetName val="Loading Type RH200W - hours"/>
      <sheetName val="Loading Type RH170W - hours"/>
      <sheetName val="Loading Type RH120WC - hours"/>
      <sheetName val="Loading Type RH40C - hours"/>
      <sheetName val="Loading Type 992C - hours"/>
      <sheetName val="Drill&amp;Blast"/>
      <sheetName val="Mine Hours"/>
      <sheetName val="MineSupportCostsandContractors"/>
      <sheetName val="MineEquipmentCosts"/>
      <sheetName val="EquipDeprnReplmt~"/>
      <sheetName val="Opex~"/>
      <sheetName val="Operations La Jauga"/>
      <sheetName val="Maintenance La Jagua"/>
      <sheetName val="Dates &amp; Flags"/>
      <sheetName val="Cuentas"/>
      <sheetName val="CtaGeneral-A"/>
      <sheetName val="Fixed Assets~"/>
      <sheetName val="Resumen vlr Uni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11">
          <cell r="P11" t="str">
            <v>5300  Materials and Supplies  DO NOT USE</v>
          </cell>
        </row>
        <row r="12">
          <cell r="P12" t="str">
            <v>1000  Production Statistics</v>
          </cell>
        </row>
        <row r="13">
          <cell r="P13" t="str">
            <v>1001      Waste Mined</v>
          </cell>
        </row>
        <row r="14">
          <cell r="P14" t="str">
            <v>1002      Oxide Mined</v>
          </cell>
        </row>
        <row r="15">
          <cell r="P15" t="str">
            <v>1003      VC Sulphide Mined</v>
          </cell>
        </row>
        <row r="16">
          <cell r="P16" t="str">
            <v>1004      IN Sulphide Mined</v>
          </cell>
        </row>
        <row r="17">
          <cell r="P17" t="str">
            <v>1005      Oxide Ag HG</v>
          </cell>
        </row>
        <row r="18">
          <cell r="P18" t="str">
            <v>1006      VCS AG Head Grade</v>
          </cell>
        </row>
        <row r="19">
          <cell r="P19" t="str">
            <v>1007      INS AG Head Grade</v>
          </cell>
        </row>
        <row r="20">
          <cell r="P20" t="str">
            <v>1008      Oxide Pg HG</v>
          </cell>
        </row>
        <row r="21">
          <cell r="P21" t="str">
            <v>1009       VCS Pb HG</v>
          </cell>
        </row>
        <row r="22">
          <cell r="P22" t="str">
            <v>1010       INS Pb HG</v>
          </cell>
        </row>
        <row r="23">
          <cell r="P23" t="str">
            <v>1011       Oxide Zn HG</v>
          </cell>
        </row>
        <row r="24">
          <cell r="P24" t="str">
            <v>1012       VCS Zn HG</v>
          </cell>
        </row>
        <row r="25">
          <cell r="P25" t="str">
            <v>1013       INS Zn HG</v>
          </cell>
        </row>
        <row r="26">
          <cell r="P26" t="str">
            <v>1014      Mill Feed VCS</v>
          </cell>
        </row>
        <row r="27">
          <cell r="P27" t="str">
            <v>1015      Mill Feed INS</v>
          </cell>
        </row>
        <row r="28">
          <cell r="P28" t="str">
            <v>1016      Mill Feed Ag HG</v>
          </cell>
        </row>
        <row r="29">
          <cell r="P29" t="str">
            <v>1017      Mill Feed Pb Head Grade</v>
          </cell>
        </row>
        <row r="30">
          <cell r="P30" t="str">
            <v>1018      Mill feed Zn HG</v>
          </cell>
        </row>
        <row r="31">
          <cell r="P31" t="str">
            <v>1019      Mill Recov Ag</v>
          </cell>
        </row>
        <row r="32">
          <cell r="P32" t="str">
            <v>1020      Mill Recov Pb</v>
          </cell>
        </row>
        <row r="33">
          <cell r="P33" t="str">
            <v>1021      Mill Recov Zn</v>
          </cell>
        </row>
        <row r="34">
          <cell r="P34" t="str">
            <v>1022      Vol Pb Conc</v>
          </cell>
        </row>
        <row r="35">
          <cell r="P35" t="str">
            <v>1023      Vol Zn Con</v>
          </cell>
        </row>
        <row r="36">
          <cell r="P36" t="str">
            <v>1024      Ag in Pb con</v>
          </cell>
        </row>
        <row r="37">
          <cell r="P37" t="str">
            <v>1025      Ag in Zn con</v>
          </cell>
        </row>
        <row r="38">
          <cell r="P38" t="str">
            <v>1026      Gross Silver Prod</v>
          </cell>
        </row>
        <row r="39">
          <cell r="P39" t="str">
            <v>1027      Gross Pb Prod</v>
          </cell>
        </row>
        <row r="40">
          <cell r="P40" t="str">
            <v>1028      Gross Zn Prod</v>
          </cell>
        </row>
        <row r="41">
          <cell r="P41" t="str">
            <v>1029      Net Payable Ag</v>
          </cell>
        </row>
        <row r="42">
          <cell r="P42" t="str">
            <v>1030      Net Payable Pb</v>
          </cell>
        </row>
        <row r="43">
          <cell r="P43" t="str">
            <v>1031      Net Payable Zn</v>
          </cell>
        </row>
        <row r="44">
          <cell r="P44" t="str">
            <v>1032      Gross Revenue</v>
          </cell>
        </row>
        <row r="45">
          <cell r="P45" t="str">
            <v>1033      Net Revenue</v>
          </cell>
        </row>
        <row r="46">
          <cell r="P46" t="str">
            <v>5301  DO NOT USE  DO NOT USE</v>
          </cell>
        </row>
        <row r="47">
          <cell r="P47" t="str">
            <v>6301       Depreciation</v>
          </cell>
        </row>
        <row r="48">
          <cell r="P48" t="str">
            <v>5842       Leasing costs</v>
          </cell>
        </row>
        <row r="49">
          <cell r="P49" t="str">
            <v xml:space="preserve">5302       Supplies - Operating   </v>
          </cell>
        </row>
        <row r="50">
          <cell r="P50" t="str">
            <v xml:space="preserve">5303       Supplies - Field   </v>
          </cell>
        </row>
        <row r="51">
          <cell r="P51" t="str">
            <v xml:space="preserve">5304       Supplies - Office   </v>
          </cell>
        </row>
        <row r="52">
          <cell r="P52" t="str">
            <v xml:space="preserve">5305       Small Equipment and Tools   </v>
          </cell>
        </row>
        <row r="53">
          <cell r="P53" t="str">
            <v xml:space="preserve">5306       Office Equipment   </v>
          </cell>
        </row>
        <row r="54">
          <cell r="P54" t="str">
            <v xml:space="preserve">5307       Computer Equipment   </v>
          </cell>
        </row>
        <row r="55">
          <cell r="P55" t="str">
            <v xml:space="preserve">5310       Software   </v>
          </cell>
        </row>
        <row r="56">
          <cell r="P56" t="str">
            <v>5315  Explosives &amp; Accessories  DO NOT USE</v>
          </cell>
        </row>
        <row r="57">
          <cell r="P57" t="str">
            <v xml:space="preserve">5316       Bulk   </v>
          </cell>
        </row>
        <row r="58">
          <cell r="P58" t="str">
            <v xml:space="preserve">5317       Accessories   </v>
          </cell>
        </row>
        <row r="59">
          <cell r="P59" t="str">
            <v xml:space="preserve">5318       Explosives   </v>
          </cell>
        </row>
        <row r="60">
          <cell r="P60" t="str">
            <v xml:space="preserve">5331  Tires   </v>
          </cell>
        </row>
        <row r="61">
          <cell r="P61" t="str">
            <v>5350  Components &amp; Parts  DO NOT USE</v>
          </cell>
        </row>
        <row r="62">
          <cell r="P62" t="str">
            <v xml:space="preserve">5351       Mechanical   </v>
          </cell>
        </row>
        <row r="63">
          <cell r="P63" t="str">
            <v xml:space="preserve">5352       Electrical/Instrumentation   </v>
          </cell>
        </row>
        <row r="64">
          <cell r="P64" t="str">
            <v xml:space="preserve">5353       Ground Engaging Tools   </v>
          </cell>
        </row>
        <row r="65">
          <cell r="P65" t="str">
            <v xml:space="preserve">5354       Piping / Plumbing   </v>
          </cell>
        </row>
        <row r="66">
          <cell r="P66" t="str">
            <v xml:space="preserve">5355       Buildings   </v>
          </cell>
        </row>
        <row r="67">
          <cell r="P67" t="str">
            <v xml:space="preserve">5356       Undercarriage   </v>
          </cell>
        </row>
        <row r="68">
          <cell r="P68" t="str">
            <v xml:space="preserve">5360       Rubber Wear Parts   </v>
          </cell>
        </row>
        <row r="69">
          <cell r="P69" t="str">
            <v xml:space="preserve">5365       Steel Sections   </v>
          </cell>
        </row>
        <row r="70">
          <cell r="P70" t="str">
            <v>5370  Fuel Oil and Grease  DO NOT USE</v>
          </cell>
        </row>
        <row r="71">
          <cell r="P71" t="str">
            <v xml:space="preserve">5371       Diesel   </v>
          </cell>
        </row>
        <row r="72">
          <cell r="P72" t="str">
            <v xml:space="preserve">5372       Gasoline   </v>
          </cell>
        </row>
        <row r="73">
          <cell r="P73" t="str">
            <v xml:space="preserve">5373       Oil and Grease   </v>
          </cell>
        </row>
        <row r="74">
          <cell r="P74" t="str">
            <v xml:space="preserve">5375       General Consumables   </v>
          </cell>
        </row>
        <row r="75">
          <cell r="P75" t="str">
            <v>5500  Contractors  DO NOT USE</v>
          </cell>
        </row>
        <row r="76">
          <cell r="P76" t="str">
            <v xml:space="preserve">5501       Contract - ECPM   </v>
          </cell>
        </row>
        <row r="77">
          <cell r="P77" t="str">
            <v xml:space="preserve">5502       Contract - Drilling Services   </v>
          </cell>
        </row>
        <row r="78">
          <cell r="P78" t="str">
            <v xml:space="preserve">5503       Contract - Maintenance and Rep   </v>
          </cell>
        </row>
        <row r="79">
          <cell r="P79" t="str">
            <v xml:space="preserve">5504       Contract - Mining   </v>
          </cell>
        </row>
        <row r="80">
          <cell r="P80" t="str">
            <v xml:space="preserve">5510       Contract - Construction   </v>
          </cell>
        </row>
        <row r="81">
          <cell r="P81" t="str">
            <v xml:space="preserve">5529       Contract - Other   </v>
          </cell>
        </row>
        <row r="82">
          <cell r="P82" t="str">
            <v>5530  Professional Fees  DO NOT USE</v>
          </cell>
        </row>
        <row r="83">
          <cell r="P83" t="str">
            <v xml:space="preserve">5534       Professional Fees: Legal Fees   </v>
          </cell>
        </row>
        <row r="84">
          <cell r="P84" t="str">
            <v xml:space="preserve">5535       IT Consulting   </v>
          </cell>
        </row>
        <row r="85">
          <cell r="P85" t="str">
            <v xml:space="preserve">5536       Other Professional Services   </v>
          </cell>
        </row>
        <row r="86">
          <cell r="P86" t="str">
            <v xml:space="preserve">5623       Permit Costs   </v>
          </cell>
        </row>
        <row r="87">
          <cell r="P87" t="str">
            <v xml:space="preserve">5624       Licenses Costs   </v>
          </cell>
        </row>
        <row r="88">
          <cell r="P88" t="str">
            <v xml:space="preserve">5625       Fines   </v>
          </cell>
        </row>
        <row r="89">
          <cell r="P89" t="str">
            <v>5640  Freight, Shipping &amp; Postage  DO NOT USE</v>
          </cell>
        </row>
        <row r="90">
          <cell r="P90" t="str">
            <v xml:space="preserve">5641       Postage   </v>
          </cell>
        </row>
        <row r="91">
          <cell r="P91" t="str">
            <v xml:space="preserve">5642       Shipping Service   </v>
          </cell>
        </row>
        <row r="92">
          <cell r="P92" t="str">
            <v xml:space="preserve">5643       Freight &amp; Delivery   </v>
          </cell>
        </row>
        <row r="93">
          <cell r="P93" t="str">
            <v xml:space="preserve">5644       Customs And Duties   </v>
          </cell>
        </row>
        <row r="94">
          <cell r="P94" t="str">
            <v>5700  Travel &amp; Entertainment  DO NOT USE</v>
          </cell>
        </row>
        <row r="95">
          <cell r="P95" t="str">
            <v xml:space="preserve">5701       Travel: Transportation   </v>
          </cell>
        </row>
        <row r="96">
          <cell r="P96" t="str">
            <v xml:space="preserve">5702       Travel: Fares   </v>
          </cell>
        </row>
        <row r="97">
          <cell r="P97" t="str">
            <v xml:space="preserve">5703       Travel: Lodging   </v>
          </cell>
        </row>
        <row r="98">
          <cell r="P98" t="str">
            <v xml:space="preserve">5704       Travel: Meals   </v>
          </cell>
        </row>
        <row r="99">
          <cell r="P99" t="str">
            <v xml:space="preserve">5705       External Visitors   </v>
          </cell>
        </row>
        <row r="100">
          <cell r="P100" t="str">
            <v xml:space="preserve">5706       Entertainment   </v>
          </cell>
        </row>
        <row r="101">
          <cell r="P101" t="str">
            <v xml:space="preserve">5710       Travel: Other   </v>
          </cell>
        </row>
        <row r="102">
          <cell r="P102" t="str">
            <v xml:space="preserve">5711       Travel: Vehicles and Other   </v>
          </cell>
        </row>
        <row r="103">
          <cell r="P103" t="str">
            <v xml:space="preserve">5712       Gasoline &amp; Minor Maint.   </v>
          </cell>
        </row>
        <row r="104">
          <cell r="P104" t="str">
            <v>5800  Other Costs  DO NOT USE</v>
          </cell>
        </row>
        <row r="105">
          <cell r="P105" t="str">
            <v xml:space="preserve">5801       Copying &amp; Reproduction   </v>
          </cell>
        </row>
        <row r="106">
          <cell r="P106" t="str">
            <v xml:space="preserve">5802       Photos and maps   </v>
          </cell>
        </row>
        <row r="107">
          <cell r="P107" t="str">
            <v xml:space="preserve">5803       Subscriptions &amp; Publications   </v>
          </cell>
        </row>
        <row r="108">
          <cell r="P108" t="str">
            <v xml:space="preserve">5804       Education, Seminars, Conferences   </v>
          </cell>
        </row>
        <row r="109">
          <cell r="P109" t="str">
            <v xml:space="preserve">5805       Membership Dues   </v>
          </cell>
        </row>
        <row r="110">
          <cell r="P110" t="str">
            <v xml:space="preserve">5808       Other General Costs   </v>
          </cell>
        </row>
        <row r="111">
          <cell r="P111" t="str">
            <v xml:space="preserve">5809       Medical Expenses   </v>
          </cell>
        </row>
      </sheetData>
      <sheetData sheetId="22">
        <row r="12">
          <cell r="F12" t="str">
            <v>Respons/Activity</v>
          </cell>
          <cell r="G12" t="str">
            <v>Object Code</v>
          </cell>
          <cell r="H12" t="str">
            <v>CTDAD</v>
          </cell>
          <cell r="I12" t="str">
            <v>UNIDAD</v>
          </cell>
          <cell r="J12" t="str">
            <v>COSTO UNITARIO</v>
          </cell>
          <cell r="K12" t="str">
            <v>COSTO TOTAL</v>
          </cell>
          <cell r="L12">
            <v>38869</v>
          </cell>
          <cell r="M12">
            <v>38899</v>
          </cell>
          <cell r="N12">
            <v>38930</v>
          </cell>
          <cell r="O12">
            <v>38961</v>
          </cell>
          <cell r="P12">
            <v>38991</v>
          </cell>
          <cell r="Q12">
            <v>39022</v>
          </cell>
          <cell r="R12">
            <v>39052</v>
          </cell>
          <cell r="S12">
            <v>39083</v>
          </cell>
          <cell r="T12">
            <v>39114</v>
          </cell>
          <cell r="U12">
            <v>39142</v>
          </cell>
          <cell r="V12">
            <v>39173</v>
          </cell>
          <cell r="W12">
            <v>39203</v>
          </cell>
          <cell r="X12">
            <v>39234</v>
          </cell>
          <cell r="Y12">
            <v>39264</v>
          </cell>
          <cell r="Z12">
            <v>39295</v>
          </cell>
          <cell r="AA12">
            <v>39326</v>
          </cell>
          <cell r="AB12">
            <v>39356</v>
          </cell>
          <cell r="AC12">
            <v>39387</v>
          </cell>
          <cell r="AD12">
            <v>39417</v>
          </cell>
          <cell r="AE12">
            <v>39508</v>
          </cell>
          <cell r="AF12">
            <v>39600</v>
          </cell>
          <cell r="AG12">
            <v>39692</v>
          </cell>
          <cell r="AH12" t="str">
            <v>Total</v>
          </cell>
        </row>
        <row r="13">
          <cell r="F13" t="str">
            <v>22020033</v>
          </cell>
          <cell r="G13" t="str">
            <v>5504</v>
          </cell>
          <cell r="H13">
            <v>1</v>
          </cell>
          <cell r="I13" t="str">
            <v>Lot</v>
          </cell>
          <cell r="J13" t="e">
            <v>#REF!</v>
          </cell>
          <cell r="K13" t="e">
            <v>#REF!</v>
          </cell>
          <cell r="M13" t="e">
            <v>#REF!</v>
          </cell>
          <cell r="N13" t="e">
            <v>#REF!</v>
          </cell>
          <cell r="O13" t="e">
            <v>#REF!</v>
          </cell>
          <cell r="P13" t="e">
            <v>#REF!</v>
          </cell>
          <cell r="Q13" t="e">
            <v>#REF!</v>
          </cell>
          <cell r="R13" t="e">
            <v>#REF!</v>
          </cell>
          <cell r="S13" t="e">
            <v>#REF!</v>
          </cell>
          <cell r="T13" t="e">
            <v>#REF!</v>
          </cell>
          <cell r="U13" t="e">
            <v>#REF!</v>
          </cell>
          <cell r="V13" t="e">
            <v>#REF!</v>
          </cell>
          <cell r="W13" t="e">
            <v>#REF!</v>
          </cell>
          <cell r="X13" t="e">
            <v>#REF!</v>
          </cell>
          <cell r="Y13" t="e">
            <v>#REF!</v>
          </cell>
          <cell r="Z13" t="e">
            <v>#REF!</v>
          </cell>
          <cell r="AA13" t="e">
            <v>#REF!</v>
          </cell>
          <cell r="AB13" t="e">
            <v>#REF!</v>
          </cell>
          <cell r="AC13" t="e">
            <v>#REF!</v>
          </cell>
          <cell r="AD13" t="e">
            <v>#REF!</v>
          </cell>
          <cell r="AE13" t="e">
            <v>#REF!</v>
          </cell>
          <cell r="AF13" t="e">
            <v>#REF!</v>
          </cell>
          <cell r="AG13" t="e">
            <v>#REF!</v>
          </cell>
          <cell r="AH13" t="e">
            <v>#REF!</v>
          </cell>
        </row>
        <row r="14">
          <cell r="F14" t="str">
            <v>22020032</v>
          </cell>
          <cell r="G14" t="str">
            <v>5504</v>
          </cell>
          <cell r="H14">
            <v>1</v>
          </cell>
          <cell r="I14" t="str">
            <v>Lot</v>
          </cell>
          <cell r="J14" t="e">
            <v>#REF!</v>
          </cell>
          <cell r="K14" t="e">
            <v>#REF!</v>
          </cell>
          <cell r="M14" t="e">
            <v>#REF!</v>
          </cell>
          <cell r="N14" t="e">
            <v>#REF!</v>
          </cell>
          <cell r="O14" t="e">
            <v>#REF!</v>
          </cell>
          <cell r="P14" t="e">
            <v>#REF!</v>
          </cell>
          <cell r="Q14" t="e">
            <v>#REF!</v>
          </cell>
          <cell r="R14" t="e">
            <v>#REF!</v>
          </cell>
          <cell r="S14" t="e">
            <v>#REF!</v>
          </cell>
          <cell r="T14" t="e">
            <v>#REF!</v>
          </cell>
          <cell r="U14" t="e">
            <v>#REF!</v>
          </cell>
          <cell r="V14" t="e">
            <v>#REF!</v>
          </cell>
          <cell r="W14" t="e">
            <v>#REF!</v>
          </cell>
          <cell r="X14" t="e">
            <v>#REF!</v>
          </cell>
          <cell r="Y14" t="e">
            <v>#REF!</v>
          </cell>
          <cell r="Z14" t="e">
            <v>#REF!</v>
          </cell>
          <cell r="AA14" t="e">
            <v>#REF!</v>
          </cell>
          <cell r="AB14" t="e">
            <v>#REF!</v>
          </cell>
          <cell r="AC14" t="e">
            <v>#REF!</v>
          </cell>
          <cell r="AD14" t="e">
            <v>#REF!</v>
          </cell>
          <cell r="AE14" t="e">
            <v>#REF!</v>
          </cell>
          <cell r="AF14" t="e">
            <v>#REF!</v>
          </cell>
          <cell r="AG14" t="e">
            <v>#REF!</v>
          </cell>
          <cell r="AH14" t="e">
            <v>#REF!</v>
          </cell>
        </row>
        <row r="15">
          <cell r="F15" t="str">
            <v>22020042</v>
          </cell>
          <cell r="G15" t="str">
            <v>5504</v>
          </cell>
          <cell r="H15">
            <v>1</v>
          </cell>
          <cell r="I15" t="str">
            <v>Lot</v>
          </cell>
          <cell r="J15" t="e">
            <v>#REF!</v>
          </cell>
          <cell r="K15" t="e">
            <v>#REF!</v>
          </cell>
          <cell r="M15" t="e">
            <v>#REF!</v>
          </cell>
          <cell r="N15" t="e">
            <v>#REF!</v>
          </cell>
          <cell r="O15" t="e">
            <v>#REF!</v>
          </cell>
          <cell r="P15" t="e">
            <v>#REF!</v>
          </cell>
          <cell r="Q15" t="e">
            <v>#REF!</v>
          </cell>
          <cell r="R15" t="e">
            <v>#REF!</v>
          </cell>
          <cell r="S15" t="e">
            <v>#REF!</v>
          </cell>
          <cell r="T15" t="e">
            <v>#REF!</v>
          </cell>
          <cell r="U15" t="e">
            <v>#REF!</v>
          </cell>
          <cell r="V15" t="e">
            <v>#REF!</v>
          </cell>
          <cell r="W15" t="e">
            <v>#REF!</v>
          </cell>
          <cell r="X15" t="e">
            <v>#REF!</v>
          </cell>
          <cell r="Y15" t="e">
            <v>#REF!</v>
          </cell>
          <cell r="Z15" t="e">
            <v>#REF!</v>
          </cell>
          <cell r="AA15" t="e">
            <v>#REF!</v>
          </cell>
          <cell r="AB15" t="e">
            <v>#REF!</v>
          </cell>
          <cell r="AC15" t="e">
            <v>#REF!</v>
          </cell>
          <cell r="AD15" t="e">
            <v>#REF!</v>
          </cell>
          <cell r="AE15" t="e">
            <v>#REF!</v>
          </cell>
          <cell r="AF15" t="e">
            <v>#REF!</v>
          </cell>
          <cell r="AG15" t="e">
            <v>#REF!</v>
          </cell>
          <cell r="AH15" t="e">
            <v>#REF!</v>
          </cell>
        </row>
        <row r="16">
          <cell r="F16" t="str">
            <v>22020041</v>
          </cell>
          <cell r="G16" t="str">
            <v>5504</v>
          </cell>
          <cell r="H16">
            <v>1</v>
          </cell>
          <cell r="I16" t="str">
            <v>Lot</v>
          </cell>
          <cell r="J16" t="e">
            <v>#REF!</v>
          </cell>
          <cell r="K16" t="e">
            <v>#REF!</v>
          </cell>
          <cell r="M16" t="e">
            <v>#REF!</v>
          </cell>
          <cell r="N16" t="e">
            <v>#REF!</v>
          </cell>
          <cell r="O16" t="e">
            <v>#REF!</v>
          </cell>
          <cell r="P16" t="e">
            <v>#REF!</v>
          </cell>
          <cell r="Q16" t="e">
            <v>#REF!</v>
          </cell>
          <cell r="R16" t="e">
            <v>#REF!</v>
          </cell>
          <cell r="S16" t="e">
            <v>#REF!</v>
          </cell>
          <cell r="T16" t="e">
            <v>#REF!</v>
          </cell>
          <cell r="U16" t="e">
            <v>#REF!</v>
          </cell>
          <cell r="V16" t="e">
            <v>#REF!</v>
          </cell>
          <cell r="W16" t="e">
            <v>#REF!</v>
          </cell>
          <cell r="X16" t="e">
            <v>#REF!</v>
          </cell>
          <cell r="Y16" t="e">
            <v>#REF!</v>
          </cell>
          <cell r="Z16" t="e">
            <v>#REF!</v>
          </cell>
          <cell r="AA16" t="e">
            <v>#REF!</v>
          </cell>
          <cell r="AB16" t="e">
            <v>#REF!</v>
          </cell>
          <cell r="AC16" t="e">
            <v>#REF!</v>
          </cell>
          <cell r="AD16" t="e">
            <v>#REF!</v>
          </cell>
          <cell r="AE16" t="e">
            <v>#REF!</v>
          </cell>
          <cell r="AF16" t="e">
            <v>#REF!</v>
          </cell>
          <cell r="AG16" t="e">
            <v>#REF!</v>
          </cell>
          <cell r="AH16" t="e">
            <v>#REF!</v>
          </cell>
        </row>
        <row r="17">
          <cell r="F17" t="str">
            <v>22020010</v>
          </cell>
          <cell r="G17" t="str">
            <v>5504</v>
          </cell>
          <cell r="H17">
            <v>1</v>
          </cell>
          <cell r="I17" t="str">
            <v>Lot</v>
          </cell>
          <cell r="J17" t="e">
            <v>#REF!</v>
          </cell>
          <cell r="K17" t="e">
            <v>#REF!</v>
          </cell>
          <cell r="M17" t="e">
            <v>#REF!</v>
          </cell>
          <cell r="N17" t="e">
            <v>#REF!</v>
          </cell>
          <cell r="O17" t="e">
            <v>#REF!</v>
          </cell>
          <cell r="P17" t="e">
            <v>#REF!</v>
          </cell>
          <cell r="Q17" t="e">
            <v>#REF!</v>
          </cell>
          <cell r="R17" t="e">
            <v>#REF!</v>
          </cell>
          <cell r="S17" t="e">
            <v>#REF!</v>
          </cell>
          <cell r="T17" t="e">
            <v>#REF!</v>
          </cell>
          <cell r="U17" t="e">
            <v>#REF!</v>
          </cell>
          <cell r="V17" t="e">
            <v>#REF!</v>
          </cell>
          <cell r="W17" t="e">
            <v>#REF!</v>
          </cell>
          <cell r="X17" t="e">
            <v>#REF!</v>
          </cell>
          <cell r="Y17" t="e">
            <v>#REF!</v>
          </cell>
          <cell r="Z17" t="e">
            <v>#REF!</v>
          </cell>
          <cell r="AA17" t="e">
            <v>#REF!</v>
          </cell>
          <cell r="AB17" t="e">
            <v>#REF!</v>
          </cell>
          <cell r="AC17" t="e">
            <v>#REF!</v>
          </cell>
          <cell r="AD17" t="e">
            <v>#REF!</v>
          </cell>
          <cell r="AE17" t="e">
            <v>#REF!</v>
          </cell>
          <cell r="AF17" t="e">
            <v>#REF!</v>
          </cell>
          <cell r="AG17" t="e">
            <v>#REF!</v>
          </cell>
          <cell r="AH17" t="e">
            <v>#REF!</v>
          </cell>
        </row>
        <row r="18">
          <cell r="F18" t="str">
            <v>22020050</v>
          </cell>
          <cell r="G18" t="str">
            <v>5504</v>
          </cell>
          <cell r="H18">
            <v>1</v>
          </cell>
          <cell r="I18" t="str">
            <v>Lot</v>
          </cell>
          <cell r="J18" t="e">
            <v>#REF!</v>
          </cell>
          <cell r="K18" t="e">
            <v>#REF!</v>
          </cell>
          <cell r="M18" t="e">
            <v>#REF!</v>
          </cell>
          <cell r="N18" t="e">
            <v>#REF!</v>
          </cell>
          <cell r="O18" t="e">
            <v>#REF!</v>
          </cell>
          <cell r="P18" t="e">
            <v>#REF!</v>
          </cell>
          <cell r="Q18" t="e">
            <v>#REF!</v>
          </cell>
          <cell r="R18" t="e">
            <v>#REF!</v>
          </cell>
          <cell r="S18" t="e">
            <v>#REF!</v>
          </cell>
          <cell r="T18" t="e">
            <v>#REF!</v>
          </cell>
          <cell r="U18" t="e">
            <v>#REF!</v>
          </cell>
          <cell r="V18" t="e">
            <v>#REF!</v>
          </cell>
          <cell r="W18" t="e">
            <v>#REF!</v>
          </cell>
          <cell r="X18" t="e">
            <v>#REF!</v>
          </cell>
          <cell r="Y18" t="e">
            <v>#REF!</v>
          </cell>
          <cell r="Z18" t="e">
            <v>#REF!</v>
          </cell>
          <cell r="AA18" t="e">
            <v>#REF!</v>
          </cell>
          <cell r="AB18" t="e">
            <v>#REF!</v>
          </cell>
          <cell r="AC18" t="e">
            <v>#REF!</v>
          </cell>
          <cell r="AD18" t="e">
            <v>#REF!</v>
          </cell>
          <cell r="AE18" t="e">
            <v>#REF!</v>
          </cell>
          <cell r="AF18" t="e">
            <v>#REF!</v>
          </cell>
          <cell r="AG18" t="e">
            <v>#REF!</v>
          </cell>
          <cell r="AH18" t="e">
            <v>#REF!</v>
          </cell>
        </row>
        <row r="19">
          <cell r="F19" t="str">
            <v>22020060</v>
          </cell>
          <cell r="G19" t="str">
            <v>5504</v>
          </cell>
          <cell r="H19">
            <v>1</v>
          </cell>
          <cell r="I19" t="str">
            <v>Lot</v>
          </cell>
          <cell r="J19" t="e">
            <v>#REF!</v>
          </cell>
          <cell r="K19" t="e">
            <v>#REF!</v>
          </cell>
          <cell r="M19" t="e">
            <v>#REF!</v>
          </cell>
          <cell r="N19" t="e">
            <v>#REF!</v>
          </cell>
          <cell r="O19" t="e">
            <v>#REF!</v>
          </cell>
          <cell r="P19" t="e">
            <v>#REF!</v>
          </cell>
          <cell r="Q19" t="e">
            <v>#REF!</v>
          </cell>
          <cell r="R19" t="e">
            <v>#REF!</v>
          </cell>
          <cell r="S19" t="e">
            <v>#REF!</v>
          </cell>
          <cell r="T19" t="e">
            <v>#REF!</v>
          </cell>
          <cell r="U19" t="e">
            <v>#REF!</v>
          </cell>
          <cell r="V19" t="e">
            <v>#REF!</v>
          </cell>
          <cell r="W19" t="e">
            <v>#REF!</v>
          </cell>
          <cell r="X19" t="e">
            <v>#REF!</v>
          </cell>
          <cell r="Y19" t="e">
            <v>#REF!</v>
          </cell>
          <cell r="Z19" t="e">
            <v>#REF!</v>
          </cell>
          <cell r="AA19" t="e">
            <v>#REF!</v>
          </cell>
          <cell r="AB19" t="e">
            <v>#REF!</v>
          </cell>
          <cell r="AC19" t="e">
            <v>#REF!</v>
          </cell>
          <cell r="AD19" t="e">
            <v>#REF!</v>
          </cell>
          <cell r="AE19" t="e">
            <v>#REF!</v>
          </cell>
          <cell r="AF19" t="e">
            <v>#REF!</v>
          </cell>
          <cell r="AG19" t="e">
            <v>#REF!</v>
          </cell>
          <cell r="AH19" t="e">
            <v>#REF!</v>
          </cell>
        </row>
        <row r="20">
          <cell r="F20" t="str">
            <v>22020031</v>
          </cell>
          <cell r="G20" t="str">
            <v>5504</v>
          </cell>
          <cell r="H20">
            <v>1</v>
          </cell>
          <cell r="I20" t="str">
            <v>Lot</v>
          </cell>
          <cell r="J20" t="e">
            <v>#REF!</v>
          </cell>
          <cell r="K20" t="e">
            <v>#REF!</v>
          </cell>
          <cell r="M20" t="e">
            <v>#REF!</v>
          </cell>
          <cell r="N20" t="e">
            <v>#REF!</v>
          </cell>
          <cell r="O20" t="e">
            <v>#REF!</v>
          </cell>
          <cell r="P20" t="e">
            <v>#REF!</v>
          </cell>
          <cell r="Q20" t="e">
            <v>#REF!</v>
          </cell>
          <cell r="R20" t="e">
            <v>#REF!</v>
          </cell>
          <cell r="S20" t="e">
            <v>#REF!</v>
          </cell>
          <cell r="T20" t="e">
            <v>#REF!</v>
          </cell>
          <cell r="U20" t="e">
            <v>#REF!</v>
          </cell>
          <cell r="V20" t="e">
            <v>#REF!</v>
          </cell>
          <cell r="W20" t="e">
            <v>#REF!</v>
          </cell>
          <cell r="X20" t="e">
            <v>#REF!</v>
          </cell>
          <cell r="Y20" t="e">
            <v>#REF!</v>
          </cell>
          <cell r="Z20" t="e">
            <v>#REF!</v>
          </cell>
          <cell r="AA20" t="e">
            <v>#REF!</v>
          </cell>
          <cell r="AB20" t="e">
            <v>#REF!</v>
          </cell>
          <cell r="AC20" t="e">
            <v>#REF!</v>
          </cell>
          <cell r="AD20" t="e">
            <v>#REF!</v>
          </cell>
          <cell r="AE20" t="e">
            <v>#REF!</v>
          </cell>
          <cell r="AF20" t="e">
            <v>#REF!</v>
          </cell>
          <cell r="AG20" t="e">
            <v>#REF!</v>
          </cell>
          <cell r="AH20" t="e">
            <v>#REF!</v>
          </cell>
        </row>
        <row r="21">
          <cell r="F21" t="str">
            <v>22020033</v>
          </cell>
          <cell r="G21" t="str">
            <v>5371</v>
          </cell>
          <cell r="H21">
            <v>3812726.7636531512</v>
          </cell>
          <cell r="I21" t="str">
            <v>Litres</v>
          </cell>
          <cell r="J21">
            <v>0.5</v>
          </cell>
          <cell r="K21">
            <v>1906363.3818265756</v>
          </cell>
          <cell r="M21">
            <v>72162.321366153861</v>
          </cell>
          <cell r="N21">
            <v>72162.321366153861</v>
          </cell>
          <cell r="O21">
            <v>72162.321366153861</v>
          </cell>
          <cell r="P21">
            <v>72162.321366153861</v>
          </cell>
          <cell r="Q21">
            <v>72162.321366153861</v>
          </cell>
          <cell r="R21">
            <v>74166.83029299145</v>
          </cell>
          <cell r="S21">
            <v>76870.50933333335</v>
          </cell>
          <cell r="T21">
            <v>83037.310637037037</v>
          </cell>
          <cell r="U21">
            <v>72977.914240000013</v>
          </cell>
          <cell r="V21">
            <v>64426.933511111114</v>
          </cell>
          <cell r="W21">
            <v>67224.819200000013</v>
          </cell>
          <cell r="X21">
            <v>67927.690797037023</v>
          </cell>
          <cell r="Y21">
            <v>71747.125615407422</v>
          </cell>
          <cell r="Z21">
            <v>67970.206942814824</v>
          </cell>
          <cell r="AA21">
            <v>64807.445380740734</v>
          </cell>
          <cell r="AB21">
            <v>66433.140820148154</v>
          </cell>
          <cell r="AC21">
            <v>65702.188989629634</v>
          </cell>
          <cell r="AD21">
            <v>72648.548124444438</v>
          </cell>
          <cell r="AE21">
            <v>209870.37037037036</v>
          </cell>
          <cell r="AF21">
            <v>209870.37037037036</v>
          </cell>
          <cell r="AG21">
            <v>209870.37037037036</v>
          </cell>
          <cell r="AH21">
            <v>1906363.3818265756</v>
          </cell>
        </row>
        <row r="22">
          <cell r="F22" t="str">
            <v>22020032</v>
          </cell>
          <cell r="G22" t="str">
            <v>5371</v>
          </cell>
          <cell r="H22">
            <v>2096633.8749079772</v>
          </cell>
          <cell r="I22" t="str">
            <v>Litres</v>
          </cell>
          <cell r="J22">
            <v>0.5</v>
          </cell>
          <cell r="K22">
            <v>1048316.9374539886</v>
          </cell>
          <cell r="M22">
            <v>0</v>
          </cell>
          <cell r="N22">
            <v>0</v>
          </cell>
          <cell r="O22">
            <v>0</v>
          </cell>
          <cell r="P22">
            <v>0</v>
          </cell>
          <cell r="Q22">
            <v>0</v>
          </cell>
          <cell r="R22">
            <v>0</v>
          </cell>
          <cell r="S22">
            <v>0</v>
          </cell>
          <cell r="T22">
            <v>0</v>
          </cell>
          <cell r="U22">
            <v>0</v>
          </cell>
          <cell r="V22">
            <v>54670.855008000013</v>
          </cell>
          <cell r="W22">
            <v>56304.215917714289</v>
          </cell>
          <cell r="X22">
            <v>57641.497619199996</v>
          </cell>
          <cell r="Y22">
            <v>64476.5727376457</v>
          </cell>
          <cell r="Z22">
            <v>61082.391166902868</v>
          </cell>
          <cell r="AA22">
            <v>58240.130600228578</v>
          </cell>
          <cell r="AB22">
            <v>56373.26521024001</v>
          </cell>
          <cell r="AC22">
            <v>55753.000371199989</v>
          </cell>
          <cell r="AD22">
            <v>63382.151679999995</v>
          </cell>
          <cell r="AE22">
            <v>180402.85714285716</v>
          </cell>
          <cell r="AF22">
            <v>159587.14285714284</v>
          </cell>
          <cell r="AG22">
            <v>180402.85714285716</v>
          </cell>
          <cell r="AH22">
            <v>1048316.9374539886</v>
          </cell>
        </row>
        <row r="23">
          <cell r="F23" t="str">
            <v>22020042</v>
          </cell>
          <cell r="G23" t="str">
            <v>5371</v>
          </cell>
          <cell r="H23">
            <v>9797677.4735718481</v>
          </cell>
          <cell r="I23" t="str">
            <v>Litres</v>
          </cell>
          <cell r="J23">
            <v>0.5</v>
          </cell>
          <cell r="K23">
            <v>4898838.7367859241</v>
          </cell>
          <cell r="M23">
            <v>154633.54578461539</v>
          </cell>
          <cell r="N23">
            <v>154633.54578461539</v>
          </cell>
          <cell r="O23">
            <v>154633.54578461539</v>
          </cell>
          <cell r="P23">
            <v>154633.54578461539</v>
          </cell>
          <cell r="Q23">
            <v>154633.54578461539</v>
          </cell>
          <cell r="R23">
            <v>152217.39663173084</v>
          </cell>
          <cell r="S23">
            <v>153918.37317073173</v>
          </cell>
          <cell r="T23">
            <v>159321.08243902435</v>
          </cell>
          <cell r="U23">
            <v>232029.08273170728</v>
          </cell>
          <cell r="V23">
            <v>195304.81740000003</v>
          </cell>
          <cell r="W23">
            <v>190255.60764878048</v>
          </cell>
          <cell r="X23">
            <v>205917.06797951218</v>
          </cell>
          <cell r="Y23">
            <v>222205.06845007057</v>
          </cell>
          <cell r="Z23">
            <v>210507.72914936475</v>
          </cell>
          <cell r="AA23">
            <v>200712.47054682352</v>
          </cell>
          <cell r="AB23">
            <v>198960.12276269883</v>
          </cell>
          <cell r="AC23">
            <v>196771.00052433735</v>
          </cell>
          <cell r="AD23">
            <v>200455.60019277109</v>
          </cell>
          <cell r="AE23">
            <v>528555.8823529412</v>
          </cell>
          <cell r="AF23">
            <v>549983.82352941181</v>
          </cell>
          <cell r="AG23">
            <v>528555.8823529412</v>
          </cell>
          <cell r="AH23">
            <v>4898838.7367859241</v>
          </cell>
        </row>
        <row r="24">
          <cell r="F24" t="str">
            <v>22020041</v>
          </cell>
          <cell r="G24" t="str">
            <v>5371</v>
          </cell>
          <cell r="H24">
            <v>1699039.0729198591</v>
          </cell>
          <cell r="I24" t="str">
            <v>Litres</v>
          </cell>
          <cell r="J24">
            <v>0.5</v>
          </cell>
          <cell r="K24">
            <v>849519.53645992954</v>
          </cell>
          <cell r="M24">
            <v>0</v>
          </cell>
          <cell r="N24">
            <v>0</v>
          </cell>
          <cell r="O24">
            <v>0</v>
          </cell>
          <cell r="P24">
            <v>0</v>
          </cell>
          <cell r="Q24">
            <v>0</v>
          </cell>
          <cell r="R24">
            <v>0</v>
          </cell>
          <cell r="S24">
            <v>0</v>
          </cell>
          <cell r="T24">
            <v>0</v>
          </cell>
          <cell r="U24">
            <v>22378.073426376814</v>
          </cell>
          <cell r="V24">
            <v>16952.518635945809</v>
          </cell>
          <cell r="W24">
            <v>19978.009733701958</v>
          </cell>
          <cell r="X24">
            <v>20264.291518950784</v>
          </cell>
          <cell r="Y24">
            <v>34038.205552658095</v>
          </cell>
          <cell r="Z24">
            <v>47571.951743250116</v>
          </cell>
          <cell r="AA24">
            <v>66518.517542970672</v>
          </cell>
          <cell r="AB24">
            <v>67890.254176888091</v>
          </cell>
          <cell r="AC24">
            <v>57786.706054985407</v>
          </cell>
          <cell r="AD24">
            <v>48916.008074201782</v>
          </cell>
          <cell r="AE24">
            <v>149075</v>
          </cell>
          <cell r="AF24">
            <v>149075</v>
          </cell>
          <cell r="AG24">
            <v>149075</v>
          </cell>
          <cell r="AH24">
            <v>849519.53645992954</v>
          </cell>
        </row>
        <row r="25">
          <cell r="F25" t="str">
            <v>22020010</v>
          </cell>
          <cell r="G25" t="str">
            <v>5371</v>
          </cell>
          <cell r="H25">
            <v>8619914.9688029401</v>
          </cell>
          <cell r="I25" t="str">
            <v>Litres</v>
          </cell>
          <cell r="J25">
            <v>0.5</v>
          </cell>
          <cell r="K25">
            <v>4309957.4844014701</v>
          </cell>
          <cell r="M25">
            <v>28366.841525536503</v>
          </cell>
          <cell r="N25">
            <v>28366.841525536503</v>
          </cell>
          <cell r="O25">
            <v>28366.841525536503</v>
          </cell>
          <cell r="P25">
            <v>28366.841525536503</v>
          </cell>
          <cell r="Q25">
            <v>28366.841525536503</v>
          </cell>
          <cell r="R25">
            <v>29154.809345690286</v>
          </cell>
          <cell r="S25">
            <v>30217.619319390295</v>
          </cell>
          <cell r="T25">
            <v>68003.697167080216</v>
          </cell>
          <cell r="U25">
            <v>28687.449196738751</v>
          </cell>
          <cell r="V25">
            <v>210450.21924796599</v>
          </cell>
          <cell r="W25">
            <v>224892.02706557856</v>
          </cell>
          <cell r="X25">
            <v>229079.15471055495</v>
          </cell>
          <cell r="Y25">
            <v>236168.54318266077</v>
          </cell>
          <cell r="Z25">
            <v>227955.26740553547</v>
          </cell>
          <cell r="AA25">
            <v>216309.56747898809</v>
          </cell>
          <cell r="AB25">
            <v>213787.45496726909</v>
          </cell>
          <cell r="AC25">
            <v>209493.65639123318</v>
          </cell>
          <cell r="AD25">
            <v>233109.44003817532</v>
          </cell>
          <cell r="AE25">
            <v>685975.32010858413</v>
          </cell>
          <cell r="AF25">
            <v>652107.08096233138</v>
          </cell>
          <cell r="AG25">
            <v>672731.97018601105</v>
          </cell>
          <cell r="AH25">
            <v>4309957.4844014701</v>
          </cell>
        </row>
        <row r="26">
          <cell r="F26" t="str">
            <v>22020050</v>
          </cell>
          <cell r="G26" t="str">
            <v>5371</v>
          </cell>
          <cell r="H26">
            <v>32022096.657553203</v>
          </cell>
          <cell r="I26" t="str">
            <v>Litres</v>
          </cell>
          <cell r="J26">
            <v>0.5</v>
          </cell>
          <cell r="K26">
            <v>16011048.328776602</v>
          </cell>
          <cell r="M26">
            <v>421657.38800416427</v>
          </cell>
          <cell r="N26">
            <v>421657.38800416427</v>
          </cell>
          <cell r="O26">
            <v>421657.38800416427</v>
          </cell>
          <cell r="P26">
            <v>421657.38800416427</v>
          </cell>
          <cell r="Q26">
            <v>421657.38800416427</v>
          </cell>
          <cell r="R26">
            <v>415068.99131659942</v>
          </cell>
          <cell r="S26">
            <v>430199.9242105264</v>
          </cell>
          <cell r="T26">
            <v>445300.42891228065</v>
          </cell>
          <cell r="U26">
            <v>681962.53229467373</v>
          </cell>
          <cell r="V26">
            <v>612196.31616693689</v>
          </cell>
          <cell r="W26">
            <v>621468.89574478474</v>
          </cell>
          <cell r="X26">
            <v>678233.10844097706</v>
          </cell>
          <cell r="Y26">
            <v>734381.29372770851</v>
          </cell>
          <cell r="Z26">
            <v>730022.6809747162</v>
          </cell>
          <cell r="AA26">
            <v>725349.30452976574</v>
          </cell>
          <cell r="AB26">
            <v>709355.0645321497</v>
          </cell>
          <cell r="AC26">
            <v>679678.89858286618</v>
          </cell>
          <cell r="AD26">
            <v>672187.13150802581</v>
          </cell>
          <cell r="AE26">
            <v>1887824.337767496</v>
          </cell>
          <cell r="AF26">
            <v>1959425.5257374209</v>
          </cell>
          <cell r="AG26">
            <v>1920106.9543088495</v>
          </cell>
          <cell r="AH26">
            <v>16011048.328776602</v>
          </cell>
        </row>
        <row r="27">
          <cell r="F27" t="str">
            <v>22020060</v>
          </cell>
          <cell r="G27" t="str">
            <v>5371</v>
          </cell>
          <cell r="H27">
            <v>7763201.3100000005</v>
          </cell>
          <cell r="I27" t="str">
            <v>Litres</v>
          </cell>
          <cell r="J27">
            <v>0.5</v>
          </cell>
          <cell r="K27">
            <v>3881600.6550000003</v>
          </cell>
          <cell r="M27">
            <v>47116.160000000003</v>
          </cell>
          <cell r="N27">
            <v>45471.41</v>
          </cell>
          <cell r="O27">
            <v>43563.5</v>
          </cell>
          <cell r="P27">
            <v>43168.759999999995</v>
          </cell>
          <cell r="Q27">
            <v>42905.599999999999</v>
          </cell>
          <cell r="R27">
            <v>48103.01</v>
          </cell>
          <cell r="S27">
            <v>49747.76</v>
          </cell>
          <cell r="T27">
            <v>79864.959999999992</v>
          </cell>
          <cell r="U27">
            <v>177014.86000000002</v>
          </cell>
          <cell r="V27">
            <v>159865.60000000003</v>
          </cell>
          <cell r="W27">
            <v>165830.56</v>
          </cell>
          <cell r="X27">
            <v>163593.69999999998</v>
          </cell>
          <cell r="Y27">
            <v>175772.16</v>
          </cell>
          <cell r="Z27">
            <v>169558.65999999997</v>
          </cell>
          <cell r="AA27">
            <v>162351</v>
          </cell>
          <cell r="AB27">
            <v>160859.76</v>
          </cell>
          <cell r="AC27">
            <v>159865.60000000003</v>
          </cell>
          <cell r="AD27">
            <v>179500.26</v>
          </cell>
          <cell r="AE27">
            <v>623995.77500000002</v>
          </cell>
          <cell r="AF27">
            <v>580771.745</v>
          </cell>
          <cell r="AG27">
            <v>602679.81499999994</v>
          </cell>
          <cell r="AH27">
            <v>3881600.6550000003</v>
          </cell>
        </row>
        <row r="28">
          <cell r="F28" t="str">
            <v>22020031</v>
          </cell>
          <cell r="G28" t="str">
            <v>5371</v>
          </cell>
          <cell r="H28">
            <v>2874767.1500000008</v>
          </cell>
          <cell r="I28" t="str">
            <v>Litres</v>
          </cell>
          <cell r="J28">
            <v>0.5</v>
          </cell>
          <cell r="K28">
            <v>1437383.5750000004</v>
          </cell>
          <cell r="M28">
            <v>90059.199999999997</v>
          </cell>
          <cell r="N28">
            <v>86861.075000000012</v>
          </cell>
          <cell r="O28">
            <v>83151.25</v>
          </cell>
          <cell r="P28">
            <v>82383.7</v>
          </cell>
          <cell r="Q28">
            <v>81872</v>
          </cell>
          <cell r="R28">
            <v>91978.074999999997</v>
          </cell>
          <cell r="S28">
            <v>95176.2</v>
          </cell>
          <cell r="T28">
            <v>86477.3</v>
          </cell>
          <cell r="U28">
            <v>64784.875</v>
          </cell>
          <cell r="V28">
            <v>46784</v>
          </cell>
          <cell r="W28">
            <v>36403.800000000003</v>
          </cell>
          <cell r="X28">
            <v>35910.375</v>
          </cell>
          <cell r="Y28">
            <v>38596.800000000003</v>
          </cell>
          <cell r="Z28">
            <v>37226.175000000003</v>
          </cell>
          <cell r="AA28">
            <v>35636.25</v>
          </cell>
          <cell r="AB28">
            <v>35307.299999999996</v>
          </cell>
          <cell r="AC28">
            <v>35088</v>
          </cell>
          <cell r="AD28">
            <v>39419.175000000003</v>
          </cell>
          <cell r="AE28">
            <v>115406.62500000001</v>
          </cell>
          <cell r="AF28">
            <v>107402.17500000002</v>
          </cell>
          <cell r="AG28">
            <v>111459.22499999999</v>
          </cell>
          <cell r="AH28">
            <v>1437383.5750000004</v>
          </cell>
        </row>
        <row r="29">
          <cell r="F29" t="str">
            <v>22020930</v>
          </cell>
          <cell r="G29" t="str">
            <v>5372</v>
          </cell>
          <cell r="H29">
            <v>84000</v>
          </cell>
          <cell r="I29" t="str">
            <v>Litres</v>
          </cell>
          <cell r="J29">
            <v>0.5</v>
          </cell>
          <cell r="K29">
            <v>42000</v>
          </cell>
          <cell r="M29">
            <v>2000</v>
          </cell>
          <cell r="N29">
            <v>2000</v>
          </cell>
          <cell r="O29">
            <v>2000</v>
          </cell>
          <cell r="P29">
            <v>2000</v>
          </cell>
          <cell r="Q29">
            <v>2000</v>
          </cell>
          <cell r="R29">
            <v>2000</v>
          </cell>
          <cell r="S29">
            <v>2000</v>
          </cell>
          <cell r="T29">
            <v>2000</v>
          </cell>
          <cell r="U29">
            <v>2000</v>
          </cell>
          <cell r="V29">
            <v>2000</v>
          </cell>
          <cell r="W29">
            <v>2000</v>
          </cell>
          <cell r="X29">
            <v>2000</v>
          </cell>
          <cell r="Y29">
            <v>2000</v>
          </cell>
          <cell r="Z29">
            <v>2000</v>
          </cell>
          <cell r="AA29">
            <v>2000</v>
          </cell>
          <cell r="AB29">
            <v>2000</v>
          </cell>
          <cell r="AC29">
            <v>2000</v>
          </cell>
          <cell r="AD29">
            <v>2000</v>
          </cell>
          <cell r="AE29">
            <v>2000</v>
          </cell>
          <cell r="AF29">
            <v>2000</v>
          </cell>
          <cell r="AG29">
            <v>2000</v>
          </cell>
          <cell r="AH29">
            <v>42000</v>
          </cell>
        </row>
        <row r="30">
          <cell r="F30" t="str">
            <v>22020930</v>
          </cell>
          <cell r="G30" t="str">
            <v>5504</v>
          </cell>
          <cell r="H30">
            <v>1</v>
          </cell>
          <cell r="I30" t="str">
            <v>Lot</v>
          </cell>
          <cell r="J30">
            <v>405000</v>
          </cell>
          <cell r="K30">
            <v>405000</v>
          </cell>
          <cell r="M30">
            <v>15000</v>
          </cell>
          <cell r="N30">
            <v>15000</v>
          </cell>
          <cell r="O30">
            <v>15000</v>
          </cell>
          <cell r="P30">
            <v>15000</v>
          </cell>
          <cell r="Q30">
            <v>15000</v>
          </cell>
          <cell r="R30">
            <v>15000</v>
          </cell>
          <cell r="S30">
            <v>15000</v>
          </cell>
          <cell r="T30">
            <v>15000</v>
          </cell>
          <cell r="U30">
            <v>15000</v>
          </cell>
          <cell r="V30">
            <v>15000</v>
          </cell>
          <cell r="W30">
            <v>15000</v>
          </cell>
          <cell r="X30">
            <v>15000</v>
          </cell>
          <cell r="Y30">
            <v>15000</v>
          </cell>
          <cell r="Z30">
            <v>15000</v>
          </cell>
          <cell r="AA30">
            <v>15000</v>
          </cell>
          <cell r="AB30">
            <v>15000</v>
          </cell>
          <cell r="AC30">
            <v>15000</v>
          </cell>
          <cell r="AD30">
            <v>15000</v>
          </cell>
          <cell r="AE30">
            <v>45000</v>
          </cell>
          <cell r="AF30">
            <v>45000</v>
          </cell>
          <cell r="AG30">
            <v>45000</v>
          </cell>
          <cell r="AH30">
            <v>405000</v>
          </cell>
        </row>
        <row r="31">
          <cell r="F31" t="str">
            <v>22020020</v>
          </cell>
          <cell r="G31" t="str">
            <v>5316</v>
          </cell>
          <cell r="H31">
            <v>27048.529868371606</v>
          </cell>
          <cell r="I31" t="str">
            <v>Tonnes</v>
          </cell>
          <cell r="J31">
            <v>604</v>
          </cell>
          <cell r="K31">
            <v>16337312.04049645</v>
          </cell>
          <cell r="M31">
            <v>462537.56346380897</v>
          </cell>
          <cell r="N31">
            <v>462537.56346380897</v>
          </cell>
          <cell r="O31">
            <v>462537.56346380897</v>
          </cell>
          <cell r="P31">
            <v>462537.56346380897</v>
          </cell>
          <cell r="Q31">
            <v>462537.56346380897</v>
          </cell>
          <cell r="R31">
            <v>462537.56346380897</v>
          </cell>
          <cell r="S31">
            <v>479398.91658848303</v>
          </cell>
          <cell r="T31">
            <v>504230.01265342243</v>
          </cell>
          <cell r="U31">
            <v>623687.00637121254</v>
          </cell>
          <cell r="V31">
            <v>646366.20077724371</v>
          </cell>
          <cell r="W31">
            <v>646334.61386222218</v>
          </cell>
          <cell r="X31">
            <v>681487.71073327714</v>
          </cell>
          <cell r="Y31">
            <v>752524.8390894949</v>
          </cell>
          <cell r="Z31">
            <v>712910.35848183569</v>
          </cell>
          <cell r="AA31">
            <v>679737.50848731108</v>
          </cell>
          <cell r="AB31">
            <v>666493.56872174121</v>
          </cell>
          <cell r="AC31">
            <v>659160.26055549202</v>
          </cell>
          <cell r="AD31">
            <v>698481.18386109185</v>
          </cell>
          <cell r="AE31">
            <v>1937091.4931769231</v>
          </cell>
          <cell r="AF31">
            <v>1937091.4931769231</v>
          </cell>
          <cell r="AG31">
            <v>1937091.4931769231</v>
          </cell>
          <cell r="AH31">
            <v>16337312.04049645</v>
          </cell>
        </row>
        <row r="32">
          <cell r="F32" t="str">
            <v>22020020</v>
          </cell>
          <cell r="G32" t="str">
            <v>5317</v>
          </cell>
          <cell r="H32">
            <v>315104.94693159754</v>
          </cell>
          <cell r="I32" t="str">
            <v>Holes</v>
          </cell>
          <cell r="J32">
            <v>18</v>
          </cell>
          <cell r="K32">
            <v>5671889.0447687563</v>
          </cell>
          <cell r="M32">
            <v>160580.98985325443</v>
          </cell>
          <cell r="N32">
            <v>160580.98985325443</v>
          </cell>
          <cell r="O32">
            <v>160580.98985325443</v>
          </cell>
          <cell r="P32">
            <v>160580.98985325443</v>
          </cell>
          <cell r="Q32">
            <v>160580.98985325443</v>
          </cell>
          <cell r="R32">
            <v>160580.98985325443</v>
          </cell>
          <cell r="S32">
            <v>166434.81230769231</v>
          </cell>
          <cell r="T32">
            <v>175055.52184615383</v>
          </cell>
          <cell r="U32">
            <v>216527.87741538463</v>
          </cell>
          <cell r="V32">
            <v>224401.50276923078</v>
          </cell>
          <cell r="W32">
            <v>224390.53661538463</v>
          </cell>
          <cell r="X32">
            <v>236594.77587692306</v>
          </cell>
          <cell r="Y32">
            <v>261257.0158523077</v>
          </cell>
          <cell r="Z32">
            <v>247503.9004061539</v>
          </cell>
          <cell r="AA32">
            <v>235987.15126153844</v>
          </cell>
          <cell r="AB32">
            <v>231389.20046769234</v>
          </cell>
          <cell r="AC32">
            <v>228843.26695384615</v>
          </cell>
          <cell r="AD32">
            <v>242494.46695384619</v>
          </cell>
          <cell r="AE32">
            <v>672507.69230769225</v>
          </cell>
          <cell r="AF32">
            <v>672507.69230769225</v>
          </cell>
          <cell r="AG32">
            <v>672507.69230769225</v>
          </cell>
          <cell r="AH32">
            <v>5671889.0447687563</v>
          </cell>
        </row>
        <row r="33">
          <cell r="F33" t="str">
            <v>22020020</v>
          </cell>
          <cell r="G33" t="str">
            <v>5371</v>
          </cell>
          <cell r="H33">
            <v>1622911.7921022964</v>
          </cell>
          <cell r="I33" t="str">
            <v>Litres</v>
          </cell>
          <cell r="J33">
            <v>0.5</v>
          </cell>
          <cell r="K33">
            <v>811455.89605114819</v>
          </cell>
          <cell r="M33">
            <v>22973.720039593161</v>
          </cell>
          <cell r="N33">
            <v>22973.720039593161</v>
          </cell>
          <cell r="O33">
            <v>22973.720039593161</v>
          </cell>
          <cell r="P33">
            <v>22973.720039593161</v>
          </cell>
          <cell r="Q33">
            <v>22973.720039593161</v>
          </cell>
          <cell r="R33">
            <v>22973.720039593161</v>
          </cell>
          <cell r="S33">
            <v>23811.204466315379</v>
          </cell>
          <cell r="T33">
            <v>25044.537052322306</v>
          </cell>
          <cell r="U33">
            <v>30977.831442278766</v>
          </cell>
          <cell r="V33">
            <v>32104.281495558462</v>
          </cell>
          <cell r="W33">
            <v>32102.71260905077</v>
          </cell>
          <cell r="X33">
            <v>33848.727354301845</v>
          </cell>
          <cell r="Y33">
            <v>37377.061544180207</v>
          </cell>
          <cell r="Z33">
            <v>35409.45489148191</v>
          </cell>
          <cell r="AA33">
            <v>33761.796779171076</v>
          </cell>
          <cell r="AB33">
            <v>33103.985201410986</v>
          </cell>
          <cell r="AC33">
            <v>32739.748040835693</v>
          </cell>
          <cell r="AD33">
            <v>34692.774032835689</v>
          </cell>
          <cell r="AE33">
            <v>96213.153634615388</v>
          </cell>
          <cell r="AF33">
            <v>96213.153634615388</v>
          </cell>
          <cell r="AG33">
            <v>96213.153634615388</v>
          </cell>
          <cell r="AH33">
            <v>811455.89605114819</v>
          </cell>
        </row>
        <row r="34">
          <cell r="F34" t="str">
            <v>22020020</v>
          </cell>
          <cell r="G34" t="str">
            <v>5504</v>
          </cell>
          <cell r="H34">
            <v>1</v>
          </cell>
          <cell r="I34" t="str">
            <v>Lot</v>
          </cell>
          <cell r="J34" t="e">
            <v>#REF!</v>
          </cell>
          <cell r="K34" t="e">
            <v>#REF!</v>
          </cell>
          <cell r="M34" t="e">
            <v>#REF!</v>
          </cell>
          <cell r="N34" t="e">
            <v>#REF!</v>
          </cell>
          <cell r="O34" t="e">
            <v>#REF!</v>
          </cell>
          <cell r="P34" t="e">
            <v>#REF!</v>
          </cell>
          <cell r="Q34" t="e">
            <v>#REF!</v>
          </cell>
          <cell r="R34" t="e">
            <v>#REF!</v>
          </cell>
          <cell r="S34" t="e">
            <v>#REF!</v>
          </cell>
          <cell r="T34" t="e">
            <v>#REF!</v>
          </cell>
          <cell r="U34" t="e">
            <v>#REF!</v>
          </cell>
          <cell r="V34" t="e">
            <v>#REF!</v>
          </cell>
          <cell r="W34" t="e">
            <v>#REF!</v>
          </cell>
          <cell r="X34" t="e">
            <v>#REF!</v>
          </cell>
          <cell r="Y34" t="e">
            <v>#REF!</v>
          </cell>
          <cell r="Z34" t="e">
            <v>#REF!</v>
          </cell>
          <cell r="AA34" t="e">
            <v>#REF!</v>
          </cell>
          <cell r="AB34" t="e">
            <v>#REF!</v>
          </cell>
          <cell r="AC34" t="e">
            <v>#REF!</v>
          </cell>
          <cell r="AD34" t="e">
            <v>#REF!</v>
          </cell>
          <cell r="AE34" t="e">
            <v>#REF!</v>
          </cell>
          <cell r="AF34" t="e">
            <v>#REF!</v>
          </cell>
          <cell r="AG34" t="e">
            <v>#REF!</v>
          </cell>
          <cell r="AH34" t="e">
            <v>#REF!</v>
          </cell>
        </row>
        <row r="35">
          <cell r="F35" t="str">
            <v>22020930</v>
          </cell>
          <cell r="G35" t="str">
            <v>6301</v>
          </cell>
          <cell r="H35">
            <v>1</v>
          </cell>
          <cell r="I35" t="str">
            <v>Lot</v>
          </cell>
          <cell r="J35">
            <v>15449057.244402079</v>
          </cell>
          <cell r="K35">
            <v>15449057.244402079</v>
          </cell>
          <cell r="M35">
            <v>294400.23749999999</v>
          </cell>
          <cell r="N35">
            <v>294400.23749999999</v>
          </cell>
          <cell r="O35">
            <v>294400.23749999999</v>
          </cell>
          <cell r="P35">
            <v>294400.23749999999</v>
          </cell>
          <cell r="Q35">
            <v>294400.23749999999</v>
          </cell>
          <cell r="R35">
            <v>294400.23749999999</v>
          </cell>
          <cell r="S35">
            <v>292291.76242288505</v>
          </cell>
          <cell r="T35">
            <v>281122.34353532473</v>
          </cell>
          <cell r="U35">
            <v>438598.43014726182</v>
          </cell>
          <cell r="V35">
            <v>426818.34207053151</v>
          </cell>
          <cell r="W35">
            <v>580266.39787625521</v>
          </cell>
          <cell r="X35">
            <v>620890.62336341536</v>
          </cell>
          <cell r="Y35">
            <v>520708.82577849302</v>
          </cell>
          <cell r="Z35">
            <v>713579.27614875184</v>
          </cell>
          <cell r="AA35">
            <v>855238.08269533725</v>
          </cell>
          <cell r="AB35">
            <v>872874.69655998936</v>
          </cell>
          <cell r="AC35">
            <v>742971.93499266962</v>
          </cell>
          <cell r="AD35">
            <v>628920.1038111659</v>
          </cell>
          <cell r="AE35">
            <v>2236125</v>
          </cell>
          <cell r="AF35">
            <v>2236125</v>
          </cell>
          <cell r="AG35">
            <v>2236125</v>
          </cell>
          <cell r="AH35">
            <v>15449057.244402079</v>
          </cell>
        </row>
        <row r="36">
          <cell r="F36" t="str">
            <v>22020930</v>
          </cell>
          <cell r="G36" t="str">
            <v>5842</v>
          </cell>
          <cell r="H36">
            <v>1</v>
          </cell>
          <cell r="I36" t="str">
            <v>Lot</v>
          </cell>
          <cell r="J36">
            <v>0</v>
          </cell>
          <cell r="K36">
            <v>0</v>
          </cell>
          <cell r="M36">
            <v>0</v>
          </cell>
          <cell r="N36">
            <v>0</v>
          </cell>
          <cell r="O36">
            <v>0</v>
          </cell>
          <cell r="P36">
            <v>0</v>
          </cell>
          <cell r="Q36">
            <v>0</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v>0</v>
          </cell>
          <cell r="AG36">
            <v>0</v>
          </cell>
          <cell r="AH36">
            <v>0</v>
          </cell>
        </row>
        <row r="37">
          <cell r="F37" t="str">
            <v>22060121</v>
          </cell>
          <cell r="G37" t="str">
            <v>5321010</v>
          </cell>
          <cell r="H37" t="e">
            <v>#REF!</v>
          </cell>
          <cell r="I37" t="str">
            <v>Tonnes</v>
          </cell>
          <cell r="J37" t="e">
            <v>#REF!</v>
          </cell>
          <cell r="K37" t="e">
            <v>#REF!</v>
          </cell>
          <cell r="M37" t="e">
            <v>#REF!</v>
          </cell>
          <cell r="N37" t="e">
            <v>#REF!</v>
          </cell>
          <cell r="O37" t="e">
            <v>#REF!</v>
          </cell>
          <cell r="P37" t="e">
            <v>#REF!</v>
          </cell>
          <cell r="Q37" t="e">
            <v>#REF!</v>
          </cell>
          <cell r="R37" t="e">
            <v>#REF!</v>
          </cell>
          <cell r="S37" t="e">
            <v>#REF!</v>
          </cell>
          <cell r="T37" t="e">
            <v>#REF!</v>
          </cell>
          <cell r="U37" t="e">
            <v>#REF!</v>
          </cell>
          <cell r="V37" t="e">
            <v>#REF!</v>
          </cell>
          <cell r="W37" t="e">
            <v>#REF!</v>
          </cell>
          <cell r="X37" t="e">
            <v>#REF!</v>
          </cell>
          <cell r="Y37" t="e">
            <v>#REF!</v>
          </cell>
          <cell r="Z37" t="e">
            <v>#REF!</v>
          </cell>
          <cell r="AA37" t="e">
            <v>#REF!</v>
          </cell>
          <cell r="AB37" t="e">
            <v>#REF!</v>
          </cell>
          <cell r="AC37" t="e">
            <v>#REF!</v>
          </cell>
          <cell r="AD37" t="e">
            <v>#REF!</v>
          </cell>
          <cell r="AE37" t="e">
            <v>#REF!</v>
          </cell>
          <cell r="AF37" t="e">
            <v>#REF!</v>
          </cell>
          <cell r="AG37" t="e">
            <v>#REF!</v>
          </cell>
          <cell r="AH37" t="e">
            <v>#REF!</v>
          </cell>
        </row>
        <row r="38">
          <cell r="F38" t="str">
            <v>22060122</v>
          </cell>
          <cell r="G38" t="str">
            <v>5321020</v>
          </cell>
          <cell r="H38" t="e">
            <v>#REF!</v>
          </cell>
          <cell r="I38" t="str">
            <v>Tonnes</v>
          </cell>
          <cell r="J38" t="e">
            <v>#REF!</v>
          </cell>
          <cell r="K38" t="e">
            <v>#REF!</v>
          </cell>
          <cell r="M38" t="e">
            <v>#REF!</v>
          </cell>
          <cell r="N38" t="e">
            <v>#REF!</v>
          </cell>
          <cell r="O38" t="e">
            <v>#REF!</v>
          </cell>
          <cell r="P38" t="e">
            <v>#REF!</v>
          </cell>
          <cell r="Q38" t="e">
            <v>#REF!</v>
          </cell>
          <cell r="R38" t="e">
            <v>#REF!</v>
          </cell>
          <cell r="S38" t="e">
            <v>#REF!</v>
          </cell>
          <cell r="T38" t="e">
            <v>#REF!</v>
          </cell>
          <cell r="U38" t="e">
            <v>#REF!</v>
          </cell>
          <cell r="V38" t="e">
            <v>#REF!</v>
          </cell>
          <cell r="W38" t="e">
            <v>#REF!</v>
          </cell>
          <cell r="X38" t="e">
            <v>#REF!</v>
          </cell>
          <cell r="Y38" t="e">
            <v>#REF!</v>
          </cell>
          <cell r="Z38" t="e">
            <v>#REF!</v>
          </cell>
          <cell r="AA38" t="e">
            <v>#REF!</v>
          </cell>
          <cell r="AB38" t="e">
            <v>#REF!</v>
          </cell>
          <cell r="AC38" t="e">
            <v>#REF!</v>
          </cell>
          <cell r="AD38" t="e">
            <v>#REF!</v>
          </cell>
          <cell r="AE38" t="e">
            <v>#REF!</v>
          </cell>
          <cell r="AF38" t="e">
            <v>#REF!</v>
          </cell>
          <cell r="AG38" t="e">
            <v>#REF!</v>
          </cell>
          <cell r="AH38" t="e">
            <v>#REF!</v>
          </cell>
        </row>
        <row r="39">
          <cell r="F39" t="str">
            <v>22060123</v>
          </cell>
          <cell r="G39" t="str">
            <v>5321020</v>
          </cell>
          <cell r="H39" t="e">
            <v>#REF!</v>
          </cell>
          <cell r="I39" t="str">
            <v>Tonnes</v>
          </cell>
          <cell r="J39" t="e">
            <v>#REF!</v>
          </cell>
          <cell r="K39" t="e">
            <v>#REF!</v>
          </cell>
          <cell r="M39" t="e">
            <v>#REF!</v>
          </cell>
          <cell r="N39" t="e">
            <v>#REF!</v>
          </cell>
          <cell r="O39" t="e">
            <v>#REF!</v>
          </cell>
          <cell r="P39" t="e">
            <v>#REF!</v>
          </cell>
          <cell r="Q39" t="e">
            <v>#REF!</v>
          </cell>
          <cell r="R39" t="e">
            <v>#REF!</v>
          </cell>
          <cell r="S39" t="e">
            <v>#REF!</v>
          </cell>
          <cell r="T39" t="e">
            <v>#REF!</v>
          </cell>
          <cell r="U39" t="e">
            <v>#REF!</v>
          </cell>
          <cell r="V39" t="e">
            <v>#REF!</v>
          </cell>
          <cell r="W39" t="e">
            <v>#REF!</v>
          </cell>
          <cell r="X39" t="e">
            <v>#REF!</v>
          </cell>
          <cell r="Y39" t="e">
            <v>#REF!</v>
          </cell>
          <cell r="Z39" t="e">
            <v>#REF!</v>
          </cell>
          <cell r="AA39" t="e">
            <v>#REF!</v>
          </cell>
          <cell r="AB39" t="e">
            <v>#REF!</v>
          </cell>
          <cell r="AC39" t="e">
            <v>#REF!</v>
          </cell>
          <cell r="AD39" t="e">
            <v>#REF!</v>
          </cell>
          <cell r="AE39" t="e">
            <v>#REF!</v>
          </cell>
          <cell r="AF39" t="e">
            <v>#REF!</v>
          </cell>
          <cell r="AG39" t="e">
            <v>#REF!</v>
          </cell>
          <cell r="AH39" t="e">
            <v>#REF!</v>
          </cell>
        </row>
        <row r="40">
          <cell r="F40" t="str">
            <v>22060130</v>
          </cell>
          <cell r="G40" t="str">
            <v>5321030</v>
          </cell>
          <cell r="H40" t="e">
            <v>#REF!</v>
          </cell>
          <cell r="I40" t="str">
            <v>Tonnes</v>
          </cell>
          <cell r="J40" t="e">
            <v>#REF!</v>
          </cell>
          <cell r="K40" t="e">
            <v>#REF!</v>
          </cell>
          <cell r="M40" t="e">
            <v>#REF!</v>
          </cell>
          <cell r="N40" t="e">
            <v>#REF!</v>
          </cell>
          <cell r="O40" t="e">
            <v>#REF!</v>
          </cell>
          <cell r="P40" t="e">
            <v>#REF!</v>
          </cell>
          <cell r="Q40" t="e">
            <v>#REF!</v>
          </cell>
          <cell r="R40" t="e">
            <v>#REF!</v>
          </cell>
          <cell r="S40" t="e">
            <v>#REF!</v>
          </cell>
          <cell r="T40" t="e">
            <v>#REF!</v>
          </cell>
          <cell r="U40" t="e">
            <v>#REF!</v>
          </cell>
          <cell r="V40" t="e">
            <v>#REF!</v>
          </cell>
          <cell r="W40" t="e">
            <v>#REF!</v>
          </cell>
          <cell r="X40" t="e">
            <v>#REF!</v>
          </cell>
          <cell r="Y40" t="e">
            <v>#REF!</v>
          </cell>
          <cell r="Z40" t="e">
            <v>#REF!</v>
          </cell>
          <cell r="AA40" t="e">
            <v>#REF!</v>
          </cell>
          <cell r="AB40" t="e">
            <v>#REF!</v>
          </cell>
          <cell r="AC40" t="e">
            <v>#REF!</v>
          </cell>
          <cell r="AD40" t="e">
            <v>#REF!</v>
          </cell>
          <cell r="AE40" t="e">
            <v>#REF!</v>
          </cell>
          <cell r="AF40" t="e">
            <v>#REF!</v>
          </cell>
          <cell r="AG40" t="e">
            <v>#REF!</v>
          </cell>
          <cell r="AH40" t="e">
            <v>#REF!</v>
          </cell>
        </row>
        <row r="41">
          <cell r="F41" t="str">
            <v>22060140</v>
          </cell>
          <cell r="G41" t="str">
            <v>5321030</v>
          </cell>
          <cell r="H41" t="e">
            <v>#REF!</v>
          </cell>
          <cell r="I41" t="str">
            <v>Tonnes</v>
          </cell>
          <cell r="J41" t="e">
            <v>#REF!</v>
          </cell>
          <cell r="K41" t="e">
            <v>#REF!</v>
          </cell>
          <cell r="M41" t="e">
            <v>#REF!</v>
          </cell>
          <cell r="N41" t="e">
            <v>#REF!</v>
          </cell>
          <cell r="O41" t="e">
            <v>#REF!</v>
          </cell>
          <cell r="P41" t="e">
            <v>#REF!</v>
          </cell>
          <cell r="Q41" t="e">
            <v>#REF!</v>
          </cell>
          <cell r="R41" t="e">
            <v>#REF!</v>
          </cell>
          <cell r="S41" t="e">
            <v>#REF!</v>
          </cell>
          <cell r="T41" t="e">
            <v>#REF!</v>
          </cell>
          <cell r="U41" t="e">
            <v>#REF!</v>
          </cell>
          <cell r="V41" t="e">
            <v>#REF!</v>
          </cell>
          <cell r="W41" t="e">
            <v>#REF!</v>
          </cell>
          <cell r="X41" t="e">
            <v>#REF!</v>
          </cell>
          <cell r="Y41" t="e">
            <v>#REF!</v>
          </cell>
          <cell r="Z41" t="e">
            <v>#REF!</v>
          </cell>
          <cell r="AA41" t="e">
            <v>#REF!</v>
          </cell>
          <cell r="AB41" t="e">
            <v>#REF!</v>
          </cell>
          <cell r="AC41" t="e">
            <v>#REF!</v>
          </cell>
          <cell r="AD41" t="e">
            <v>#REF!</v>
          </cell>
          <cell r="AE41" t="e">
            <v>#REF!</v>
          </cell>
          <cell r="AF41" t="e">
            <v>#REF!</v>
          </cell>
          <cell r="AG41" t="e">
            <v>#REF!</v>
          </cell>
          <cell r="AH41" t="e">
            <v>#REF!</v>
          </cell>
        </row>
        <row r="42">
          <cell r="F42" t="str">
            <v>22061100</v>
          </cell>
          <cell r="G42" t="str">
            <v xml:space="preserve">5330   </v>
          </cell>
          <cell r="H42" t="e">
            <v>#REF!</v>
          </cell>
          <cell r="I42" t="str">
            <v>Tonnes</v>
          </cell>
          <cell r="J42" t="e">
            <v>#REF!</v>
          </cell>
          <cell r="K42" t="e">
            <v>#REF!</v>
          </cell>
          <cell r="M42" t="e">
            <v>#REF!</v>
          </cell>
          <cell r="N42" t="e">
            <v>#REF!</v>
          </cell>
          <cell r="O42" t="e">
            <v>#REF!</v>
          </cell>
          <cell r="P42" t="e">
            <v>#REF!</v>
          </cell>
          <cell r="Q42" t="e">
            <v>#REF!</v>
          </cell>
          <cell r="R42" t="e">
            <v>#REF!</v>
          </cell>
          <cell r="S42" t="e">
            <v>#REF!</v>
          </cell>
          <cell r="T42" t="e">
            <v>#REF!</v>
          </cell>
          <cell r="U42" t="e">
            <v>#REF!</v>
          </cell>
          <cell r="V42" t="e">
            <v>#REF!</v>
          </cell>
          <cell r="W42" t="e">
            <v>#REF!</v>
          </cell>
          <cell r="X42" t="e">
            <v>#REF!</v>
          </cell>
          <cell r="Y42" t="e">
            <v>#REF!</v>
          </cell>
          <cell r="Z42" t="e">
            <v>#REF!</v>
          </cell>
          <cell r="AA42" t="e">
            <v>#REF!</v>
          </cell>
          <cell r="AB42" t="e">
            <v>#REF!</v>
          </cell>
          <cell r="AC42" t="e">
            <v>#REF!</v>
          </cell>
          <cell r="AD42" t="e">
            <v>#REF!</v>
          </cell>
          <cell r="AE42" t="e">
            <v>#REF!</v>
          </cell>
          <cell r="AF42" t="e">
            <v>#REF!</v>
          </cell>
          <cell r="AG42" t="e">
            <v>#REF!</v>
          </cell>
          <cell r="AH42" t="e">
            <v>#REF!</v>
          </cell>
        </row>
        <row r="43">
          <cell r="F43" t="str">
            <v>22061121</v>
          </cell>
          <cell r="G43" t="str">
            <v xml:space="preserve">5330   </v>
          </cell>
          <cell r="H43" t="e">
            <v>#REF!</v>
          </cell>
          <cell r="I43" t="str">
            <v>Tonnes</v>
          </cell>
          <cell r="J43" t="e">
            <v>#REF!</v>
          </cell>
          <cell r="K43" t="e">
            <v>#REF!</v>
          </cell>
          <cell r="M43" t="e">
            <v>#REF!</v>
          </cell>
          <cell r="N43" t="e">
            <v>#REF!</v>
          </cell>
          <cell r="O43" t="e">
            <v>#REF!</v>
          </cell>
          <cell r="P43" t="e">
            <v>#REF!</v>
          </cell>
          <cell r="Q43" t="e">
            <v>#REF!</v>
          </cell>
          <cell r="R43" t="e">
            <v>#REF!</v>
          </cell>
          <cell r="S43" t="e">
            <v>#REF!</v>
          </cell>
          <cell r="T43" t="e">
            <v>#REF!</v>
          </cell>
          <cell r="U43" t="e">
            <v>#REF!</v>
          </cell>
          <cell r="V43" t="e">
            <v>#REF!</v>
          </cell>
          <cell r="W43" t="e">
            <v>#REF!</v>
          </cell>
          <cell r="X43" t="e">
            <v>#REF!</v>
          </cell>
          <cell r="Y43" t="e">
            <v>#REF!</v>
          </cell>
          <cell r="Z43" t="e">
            <v>#REF!</v>
          </cell>
          <cell r="AA43" t="e">
            <v>#REF!</v>
          </cell>
          <cell r="AB43" t="e">
            <v>#REF!</v>
          </cell>
          <cell r="AC43" t="e">
            <v>#REF!</v>
          </cell>
          <cell r="AD43" t="e">
            <v>#REF!</v>
          </cell>
          <cell r="AE43" t="e">
            <v>#REF!</v>
          </cell>
          <cell r="AF43" t="e">
            <v>#REF!</v>
          </cell>
          <cell r="AG43" t="e">
            <v>#REF!</v>
          </cell>
          <cell r="AH43" t="e">
            <v>#REF!</v>
          </cell>
        </row>
        <row r="44">
          <cell r="F44" t="str">
            <v>22061122</v>
          </cell>
          <cell r="G44" t="str">
            <v xml:space="preserve">5330   </v>
          </cell>
          <cell r="H44" t="e">
            <v>#REF!</v>
          </cell>
          <cell r="I44" t="str">
            <v>Tonnes</v>
          </cell>
          <cell r="J44" t="e">
            <v>#REF!</v>
          </cell>
          <cell r="K44" t="e">
            <v>#REF!</v>
          </cell>
          <cell r="M44" t="e">
            <v>#REF!</v>
          </cell>
          <cell r="N44" t="e">
            <v>#REF!</v>
          </cell>
          <cell r="O44" t="e">
            <v>#REF!</v>
          </cell>
          <cell r="P44" t="e">
            <v>#REF!</v>
          </cell>
          <cell r="Q44" t="e">
            <v>#REF!</v>
          </cell>
          <cell r="R44" t="e">
            <v>#REF!</v>
          </cell>
          <cell r="S44" t="e">
            <v>#REF!</v>
          </cell>
          <cell r="T44" t="e">
            <v>#REF!</v>
          </cell>
          <cell r="U44" t="e">
            <v>#REF!</v>
          </cell>
          <cell r="V44" t="e">
            <v>#REF!</v>
          </cell>
          <cell r="W44" t="e">
            <v>#REF!</v>
          </cell>
          <cell r="X44" t="e">
            <v>#REF!</v>
          </cell>
          <cell r="Y44" t="e">
            <v>#REF!</v>
          </cell>
          <cell r="Z44" t="e">
            <v>#REF!</v>
          </cell>
          <cell r="AA44" t="e">
            <v>#REF!</v>
          </cell>
          <cell r="AB44" t="e">
            <v>#REF!</v>
          </cell>
          <cell r="AC44" t="e">
            <v>#REF!</v>
          </cell>
          <cell r="AD44" t="e">
            <v>#REF!</v>
          </cell>
          <cell r="AE44" t="e">
            <v>#REF!</v>
          </cell>
          <cell r="AF44" t="e">
            <v>#REF!</v>
          </cell>
          <cell r="AG44" t="e">
            <v>#REF!</v>
          </cell>
          <cell r="AH44" t="e">
            <v>#REF!</v>
          </cell>
        </row>
        <row r="45">
          <cell r="F45" t="str">
            <v>22061123</v>
          </cell>
          <cell r="G45" t="str">
            <v xml:space="preserve">5330   </v>
          </cell>
          <cell r="H45" t="e">
            <v>#REF!</v>
          </cell>
          <cell r="I45" t="str">
            <v>Tonnes</v>
          </cell>
          <cell r="J45" t="e">
            <v>#REF!</v>
          </cell>
          <cell r="K45" t="e">
            <v>#REF!</v>
          </cell>
          <cell r="M45" t="e">
            <v>#REF!</v>
          </cell>
          <cell r="N45" t="e">
            <v>#REF!</v>
          </cell>
          <cell r="O45" t="e">
            <v>#REF!</v>
          </cell>
          <cell r="P45" t="e">
            <v>#REF!</v>
          </cell>
          <cell r="Q45" t="e">
            <v>#REF!</v>
          </cell>
          <cell r="R45" t="e">
            <v>#REF!</v>
          </cell>
          <cell r="S45" t="e">
            <v>#REF!</v>
          </cell>
          <cell r="T45" t="e">
            <v>#REF!</v>
          </cell>
          <cell r="U45" t="e">
            <v>#REF!</v>
          </cell>
          <cell r="V45" t="e">
            <v>#REF!</v>
          </cell>
          <cell r="W45" t="e">
            <v>#REF!</v>
          </cell>
          <cell r="X45" t="e">
            <v>#REF!</v>
          </cell>
          <cell r="Y45" t="e">
            <v>#REF!</v>
          </cell>
          <cell r="Z45" t="e">
            <v>#REF!</v>
          </cell>
          <cell r="AA45" t="e">
            <v>#REF!</v>
          </cell>
          <cell r="AB45" t="e">
            <v>#REF!</v>
          </cell>
          <cell r="AC45" t="e">
            <v>#REF!</v>
          </cell>
          <cell r="AD45" t="e">
            <v>#REF!</v>
          </cell>
          <cell r="AE45" t="e">
            <v>#REF!</v>
          </cell>
          <cell r="AF45" t="e">
            <v>#REF!</v>
          </cell>
          <cell r="AG45" t="e">
            <v>#REF!</v>
          </cell>
          <cell r="AH45" t="e">
            <v>#REF!</v>
          </cell>
        </row>
        <row r="46">
          <cell r="F46" t="str">
            <v>22060130</v>
          </cell>
          <cell r="G46" t="str">
            <v>5401010</v>
          </cell>
          <cell r="H46" t="e">
            <v>#REF!</v>
          </cell>
          <cell r="I46" t="str">
            <v>Tonnes</v>
          </cell>
          <cell r="J46" t="e">
            <v>#REF!</v>
          </cell>
          <cell r="K46" t="e">
            <v>#REF!</v>
          </cell>
          <cell r="M46" t="e">
            <v>#REF!</v>
          </cell>
          <cell r="N46" t="e">
            <v>#REF!</v>
          </cell>
          <cell r="O46" t="e">
            <v>#REF!</v>
          </cell>
          <cell r="P46" t="e">
            <v>#REF!</v>
          </cell>
          <cell r="Q46" t="e">
            <v>#REF!</v>
          </cell>
          <cell r="R46" t="e">
            <v>#REF!</v>
          </cell>
          <cell r="S46" t="e">
            <v>#REF!</v>
          </cell>
          <cell r="T46" t="e">
            <v>#REF!</v>
          </cell>
          <cell r="U46" t="e">
            <v>#REF!</v>
          </cell>
          <cell r="V46" t="e">
            <v>#REF!</v>
          </cell>
          <cell r="W46" t="e">
            <v>#REF!</v>
          </cell>
          <cell r="X46" t="e">
            <v>#REF!</v>
          </cell>
          <cell r="Y46" t="e">
            <v>#REF!</v>
          </cell>
          <cell r="Z46" t="e">
            <v>#REF!</v>
          </cell>
          <cell r="AA46" t="e">
            <v>#REF!</v>
          </cell>
          <cell r="AB46" t="e">
            <v>#REF!</v>
          </cell>
          <cell r="AC46" t="e">
            <v>#REF!</v>
          </cell>
          <cell r="AD46" t="e">
            <v>#REF!</v>
          </cell>
          <cell r="AE46" t="e">
            <v>#REF!</v>
          </cell>
          <cell r="AF46" t="e">
            <v>#REF!</v>
          </cell>
          <cell r="AG46" t="e">
            <v>#REF!</v>
          </cell>
          <cell r="AH46" t="e">
            <v>#REF!</v>
          </cell>
        </row>
        <row r="47">
          <cell r="F47" t="str">
            <v>22060130</v>
          </cell>
          <cell r="G47" t="str">
            <v xml:space="preserve">5420   </v>
          </cell>
          <cell r="H47" t="e">
            <v>#REF!</v>
          </cell>
          <cell r="I47" t="str">
            <v>Tonnes</v>
          </cell>
          <cell r="J47" t="e">
            <v>#REF!</v>
          </cell>
          <cell r="K47" t="e">
            <v>#REF!</v>
          </cell>
          <cell r="M47" t="e">
            <v>#REF!</v>
          </cell>
          <cell r="N47" t="e">
            <v>#REF!</v>
          </cell>
          <cell r="O47" t="e">
            <v>#REF!</v>
          </cell>
          <cell r="P47" t="e">
            <v>#REF!</v>
          </cell>
          <cell r="Q47" t="e">
            <v>#REF!</v>
          </cell>
          <cell r="R47" t="e">
            <v>#REF!</v>
          </cell>
          <cell r="S47" t="e">
            <v>#REF!</v>
          </cell>
          <cell r="T47" t="e">
            <v>#REF!</v>
          </cell>
          <cell r="U47" t="e">
            <v>#REF!</v>
          </cell>
          <cell r="V47" t="e">
            <v>#REF!</v>
          </cell>
          <cell r="W47" t="e">
            <v>#REF!</v>
          </cell>
          <cell r="X47" t="e">
            <v>#REF!</v>
          </cell>
          <cell r="Y47" t="e">
            <v>#REF!</v>
          </cell>
          <cell r="Z47" t="e">
            <v>#REF!</v>
          </cell>
          <cell r="AA47" t="e">
            <v>#REF!</v>
          </cell>
          <cell r="AB47" t="e">
            <v>#REF!</v>
          </cell>
          <cell r="AC47" t="e">
            <v>#REF!</v>
          </cell>
          <cell r="AD47" t="e">
            <v>#REF!</v>
          </cell>
          <cell r="AE47" t="e">
            <v>#REF!</v>
          </cell>
          <cell r="AF47" t="e">
            <v>#REF!</v>
          </cell>
          <cell r="AG47" t="e">
            <v>#REF!</v>
          </cell>
          <cell r="AH47" t="e">
            <v>#REF!</v>
          </cell>
        </row>
        <row r="48">
          <cell r="F48" t="str">
            <v>22060130</v>
          </cell>
          <cell r="G48" t="str">
            <v>5401020</v>
          </cell>
          <cell r="H48" t="e">
            <v>#REF!</v>
          </cell>
          <cell r="I48" t="str">
            <v>Tonnes</v>
          </cell>
          <cell r="J48" t="e">
            <v>#REF!</v>
          </cell>
          <cell r="K48" t="e">
            <v>#REF!</v>
          </cell>
          <cell r="M48" t="e">
            <v>#REF!</v>
          </cell>
          <cell r="N48" t="e">
            <v>#REF!</v>
          </cell>
          <cell r="O48" t="e">
            <v>#REF!</v>
          </cell>
          <cell r="P48" t="e">
            <v>#REF!</v>
          </cell>
          <cell r="Q48" t="e">
            <v>#REF!</v>
          </cell>
          <cell r="R48" t="e">
            <v>#REF!</v>
          </cell>
          <cell r="S48" t="e">
            <v>#REF!</v>
          </cell>
          <cell r="T48" t="e">
            <v>#REF!</v>
          </cell>
          <cell r="U48" t="e">
            <v>#REF!</v>
          </cell>
          <cell r="V48" t="e">
            <v>#REF!</v>
          </cell>
          <cell r="W48" t="e">
            <v>#REF!</v>
          </cell>
          <cell r="X48" t="e">
            <v>#REF!</v>
          </cell>
          <cell r="Y48" t="e">
            <v>#REF!</v>
          </cell>
          <cell r="Z48" t="e">
            <v>#REF!</v>
          </cell>
          <cell r="AA48" t="e">
            <v>#REF!</v>
          </cell>
          <cell r="AB48" t="e">
            <v>#REF!</v>
          </cell>
          <cell r="AC48" t="e">
            <v>#REF!</v>
          </cell>
          <cell r="AD48" t="e">
            <v>#REF!</v>
          </cell>
          <cell r="AE48" t="e">
            <v>#REF!</v>
          </cell>
          <cell r="AF48" t="e">
            <v>#REF!</v>
          </cell>
          <cell r="AG48" t="e">
            <v>#REF!</v>
          </cell>
          <cell r="AH48" t="e">
            <v>#REF!</v>
          </cell>
        </row>
        <row r="49">
          <cell r="F49" t="str">
            <v>22060140</v>
          </cell>
          <cell r="G49" t="str">
            <v>5401020</v>
          </cell>
          <cell r="H49" t="e">
            <v>#REF!</v>
          </cell>
          <cell r="I49" t="str">
            <v>Tonnes</v>
          </cell>
          <cell r="J49" t="e">
            <v>#REF!</v>
          </cell>
          <cell r="K49" t="e">
            <v>#REF!</v>
          </cell>
          <cell r="M49" t="e">
            <v>#REF!</v>
          </cell>
          <cell r="N49" t="e">
            <v>#REF!</v>
          </cell>
          <cell r="O49" t="e">
            <v>#REF!</v>
          </cell>
          <cell r="P49" t="e">
            <v>#REF!</v>
          </cell>
          <cell r="Q49" t="e">
            <v>#REF!</v>
          </cell>
          <cell r="R49" t="e">
            <v>#REF!</v>
          </cell>
          <cell r="S49" t="e">
            <v>#REF!</v>
          </cell>
          <cell r="T49" t="e">
            <v>#REF!</v>
          </cell>
          <cell r="U49" t="e">
            <v>#REF!</v>
          </cell>
          <cell r="V49" t="e">
            <v>#REF!</v>
          </cell>
          <cell r="W49" t="e">
            <v>#REF!</v>
          </cell>
          <cell r="X49" t="e">
            <v>#REF!</v>
          </cell>
          <cell r="Y49" t="e">
            <v>#REF!</v>
          </cell>
          <cell r="Z49" t="e">
            <v>#REF!</v>
          </cell>
          <cell r="AA49" t="e">
            <v>#REF!</v>
          </cell>
          <cell r="AB49" t="e">
            <v>#REF!</v>
          </cell>
          <cell r="AC49" t="e">
            <v>#REF!</v>
          </cell>
          <cell r="AD49" t="e">
            <v>#REF!</v>
          </cell>
          <cell r="AE49" t="e">
            <v>#REF!</v>
          </cell>
          <cell r="AF49" t="e">
            <v>#REF!</v>
          </cell>
          <cell r="AG49" t="e">
            <v>#REF!</v>
          </cell>
          <cell r="AH49" t="e">
            <v>#REF!</v>
          </cell>
        </row>
        <row r="50">
          <cell r="F50" t="str">
            <v>22060130</v>
          </cell>
          <cell r="G50" t="str">
            <v>5401030</v>
          </cell>
          <cell r="H50" t="e">
            <v>#REF!</v>
          </cell>
          <cell r="I50" t="str">
            <v>Tonnes</v>
          </cell>
          <cell r="J50" t="e">
            <v>#REF!</v>
          </cell>
          <cell r="K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cell r="AE50" t="e">
            <v>#REF!</v>
          </cell>
          <cell r="AF50" t="e">
            <v>#REF!</v>
          </cell>
          <cell r="AG50" t="e">
            <v>#REF!</v>
          </cell>
          <cell r="AH50" t="e">
            <v>#REF!</v>
          </cell>
        </row>
        <row r="51">
          <cell r="F51" t="str">
            <v>22060130</v>
          </cell>
          <cell r="G51" t="str">
            <v>5401040</v>
          </cell>
          <cell r="H51" t="e">
            <v>#REF!</v>
          </cell>
          <cell r="I51" t="str">
            <v>Tonnes</v>
          </cell>
          <cell r="J51" t="e">
            <v>#REF!</v>
          </cell>
          <cell r="K51" t="e">
            <v>#REF!</v>
          </cell>
          <cell r="M51" t="e">
            <v>#REF!</v>
          </cell>
          <cell r="N51" t="e">
            <v>#REF!</v>
          </cell>
          <cell r="O51" t="e">
            <v>#REF!</v>
          </cell>
          <cell r="P51" t="e">
            <v>#REF!</v>
          </cell>
          <cell r="Q51" t="e">
            <v>#REF!</v>
          </cell>
          <cell r="R51" t="e">
            <v>#REF!</v>
          </cell>
          <cell r="S51" t="e">
            <v>#REF!</v>
          </cell>
          <cell r="T51" t="e">
            <v>#REF!</v>
          </cell>
          <cell r="U51" t="e">
            <v>#REF!</v>
          </cell>
          <cell r="V51" t="e">
            <v>#REF!</v>
          </cell>
          <cell r="W51" t="e">
            <v>#REF!</v>
          </cell>
          <cell r="X51" t="e">
            <v>#REF!</v>
          </cell>
          <cell r="Y51" t="e">
            <v>#REF!</v>
          </cell>
          <cell r="Z51" t="e">
            <v>#REF!</v>
          </cell>
          <cell r="AA51" t="e">
            <v>#REF!</v>
          </cell>
          <cell r="AB51" t="e">
            <v>#REF!</v>
          </cell>
          <cell r="AC51" t="e">
            <v>#REF!</v>
          </cell>
          <cell r="AD51" t="e">
            <v>#REF!</v>
          </cell>
          <cell r="AE51" t="e">
            <v>#REF!</v>
          </cell>
          <cell r="AF51" t="e">
            <v>#REF!</v>
          </cell>
          <cell r="AG51" t="e">
            <v>#REF!</v>
          </cell>
          <cell r="AH51" t="e">
            <v>#REF!</v>
          </cell>
        </row>
        <row r="52">
          <cell r="F52" t="str">
            <v>22060140</v>
          </cell>
          <cell r="G52" t="str">
            <v>5401030</v>
          </cell>
          <cell r="H52" t="e">
            <v>#REF!</v>
          </cell>
          <cell r="I52" t="str">
            <v>Tonnes</v>
          </cell>
          <cell r="J52" t="e">
            <v>#REF!</v>
          </cell>
          <cell r="K52" t="e">
            <v>#REF!</v>
          </cell>
          <cell r="M52" t="e">
            <v>#REF!</v>
          </cell>
          <cell r="N52" t="e">
            <v>#REF!</v>
          </cell>
          <cell r="O52" t="e">
            <v>#REF!</v>
          </cell>
          <cell r="P52" t="e">
            <v>#REF!</v>
          </cell>
          <cell r="Q52" t="e">
            <v>#REF!</v>
          </cell>
          <cell r="R52" t="e">
            <v>#REF!</v>
          </cell>
          <cell r="S52" t="e">
            <v>#REF!</v>
          </cell>
          <cell r="T52" t="e">
            <v>#REF!</v>
          </cell>
          <cell r="U52" t="e">
            <v>#REF!</v>
          </cell>
          <cell r="V52" t="e">
            <v>#REF!</v>
          </cell>
          <cell r="W52" t="e">
            <v>#REF!</v>
          </cell>
          <cell r="X52" t="e">
            <v>#REF!</v>
          </cell>
          <cell r="Y52" t="e">
            <v>#REF!</v>
          </cell>
          <cell r="Z52" t="e">
            <v>#REF!</v>
          </cell>
          <cell r="AA52" t="e">
            <v>#REF!</v>
          </cell>
          <cell r="AB52" t="e">
            <v>#REF!</v>
          </cell>
          <cell r="AC52" t="e">
            <v>#REF!</v>
          </cell>
          <cell r="AD52" t="e">
            <v>#REF!</v>
          </cell>
          <cell r="AE52" t="e">
            <v>#REF!</v>
          </cell>
          <cell r="AF52" t="e">
            <v>#REF!</v>
          </cell>
          <cell r="AG52" t="e">
            <v>#REF!</v>
          </cell>
          <cell r="AH52" t="e">
            <v>#REF!</v>
          </cell>
        </row>
        <row r="53">
          <cell r="F53" t="str">
            <v>22060140</v>
          </cell>
          <cell r="G53" t="str">
            <v>5401040</v>
          </cell>
          <cell r="H53" t="e">
            <v>#REF!</v>
          </cell>
          <cell r="I53" t="str">
            <v>Tonnes</v>
          </cell>
          <cell r="J53" t="e">
            <v>#REF!</v>
          </cell>
          <cell r="K53" t="e">
            <v>#REF!</v>
          </cell>
          <cell r="M53" t="e">
            <v>#REF!</v>
          </cell>
          <cell r="N53" t="e">
            <v>#REF!</v>
          </cell>
          <cell r="O53" t="e">
            <v>#REF!</v>
          </cell>
          <cell r="P53" t="e">
            <v>#REF!</v>
          </cell>
          <cell r="Q53" t="e">
            <v>#REF!</v>
          </cell>
          <cell r="R53" t="e">
            <v>#REF!</v>
          </cell>
          <cell r="S53" t="e">
            <v>#REF!</v>
          </cell>
          <cell r="T53" t="e">
            <v>#REF!</v>
          </cell>
          <cell r="U53" t="e">
            <v>#REF!</v>
          </cell>
          <cell r="V53" t="e">
            <v>#REF!</v>
          </cell>
          <cell r="W53" t="e">
            <v>#REF!</v>
          </cell>
          <cell r="X53" t="e">
            <v>#REF!</v>
          </cell>
          <cell r="Y53" t="e">
            <v>#REF!</v>
          </cell>
          <cell r="Z53" t="e">
            <v>#REF!</v>
          </cell>
          <cell r="AA53" t="e">
            <v>#REF!</v>
          </cell>
          <cell r="AB53" t="e">
            <v>#REF!</v>
          </cell>
          <cell r="AC53" t="e">
            <v>#REF!</v>
          </cell>
          <cell r="AD53" t="e">
            <v>#REF!</v>
          </cell>
          <cell r="AE53" t="e">
            <v>#REF!</v>
          </cell>
          <cell r="AF53" t="e">
            <v>#REF!</v>
          </cell>
          <cell r="AG53" t="e">
            <v>#REF!</v>
          </cell>
          <cell r="AH53" t="e">
            <v>#REF!</v>
          </cell>
        </row>
        <row r="54">
          <cell r="F54" t="str">
            <v>22060140</v>
          </cell>
          <cell r="G54" t="str">
            <v>5425010</v>
          </cell>
          <cell r="H54" t="e">
            <v>#REF!</v>
          </cell>
          <cell r="I54" t="str">
            <v>Tonnes</v>
          </cell>
          <cell r="J54" t="e">
            <v>#REF!</v>
          </cell>
          <cell r="K54" t="e">
            <v>#REF!</v>
          </cell>
          <cell r="M54" t="e">
            <v>#REF!</v>
          </cell>
          <cell r="N54" t="e">
            <v>#REF!</v>
          </cell>
          <cell r="O54" t="e">
            <v>#REF!</v>
          </cell>
          <cell r="P54" t="e">
            <v>#REF!</v>
          </cell>
          <cell r="Q54" t="e">
            <v>#REF!</v>
          </cell>
          <cell r="R54" t="e">
            <v>#REF!</v>
          </cell>
          <cell r="S54" t="e">
            <v>#REF!</v>
          </cell>
          <cell r="T54" t="e">
            <v>#REF!</v>
          </cell>
          <cell r="U54" t="e">
            <v>#REF!</v>
          </cell>
          <cell r="V54" t="e">
            <v>#REF!</v>
          </cell>
          <cell r="W54" t="e">
            <v>#REF!</v>
          </cell>
          <cell r="X54" t="e">
            <v>#REF!</v>
          </cell>
          <cell r="Y54" t="e">
            <v>#REF!</v>
          </cell>
          <cell r="Z54" t="e">
            <v>#REF!</v>
          </cell>
          <cell r="AA54" t="e">
            <v>#REF!</v>
          </cell>
          <cell r="AB54" t="e">
            <v>#REF!</v>
          </cell>
          <cell r="AC54" t="e">
            <v>#REF!</v>
          </cell>
          <cell r="AD54" t="e">
            <v>#REF!</v>
          </cell>
          <cell r="AE54" t="e">
            <v>#REF!</v>
          </cell>
          <cell r="AF54" t="e">
            <v>#REF!</v>
          </cell>
          <cell r="AG54" t="e">
            <v>#REF!</v>
          </cell>
          <cell r="AH54" t="e">
            <v>#REF!</v>
          </cell>
        </row>
        <row r="55">
          <cell r="F55" t="str">
            <v>22060140</v>
          </cell>
          <cell r="G55" t="str">
            <v>5425020</v>
          </cell>
          <cell r="H55" t="e">
            <v>#REF!</v>
          </cell>
          <cell r="I55" t="str">
            <v>Tonnes</v>
          </cell>
          <cell r="J55" t="e">
            <v>#REF!</v>
          </cell>
          <cell r="K55" t="e">
            <v>#REF!</v>
          </cell>
          <cell r="M55" t="e">
            <v>#REF!</v>
          </cell>
          <cell r="N55" t="e">
            <v>#REF!</v>
          </cell>
          <cell r="O55" t="e">
            <v>#REF!</v>
          </cell>
          <cell r="P55" t="e">
            <v>#REF!</v>
          </cell>
          <cell r="Q55" t="e">
            <v>#REF!</v>
          </cell>
          <cell r="R55" t="e">
            <v>#REF!</v>
          </cell>
          <cell r="S55" t="e">
            <v>#REF!</v>
          </cell>
          <cell r="T55" t="e">
            <v>#REF!</v>
          </cell>
          <cell r="U55" t="e">
            <v>#REF!</v>
          </cell>
          <cell r="V55" t="e">
            <v>#REF!</v>
          </cell>
          <cell r="W55" t="e">
            <v>#REF!</v>
          </cell>
          <cell r="X55" t="e">
            <v>#REF!</v>
          </cell>
          <cell r="Y55" t="e">
            <v>#REF!</v>
          </cell>
          <cell r="Z55" t="e">
            <v>#REF!</v>
          </cell>
          <cell r="AA55" t="e">
            <v>#REF!</v>
          </cell>
          <cell r="AB55" t="e">
            <v>#REF!</v>
          </cell>
          <cell r="AC55" t="e">
            <v>#REF!</v>
          </cell>
          <cell r="AD55" t="e">
            <v>#REF!</v>
          </cell>
          <cell r="AE55" t="e">
            <v>#REF!</v>
          </cell>
          <cell r="AF55" t="e">
            <v>#REF!</v>
          </cell>
          <cell r="AG55" t="e">
            <v>#REF!</v>
          </cell>
          <cell r="AH55" t="e">
            <v>#REF!</v>
          </cell>
        </row>
        <row r="56">
          <cell r="F56" t="str">
            <v>22060140</v>
          </cell>
          <cell r="G56" t="str">
            <v xml:space="preserve">5410   </v>
          </cell>
          <cell r="H56" t="e">
            <v>#REF!</v>
          </cell>
          <cell r="I56" t="str">
            <v>Tonnes</v>
          </cell>
          <cell r="J56" t="e">
            <v>#REF!</v>
          </cell>
          <cell r="K56" t="e">
            <v>#REF!</v>
          </cell>
          <cell r="M56" t="e">
            <v>#REF!</v>
          </cell>
          <cell r="N56" t="e">
            <v>#REF!</v>
          </cell>
          <cell r="O56" t="e">
            <v>#REF!</v>
          </cell>
          <cell r="P56" t="e">
            <v>#REF!</v>
          </cell>
          <cell r="Q56" t="e">
            <v>#REF!</v>
          </cell>
          <cell r="R56" t="e">
            <v>#REF!</v>
          </cell>
          <cell r="S56" t="e">
            <v>#REF!</v>
          </cell>
          <cell r="T56" t="e">
            <v>#REF!</v>
          </cell>
          <cell r="U56" t="e">
            <v>#REF!</v>
          </cell>
          <cell r="V56" t="e">
            <v>#REF!</v>
          </cell>
          <cell r="W56" t="e">
            <v>#REF!</v>
          </cell>
          <cell r="X56" t="e">
            <v>#REF!</v>
          </cell>
          <cell r="Y56" t="e">
            <v>#REF!</v>
          </cell>
          <cell r="Z56" t="e">
            <v>#REF!</v>
          </cell>
          <cell r="AA56" t="e">
            <v>#REF!</v>
          </cell>
          <cell r="AB56" t="e">
            <v>#REF!</v>
          </cell>
          <cell r="AC56" t="e">
            <v>#REF!</v>
          </cell>
          <cell r="AD56" t="e">
            <v>#REF!</v>
          </cell>
          <cell r="AE56" t="e">
            <v>#REF!</v>
          </cell>
          <cell r="AF56" t="e">
            <v>#REF!</v>
          </cell>
          <cell r="AG56" t="e">
            <v>#REF!</v>
          </cell>
          <cell r="AH56" t="e">
            <v>#REF!</v>
          </cell>
        </row>
        <row r="57">
          <cell r="F57" t="str">
            <v>22060130</v>
          </cell>
          <cell r="G57" t="str">
            <v xml:space="preserve">5410   </v>
          </cell>
          <cell r="H57" t="e">
            <v>#REF!</v>
          </cell>
          <cell r="I57" t="str">
            <v>Tonnes</v>
          </cell>
          <cell r="J57" t="e">
            <v>#REF!</v>
          </cell>
          <cell r="K57" t="e">
            <v>#REF!</v>
          </cell>
          <cell r="M57" t="e">
            <v>#REF!</v>
          </cell>
          <cell r="N57" t="e">
            <v>#REF!</v>
          </cell>
          <cell r="O57" t="e">
            <v>#REF!</v>
          </cell>
          <cell r="P57" t="e">
            <v>#REF!</v>
          </cell>
          <cell r="Q57" t="e">
            <v>#REF!</v>
          </cell>
          <cell r="R57" t="e">
            <v>#REF!</v>
          </cell>
          <cell r="S57" t="e">
            <v>#REF!</v>
          </cell>
          <cell r="T57" t="e">
            <v>#REF!</v>
          </cell>
          <cell r="U57" t="e">
            <v>#REF!</v>
          </cell>
          <cell r="V57" t="e">
            <v>#REF!</v>
          </cell>
          <cell r="W57" t="e">
            <v>#REF!</v>
          </cell>
          <cell r="X57" t="e">
            <v>#REF!</v>
          </cell>
          <cell r="Y57" t="e">
            <v>#REF!</v>
          </cell>
          <cell r="Z57" t="e">
            <v>#REF!</v>
          </cell>
          <cell r="AA57" t="e">
            <v>#REF!</v>
          </cell>
          <cell r="AB57" t="e">
            <v>#REF!</v>
          </cell>
          <cell r="AC57" t="e">
            <v>#REF!</v>
          </cell>
          <cell r="AD57" t="e">
            <v>#REF!</v>
          </cell>
          <cell r="AE57" t="e">
            <v>#REF!</v>
          </cell>
          <cell r="AF57" t="e">
            <v>#REF!</v>
          </cell>
          <cell r="AG57" t="e">
            <v>#REF!</v>
          </cell>
          <cell r="AH57" t="e">
            <v>#REF!</v>
          </cell>
        </row>
        <row r="58">
          <cell r="F58" t="str">
            <v>22060140</v>
          </cell>
          <cell r="G58" t="str">
            <v xml:space="preserve">5410   </v>
          </cell>
          <cell r="H58" t="e">
            <v>#REF!</v>
          </cell>
          <cell r="I58" t="str">
            <v>Tonnes</v>
          </cell>
          <cell r="J58" t="e">
            <v>#REF!</v>
          </cell>
          <cell r="K58" t="e">
            <v>#REF!</v>
          </cell>
          <cell r="M58" t="e">
            <v>#REF!</v>
          </cell>
          <cell r="N58" t="e">
            <v>#REF!</v>
          </cell>
          <cell r="O58" t="e">
            <v>#REF!</v>
          </cell>
          <cell r="P58" t="e">
            <v>#REF!</v>
          </cell>
          <cell r="Q58" t="e">
            <v>#REF!</v>
          </cell>
          <cell r="R58" t="e">
            <v>#REF!</v>
          </cell>
          <cell r="S58" t="e">
            <v>#REF!</v>
          </cell>
          <cell r="T58" t="e">
            <v>#REF!</v>
          </cell>
          <cell r="U58" t="e">
            <v>#REF!</v>
          </cell>
          <cell r="V58" t="e">
            <v>#REF!</v>
          </cell>
          <cell r="W58" t="e">
            <v>#REF!</v>
          </cell>
          <cell r="X58" t="e">
            <v>#REF!</v>
          </cell>
          <cell r="Y58" t="e">
            <v>#REF!</v>
          </cell>
          <cell r="Z58" t="e">
            <v>#REF!</v>
          </cell>
          <cell r="AA58" t="e">
            <v>#REF!</v>
          </cell>
          <cell r="AB58" t="e">
            <v>#REF!</v>
          </cell>
          <cell r="AC58" t="e">
            <v>#REF!</v>
          </cell>
          <cell r="AD58" t="e">
            <v>#REF!</v>
          </cell>
          <cell r="AE58" t="e">
            <v>#REF!</v>
          </cell>
          <cell r="AF58" t="e">
            <v>#REF!</v>
          </cell>
          <cell r="AG58" t="e">
            <v>#REF!</v>
          </cell>
          <cell r="AH58" t="e">
            <v>#REF!</v>
          </cell>
        </row>
        <row r="59">
          <cell r="F59" t="str">
            <v>22060130</v>
          </cell>
          <cell r="G59" t="str">
            <v xml:space="preserve">5410   </v>
          </cell>
          <cell r="H59" t="e">
            <v>#REF!</v>
          </cell>
          <cell r="I59" t="str">
            <v>Tonnes</v>
          </cell>
          <cell r="J59" t="e">
            <v>#REF!</v>
          </cell>
          <cell r="K59" t="e">
            <v>#REF!</v>
          </cell>
          <cell r="M59" t="e">
            <v>#REF!</v>
          </cell>
          <cell r="N59" t="e">
            <v>#REF!</v>
          </cell>
          <cell r="O59" t="e">
            <v>#REF!</v>
          </cell>
          <cell r="P59" t="e">
            <v>#REF!</v>
          </cell>
          <cell r="Q59" t="e">
            <v>#REF!</v>
          </cell>
          <cell r="R59" t="e">
            <v>#REF!</v>
          </cell>
          <cell r="S59" t="e">
            <v>#REF!</v>
          </cell>
          <cell r="T59" t="e">
            <v>#REF!</v>
          </cell>
          <cell r="U59" t="e">
            <v>#REF!</v>
          </cell>
          <cell r="V59" t="e">
            <v>#REF!</v>
          </cell>
          <cell r="W59" t="e">
            <v>#REF!</v>
          </cell>
          <cell r="X59" t="e">
            <v>#REF!</v>
          </cell>
          <cell r="Y59" t="e">
            <v>#REF!</v>
          </cell>
          <cell r="Z59" t="e">
            <v>#REF!</v>
          </cell>
          <cell r="AA59" t="e">
            <v>#REF!</v>
          </cell>
          <cell r="AB59" t="e">
            <v>#REF!</v>
          </cell>
          <cell r="AC59" t="e">
            <v>#REF!</v>
          </cell>
          <cell r="AD59" t="e">
            <v>#REF!</v>
          </cell>
          <cell r="AE59" t="e">
            <v>#REF!</v>
          </cell>
          <cell r="AF59" t="e">
            <v>#REF!</v>
          </cell>
          <cell r="AG59" t="e">
            <v>#REF!</v>
          </cell>
          <cell r="AH59" t="e">
            <v>#REF!</v>
          </cell>
        </row>
        <row r="60">
          <cell r="F60" t="str">
            <v>22060151</v>
          </cell>
          <cell r="G60" t="str">
            <v xml:space="preserve">5405   </v>
          </cell>
          <cell r="H60" t="e">
            <v>#REF!</v>
          </cell>
          <cell r="I60" t="str">
            <v>Tonnes</v>
          </cell>
          <cell r="J60" t="e">
            <v>#REF!</v>
          </cell>
          <cell r="K60" t="e">
            <v>#REF!</v>
          </cell>
          <cell r="M60" t="e">
            <v>#REF!</v>
          </cell>
          <cell r="N60" t="e">
            <v>#REF!</v>
          </cell>
          <cell r="O60" t="e">
            <v>#REF!</v>
          </cell>
          <cell r="P60" t="e">
            <v>#REF!</v>
          </cell>
          <cell r="Q60" t="e">
            <v>#REF!</v>
          </cell>
          <cell r="R60" t="e">
            <v>#REF!</v>
          </cell>
          <cell r="S60" t="e">
            <v>#REF!</v>
          </cell>
          <cell r="T60" t="e">
            <v>#REF!</v>
          </cell>
          <cell r="U60" t="e">
            <v>#REF!</v>
          </cell>
          <cell r="V60" t="e">
            <v>#REF!</v>
          </cell>
          <cell r="W60" t="e">
            <v>#REF!</v>
          </cell>
          <cell r="X60" t="e">
            <v>#REF!</v>
          </cell>
          <cell r="Y60" t="e">
            <v>#REF!</v>
          </cell>
          <cell r="Z60" t="e">
            <v>#REF!</v>
          </cell>
          <cell r="AA60" t="e">
            <v>#REF!</v>
          </cell>
          <cell r="AB60" t="e">
            <v>#REF!</v>
          </cell>
          <cell r="AC60" t="e">
            <v>#REF!</v>
          </cell>
          <cell r="AD60" t="e">
            <v>#REF!</v>
          </cell>
          <cell r="AE60" t="e">
            <v>#REF!</v>
          </cell>
          <cell r="AF60" t="e">
            <v>#REF!</v>
          </cell>
          <cell r="AG60" t="e">
            <v>#REF!</v>
          </cell>
          <cell r="AH60" t="e">
            <v>#REF!</v>
          </cell>
        </row>
        <row r="61">
          <cell r="F61" t="str">
            <v>22060152</v>
          </cell>
          <cell r="G61" t="str">
            <v xml:space="preserve">5340   </v>
          </cell>
          <cell r="H61" t="e">
            <v>#REF!</v>
          </cell>
          <cell r="I61" t="str">
            <v>Sets</v>
          </cell>
          <cell r="J61" t="e">
            <v>#REF!</v>
          </cell>
          <cell r="K61" t="e">
            <v>#REF!</v>
          </cell>
          <cell r="M61" t="e">
            <v>#REF!</v>
          </cell>
          <cell r="N61" t="e">
            <v>#REF!</v>
          </cell>
          <cell r="O61" t="e">
            <v>#REF!</v>
          </cell>
          <cell r="P61" t="e">
            <v>#REF!</v>
          </cell>
          <cell r="Q61" t="e">
            <v>#REF!</v>
          </cell>
          <cell r="R61" t="e">
            <v>#REF!</v>
          </cell>
          <cell r="S61" t="e">
            <v>#REF!</v>
          </cell>
          <cell r="T61" t="e">
            <v>#REF!</v>
          </cell>
          <cell r="U61" t="e">
            <v>#REF!</v>
          </cell>
          <cell r="V61" t="e">
            <v>#REF!</v>
          </cell>
          <cell r="W61" t="e">
            <v>#REF!</v>
          </cell>
          <cell r="X61" t="e">
            <v>#REF!</v>
          </cell>
          <cell r="Y61" t="e">
            <v>#REF!</v>
          </cell>
          <cell r="Z61" t="e">
            <v>#REF!</v>
          </cell>
          <cell r="AA61" t="e">
            <v>#REF!</v>
          </cell>
          <cell r="AB61" t="e">
            <v>#REF!</v>
          </cell>
          <cell r="AC61" t="e">
            <v>#REF!</v>
          </cell>
          <cell r="AD61" t="e">
            <v>#REF!</v>
          </cell>
          <cell r="AE61" t="e">
            <v>#REF!</v>
          </cell>
          <cell r="AF61" t="e">
            <v>#REF!</v>
          </cell>
          <cell r="AG61" t="e">
            <v>#REF!</v>
          </cell>
          <cell r="AH61" t="e">
            <v>#REF!</v>
          </cell>
        </row>
        <row r="62">
          <cell r="F62" t="str">
            <v>22060140</v>
          </cell>
          <cell r="G62" t="str">
            <v xml:space="preserve">5410   </v>
          </cell>
          <cell r="H62" t="e">
            <v>#REF!</v>
          </cell>
          <cell r="I62" t="str">
            <v>Tonnes</v>
          </cell>
          <cell r="J62" t="e">
            <v>#REF!</v>
          </cell>
          <cell r="K62" t="e">
            <v>#REF!</v>
          </cell>
          <cell r="M62" t="e">
            <v>#REF!</v>
          </cell>
          <cell r="N62" t="e">
            <v>#REF!</v>
          </cell>
          <cell r="O62" t="e">
            <v>#REF!</v>
          </cell>
          <cell r="P62" t="e">
            <v>#REF!</v>
          </cell>
          <cell r="Q62" t="e">
            <v>#REF!</v>
          </cell>
          <cell r="R62" t="e">
            <v>#REF!</v>
          </cell>
          <cell r="S62" t="e">
            <v>#REF!</v>
          </cell>
          <cell r="T62" t="e">
            <v>#REF!</v>
          </cell>
          <cell r="U62" t="e">
            <v>#REF!</v>
          </cell>
          <cell r="V62" t="e">
            <v>#REF!</v>
          </cell>
          <cell r="W62" t="e">
            <v>#REF!</v>
          </cell>
          <cell r="X62" t="e">
            <v>#REF!</v>
          </cell>
          <cell r="Y62" t="e">
            <v>#REF!</v>
          </cell>
          <cell r="Z62" t="e">
            <v>#REF!</v>
          </cell>
          <cell r="AA62" t="e">
            <v>#REF!</v>
          </cell>
          <cell r="AB62" t="e">
            <v>#REF!</v>
          </cell>
          <cell r="AC62" t="e">
            <v>#REF!</v>
          </cell>
          <cell r="AD62" t="e">
            <v>#REF!</v>
          </cell>
          <cell r="AE62" t="e">
            <v>#REF!</v>
          </cell>
          <cell r="AF62" t="e">
            <v>#REF!</v>
          </cell>
          <cell r="AG62" t="e">
            <v>#REF!</v>
          </cell>
          <cell r="AH62" t="e">
            <v>#REF!</v>
          </cell>
        </row>
        <row r="63">
          <cell r="F63" t="str">
            <v>22060100</v>
          </cell>
          <cell r="G63" t="str">
            <v xml:space="preserve">5221   </v>
          </cell>
          <cell r="H63" t="e">
            <v>#REF!</v>
          </cell>
          <cell r="I63" t="str">
            <v>Kw</v>
          </cell>
          <cell r="J63">
            <v>0.09</v>
          </cell>
          <cell r="K63" t="e">
            <v>#REF!</v>
          </cell>
          <cell r="M63" t="e">
            <v>#REF!</v>
          </cell>
          <cell r="N63" t="e">
            <v>#REF!</v>
          </cell>
          <cell r="O63" t="e">
            <v>#REF!</v>
          </cell>
          <cell r="P63" t="e">
            <v>#REF!</v>
          </cell>
          <cell r="Q63" t="e">
            <v>#REF!</v>
          </cell>
          <cell r="R63" t="e">
            <v>#REF!</v>
          </cell>
          <cell r="S63" t="e">
            <v>#REF!</v>
          </cell>
          <cell r="T63" t="e">
            <v>#REF!</v>
          </cell>
          <cell r="U63" t="e">
            <v>#REF!</v>
          </cell>
          <cell r="V63" t="e">
            <v>#REF!</v>
          </cell>
          <cell r="W63" t="e">
            <v>#REF!</v>
          </cell>
          <cell r="X63" t="e">
            <v>#REF!</v>
          </cell>
          <cell r="Y63" t="e">
            <v>#REF!</v>
          </cell>
          <cell r="Z63" t="e">
            <v>#REF!</v>
          </cell>
          <cell r="AA63" t="e">
            <v>#REF!</v>
          </cell>
          <cell r="AB63" t="e">
            <v>#REF!</v>
          </cell>
          <cell r="AC63" t="e">
            <v>#REF!</v>
          </cell>
          <cell r="AD63" t="e">
            <v>#REF!</v>
          </cell>
          <cell r="AE63" t="e">
            <v>#REF!</v>
          </cell>
          <cell r="AF63" t="e">
            <v>#REF!</v>
          </cell>
          <cell r="AG63" t="e">
            <v>#REF!</v>
          </cell>
          <cell r="AH63" t="e">
            <v>#REF!</v>
          </cell>
        </row>
        <row r="64">
          <cell r="F64" t="str">
            <v>22060110</v>
          </cell>
          <cell r="G64" t="str">
            <v xml:space="preserve">5221   </v>
          </cell>
          <cell r="H64" t="e">
            <v>#REF!</v>
          </cell>
          <cell r="I64" t="str">
            <v>Kw</v>
          </cell>
          <cell r="J64">
            <v>0.09</v>
          </cell>
          <cell r="K64" t="e">
            <v>#REF!</v>
          </cell>
          <cell r="M64" t="e">
            <v>#REF!</v>
          </cell>
          <cell r="N64" t="e">
            <v>#REF!</v>
          </cell>
          <cell r="O64" t="e">
            <v>#REF!</v>
          </cell>
          <cell r="P64" t="e">
            <v>#REF!</v>
          </cell>
          <cell r="Q64" t="e">
            <v>#REF!</v>
          </cell>
          <cell r="R64" t="e">
            <v>#REF!</v>
          </cell>
          <cell r="S64" t="e">
            <v>#REF!</v>
          </cell>
          <cell r="T64" t="e">
            <v>#REF!</v>
          </cell>
          <cell r="U64" t="e">
            <v>#REF!</v>
          </cell>
          <cell r="V64" t="e">
            <v>#REF!</v>
          </cell>
          <cell r="W64" t="e">
            <v>#REF!</v>
          </cell>
          <cell r="X64" t="e">
            <v>#REF!</v>
          </cell>
          <cell r="Y64" t="e">
            <v>#REF!</v>
          </cell>
          <cell r="Z64" t="e">
            <v>#REF!</v>
          </cell>
          <cell r="AA64" t="e">
            <v>#REF!</v>
          </cell>
          <cell r="AB64" t="e">
            <v>#REF!</v>
          </cell>
          <cell r="AC64" t="e">
            <v>#REF!</v>
          </cell>
          <cell r="AD64" t="e">
            <v>#REF!</v>
          </cell>
          <cell r="AE64" t="e">
            <v>#REF!</v>
          </cell>
          <cell r="AF64" t="e">
            <v>#REF!</v>
          </cell>
          <cell r="AG64" t="e">
            <v>#REF!</v>
          </cell>
          <cell r="AH64" t="e">
            <v>#REF!</v>
          </cell>
        </row>
        <row r="65">
          <cell r="F65" t="str">
            <v>22060121</v>
          </cell>
          <cell r="G65" t="str">
            <v xml:space="preserve">5221   </v>
          </cell>
          <cell r="H65" t="e">
            <v>#REF!</v>
          </cell>
          <cell r="I65" t="str">
            <v>Kw</v>
          </cell>
          <cell r="J65">
            <v>0.09</v>
          </cell>
          <cell r="K65" t="e">
            <v>#REF!</v>
          </cell>
          <cell r="M65" t="e">
            <v>#REF!</v>
          </cell>
          <cell r="N65" t="e">
            <v>#REF!</v>
          </cell>
          <cell r="O65" t="e">
            <v>#REF!</v>
          </cell>
          <cell r="P65" t="e">
            <v>#REF!</v>
          </cell>
          <cell r="Q65" t="e">
            <v>#REF!</v>
          </cell>
          <cell r="R65" t="e">
            <v>#REF!</v>
          </cell>
          <cell r="S65" t="e">
            <v>#REF!</v>
          </cell>
          <cell r="T65" t="e">
            <v>#REF!</v>
          </cell>
          <cell r="U65" t="e">
            <v>#REF!</v>
          </cell>
          <cell r="V65" t="e">
            <v>#REF!</v>
          </cell>
          <cell r="W65" t="e">
            <v>#REF!</v>
          </cell>
          <cell r="X65" t="e">
            <v>#REF!</v>
          </cell>
          <cell r="Y65" t="e">
            <v>#REF!</v>
          </cell>
          <cell r="Z65" t="e">
            <v>#REF!</v>
          </cell>
          <cell r="AA65" t="e">
            <v>#REF!</v>
          </cell>
          <cell r="AB65" t="e">
            <v>#REF!</v>
          </cell>
          <cell r="AC65" t="e">
            <v>#REF!</v>
          </cell>
          <cell r="AD65" t="e">
            <v>#REF!</v>
          </cell>
          <cell r="AE65" t="e">
            <v>#REF!</v>
          </cell>
          <cell r="AF65" t="e">
            <v>#REF!</v>
          </cell>
          <cell r="AG65" t="e">
            <v>#REF!</v>
          </cell>
          <cell r="AH65" t="e">
            <v>#REF!</v>
          </cell>
        </row>
        <row r="66">
          <cell r="F66" t="str">
            <v>22060122</v>
          </cell>
          <cell r="G66" t="str">
            <v xml:space="preserve">5221   </v>
          </cell>
          <cell r="H66" t="e">
            <v>#REF!</v>
          </cell>
          <cell r="I66" t="str">
            <v>Kw</v>
          </cell>
          <cell r="J66">
            <v>0.09</v>
          </cell>
          <cell r="K66" t="e">
            <v>#REF!</v>
          </cell>
          <cell r="M66" t="e">
            <v>#REF!</v>
          </cell>
          <cell r="N66" t="e">
            <v>#REF!</v>
          </cell>
          <cell r="O66" t="e">
            <v>#REF!</v>
          </cell>
          <cell r="P66" t="e">
            <v>#REF!</v>
          </cell>
          <cell r="Q66" t="e">
            <v>#REF!</v>
          </cell>
          <cell r="R66" t="e">
            <v>#REF!</v>
          </cell>
          <cell r="S66" t="e">
            <v>#REF!</v>
          </cell>
          <cell r="T66" t="e">
            <v>#REF!</v>
          </cell>
          <cell r="U66" t="e">
            <v>#REF!</v>
          </cell>
          <cell r="V66" t="e">
            <v>#REF!</v>
          </cell>
          <cell r="W66" t="e">
            <v>#REF!</v>
          </cell>
          <cell r="X66" t="e">
            <v>#REF!</v>
          </cell>
          <cell r="Y66" t="e">
            <v>#REF!</v>
          </cell>
          <cell r="Z66" t="e">
            <v>#REF!</v>
          </cell>
          <cell r="AA66" t="e">
            <v>#REF!</v>
          </cell>
          <cell r="AB66" t="e">
            <v>#REF!</v>
          </cell>
          <cell r="AC66" t="e">
            <v>#REF!</v>
          </cell>
          <cell r="AD66" t="e">
            <v>#REF!</v>
          </cell>
          <cell r="AE66" t="e">
            <v>#REF!</v>
          </cell>
          <cell r="AF66" t="e">
            <v>#REF!</v>
          </cell>
          <cell r="AG66" t="e">
            <v>#REF!</v>
          </cell>
          <cell r="AH66" t="e">
            <v>#REF!</v>
          </cell>
        </row>
        <row r="67">
          <cell r="F67" t="str">
            <v>22060123</v>
          </cell>
          <cell r="G67" t="str">
            <v xml:space="preserve">5221   </v>
          </cell>
          <cell r="H67" t="e">
            <v>#REF!</v>
          </cell>
          <cell r="I67" t="str">
            <v>Kw</v>
          </cell>
          <cell r="J67">
            <v>0.09</v>
          </cell>
          <cell r="K67" t="e">
            <v>#REF!</v>
          </cell>
          <cell r="M67" t="e">
            <v>#REF!</v>
          </cell>
          <cell r="N67" t="e">
            <v>#REF!</v>
          </cell>
          <cell r="O67" t="e">
            <v>#REF!</v>
          </cell>
          <cell r="P67" t="e">
            <v>#REF!</v>
          </cell>
          <cell r="Q67" t="e">
            <v>#REF!</v>
          </cell>
          <cell r="R67" t="e">
            <v>#REF!</v>
          </cell>
          <cell r="S67" t="e">
            <v>#REF!</v>
          </cell>
          <cell r="T67" t="e">
            <v>#REF!</v>
          </cell>
          <cell r="U67" t="e">
            <v>#REF!</v>
          </cell>
          <cell r="V67" t="e">
            <v>#REF!</v>
          </cell>
          <cell r="W67" t="e">
            <v>#REF!</v>
          </cell>
          <cell r="X67" t="e">
            <v>#REF!</v>
          </cell>
          <cell r="Y67" t="e">
            <v>#REF!</v>
          </cell>
          <cell r="Z67" t="e">
            <v>#REF!</v>
          </cell>
          <cell r="AA67" t="e">
            <v>#REF!</v>
          </cell>
          <cell r="AB67" t="e">
            <v>#REF!</v>
          </cell>
          <cell r="AC67" t="e">
            <v>#REF!</v>
          </cell>
          <cell r="AD67" t="e">
            <v>#REF!</v>
          </cell>
          <cell r="AE67" t="e">
            <v>#REF!</v>
          </cell>
          <cell r="AF67" t="e">
            <v>#REF!</v>
          </cell>
          <cell r="AG67" t="e">
            <v>#REF!</v>
          </cell>
          <cell r="AH67" t="e">
            <v>#REF!</v>
          </cell>
        </row>
        <row r="68">
          <cell r="F68" t="str">
            <v>22060130</v>
          </cell>
          <cell r="G68" t="str">
            <v xml:space="preserve">5221   </v>
          </cell>
          <cell r="H68" t="e">
            <v>#REF!</v>
          </cell>
          <cell r="I68" t="str">
            <v>Kw</v>
          </cell>
          <cell r="J68">
            <v>0.09</v>
          </cell>
          <cell r="K68" t="e">
            <v>#REF!</v>
          </cell>
          <cell r="M68" t="e">
            <v>#REF!</v>
          </cell>
          <cell r="N68" t="e">
            <v>#REF!</v>
          </cell>
          <cell r="O68" t="e">
            <v>#REF!</v>
          </cell>
          <cell r="P68" t="e">
            <v>#REF!</v>
          </cell>
          <cell r="Q68" t="e">
            <v>#REF!</v>
          </cell>
          <cell r="R68" t="e">
            <v>#REF!</v>
          </cell>
          <cell r="S68" t="e">
            <v>#REF!</v>
          </cell>
          <cell r="T68" t="e">
            <v>#REF!</v>
          </cell>
          <cell r="U68" t="e">
            <v>#REF!</v>
          </cell>
          <cell r="V68" t="e">
            <v>#REF!</v>
          </cell>
          <cell r="W68" t="e">
            <v>#REF!</v>
          </cell>
          <cell r="X68" t="e">
            <v>#REF!</v>
          </cell>
          <cell r="Y68" t="e">
            <v>#REF!</v>
          </cell>
          <cell r="Z68" t="e">
            <v>#REF!</v>
          </cell>
          <cell r="AA68" t="e">
            <v>#REF!</v>
          </cell>
          <cell r="AB68" t="e">
            <v>#REF!</v>
          </cell>
          <cell r="AC68" t="e">
            <v>#REF!</v>
          </cell>
          <cell r="AD68" t="e">
            <v>#REF!</v>
          </cell>
          <cell r="AE68" t="e">
            <v>#REF!</v>
          </cell>
          <cell r="AF68" t="e">
            <v>#REF!</v>
          </cell>
          <cell r="AG68" t="e">
            <v>#REF!</v>
          </cell>
          <cell r="AH68" t="e">
            <v>#REF!</v>
          </cell>
        </row>
        <row r="69">
          <cell r="F69" t="str">
            <v>22060140</v>
          </cell>
          <cell r="G69" t="str">
            <v xml:space="preserve">5221   </v>
          </cell>
          <cell r="H69" t="e">
            <v>#REF!</v>
          </cell>
          <cell r="I69" t="str">
            <v>Kw</v>
          </cell>
          <cell r="J69">
            <v>0.09</v>
          </cell>
          <cell r="K69" t="e">
            <v>#REF!</v>
          </cell>
          <cell r="M69" t="e">
            <v>#REF!</v>
          </cell>
          <cell r="N69" t="e">
            <v>#REF!</v>
          </cell>
          <cell r="O69" t="e">
            <v>#REF!</v>
          </cell>
          <cell r="P69" t="e">
            <v>#REF!</v>
          </cell>
          <cell r="Q69" t="e">
            <v>#REF!</v>
          </cell>
          <cell r="R69" t="e">
            <v>#REF!</v>
          </cell>
          <cell r="S69" t="e">
            <v>#REF!</v>
          </cell>
          <cell r="T69" t="e">
            <v>#REF!</v>
          </cell>
          <cell r="U69" t="e">
            <v>#REF!</v>
          </cell>
          <cell r="V69" t="e">
            <v>#REF!</v>
          </cell>
          <cell r="W69" t="e">
            <v>#REF!</v>
          </cell>
          <cell r="X69" t="e">
            <v>#REF!</v>
          </cell>
          <cell r="Y69" t="e">
            <v>#REF!</v>
          </cell>
          <cell r="Z69" t="e">
            <v>#REF!</v>
          </cell>
          <cell r="AA69" t="e">
            <v>#REF!</v>
          </cell>
          <cell r="AB69" t="e">
            <v>#REF!</v>
          </cell>
          <cell r="AC69" t="e">
            <v>#REF!</v>
          </cell>
          <cell r="AD69" t="e">
            <v>#REF!</v>
          </cell>
          <cell r="AE69" t="e">
            <v>#REF!</v>
          </cell>
          <cell r="AF69" t="e">
            <v>#REF!</v>
          </cell>
          <cell r="AG69" t="e">
            <v>#REF!</v>
          </cell>
          <cell r="AH69" t="e">
            <v>#REF!</v>
          </cell>
        </row>
        <row r="70">
          <cell r="F70" t="str">
            <v>22060160</v>
          </cell>
          <cell r="G70" t="str">
            <v xml:space="preserve">5221   </v>
          </cell>
          <cell r="H70" t="e">
            <v>#REF!</v>
          </cell>
          <cell r="I70" t="str">
            <v>Kw</v>
          </cell>
          <cell r="J70">
            <v>0.09</v>
          </cell>
          <cell r="K70" t="e">
            <v>#REF!</v>
          </cell>
          <cell r="M70" t="e">
            <v>#REF!</v>
          </cell>
          <cell r="N70" t="e">
            <v>#REF!</v>
          </cell>
          <cell r="O70" t="e">
            <v>#REF!</v>
          </cell>
          <cell r="P70" t="e">
            <v>#REF!</v>
          </cell>
          <cell r="Q70" t="e">
            <v>#REF!</v>
          </cell>
          <cell r="R70" t="e">
            <v>#REF!</v>
          </cell>
          <cell r="S70" t="e">
            <v>#REF!</v>
          </cell>
          <cell r="T70" t="e">
            <v>#REF!</v>
          </cell>
          <cell r="U70" t="e">
            <v>#REF!</v>
          </cell>
          <cell r="V70" t="e">
            <v>#REF!</v>
          </cell>
          <cell r="W70" t="e">
            <v>#REF!</v>
          </cell>
          <cell r="X70" t="e">
            <v>#REF!</v>
          </cell>
          <cell r="Y70" t="e">
            <v>#REF!</v>
          </cell>
          <cell r="Z70" t="e">
            <v>#REF!</v>
          </cell>
          <cell r="AA70" t="e">
            <v>#REF!</v>
          </cell>
          <cell r="AB70" t="e">
            <v>#REF!</v>
          </cell>
          <cell r="AC70" t="e">
            <v>#REF!</v>
          </cell>
          <cell r="AD70" t="e">
            <v>#REF!</v>
          </cell>
          <cell r="AE70" t="e">
            <v>#REF!</v>
          </cell>
          <cell r="AF70" t="e">
            <v>#REF!</v>
          </cell>
          <cell r="AG70" t="e">
            <v>#REF!</v>
          </cell>
          <cell r="AH70" t="e">
            <v>#REF!</v>
          </cell>
        </row>
        <row r="71">
          <cell r="F71" t="str">
            <v>22060151</v>
          </cell>
          <cell r="G71" t="str">
            <v xml:space="preserve">5221   </v>
          </cell>
          <cell r="H71" t="e">
            <v>#REF!</v>
          </cell>
          <cell r="I71" t="str">
            <v>Kw</v>
          </cell>
          <cell r="J71">
            <v>0.09</v>
          </cell>
          <cell r="K71" t="e">
            <v>#REF!</v>
          </cell>
          <cell r="M71" t="e">
            <v>#REF!</v>
          </cell>
          <cell r="N71" t="e">
            <v>#REF!</v>
          </cell>
          <cell r="O71" t="e">
            <v>#REF!</v>
          </cell>
          <cell r="P71" t="e">
            <v>#REF!</v>
          </cell>
          <cell r="Q71" t="e">
            <v>#REF!</v>
          </cell>
          <cell r="R71" t="e">
            <v>#REF!</v>
          </cell>
          <cell r="S71" t="e">
            <v>#REF!</v>
          </cell>
          <cell r="T71" t="e">
            <v>#REF!</v>
          </cell>
          <cell r="U71" t="e">
            <v>#REF!</v>
          </cell>
          <cell r="V71" t="e">
            <v>#REF!</v>
          </cell>
          <cell r="W71" t="e">
            <v>#REF!</v>
          </cell>
          <cell r="X71" t="e">
            <v>#REF!</v>
          </cell>
          <cell r="Y71" t="e">
            <v>#REF!</v>
          </cell>
          <cell r="Z71" t="e">
            <v>#REF!</v>
          </cell>
          <cell r="AA71" t="e">
            <v>#REF!</v>
          </cell>
          <cell r="AB71" t="e">
            <v>#REF!</v>
          </cell>
          <cell r="AC71" t="e">
            <v>#REF!</v>
          </cell>
          <cell r="AD71" t="e">
            <v>#REF!</v>
          </cell>
          <cell r="AE71" t="e">
            <v>#REF!</v>
          </cell>
          <cell r="AF71" t="e">
            <v>#REF!</v>
          </cell>
          <cell r="AG71" t="e">
            <v>#REF!</v>
          </cell>
          <cell r="AH71" t="e">
            <v>#REF!</v>
          </cell>
        </row>
        <row r="72">
          <cell r="F72" t="str">
            <v>22060180</v>
          </cell>
          <cell r="G72" t="str">
            <v xml:space="preserve">5221   </v>
          </cell>
          <cell r="H72" t="e">
            <v>#REF!</v>
          </cell>
          <cell r="I72" t="str">
            <v>Kw</v>
          </cell>
          <cell r="J72">
            <v>0.09</v>
          </cell>
          <cell r="K72" t="e">
            <v>#REF!</v>
          </cell>
          <cell r="M72" t="e">
            <v>#REF!</v>
          </cell>
          <cell r="N72" t="e">
            <v>#REF!</v>
          </cell>
          <cell r="O72" t="e">
            <v>#REF!</v>
          </cell>
          <cell r="P72" t="e">
            <v>#REF!</v>
          </cell>
          <cell r="Q72" t="e">
            <v>#REF!</v>
          </cell>
          <cell r="R72" t="e">
            <v>#REF!</v>
          </cell>
          <cell r="S72" t="e">
            <v>#REF!</v>
          </cell>
          <cell r="T72" t="e">
            <v>#REF!</v>
          </cell>
          <cell r="U72" t="e">
            <v>#REF!</v>
          </cell>
          <cell r="V72" t="e">
            <v>#REF!</v>
          </cell>
          <cell r="W72" t="e">
            <v>#REF!</v>
          </cell>
          <cell r="X72" t="e">
            <v>#REF!</v>
          </cell>
          <cell r="Y72" t="e">
            <v>#REF!</v>
          </cell>
          <cell r="Z72" t="e">
            <v>#REF!</v>
          </cell>
          <cell r="AA72" t="e">
            <v>#REF!</v>
          </cell>
          <cell r="AB72" t="e">
            <v>#REF!</v>
          </cell>
          <cell r="AC72" t="e">
            <v>#REF!</v>
          </cell>
          <cell r="AD72" t="e">
            <v>#REF!</v>
          </cell>
          <cell r="AE72" t="e">
            <v>#REF!</v>
          </cell>
          <cell r="AF72" t="e">
            <v>#REF!</v>
          </cell>
          <cell r="AG72" t="e">
            <v>#REF!</v>
          </cell>
          <cell r="AH72" t="e">
            <v>#REF!</v>
          </cell>
        </row>
        <row r="73">
          <cell r="F73" t="str">
            <v>22060152</v>
          </cell>
          <cell r="G73" t="str">
            <v xml:space="preserve">5221   </v>
          </cell>
          <cell r="H73" t="e">
            <v>#REF!</v>
          </cell>
          <cell r="I73" t="str">
            <v>Kw</v>
          </cell>
          <cell r="J73">
            <v>0.09</v>
          </cell>
          <cell r="K73" t="e">
            <v>#REF!</v>
          </cell>
          <cell r="M73" t="e">
            <v>#REF!</v>
          </cell>
          <cell r="N73" t="e">
            <v>#REF!</v>
          </cell>
          <cell r="O73" t="e">
            <v>#REF!</v>
          </cell>
          <cell r="P73" t="e">
            <v>#REF!</v>
          </cell>
          <cell r="Q73" t="e">
            <v>#REF!</v>
          </cell>
          <cell r="R73" t="e">
            <v>#REF!</v>
          </cell>
          <cell r="S73" t="e">
            <v>#REF!</v>
          </cell>
          <cell r="T73" t="e">
            <v>#REF!</v>
          </cell>
          <cell r="U73" t="e">
            <v>#REF!</v>
          </cell>
          <cell r="V73" t="e">
            <v>#REF!</v>
          </cell>
          <cell r="W73" t="e">
            <v>#REF!</v>
          </cell>
          <cell r="X73" t="e">
            <v>#REF!</v>
          </cell>
          <cell r="Y73" t="e">
            <v>#REF!</v>
          </cell>
          <cell r="Z73" t="e">
            <v>#REF!</v>
          </cell>
          <cell r="AA73" t="e">
            <v>#REF!</v>
          </cell>
          <cell r="AB73" t="e">
            <v>#REF!</v>
          </cell>
          <cell r="AC73" t="e">
            <v>#REF!</v>
          </cell>
          <cell r="AD73" t="e">
            <v>#REF!</v>
          </cell>
          <cell r="AE73" t="e">
            <v>#REF!</v>
          </cell>
          <cell r="AF73" t="e">
            <v>#REF!</v>
          </cell>
          <cell r="AG73" t="e">
            <v>#REF!</v>
          </cell>
          <cell r="AH73" t="e">
            <v>#REF!</v>
          </cell>
        </row>
        <row r="74">
          <cell r="F74" t="str">
            <v>22061170</v>
          </cell>
          <cell r="G74" t="str">
            <v xml:space="preserve">5221   </v>
          </cell>
          <cell r="H74" t="e">
            <v>#REF!</v>
          </cell>
          <cell r="I74" t="str">
            <v>Kw</v>
          </cell>
          <cell r="J74">
            <v>0.09</v>
          </cell>
          <cell r="K74" t="e">
            <v>#REF!</v>
          </cell>
          <cell r="M74" t="e">
            <v>#REF!</v>
          </cell>
          <cell r="N74" t="e">
            <v>#REF!</v>
          </cell>
          <cell r="O74" t="e">
            <v>#REF!</v>
          </cell>
          <cell r="P74" t="e">
            <v>#REF!</v>
          </cell>
          <cell r="Q74" t="e">
            <v>#REF!</v>
          </cell>
          <cell r="R74" t="e">
            <v>#REF!</v>
          </cell>
          <cell r="S74" t="e">
            <v>#REF!</v>
          </cell>
          <cell r="T74" t="e">
            <v>#REF!</v>
          </cell>
          <cell r="U74" t="e">
            <v>#REF!</v>
          </cell>
          <cell r="V74" t="e">
            <v>#REF!</v>
          </cell>
          <cell r="W74" t="e">
            <v>#REF!</v>
          </cell>
          <cell r="X74" t="e">
            <v>#REF!</v>
          </cell>
          <cell r="Y74" t="e">
            <v>#REF!</v>
          </cell>
          <cell r="Z74" t="e">
            <v>#REF!</v>
          </cell>
          <cell r="AA74" t="e">
            <v>#REF!</v>
          </cell>
          <cell r="AB74" t="e">
            <v>#REF!</v>
          </cell>
          <cell r="AC74" t="e">
            <v>#REF!</v>
          </cell>
          <cell r="AD74" t="e">
            <v>#REF!</v>
          </cell>
          <cell r="AE74" t="e">
            <v>#REF!</v>
          </cell>
          <cell r="AF74" t="e">
            <v>#REF!</v>
          </cell>
          <cell r="AG74" t="e">
            <v>#REF!</v>
          </cell>
          <cell r="AH74" t="e">
            <v>#REF!</v>
          </cell>
        </row>
        <row r="75">
          <cell r="F75" t="str">
            <v>22060930</v>
          </cell>
          <cell r="G75" t="str">
            <v xml:space="preserve">5221   </v>
          </cell>
          <cell r="H75">
            <v>1</v>
          </cell>
          <cell r="I75" t="str">
            <v>Lot</v>
          </cell>
          <cell r="J75" t="e">
            <v>#REF!</v>
          </cell>
          <cell r="K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cell r="AE75" t="e">
            <v>#REF!</v>
          </cell>
          <cell r="AF75" t="e">
            <v>#REF!</v>
          </cell>
          <cell r="AG75" t="e">
            <v>#REF!</v>
          </cell>
          <cell r="AH75" t="e">
            <v>#REF!</v>
          </cell>
        </row>
        <row r="76">
          <cell r="F76" t="str">
            <v>22060180</v>
          </cell>
          <cell r="G76" t="str">
            <v xml:space="preserve">5371   </v>
          </cell>
          <cell r="H76" t="e">
            <v>#REF!</v>
          </cell>
          <cell r="I76" t="str">
            <v>Litres</v>
          </cell>
          <cell r="J76">
            <v>0.5</v>
          </cell>
          <cell r="K76" t="e">
            <v>#REF!</v>
          </cell>
          <cell r="M76" t="e">
            <v>#REF!</v>
          </cell>
          <cell r="N76" t="e">
            <v>#REF!</v>
          </cell>
          <cell r="O76" t="e">
            <v>#REF!</v>
          </cell>
          <cell r="P76" t="e">
            <v>#REF!</v>
          </cell>
          <cell r="Q76" t="e">
            <v>#REF!</v>
          </cell>
          <cell r="R76" t="e">
            <v>#REF!</v>
          </cell>
          <cell r="S76" t="e">
            <v>#REF!</v>
          </cell>
          <cell r="T76" t="e">
            <v>#REF!</v>
          </cell>
          <cell r="U76" t="e">
            <v>#REF!</v>
          </cell>
          <cell r="V76" t="e">
            <v>#REF!</v>
          </cell>
          <cell r="W76" t="e">
            <v>#REF!</v>
          </cell>
          <cell r="X76" t="e">
            <v>#REF!</v>
          </cell>
          <cell r="Y76" t="e">
            <v>#REF!</v>
          </cell>
          <cell r="Z76" t="e">
            <v>#REF!</v>
          </cell>
          <cell r="AA76" t="e">
            <v>#REF!</v>
          </cell>
          <cell r="AB76" t="e">
            <v>#REF!</v>
          </cell>
          <cell r="AC76" t="e">
            <v>#REF!</v>
          </cell>
          <cell r="AD76" t="e">
            <v>#REF!</v>
          </cell>
          <cell r="AE76" t="e">
            <v>#REF!</v>
          </cell>
          <cell r="AF76" t="e">
            <v>#REF!</v>
          </cell>
          <cell r="AG76" t="e">
            <v>#REF!</v>
          </cell>
          <cell r="AH76" t="e">
            <v>#REF!</v>
          </cell>
        </row>
        <row r="77">
          <cell r="F77" t="str">
            <v>22061100</v>
          </cell>
          <cell r="G77" t="str">
            <v xml:space="preserve">5351   </v>
          </cell>
          <cell r="H77">
            <v>1</v>
          </cell>
          <cell r="I77" t="str">
            <v>Lot</v>
          </cell>
          <cell r="J77" t="e">
            <v>#REF!</v>
          </cell>
          <cell r="K77" t="e">
            <v>#REF!</v>
          </cell>
          <cell r="M77" t="e">
            <v>#REF!</v>
          </cell>
          <cell r="N77" t="e">
            <v>#REF!</v>
          </cell>
          <cell r="O77" t="e">
            <v>#REF!</v>
          </cell>
          <cell r="P77" t="e">
            <v>#REF!</v>
          </cell>
          <cell r="Q77" t="e">
            <v>#REF!</v>
          </cell>
          <cell r="R77" t="e">
            <v>#REF!</v>
          </cell>
          <cell r="S77" t="e">
            <v>#REF!</v>
          </cell>
          <cell r="T77" t="e">
            <v>#REF!</v>
          </cell>
          <cell r="U77" t="e">
            <v>#REF!</v>
          </cell>
          <cell r="V77" t="e">
            <v>#REF!</v>
          </cell>
          <cell r="W77" t="e">
            <v>#REF!</v>
          </cell>
          <cell r="X77" t="e">
            <v>#REF!</v>
          </cell>
          <cell r="Y77" t="e">
            <v>#REF!</v>
          </cell>
          <cell r="Z77" t="e">
            <v>#REF!</v>
          </cell>
          <cell r="AA77" t="e">
            <v>#REF!</v>
          </cell>
          <cell r="AB77" t="e">
            <v>#REF!</v>
          </cell>
          <cell r="AC77" t="e">
            <v>#REF!</v>
          </cell>
          <cell r="AD77" t="e">
            <v>#REF!</v>
          </cell>
          <cell r="AE77" t="e">
            <v>#REF!</v>
          </cell>
          <cell r="AF77" t="e">
            <v>#REF!</v>
          </cell>
          <cell r="AG77" t="e">
            <v>#REF!</v>
          </cell>
          <cell r="AH77" t="e">
            <v>#REF!</v>
          </cell>
        </row>
        <row r="78">
          <cell r="F78" t="str">
            <v>22061110</v>
          </cell>
          <cell r="G78" t="str">
            <v xml:space="preserve">5351   </v>
          </cell>
          <cell r="H78">
            <v>1</v>
          </cell>
          <cell r="I78" t="str">
            <v>Lot</v>
          </cell>
          <cell r="J78" t="e">
            <v>#REF!</v>
          </cell>
          <cell r="K78" t="e">
            <v>#REF!</v>
          </cell>
          <cell r="M78" t="e">
            <v>#REF!</v>
          </cell>
          <cell r="N78" t="e">
            <v>#REF!</v>
          </cell>
          <cell r="O78" t="e">
            <v>#REF!</v>
          </cell>
          <cell r="P78" t="e">
            <v>#REF!</v>
          </cell>
          <cell r="Q78" t="e">
            <v>#REF!</v>
          </cell>
          <cell r="R78" t="e">
            <v>#REF!</v>
          </cell>
          <cell r="S78" t="e">
            <v>#REF!</v>
          </cell>
          <cell r="T78" t="e">
            <v>#REF!</v>
          </cell>
          <cell r="U78" t="e">
            <v>#REF!</v>
          </cell>
          <cell r="V78" t="e">
            <v>#REF!</v>
          </cell>
          <cell r="W78" t="e">
            <v>#REF!</v>
          </cell>
          <cell r="X78" t="e">
            <v>#REF!</v>
          </cell>
          <cell r="Y78" t="e">
            <v>#REF!</v>
          </cell>
          <cell r="Z78" t="e">
            <v>#REF!</v>
          </cell>
          <cell r="AA78" t="e">
            <v>#REF!</v>
          </cell>
          <cell r="AB78" t="e">
            <v>#REF!</v>
          </cell>
          <cell r="AC78" t="e">
            <v>#REF!</v>
          </cell>
          <cell r="AD78" t="e">
            <v>#REF!</v>
          </cell>
          <cell r="AE78" t="e">
            <v>#REF!</v>
          </cell>
          <cell r="AF78" t="e">
            <v>#REF!</v>
          </cell>
          <cell r="AG78" t="e">
            <v>#REF!</v>
          </cell>
          <cell r="AH78" t="e">
            <v>#REF!</v>
          </cell>
        </row>
        <row r="79">
          <cell r="F79" t="str">
            <v>22061121</v>
          </cell>
          <cell r="G79" t="str">
            <v xml:space="preserve">5351   </v>
          </cell>
          <cell r="H79">
            <v>1</v>
          </cell>
          <cell r="I79" t="str">
            <v>Lot</v>
          </cell>
          <cell r="J79" t="e">
            <v>#REF!</v>
          </cell>
          <cell r="K79" t="e">
            <v>#REF!</v>
          </cell>
          <cell r="M79" t="e">
            <v>#REF!</v>
          </cell>
          <cell r="N79" t="e">
            <v>#REF!</v>
          </cell>
          <cell r="O79" t="e">
            <v>#REF!</v>
          </cell>
          <cell r="P79" t="e">
            <v>#REF!</v>
          </cell>
          <cell r="Q79" t="e">
            <v>#REF!</v>
          </cell>
          <cell r="R79" t="e">
            <v>#REF!</v>
          </cell>
          <cell r="S79" t="e">
            <v>#REF!</v>
          </cell>
          <cell r="T79" t="e">
            <v>#REF!</v>
          </cell>
          <cell r="U79" t="e">
            <v>#REF!</v>
          </cell>
          <cell r="V79" t="e">
            <v>#REF!</v>
          </cell>
          <cell r="W79" t="e">
            <v>#REF!</v>
          </cell>
          <cell r="X79" t="e">
            <v>#REF!</v>
          </cell>
          <cell r="Y79" t="e">
            <v>#REF!</v>
          </cell>
          <cell r="Z79" t="e">
            <v>#REF!</v>
          </cell>
          <cell r="AA79" t="e">
            <v>#REF!</v>
          </cell>
          <cell r="AB79" t="e">
            <v>#REF!</v>
          </cell>
          <cell r="AC79" t="e">
            <v>#REF!</v>
          </cell>
          <cell r="AD79" t="e">
            <v>#REF!</v>
          </cell>
          <cell r="AE79" t="e">
            <v>#REF!</v>
          </cell>
          <cell r="AF79" t="e">
            <v>#REF!</v>
          </cell>
          <cell r="AG79" t="e">
            <v>#REF!</v>
          </cell>
          <cell r="AH79" t="e">
            <v>#REF!</v>
          </cell>
        </row>
        <row r="80">
          <cell r="F80" t="str">
            <v>22061122</v>
          </cell>
          <cell r="G80" t="str">
            <v xml:space="preserve">5351   </v>
          </cell>
          <cell r="H80">
            <v>1</v>
          </cell>
          <cell r="I80" t="str">
            <v>Lot</v>
          </cell>
          <cell r="J80" t="e">
            <v>#REF!</v>
          </cell>
          <cell r="K80" t="e">
            <v>#REF!</v>
          </cell>
          <cell r="M80" t="e">
            <v>#REF!</v>
          </cell>
          <cell r="N80" t="e">
            <v>#REF!</v>
          </cell>
          <cell r="O80" t="e">
            <v>#REF!</v>
          </cell>
          <cell r="P80" t="e">
            <v>#REF!</v>
          </cell>
          <cell r="Q80" t="e">
            <v>#REF!</v>
          </cell>
          <cell r="R80" t="e">
            <v>#REF!</v>
          </cell>
          <cell r="S80" t="e">
            <v>#REF!</v>
          </cell>
          <cell r="T80" t="e">
            <v>#REF!</v>
          </cell>
          <cell r="U80" t="e">
            <v>#REF!</v>
          </cell>
          <cell r="V80" t="e">
            <v>#REF!</v>
          </cell>
          <cell r="W80" t="e">
            <v>#REF!</v>
          </cell>
          <cell r="X80" t="e">
            <v>#REF!</v>
          </cell>
          <cell r="Y80" t="e">
            <v>#REF!</v>
          </cell>
          <cell r="Z80" t="e">
            <v>#REF!</v>
          </cell>
          <cell r="AA80" t="e">
            <v>#REF!</v>
          </cell>
          <cell r="AB80" t="e">
            <v>#REF!</v>
          </cell>
          <cell r="AC80" t="e">
            <v>#REF!</v>
          </cell>
          <cell r="AD80" t="e">
            <v>#REF!</v>
          </cell>
          <cell r="AE80" t="e">
            <v>#REF!</v>
          </cell>
          <cell r="AF80" t="e">
            <v>#REF!</v>
          </cell>
          <cell r="AG80" t="e">
            <v>#REF!</v>
          </cell>
          <cell r="AH80" t="e">
            <v>#REF!</v>
          </cell>
        </row>
        <row r="81">
          <cell r="F81" t="str">
            <v>22061123</v>
          </cell>
          <cell r="G81" t="str">
            <v xml:space="preserve">5351   </v>
          </cell>
          <cell r="H81">
            <v>1</v>
          </cell>
          <cell r="I81" t="str">
            <v>Lot</v>
          </cell>
          <cell r="J81" t="e">
            <v>#REF!</v>
          </cell>
          <cell r="K81" t="e">
            <v>#REF!</v>
          </cell>
          <cell r="M81" t="e">
            <v>#REF!</v>
          </cell>
          <cell r="N81" t="e">
            <v>#REF!</v>
          </cell>
          <cell r="O81" t="e">
            <v>#REF!</v>
          </cell>
          <cell r="P81" t="e">
            <v>#REF!</v>
          </cell>
          <cell r="Q81" t="e">
            <v>#REF!</v>
          </cell>
          <cell r="R81" t="e">
            <v>#REF!</v>
          </cell>
          <cell r="S81" t="e">
            <v>#REF!</v>
          </cell>
          <cell r="T81" t="e">
            <v>#REF!</v>
          </cell>
          <cell r="U81" t="e">
            <v>#REF!</v>
          </cell>
          <cell r="V81" t="e">
            <v>#REF!</v>
          </cell>
          <cell r="W81" t="e">
            <v>#REF!</v>
          </cell>
          <cell r="X81" t="e">
            <v>#REF!</v>
          </cell>
          <cell r="Y81" t="e">
            <v>#REF!</v>
          </cell>
          <cell r="Z81" t="e">
            <v>#REF!</v>
          </cell>
          <cell r="AA81" t="e">
            <v>#REF!</v>
          </cell>
          <cell r="AB81" t="e">
            <v>#REF!</v>
          </cell>
          <cell r="AC81" t="e">
            <v>#REF!</v>
          </cell>
          <cell r="AD81" t="e">
            <v>#REF!</v>
          </cell>
          <cell r="AE81" t="e">
            <v>#REF!</v>
          </cell>
          <cell r="AF81" t="e">
            <v>#REF!</v>
          </cell>
          <cell r="AG81" t="e">
            <v>#REF!</v>
          </cell>
          <cell r="AH81" t="e">
            <v>#REF!</v>
          </cell>
        </row>
        <row r="82">
          <cell r="F82" t="str">
            <v>22061130</v>
          </cell>
          <cell r="G82" t="str">
            <v xml:space="preserve">5351   </v>
          </cell>
          <cell r="H82">
            <v>1</v>
          </cell>
          <cell r="I82" t="str">
            <v>Lot</v>
          </cell>
          <cell r="J82" t="e">
            <v>#REF!</v>
          </cell>
          <cell r="K82" t="e">
            <v>#REF!</v>
          </cell>
          <cell r="M82" t="e">
            <v>#REF!</v>
          </cell>
          <cell r="N82" t="e">
            <v>#REF!</v>
          </cell>
          <cell r="O82" t="e">
            <v>#REF!</v>
          </cell>
          <cell r="P82" t="e">
            <v>#REF!</v>
          </cell>
          <cell r="Q82" t="e">
            <v>#REF!</v>
          </cell>
          <cell r="R82" t="e">
            <v>#REF!</v>
          </cell>
          <cell r="S82" t="e">
            <v>#REF!</v>
          </cell>
          <cell r="T82" t="e">
            <v>#REF!</v>
          </cell>
          <cell r="U82" t="e">
            <v>#REF!</v>
          </cell>
          <cell r="V82" t="e">
            <v>#REF!</v>
          </cell>
          <cell r="W82" t="e">
            <v>#REF!</v>
          </cell>
          <cell r="X82" t="e">
            <v>#REF!</v>
          </cell>
          <cell r="Y82" t="e">
            <v>#REF!</v>
          </cell>
          <cell r="Z82" t="e">
            <v>#REF!</v>
          </cell>
          <cell r="AA82" t="e">
            <v>#REF!</v>
          </cell>
          <cell r="AB82" t="e">
            <v>#REF!</v>
          </cell>
          <cell r="AC82" t="e">
            <v>#REF!</v>
          </cell>
          <cell r="AD82" t="e">
            <v>#REF!</v>
          </cell>
          <cell r="AE82" t="e">
            <v>#REF!</v>
          </cell>
          <cell r="AF82" t="e">
            <v>#REF!</v>
          </cell>
          <cell r="AG82" t="e">
            <v>#REF!</v>
          </cell>
          <cell r="AH82" t="e">
            <v>#REF!</v>
          </cell>
        </row>
        <row r="83">
          <cell r="F83" t="str">
            <v>22061140</v>
          </cell>
          <cell r="G83" t="str">
            <v xml:space="preserve">5351   </v>
          </cell>
          <cell r="H83">
            <v>1</v>
          </cell>
          <cell r="I83" t="str">
            <v>Lot</v>
          </cell>
          <cell r="J83" t="e">
            <v>#REF!</v>
          </cell>
          <cell r="K83" t="e">
            <v>#REF!</v>
          </cell>
          <cell r="M83" t="e">
            <v>#REF!</v>
          </cell>
          <cell r="N83" t="e">
            <v>#REF!</v>
          </cell>
          <cell r="O83" t="e">
            <v>#REF!</v>
          </cell>
          <cell r="P83" t="e">
            <v>#REF!</v>
          </cell>
          <cell r="Q83" t="e">
            <v>#REF!</v>
          </cell>
          <cell r="R83" t="e">
            <v>#REF!</v>
          </cell>
          <cell r="S83" t="e">
            <v>#REF!</v>
          </cell>
          <cell r="T83" t="e">
            <v>#REF!</v>
          </cell>
          <cell r="U83" t="e">
            <v>#REF!</v>
          </cell>
          <cell r="V83" t="e">
            <v>#REF!</v>
          </cell>
          <cell r="W83" t="e">
            <v>#REF!</v>
          </cell>
          <cell r="X83" t="e">
            <v>#REF!</v>
          </cell>
          <cell r="Y83" t="e">
            <v>#REF!</v>
          </cell>
          <cell r="Z83" t="e">
            <v>#REF!</v>
          </cell>
          <cell r="AA83" t="e">
            <v>#REF!</v>
          </cell>
          <cell r="AB83" t="e">
            <v>#REF!</v>
          </cell>
          <cell r="AC83" t="e">
            <v>#REF!</v>
          </cell>
          <cell r="AD83" t="e">
            <v>#REF!</v>
          </cell>
          <cell r="AE83" t="e">
            <v>#REF!</v>
          </cell>
          <cell r="AF83" t="e">
            <v>#REF!</v>
          </cell>
          <cell r="AG83" t="e">
            <v>#REF!</v>
          </cell>
          <cell r="AH83" t="e">
            <v>#REF!</v>
          </cell>
        </row>
        <row r="84">
          <cell r="F84" t="str">
            <v>22061160</v>
          </cell>
          <cell r="G84" t="str">
            <v xml:space="preserve">5351   </v>
          </cell>
          <cell r="H84">
            <v>1</v>
          </cell>
          <cell r="I84" t="str">
            <v>Lot</v>
          </cell>
          <cell r="J84" t="e">
            <v>#REF!</v>
          </cell>
          <cell r="K84" t="e">
            <v>#REF!</v>
          </cell>
          <cell r="M84" t="e">
            <v>#REF!</v>
          </cell>
          <cell r="N84" t="e">
            <v>#REF!</v>
          </cell>
          <cell r="O84" t="e">
            <v>#REF!</v>
          </cell>
          <cell r="P84" t="e">
            <v>#REF!</v>
          </cell>
          <cell r="Q84" t="e">
            <v>#REF!</v>
          </cell>
          <cell r="R84" t="e">
            <v>#REF!</v>
          </cell>
          <cell r="S84" t="e">
            <v>#REF!</v>
          </cell>
          <cell r="T84" t="e">
            <v>#REF!</v>
          </cell>
          <cell r="U84" t="e">
            <v>#REF!</v>
          </cell>
          <cell r="V84" t="e">
            <v>#REF!</v>
          </cell>
          <cell r="W84" t="e">
            <v>#REF!</v>
          </cell>
          <cell r="X84" t="e">
            <v>#REF!</v>
          </cell>
          <cell r="Y84" t="e">
            <v>#REF!</v>
          </cell>
          <cell r="Z84" t="e">
            <v>#REF!</v>
          </cell>
          <cell r="AA84" t="e">
            <v>#REF!</v>
          </cell>
          <cell r="AB84" t="e">
            <v>#REF!</v>
          </cell>
          <cell r="AC84" t="e">
            <v>#REF!</v>
          </cell>
          <cell r="AD84" t="e">
            <v>#REF!</v>
          </cell>
          <cell r="AE84" t="e">
            <v>#REF!</v>
          </cell>
          <cell r="AF84" t="e">
            <v>#REF!</v>
          </cell>
          <cell r="AG84" t="e">
            <v>#REF!</v>
          </cell>
          <cell r="AH84" t="e">
            <v>#REF!</v>
          </cell>
        </row>
        <row r="85">
          <cell r="F85" t="str">
            <v>22061151</v>
          </cell>
          <cell r="G85" t="str">
            <v xml:space="preserve">5351   </v>
          </cell>
          <cell r="H85">
            <v>1</v>
          </cell>
          <cell r="I85" t="str">
            <v>Lot</v>
          </cell>
          <cell r="J85" t="e">
            <v>#REF!</v>
          </cell>
          <cell r="K85" t="e">
            <v>#REF!</v>
          </cell>
          <cell r="M85" t="e">
            <v>#REF!</v>
          </cell>
          <cell r="N85" t="e">
            <v>#REF!</v>
          </cell>
          <cell r="O85" t="e">
            <v>#REF!</v>
          </cell>
          <cell r="P85" t="e">
            <v>#REF!</v>
          </cell>
          <cell r="Q85" t="e">
            <v>#REF!</v>
          </cell>
          <cell r="R85" t="e">
            <v>#REF!</v>
          </cell>
          <cell r="S85" t="e">
            <v>#REF!</v>
          </cell>
          <cell r="T85" t="e">
            <v>#REF!</v>
          </cell>
          <cell r="U85" t="e">
            <v>#REF!</v>
          </cell>
          <cell r="V85" t="e">
            <v>#REF!</v>
          </cell>
          <cell r="W85" t="e">
            <v>#REF!</v>
          </cell>
          <cell r="X85" t="e">
            <v>#REF!</v>
          </cell>
          <cell r="Y85" t="e">
            <v>#REF!</v>
          </cell>
          <cell r="Z85" t="e">
            <v>#REF!</v>
          </cell>
          <cell r="AA85" t="e">
            <v>#REF!</v>
          </cell>
          <cell r="AB85" t="e">
            <v>#REF!</v>
          </cell>
          <cell r="AC85" t="e">
            <v>#REF!</v>
          </cell>
          <cell r="AD85" t="e">
            <v>#REF!</v>
          </cell>
          <cell r="AE85" t="e">
            <v>#REF!</v>
          </cell>
          <cell r="AF85" t="e">
            <v>#REF!</v>
          </cell>
          <cell r="AG85" t="e">
            <v>#REF!</v>
          </cell>
          <cell r="AH85" t="e">
            <v>#REF!</v>
          </cell>
        </row>
        <row r="86">
          <cell r="F86" t="str">
            <v>22061180</v>
          </cell>
          <cell r="G86" t="str">
            <v xml:space="preserve">5351   </v>
          </cell>
          <cell r="H86">
            <v>1</v>
          </cell>
          <cell r="I86" t="str">
            <v>Lot</v>
          </cell>
          <cell r="J86" t="e">
            <v>#REF!</v>
          </cell>
          <cell r="K86" t="e">
            <v>#REF!</v>
          </cell>
          <cell r="M86" t="e">
            <v>#REF!</v>
          </cell>
          <cell r="N86" t="e">
            <v>#REF!</v>
          </cell>
          <cell r="O86" t="e">
            <v>#REF!</v>
          </cell>
          <cell r="P86" t="e">
            <v>#REF!</v>
          </cell>
          <cell r="Q86" t="e">
            <v>#REF!</v>
          </cell>
          <cell r="R86" t="e">
            <v>#REF!</v>
          </cell>
          <cell r="S86" t="e">
            <v>#REF!</v>
          </cell>
          <cell r="T86" t="e">
            <v>#REF!</v>
          </cell>
          <cell r="U86" t="e">
            <v>#REF!</v>
          </cell>
          <cell r="V86" t="e">
            <v>#REF!</v>
          </cell>
          <cell r="W86" t="e">
            <v>#REF!</v>
          </cell>
          <cell r="X86" t="e">
            <v>#REF!</v>
          </cell>
          <cell r="Y86" t="e">
            <v>#REF!</v>
          </cell>
          <cell r="Z86" t="e">
            <v>#REF!</v>
          </cell>
          <cell r="AA86" t="e">
            <v>#REF!</v>
          </cell>
          <cell r="AB86" t="e">
            <v>#REF!</v>
          </cell>
          <cell r="AC86" t="e">
            <v>#REF!</v>
          </cell>
          <cell r="AD86" t="e">
            <v>#REF!</v>
          </cell>
          <cell r="AE86" t="e">
            <v>#REF!</v>
          </cell>
          <cell r="AF86" t="e">
            <v>#REF!</v>
          </cell>
          <cell r="AG86" t="e">
            <v>#REF!</v>
          </cell>
          <cell r="AH86" t="e">
            <v>#REF!</v>
          </cell>
        </row>
        <row r="87">
          <cell r="F87" t="str">
            <v>22061152</v>
          </cell>
          <cell r="G87" t="str">
            <v xml:space="preserve">5351   </v>
          </cell>
          <cell r="H87">
            <v>1</v>
          </cell>
          <cell r="I87" t="str">
            <v>Lot</v>
          </cell>
          <cell r="J87" t="e">
            <v>#REF!</v>
          </cell>
          <cell r="K87" t="e">
            <v>#REF!</v>
          </cell>
          <cell r="M87" t="e">
            <v>#REF!</v>
          </cell>
          <cell r="N87" t="e">
            <v>#REF!</v>
          </cell>
          <cell r="O87" t="e">
            <v>#REF!</v>
          </cell>
          <cell r="P87" t="e">
            <v>#REF!</v>
          </cell>
          <cell r="Q87" t="e">
            <v>#REF!</v>
          </cell>
          <cell r="R87" t="e">
            <v>#REF!</v>
          </cell>
          <cell r="S87" t="e">
            <v>#REF!</v>
          </cell>
          <cell r="T87" t="e">
            <v>#REF!</v>
          </cell>
          <cell r="U87" t="e">
            <v>#REF!</v>
          </cell>
          <cell r="V87" t="e">
            <v>#REF!</v>
          </cell>
          <cell r="W87" t="e">
            <v>#REF!</v>
          </cell>
          <cell r="X87" t="e">
            <v>#REF!</v>
          </cell>
          <cell r="Y87" t="e">
            <v>#REF!</v>
          </cell>
          <cell r="Z87" t="e">
            <v>#REF!</v>
          </cell>
          <cell r="AA87" t="e">
            <v>#REF!</v>
          </cell>
          <cell r="AB87" t="e">
            <v>#REF!</v>
          </cell>
          <cell r="AC87" t="e">
            <v>#REF!</v>
          </cell>
          <cell r="AD87" t="e">
            <v>#REF!</v>
          </cell>
          <cell r="AE87" t="e">
            <v>#REF!</v>
          </cell>
          <cell r="AF87" t="e">
            <v>#REF!</v>
          </cell>
          <cell r="AG87" t="e">
            <v>#REF!</v>
          </cell>
          <cell r="AH87" t="e">
            <v>#REF!</v>
          </cell>
        </row>
        <row r="88">
          <cell r="F88" t="str">
            <v>22061170</v>
          </cell>
          <cell r="G88" t="str">
            <v xml:space="preserve">5351   </v>
          </cell>
          <cell r="H88">
            <v>1</v>
          </cell>
          <cell r="I88" t="str">
            <v>Lot</v>
          </cell>
          <cell r="J88" t="e">
            <v>#REF!</v>
          </cell>
          <cell r="K88" t="e">
            <v>#REF!</v>
          </cell>
          <cell r="M88" t="e">
            <v>#REF!</v>
          </cell>
          <cell r="N88" t="e">
            <v>#REF!</v>
          </cell>
          <cell r="O88" t="e">
            <v>#REF!</v>
          </cell>
          <cell r="P88" t="e">
            <v>#REF!</v>
          </cell>
          <cell r="Q88" t="e">
            <v>#REF!</v>
          </cell>
          <cell r="R88" t="e">
            <v>#REF!</v>
          </cell>
          <cell r="S88" t="e">
            <v>#REF!</v>
          </cell>
          <cell r="T88" t="e">
            <v>#REF!</v>
          </cell>
          <cell r="U88" t="e">
            <v>#REF!</v>
          </cell>
          <cell r="V88" t="e">
            <v>#REF!</v>
          </cell>
          <cell r="W88" t="e">
            <v>#REF!</v>
          </cell>
          <cell r="X88" t="e">
            <v>#REF!</v>
          </cell>
          <cell r="Y88" t="e">
            <v>#REF!</v>
          </cell>
          <cell r="Z88" t="e">
            <v>#REF!</v>
          </cell>
          <cell r="AA88" t="e">
            <v>#REF!</v>
          </cell>
          <cell r="AB88" t="e">
            <v>#REF!</v>
          </cell>
          <cell r="AC88" t="e">
            <v>#REF!</v>
          </cell>
          <cell r="AD88" t="e">
            <v>#REF!</v>
          </cell>
          <cell r="AE88" t="e">
            <v>#REF!</v>
          </cell>
          <cell r="AF88" t="e">
            <v>#REF!</v>
          </cell>
          <cell r="AG88" t="e">
            <v>#REF!</v>
          </cell>
          <cell r="AH88" t="e">
            <v>#REF!</v>
          </cell>
        </row>
        <row r="89">
          <cell r="F89" t="str">
            <v>22020930</v>
          </cell>
          <cell r="G89" t="str">
            <v xml:space="preserve">1002   </v>
          </cell>
          <cell r="I89" t="str">
            <v>Kt</v>
          </cell>
          <cell r="M89" t="e">
            <v>#REF!</v>
          </cell>
          <cell r="N89" t="e">
            <v>#REF!</v>
          </cell>
          <cell r="O89" t="e">
            <v>#REF!</v>
          </cell>
          <cell r="P89" t="e">
            <v>#REF!</v>
          </cell>
          <cell r="Q89" t="e">
            <v>#REF!</v>
          </cell>
          <cell r="R89" t="e">
            <v>#REF!</v>
          </cell>
          <cell r="S89" t="e">
            <v>#REF!</v>
          </cell>
          <cell r="T89" t="e">
            <v>#REF!</v>
          </cell>
          <cell r="U89" t="e">
            <v>#REF!</v>
          </cell>
          <cell r="V89" t="e">
            <v>#REF!</v>
          </cell>
          <cell r="W89" t="e">
            <v>#REF!</v>
          </cell>
          <cell r="X89" t="e">
            <v>#REF!</v>
          </cell>
          <cell r="Y89" t="e">
            <v>#REF!</v>
          </cell>
          <cell r="Z89" t="e">
            <v>#REF!</v>
          </cell>
          <cell r="AA89" t="e">
            <v>#REF!</v>
          </cell>
          <cell r="AB89" t="e">
            <v>#REF!</v>
          </cell>
          <cell r="AC89" t="e">
            <v>#REF!</v>
          </cell>
          <cell r="AD89" t="e">
            <v>#REF!</v>
          </cell>
          <cell r="AE89" t="e">
            <v>#REF!</v>
          </cell>
          <cell r="AF89" t="e">
            <v>#REF!</v>
          </cell>
          <cell r="AG89" t="e">
            <v>#REF!</v>
          </cell>
          <cell r="AH89" t="e">
            <v>#REF!</v>
          </cell>
        </row>
        <row r="90">
          <cell r="F90" t="str">
            <v>22020930</v>
          </cell>
          <cell r="G90" t="str">
            <v xml:space="preserve">1003   </v>
          </cell>
          <cell r="I90" t="str">
            <v>Kt</v>
          </cell>
          <cell r="M90" t="e">
            <v>#REF!</v>
          </cell>
          <cell r="N90" t="e">
            <v>#REF!</v>
          </cell>
          <cell r="O90" t="e">
            <v>#REF!</v>
          </cell>
          <cell r="P90" t="e">
            <v>#REF!</v>
          </cell>
          <cell r="Q90" t="e">
            <v>#REF!</v>
          </cell>
          <cell r="R90" t="e">
            <v>#REF!</v>
          </cell>
          <cell r="S90" t="e">
            <v>#REF!</v>
          </cell>
          <cell r="T90" t="e">
            <v>#REF!</v>
          </cell>
          <cell r="U90" t="e">
            <v>#REF!</v>
          </cell>
          <cell r="V90" t="e">
            <v>#REF!</v>
          </cell>
          <cell r="W90" t="e">
            <v>#REF!</v>
          </cell>
          <cell r="X90" t="e">
            <v>#REF!</v>
          </cell>
          <cell r="Y90" t="e">
            <v>#REF!</v>
          </cell>
          <cell r="Z90" t="e">
            <v>#REF!</v>
          </cell>
          <cell r="AA90" t="e">
            <v>#REF!</v>
          </cell>
          <cell r="AB90" t="e">
            <v>#REF!</v>
          </cell>
          <cell r="AC90" t="e">
            <v>#REF!</v>
          </cell>
          <cell r="AD90" t="e">
            <v>#REF!</v>
          </cell>
          <cell r="AE90" t="e">
            <v>#REF!</v>
          </cell>
          <cell r="AF90" t="e">
            <v>#REF!</v>
          </cell>
          <cell r="AG90" t="e">
            <v>#REF!</v>
          </cell>
          <cell r="AH90" t="e">
            <v>#REF!</v>
          </cell>
        </row>
        <row r="91">
          <cell r="F91" t="str">
            <v>22020930</v>
          </cell>
          <cell r="G91" t="str">
            <v xml:space="preserve">1004   </v>
          </cell>
          <cell r="I91" t="str">
            <v>Kt</v>
          </cell>
          <cell r="M91" t="e">
            <v>#REF!</v>
          </cell>
          <cell r="N91" t="e">
            <v>#REF!</v>
          </cell>
          <cell r="O91" t="e">
            <v>#REF!</v>
          </cell>
          <cell r="P91" t="e">
            <v>#REF!</v>
          </cell>
          <cell r="Q91" t="e">
            <v>#REF!</v>
          </cell>
          <cell r="R91" t="e">
            <v>#REF!</v>
          </cell>
          <cell r="S91" t="e">
            <v>#REF!</v>
          </cell>
          <cell r="T91" t="e">
            <v>#REF!</v>
          </cell>
          <cell r="U91" t="e">
            <v>#REF!</v>
          </cell>
          <cell r="V91" t="e">
            <v>#REF!</v>
          </cell>
          <cell r="W91" t="e">
            <v>#REF!</v>
          </cell>
          <cell r="X91" t="e">
            <v>#REF!</v>
          </cell>
          <cell r="Y91" t="e">
            <v>#REF!</v>
          </cell>
          <cell r="Z91" t="e">
            <v>#REF!</v>
          </cell>
          <cell r="AA91" t="e">
            <v>#REF!</v>
          </cell>
          <cell r="AB91" t="e">
            <v>#REF!</v>
          </cell>
          <cell r="AC91" t="e">
            <v>#REF!</v>
          </cell>
          <cell r="AD91" t="e">
            <v>#REF!</v>
          </cell>
          <cell r="AE91" t="e">
            <v>#REF!</v>
          </cell>
          <cell r="AF91" t="e">
            <v>#REF!</v>
          </cell>
          <cell r="AG91" t="e">
            <v>#REF!</v>
          </cell>
          <cell r="AH91" t="e">
            <v>#REF!</v>
          </cell>
        </row>
        <row r="92">
          <cell r="F92" t="str">
            <v>22020930</v>
          </cell>
          <cell r="G92" t="str">
            <v xml:space="preserve">1001   </v>
          </cell>
          <cell r="I92" t="str">
            <v>Kt</v>
          </cell>
          <cell r="M92">
            <v>1932.9193223076925</v>
          </cell>
          <cell r="N92">
            <v>1932.9193223076925</v>
          </cell>
          <cell r="O92">
            <v>1932.9193223076925</v>
          </cell>
          <cell r="P92">
            <v>1932.9193223076925</v>
          </cell>
          <cell r="Q92">
            <v>1932.9193223076925</v>
          </cell>
          <cell r="R92">
            <v>1932.9193223076925</v>
          </cell>
          <cell r="S92">
            <v>2003.3820000000001</v>
          </cell>
          <cell r="T92">
            <v>2107.1497999999997</v>
          </cell>
          <cell r="U92">
            <v>2606.3540800000001</v>
          </cell>
          <cell r="V92">
            <v>2701.1292000000003</v>
          </cell>
          <cell r="W92">
            <v>2700.9972000000002</v>
          </cell>
          <cell r="X92">
            <v>2847.9000799999999</v>
          </cell>
          <cell r="Y92">
            <v>3144.7603760000002</v>
          </cell>
          <cell r="Z92">
            <v>2979.2136160000005</v>
          </cell>
          <cell r="AA92">
            <v>2840.58608</v>
          </cell>
          <cell r="AB92">
            <v>2785.2403760000002</v>
          </cell>
          <cell r="AC92">
            <v>2754.5948800000001</v>
          </cell>
          <cell r="AD92">
            <v>2918.9148799999998</v>
          </cell>
          <cell r="AE92">
            <v>8095</v>
          </cell>
          <cell r="AF92">
            <v>8095</v>
          </cell>
          <cell r="AG92">
            <v>8095</v>
          </cell>
          <cell r="AH92">
            <v>68272.73850184615</v>
          </cell>
        </row>
        <row r="93">
          <cell r="F93" t="str">
            <v>22020930</v>
          </cell>
          <cell r="G93" t="str">
            <v xml:space="preserve">1005   </v>
          </cell>
          <cell r="I93" t="str">
            <v>g/t</v>
          </cell>
          <cell r="M93" t="e">
            <v>#REF!</v>
          </cell>
          <cell r="N93" t="e">
            <v>#REF!</v>
          </cell>
          <cell r="O93" t="e">
            <v>#REF!</v>
          </cell>
          <cell r="P93" t="e">
            <v>#REF!</v>
          </cell>
          <cell r="Q93" t="e">
            <v>#REF!</v>
          </cell>
          <cell r="R93" t="e">
            <v>#REF!</v>
          </cell>
          <cell r="S93" t="e">
            <v>#REF!</v>
          </cell>
          <cell r="T93" t="e">
            <v>#REF!</v>
          </cell>
          <cell r="U93" t="e">
            <v>#REF!</v>
          </cell>
          <cell r="V93" t="e">
            <v>#REF!</v>
          </cell>
          <cell r="W93" t="e">
            <v>#REF!</v>
          </cell>
          <cell r="X93" t="e">
            <v>#REF!</v>
          </cell>
          <cell r="Y93" t="e">
            <v>#REF!</v>
          </cell>
          <cell r="Z93" t="e">
            <v>#REF!</v>
          </cell>
          <cell r="AA93" t="e">
            <v>#REF!</v>
          </cell>
          <cell r="AB93" t="e">
            <v>#REF!</v>
          </cell>
          <cell r="AC93" t="e">
            <v>#REF!</v>
          </cell>
          <cell r="AD93" t="e">
            <v>#REF!</v>
          </cell>
          <cell r="AE93" t="e">
            <v>#REF!</v>
          </cell>
          <cell r="AF93" t="e">
            <v>#REF!</v>
          </cell>
          <cell r="AG93" t="e">
            <v>#REF!</v>
          </cell>
          <cell r="AH93" t="e">
            <v>#REF!</v>
          </cell>
        </row>
        <row r="94">
          <cell r="F94" t="str">
            <v>22020930</v>
          </cell>
          <cell r="G94" t="str">
            <v xml:space="preserve">1008   </v>
          </cell>
          <cell r="I94" t="str">
            <v>g/t</v>
          </cell>
          <cell r="M94" t="e">
            <v>#REF!</v>
          </cell>
          <cell r="N94" t="e">
            <v>#REF!</v>
          </cell>
          <cell r="O94" t="e">
            <v>#REF!</v>
          </cell>
          <cell r="P94" t="e">
            <v>#REF!</v>
          </cell>
          <cell r="Q94" t="e">
            <v>#REF!</v>
          </cell>
          <cell r="R94" t="e">
            <v>#REF!</v>
          </cell>
          <cell r="S94" t="e">
            <v>#REF!</v>
          </cell>
          <cell r="T94" t="e">
            <v>#REF!</v>
          </cell>
          <cell r="U94" t="e">
            <v>#REF!</v>
          </cell>
          <cell r="V94" t="e">
            <v>#REF!</v>
          </cell>
          <cell r="W94" t="e">
            <v>#REF!</v>
          </cell>
          <cell r="X94" t="e">
            <v>#REF!</v>
          </cell>
          <cell r="Y94" t="e">
            <v>#REF!</v>
          </cell>
          <cell r="Z94" t="e">
            <v>#REF!</v>
          </cell>
          <cell r="AA94" t="e">
            <v>#REF!</v>
          </cell>
          <cell r="AB94" t="e">
            <v>#REF!</v>
          </cell>
          <cell r="AC94" t="e">
            <v>#REF!</v>
          </cell>
          <cell r="AD94" t="e">
            <v>#REF!</v>
          </cell>
          <cell r="AE94" t="e">
            <v>#REF!</v>
          </cell>
          <cell r="AF94" t="e">
            <v>#REF!</v>
          </cell>
          <cell r="AG94" t="e">
            <v>#REF!</v>
          </cell>
          <cell r="AH94" t="e">
            <v>#REF!</v>
          </cell>
        </row>
        <row r="95">
          <cell r="F95" t="str">
            <v>22020930</v>
          </cell>
          <cell r="G95" t="str">
            <v xml:space="preserve">1011   </v>
          </cell>
          <cell r="I95" t="str">
            <v>g/t</v>
          </cell>
          <cell r="M95" t="e">
            <v>#REF!</v>
          </cell>
          <cell r="N95" t="e">
            <v>#REF!</v>
          </cell>
          <cell r="O95" t="e">
            <v>#REF!</v>
          </cell>
          <cell r="P95" t="e">
            <v>#REF!</v>
          </cell>
          <cell r="Q95" t="e">
            <v>#REF!</v>
          </cell>
          <cell r="R95" t="e">
            <v>#REF!</v>
          </cell>
          <cell r="S95" t="e">
            <v>#REF!</v>
          </cell>
          <cell r="T95" t="e">
            <v>#REF!</v>
          </cell>
          <cell r="U95" t="e">
            <v>#REF!</v>
          </cell>
          <cell r="V95" t="e">
            <v>#REF!</v>
          </cell>
          <cell r="W95" t="e">
            <v>#REF!</v>
          </cell>
          <cell r="X95" t="e">
            <v>#REF!</v>
          </cell>
          <cell r="Y95" t="e">
            <v>#REF!</v>
          </cell>
          <cell r="Z95" t="e">
            <v>#REF!</v>
          </cell>
          <cell r="AA95" t="e">
            <v>#REF!</v>
          </cell>
          <cell r="AB95" t="e">
            <v>#REF!</v>
          </cell>
          <cell r="AC95" t="e">
            <v>#REF!</v>
          </cell>
          <cell r="AD95" t="e">
            <v>#REF!</v>
          </cell>
          <cell r="AE95" t="e">
            <v>#REF!</v>
          </cell>
          <cell r="AF95" t="e">
            <v>#REF!</v>
          </cell>
          <cell r="AG95" t="e">
            <v>#REF!</v>
          </cell>
          <cell r="AH95" t="e">
            <v>#REF!</v>
          </cell>
        </row>
        <row r="96">
          <cell r="F96" t="str">
            <v>22020930</v>
          </cell>
          <cell r="G96" t="str">
            <v xml:space="preserve">1006   </v>
          </cell>
          <cell r="I96" t="str">
            <v>%</v>
          </cell>
          <cell r="M96" t="e">
            <v>#REF!</v>
          </cell>
          <cell r="N96" t="e">
            <v>#REF!</v>
          </cell>
          <cell r="O96" t="e">
            <v>#REF!</v>
          </cell>
          <cell r="P96" t="e">
            <v>#REF!</v>
          </cell>
          <cell r="Q96" t="e">
            <v>#REF!</v>
          </cell>
          <cell r="R96" t="e">
            <v>#REF!</v>
          </cell>
          <cell r="S96" t="e">
            <v>#REF!</v>
          </cell>
          <cell r="T96" t="e">
            <v>#REF!</v>
          </cell>
          <cell r="U96" t="e">
            <v>#REF!</v>
          </cell>
          <cell r="V96" t="e">
            <v>#REF!</v>
          </cell>
          <cell r="W96" t="e">
            <v>#REF!</v>
          </cell>
          <cell r="X96" t="e">
            <v>#REF!</v>
          </cell>
          <cell r="Y96" t="e">
            <v>#REF!</v>
          </cell>
          <cell r="Z96" t="e">
            <v>#REF!</v>
          </cell>
          <cell r="AA96" t="e">
            <v>#REF!</v>
          </cell>
          <cell r="AB96" t="e">
            <v>#REF!</v>
          </cell>
          <cell r="AC96" t="e">
            <v>#REF!</v>
          </cell>
          <cell r="AD96" t="e">
            <v>#REF!</v>
          </cell>
          <cell r="AE96" t="e">
            <v>#REF!</v>
          </cell>
          <cell r="AF96" t="e">
            <v>#REF!</v>
          </cell>
          <cell r="AG96" t="e">
            <v>#REF!</v>
          </cell>
          <cell r="AH96" t="e">
            <v>#REF!</v>
          </cell>
        </row>
        <row r="97">
          <cell r="F97" t="str">
            <v>22020930</v>
          </cell>
          <cell r="G97" t="str">
            <v xml:space="preserve">1009   </v>
          </cell>
          <cell r="I97" t="str">
            <v>%</v>
          </cell>
          <cell r="M97" t="e">
            <v>#REF!</v>
          </cell>
          <cell r="N97" t="e">
            <v>#REF!</v>
          </cell>
          <cell r="O97" t="e">
            <v>#REF!</v>
          </cell>
          <cell r="P97" t="e">
            <v>#REF!</v>
          </cell>
          <cell r="Q97" t="e">
            <v>#REF!</v>
          </cell>
          <cell r="R97" t="e">
            <v>#REF!</v>
          </cell>
          <cell r="S97" t="e">
            <v>#REF!</v>
          </cell>
          <cell r="T97" t="e">
            <v>#REF!</v>
          </cell>
          <cell r="U97" t="e">
            <v>#REF!</v>
          </cell>
          <cell r="V97" t="e">
            <v>#REF!</v>
          </cell>
          <cell r="W97" t="e">
            <v>#REF!</v>
          </cell>
          <cell r="X97" t="e">
            <v>#REF!</v>
          </cell>
          <cell r="Y97" t="e">
            <v>#REF!</v>
          </cell>
          <cell r="Z97" t="e">
            <v>#REF!</v>
          </cell>
          <cell r="AA97" t="e">
            <v>#REF!</v>
          </cell>
          <cell r="AB97" t="e">
            <v>#REF!</v>
          </cell>
          <cell r="AC97" t="e">
            <v>#REF!</v>
          </cell>
          <cell r="AD97" t="e">
            <v>#REF!</v>
          </cell>
          <cell r="AE97" t="e">
            <v>#REF!</v>
          </cell>
          <cell r="AF97" t="e">
            <v>#REF!</v>
          </cell>
          <cell r="AG97" t="e">
            <v>#REF!</v>
          </cell>
          <cell r="AH97" t="e">
            <v>#REF!</v>
          </cell>
        </row>
        <row r="98">
          <cell r="F98" t="str">
            <v>22020930</v>
          </cell>
          <cell r="G98" t="str">
            <v xml:space="preserve">1012   </v>
          </cell>
          <cell r="I98" t="str">
            <v>%</v>
          </cell>
          <cell r="M98" t="e">
            <v>#REF!</v>
          </cell>
          <cell r="N98" t="e">
            <v>#REF!</v>
          </cell>
          <cell r="O98" t="e">
            <v>#REF!</v>
          </cell>
          <cell r="P98" t="e">
            <v>#REF!</v>
          </cell>
          <cell r="Q98" t="e">
            <v>#REF!</v>
          </cell>
          <cell r="R98" t="e">
            <v>#REF!</v>
          </cell>
          <cell r="S98" t="e">
            <v>#REF!</v>
          </cell>
          <cell r="T98" t="e">
            <v>#REF!</v>
          </cell>
          <cell r="U98" t="e">
            <v>#REF!</v>
          </cell>
          <cell r="V98" t="e">
            <v>#REF!</v>
          </cell>
          <cell r="W98" t="e">
            <v>#REF!</v>
          </cell>
          <cell r="X98" t="e">
            <v>#REF!</v>
          </cell>
          <cell r="Y98" t="e">
            <v>#REF!</v>
          </cell>
          <cell r="Z98" t="e">
            <v>#REF!</v>
          </cell>
          <cell r="AA98" t="e">
            <v>#REF!</v>
          </cell>
          <cell r="AB98" t="e">
            <v>#REF!</v>
          </cell>
          <cell r="AC98" t="e">
            <v>#REF!</v>
          </cell>
          <cell r="AD98" t="e">
            <v>#REF!</v>
          </cell>
          <cell r="AE98" t="e">
            <v>#REF!</v>
          </cell>
          <cell r="AF98" t="e">
            <v>#REF!</v>
          </cell>
          <cell r="AG98" t="e">
            <v>#REF!</v>
          </cell>
          <cell r="AH98" t="e">
            <v>#REF!</v>
          </cell>
        </row>
        <row r="99">
          <cell r="F99" t="str">
            <v>22020930</v>
          </cell>
          <cell r="G99" t="str">
            <v xml:space="preserve">1007   </v>
          </cell>
          <cell r="I99" t="str">
            <v>%</v>
          </cell>
          <cell r="M99">
            <v>0</v>
          </cell>
          <cell r="N99">
            <v>0</v>
          </cell>
          <cell r="O99">
            <v>0</v>
          </cell>
          <cell r="P99">
            <v>0</v>
          </cell>
          <cell r="Q99">
            <v>0</v>
          </cell>
          <cell r="R99">
            <v>0</v>
          </cell>
          <cell r="S99">
            <v>0</v>
          </cell>
          <cell r="T99">
            <v>0</v>
          </cell>
          <cell r="U99">
            <v>0</v>
          </cell>
          <cell r="V99">
            <v>0</v>
          </cell>
          <cell r="W99">
            <v>0</v>
          </cell>
          <cell r="X99">
            <v>0</v>
          </cell>
          <cell r="Y99">
            <v>0</v>
          </cell>
          <cell r="Z99">
            <v>0</v>
          </cell>
          <cell r="AA99">
            <v>0</v>
          </cell>
          <cell r="AB99">
            <v>0</v>
          </cell>
          <cell r="AC99">
            <v>0</v>
          </cell>
          <cell r="AD99">
            <v>0</v>
          </cell>
          <cell r="AE99">
            <v>0</v>
          </cell>
          <cell r="AF99">
            <v>0</v>
          </cell>
          <cell r="AG99">
            <v>0</v>
          </cell>
          <cell r="AH99">
            <v>0</v>
          </cell>
        </row>
        <row r="100">
          <cell r="F100" t="str">
            <v>22020930</v>
          </cell>
          <cell r="G100" t="str">
            <v xml:space="preserve">1010   </v>
          </cell>
          <cell r="I100" t="str">
            <v>%</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cell r="AE100" t="e">
            <v>#REF!</v>
          </cell>
          <cell r="AF100" t="e">
            <v>#REF!</v>
          </cell>
          <cell r="AG100" t="e">
            <v>#REF!</v>
          </cell>
          <cell r="AH100" t="e">
            <v>#REF!</v>
          </cell>
        </row>
        <row r="101">
          <cell r="F101" t="str">
            <v>22020930</v>
          </cell>
          <cell r="G101" t="str">
            <v xml:space="preserve">1013   </v>
          </cell>
          <cell r="I101" t="str">
            <v>%</v>
          </cell>
          <cell r="M101" t="e">
            <v>#REF!</v>
          </cell>
          <cell r="N101" t="e">
            <v>#REF!</v>
          </cell>
          <cell r="O101" t="e">
            <v>#REF!</v>
          </cell>
          <cell r="P101" t="e">
            <v>#REF!</v>
          </cell>
          <cell r="Q101" t="e">
            <v>#REF!</v>
          </cell>
          <cell r="R101" t="e">
            <v>#REF!</v>
          </cell>
          <cell r="S101" t="e">
            <v>#REF!</v>
          </cell>
          <cell r="T101" t="e">
            <v>#REF!</v>
          </cell>
          <cell r="U101" t="e">
            <v>#REF!</v>
          </cell>
          <cell r="V101" t="e">
            <v>#REF!</v>
          </cell>
          <cell r="W101" t="e">
            <v>#REF!</v>
          </cell>
          <cell r="X101" t="e">
            <v>#REF!</v>
          </cell>
          <cell r="Y101" t="e">
            <v>#REF!</v>
          </cell>
          <cell r="Z101" t="e">
            <v>#REF!</v>
          </cell>
          <cell r="AA101" t="e">
            <v>#REF!</v>
          </cell>
          <cell r="AB101" t="e">
            <v>#REF!</v>
          </cell>
          <cell r="AC101" t="e">
            <v>#REF!</v>
          </cell>
          <cell r="AD101" t="e">
            <v>#REF!</v>
          </cell>
          <cell r="AE101" t="e">
            <v>#REF!</v>
          </cell>
          <cell r="AF101" t="e">
            <v>#REF!</v>
          </cell>
          <cell r="AG101" t="e">
            <v>#REF!</v>
          </cell>
          <cell r="AH101" t="e">
            <v>#REF!</v>
          </cell>
        </row>
        <row r="102">
          <cell r="F102" t="str">
            <v>22060930</v>
          </cell>
          <cell r="G102" t="str">
            <v xml:space="preserve">1014   </v>
          </cell>
          <cell r="I102" t="str">
            <v>Kt</v>
          </cell>
          <cell r="M102" t="e">
            <v>#REF!</v>
          </cell>
          <cell r="N102" t="e">
            <v>#REF!</v>
          </cell>
          <cell r="O102" t="e">
            <v>#REF!</v>
          </cell>
          <cell r="P102" t="e">
            <v>#REF!</v>
          </cell>
          <cell r="Q102" t="e">
            <v>#REF!</v>
          </cell>
          <cell r="R102" t="e">
            <v>#REF!</v>
          </cell>
          <cell r="S102" t="e">
            <v>#REF!</v>
          </cell>
          <cell r="T102" t="e">
            <v>#REF!</v>
          </cell>
          <cell r="U102" t="e">
            <v>#REF!</v>
          </cell>
          <cell r="V102" t="e">
            <v>#REF!</v>
          </cell>
          <cell r="W102" t="e">
            <v>#REF!</v>
          </cell>
          <cell r="X102" t="e">
            <v>#REF!</v>
          </cell>
          <cell r="Y102" t="e">
            <v>#REF!</v>
          </cell>
          <cell r="Z102" t="e">
            <v>#REF!</v>
          </cell>
          <cell r="AA102" t="e">
            <v>#REF!</v>
          </cell>
          <cell r="AB102" t="e">
            <v>#REF!</v>
          </cell>
          <cell r="AC102" t="e">
            <v>#REF!</v>
          </cell>
          <cell r="AD102" t="e">
            <v>#REF!</v>
          </cell>
          <cell r="AE102" t="e">
            <v>#REF!</v>
          </cell>
          <cell r="AF102" t="e">
            <v>#REF!</v>
          </cell>
          <cell r="AG102" t="e">
            <v>#REF!</v>
          </cell>
          <cell r="AH102" t="e">
            <v>#REF!</v>
          </cell>
        </row>
        <row r="103">
          <cell r="F103" t="str">
            <v>22060930</v>
          </cell>
          <cell r="G103" t="str">
            <v xml:space="preserve">1015   </v>
          </cell>
          <cell r="I103" t="str">
            <v>Kt</v>
          </cell>
          <cell r="M103" t="e">
            <v>#REF!</v>
          </cell>
          <cell r="N103" t="e">
            <v>#REF!</v>
          </cell>
          <cell r="O103" t="e">
            <v>#REF!</v>
          </cell>
          <cell r="P103" t="e">
            <v>#REF!</v>
          </cell>
          <cell r="Q103" t="e">
            <v>#REF!</v>
          </cell>
          <cell r="R103" t="e">
            <v>#REF!</v>
          </cell>
          <cell r="S103" t="e">
            <v>#REF!</v>
          </cell>
          <cell r="T103" t="e">
            <v>#REF!</v>
          </cell>
          <cell r="U103" t="e">
            <v>#REF!</v>
          </cell>
          <cell r="V103" t="e">
            <v>#REF!</v>
          </cell>
          <cell r="W103" t="e">
            <v>#REF!</v>
          </cell>
          <cell r="X103" t="e">
            <v>#REF!</v>
          </cell>
          <cell r="Y103" t="e">
            <v>#REF!</v>
          </cell>
          <cell r="Z103" t="e">
            <v>#REF!</v>
          </cell>
          <cell r="AA103" t="e">
            <v>#REF!</v>
          </cell>
          <cell r="AB103" t="e">
            <v>#REF!</v>
          </cell>
          <cell r="AC103" t="e">
            <v>#REF!</v>
          </cell>
          <cell r="AD103" t="e">
            <v>#REF!</v>
          </cell>
          <cell r="AE103" t="e">
            <v>#REF!</v>
          </cell>
          <cell r="AF103" t="e">
            <v>#REF!</v>
          </cell>
          <cell r="AG103" t="e">
            <v>#REF!</v>
          </cell>
          <cell r="AH103" t="e">
            <v>#REF!</v>
          </cell>
        </row>
        <row r="104">
          <cell r="F104" t="str">
            <v>22060930</v>
          </cell>
          <cell r="G104" t="str">
            <v xml:space="preserve">1016   </v>
          </cell>
          <cell r="I104" t="str">
            <v>g/t</v>
          </cell>
          <cell r="M104" t="e">
            <v>#REF!</v>
          </cell>
          <cell r="N104" t="e">
            <v>#REF!</v>
          </cell>
          <cell r="O104" t="e">
            <v>#REF!</v>
          </cell>
          <cell r="P104" t="e">
            <v>#REF!</v>
          </cell>
          <cell r="Q104" t="e">
            <v>#REF!</v>
          </cell>
          <cell r="R104" t="e">
            <v>#REF!</v>
          </cell>
          <cell r="S104" t="e">
            <v>#REF!</v>
          </cell>
          <cell r="T104" t="e">
            <v>#REF!</v>
          </cell>
          <cell r="U104" t="e">
            <v>#REF!</v>
          </cell>
          <cell r="V104" t="e">
            <v>#REF!</v>
          </cell>
          <cell r="W104" t="e">
            <v>#REF!</v>
          </cell>
          <cell r="X104" t="e">
            <v>#REF!</v>
          </cell>
          <cell r="Y104" t="e">
            <v>#REF!</v>
          </cell>
          <cell r="Z104" t="e">
            <v>#REF!</v>
          </cell>
          <cell r="AA104" t="e">
            <v>#REF!</v>
          </cell>
          <cell r="AB104" t="e">
            <v>#REF!</v>
          </cell>
          <cell r="AC104" t="e">
            <v>#REF!</v>
          </cell>
          <cell r="AD104" t="e">
            <v>#REF!</v>
          </cell>
          <cell r="AE104" t="e">
            <v>#REF!</v>
          </cell>
          <cell r="AF104" t="e">
            <v>#REF!</v>
          </cell>
          <cell r="AG104" t="e">
            <v>#REF!</v>
          </cell>
          <cell r="AH104" t="e">
            <v>#REF!</v>
          </cell>
        </row>
        <row r="105">
          <cell r="F105" t="str">
            <v>22060930</v>
          </cell>
          <cell r="G105" t="str">
            <v xml:space="preserve">1017   </v>
          </cell>
          <cell r="I105" t="str">
            <v>%</v>
          </cell>
          <cell r="M105" t="e">
            <v>#REF!</v>
          </cell>
          <cell r="N105" t="e">
            <v>#REF!</v>
          </cell>
          <cell r="O105" t="e">
            <v>#REF!</v>
          </cell>
          <cell r="P105" t="e">
            <v>#REF!</v>
          </cell>
          <cell r="Q105" t="e">
            <v>#REF!</v>
          </cell>
          <cell r="R105" t="e">
            <v>#REF!</v>
          </cell>
          <cell r="S105" t="e">
            <v>#REF!</v>
          </cell>
          <cell r="T105" t="e">
            <v>#REF!</v>
          </cell>
          <cell r="U105" t="e">
            <v>#REF!</v>
          </cell>
          <cell r="V105" t="e">
            <v>#REF!</v>
          </cell>
          <cell r="W105" t="e">
            <v>#REF!</v>
          </cell>
          <cell r="X105" t="e">
            <v>#REF!</v>
          </cell>
          <cell r="Y105" t="e">
            <v>#REF!</v>
          </cell>
          <cell r="Z105" t="e">
            <v>#REF!</v>
          </cell>
          <cell r="AA105" t="e">
            <v>#REF!</v>
          </cell>
          <cell r="AB105" t="e">
            <v>#REF!</v>
          </cell>
          <cell r="AC105" t="e">
            <v>#REF!</v>
          </cell>
          <cell r="AD105" t="e">
            <v>#REF!</v>
          </cell>
          <cell r="AE105" t="e">
            <v>#REF!</v>
          </cell>
          <cell r="AF105" t="e">
            <v>#REF!</v>
          </cell>
          <cell r="AG105" t="e">
            <v>#REF!</v>
          </cell>
          <cell r="AH105" t="e">
            <v>#REF!</v>
          </cell>
        </row>
        <row r="106">
          <cell r="F106" t="str">
            <v>22060930</v>
          </cell>
          <cell r="G106" t="str">
            <v xml:space="preserve">1018   </v>
          </cell>
          <cell r="I106" t="str">
            <v>%</v>
          </cell>
          <cell r="M106" t="e">
            <v>#REF!</v>
          </cell>
          <cell r="N106" t="e">
            <v>#REF!</v>
          </cell>
          <cell r="O106" t="e">
            <v>#REF!</v>
          </cell>
          <cell r="P106" t="e">
            <v>#REF!</v>
          </cell>
          <cell r="Q106" t="e">
            <v>#REF!</v>
          </cell>
          <cell r="R106" t="e">
            <v>#REF!</v>
          </cell>
          <cell r="S106" t="e">
            <v>#REF!</v>
          </cell>
          <cell r="T106" t="e">
            <v>#REF!</v>
          </cell>
          <cell r="U106" t="e">
            <v>#REF!</v>
          </cell>
          <cell r="V106" t="e">
            <v>#REF!</v>
          </cell>
          <cell r="W106" t="e">
            <v>#REF!</v>
          </cell>
          <cell r="X106" t="e">
            <v>#REF!</v>
          </cell>
          <cell r="Y106" t="e">
            <v>#REF!</v>
          </cell>
          <cell r="Z106" t="e">
            <v>#REF!</v>
          </cell>
          <cell r="AA106" t="e">
            <v>#REF!</v>
          </cell>
          <cell r="AB106" t="e">
            <v>#REF!</v>
          </cell>
          <cell r="AC106" t="e">
            <v>#REF!</v>
          </cell>
          <cell r="AD106" t="e">
            <v>#REF!</v>
          </cell>
          <cell r="AE106" t="e">
            <v>#REF!</v>
          </cell>
          <cell r="AF106" t="e">
            <v>#REF!</v>
          </cell>
          <cell r="AG106" t="e">
            <v>#REF!</v>
          </cell>
          <cell r="AH106" t="e">
            <v>#REF!</v>
          </cell>
        </row>
        <row r="107">
          <cell r="F107" t="str">
            <v>22060930</v>
          </cell>
          <cell r="G107" t="str">
            <v xml:space="preserve">1019   </v>
          </cell>
          <cell r="I107" t="str">
            <v>%</v>
          </cell>
          <cell r="M107" t="e">
            <v>#REF!</v>
          </cell>
          <cell r="N107" t="e">
            <v>#REF!</v>
          </cell>
          <cell r="O107" t="e">
            <v>#REF!</v>
          </cell>
          <cell r="P107" t="e">
            <v>#REF!</v>
          </cell>
          <cell r="Q107" t="e">
            <v>#REF!</v>
          </cell>
          <cell r="R107" t="e">
            <v>#REF!</v>
          </cell>
          <cell r="S107" t="e">
            <v>#REF!</v>
          </cell>
          <cell r="T107" t="e">
            <v>#REF!</v>
          </cell>
          <cell r="U107" t="e">
            <v>#REF!</v>
          </cell>
          <cell r="V107" t="e">
            <v>#REF!</v>
          </cell>
          <cell r="W107" t="e">
            <v>#REF!</v>
          </cell>
          <cell r="X107" t="e">
            <v>#REF!</v>
          </cell>
          <cell r="Y107" t="e">
            <v>#REF!</v>
          </cell>
          <cell r="Z107" t="e">
            <v>#REF!</v>
          </cell>
          <cell r="AA107" t="e">
            <v>#REF!</v>
          </cell>
          <cell r="AB107" t="e">
            <v>#REF!</v>
          </cell>
          <cell r="AC107" t="e">
            <v>#REF!</v>
          </cell>
          <cell r="AD107" t="e">
            <v>#REF!</v>
          </cell>
          <cell r="AE107" t="e">
            <v>#REF!</v>
          </cell>
          <cell r="AF107" t="e">
            <v>#REF!</v>
          </cell>
          <cell r="AG107" t="e">
            <v>#REF!</v>
          </cell>
          <cell r="AH107" t="e">
            <v>#REF!</v>
          </cell>
        </row>
        <row r="108">
          <cell r="F108" t="str">
            <v>22060930</v>
          </cell>
          <cell r="G108" t="str">
            <v xml:space="preserve">1020   </v>
          </cell>
          <cell r="I108" t="str">
            <v>%</v>
          </cell>
          <cell r="M108" t="e">
            <v>#REF!</v>
          </cell>
          <cell r="N108" t="e">
            <v>#REF!</v>
          </cell>
          <cell r="O108" t="e">
            <v>#REF!</v>
          </cell>
          <cell r="P108" t="e">
            <v>#REF!</v>
          </cell>
          <cell r="Q108" t="e">
            <v>#REF!</v>
          </cell>
          <cell r="R108" t="e">
            <v>#REF!</v>
          </cell>
          <cell r="S108" t="e">
            <v>#REF!</v>
          </cell>
          <cell r="T108" t="e">
            <v>#REF!</v>
          </cell>
          <cell r="U108" t="e">
            <v>#REF!</v>
          </cell>
          <cell r="V108" t="e">
            <v>#REF!</v>
          </cell>
          <cell r="W108" t="e">
            <v>#REF!</v>
          </cell>
          <cell r="X108" t="e">
            <v>#REF!</v>
          </cell>
          <cell r="Y108" t="e">
            <v>#REF!</v>
          </cell>
          <cell r="Z108" t="e">
            <v>#REF!</v>
          </cell>
          <cell r="AA108" t="e">
            <v>#REF!</v>
          </cell>
          <cell r="AB108" t="e">
            <v>#REF!</v>
          </cell>
          <cell r="AC108" t="e">
            <v>#REF!</v>
          </cell>
          <cell r="AD108" t="e">
            <v>#REF!</v>
          </cell>
          <cell r="AE108" t="e">
            <v>#REF!</v>
          </cell>
          <cell r="AF108" t="e">
            <v>#REF!</v>
          </cell>
          <cell r="AG108" t="e">
            <v>#REF!</v>
          </cell>
          <cell r="AH108" t="e">
            <v>#REF!</v>
          </cell>
        </row>
        <row r="109">
          <cell r="F109" t="str">
            <v>22060930</v>
          </cell>
          <cell r="G109" t="str">
            <v xml:space="preserve">1021   </v>
          </cell>
          <cell r="I109" t="str">
            <v>%</v>
          </cell>
          <cell r="M109" t="e">
            <v>#REF!</v>
          </cell>
          <cell r="N109" t="e">
            <v>#REF!</v>
          </cell>
          <cell r="O109" t="e">
            <v>#REF!</v>
          </cell>
          <cell r="P109" t="e">
            <v>#REF!</v>
          </cell>
          <cell r="Q109" t="e">
            <v>#REF!</v>
          </cell>
          <cell r="R109" t="e">
            <v>#REF!</v>
          </cell>
          <cell r="S109" t="e">
            <v>#REF!</v>
          </cell>
          <cell r="T109" t="e">
            <v>#REF!</v>
          </cell>
          <cell r="U109" t="e">
            <v>#REF!</v>
          </cell>
          <cell r="V109" t="e">
            <v>#REF!</v>
          </cell>
          <cell r="W109" t="e">
            <v>#REF!</v>
          </cell>
          <cell r="X109" t="e">
            <v>#REF!</v>
          </cell>
          <cell r="Y109" t="e">
            <v>#REF!</v>
          </cell>
          <cell r="Z109" t="e">
            <v>#REF!</v>
          </cell>
          <cell r="AA109" t="e">
            <v>#REF!</v>
          </cell>
          <cell r="AB109" t="e">
            <v>#REF!</v>
          </cell>
          <cell r="AC109" t="e">
            <v>#REF!</v>
          </cell>
          <cell r="AD109" t="e">
            <v>#REF!</v>
          </cell>
          <cell r="AE109" t="e">
            <v>#REF!</v>
          </cell>
          <cell r="AF109" t="e">
            <v>#REF!</v>
          </cell>
          <cell r="AG109" t="e">
            <v>#REF!</v>
          </cell>
          <cell r="AH109" t="e">
            <v>#REF!</v>
          </cell>
        </row>
        <row r="110">
          <cell r="F110" t="str">
            <v>22060930</v>
          </cell>
          <cell r="G110" t="str">
            <v xml:space="preserve">1022   </v>
          </cell>
          <cell r="I110" t="str">
            <v>Kt</v>
          </cell>
          <cell r="M110" t="e">
            <v>#REF!</v>
          </cell>
          <cell r="N110" t="e">
            <v>#REF!</v>
          </cell>
          <cell r="O110" t="e">
            <v>#REF!</v>
          </cell>
          <cell r="P110" t="e">
            <v>#REF!</v>
          </cell>
          <cell r="Q110" t="e">
            <v>#REF!</v>
          </cell>
          <cell r="R110" t="e">
            <v>#REF!</v>
          </cell>
          <cell r="S110" t="e">
            <v>#REF!</v>
          </cell>
          <cell r="T110" t="e">
            <v>#REF!</v>
          </cell>
          <cell r="U110" t="e">
            <v>#REF!</v>
          </cell>
          <cell r="V110" t="e">
            <v>#REF!</v>
          </cell>
          <cell r="W110" t="e">
            <v>#REF!</v>
          </cell>
          <cell r="X110" t="e">
            <v>#REF!</v>
          </cell>
          <cell r="Y110" t="e">
            <v>#REF!</v>
          </cell>
          <cell r="Z110" t="e">
            <v>#REF!</v>
          </cell>
          <cell r="AA110" t="e">
            <v>#REF!</v>
          </cell>
          <cell r="AB110" t="e">
            <v>#REF!</v>
          </cell>
          <cell r="AC110" t="e">
            <v>#REF!</v>
          </cell>
          <cell r="AD110" t="e">
            <v>#REF!</v>
          </cell>
          <cell r="AE110" t="e">
            <v>#REF!</v>
          </cell>
          <cell r="AF110" t="e">
            <v>#REF!</v>
          </cell>
          <cell r="AG110" t="e">
            <v>#REF!</v>
          </cell>
          <cell r="AH110" t="e">
            <v>#REF!</v>
          </cell>
        </row>
        <row r="111">
          <cell r="F111" t="str">
            <v>22060930</v>
          </cell>
          <cell r="G111" t="str">
            <v xml:space="preserve">1023   </v>
          </cell>
          <cell r="I111" t="str">
            <v>Kt</v>
          </cell>
          <cell r="M111" t="e">
            <v>#REF!</v>
          </cell>
          <cell r="N111" t="e">
            <v>#REF!</v>
          </cell>
          <cell r="O111" t="e">
            <v>#REF!</v>
          </cell>
          <cell r="P111" t="e">
            <v>#REF!</v>
          </cell>
          <cell r="Q111" t="e">
            <v>#REF!</v>
          </cell>
          <cell r="R111" t="e">
            <v>#REF!</v>
          </cell>
          <cell r="S111" t="e">
            <v>#REF!</v>
          </cell>
          <cell r="T111" t="e">
            <v>#REF!</v>
          </cell>
          <cell r="U111" t="e">
            <v>#REF!</v>
          </cell>
          <cell r="V111" t="e">
            <v>#REF!</v>
          </cell>
          <cell r="W111" t="e">
            <v>#REF!</v>
          </cell>
          <cell r="X111" t="e">
            <v>#REF!</v>
          </cell>
          <cell r="Y111" t="e">
            <v>#REF!</v>
          </cell>
          <cell r="Z111" t="e">
            <v>#REF!</v>
          </cell>
          <cell r="AA111" t="e">
            <v>#REF!</v>
          </cell>
          <cell r="AB111" t="e">
            <v>#REF!</v>
          </cell>
          <cell r="AC111" t="e">
            <v>#REF!</v>
          </cell>
          <cell r="AD111" t="e">
            <v>#REF!</v>
          </cell>
          <cell r="AE111" t="e">
            <v>#REF!</v>
          </cell>
          <cell r="AF111" t="e">
            <v>#REF!</v>
          </cell>
          <cell r="AG111" t="e">
            <v>#REF!</v>
          </cell>
          <cell r="AH111" t="e">
            <v>#REF!</v>
          </cell>
        </row>
        <row r="112">
          <cell r="F112" t="str">
            <v>22060930</v>
          </cell>
          <cell r="G112" t="str">
            <v xml:space="preserve">1024   </v>
          </cell>
          <cell r="I112" t="str">
            <v>g/t</v>
          </cell>
          <cell r="M112" t="e">
            <v>#REF!</v>
          </cell>
          <cell r="N112" t="e">
            <v>#REF!</v>
          </cell>
          <cell r="O112" t="e">
            <v>#REF!</v>
          </cell>
          <cell r="P112" t="e">
            <v>#REF!</v>
          </cell>
          <cell r="Q112" t="e">
            <v>#REF!</v>
          </cell>
          <cell r="R112" t="e">
            <v>#REF!</v>
          </cell>
          <cell r="S112" t="e">
            <v>#REF!</v>
          </cell>
          <cell r="T112" t="e">
            <v>#REF!</v>
          </cell>
          <cell r="U112" t="e">
            <v>#REF!</v>
          </cell>
          <cell r="V112" t="e">
            <v>#REF!</v>
          </cell>
          <cell r="W112" t="e">
            <v>#REF!</v>
          </cell>
          <cell r="X112" t="e">
            <v>#REF!</v>
          </cell>
          <cell r="Y112" t="e">
            <v>#REF!</v>
          </cell>
          <cell r="Z112" t="e">
            <v>#REF!</v>
          </cell>
          <cell r="AA112" t="e">
            <v>#REF!</v>
          </cell>
          <cell r="AB112" t="e">
            <v>#REF!</v>
          </cell>
          <cell r="AC112" t="e">
            <v>#REF!</v>
          </cell>
          <cell r="AD112" t="e">
            <v>#REF!</v>
          </cell>
          <cell r="AE112" t="e">
            <v>#REF!</v>
          </cell>
          <cell r="AF112" t="e">
            <v>#REF!</v>
          </cell>
          <cell r="AG112" t="e">
            <v>#REF!</v>
          </cell>
          <cell r="AH112" t="e">
            <v>#REF!</v>
          </cell>
        </row>
        <row r="113">
          <cell r="F113" t="str">
            <v>22060930</v>
          </cell>
          <cell r="G113" t="str">
            <v xml:space="preserve">1025   </v>
          </cell>
          <cell r="I113" t="str">
            <v>g/t</v>
          </cell>
          <cell r="M113" t="e">
            <v>#REF!</v>
          </cell>
          <cell r="N113" t="e">
            <v>#REF!</v>
          </cell>
          <cell r="O113" t="e">
            <v>#REF!</v>
          </cell>
          <cell r="P113" t="e">
            <v>#REF!</v>
          </cell>
          <cell r="Q113" t="e">
            <v>#REF!</v>
          </cell>
          <cell r="R113" t="e">
            <v>#REF!</v>
          </cell>
          <cell r="S113" t="e">
            <v>#REF!</v>
          </cell>
          <cell r="T113" t="e">
            <v>#REF!</v>
          </cell>
          <cell r="U113" t="e">
            <v>#REF!</v>
          </cell>
          <cell r="V113" t="e">
            <v>#REF!</v>
          </cell>
          <cell r="W113" t="e">
            <v>#REF!</v>
          </cell>
          <cell r="X113" t="e">
            <v>#REF!</v>
          </cell>
          <cell r="Y113" t="e">
            <v>#REF!</v>
          </cell>
          <cell r="Z113" t="e">
            <v>#REF!</v>
          </cell>
          <cell r="AA113" t="e">
            <v>#REF!</v>
          </cell>
          <cell r="AB113" t="e">
            <v>#REF!</v>
          </cell>
          <cell r="AC113" t="e">
            <v>#REF!</v>
          </cell>
          <cell r="AD113" t="e">
            <v>#REF!</v>
          </cell>
          <cell r="AE113" t="e">
            <v>#REF!</v>
          </cell>
          <cell r="AF113" t="e">
            <v>#REF!</v>
          </cell>
          <cell r="AG113" t="e">
            <v>#REF!</v>
          </cell>
          <cell r="AH113" t="e">
            <v>#REF!</v>
          </cell>
        </row>
        <row r="114">
          <cell r="F114" t="str">
            <v>22060930</v>
          </cell>
          <cell r="G114" t="str">
            <v xml:space="preserve">1026   </v>
          </cell>
          <cell r="I114" t="str">
            <v>KOz</v>
          </cell>
          <cell r="M114" t="e">
            <v>#REF!</v>
          </cell>
          <cell r="N114" t="e">
            <v>#REF!</v>
          </cell>
          <cell r="O114" t="e">
            <v>#REF!</v>
          </cell>
          <cell r="P114" t="e">
            <v>#REF!</v>
          </cell>
          <cell r="Q114" t="e">
            <v>#REF!</v>
          </cell>
          <cell r="R114" t="e">
            <v>#REF!</v>
          </cell>
          <cell r="S114" t="e">
            <v>#REF!</v>
          </cell>
          <cell r="T114" t="e">
            <v>#REF!</v>
          </cell>
          <cell r="U114" t="e">
            <v>#REF!</v>
          </cell>
          <cell r="V114" t="e">
            <v>#REF!</v>
          </cell>
          <cell r="W114" t="e">
            <v>#REF!</v>
          </cell>
          <cell r="X114" t="e">
            <v>#REF!</v>
          </cell>
          <cell r="Y114" t="e">
            <v>#REF!</v>
          </cell>
          <cell r="Z114" t="e">
            <v>#REF!</v>
          </cell>
          <cell r="AA114" t="e">
            <v>#REF!</v>
          </cell>
          <cell r="AB114" t="e">
            <v>#REF!</v>
          </cell>
          <cell r="AC114" t="e">
            <v>#REF!</v>
          </cell>
          <cell r="AD114" t="e">
            <v>#REF!</v>
          </cell>
          <cell r="AE114" t="e">
            <v>#REF!</v>
          </cell>
          <cell r="AF114" t="e">
            <v>#REF!</v>
          </cell>
          <cell r="AG114" t="e">
            <v>#REF!</v>
          </cell>
          <cell r="AH114" t="e">
            <v>#REF!</v>
          </cell>
        </row>
        <row r="115">
          <cell r="F115" t="str">
            <v>22060930</v>
          </cell>
          <cell r="G115" t="str">
            <v xml:space="preserve">1027   </v>
          </cell>
          <cell r="I115" t="str">
            <v>Kt</v>
          </cell>
          <cell r="M115" t="e">
            <v>#REF!</v>
          </cell>
          <cell r="N115" t="e">
            <v>#REF!</v>
          </cell>
          <cell r="O115" t="e">
            <v>#REF!</v>
          </cell>
          <cell r="P115" t="e">
            <v>#REF!</v>
          </cell>
          <cell r="Q115" t="e">
            <v>#REF!</v>
          </cell>
          <cell r="R115" t="e">
            <v>#REF!</v>
          </cell>
          <cell r="S115" t="e">
            <v>#REF!</v>
          </cell>
          <cell r="T115" t="e">
            <v>#REF!</v>
          </cell>
          <cell r="U115" t="e">
            <v>#REF!</v>
          </cell>
          <cell r="V115" t="e">
            <v>#REF!</v>
          </cell>
          <cell r="W115" t="e">
            <v>#REF!</v>
          </cell>
          <cell r="X115" t="e">
            <v>#REF!</v>
          </cell>
          <cell r="Y115" t="e">
            <v>#REF!</v>
          </cell>
          <cell r="Z115" t="e">
            <v>#REF!</v>
          </cell>
          <cell r="AA115" t="e">
            <v>#REF!</v>
          </cell>
          <cell r="AB115" t="e">
            <v>#REF!</v>
          </cell>
          <cell r="AC115" t="e">
            <v>#REF!</v>
          </cell>
          <cell r="AD115" t="e">
            <v>#REF!</v>
          </cell>
          <cell r="AE115" t="e">
            <v>#REF!</v>
          </cell>
          <cell r="AF115" t="e">
            <v>#REF!</v>
          </cell>
          <cell r="AG115" t="e">
            <v>#REF!</v>
          </cell>
          <cell r="AH115" t="e">
            <v>#REF!</v>
          </cell>
        </row>
        <row r="116">
          <cell r="F116" t="str">
            <v>22060930</v>
          </cell>
          <cell r="G116" t="str">
            <v xml:space="preserve">1028   </v>
          </cell>
          <cell r="I116" t="str">
            <v>Kt</v>
          </cell>
          <cell r="M116" t="e">
            <v>#REF!</v>
          </cell>
          <cell r="N116" t="e">
            <v>#REF!</v>
          </cell>
          <cell r="O116" t="e">
            <v>#REF!</v>
          </cell>
          <cell r="P116" t="e">
            <v>#REF!</v>
          </cell>
          <cell r="Q116" t="e">
            <v>#REF!</v>
          </cell>
          <cell r="R116" t="e">
            <v>#REF!</v>
          </cell>
          <cell r="S116" t="e">
            <v>#REF!</v>
          </cell>
          <cell r="T116" t="e">
            <v>#REF!</v>
          </cell>
          <cell r="U116" t="e">
            <v>#REF!</v>
          </cell>
          <cell r="V116" t="e">
            <v>#REF!</v>
          </cell>
          <cell r="W116" t="e">
            <v>#REF!</v>
          </cell>
          <cell r="X116" t="e">
            <v>#REF!</v>
          </cell>
          <cell r="Y116" t="e">
            <v>#REF!</v>
          </cell>
          <cell r="Z116" t="e">
            <v>#REF!</v>
          </cell>
          <cell r="AA116" t="e">
            <v>#REF!</v>
          </cell>
          <cell r="AB116" t="e">
            <v>#REF!</v>
          </cell>
          <cell r="AC116" t="e">
            <v>#REF!</v>
          </cell>
          <cell r="AD116" t="e">
            <v>#REF!</v>
          </cell>
          <cell r="AE116" t="e">
            <v>#REF!</v>
          </cell>
          <cell r="AF116" t="e">
            <v>#REF!</v>
          </cell>
          <cell r="AG116" t="e">
            <v>#REF!</v>
          </cell>
          <cell r="AH116" t="e">
            <v>#REF!</v>
          </cell>
        </row>
        <row r="117">
          <cell r="F117" t="str">
            <v>22060930</v>
          </cell>
          <cell r="G117" t="str">
            <v xml:space="preserve">1029   </v>
          </cell>
          <cell r="I117" t="str">
            <v>KOz</v>
          </cell>
          <cell r="M117" t="e">
            <v>#REF!</v>
          </cell>
          <cell r="N117" t="e">
            <v>#REF!</v>
          </cell>
          <cell r="O117" t="e">
            <v>#REF!</v>
          </cell>
          <cell r="P117" t="e">
            <v>#REF!</v>
          </cell>
          <cell r="Q117" t="e">
            <v>#REF!</v>
          </cell>
          <cell r="R117" t="e">
            <v>#REF!</v>
          </cell>
          <cell r="S117" t="e">
            <v>#REF!</v>
          </cell>
          <cell r="T117" t="e">
            <v>#REF!</v>
          </cell>
          <cell r="U117" t="e">
            <v>#REF!</v>
          </cell>
          <cell r="V117" t="e">
            <v>#REF!</v>
          </cell>
          <cell r="W117" t="e">
            <v>#REF!</v>
          </cell>
          <cell r="X117" t="e">
            <v>#REF!</v>
          </cell>
          <cell r="Y117" t="e">
            <v>#REF!</v>
          </cell>
          <cell r="Z117" t="e">
            <v>#REF!</v>
          </cell>
          <cell r="AA117" t="e">
            <v>#REF!</v>
          </cell>
          <cell r="AB117" t="e">
            <v>#REF!</v>
          </cell>
          <cell r="AC117" t="e">
            <v>#REF!</v>
          </cell>
          <cell r="AD117" t="e">
            <v>#REF!</v>
          </cell>
          <cell r="AE117" t="e">
            <v>#REF!</v>
          </cell>
          <cell r="AF117" t="e">
            <v>#REF!</v>
          </cell>
          <cell r="AG117" t="e">
            <v>#REF!</v>
          </cell>
          <cell r="AH117" t="e">
            <v>#REF!</v>
          </cell>
        </row>
        <row r="118">
          <cell r="F118" t="str">
            <v>22060930</v>
          </cell>
          <cell r="G118" t="str">
            <v xml:space="preserve">1030   </v>
          </cell>
          <cell r="I118" t="str">
            <v>Kt</v>
          </cell>
          <cell r="M118" t="e">
            <v>#REF!</v>
          </cell>
          <cell r="N118" t="e">
            <v>#REF!</v>
          </cell>
          <cell r="O118" t="e">
            <v>#REF!</v>
          </cell>
          <cell r="P118" t="e">
            <v>#REF!</v>
          </cell>
          <cell r="Q118" t="e">
            <v>#REF!</v>
          </cell>
          <cell r="R118" t="e">
            <v>#REF!</v>
          </cell>
          <cell r="S118" t="e">
            <v>#REF!</v>
          </cell>
          <cell r="T118" t="e">
            <v>#REF!</v>
          </cell>
          <cell r="U118" t="e">
            <v>#REF!</v>
          </cell>
          <cell r="V118" t="e">
            <v>#REF!</v>
          </cell>
          <cell r="W118" t="e">
            <v>#REF!</v>
          </cell>
          <cell r="X118" t="e">
            <v>#REF!</v>
          </cell>
          <cell r="Y118" t="e">
            <v>#REF!</v>
          </cell>
          <cell r="Z118" t="e">
            <v>#REF!</v>
          </cell>
          <cell r="AA118" t="e">
            <v>#REF!</v>
          </cell>
          <cell r="AB118" t="e">
            <v>#REF!</v>
          </cell>
          <cell r="AC118" t="e">
            <v>#REF!</v>
          </cell>
          <cell r="AD118" t="e">
            <v>#REF!</v>
          </cell>
          <cell r="AE118" t="e">
            <v>#REF!</v>
          </cell>
          <cell r="AF118" t="e">
            <v>#REF!</v>
          </cell>
          <cell r="AG118" t="e">
            <v>#REF!</v>
          </cell>
          <cell r="AH118" t="e">
            <v>#REF!</v>
          </cell>
        </row>
        <row r="119">
          <cell r="F119" t="str">
            <v>22060930</v>
          </cell>
          <cell r="G119" t="str">
            <v xml:space="preserve">1031   </v>
          </cell>
          <cell r="I119" t="str">
            <v>Kt</v>
          </cell>
          <cell r="M119" t="e">
            <v>#REF!</v>
          </cell>
          <cell r="N119" t="e">
            <v>#REF!</v>
          </cell>
          <cell r="O119" t="e">
            <v>#REF!</v>
          </cell>
          <cell r="P119" t="e">
            <v>#REF!</v>
          </cell>
          <cell r="Q119" t="e">
            <v>#REF!</v>
          </cell>
          <cell r="R119" t="e">
            <v>#REF!</v>
          </cell>
          <cell r="S119" t="e">
            <v>#REF!</v>
          </cell>
          <cell r="T119" t="e">
            <v>#REF!</v>
          </cell>
          <cell r="U119" t="e">
            <v>#REF!</v>
          </cell>
          <cell r="V119" t="e">
            <v>#REF!</v>
          </cell>
          <cell r="W119" t="e">
            <v>#REF!</v>
          </cell>
          <cell r="X119" t="e">
            <v>#REF!</v>
          </cell>
          <cell r="Y119" t="e">
            <v>#REF!</v>
          </cell>
          <cell r="Z119" t="e">
            <v>#REF!</v>
          </cell>
          <cell r="AA119" t="e">
            <v>#REF!</v>
          </cell>
          <cell r="AB119" t="e">
            <v>#REF!</v>
          </cell>
          <cell r="AC119" t="e">
            <v>#REF!</v>
          </cell>
          <cell r="AD119" t="e">
            <v>#REF!</v>
          </cell>
          <cell r="AE119" t="e">
            <v>#REF!</v>
          </cell>
          <cell r="AF119" t="e">
            <v>#REF!</v>
          </cell>
          <cell r="AG119" t="e">
            <v>#REF!</v>
          </cell>
          <cell r="AH119" t="e">
            <v>#REF!</v>
          </cell>
        </row>
        <row r="120">
          <cell r="F120" t="str">
            <v>22060930</v>
          </cell>
          <cell r="G120" t="str">
            <v xml:space="preserve">1032   </v>
          </cell>
          <cell r="I120" t="str">
            <v>USD 000's</v>
          </cell>
          <cell r="M120" t="e">
            <v>#REF!</v>
          </cell>
          <cell r="N120" t="e">
            <v>#REF!</v>
          </cell>
          <cell r="O120" t="e">
            <v>#REF!</v>
          </cell>
          <cell r="P120" t="e">
            <v>#REF!</v>
          </cell>
          <cell r="Q120" t="e">
            <v>#REF!</v>
          </cell>
          <cell r="R120" t="e">
            <v>#REF!</v>
          </cell>
          <cell r="S120" t="e">
            <v>#REF!</v>
          </cell>
          <cell r="T120" t="e">
            <v>#REF!</v>
          </cell>
          <cell r="U120" t="e">
            <v>#REF!</v>
          </cell>
          <cell r="V120" t="e">
            <v>#REF!</v>
          </cell>
          <cell r="W120" t="e">
            <v>#REF!</v>
          </cell>
          <cell r="X120" t="e">
            <v>#REF!</v>
          </cell>
          <cell r="Y120" t="e">
            <v>#REF!</v>
          </cell>
          <cell r="Z120" t="e">
            <v>#REF!</v>
          </cell>
          <cell r="AA120" t="e">
            <v>#REF!</v>
          </cell>
          <cell r="AB120" t="e">
            <v>#REF!</v>
          </cell>
          <cell r="AC120" t="e">
            <v>#REF!</v>
          </cell>
          <cell r="AD120" t="e">
            <v>#REF!</v>
          </cell>
          <cell r="AE120" t="e">
            <v>#REF!</v>
          </cell>
          <cell r="AF120" t="e">
            <v>#REF!</v>
          </cell>
          <cell r="AG120" t="e">
            <v>#REF!</v>
          </cell>
          <cell r="AH120" t="e">
            <v>#REF!</v>
          </cell>
        </row>
        <row r="121">
          <cell r="F121" t="str">
            <v>22060930</v>
          </cell>
          <cell r="G121" t="str">
            <v xml:space="preserve">1033   </v>
          </cell>
          <cell r="I121" t="str">
            <v>USD 000's</v>
          </cell>
          <cell r="M121" t="e">
            <v>#REF!</v>
          </cell>
          <cell r="N121" t="e">
            <v>#REF!</v>
          </cell>
          <cell r="O121" t="e">
            <v>#REF!</v>
          </cell>
          <cell r="P121" t="e">
            <v>#REF!</v>
          </cell>
          <cell r="Q121" t="e">
            <v>#REF!</v>
          </cell>
          <cell r="R121" t="e">
            <v>#REF!</v>
          </cell>
          <cell r="S121" t="e">
            <v>#REF!</v>
          </cell>
          <cell r="T121" t="e">
            <v>#REF!</v>
          </cell>
          <cell r="U121" t="e">
            <v>#REF!</v>
          </cell>
          <cell r="V121" t="e">
            <v>#REF!</v>
          </cell>
          <cell r="W121" t="e">
            <v>#REF!</v>
          </cell>
          <cell r="X121" t="e">
            <v>#REF!</v>
          </cell>
          <cell r="Y121" t="e">
            <v>#REF!</v>
          </cell>
          <cell r="Z121" t="e">
            <v>#REF!</v>
          </cell>
          <cell r="AA121" t="e">
            <v>#REF!</v>
          </cell>
          <cell r="AB121" t="e">
            <v>#REF!</v>
          </cell>
          <cell r="AC121" t="e">
            <v>#REF!</v>
          </cell>
          <cell r="AD121" t="e">
            <v>#REF!</v>
          </cell>
          <cell r="AE121" t="e">
            <v>#REF!</v>
          </cell>
          <cell r="AF121" t="e">
            <v>#REF!</v>
          </cell>
          <cell r="AG121" t="e">
            <v>#REF!</v>
          </cell>
          <cell r="AH121" t="e">
            <v>#REF!</v>
          </cell>
        </row>
        <row r="128">
          <cell r="AH128">
            <v>0</v>
          </cell>
        </row>
        <row r="129">
          <cell r="AH129">
            <v>0</v>
          </cell>
        </row>
        <row r="130">
          <cell r="AH130">
            <v>0</v>
          </cell>
        </row>
        <row r="131">
          <cell r="AH131">
            <v>0</v>
          </cell>
        </row>
      </sheetData>
      <sheetData sheetId="23"/>
      <sheetData sheetId="24" refreshError="1"/>
    </sheetDataSet>
  </externalBook>
</externalLink>
</file>

<file path=xl/externalLinks/externalLink2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3weeks"/>
      <sheetName val="Buy ins"/>
      <sheetName val="Prepmts"/>
      <sheetName val="CashFlow"/>
      <sheetName val="Report"/>
      <sheetName val="Report2"/>
    </sheetNames>
    <sheetDataSet>
      <sheetData sheetId="0"/>
      <sheetData sheetId="1"/>
      <sheetData sheetId="2"/>
      <sheetData sheetId="3"/>
      <sheetData sheetId="4"/>
      <sheetData sheetId="5"/>
    </sheetDataSet>
  </externalBook>
</externalLink>
</file>

<file path=xl/externalLinks/externalLink2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Formato 5 Entrenamiento"/>
      <sheetName val="Report"/>
    </sheetNames>
    <sheetDataSet>
      <sheetData sheetId="0" refreshError="1">
        <row r="2">
          <cell r="A2" t="str">
            <v>E</v>
          </cell>
          <cell r="B2" t="str">
            <v>I</v>
          </cell>
          <cell r="C2" t="str">
            <v>C</v>
          </cell>
          <cell r="D2">
            <v>1</v>
          </cell>
        </row>
        <row r="3">
          <cell r="B3" t="str">
            <v>E</v>
          </cell>
          <cell r="C3" t="str">
            <v>P</v>
          </cell>
          <cell r="D3">
            <v>2</v>
          </cell>
        </row>
        <row r="4">
          <cell r="C4" t="str">
            <v>E</v>
          </cell>
          <cell r="D4">
            <v>3</v>
          </cell>
        </row>
      </sheetData>
      <sheetData sheetId="1" refreshError="1"/>
      <sheetData sheetId="2" refreshError="1"/>
    </sheetDataSet>
  </externalBook>
</externalLink>
</file>

<file path=xl/externalLinks/externalLink2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lujo De Caja "/>
      <sheetName val="Reporte"/>
      <sheetName val="Programa"/>
      <sheetName val="LISTAS"/>
      <sheetName val="Hoja2"/>
      <sheetName val="Sheet1"/>
    </sheetNames>
    <sheetDataSet>
      <sheetData sheetId="0"/>
      <sheetData sheetId="1" refreshError="1"/>
      <sheetData sheetId="2" refreshError="1"/>
      <sheetData sheetId="3"/>
      <sheetData sheetId="4"/>
      <sheetData sheetId="5" refreshError="1"/>
    </sheetDataSet>
  </externalBook>
</externalLink>
</file>

<file path=xl/externalLinks/externalLink2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lvc"/>
      <sheetName val="cyrb"/>
      <sheetName val="gapr"/>
      <sheetName val="PRECIOS ACTUALIZADOS FERRASA"/>
      <sheetName val="precios unitarios caranal"/>
      <sheetName val="hoja 2"/>
      <sheetName val="Cuadro p. Capital Vs estimado"/>
    </sheetNames>
    <sheetDataSet>
      <sheetData sheetId="0"/>
      <sheetData sheetId="1"/>
      <sheetData sheetId="2"/>
      <sheetData sheetId="3" refreshError="1"/>
      <sheetData sheetId="4" refreshError="1"/>
      <sheetData sheetId="5" refreshError="1"/>
      <sheetData sheetId="6" refreshError="1"/>
    </sheetDataSet>
  </externalBook>
</externalLink>
</file>

<file path=xl/externalLinks/externalLink2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cala"/>
      <sheetName val="Evolución"/>
      <sheetName val="TARIF2002"/>
      <sheetName val="Produccion"/>
      <sheetName val="Transporte"/>
      <sheetName val="Z mantto"/>
      <sheetName val="Aviso 1"/>
      <sheetName val="Aviso 2"/>
      <sheetName val="Factor A"/>
      <sheetName val="San Andrés"/>
      <sheetName val="LISTAS"/>
      <sheetName val="Sheet1"/>
      <sheetName val="precios2002"/>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Set>
  </externalBook>
</externalLink>
</file>

<file path=xl/externalLinks/externalLink2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Manning"/>
      <sheetName val="Cashflows"/>
      <sheetName val="P &amp; L"/>
      <sheetName val="UG &amp; CPP"/>
      <sheetName val="OC &amp; HW"/>
      <sheetName val="Revenue"/>
      <sheetName val="Capital T"/>
      <sheetName val="Capital GCA T"/>
      <sheetName val="Capital West"/>
      <sheetName val="Financing"/>
      <sheetName val="TARIF2002"/>
    </sheetNames>
    <sheetDataSet>
      <sheetData sheetId="0" refreshError="1">
        <row r="6">
          <cell r="D6">
            <v>0.3</v>
          </cell>
        </row>
        <row r="7">
          <cell r="D7">
            <v>0.3</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Sponsors Valuation"/>
      <sheetName val="MMJV"/>
      <sheetName val="Glenmurrin AUD"/>
      <sheetName val="Glenmurrin USD"/>
      <sheetName val="Minara AUD"/>
      <sheetName val="Minara USD"/>
      <sheetName val="LOM Valuation"/>
      <sheetName val="Exec Sum - MMJV"/>
      <sheetName val="Exec Sum Mthly"/>
      <sheetName val="Glenmurrin Tax Depn"/>
      <sheetName val="Glenmurrin Acc Depn"/>
      <sheetName val="MRE Tax Depn"/>
      <sheetName val="LOM Val'n Sum"/>
      <sheetName val="Comparision"/>
      <sheetName val="EBITDA Sum"/>
      <sheetName val="LOM Graphs"/>
      <sheetName val="LOM Graph Data"/>
      <sheetName val="MRE Acctg depn"/>
      <sheetName val="Production"/>
      <sheetName val="LOM Capability"/>
      <sheetName val="Price Inputs"/>
      <sheetName val="LOM Capital"/>
      <sheetName val="OL"/>
      <sheetName val="Ref"/>
      <sheetName val="Acid Calc"/>
      <sheetName val="Util"/>
      <sheetName val="HL"/>
      <sheetName val="Secondary Feeds"/>
      <sheetName val="Mine &amp; Admin"/>
      <sheetName val="Site Mtce"/>
      <sheetName val="Assumptions"/>
      <sheetName val="Working Cap Movemts"/>
      <sheetName val="CY 2007 Forecast Adjustments"/>
      <sheetName val="Summar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Set>
  </externalBook>
</externalLink>
</file>

<file path=xl/externalLinks/externalLink2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puesta"/>
      <sheetName val="Altenativa"/>
      <sheetName val="Incremental"/>
      <sheetName val="Graficas VPN"/>
      <sheetName val="Gráficas VPN (Inglés)"/>
      <sheetName val="Tabla Depreciación"/>
      <sheetName val="MODEC_II"/>
      <sheetName val="Working Cap Movemts"/>
      <sheetName val="H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
      <sheetName val="PU"/>
      <sheetName val="01"/>
      <sheetName val="04"/>
      <sheetName val="08"/>
      <sheetName val="10"/>
      <sheetName val="11"/>
      <sheetName val="13"/>
      <sheetName val="14"/>
      <sheetName val="15"/>
      <sheetName val="17"/>
      <sheetName val="18"/>
      <sheetName val="19"/>
      <sheetName val="21"/>
      <sheetName val="25"/>
      <sheetName val="29"/>
      <sheetName val="20"/>
      <sheetName val="REC-COD,"/>
      <sheetName val="RECURSOS (ALFABETO)"/>
      <sheetName val="\50 Vivienda\RNC Carvajal\para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1">
          <cell r="A1" t="str">
            <v>CODIGO</v>
          </cell>
          <cell r="B1" t="str">
            <v>INSUMOS</v>
          </cell>
          <cell r="C1" t="str">
            <v>UND</v>
          </cell>
          <cell r="D1" t="str">
            <v>PRECIO</v>
          </cell>
        </row>
        <row r="2">
          <cell r="A2">
            <v>14</v>
          </cell>
          <cell r="B2" t="str">
            <v xml:space="preserve">PERFORACION D=1/2"                      </v>
          </cell>
          <cell r="C2" t="str">
            <v>GBL</v>
          </cell>
          <cell r="D2">
            <v>5278.5</v>
          </cell>
        </row>
        <row r="3">
          <cell r="A3">
            <v>17</v>
          </cell>
          <cell r="B3" t="str">
            <v xml:space="preserve">LAVAMANOS ROYAL   [COLGA]  735  GRIFERIA  71538     </v>
          </cell>
          <cell r="C3" t="str">
            <v>UND</v>
          </cell>
          <cell r="D3">
            <v>33064.800000000003</v>
          </cell>
        </row>
        <row r="4">
          <cell r="A4">
            <v>21</v>
          </cell>
          <cell r="B4" t="str">
            <v xml:space="preserve">TAPON MADERA CEDRO P/TORN.                        </v>
          </cell>
          <cell r="C4" t="str">
            <v>UND</v>
          </cell>
          <cell r="D4">
            <v>115</v>
          </cell>
        </row>
        <row r="5">
          <cell r="A5">
            <v>24</v>
          </cell>
          <cell r="B5" t="str">
            <v xml:space="preserve">BAJANTE PVC PAVCO     [3M]                                  </v>
          </cell>
          <cell r="C5" t="str">
            <v>ML</v>
          </cell>
          <cell r="D5">
            <v>14651</v>
          </cell>
        </row>
        <row r="6">
          <cell r="A6">
            <v>25</v>
          </cell>
          <cell r="B6" t="str">
            <v xml:space="preserve">BAJANTE PVC PAVCO  SOPORTE                         </v>
          </cell>
          <cell r="C6" t="str">
            <v>UND</v>
          </cell>
          <cell r="D6">
            <v>1322.5</v>
          </cell>
        </row>
        <row r="7">
          <cell r="A7">
            <v>29</v>
          </cell>
          <cell r="B7" t="str">
            <v xml:space="preserve">PERFORACION D=7/8"          </v>
          </cell>
          <cell r="C7" t="str">
            <v>GBL</v>
          </cell>
          <cell r="D7">
            <v>14940.8</v>
          </cell>
        </row>
        <row r="8">
          <cell r="A8">
            <v>34</v>
          </cell>
          <cell r="B8" t="str">
            <v xml:space="preserve">ESTUCO PLASTICO             A                              </v>
          </cell>
          <cell r="C8" t="str">
            <v>GL</v>
          </cell>
          <cell r="D8">
            <v>15306.5</v>
          </cell>
        </row>
        <row r="9">
          <cell r="A9">
            <v>36</v>
          </cell>
          <cell r="B9" t="str">
            <v xml:space="preserve">BARNIZ SINTETICO BRILLANTE  ALGRECO             </v>
          </cell>
          <cell r="C9" t="str">
            <v>GL</v>
          </cell>
          <cell r="D9">
            <v>28485.5</v>
          </cell>
        </row>
        <row r="10">
          <cell r="A10">
            <v>44</v>
          </cell>
          <cell r="B10" t="str">
            <v xml:space="preserve">PERFORACION D=3/4"          </v>
          </cell>
          <cell r="C10" t="str">
            <v>GBL</v>
          </cell>
          <cell r="D10">
            <v>10885.9</v>
          </cell>
        </row>
        <row r="11">
          <cell r="A11">
            <v>52</v>
          </cell>
          <cell r="B11" t="str">
            <v xml:space="preserve">ADAP.H PRS PVC  .1/2"       PAVCO                           </v>
          </cell>
          <cell r="C11" t="str">
            <v>UND</v>
          </cell>
          <cell r="D11">
            <v>384.1</v>
          </cell>
        </row>
        <row r="12">
          <cell r="A12">
            <v>68</v>
          </cell>
          <cell r="B12" t="str">
            <v xml:space="preserve">ADAP.M PRS PVC  .1/2        PAVCO                           </v>
          </cell>
          <cell r="C12" t="str">
            <v>UND</v>
          </cell>
          <cell r="D12">
            <v>339.25</v>
          </cell>
        </row>
        <row r="13">
          <cell r="A13">
            <v>69</v>
          </cell>
          <cell r="B13" t="str">
            <v xml:space="preserve">ADAP.M PRS PVC  .3/4        PAVCO                           </v>
          </cell>
          <cell r="C13" t="str">
            <v>UND</v>
          </cell>
          <cell r="D13">
            <v>616.4</v>
          </cell>
        </row>
        <row r="14">
          <cell r="A14">
            <v>70</v>
          </cell>
          <cell r="B14" t="str">
            <v xml:space="preserve">ADAP.M PRS PVC 1            PAVCO                           </v>
          </cell>
          <cell r="C14" t="str">
            <v>UND</v>
          </cell>
          <cell r="D14">
            <v>1289.1500000000001</v>
          </cell>
        </row>
        <row r="15">
          <cell r="A15">
            <v>72</v>
          </cell>
          <cell r="B15" t="str">
            <v xml:space="preserve">ADAP.M PRS PVC 1.1/2"       PAVCO                 </v>
          </cell>
          <cell r="C15" t="str">
            <v>UND</v>
          </cell>
          <cell r="D15">
            <v>3176.3</v>
          </cell>
        </row>
        <row r="16">
          <cell r="A16">
            <v>73</v>
          </cell>
          <cell r="B16" t="str">
            <v xml:space="preserve">ADAP.M PRS PVC 2            PAVCO                   </v>
          </cell>
          <cell r="C16" t="str">
            <v>UND</v>
          </cell>
          <cell r="D16">
            <v>4542.5</v>
          </cell>
        </row>
        <row r="17">
          <cell r="A17">
            <v>75</v>
          </cell>
          <cell r="B17" t="str">
            <v xml:space="preserve">ADAP.M PRS PVC 3            PAVCO                           </v>
          </cell>
          <cell r="C17" t="str">
            <v>UND</v>
          </cell>
          <cell r="D17">
            <v>17848</v>
          </cell>
        </row>
        <row r="18">
          <cell r="A18">
            <v>79</v>
          </cell>
          <cell r="B18" t="str">
            <v xml:space="preserve">TINTILLA MADERA             A                               </v>
          </cell>
          <cell r="C18" t="str">
            <v>GL</v>
          </cell>
          <cell r="D18">
            <v>36397.5</v>
          </cell>
        </row>
        <row r="19">
          <cell r="A19">
            <v>81</v>
          </cell>
          <cell r="B19" t="str">
            <v xml:space="preserve">REMOVEDOR PINTURA     A                                     </v>
          </cell>
          <cell r="C19" t="str">
            <v>GL</v>
          </cell>
          <cell r="D19">
            <v>47161.5</v>
          </cell>
        </row>
        <row r="20">
          <cell r="A20">
            <v>87</v>
          </cell>
          <cell r="B20" t="str">
            <v xml:space="preserve">ACEITE QUEMADO              </v>
          </cell>
          <cell r="C20" t="str">
            <v>GL</v>
          </cell>
          <cell r="D20">
            <v>733.7</v>
          </cell>
        </row>
        <row r="21">
          <cell r="A21">
            <v>88</v>
          </cell>
          <cell r="B21" t="str">
            <v xml:space="preserve">PERFORACION D=1"            </v>
          </cell>
          <cell r="C21" t="str">
            <v>GBL</v>
          </cell>
          <cell r="D21">
            <v>22682.6</v>
          </cell>
        </row>
        <row r="22">
          <cell r="A22">
            <v>91</v>
          </cell>
          <cell r="B22" t="str">
            <v xml:space="preserve">PERFORACION D=1.1/4"        </v>
          </cell>
          <cell r="C22" t="str">
            <v>GBL</v>
          </cell>
          <cell r="D22">
            <v>28939.75</v>
          </cell>
        </row>
        <row r="23">
          <cell r="A23">
            <v>93</v>
          </cell>
          <cell r="B23" t="str">
            <v>VALVULA REGISTRO GLOBO BRONCE  D=1.1/4"</v>
          </cell>
          <cell r="C23" t="str">
            <v>UND</v>
          </cell>
          <cell r="D23">
            <v>53360</v>
          </cell>
        </row>
        <row r="24">
          <cell r="A24">
            <v>95</v>
          </cell>
          <cell r="B24" t="str">
            <v xml:space="preserve">AGUARRAS </v>
          </cell>
          <cell r="C24" t="str">
            <v>GL</v>
          </cell>
          <cell r="D24">
            <v>2300</v>
          </cell>
        </row>
        <row r="25">
          <cell r="A25">
            <v>111</v>
          </cell>
          <cell r="B25" t="str">
            <v xml:space="preserve">ALAMBRE NEGRO  # 18   X                             </v>
          </cell>
          <cell r="C25" t="str">
            <v>KG</v>
          </cell>
          <cell r="D25">
            <v>2100</v>
          </cell>
        </row>
        <row r="26">
          <cell r="A26">
            <v>117</v>
          </cell>
          <cell r="B26" t="str">
            <v>TUBERIA PRESION PVC UM 6"   RDE/26</v>
          </cell>
          <cell r="C26" t="str">
            <v>ML</v>
          </cell>
          <cell r="D26">
            <v>68630</v>
          </cell>
        </row>
        <row r="27">
          <cell r="A27">
            <v>133</v>
          </cell>
          <cell r="B27" t="str">
            <v xml:space="preserve">ALAMBRE GALVANIZADO  # 14   36.4 MTS/KLS           </v>
          </cell>
          <cell r="C27" t="str">
            <v>KG</v>
          </cell>
          <cell r="D27">
            <v>2086.1</v>
          </cell>
        </row>
        <row r="28">
          <cell r="A28">
            <v>140</v>
          </cell>
          <cell r="B28" t="str">
            <v xml:space="preserve">ALAMBRE GALVANIZADO  #  6   X                               </v>
          </cell>
          <cell r="C28" t="str">
            <v>KG</v>
          </cell>
          <cell r="D28">
            <v>1866.45</v>
          </cell>
        </row>
        <row r="29">
          <cell r="A29">
            <v>149</v>
          </cell>
          <cell r="B29" t="str">
            <v xml:space="preserve">ALAMBRE GALVANIZADO  # 10   14 MTS/KLS         </v>
          </cell>
          <cell r="C29" t="str">
            <v>KG</v>
          </cell>
          <cell r="D29">
            <v>2829</v>
          </cell>
        </row>
        <row r="30">
          <cell r="A30">
            <v>159</v>
          </cell>
          <cell r="B30" t="str">
            <v xml:space="preserve">PERFIL AG C120mmX 60mm-1.9  CAL.14 L= 6MTS. ACESCO    </v>
          </cell>
          <cell r="C30" t="str">
            <v>UND</v>
          </cell>
          <cell r="D30">
            <v>62969.4</v>
          </cell>
        </row>
        <row r="31">
          <cell r="A31">
            <v>160</v>
          </cell>
          <cell r="B31" t="str">
            <v xml:space="preserve">PERFIL AG C120mmX 60mm-1.5  CAL.16 L= 6MTS. ACESCO   </v>
          </cell>
          <cell r="C31" t="str">
            <v>UND</v>
          </cell>
          <cell r="D31">
            <v>50846.1</v>
          </cell>
        </row>
        <row r="32">
          <cell r="A32">
            <v>178</v>
          </cell>
          <cell r="B32" t="str">
            <v>ANTICORROSIVO R 310         UN LITRO</v>
          </cell>
          <cell r="C32" t="str">
            <v>LT</v>
          </cell>
          <cell r="D32">
            <v>10603</v>
          </cell>
        </row>
        <row r="33">
          <cell r="A33">
            <v>179</v>
          </cell>
          <cell r="B33" t="str">
            <v xml:space="preserve">ANGULO  ,3/4   x  1/ 8      UNDX6 MTS.                      </v>
          </cell>
          <cell r="C33" t="str">
            <v>ML</v>
          </cell>
          <cell r="D33">
            <v>6785</v>
          </cell>
        </row>
        <row r="34">
          <cell r="A34">
            <v>180</v>
          </cell>
          <cell r="B34" t="str">
            <v xml:space="preserve">ANTISOL BLANCO  UNX20 KG.   CURADOR R:120002     </v>
          </cell>
          <cell r="C34" t="str">
            <v>KG</v>
          </cell>
          <cell r="D34">
            <v>5200</v>
          </cell>
        </row>
        <row r="35">
          <cell r="A35">
            <v>181</v>
          </cell>
          <cell r="B35" t="str">
            <v xml:space="preserve">ANTISOL ROJO                                                </v>
          </cell>
          <cell r="C35" t="str">
            <v>KG</v>
          </cell>
          <cell r="D35">
            <v>8475.5</v>
          </cell>
        </row>
        <row r="36">
          <cell r="A36">
            <v>188</v>
          </cell>
          <cell r="B36" t="str">
            <v>TUBERIA PVC SANITARIA  4"  NOVAFORT 100 MM</v>
          </cell>
          <cell r="C36" t="str">
            <v>ML</v>
          </cell>
          <cell r="D36">
            <v>17759.45</v>
          </cell>
        </row>
        <row r="37">
          <cell r="A37">
            <v>190</v>
          </cell>
          <cell r="B37" t="str">
            <v>TUBERIA PVC SANITARIA  8"  NOVAFORT 200MM</v>
          </cell>
          <cell r="C37" t="str">
            <v>ML</v>
          </cell>
          <cell r="D37">
            <v>37625.699999999997</v>
          </cell>
        </row>
        <row r="38">
          <cell r="A38">
            <v>191</v>
          </cell>
          <cell r="B38" t="str">
            <v xml:space="preserve">TUBERIA PVC SANITARIA 12" NOVAFORT 315MM </v>
          </cell>
          <cell r="C38" t="str">
            <v>ML</v>
          </cell>
          <cell r="D38">
            <v>78607.100000000006</v>
          </cell>
        </row>
        <row r="39">
          <cell r="A39">
            <v>192</v>
          </cell>
          <cell r="B39" t="str">
            <v>TUBERIA PVC SANITARIA  10" NOVAFORT 250MM</v>
          </cell>
          <cell r="C39" t="str">
            <v>ML</v>
          </cell>
          <cell r="D39">
            <v>55344.9</v>
          </cell>
        </row>
        <row r="40">
          <cell r="A40">
            <v>193</v>
          </cell>
          <cell r="B40" t="str">
            <v>TUBERIA PVC SANITARIA    6" NOVAFORT 160MM</v>
          </cell>
          <cell r="C40" t="str">
            <v>ML</v>
          </cell>
          <cell r="D40">
            <v>25270.1</v>
          </cell>
        </row>
        <row r="41">
          <cell r="A41">
            <v>203</v>
          </cell>
          <cell r="B41" t="str">
            <v xml:space="preserve">GEOTEXTIL NO TEJ. REF 1600                              </v>
          </cell>
          <cell r="C41" t="str">
            <v>M2</v>
          </cell>
          <cell r="D41">
            <v>1848.05</v>
          </cell>
        </row>
        <row r="42">
          <cell r="A42">
            <v>204</v>
          </cell>
          <cell r="B42" t="str">
            <v xml:space="preserve">GEOTEXTIL TEJIDO REF 2100                             </v>
          </cell>
          <cell r="C42" t="str">
            <v>M2</v>
          </cell>
          <cell r="D42">
            <v>2753.1</v>
          </cell>
        </row>
        <row r="43">
          <cell r="A43">
            <v>210</v>
          </cell>
          <cell r="B43" t="str">
            <v xml:space="preserve">ARENA FINA                                                        </v>
          </cell>
          <cell r="C43" t="str">
            <v>M3</v>
          </cell>
          <cell r="D43">
            <v>25000</v>
          </cell>
        </row>
        <row r="44">
          <cell r="A44">
            <v>214</v>
          </cell>
          <cell r="B44" t="str">
            <v>AGUA</v>
          </cell>
          <cell r="C44" t="str">
            <v>LT</v>
          </cell>
          <cell r="D44">
            <v>15</v>
          </cell>
        </row>
        <row r="45">
          <cell r="A45">
            <v>219</v>
          </cell>
          <cell r="B45" t="str">
            <v>ARENA MEDIANA</v>
          </cell>
          <cell r="C45" t="str">
            <v>M3</v>
          </cell>
          <cell r="D45">
            <v>25000</v>
          </cell>
        </row>
        <row r="46">
          <cell r="A46">
            <v>221</v>
          </cell>
          <cell r="B46" t="str">
            <v>A.C.P.M</v>
          </cell>
          <cell r="C46" t="str">
            <v>GLN</v>
          </cell>
          <cell r="D46">
            <v>4197.5</v>
          </cell>
        </row>
        <row r="47">
          <cell r="A47">
            <v>224</v>
          </cell>
          <cell r="B47" t="str">
            <v xml:space="preserve">ARENA GRUESA                                                   </v>
          </cell>
          <cell r="C47" t="str">
            <v>M3</v>
          </cell>
          <cell r="D47">
            <v>18400</v>
          </cell>
        </row>
        <row r="48">
          <cell r="A48">
            <v>229</v>
          </cell>
          <cell r="B48" t="str">
            <v xml:space="preserve">BAJANTE LAMINA                                              </v>
          </cell>
          <cell r="C48" t="str">
            <v>ML</v>
          </cell>
          <cell r="D48">
            <v>11672.5</v>
          </cell>
        </row>
        <row r="49">
          <cell r="A49">
            <v>237</v>
          </cell>
          <cell r="B49" t="str">
            <v>HIDROSELLO NOVAFORT 110MM   PAVCO</v>
          </cell>
          <cell r="C49" t="str">
            <v>UND</v>
          </cell>
          <cell r="D49">
            <v>1364.682</v>
          </cell>
        </row>
        <row r="50">
          <cell r="A50">
            <v>238</v>
          </cell>
          <cell r="B50" t="str">
            <v>HIDROSELLO NOVAFORT 160MM  PAVCO</v>
          </cell>
          <cell r="C50" t="str">
            <v>UND</v>
          </cell>
          <cell r="D50">
            <v>2217.1999999999998</v>
          </cell>
        </row>
        <row r="51">
          <cell r="A51">
            <v>239</v>
          </cell>
          <cell r="B51" t="str">
            <v>BALASTRO DE RIO</v>
          </cell>
          <cell r="C51" t="str">
            <v>M3</v>
          </cell>
          <cell r="D51">
            <v>25000</v>
          </cell>
        </row>
        <row r="52">
          <cell r="A52">
            <v>240</v>
          </cell>
          <cell r="B52" t="str">
            <v xml:space="preserve">HIDROSELLO NOVAFORT 200MM   PAVCO </v>
          </cell>
          <cell r="C52" t="str">
            <v>UND</v>
          </cell>
          <cell r="D52">
            <v>4006.0019999999995</v>
          </cell>
        </row>
        <row r="53">
          <cell r="A53">
            <v>241</v>
          </cell>
          <cell r="B53" t="str">
            <v>HIDROSELLO NOVAFORT 250MM   PAVCO</v>
          </cell>
          <cell r="C53" t="str">
            <v>UND</v>
          </cell>
          <cell r="D53">
            <v>6999.4979999999996</v>
          </cell>
        </row>
        <row r="54">
          <cell r="A54">
            <v>242</v>
          </cell>
          <cell r="B54" t="str">
            <v>HIDROSELLO NOVAFORT 315MM   PAVCO</v>
          </cell>
          <cell r="C54" t="str">
            <v>UND</v>
          </cell>
          <cell r="D54">
            <v>14679.75</v>
          </cell>
        </row>
        <row r="55">
          <cell r="A55">
            <v>246</v>
          </cell>
          <cell r="B55" t="str">
            <v xml:space="preserve">BALDOSA CEMENTO 25-30CM   FORMATOS VARIOS     </v>
          </cell>
          <cell r="C55" t="str">
            <v>M2</v>
          </cell>
          <cell r="D55">
            <v>10350</v>
          </cell>
        </row>
        <row r="56">
          <cell r="A56">
            <v>275</v>
          </cell>
          <cell r="B56" t="str">
            <v xml:space="preserve">COLBON MADERA               LIQUIDO                         </v>
          </cell>
          <cell r="C56" t="str">
            <v>GL</v>
          </cell>
          <cell r="D56">
            <v>21045</v>
          </cell>
        </row>
        <row r="57">
          <cell r="A57">
            <v>282</v>
          </cell>
          <cell r="B57" t="str">
            <v xml:space="preserve">TORNILLO PARA MADERA 4"     GOLOSO                    </v>
          </cell>
          <cell r="C57" t="str">
            <v>UND</v>
          </cell>
          <cell r="D57">
            <v>805</v>
          </cell>
        </row>
        <row r="58">
          <cell r="A58">
            <v>292</v>
          </cell>
          <cell r="B58" t="str">
            <v xml:space="preserve">BASTIDOR 2"x2"x3M OTOBO                                     </v>
          </cell>
          <cell r="C58" t="str">
            <v>UND</v>
          </cell>
          <cell r="D58">
            <v>2423.0500000000002</v>
          </cell>
        </row>
        <row r="59">
          <cell r="A59">
            <v>294</v>
          </cell>
          <cell r="B59" t="str">
            <v xml:space="preserve">BASTIDOR 2"x2"x3M AMARILO                                </v>
          </cell>
          <cell r="C59" t="str">
            <v>UND</v>
          </cell>
          <cell r="D59">
            <v>4695.45</v>
          </cell>
        </row>
        <row r="60">
          <cell r="A60">
            <v>299</v>
          </cell>
          <cell r="B60" t="str">
            <v xml:space="preserve">BISAGRA 3x2"       COBRIZ                                  </v>
          </cell>
          <cell r="C60" t="str">
            <v>UND</v>
          </cell>
          <cell r="D60">
            <v>880.9</v>
          </cell>
        </row>
        <row r="61">
          <cell r="A61">
            <v>306</v>
          </cell>
          <cell r="B61" t="str">
            <v xml:space="preserve">BISAGRA 3x1.1/4"   COBRIZ   COBRIZADA                 </v>
          </cell>
          <cell r="C61" t="str">
            <v>UND</v>
          </cell>
          <cell r="D61">
            <v>805</v>
          </cell>
        </row>
        <row r="62">
          <cell r="A62">
            <v>308</v>
          </cell>
          <cell r="B62" t="str">
            <v xml:space="preserve">BISAGRA 3x3"       COBRIZ         </v>
          </cell>
          <cell r="C62" t="str">
            <v>UND</v>
          </cell>
          <cell r="D62">
            <v>1150</v>
          </cell>
        </row>
        <row r="63">
          <cell r="A63">
            <v>318</v>
          </cell>
          <cell r="B63" t="str">
            <v xml:space="preserve">LAMINA ICOPOR TEXTURIZADA      DE 60X120CM 1CM     </v>
          </cell>
          <cell r="C63" t="str">
            <v>UND</v>
          </cell>
          <cell r="D63">
            <v>2573.6999999999998</v>
          </cell>
        </row>
        <row r="64">
          <cell r="A64">
            <v>323</v>
          </cell>
          <cell r="B64" t="str">
            <v xml:space="preserve">BISAGRA VAIVEN # 30    PIVOTE PUERTA               </v>
          </cell>
          <cell r="C64" t="str">
            <v>UND</v>
          </cell>
          <cell r="D64">
            <v>31625</v>
          </cell>
        </row>
        <row r="65">
          <cell r="A65">
            <v>501</v>
          </cell>
          <cell r="B65" t="str">
            <v>VALVULA CHAPALETA   Q 4.1LT D6"   S=1.5M,DIAM 6"</v>
          </cell>
          <cell r="C65" t="str">
            <v>UND</v>
          </cell>
          <cell r="D65">
            <v>489578</v>
          </cell>
        </row>
        <row r="66">
          <cell r="A66">
            <v>506</v>
          </cell>
          <cell r="B66" t="str">
            <v>VALVULA CHAPALETA   Q 4.1LT D8"   S=1.5M,DIAM 8"</v>
          </cell>
          <cell r="C66" t="str">
            <v>UND</v>
          </cell>
          <cell r="D66">
            <v>859096</v>
          </cell>
        </row>
        <row r="67">
          <cell r="A67">
            <v>507</v>
          </cell>
          <cell r="B67" t="str">
            <v>VALVULA CHAPALETA   Q=4.1LT/S D10"   S=1.5M, DIAM 10"</v>
          </cell>
          <cell r="C67" t="str">
            <v>UND</v>
          </cell>
          <cell r="D67">
            <v>1587690</v>
          </cell>
        </row>
        <row r="68">
          <cell r="A68">
            <v>508</v>
          </cell>
          <cell r="B68" t="str">
            <v>VALVULA CHAPALETA    Q4.1LT D12"   S=1.5M,DIAM =12"</v>
          </cell>
          <cell r="C68" t="str">
            <v>UND</v>
          </cell>
          <cell r="D68">
            <v>2308953.9</v>
          </cell>
        </row>
        <row r="69">
          <cell r="A69">
            <v>509</v>
          </cell>
          <cell r="B69" t="str">
            <v>VALVULA CHPALETA Q=5.22LTD10"   S=1.5M, DIAM=10"</v>
          </cell>
          <cell r="C69" t="str">
            <v>UND</v>
          </cell>
          <cell r="D69">
            <v>1283461.4099999999</v>
          </cell>
        </row>
        <row r="70">
          <cell r="A70">
            <v>510</v>
          </cell>
          <cell r="B70" t="str">
            <v xml:space="preserve">VALVULA HF GUILLOTINA 0.4X.4M   DESLIZANTE CON MAN </v>
          </cell>
          <cell r="C70" t="str">
            <v>UND</v>
          </cell>
          <cell r="D70">
            <v>2083583.8</v>
          </cell>
        </row>
        <row r="71">
          <cell r="A71">
            <v>511</v>
          </cell>
          <cell r="B71" t="str">
            <v>VALVULA CHAPALETA   Q 5.22LT/S D6"   S=1.5M DIAM 6"</v>
          </cell>
          <cell r="C71" t="str">
            <v>UND</v>
          </cell>
          <cell r="D71">
            <v>547673.69999999995</v>
          </cell>
        </row>
        <row r="72">
          <cell r="A72">
            <v>513</v>
          </cell>
          <cell r="B72" t="str">
            <v>VALVULA CHAPALETA   Q=5.22L/S D=8"   S=1.5M,DIAM 8"</v>
          </cell>
          <cell r="C72" t="str">
            <v>UND</v>
          </cell>
          <cell r="D72">
            <v>320378.5</v>
          </cell>
        </row>
        <row r="73">
          <cell r="A73">
            <v>514</v>
          </cell>
          <cell r="B73" t="str">
            <v>VALVULA CHAPALETA   Q=5.22L/S D12"   S=1.5M,DIAM 12"</v>
          </cell>
          <cell r="C73" t="str">
            <v>UND</v>
          </cell>
          <cell r="D73">
            <v>2016867.93</v>
          </cell>
        </row>
        <row r="74">
          <cell r="A74">
            <v>515</v>
          </cell>
          <cell r="B74" t="str">
            <v xml:space="preserve">VASTAGO DE BRONCE VALV COM  PARA VALVULA COMPUERTA </v>
          </cell>
          <cell r="C74" t="str">
            <v>ML</v>
          </cell>
          <cell r="D74">
            <v>55200</v>
          </cell>
        </row>
        <row r="75">
          <cell r="A75">
            <v>516</v>
          </cell>
          <cell r="B75" t="str">
            <v>VALVULA HF COMPUERTA VASTAGO NO ASCEN   CONMANUBYTORRE/SINVA</v>
          </cell>
          <cell r="C75" t="str">
            <v>UND</v>
          </cell>
          <cell r="D75">
            <v>3113756.1</v>
          </cell>
        </row>
        <row r="76">
          <cell r="A76">
            <v>517</v>
          </cell>
          <cell r="B76" t="str">
            <v>BOMBA SUMERGIBLE 230V TRIFASICO, 7.5H  1800 RPM, DESCARGA 4"SOL3</v>
          </cell>
          <cell r="C76" t="str">
            <v>UND</v>
          </cell>
          <cell r="D76">
            <v>8517590</v>
          </cell>
        </row>
        <row r="77">
          <cell r="A77">
            <v>518</v>
          </cell>
          <cell r="B77" t="str">
            <v>BOMBA SUMERGIBLE  2  HP LAPICERO</v>
          </cell>
          <cell r="C77" t="str">
            <v>UND</v>
          </cell>
          <cell r="D77">
            <v>4451558</v>
          </cell>
        </row>
        <row r="78">
          <cell r="A78">
            <v>519</v>
          </cell>
          <cell r="B78" t="str">
            <v>BOMBA 230V TRIFASICO, ARRANQUE DIRECTO,  D=3"  1800 RPM, DESCARGA 3" SOL3"</v>
          </cell>
          <cell r="C78" t="str">
            <v>UND</v>
          </cell>
          <cell r="D78">
            <v>2106800</v>
          </cell>
        </row>
        <row r="79">
          <cell r="A79">
            <v>520</v>
          </cell>
          <cell r="B79" t="str">
            <v xml:space="preserve">LUBRICANTE TUBERIA  PVC/500GR    </v>
          </cell>
          <cell r="C79" t="str">
            <v>UND</v>
          </cell>
          <cell r="D79">
            <v>17204</v>
          </cell>
        </row>
        <row r="80">
          <cell r="A80">
            <v>521</v>
          </cell>
          <cell r="B80" t="str">
            <v>ADHESIVO NOVAFORT/          PAVCO</v>
          </cell>
          <cell r="C80" t="str">
            <v>GL</v>
          </cell>
          <cell r="D80">
            <v>68648.974000000002</v>
          </cell>
        </row>
        <row r="81">
          <cell r="A81">
            <v>522</v>
          </cell>
          <cell r="B81" t="str">
            <v>ACONDICION SUPERF NOVAFORT  PAVCO</v>
          </cell>
          <cell r="C81" t="str">
            <v>GL</v>
          </cell>
          <cell r="D81">
            <v>89542.08199999998</v>
          </cell>
        </row>
        <row r="82">
          <cell r="A82">
            <v>525</v>
          </cell>
          <cell r="B82" t="str">
            <v>TUBO PVC SANIT NOVAFORT 16"  ALCANT HERMETICO</v>
          </cell>
          <cell r="C82" t="str">
            <v>ML</v>
          </cell>
          <cell r="D82">
            <v>123802.1</v>
          </cell>
        </row>
        <row r="83">
          <cell r="A83">
            <v>526</v>
          </cell>
          <cell r="B83" t="str">
            <v>TUBO PVC SANIT NOVAFORT 18"  ALCANT HERMETICO</v>
          </cell>
          <cell r="C83" t="str">
            <v>ML</v>
          </cell>
          <cell r="D83">
            <v>148271.79999999999</v>
          </cell>
        </row>
        <row r="84">
          <cell r="A84">
            <v>527</v>
          </cell>
          <cell r="B84" t="str">
            <v>TUBO PVC SANIT NOVAFORT 20"  ALCANTA HERMETICO</v>
          </cell>
          <cell r="C84" t="str">
            <v>ML</v>
          </cell>
          <cell r="D84">
            <v>193929.1</v>
          </cell>
        </row>
        <row r="85">
          <cell r="A85">
            <v>536</v>
          </cell>
          <cell r="B85" t="str">
            <v xml:space="preserve">HIDROSELLO NOVAFORT 400 MM  PAVCO    </v>
          </cell>
          <cell r="C85" t="str">
            <v>UND</v>
          </cell>
          <cell r="D85">
            <v>29891.95</v>
          </cell>
        </row>
        <row r="86">
          <cell r="A86">
            <v>537</v>
          </cell>
          <cell r="B86" t="str">
            <v>HIDROSELLO NOVAFORT 450MM   PAVCO</v>
          </cell>
          <cell r="C86" t="str">
            <v>UND</v>
          </cell>
          <cell r="D86">
            <v>43207.8</v>
          </cell>
        </row>
        <row r="87">
          <cell r="A87">
            <v>538</v>
          </cell>
          <cell r="B87" t="str">
            <v xml:space="preserve">HIDROSELLO NOVAFORT 500MM   PAVCO </v>
          </cell>
          <cell r="C87" t="str">
            <v>UND</v>
          </cell>
          <cell r="D87">
            <v>48610.5</v>
          </cell>
        </row>
        <row r="88">
          <cell r="A88">
            <v>592</v>
          </cell>
          <cell r="B88" t="str">
            <v xml:space="preserve">CAJA MEDIDOR CTO+TAPA 48X34CM-ACUAVALLE-LAM.3/16" </v>
          </cell>
          <cell r="C88" t="str">
            <v>UND</v>
          </cell>
          <cell r="D88">
            <v>25300</v>
          </cell>
        </row>
        <row r="89">
          <cell r="A89">
            <v>603</v>
          </cell>
          <cell r="B89" t="str">
            <v xml:space="preserve">CALADO GRES ROJO 20X20X12   PREMOLDA    </v>
          </cell>
          <cell r="C89" t="str">
            <v>UND</v>
          </cell>
          <cell r="D89">
            <v>690</v>
          </cell>
        </row>
        <row r="90">
          <cell r="A90">
            <v>615</v>
          </cell>
          <cell r="B90" t="str">
            <v xml:space="preserve">POZO SEPTICO ETERNIT  [C]   COMPLETO             </v>
          </cell>
          <cell r="C90" t="str">
            <v>UND</v>
          </cell>
          <cell r="D90">
            <v>488460.2</v>
          </cell>
        </row>
        <row r="91">
          <cell r="A91">
            <v>646</v>
          </cell>
          <cell r="B91" t="str">
            <v xml:space="preserve">CANDADO YALE 110-30         PRE                        </v>
          </cell>
          <cell r="C91" t="str">
            <v>UND</v>
          </cell>
          <cell r="D91">
            <v>13340</v>
          </cell>
        </row>
        <row r="92">
          <cell r="A92">
            <v>655</v>
          </cell>
          <cell r="B92" t="str">
            <v xml:space="preserve">CANAL LAMINA GALVANIZADA                                </v>
          </cell>
          <cell r="C92" t="str">
            <v>ML</v>
          </cell>
          <cell r="D92">
            <v>12190</v>
          </cell>
        </row>
        <row r="93">
          <cell r="A93">
            <v>679</v>
          </cell>
          <cell r="B93" t="str">
            <v xml:space="preserve">CAOLIN                      BULTO DE 25 KG                  </v>
          </cell>
          <cell r="C93" t="str">
            <v>BTO</v>
          </cell>
          <cell r="D93">
            <v>10062.5</v>
          </cell>
        </row>
        <row r="94">
          <cell r="A94">
            <v>685</v>
          </cell>
          <cell r="B94" t="str">
            <v xml:space="preserve">CEMENTO BLANCO NARE     SACO DE 25 KILOS         </v>
          </cell>
          <cell r="C94" t="str">
            <v>KG</v>
          </cell>
          <cell r="D94">
            <v>753</v>
          </cell>
        </row>
        <row r="95">
          <cell r="A95">
            <v>687</v>
          </cell>
          <cell r="B95" t="str">
            <v>CEMENTO GRIS PORTLAND (SCO DE 50 KG)</v>
          </cell>
          <cell r="C95" t="str">
            <v>BTO</v>
          </cell>
          <cell r="D95">
            <v>13500</v>
          </cell>
        </row>
        <row r="96">
          <cell r="A96">
            <v>735</v>
          </cell>
          <cell r="B96" t="str">
            <v xml:space="preserve">CHAZO PLASTICO              1/4                             </v>
          </cell>
          <cell r="C96" t="str">
            <v>UND</v>
          </cell>
          <cell r="D96">
            <v>69</v>
          </cell>
        </row>
        <row r="97">
          <cell r="A97">
            <v>738</v>
          </cell>
          <cell r="B97" t="str">
            <v xml:space="preserve">JUEGO INCRUSTAR TEMPO   CORONA R:8521          </v>
          </cell>
          <cell r="C97" t="str">
            <v>JGO</v>
          </cell>
          <cell r="D97">
            <v>57500</v>
          </cell>
        </row>
        <row r="98">
          <cell r="A98">
            <v>744</v>
          </cell>
          <cell r="B98" t="str">
            <v xml:space="preserve">JABONERA BLANCA      CORONA R:923                    </v>
          </cell>
          <cell r="C98" t="str">
            <v>UND</v>
          </cell>
          <cell r="D98">
            <v>9200</v>
          </cell>
        </row>
        <row r="99">
          <cell r="A99">
            <v>764</v>
          </cell>
          <cell r="B99" t="str">
            <v xml:space="preserve">PEGACOR BLANCO  CORONA R:30100                </v>
          </cell>
          <cell r="C99" t="str">
            <v>KG</v>
          </cell>
          <cell r="D99">
            <v>1035</v>
          </cell>
        </row>
        <row r="100">
          <cell r="A100">
            <v>769</v>
          </cell>
          <cell r="B100" t="str">
            <v xml:space="preserve">CINTA ENMASCARAR                                            </v>
          </cell>
          <cell r="C100" t="str">
            <v>RLL</v>
          </cell>
          <cell r="D100">
            <v>1380</v>
          </cell>
        </row>
        <row r="101">
          <cell r="A101">
            <v>775</v>
          </cell>
          <cell r="B101" t="str">
            <v xml:space="preserve">CIELO F.ACRILICO                                                   </v>
          </cell>
          <cell r="C101" t="str">
            <v>M2</v>
          </cell>
          <cell r="D101">
            <v>65205</v>
          </cell>
        </row>
        <row r="102">
          <cell r="A102">
            <v>776</v>
          </cell>
          <cell r="B102" t="str">
            <v xml:space="preserve">CIELO F.ETHEREAL SOUND                                      </v>
          </cell>
          <cell r="C102" t="str">
            <v>M2</v>
          </cell>
          <cell r="D102">
            <v>14375</v>
          </cell>
        </row>
        <row r="103">
          <cell r="A103">
            <v>786</v>
          </cell>
          <cell r="B103" t="str">
            <v>ANTRACITA COATL AWWA STAND  B 10072 GRANULOMETRI</v>
          </cell>
          <cell r="C103" t="str">
            <v>M3</v>
          </cell>
          <cell r="D103">
            <v>341504</v>
          </cell>
        </row>
        <row r="104">
          <cell r="A104">
            <v>796</v>
          </cell>
          <cell r="B104" t="str">
            <v xml:space="preserve">PAPELERA BLANCA     CORONA R:924                   </v>
          </cell>
          <cell r="C104" t="str">
            <v>UND</v>
          </cell>
          <cell r="D104">
            <v>11500</v>
          </cell>
        </row>
        <row r="105">
          <cell r="A105">
            <v>828</v>
          </cell>
          <cell r="B105" t="str">
            <v xml:space="preserve">CODO GALV     .1/2x90       X                               </v>
          </cell>
          <cell r="C105" t="str">
            <v>UND</v>
          </cell>
          <cell r="D105">
            <v>1500</v>
          </cell>
        </row>
        <row r="106">
          <cell r="A106">
            <v>854</v>
          </cell>
          <cell r="B106" t="str">
            <v xml:space="preserve">CODO PRS PVC 1    x90ø                                      </v>
          </cell>
          <cell r="C106" t="str">
            <v>UND</v>
          </cell>
          <cell r="D106">
            <v>1546.75</v>
          </cell>
        </row>
        <row r="107">
          <cell r="A107">
            <v>862</v>
          </cell>
          <cell r="B107" t="str">
            <v xml:space="preserve">CODO PRS PVC  .1/2x90ø                                      </v>
          </cell>
          <cell r="C107" t="str">
            <v>UND</v>
          </cell>
          <cell r="D107">
            <v>414</v>
          </cell>
        </row>
        <row r="108">
          <cell r="A108">
            <v>863</v>
          </cell>
          <cell r="B108" t="str">
            <v xml:space="preserve">COLLARIN PVC   3    X  1/2"                                                     </v>
          </cell>
          <cell r="C108" t="str">
            <v>UND</v>
          </cell>
          <cell r="D108">
            <v>14375</v>
          </cell>
        </row>
        <row r="109">
          <cell r="A109">
            <v>869</v>
          </cell>
          <cell r="B109" t="str">
            <v xml:space="preserve">CODO PRS PVC  .3/4x90ø                                      </v>
          </cell>
          <cell r="C109" t="str">
            <v>UND</v>
          </cell>
          <cell r="D109">
            <v>788.9</v>
          </cell>
        </row>
        <row r="110">
          <cell r="A110">
            <v>872</v>
          </cell>
          <cell r="B110" t="str">
            <v xml:space="preserve">CODO SAN PVC 6    x90ø CxC                                  </v>
          </cell>
          <cell r="C110" t="str">
            <v>UND</v>
          </cell>
          <cell r="D110">
            <v>84219.1</v>
          </cell>
        </row>
        <row r="111">
          <cell r="A111">
            <v>883</v>
          </cell>
          <cell r="B111" t="str">
            <v xml:space="preserve">CODO SAN PVC 1.1/2x90ø CxC                                  </v>
          </cell>
          <cell r="C111" t="str">
            <v>UND</v>
          </cell>
          <cell r="D111">
            <v>1466.25</v>
          </cell>
        </row>
        <row r="112">
          <cell r="A112">
            <v>888</v>
          </cell>
          <cell r="B112" t="str">
            <v xml:space="preserve">ESMALTE PINTUCOAT     COMPONENTE A                 </v>
          </cell>
          <cell r="C112" t="str">
            <v>GL</v>
          </cell>
          <cell r="D112">
            <v>89585</v>
          </cell>
        </row>
        <row r="113">
          <cell r="A113">
            <v>889</v>
          </cell>
          <cell r="B113" t="str">
            <v xml:space="preserve">CODO SAN PVC 2    x90ø CXC                                  </v>
          </cell>
          <cell r="C113" t="str">
            <v>UND</v>
          </cell>
          <cell r="D113">
            <v>2541.5</v>
          </cell>
        </row>
        <row r="114">
          <cell r="A114">
            <v>891</v>
          </cell>
          <cell r="B114" t="str">
            <v xml:space="preserve">CODO SAN PVC 3    x90ø CxC                                  </v>
          </cell>
          <cell r="C114" t="str">
            <v>UND</v>
          </cell>
          <cell r="D114">
            <v>5528.05</v>
          </cell>
        </row>
        <row r="115">
          <cell r="A115">
            <v>892</v>
          </cell>
          <cell r="B115" t="str">
            <v xml:space="preserve">CODO SAN PVC 4    x90ø CxC  PAVCO                     </v>
          </cell>
          <cell r="C115" t="str">
            <v>UND</v>
          </cell>
          <cell r="D115">
            <v>10143</v>
          </cell>
        </row>
        <row r="116">
          <cell r="A116">
            <v>897</v>
          </cell>
          <cell r="B116" t="str">
            <v xml:space="preserve">PEGANTE COLBON MADERA                                     </v>
          </cell>
          <cell r="C116" t="str">
            <v>GL</v>
          </cell>
          <cell r="D116">
            <v>18227.5</v>
          </cell>
        </row>
        <row r="117">
          <cell r="A117">
            <v>902</v>
          </cell>
          <cell r="B117" t="str">
            <v xml:space="preserve">CONCRETO 3000 PSI                                           </v>
          </cell>
          <cell r="C117" t="str">
            <v>M3</v>
          </cell>
          <cell r="D117">
            <v>171184.4</v>
          </cell>
        </row>
        <row r="118">
          <cell r="A118">
            <v>904</v>
          </cell>
          <cell r="B118" t="str">
            <v xml:space="preserve">CONCRETO 3500 PSI                                               </v>
          </cell>
          <cell r="C118" t="str">
            <v>M3</v>
          </cell>
          <cell r="D118">
            <v>192942.4</v>
          </cell>
        </row>
        <row r="119">
          <cell r="A119">
            <v>916</v>
          </cell>
          <cell r="B119" t="str">
            <v xml:space="preserve">INCREMENTO COSTO CONCRETO -BOMBEADO                                          </v>
          </cell>
          <cell r="C119" t="str">
            <v>M3</v>
          </cell>
          <cell r="D119">
            <v>25346</v>
          </cell>
        </row>
        <row r="120">
          <cell r="A120">
            <v>930</v>
          </cell>
          <cell r="B120" t="str">
            <v xml:space="preserve">CATALIZADOR PINTUCOAT  1/8 COMPONENTE B          </v>
          </cell>
          <cell r="C120" t="str">
            <v>UND</v>
          </cell>
          <cell r="D120">
            <v>15307.65</v>
          </cell>
        </row>
        <row r="121">
          <cell r="A121">
            <v>931</v>
          </cell>
          <cell r="B121" t="str">
            <v xml:space="preserve">AJUSTADOR 121.135 PINTUCO   DISOLVENTE            </v>
          </cell>
          <cell r="C121" t="str">
            <v>GL</v>
          </cell>
          <cell r="D121">
            <v>33948</v>
          </cell>
        </row>
        <row r="122">
          <cell r="A122">
            <v>942</v>
          </cell>
          <cell r="B122" t="str">
            <v xml:space="preserve">PLACOTEX [PEGANTE IMP.]    </v>
          </cell>
          <cell r="C122" t="str">
            <v>GL</v>
          </cell>
          <cell r="D122">
            <v>55200</v>
          </cell>
        </row>
        <row r="123">
          <cell r="A123">
            <v>955</v>
          </cell>
          <cell r="B123" t="str">
            <v xml:space="preserve">ANGULO 3     x  3/ 8      TIRA DE 6MTS                   </v>
          </cell>
          <cell r="C123" t="str">
            <v>UND</v>
          </cell>
          <cell r="D123">
            <v>88706.4</v>
          </cell>
        </row>
        <row r="124">
          <cell r="A124">
            <v>957</v>
          </cell>
          <cell r="B124" t="str">
            <v xml:space="preserve">CODO SAN PVC 2    x22« CxC                                  </v>
          </cell>
          <cell r="C124" t="str">
            <v>UND</v>
          </cell>
          <cell r="D124">
            <v>3441.95</v>
          </cell>
        </row>
        <row r="125">
          <cell r="A125">
            <v>969</v>
          </cell>
          <cell r="B125" t="str">
            <v xml:space="preserve">ENTREPISO     VH:11 BH:20   PREMOLDA </v>
          </cell>
          <cell r="C125" t="str">
            <v>M2</v>
          </cell>
          <cell r="D125">
            <v>25875</v>
          </cell>
        </row>
        <row r="126">
          <cell r="A126">
            <v>971</v>
          </cell>
          <cell r="B126" t="str">
            <v xml:space="preserve">ENTREPISO     VH:11 BH:25   PREMOLDA                 </v>
          </cell>
          <cell r="C126" t="str">
            <v>M2</v>
          </cell>
          <cell r="D126">
            <v>28407.3</v>
          </cell>
        </row>
        <row r="127">
          <cell r="A127">
            <v>972</v>
          </cell>
          <cell r="B127" t="str">
            <v xml:space="preserve">ENTREPISO     VH:11 BH:32   PREMOLDA                 </v>
          </cell>
          <cell r="C127" t="str">
            <v>M2</v>
          </cell>
          <cell r="D127">
            <v>29888.5</v>
          </cell>
        </row>
        <row r="128">
          <cell r="A128">
            <v>973</v>
          </cell>
          <cell r="B128" t="str">
            <v xml:space="preserve">ENTREPISO     VH:11 BH:37   PREMOLDA                </v>
          </cell>
          <cell r="C128" t="str">
            <v>M2</v>
          </cell>
          <cell r="D128">
            <v>31761.85</v>
          </cell>
        </row>
        <row r="129">
          <cell r="A129">
            <v>977</v>
          </cell>
          <cell r="B129" t="str">
            <v xml:space="preserve">BLOQUE CONCRETO N 12X19X39  PREMOLDA       </v>
          </cell>
          <cell r="C129" t="str">
            <v>UND</v>
          </cell>
          <cell r="D129">
            <v>1435.2</v>
          </cell>
        </row>
        <row r="130">
          <cell r="A130">
            <v>1031</v>
          </cell>
          <cell r="B130" t="str">
            <v xml:space="preserve">SEPAROL DESFORMALETEANTE    TARRO 15 KLS         </v>
          </cell>
          <cell r="C130" t="str">
            <v>KG</v>
          </cell>
          <cell r="D130">
            <v>10005</v>
          </cell>
        </row>
        <row r="131">
          <cell r="A131">
            <v>1032</v>
          </cell>
          <cell r="B131" t="str">
            <v xml:space="preserve">SIKAMENT NS SUPERPLASTIFIC  TARRO DE 25 KLS     </v>
          </cell>
          <cell r="C131" t="str">
            <v>KG</v>
          </cell>
          <cell r="D131">
            <v>8804.4</v>
          </cell>
        </row>
        <row r="132">
          <cell r="A132">
            <v>1036</v>
          </cell>
          <cell r="B132" t="str">
            <v xml:space="preserve">LAMINA ICOPOR 2CM  LAMINA DE 120X240CM           </v>
          </cell>
          <cell r="C132" t="str">
            <v>UND</v>
          </cell>
          <cell r="D132">
            <v>15367.45</v>
          </cell>
        </row>
        <row r="133">
          <cell r="A133">
            <v>1046</v>
          </cell>
          <cell r="B133" t="str">
            <v>CUARTON 2"X4"X3M OTOBO</v>
          </cell>
          <cell r="C133" t="str">
            <v>UND</v>
          </cell>
          <cell r="D133">
            <v>4847.25</v>
          </cell>
        </row>
        <row r="134">
          <cell r="A134">
            <v>1049</v>
          </cell>
          <cell r="B134" t="str">
            <v xml:space="preserve">CUARTON 2"X4"X3M AMARILLO                           </v>
          </cell>
          <cell r="C134" t="str">
            <v>UND</v>
          </cell>
          <cell r="D134">
            <v>9390.9</v>
          </cell>
        </row>
        <row r="135">
          <cell r="A135">
            <v>1050</v>
          </cell>
          <cell r="B135" t="str">
            <v xml:space="preserve">SIKADUR GEL ANCLAJE         600 CM3                      </v>
          </cell>
          <cell r="C135" t="str">
            <v>UND</v>
          </cell>
          <cell r="D135">
            <v>97382</v>
          </cell>
        </row>
        <row r="136">
          <cell r="A136">
            <v>1110</v>
          </cell>
          <cell r="B136" t="str">
            <v xml:space="preserve">TABLON GRESS LISO    25x20                                  </v>
          </cell>
          <cell r="C136" t="str">
            <v>M2</v>
          </cell>
          <cell r="D136">
            <v>9349.5</v>
          </cell>
        </row>
        <row r="137">
          <cell r="A137">
            <v>1111</v>
          </cell>
          <cell r="B137" t="str">
            <v xml:space="preserve">TABLON GRESS LISO    20X10  ALFA                          </v>
          </cell>
          <cell r="C137" t="str">
            <v>M2</v>
          </cell>
          <cell r="D137">
            <v>12359.05</v>
          </cell>
        </row>
        <row r="138">
          <cell r="A138">
            <v>1160</v>
          </cell>
          <cell r="B138" t="str">
            <v xml:space="preserve">TUERCA GALV. 1/2"           ARANDELA + TUERCA         </v>
          </cell>
          <cell r="C138" t="str">
            <v>UND</v>
          </cell>
          <cell r="D138">
            <v>247.25</v>
          </cell>
        </row>
        <row r="139">
          <cell r="A139">
            <v>1183</v>
          </cell>
          <cell r="B139" t="str">
            <v xml:space="preserve">LADRILLO SUCIO 12X24X8CM    REGION NORTE       </v>
          </cell>
          <cell r="C139" t="str">
            <v>UND</v>
          </cell>
          <cell r="D139">
            <v>300</v>
          </cell>
        </row>
        <row r="140">
          <cell r="A140">
            <v>1184</v>
          </cell>
          <cell r="B140" t="str">
            <v xml:space="preserve">ESMALTE DOMESTICO   PRESENTACION 1/4 GL        </v>
          </cell>
          <cell r="C140" t="str">
            <v>LT</v>
          </cell>
          <cell r="D140">
            <v>11187.2</v>
          </cell>
        </row>
        <row r="141">
          <cell r="A141">
            <v>1185</v>
          </cell>
          <cell r="B141" t="str">
            <v xml:space="preserve">GRIF.LAVAP.SENC. PISCIS     GRIVAL PERILLA ACRILICA         </v>
          </cell>
          <cell r="C141" t="str">
            <v>UND</v>
          </cell>
          <cell r="D141">
            <v>17825</v>
          </cell>
        </row>
        <row r="142">
          <cell r="A142">
            <v>1191</v>
          </cell>
          <cell r="B142" t="str">
            <v xml:space="preserve">ESPEJO 3 MM                                                 </v>
          </cell>
          <cell r="C142" t="str">
            <v>M2</v>
          </cell>
          <cell r="D142">
            <v>41400</v>
          </cell>
        </row>
        <row r="143">
          <cell r="A143">
            <v>1192</v>
          </cell>
          <cell r="B143" t="str">
            <v xml:space="preserve">ESPEJO 4 MM                                                 </v>
          </cell>
          <cell r="C143" t="str">
            <v>M2</v>
          </cell>
          <cell r="D143">
            <v>46000</v>
          </cell>
        </row>
        <row r="144">
          <cell r="A144">
            <v>1207</v>
          </cell>
          <cell r="B144" t="str">
            <v xml:space="preserve">UNION CANAL PVC                                             </v>
          </cell>
          <cell r="C144" t="str">
            <v>UND</v>
          </cell>
          <cell r="D144">
            <v>13570</v>
          </cell>
        </row>
        <row r="145">
          <cell r="A145">
            <v>1208</v>
          </cell>
          <cell r="B145" t="str">
            <v xml:space="preserve">ESPUMA 4 CM ESPESOR                                         </v>
          </cell>
          <cell r="C145" t="str">
            <v>KG</v>
          </cell>
          <cell r="D145">
            <v>3141.8</v>
          </cell>
        </row>
        <row r="146">
          <cell r="A146">
            <v>1212</v>
          </cell>
          <cell r="B146" t="str">
            <v>ESTERILLA GUADUA 4 MTS</v>
          </cell>
          <cell r="C146" t="str">
            <v>ML</v>
          </cell>
          <cell r="D146">
            <v>2070</v>
          </cell>
        </row>
        <row r="147">
          <cell r="A147">
            <v>1216</v>
          </cell>
          <cell r="B147" t="str">
            <v xml:space="preserve">ESTUCO SEMIPLASTICO(LISTO)  BULTO 25K BLANCO-COL      </v>
          </cell>
          <cell r="C147" t="str">
            <v>KG</v>
          </cell>
          <cell r="D147">
            <v>552</v>
          </cell>
        </row>
        <row r="148">
          <cell r="A148">
            <v>1317</v>
          </cell>
          <cell r="B148" t="str">
            <v xml:space="preserve">GANCHO ESPECIAL ETERNIT                                     </v>
          </cell>
          <cell r="C148" t="str">
            <v>UND</v>
          </cell>
          <cell r="D148">
            <v>250</v>
          </cell>
        </row>
        <row r="149">
          <cell r="A149">
            <v>1318</v>
          </cell>
          <cell r="B149" t="str">
            <v xml:space="preserve">CANAL PVC SOPORTE                                           </v>
          </cell>
          <cell r="C149" t="str">
            <v>UND</v>
          </cell>
          <cell r="D149">
            <v>2909.5</v>
          </cell>
        </row>
        <row r="150">
          <cell r="A150">
            <v>1320</v>
          </cell>
          <cell r="B150" t="str">
            <v xml:space="preserve">CANAL PVC SOPORTE METALICO                          </v>
          </cell>
          <cell r="C150" t="str">
            <v>UND</v>
          </cell>
          <cell r="D150">
            <v>1800</v>
          </cell>
        </row>
        <row r="151">
          <cell r="A151">
            <v>1322</v>
          </cell>
          <cell r="B151" t="str">
            <v xml:space="preserve">GANCHO P/TEJA ASB. MADERA                            </v>
          </cell>
          <cell r="C151" t="str">
            <v>UND</v>
          </cell>
          <cell r="D151">
            <v>299</v>
          </cell>
        </row>
        <row r="152">
          <cell r="A152">
            <v>1339</v>
          </cell>
          <cell r="B152" t="str">
            <v xml:space="preserve">GRANO MARMOL           # 3                                  </v>
          </cell>
          <cell r="C152" t="str">
            <v>BTO</v>
          </cell>
          <cell r="D152">
            <v>6900</v>
          </cell>
        </row>
        <row r="153">
          <cell r="A153">
            <v>1343</v>
          </cell>
          <cell r="B153" t="str">
            <v xml:space="preserve">GRIFERIA DUCHA SENCILLA PISCIS  GRIVAL               </v>
          </cell>
          <cell r="C153" t="str">
            <v>UND</v>
          </cell>
          <cell r="D153">
            <v>18745</v>
          </cell>
        </row>
        <row r="154">
          <cell r="A154">
            <v>1350</v>
          </cell>
          <cell r="B154" t="str">
            <v>GRAVA TRITURADA      3/4</v>
          </cell>
          <cell r="C154" t="str">
            <v>M3</v>
          </cell>
          <cell r="D154">
            <v>32200</v>
          </cell>
        </row>
        <row r="155">
          <cell r="A155">
            <v>1365</v>
          </cell>
          <cell r="B155" t="str">
            <v>GUADUA     [TACO] 2.50-3M</v>
          </cell>
          <cell r="C155" t="str">
            <v>UND</v>
          </cell>
          <cell r="D155">
            <v>1955</v>
          </cell>
        </row>
        <row r="156">
          <cell r="A156">
            <v>1366</v>
          </cell>
          <cell r="B156" t="str">
            <v xml:space="preserve">GUADUA               6 MT.                                  </v>
          </cell>
          <cell r="C156" t="str">
            <v>UND</v>
          </cell>
          <cell r="D156">
            <v>2875</v>
          </cell>
        </row>
        <row r="157">
          <cell r="A157">
            <v>1375</v>
          </cell>
          <cell r="B157" t="str">
            <v xml:space="preserve">GUARDAESCOBA CEMENTO    10  CM  PARA PINTAR        </v>
          </cell>
          <cell r="C157" t="str">
            <v>ML</v>
          </cell>
          <cell r="D157">
            <v>1725</v>
          </cell>
        </row>
        <row r="158">
          <cell r="A158">
            <v>1380</v>
          </cell>
          <cell r="B158" t="str">
            <v xml:space="preserve">GUARDAESCOBA GRANITO  7CMX33CM  PREFABRICADO-ALFA           </v>
          </cell>
          <cell r="C158" t="str">
            <v>ML</v>
          </cell>
          <cell r="D158">
            <v>8644.5499999999993</v>
          </cell>
        </row>
        <row r="159">
          <cell r="A159">
            <v>1389</v>
          </cell>
          <cell r="B159" t="str">
            <v xml:space="preserve">HIDRANTE E.L ROMA 6" </v>
          </cell>
          <cell r="C159" t="str">
            <v>UND</v>
          </cell>
          <cell r="D159">
            <v>2918792</v>
          </cell>
        </row>
        <row r="160">
          <cell r="A160">
            <v>1390</v>
          </cell>
          <cell r="B160" t="str">
            <v>HIDRANTE TRAFICO BAS. 4"</v>
          </cell>
          <cell r="C160" t="str">
            <v>UND</v>
          </cell>
          <cell r="D160">
            <v>2470568</v>
          </cell>
        </row>
        <row r="161">
          <cell r="A161">
            <v>1391</v>
          </cell>
          <cell r="B161" t="str">
            <v xml:space="preserve">HIERRO DE  1/2" 60.000 [12M] </v>
          </cell>
          <cell r="C161" t="str">
            <v>KG</v>
          </cell>
          <cell r="D161">
            <v>1800</v>
          </cell>
        </row>
        <row r="162">
          <cell r="A162">
            <v>1394</v>
          </cell>
          <cell r="B162" t="str">
            <v xml:space="preserve">HIERRO  .5/8" 60.000 [12M]                                  </v>
          </cell>
          <cell r="C162" t="str">
            <v>KG</v>
          </cell>
          <cell r="D162">
            <v>1800</v>
          </cell>
        </row>
        <row r="163">
          <cell r="A163">
            <v>1396</v>
          </cell>
          <cell r="B163" t="str">
            <v xml:space="preserve">HIERRO  .7/8" 60.000  [6M]                                  </v>
          </cell>
          <cell r="C163" t="str">
            <v>KG</v>
          </cell>
          <cell r="D163">
            <v>1800</v>
          </cell>
        </row>
        <row r="164">
          <cell r="A164">
            <v>1401</v>
          </cell>
          <cell r="B164" t="str">
            <v>HIERRO DE  3/8" 60.000  [6M]</v>
          </cell>
          <cell r="C164" t="str">
            <v>KG</v>
          </cell>
          <cell r="D164">
            <v>1800</v>
          </cell>
        </row>
        <row r="165">
          <cell r="A165">
            <v>1412</v>
          </cell>
          <cell r="B165" t="str">
            <v>IGAS GRIS [SELLANTE] 5KG</v>
          </cell>
          <cell r="C165" t="str">
            <v>KG</v>
          </cell>
          <cell r="D165">
            <v>10271.799999999999</v>
          </cell>
        </row>
        <row r="166">
          <cell r="A166">
            <v>1465</v>
          </cell>
          <cell r="B166" t="str">
            <v xml:space="preserve">LADRILLO COMUN/SUCIO                                           </v>
          </cell>
          <cell r="C166" t="str">
            <v>UND</v>
          </cell>
          <cell r="D166">
            <v>69</v>
          </cell>
        </row>
        <row r="167">
          <cell r="A167">
            <v>1469</v>
          </cell>
          <cell r="B167" t="str">
            <v xml:space="preserve">LADRILLO  FAROL   # 6  12X20X30                                 </v>
          </cell>
          <cell r="C167" t="str">
            <v>UND</v>
          </cell>
          <cell r="D167">
            <v>530</v>
          </cell>
        </row>
        <row r="168">
          <cell r="A168">
            <v>1483</v>
          </cell>
          <cell r="B168" t="str">
            <v xml:space="preserve">LAMINA GALVANIZADA [1x2]C.16                                </v>
          </cell>
          <cell r="C168" t="str">
            <v>UND</v>
          </cell>
          <cell r="D168">
            <v>13500</v>
          </cell>
        </row>
        <row r="169">
          <cell r="A169">
            <v>1489</v>
          </cell>
          <cell r="B169" t="str">
            <v xml:space="preserve">LAMINA TRIPLEX    12 MM.  PIZANO                          </v>
          </cell>
          <cell r="C169" t="str">
            <v>UND</v>
          </cell>
          <cell r="D169">
            <v>85100</v>
          </cell>
        </row>
        <row r="170">
          <cell r="A170">
            <v>1495</v>
          </cell>
          <cell r="B170" t="str">
            <v xml:space="preserve">LAMINA  TRIPLEX   4 MM.  (2.44*1.22) PIZANO              </v>
          </cell>
          <cell r="C170" t="str">
            <v>UND</v>
          </cell>
          <cell r="D170">
            <v>30008.1</v>
          </cell>
        </row>
        <row r="171">
          <cell r="A171">
            <v>1496</v>
          </cell>
          <cell r="B171" t="str">
            <v xml:space="preserve">LAMINA TRIPLEX     5 MM.                                  </v>
          </cell>
          <cell r="C171" t="str">
            <v>UND</v>
          </cell>
          <cell r="D171">
            <v>57500</v>
          </cell>
        </row>
        <row r="172">
          <cell r="A172">
            <v>1502</v>
          </cell>
          <cell r="B172" t="str">
            <v xml:space="preserve">LAMINA  COLD ROLLED      # 20   1X2 MTS.                          </v>
          </cell>
          <cell r="C172" t="str">
            <v>UND</v>
          </cell>
          <cell r="D172">
            <v>35201.5</v>
          </cell>
        </row>
        <row r="173">
          <cell r="A173">
            <v>1508</v>
          </cell>
          <cell r="B173" t="str">
            <v>SOLDADURA LAMINA ,1/8    WEST ARCO 6013 20 K</v>
          </cell>
          <cell r="C173" t="str">
            <v>KG</v>
          </cell>
          <cell r="D173">
            <v>8091.4</v>
          </cell>
        </row>
        <row r="174">
          <cell r="A174">
            <v>1514</v>
          </cell>
          <cell r="B174" t="str">
            <v xml:space="preserve">LAVAMANOS STYLO   [SOBRE]  725  GRIFERIA  71517      </v>
          </cell>
          <cell r="C174" t="str">
            <v>UND</v>
          </cell>
          <cell r="D174">
            <v>127650</v>
          </cell>
        </row>
        <row r="175">
          <cell r="A175">
            <v>1547</v>
          </cell>
          <cell r="B175" t="str">
            <v xml:space="preserve">LAVAMANOS ROYAL   [SOBRE]  734                                  </v>
          </cell>
          <cell r="C175" t="str">
            <v>UND</v>
          </cell>
          <cell r="D175">
            <v>32596.75</v>
          </cell>
        </row>
        <row r="176">
          <cell r="A176">
            <v>1554</v>
          </cell>
          <cell r="B176" t="str">
            <v xml:space="preserve">LAVAMANOS NOVA    [SOBRE]  738  GRIFERIA  71538     </v>
          </cell>
          <cell r="C176" t="str">
            <v>UND</v>
          </cell>
          <cell r="D176">
            <v>160425</v>
          </cell>
        </row>
        <row r="177">
          <cell r="A177">
            <v>1573</v>
          </cell>
          <cell r="B177" t="str">
            <v xml:space="preserve">LIJA 150              MADE  GRANO 80                        </v>
          </cell>
          <cell r="C177" t="str">
            <v>PLG</v>
          </cell>
          <cell r="D177">
            <v>1035</v>
          </cell>
        </row>
        <row r="178">
          <cell r="A178">
            <v>1577</v>
          </cell>
          <cell r="B178" t="str">
            <v>LIJA 230 AGUA GRANO 24</v>
          </cell>
          <cell r="C178" t="str">
            <v>PLI</v>
          </cell>
          <cell r="D178">
            <v>839.5</v>
          </cell>
        </row>
        <row r="179">
          <cell r="A179">
            <v>1578</v>
          </cell>
          <cell r="B179" t="str">
            <v xml:space="preserve">LIJA 320              AGUA                                                 </v>
          </cell>
          <cell r="C179" t="str">
            <v>PLI</v>
          </cell>
          <cell r="D179">
            <v>920</v>
          </cell>
        </row>
        <row r="180">
          <cell r="A180">
            <v>1579</v>
          </cell>
          <cell r="B180" t="str">
            <v xml:space="preserve">LIJA 400              AGUA                                  </v>
          </cell>
          <cell r="C180" t="str">
            <v>PLI</v>
          </cell>
          <cell r="D180">
            <v>816.5</v>
          </cell>
        </row>
        <row r="181">
          <cell r="A181">
            <v>1588</v>
          </cell>
          <cell r="B181" t="str">
            <v xml:space="preserve">LIMPIADOR PVC 760    GRMS   PAVCO                 </v>
          </cell>
          <cell r="C181" t="str">
            <v>GLN</v>
          </cell>
          <cell r="D181">
            <v>28242.85</v>
          </cell>
        </row>
        <row r="182">
          <cell r="A182">
            <v>1590</v>
          </cell>
          <cell r="B182" t="str">
            <v xml:space="preserve">MACHIMBRE L.CEDRO                                           </v>
          </cell>
          <cell r="C182" t="str">
            <v>M2</v>
          </cell>
          <cell r="D182">
            <v>22678</v>
          </cell>
        </row>
        <row r="183">
          <cell r="A183">
            <v>1598</v>
          </cell>
          <cell r="B183" t="str">
            <v xml:space="preserve">LLAVE JARDINERA CROMO LIVI  GRIVAL CROMADA REF.97740  </v>
          </cell>
          <cell r="C183" t="str">
            <v>UND</v>
          </cell>
          <cell r="D183">
            <v>18860</v>
          </cell>
        </row>
        <row r="184">
          <cell r="A184">
            <v>1599</v>
          </cell>
          <cell r="B184" t="str">
            <v xml:space="preserve">LLAVE JARDINERA CROMO PESA  GRIVAL CROMADA REF.97720  </v>
          </cell>
          <cell r="C184" t="str">
            <v>UND</v>
          </cell>
          <cell r="D184">
            <v>23345</v>
          </cell>
        </row>
        <row r="185">
          <cell r="A185">
            <v>1604</v>
          </cell>
          <cell r="B185" t="str">
            <v xml:space="preserve">BOCEL MADERA  .1/2x.1/2x3M                               </v>
          </cell>
          <cell r="C185" t="str">
            <v>UND</v>
          </cell>
          <cell r="D185">
            <v>138</v>
          </cell>
        </row>
        <row r="186">
          <cell r="A186">
            <v>1616</v>
          </cell>
          <cell r="B186" t="str">
            <v xml:space="preserve">LISTON 1    x2x3M.  OTOBO                                   </v>
          </cell>
          <cell r="C186" t="str">
            <v>UND</v>
          </cell>
          <cell r="D186">
            <v>994.75</v>
          </cell>
        </row>
        <row r="187">
          <cell r="A187">
            <v>1617</v>
          </cell>
          <cell r="B187" t="str">
            <v xml:space="preserve">LISTON 1    x4x3M.  OTOBO                                   </v>
          </cell>
          <cell r="C187" t="str">
            <v>UND</v>
          </cell>
          <cell r="D187">
            <v>1807.8</v>
          </cell>
        </row>
        <row r="188">
          <cell r="A188">
            <v>1653</v>
          </cell>
          <cell r="B188" t="str">
            <v xml:space="preserve">LISTON 4    x2x3M   CHANUL  MADERA               </v>
          </cell>
          <cell r="C188" t="str">
            <v>UND</v>
          </cell>
          <cell r="D188">
            <v>4669</v>
          </cell>
        </row>
        <row r="189">
          <cell r="A189">
            <v>1689</v>
          </cell>
          <cell r="B189" t="str">
            <v xml:space="preserve">MACHIMBRE L.PINO PATULA                                     </v>
          </cell>
          <cell r="C189" t="str">
            <v>M2</v>
          </cell>
          <cell r="D189">
            <v>6936.8</v>
          </cell>
        </row>
        <row r="190">
          <cell r="A190">
            <v>1707</v>
          </cell>
          <cell r="B190" t="str">
            <v xml:space="preserve">MALLA ESLABONADA  2"  #10   </v>
          </cell>
          <cell r="C190" t="str">
            <v>M2</v>
          </cell>
          <cell r="D190">
            <v>8671</v>
          </cell>
        </row>
        <row r="191">
          <cell r="A191">
            <v>1718</v>
          </cell>
          <cell r="B191" t="str">
            <v>HIERRO DE  1/4" 37.000  [CH]</v>
          </cell>
          <cell r="C191" t="str">
            <v>KG</v>
          </cell>
          <cell r="D191">
            <v>1610</v>
          </cell>
        </row>
        <row r="192">
          <cell r="A192">
            <v>1719</v>
          </cell>
          <cell r="B192" t="str">
            <v xml:space="preserve">HIERRO  .1/2" 37.000        SIN FIGURAR    </v>
          </cell>
          <cell r="C192" t="str">
            <v>KG</v>
          </cell>
          <cell r="D192">
            <v>1610</v>
          </cell>
        </row>
        <row r="193">
          <cell r="A193">
            <v>1720</v>
          </cell>
          <cell r="B193" t="str">
            <v xml:space="preserve">HIERRO  .3/8" 37.000  [CH]  X                                </v>
          </cell>
          <cell r="C193" t="str">
            <v>KG</v>
          </cell>
          <cell r="D193">
            <v>1610</v>
          </cell>
        </row>
        <row r="194">
          <cell r="A194">
            <v>1722</v>
          </cell>
          <cell r="B194" t="str">
            <v xml:space="preserve">HIERRO  .1/2" 60.000  [6M]  FIGURADO                </v>
          </cell>
          <cell r="C194" t="str">
            <v>KG</v>
          </cell>
          <cell r="D194">
            <v>1810</v>
          </cell>
        </row>
        <row r="195">
          <cell r="A195">
            <v>1724</v>
          </cell>
          <cell r="B195" t="str">
            <v xml:space="preserve">HIERRO  .3/4" 60.000  [6M]  FIGURADO                    </v>
          </cell>
          <cell r="C195" t="str">
            <v>KG</v>
          </cell>
          <cell r="D195">
            <v>1810</v>
          </cell>
        </row>
        <row r="196">
          <cell r="A196">
            <v>1725</v>
          </cell>
          <cell r="B196" t="str">
            <v xml:space="preserve">HIERRO 1"     60.000  [6M]  FIGURADO                     </v>
          </cell>
          <cell r="C196" t="str">
            <v>KG</v>
          </cell>
          <cell r="D196">
            <v>1810</v>
          </cell>
        </row>
        <row r="197">
          <cell r="A197">
            <v>1739</v>
          </cell>
          <cell r="B197" t="str">
            <v xml:space="preserve">LAMINA ALFAJOR  6MM.     1.00X3.00MTS              </v>
          </cell>
          <cell r="C197" t="str">
            <v>UND</v>
          </cell>
          <cell r="D197">
            <v>158372.25</v>
          </cell>
        </row>
        <row r="198">
          <cell r="A198">
            <v>1761</v>
          </cell>
          <cell r="B198" t="str">
            <v xml:space="preserve">ANGULO 1,1/2   x  3/16      TIRA DE 6MTS                </v>
          </cell>
          <cell r="C198" t="str">
            <v>UND</v>
          </cell>
          <cell r="D198">
            <v>27700</v>
          </cell>
        </row>
        <row r="199">
          <cell r="A199">
            <v>1769</v>
          </cell>
          <cell r="B199" t="str">
            <v xml:space="preserve">BLOQUE CONCRETO N 14X19X39  PREMOLDA         </v>
          </cell>
          <cell r="C199" t="str">
            <v>UND</v>
          </cell>
          <cell r="D199">
            <v>1771</v>
          </cell>
        </row>
        <row r="200">
          <cell r="A200">
            <v>1773</v>
          </cell>
          <cell r="B200" t="str">
            <v xml:space="preserve">BLOQUE CONCRETO N 19X19X39  PREMOLDA         </v>
          </cell>
          <cell r="C200" t="str">
            <v>UND</v>
          </cell>
          <cell r="D200">
            <v>2649.6</v>
          </cell>
        </row>
        <row r="201">
          <cell r="A201">
            <v>1796</v>
          </cell>
          <cell r="B201" t="str">
            <v xml:space="preserve">MARMOLINA BLANCA                                            </v>
          </cell>
          <cell r="C201" t="str">
            <v>BTO</v>
          </cell>
          <cell r="D201">
            <v>2955.5</v>
          </cell>
        </row>
        <row r="202">
          <cell r="A202">
            <v>1821</v>
          </cell>
          <cell r="B202" t="str">
            <v xml:space="preserve">MERULEX N [INZECT]  16KG.                                   </v>
          </cell>
          <cell r="C202" t="str">
            <v>KG</v>
          </cell>
          <cell r="D202">
            <v>34500</v>
          </cell>
        </row>
        <row r="203">
          <cell r="A203">
            <v>1823</v>
          </cell>
          <cell r="B203" t="str">
            <v xml:space="preserve">MALLA ELEC.H-0.50/UO50      ESP 25X35 0.72K/M2     </v>
          </cell>
          <cell r="C203" t="str">
            <v>KG</v>
          </cell>
          <cell r="D203">
            <v>2014.8</v>
          </cell>
        </row>
        <row r="204">
          <cell r="A204">
            <v>1833</v>
          </cell>
          <cell r="B204" t="str">
            <v xml:space="preserve">ESMALTE SINTETICO MATE      ALGRECO              </v>
          </cell>
          <cell r="C204" t="str">
            <v>GL</v>
          </cell>
          <cell r="D204">
            <v>51543</v>
          </cell>
        </row>
        <row r="205">
          <cell r="A205">
            <v>1837</v>
          </cell>
          <cell r="B205" t="str">
            <v xml:space="preserve">GAVIONES 2X1X1 CAL.12                                     </v>
          </cell>
          <cell r="C205" t="str">
            <v>UND</v>
          </cell>
          <cell r="D205">
            <v>41400</v>
          </cell>
        </row>
        <row r="206">
          <cell r="A206">
            <v>1841</v>
          </cell>
          <cell r="B206" t="str">
            <v xml:space="preserve">ESMALTE SINTETICO PINTULUX  </v>
          </cell>
          <cell r="C206" t="str">
            <v>LT</v>
          </cell>
          <cell r="D206">
            <v>21160</v>
          </cell>
        </row>
        <row r="207">
          <cell r="A207">
            <v>1863</v>
          </cell>
          <cell r="B207" t="str">
            <v xml:space="preserve">COLOR MINERAL                                               </v>
          </cell>
          <cell r="C207" t="str">
            <v>KG</v>
          </cell>
          <cell r="D207">
            <v>6400</v>
          </cell>
        </row>
        <row r="208">
          <cell r="A208">
            <v>1936</v>
          </cell>
          <cell r="B208" t="str">
            <v xml:space="preserve">NIPLE GALV  .1/2x  5   CM   X                               </v>
          </cell>
          <cell r="C208" t="str">
            <v>UND</v>
          </cell>
          <cell r="D208">
            <v>2500</v>
          </cell>
        </row>
        <row r="209">
          <cell r="A209">
            <v>1938</v>
          </cell>
          <cell r="B209" t="str">
            <v xml:space="preserve">NIPLE GALV  .1/2x 10   CM                                   </v>
          </cell>
          <cell r="C209" t="str">
            <v>UND</v>
          </cell>
          <cell r="D209">
            <v>5000</v>
          </cell>
        </row>
        <row r="210">
          <cell r="A210">
            <v>1988</v>
          </cell>
          <cell r="B210" t="str">
            <v xml:space="preserve">ORINAL PEQUENO       6100                                   </v>
          </cell>
          <cell r="C210" t="str">
            <v>UND</v>
          </cell>
          <cell r="D210">
            <v>75325</v>
          </cell>
        </row>
        <row r="211">
          <cell r="A211">
            <v>1995</v>
          </cell>
          <cell r="B211" t="str">
            <v xml:space="preserve">ORINAL MEDIANO       6101                                   </v>
          </cell>
          <cell r="C211" t="str">
            <v>UND</v>
          </cell>
          <cell r="D211">
            <v>120750</v>
          </cell>
        </row>
        <row r="212">
          <cell r="A212">
            <v>2036</v>
          </cell>
          <cell r="B212" t="str">
            <v xml:space="preserve">PEGANTE A X W   MADERA                          </v>
          </cell>
          <cell r="C212" t="str">
            <v>GL</v>
          </cell>
          <cell r="D212">
            <v>26565</v>
          </cell>
        </row>
        <row r="213">
          <cell r="A213">
            <v>2074</v>
          </cell>
          <cell r="B213" t="str">
            <v xml:space="preserve">PIEDRA RIO D&lt;20 CM                                          </v>
          </cell>
          <cell r="C213" t="str">
            <v>M3</v>
          </cell>
          <cell r="D213">
            <v>35000</v>
          </cell>
        </row>
        <row r="214">
          <cell r="A214">
            <v>2093</v>
          </cell>
          <cell r="B214" t="str">
            <v xml:space="preserve">VINILO ACRILTEX TIPO 2      PINTUCO                         </v>
          </cell>
          <cell r="C214" t="str">
            <v>LT</v>
          </cell>
          <cell r="D214">
            <v>6411.25</v>
          </cell>
        </row>
        <row r="215">
          <cell r="A215">
            <v>2102</v>
          </cell>
          <cell r="B215" t="str">
            <v xml:space="preserve">PIRAGUA ALUM. NATURAL    TIRA DE 6M                  </v>
          </cell>
          <cell r="C215" t="str">
            <v>UND</v>
          </cell>
          <cell r="D215">
            <v>7015</v>
          </cell>
        </row>
        <row r="216">
          <cell r="A216">
            <v>2103</v>
          </cell>
          <cell r="B216" t="str">
            <v>PIRAGUA ALUM. ANOLOK CAFE   TIRA DE 6MTS</v>
          </cell>
          <cell r="C216" t="str">
            <v>UND</v>
          </cell>
          <cell r="D216">
            <v>8222.5</v>
          </cell>
        </row>
        <row r="217">
          <cell r="A217">
            <v>2108</v>
          </cell>
          <cell r="B217" t="str">
            <v xml:space="preserve">PIRLAN ALUMINIO DORADO   6MTS.DORADO S-06     </v>
          </cell>
          <cell r="C217" t="str">
            <v>UND</v>
          </cell>
          <cell r="D217">
            <v>4657.5</v>
          </cell>
        </row>
        <row r="218">
          <cell r="A218">
            <v>2109</v>
          </cell>
          <cell r="B218" t="str">
            <v xml:space="preserve">PIRLAN BRONCE      E=10MM H=19MM                   </v>
          </cell>
          <cell r="C218" t="str">
            <v>ML</v>
          </cell>
          <cell r="D218">
            <v>4025</v>
          </cell>
        </row>
        <row r="219">
          <cell r="A219">
            <v>2235</v>
          </cell>
          <cell r="B219" t="str">
            <v xml:space="preserve">PRADO </v>
          </cell>
          <cell r="C219" t="str">
            <v>M2</v>
          </cell>
          <cell r="D219">
            <v>1495</v>
          </cell>
        </row>
        <row r="220">
          <cell r="A220">
            <v>2291</v>
          </cell>
          <cell r="B220" t="str">
            <v xml:space="preserve">PUNTILLA  2.1/2         CC  104 UND/LB                  </v>
          </cell>
          <cell r="C220" t="str">
            <v>LB</v>
          </cell>
          <cell r="D220">
            <v>1725</v>
          </cell>
        </row>
        <row r="221">
          <cell r="A221">
            <v>2292</v>
          </cell>
          <cell r="B221" t="str">
            <v xml:space="preserve">PUNTILLA  1             CC  CAJA DE 115 UND                </v>
          </cell>
          <cell r="C221" t="str">
            <v>LB</v>
          </cell>
          <cell r="D221">
            <v>1725</v>
          </cell>
        </row>
        <row r="222">
          <cell r="A222">
            <v>2294</v>
          </cell>
          <cell r="B222" t="str">
            <v>PUNTILLA  2             CC</v>
          </cell>
          <cell r="C222" t="str">
            <v>LB</v>
          </cell>
          <cell r="D222">
            <v>1725</v>
          </cell>
        </row>
        <row r="223">
          <cell r="A223">
            <v>2295</v>
          </cell>
          <cell r="B223" t="str">
            <v xml:space="preserve">PUNTILLA  3             CC                                  </v>
          </cell>
          <cell r="C223" t="str">
            <v>LB</v>
          </cell>
          <cell r="D223">
            <v>1725</v>
          </cell>
        </row>
        <row r="224">
          <cell r="A224">
            <v>2296</v>
          </cell>
          <cell r="B224" t="str">
            <v xml:space="preserve">PUNTILLA  3.1/2         CC                                  </v>
          </cell>
          <cell r="C224" t="str">
            <v>LB</v>
          </cell>
          <cell r="D224">
            <v>1725</v>
          </cell>
        </row>
        <row r="225">
          <cell r="A225">
            <v>2298</v>
          </cell>
          <cell r="B225" t="str">
            <v xml:space="preserve">PUNTILLA  4             CC                                  </v>
          </cell>
          <cell r="C225" t="str">
            <v>LB</v>
          </cell>
          <cell r="D225">
            <v>1725</v>
          </cell>
        </row>
        <row r="226">
          <cell r="A226">
            <v>2308</v>
          </cell>
          <cell r="B226" t="str">
            <v xml:space="preserve">PUNTILLA  2     SC  275 UND/LB                      </v>
          </cell>
          <cell r="C226" t="str">
            <v>LB</v>
          </cell>
          <cell r="D226">
            <v>1725</v>
          </cell>
        </row>
        <row r="227">
          <cell r="A227">
            <v>2304</v>
          </cell>
          <cell r="B227" t="str">
            <v xml:space="preserve">PUNTILLA   3/4         SC  CAJA DE                         </v>
          </cell>
          <cell r="C227" t="str">
            <v>LB</v>
          </cell>
          <cell r="D227">
            <v>1725</v>
          </cell>
        </row>
        <row r="228">
          <cell r="A228">
            <v>2322</v>
          </cell>
          <cell r="B228" t="str">
            <v>PUNTILLA   .1/2         AC</v>
          </cell>
          <cell r="C228" t="str">
            <v>LB</v>
          </cell>
          <cell r="D228">
            <v>1725</v>
          </cell>
        </row>
        <row r="229">
          <cell r="A229">
            <v>2323</v>
          </cell>
          <cell r="B229" t="str">
            <v xml:space="preserve">PUNTILLA   .1/2         CC                                  </v>
          </cell>
          <cell r="C229" t="str">
            <v>LB</v>
          </cell>
          <cell r="D229">
            <v>1725</v>
          </cell>
        </row>
        <row r="230">
          <cell r="A230">
            <v>2375</v>
          </cell>
          <cell r="B230" t="str">
            <v xml:space="preserve">REGILLA SOSCO  3  X2"                             </v>
          </cell>
          <cell r="C230" t="str">
            <v>UND</v>
          </cell>
          <cell r="D230">
            <v>3910</v>
          </cell>
        </row>
        <row r="231">
          <cell r="A231">
            <v>2414</v>
          </cell>
          <cell r="B231" t="str">
            <v>ROCA MUERTA</v>
          </cell>
          <cell r="C231" t="str">
            <v>M3</v>
          </cell>
          <cell r="D231">
            <v>7475</v>
          </cell>
        </row>
        <row r="232">
          <cell r="A232">
            <v>2432</v>
          </cell>
          <cell r="B232" t="str">
            <v xml:space="preserve">SANITARIO ROYAL BLANCO      GRIF.GRIVAL           </v>
          </cell>
          <cell r="C232" t="str">
            <v>UND</v>
          </cell>
          <cell r="D232">
            <v>141450</v>
          </cell>
        </row>
        <row r="233">
          <cell r="A233">
            <v>2434</v>
          </cell>
          <cell r="B233" t="str">
            <v xml:space="preserve">SANITARIO NOVA  803-13-23   GRIF.71579 M/60701    </v>
          </cell>
          <cell r="C233" t="str">
            <v>UND</v>
          </cell>
          <cell r="D233">
            <v>219075</v>
          </cell>
        </row>
        <row r="234">
          <cell r="A234">
            <v>2458</v>
          </cell>
          <cell r="B234" t="str">
            <v xml:space="preserve">SEGUETA SIN MARCO       </v>
          </cell>
          <cell r="C234" t="str">
            <v>UND</v>
          </cell>
          <cell r="D234">
            <v>2600</v>
          </cell>
        </row>
        <row r="235">
          <cell r="A235">
            <v>2470</v>
          </cell>
          <cell r="B235" t="str">
            <v xml:space="preserve">SIKA  1         UNX20 KG.   IMPERMEAB R:110002        </v>
          </cell>
          <cell r="C235" t="str">
            <v>KG</v>
          </cell>
          <cell r="D235">
            <v>4312.5</v>
          </cell>
        </row>
        <row r="236">
          <cell r="A236">
            <v>2482</v>
          </cell>
          <cell r="B236" t="str">
            <v xml:space="preserve">SIKA FLEX 1A                                                </v>
          </cell>
          <cell r="C236" t="str">
            <v>KG</v>
          </cell>
          <cell r="D236">
            <v>16141.4</v>
          </cell>
        </row>
        <row r="237">
          <cell r="A237">
            <v>2506</v>
          </cell>
          <cell r="B237" t="str">
            <v xml:space="preserve">SOLDADURA CPVC ,1/  4 GLN   X                             </v>
          </cell>
          <cell r="C237" t="str">
            <v>UND</v>
          </cell>
          <cell r="D237">
            <v>58576.4</v>
          </cell>
        </row>
        <row r="238">
          <cell r="A238">
            <v>2509</v>
          </cell>
          <cell r="B238" t="str">
            <v xml:space="preserve">SOLDADURA ESTANO                                            </v>
          </cell>
          <cell r="C238" t="str">
            <v>LB</v>
          </cell>
          <cell r="D238">
            <v>7015</v>
          </cell>
        </row>
        <row r="239">
          <cell r="A239">
            <v>2511</v>
          </cell>
          <cell r="B239" t="str">
            <v xml:space="preserve">SOLDADURA PVC ,1/  4  GLN   PAVCO                   </v>
          </cell>
          <cell r="C239" t="str">
            <v>GLN</v>
          </cell>
          <cell r="D239">
            <v>61505.45</v>
          </cell>
        </row>
        <row r="240">
          <cell r="A240">
            <v>2553</v>
          </cell>
          <cell r="B240" t="str">
            <v xml:space="preserve">TABLA 1x08x3M OTOBO   [1C]  LARGO=3ML-CORTADA      </v>
          </cell>
          <cell r="C240" t="str">
            <v>UND</v>
          </cell>
          <cell r="D240">
            <v>4542.5</v>
          </cell>
        </row>
        <row r="241">
          <cell r="A241">
            <v>2554</v>
          </cell>
          <cell r="B241" t="str">
            <v xml:space="preserve">TABLA 1X10x3M OTOBO   [2C]       </v>
          </cell>
          <cell r="C241" t="str">
            <v>UND</v>
          </cell>
          <cell r="D241">
            <v>6348</v>
          </cell>
        </row>
        <row r="242">
          <cell r="A242">
            <v>2556</v>
          </cell>
          <cell r="B242" t="str">
            <v xml:space="preserve">TABLA 1x10x3M OTOBO  </v>
          </cell>
          <cell r="C242" t="str">
            <v>UND</v>
          </cell>
          <cell r="D242">
            <v>5770.7</v>
          </cell>
        </row>
        <row r="243">
          <cell r="A243">
            <v>2558</v>
          </cell>
          <cell r="B243" t="str">
            <v xml:space="preserve">TABLA 1x05x3M OTOBO   [1C]                             </v>
          </cell>
          <cell r="C243" t="str">
            <v>UND</v>
          </cell>
          <cell r="D243">
            <v>3565</v>
          </cell>
        </row>
        <row r="244">
          <cell r="A244">
            <v>2590</v>
          </cell>
          <cell r="B244" t="str">
            <v xml:space="preserve">TABLON 2"x10"X3M AMARILLO                                   </v>
          </cell>
          <cell r="C244" t="str">
            <v>UND</v>
          </cell>
          <cell r="D244">
            <v>21344</v>
          </cell>
        </row>
        <row r="245">
          <cell r="A245">
            <v>2595</v>
          </cell>
          <cell r="B245" t="str">
            <v xml:space="preserve">TABLON 2"X10"X3M OTOBO                               </v>
          </cell>
          <cell r="C245" t="str">
            <v>UND</v>
          </cell>
          <cell r="D245">
            <v>10492.6</v>
          </cell>
        </row>
        <row r="246">
          <cell r="A246">
            <v>2662</v>
          </cell>
          <cell r="B246" t="str">
            <v xml:space="preserve">TAPON PRS PVC  .3/4      ROSCADO                                  </v>
          </cell>
          <cell r="C246" t="str">
            <v>UND</v>
          </cell>
          <cell r="D246">
            <v>1132.75</v>
          </cell>
        </row>
        <row r="247">
          <cell r="A247">
            <v>2672</v>
          </cell>
          <cell r="B247" t="str">
            <v xml:space="preserve">TAPON PRS PVC  .1/2     ROSCADO                                  </v>
          </cell>
          <cell r="C247" t="str">
            <v>UND</v>
          </cell>
          <cell r="D247">
            <v>391</v>
          </cell>
        </row>
        <row r="248">
          <cell r="A248">
            <v>2673</v>
          </cell>
          <cell r="B248" t="str">
            <v xml:space="preserve">TAPON PRS PVC 1     ROSCADO                                  </v>
          </cell>
          <cell r="C248" t="str">
            <v>UND</v>
          </cell>
          <cell r="D248">
            <v>1610</v>
          </cell>
        </row>
        <row r="249">
          <cell r="A249">
            <v>2688</v>
          </cell>
          <cell r="B249" t="str">
            <v xml:space="preserve">TEE GALV     .1/2"          X                               </v>
          </cell>
          <cell r="C249" t="str">
            <v>UND</v>
          </cell>
          <cell r="D249">
            <v>867.1</v>
          </cell>
        </row>
        <row r="250">
          <cell r="A250">
            <v>2705</v>
          </cell>
          <cell r="B250" t="str">
            <v xml:space="preserve">TEE PRS PVC  .3/4                                           </v>
          </cell>
          <cell r="C250" t="str">
            <v>UND</v>
          </cell>
          <cell r="D250">
            <v>1099.4000000000001</v>
          </cell>
        </row>
        <row r="251">
          <cell r="A251">
            <v>2707</v>
          </cell>
          <cell r="B251" t="str">
            <v xml:space="preserve">TEE PRS PVC 1                                               </v>
          </cell>
          <cell r="C251" t="str">
            <v>UND</v>
          </cell>
          <cell r="D251">
            <v>2151.65</v>
          </cell>
        </row>
        <row r="252">
          <cell r="A252">
            <v>2710</v>
          </cell>
          <cell r="B252" t="str">
            <v xml:space="preserve">TEE PRS PVC 2                                               </v>
          </cell>
          <cell r="C252" t="str">
            <v>UND</v>
          </cell>
          <cell r="D252">
            <v>11615</v>
          </cell>
        </row>
        <row r="253">
          <cell r="A253">
            <v>2714</v>
          </cell>
          <cell r="B253" t="str">
            <v xml:space="preserve">TEE PRS PVC  .3/4x.1/2 RED                                  </v>
          </cell>
          <cell r="C253" t="str">
            <v>UND</v>
          </cell>
          <cell r="D253">
            <v>1530.098</v>
          </cell>
        </row>
        <row r="254">
          <cell r="A254">
            <v>2722</v>
          </cell>
          <cell r="B254" t="str">
            <v xml:space="preserve">TEE SAN PVC 1.1/2      SEN                                  </v>
          </cell>
          <cell r="C254" t="str">
            <v>UND</v>
          </cell>
          <cell r="D254">
            <v>4398.1979999999994</v>
          </cell>
        </row>
        <row r="255">
          <cell r="A255">
            <v>2726</v>
          </cell>
          <cell r="B255" t="str">
            <v xml:space="preserve">TEE SAN PVC 2          SEN                                  </v>
          </cell>
          <cell r="C255" t="str">
            <v>UND</v>
          </cell>
          <cell r="D255">
            <v>5038.1499999999996</v>
          </cell>
        </row>
        <row r="256">
          <cell r="A256">
            <v>2737</v>
          </cell>
          <cell r="B256" t="str">
            <v xml:space="preserve">TEE SAN PVC 6          SEN                                  </v>
          </cell>
          <cell r="C256" t="str">
            <v>UND</v>
          </cell>
          <cell r="D256">
            <v>119670.15</v>
          </cell>
        </row>
        <row r="257">
          <cell r="A257">
            <v>2738</v>
          </cell>
          <cell r="B257" t="str">
            <v xml:space="preserve">TEE SAN PVC 4          SEN                                  </v>
          </cell>
          <cell r="C257" t="str">
            <v>UND</v>
          </cell>
          <cell r="D257">
            <v>13430.711999999998</v>
          </cell>
        </row>
        <row r="258">
          <cell r="A258">
            <v>2739</v>
          </cell>
          <cell r="B258" t="str">
            <v xml:space="preserve">TEE SAN PVC 3          SEN                                  </v>
          </cell>
          <cell r="C258" t="str">
            <v>UND</v>
          </cell>
          <cell r="D258">
            <v>6505.55</v>
          </cell>
        </row>
        <row r="259">
          <cell r="A259">
            <v>2746</v>
          </cell>
          <cell r="B259" t="str">
            <v xml:space="preserve">TEJA CLARABOYA # 4                                          </v>
          </cell>
          <cell r="C259" t="str">
            <v>UND</v>
          </cell>
          <cell r="D259">
            <v>27025</v>
          </cell>
        </row>
        <row r="260">
          <cell r="A260">
            <v>2747</v>
          </cell>
          <cell r="B260" t="str">
            <v xml:space="preserve">TEJA CLARABOYA # 6                                          </v>
          </cell>
          <cell r="C260" t="str">
            <v>UND</v>
          </cell>
          <cell r="D260">
            <v>44434.85</v>
          </cell>
        </row>
        <row r="261">
          <cell r="A261">
            <v>2752</v>
          </cell>
          <cell r="B261" t="str">
            <v xml:space="preserve">TEJA ETERNIT          # 4   REF: 004200                </v>
          </cell>
          <cell r="C261" t="str">
            <v>UND</v>
          </cell>
          <cell r="D261">
            <v>21600</v>
          </cell>
        </row>
        <row r="262">
          <cell r="A262">
            <v>2754</v>
          </cell>
          <cell r="B262" t="str">
            <v xml:space="preserve">TEJA ETERNIT          # 6   REF: 006200                   </v>
          </cell>
          <cell r="C262" t="str">
            <v>UND</v>
          </cell>
          <cell r="D262">
            <v>32500</v>
          </cell>
        </row>
        <row r="263">
          <cell r="A263">
            <v>2755</v>
          </cell>
          <cell r="B263" t="str">
            <v xml:space="preserve">TEJA ETERNIT        # 8   REF: 008200                     </v>
          </cell>
          <cell r="C263" t="str">
            <v>UND</v>
          </cell>
          <cell r="D263">
            <v>41989.95</v>
          </cell>
        </row>
        <row r="264">
          <cell r="A264">
            <v>2761</v>
          </cell>
          <cell r="B264" t="str">
            <v xml:space="preserve">TEJA VENTILACION #6                                         </v>
          </cell>
          <cell r="C264" t="str">
            <v>UND</v>
          </cell>
          <cell r="D264">
            <v>53015</v>
          </cell>
        </row>
        <row r="265">
          <cell r="A265">
            <v>2766</v>
          </cell>
          <cell r="B265" t="str">
            <v xml:space="preserve">TUBO PVC U-Z 10   RDE-41    UM </v>
          </cell>
          <cell r="C265" t="str">
            <v>ML</v>
          </cell>
          <cell r="D265">
            <v>117130.95</v>
          </cell>
        </row>
        <row r="266">
          <cell r="A266">
            <v>2770</v>
          </cell>
          <cell r="B266" t="str">
            <v xml:space="preserve">TEJA ESPANOLA    1.60   ETERNIT REF: 050121         </v>
          </cell>
          <cell r="C266" t="str">
            <v>UND</v>
          </cell>
          <cell r="D266">
            <v>7847.6</v>
          </cell>
        </row>
        <row r="267">
          <cell r="A267">
            <v>2787</v>
          </cell>
          <cell r="B267" t="str">
            <v xml:space="preserve">THINER  DISOLVENTE                      </v>
          </cell>
          <cell r="C267" t="str">
            <v>GL</v>
          </cell>
          <cell r="D267">
            <v>12600</v>
          </cell>
        </row>
        <row r="268">
          <cell r="A268">
            <v>2789</v>
          </cell>
          <cell r="B268" t="str">
            <v>TIERRA AMARILLA</v>
          </cell>
          <cell r="C268" t="str">
            <v>M3</v>
          </cell>
          <cell r="D268">
            <v>17250</v>
          </cell>
        </row>
        <row r="269">
          <cell r="A269">
            <v>2792</v>
          </cell>
          <cell r="B269" t="str">
            <v xml:space="preserve">TIERRA NEGRA                                                    </v>
          </cell>
          <cell r="C269" t="str">
            <v>M3</v>
          </cell>
          <cell r="D269">
            <v>23000</v>
          </cell>
        </row>
        <row r="270">
          <cell r="A270">
            <v>2800</v>
          </cell>
          <cell r="B270" t="str">
            <v>TUBO PVC U-Z  8   RDE-41    PRESION</v>
          </cell>
          <cell r="C270" t="str">
            <v>ML</v>
          </cell>
          <cell r="D270">
            <v>77280</v>
          </cell>
        </row>
        <row r="271">
          <cell r="A271">
            <v>2813</v>
          </cell>
          <cell r="B271" t="str">
            <v xml:space="preserve">TUBO PVC U-Z 12   RDE-32.5  UM </v>
          </cell>
          <cell r="C271" t="str">
            <v>ML</v>
          </cell>
          <cell r="D271">
            <v>205022</v>
          </cell>
        </row>
        <row r="272">
          <cell r="A272">
            <v>2821</v>
          </cell>
          <cell r="B272" t="str">
            <v xml:space="preserve">TUBO PVC U-Z 10   RDE-32.5  UM  </v>
          </cell>
          <cell r="C272" t="str">
            <v>ML</v>
          </cell>
          <cell r="D272">
            <v>146395</v>
          </cell>
        </row>
        <row r="273">
          <cell r="A273">
            <v>2825</v>
          </cell>
          <cell r="B273" t="str">
            <v>TUBO PVC U-Z  6   RDE-41    PRESION</v>
          </cell>
          <cell r="C273" t="str">
            <v>ML</v>
          </cell>
          <cell r="D273">
            <v>46202.400000000001</v>
          </cell>
        </row>
        <row r="274">
          <cell r="A274">
            <v>2829</v>
          </cell>
          <cell r="B274" t="str">
            <v xml:space="preserve">TORNILLO        1    x 6                                        </v>
          </cell>
          <cell r="C274" t="str">
            <v>UND</v>
          </cell>
          <cell r="D274">
            <v>23</v>
          </cell>
        </row>
        <row r="275">
          <cell r="A275">
            <v>2854</v>
          </cell>
          <cell r="B275" t="str">
            <v xml:space="preserve">CANAL PVC RAINGO       PAVCO   R:240090               </v>
          </cell>
          <cell r="C275" t="str">
            <v>ML</v>
          </cell>
          <cell r="D275">
            <v>12500</v>
          </cell>
        </row>
        <row r="276">
          <cell r="A276">
            <v>2856</v>
          </cell>
          <cell r="B276" t="str">
            <v xml:space="preserve">TAPA CANAL PVC EXTERNA [R]  PAVCO   R:219190     </v>
          </cell>
          <cell r="C276" t="str">
            <v>UND</v>
          </cell>
          <cell r="D276">
            <v>3737.5</v>
          </cell>
        </row>
        <row r="277">
          <cell r="A277">
            <v>2857</v>
          </cell>
          <cell r="B277" t="str">
            <v xml:space="preserve">UNION CANAL PVC  [RAINGO]   PAVCO   R:219690      </v>
          </cell>
          <cell r="C277" t="str">
            <v>UND</v>
          </cell>
          <cell r="D277">
            <v>7430</v>
          </cell>
        </row>
        <row r="278">
          <cell r="A278">
            <v>2858</v>
          </cell>
          <cell r="B278" t="str">
            <v xml:space="preserve">CANAL PVC SOPORTE [RAINGO]  PAVCO   R:219790      </v>
          </cell>
          <cell r="C278" t="str">
            <v>UND</v>
          </cell>
          <cell r="D278">
            <v>2702.5</v>
          </cell>
        </row>
        <row r="279">
          <cell r="A279">
            <v>2873</v>
          </cell>
          <cell r="B279" t="str">
            <v xml:space="preserve">TORNILLO P/MADERA  2    x12                                        </v>
          </cell>
          <cell r="C279" t="str">
            <v>UND</v>
          </cell>
          <cell r="D279">
            <v>138</v>
          </cell>
        </row>
        <row r="280">
          <cell r="A280">
            <v>2877</v>
          </cell>
          <cell r="B280" t="str">
            <v xml:space="preserve">TORNILLO P/LAMINA   .3/4x 8                                        </v>
          </cell>
          <cell r="C280" t="str">
            <v>UND</v>
          </cell>
          <cell r="D280">
            <v>34.5</v>
          </cell>
        </row>
        <row r="281">
          <cell r="A281">
            <v>2881</v>
          </cell>
          <cell r="B281" t="str">
            <v xml:space="preserve">TORNILLO  P/MADERA   1 x 6                                             </v>
          </cell>
          <cell r="C281" t="str">
            <v>UND</v>
          </cell>
          <cell r="D281">
            <v>34.5</v>
          </cell>
        </row>
        <row r="282">
          <cell r="A282">
            <v>2889</v>
          </cell>
          <cell r="B282" t="str">
            <v xml:space="preserve">TORN P/MAD  2    x 8    COBRIZADO R:1007             </v>
          </cell>
          <cell r="C282" t="str">
            <v>UND</v>
          </cell>
          <cell r="D282">
            <v>80.5</v>
          </cell>
        </row>
        <row r="283">
          <cell r="A283">
            <v>2896</v>
          </cell>
          <cell r="B283" t="str">
            <v xml:space="preserve">TUBO PVC U-Z  8   RDE-32.5  PRESION </v>
          </cell>
          <cell r="C283" t="str">
            <v>ML</v>
          </cell>
          <cell r="D283">
            <v>93265</v>
          </cell>
        </row>
        <row r="284">
          <cell r="A284">
            <v>2905</v>
          </cell>
          <cell r="B284" t="str">
            <v xml:space="preserve">TUBO PVC U-Z  6   RDE-32.5  PRESION </v>
          </cell>
          <cell r="C284" t="str">
            <v>ML</v>
          </cell>
          <cell r="D284">
            <v>56727.199999999997</v>
          </cell>
        </row>
        <row r="285">
          <cell r="A285">
            <v>2918</v>
          </cell>
          <cell r="B285" t="str">
            <v>TUBO PVC U-Z  8   RDE-26    PRESION</v>
          </cell>
          <cell r="C285" t="str">
            <v>ML</v>
          </cell>
          <cell r="D285">
            <v>116753.75</v>
          </cell>
        </row>
        <row r="286">
          <cell r="A286">
            <v>2919</v>
          </cell>
          <cell r="B286" t="str">
            <v xml:space="preserve">TUBO PVC U-Z 12   RDE-26    UM </v>
          </cell>
          <cell r="C286" t="str">
            <v>ML</v>
          </cell>
          <cell r="D286">
            <v>251975.35</v>
          </cell>
        </row>
        <row r="287">
          <cell r="A287">
            <v>2920</v>
          </cell>
          <cell r="B287" t="str">
            <v>TUBO PVC U-Z 10   RDE-26    UM</v>
          </cell>
          <cell r="C287" t="str">
            <v>ML</v>
          </cell>
          <cell r="D287">
            <v>154438.1</v>
          </cell>
        </row>
        <row r="288">
          <cell r="A288">
            <v>2926</v>
          </cell>
          <cell r="B288" t="str">
            <v>TUBO PVC U-Z 12   RDE-21    UM</v>
          </cell>
          <cell r="C288" t="str">
            <v>ML</v>
          </cell>
          <cell r="D288">
            <v>309115.40000000002</v>
          </cell>
        </row>
        <row r="289">
          <cell r="A289">
            <v>2930</v>
          </cell>
          <cell r="B289" t="str">
            <v xml:space="preserve">TUBO PVC U-Z  2   RDE-21                                    </v>
          </cell>
          <cell r="C289" t="str">
            <v>ML</v>
          </cell>
          <cell r="D289">
            <v>12625.85</v>
          </cell>
        </row>
        <row r="290">
          <cell r="A290">
            <v>2932</v>
          </cell>
          <cell r="B290" t="str">
            <v xml:space="preserve">TUBO PVC U-Z  4   RDE-21    USO AGUA                    </v>
          </cell>
          <cell r="C290" t="str">
            <v>ML</v>
          </cell>
          <cell r="D290">
            <v>38603.199999999997</v>
          </cell>
        </row>
        <row r="291">
          <cell r="A291">
            <v>2933</v>
          </cell>
          <cell r="B291" t="str">
            <v>TUBO PVC U-Z  8   RDE-21    PRESION</v>
          </cell>
          <cell r="C291" t="str">
            <v>ML</v>
          </cell>
          <cell r="D291">
            <v>142025</v>
          </cell>
        </row>
        <row r="292">
          <cell r="A292">
            <v>2934</v>
          </cell>
          <cell r="B292" t="str">
            <v>TUBO PVC U-Z 10   RDE-21    SUM E INST</v>
          </cell>
          <cell r="C292" t="str">
            <v>ML</v>
          </cell>
          <cell r="D292">
            <v>219770.75</v>
          </cell>
        </row>
        <row r="293">
          <cell r="A293">
            <v>2935</v>
          </cell>
          <cell r="B293" t="str">
            <v xml:space="preserve">TUBO ALUMINIO   1x6M    TUBO DE 6 MT             </v>
          </cell>
          <cell r="C293" t="str">
            <v>ML</v>
          </cell>
          <cell r="D293">
            <v>4600</v>
          </cell>
        </row>
        <row r="294">
          <cell r="A294">
            <v>2946</v>
          </cell>
          <cell r="B294" t="str">
            <v>TUBO CEMENTO CII  10"  HS   10" X 1.25 M</v>
          </cell>
          <cell r="C294" t="str">
            <v>ML</v>
          </cell>
          <cell r="D294">
            <v>15881.27</v>
          </cell>
        </row>
        <row r="295">
          <cell r="A295">
            <v>2947</v>
          </cell>
          <cell r="B295" t="str">
            <v>TUBO CEMENTO CII  12"  HS   12 X 1.80 M</v>
          </cell>
          <cell r="C295" t="str">
            <v>ML</v>
          </cell>
          <cell r="D295">
            <v>30722.02</v>
          </cell>
        </row>
        <row r="296">
          <cell r="A296">
            <v>2949</v>
          </cell>
          <cell r="B296" t="str">
            <v>TUBO CEMENTO CII  15"  HS   UNION CAUCHO</v>
          </cell>
          <cell r="C296" t="str">
            <v>ML</v>
          </cell>
          <cell r="D296">
            <v>40052.015999999996</v>
          </cell>
        </row>
        <row r="297">
          <cell r="A297">
            <v>2950</v>
          </cell>
          <cell r="B297" t="str">
            <v xml:space="preserve">TUBO CEMENTO CII  18"  HS   18 X 2.0 MTS </v>
          </cell>
          <cell r="C297" t="str">
            <v>ML</v>
          </cell>
          <cell r="D297">
            <v>51921.947999999989</v>
          </cell>
        </row>
        <row r="298">
          <cell r="A298">
            <v>2951</v>
          </cell>
          <cell r="B298" t="str">
            <v>TUBO CEMENTO CII  21"  HS   21 X 2.0 MTS</v>
          </cell>
          <cell r="C298" t="str">
            <v>ML</v>
          </cell>
          <cell r="D298">
            <v>63835.902000000002</v>
          </cell>
        </row>
        <row r="299">
          <cell r="A299">
            <v>2952</v>
          </cell>
          <cell r="B299" t="str">
            <v>TUBO CEMENTO CII  24"  HS   24 X 2.5 MTS</v>
          </cell>
          <cell r="C299" t="str">
            <v>ML</v>
          </cell>
          <cell r="D299">
            <v>75841.901999999987</v>
          </cell>
        </row>
        <row r="300">
          <cell r="A300">
            <v>2954</v>
          </cell>
          <cell r="B300" t="str">
            <v>TUBO CEMENTO CII  27"  HS   24 X 2.5 MTS</v>
          </cell>
          <cell r="C300" t="str">
            <v>ML</v>
          </cell>
          <cell r="D300">
            <v>131025</v>
          </cell>
        </row>
        <row r="301">
          <cell r="A301">
            <v>2955</v>
          </cell>
          <cell r="B301" t="str">
            <v>TUBO CEMENTO CII  30"  HR   30 X02.5 MTS</v>
          </cell>
          <cell r="C301" t="str">
            <v>ML</v>
          </cell>
          <cell r="D301">
            <v>141358.644</v>
          </cell>
        </row>
        <row r="302">
          <cell r="A302">
            <v>2956</v>
          </cell>
          <cell r="B302" t="str">
            <v>TUBO CEMENTO CII  33"  HR   33 X 2.5 MTS</v>
          </cell>
          <cell r="C302" t="str">
            <v>ML</v>
          </cell>
          <cell r="D302">
            <v>195338.95399999997</v>
          </cell>
        </row>
        <row r="303">
          <cell r="A303">
            <v>2957</v>
          </cell>
          <cell r="B303" t="str">
            <v>TUBO CEMENTO CII  36"  HR   36 X 2.5 MTS</v>
          </cell>
          <cell r="C303" t="str">
            <v>ML</v>
          </cell>
          <cell r="D303">
            <v>225724.80599999998</v>
          </cell>
        </row>
        <row r="304">
          <cell r="A304">
            <v>2959</v>
          </cell>
          <cell r="B304" t="str">
            <v>TUBO CEMENTO CII   6"  HS   6" X 1.25</v>
          </cell>
          <cell r="C304" t="str">
            <v>ML</v>
          </cell>
          <cell r="D304">
            <v>9139.2454999999991</v>
          </cell>
        </row>
        <row r="305">
          <cell r="A305">
            <v>2960</v>
          </cell>
          <cell r="B305" t="str">
            <v>TUBO CEMENTO CII   8"  HS   8" X 1.25 ML</v>
          </cell>
          <cell r="C305" t="str">
            <v>ML</v>
          </cell>
          <cell r="D305">
            <v>11972.65</v>
          </cell>
        </row>
        <row r="306">
          <cell r="A306">
            <v>3000</v>
          </cell>
          <cell r="B306" t="str">
            <v>TUBO GALVANIZADO  2"      CON ROSCA     USO AGUA</v>
          </cell>
          <cell r="C306" t="str">
            <v>ML</v>
          </cell>
          <cell r="D306">
            <v>21737.3</v>
          </cell>
        </row>
        <row r="307">
          <cell r="A307">
            <v>3001</v>
          </cell>
          <cell r="B307" t="str">
            <v>TUBO GALVANIZADO  2,1/2 CON ROSCA  USO AGUA</v>
          </cell>
          <cell r="C307" t="str">
            <v>ML</v>
          </cell>
          <cell r="D307">
            <v>29299.7</v>
          </cell>
        </row>
        <row r="308">
          <cell r="A308">
            <v>3002</v>
          </cell>
          <cell r="B308" t="str">
            <v>TUBO GALVANIZADO  3"      CON ROSCA     USO AGUA</v>
          </cell>
          <cell r="C308" t="str">
            <v>ML</v>
          </cell>
          <cell r="D308">
            <v>35459.1</v>
          </cell>
        </row>
        <row r="309">
          <cell r="A309">
            <v>3004</v>
          </cell>
          <cell r="B309" t="str">
            <v xml:space="preserve">TUBO GALVANIZADO   4"      CON ROSCA     USO AGUA </v>
          </cell>
          <cell r="C309" t="str">
            <v>ML</v>
          </cell>
          <cell r="D309">
            <v>51156.6</v>
          </cell>
        </row>
        <row r="310">
          <cell r="A310">
            <v>3005</v>
          </cell>
          <cell r="B310" t="str">
            <v xml:space="preserve">TUBERIA GALVANIZADA 6"      USO AGUA-ROSCADA </v>
          </cell>
          <cell r="C310" t="str">
            <v>ML</v>
          </cell>
          <cell r="D310">
            <v>91226.05</v>
          </cell>
        </row>
        <row r="311">
          <cell r="A311">
            <v>3010</v>
          </cell>
          <cell r="B311" t="str">
            <v xml:space="preserve">TUBO SANIT PVC 18" NOVAFORT  450MM             </v>
          </cell>
          <cell r="C311" t="str">
            <v>ML</v>
          </cell>
          <cell r="D311">
            <v>148270.65</v>
          </cell>
        </row>
        <row r="312">
          <cell r="A312">
            <v>3016</v>
          </cell>
          <cell r="B312" t="str">
            <v xml:space="preserve">TUBO PRESION  1.1/2   RDE-21                                    </v>
          </cell>
          <cell r="C312" t="str">
            <v>ML</v>
          </cell>
          <cell r="D312">
            <v>8811.2999999999993</v>
          </cell>
        </row>
        <row r="313">
          <cell r="A313">
            <v>3018</v>
          </cell>
          <cell r="B313" t="str">
            <v xml:space="preserve">TUBO PRESION  .3/4    RDE-21    PRE                             </v>
          </cell>
          <cell r="C313" t="str">
            <v>ML</v>
          </cell>
          <cell r="D313">
            <v>2569.1</v>
          </cell>
        </row>
        <row r="314">
          <cell r="A314">
            <v>3019</v>
          </cell>
          <cell r="B314" t="str">
            <v xml:space="preserve">TUBO PRESION  1       RDE-21    PRE                             </v>
          </cell>
          <cell r="C314" t="str">
            <v>ML</v>
          </cell>
          <cell r="D314">
            <v>3747.2059999999997</v>
          </cell>
        </row>
        <row r="315">
          <cell r="A315">
            <v>3020</v>
          </cell>
          <cell r="B315" t="str">
            <v xml:space="preserve">TUBO PRESION  .1/2    RDE-13.5                                  </v>
          </cell>
          <cell r="C315" t="str">
            <v>ML</v>
          </cell>
          <cell r="D315">
            <v>2036.65</v>
          </cell>
        </row>
        <row r="316">
          <cell r="A316">
            <v>3025</v>
          </cell>
          <cell r="B316" t="str">
            <v xml:space="preserve">TUBO PRESION  2 PVC UMRDE-26    PRESION </v>
          </cell>
          <cell r="C316" t="str">
            <v>ML</v>
          </cell>
          <cell r="D316">
            <v>9686.4500000000007</v>
          </cell>
        </row>
        <row r="317">
          <cell r="A317">
            <v>3026</v>
          </cell>
          <cell r="B317" t="str">
            <v>TUBO PRESION  3 UM    RDE-32.5  PRESION</v>
          </cell>
          <cell r="C317" t="str">
            <v>ML</v>
          </cell>
          <cell r="D317">
            <v>16211.55</v>
          </cell>
        </row>
        <row r="318">
          <cell r="A318">
            <v>3028</v>
          </cell>
          <cell r="B318" t="str">
            <v>TUBO PRESION  4 UM    RDE-41    PRESION</v>
          </cell>
          <cell r="C318" t="str">
            <v>ML</v>
          </cell>
          <cell r="D318">
            <v>22835.55</v>
          </cell>
        </row>
        <row r="319">
          <cell r="A319">
            <v>3029</v>
          </cell>
          <cell r="B319" t="str">
            <v xml:space="preserve">TUBO SANITARIA PVC  1.1/2                                       </v>
          </cell>
          <cell r="C319" t="str">
            <v>ML</v>
          </cell>
          <cell r="D319">
            <v>7569.116</v>
          </cell>
        </row>
        <row r="320">
          <cell r="A320">
            <v>3030</v>
          </cell>
          <cell r="B320" t="str">
            <v>TUBO SANITARIA PVC  2"          PAVCO</v>
          </cell>
          <cell r="C320" t="str">
            <v>ML</v>
          </cell>
          <cell r="D320">
            <v>9386.2999999999993</v>
          </cell>
        </row>
        <row r="321">
          <cell r="A321">
            <v>3031</v>
          </cell>
          <cell r="B321" t="str">
            <v xml:space="preserve">TUBO SANITARIA PVC  3           PAVCO                           </v>
          </cell>
          <cell r="C321" t="str">
            <v>ML</v>
          </cell>
          <cell r="D321">
            <v>14017.35</v>
          </cell>
        </row>
        <row r="322">
          <cell r="A322">
            <v>3032</v>
          </cell>
          <cell r="B322" t="str">
            <v xml:space="preserve">TUBO SANITARIA PVC  4"          PAVCO                  </v>
          </cell>
          <cell r="C322" t="str">
            <v>ML</v>
          </cell>
          <cell r="D322">
            <v>19535.05</v>
          </cell>
        </row>
        <row r="323">
          <cell r="A323">
            <v>3033</v>
          </cell>
          <cell r="B323" t="str">
            <v xml:space="preserve">TUBO SANITARIA PVC  6"          PAVCO                           </v>
          </cell>
          <cell r="C323" t="str">
            <v>ML</v>
          </cell>
          <cell r="D323">
            <v>40034.949999999997</v>
          </cell>
        </row>
        <row r="324">
          <cell r="A324">
            <v>3034</v>
          </cell>
          <cell r="B324" t="str">
            <v xml:space="preserve">TUBO VENT-LLV. PVC 1.1/2                                    </v>
          </cell>
          <cell r="C324" t="str">
            <v>ML</v>
          </cell>
          <cell r="D324">
            <v>4172.7519999999995</v>
          </cell>
        </row>
        <row r="325">
          <cell r="A325">
            <v>3035</v>
          </cell>
          <cell r="B325" t="str">
            <v xml:space="preserve">TUBO VENT-LLV. PVC 2                                        </v>
          </cell>
          <cell r="C325" t="str">
            <v>ML</v>
          </cell>
          <cell r="D325">
            <v>6033.6819999999998</v>
          </cell>
        </row>
        <row r="326">
          <cell r="A326">
            <v>3037</v>
          </cell>
          <cell r="B326" t="str">
            <v xml:space="preserve">TUBO VENT-LLV. PVC 4                                        </v>
          </cell>
          <cell r="C326" t="str">
            <v>ML</v>
          </cell>
          <cell r="D326">
            <v>13760.21</v>
          </cell>
        </row>
        <row r="327">
          <cell r="A327">
            <v>3038</v>
          </cell>
          <cell r="B327" t="str">
            <v xml:space="preserve">TUBO PRESION  .1/2    RDE- 9                                    </v>
          </cell>
          <cell r="C327" t="str">
            <v>ML</v>
          </cell>
          <cell r="D327">
            <v>2854.3</v>
          </cell>
        </row>
        <row r="328">
          <cell r="A328">
            <v>3043</v>
          </cell>
          <cell r="B328" t="str">
            <v xml:space="preserve">TUBO PRESION  4       RDE-21                                    </v>
          </cell>
          <cell r="C328" t="str">
            <v>ML</v>
          </cell>
          <cell r="D328">
            <v>49861.7</v>
          </cell>
        </row>
        <row r="329">
          <cell r="A329">
            <v>3052</v>
          </cell>
          <cell r="B329" t="str">
            <v xml:space="preserve">TUBO VENT-LLV. PVC 3                                        </v>
          </cell>
          <cell r="C329" t="str">
            <v>ML</v>
          </cell>
          <cell r="D329">
            <v>7979.9879999999994</v>
          </cell>
        </row>
        <row r="330">
          <cell r="A330">
            <v>3059</v>
          </cell>
          <cell r="B330" t="str">
            <v xml:space="preserve">UNION REP PVC U-Z  2                                        </v>
          </cell>
          <cell r="C330" t="str">
            <v>UND</v>
          </cell>
          <cell r="D330">
            <v>3185.5</v>
          </cell>
        </row>
        <row r="331">
          <cell r="A331">
            <v>3068</v>
          </cell>
          <cell r="B331" t="str">
            <v xml:space="preserve">TUBO PRS  4 UM    RDE-32.5  X </v>
          </cell>
          <cell r="C331" t="str">
            <v>ML</v>
          </cell>
          <cell r="D331">
            <v>39100</v>
          </cell>
        </row>
        <row r="332">
          <cell r="A332">
            <v>3085</v>
          </cell>
          <cell r="B332" t="str">
            <v xml:space="preserve">UNION GALV      .1/2        X                               </v>
          </cell>
          <cell r="C332" t="str">
            <v>UND</v>
          </cell>
          <cell r="D332">
            <v>258.75</v>
          </cell>
        </row>
        <row r="333">
          <cell r="A333">
            <v>3095</v>
          </cell>
          <cell r="B333" t="str">
            <v xml:space="preserve">UNION PRESION PVC   .1/2                                        </v>
          </cell>
          <cell r="C333" t="str">
            <v>UND</v>
          </cell>
          <cell r="D333">
            <v>266.8</v>
          </cell>
        </row>
        <row r="334">
          <cell r="A334">
            <v>3108</v>
          </cell>
          <cell r="B334" t="str">
            <v xml:space="preserve">UNION SAN PVC 3"            PAVCO                           </v>
          </cell>
          <cell r="C334" t="str">
            <v>UND</v>
          </cell>
          <cell r="D334">
            <v>2956.65</v>
          </cell>
        </row>
        <row r="335">
          <cell r="A335">
            <v>3110</v>
          </cell>
          <cell r="B335" t="str">
            <v xml:space="preserve">UNION SAN PVC 2             PAVCO                       </v>
          </cell>
          <cell r="C335" t="str">
            <v>UND</v>
          </cell>
          <cell r="D335">
            <v>1992.95</v>
          </cell>
        </row>
        <row r="336">
          <cell r="A336">
            <v>3136</v>
          </cell>
          <cell r="B336" t="str">
            <v xml:space="preserve">VALVULA CHEQUE        1/2"                                   </v>
          </cell>
          <cell r="C336" t="str">
            <v>UND</v>
          </cell>
          <cell r="D336">
            <v>30159.9</v>
          </cell>
        </row>
        <row r="337">
          <cell r="A337">
            <v>3146</v>
          </cell>
          <cell r="B337" t="str">
            <v xml:space="preserve">VAL CHEQUE         1,1/2"                                   </v>
          </cell>
          <cell r="C337" t="str">
            <v>UND</v>
          </cell>
          <cell r="D337">
            <v>141822.6</v>
          </cell>
        </row>
        <row r="338">
          <cell r="A338">
            <v>3168</v>
          </cell>
          <cell r="B338" t="str">
            <v xml:space="preserve">VARETA 1"x1"x3M OTOBO                                      </v>
          </cell>
          <cell r="C338" t="str">
            <v>UND</v>
          </cell>
          <cell r="D338">
            <v>1200.5999999999999</v>
          </cell>
        </row>
        <row r="339">
          <cell r="A339">
            <v>3170</v>
          </cell>
          <cell r="B339" t="str">
            <v xml:space="preserve">VARETA 2"x2"x3M OTOBO                                       </v>
          </cell>
          <cell r="C339" t="str">
            <v>UND</v>
          </cell>
          <cell r="D339">
            <v>1153.45</v>
          </cell>
        </row>
        <row r="340">
          <cell r="A340">
            <v>3175</v>
          </cell>
          <cell r="B340" t="str">
            <v xml:space="preserve">TUBO SANIT PVC 10  W-RETEN  PAVCO                 </v>
          </cell>
          <cell r="C340" t="str">
            <v>ML</v>
          </cell>
          <cell r="D340">
            <v>119847.25</v>
          </cell>
        </row>
        <row r="341">
          <cell r="A341">
            <v>3181</v>
          </cell>
          <cell r="B341" t="str">
            <v xml:space="preserve">MEDIDOR AGUA 1/2"VEL U-15   MARCA TAVIRA       </v>
          </cell>
          <cell r="C341" t="str">
            <v>UND</v>
          </cell>
          <cell r="D341">
            <v>86233.9</v>
          </cell>
        </row>
        <row r="342">
          <cell r="A342">
            <v>3209</v>
          </cell>
          <cell r="B342" t="str">
            <v xml:space="preserve">VIDRIO TRANSPARENTE   6 MM.                     </v>
          </cell>
          <cell r="C342" t="str">
            <v>M2</v>
          </cell>
          <cell r="D342">
            <v>23460</v>
          </cell>
        </row>
        <row r="343">
          <cell r="A343">
            <v>3214</v>
          </cell>
          <cell r="B343" t="str">
            <v xml:space="preserve">VIDRIO TRANSPARENTE   3 MM                                    </v>
          </cell>
          <cell r="C343" t="str">
            <v>M2</v>
          </cell>
          <cell r="D343">
            <v>11845</v>
          </cell>
        </row>
        <row r="344">
          <cell r="A344">
            <v>3215</v>
          </cell>
          <cell r="B344" t="str">
            <v xml:space="preserve">VIDRIO TRANSPAREMTE   4 MM                                    </v>
          </cell>
          <cell r="C344" t="str">
            <v>M2</v>
          </cell>
          <cell r="D344">
            <v>15640</v>
          </cell>
        </row>
        <row r="345">
          <cell r="A345">
            <v>3218</v>
          </cell>
          <cell r="B345" t="str">
            <v xml:space="preserve">VIDRIO TEMPLADO BRONCE  4M                          </v>
          </cell>
          <cell r="C345" t="str">
            <v>M2</v>
          </cell>
          <cell r="D345">
            <v>58650</v>
          </cell>
        </row>
        <row r="346">
          <cell r="A346">
            <v>3229</v>
          </cell>
          <cell r="B346" t="str">
            <v xml:space="preserve">VIGA CHANUL 3X6" X5M                                        </v>
          </cell>
          <cell r="C346" t="str">
            <v>UND</v>
          </cell>
          <cell r="D346">
            <v>38019</v>
          </cell>
        </row>
        <row r="347">
          <cell r="A347">
            <v>3231</v>
          </cell>
          <cell r="B347" t="str">
            <v xml:space="preserve">VIGA CHANUL 3X6" X6M                                        </v>
          </cell>
          <cell r="C347" t="str">
            <v>UND</v>
          </cell>
          <cell r="D347">
            <v>42821.4</v>
          </cell>
        </row>
        <row r="348">
          <cell r="A348">
            <v>3246</v>
          </cell>
          <cell r="B348" t="str">
            <v xml:space="preserve">WAIPE </v>
          </cell>
          <cell r="C348" t="str">
            <v>KG</v>
          </cell>
          <cell r="D348">
            <v>4140</v>
          </cell>
        </row>
        <row r="349">
          <cell r="A349">
            <v>3248</v>
          </cell>
          <cell r="B349" t="str">
            <v xml:space="preserve">WASH PRIMER                                                 </v>
          </cell>
          <cell r="C349" t="str">
            <v>LT</v>
          </cell>
          <cell r="D349">
            <v>6601</v>
          </cell>
        </row>
        <row r="350">
          <cell r="A350">
            <v>3262</v>
          </cell>
          <cell r="B350" t="str">
            <v xml:space="preserve">YESO ANCLA                  SACO  25 KLS                    </v>
          </cell>
          <cell r="C350" t="str">
            <v>BTO</v>
          </cell>
          <cell r="D350">
            <v>12420</v>
          </cell>
        </row>
        <row r="351">
          <cell r="A351">
            <v>3276</v>
          </cell>
          <cell r="B351" t="str">
            <v xml:space="preserve">CERAMICA COLOR TEXT.  20.5x20.5  ALFA PISO PARED        </v>
          </cell>
          <cell r="C351" t="str">
            <v>M2</v>
          </cell>
          <cell r="D351">
            <v>16675</v>
          </cell>
        </row>
        <row r="352">
          <cell r="A352">
            <v>3282</v>
          </cell>
          <cell r="B352" t="str">
            <v>GASOLINA CORRIENTE</v>
          </cell>
          <cell r="C352" t="str">
            <v>GL</v>
          </cell>
          <cell r="D352">
            <v>5670</v>
          </cell>
        </row>
        <row r="353">
          <cell r="A353">
            <v>3285</v>
          </cell>
          <cell r="B353" t="str">
            <v xml:space="preserve">MANGUERA FLEXIBLE GRIFLEX   GRIVAL REF.38014001    </v>
          </cell>
          <cell r="C353" t="str">
            <v>UND</v>
          </cell>
          <cell r="D353">
            <v>2760</v>
          </cell>
        </row>
        <row r="354">
          <cell r="A354">
            <v>3286</v>
          </cell>
          <cell r="B354" t="str">
            <v xml:space="preserve">LAVAM.NOVA COL[COLGA]  734                              </v>
          </cell>
          <cell r="C354" t="str">
            <v>UND</v>
          </cell>
          <cell r="D354">
            <v>91425</v>
          </cell>
        </row>
        <row r="355">
          <cell r="A355">
            <v>3287</v>
          </cell>
          <cell r="B355" t="str">
            <v xml:space="preserve">MACHIMBRE L.PINO CIPRES                                     </v>
          </cell>
          <cell r="C355" t="str">
            <v>M2</v>
          </cell>
          <cell r="D355">
            <v>5980</v>
          </cell>
        </row>
        <row r="356">
          <cell r="A356">
            <v>3312</v>
          </cell>
          <cell r="B356" t="str">
            <v xml:space="preserve">CERAMICA TRAF.3   11 X22CM  DECORPISO         </v>
          </cell>
          <cell r="C356" t="str">
            <v>M2</v>
          </cell>
          <cell r="D356">
            <v>14369.25</v>
          </cell>
        </row>
        <row r="357">
          <cell r="A357">
            <v>3319</v>
          </cell>
          <cell r="B357" t="str">
            <v xml:space="preserve">GRAVA TRITURADA 1/2"         AZUL                       </v>
          </cell>
          <cell r="C357" t="str">
            <v>M3</v>
          </cell>
          <cell r="D357">
            <v>31050</v>
          </cell>
        </row>
        <row r="358">
          <cell r="A358">
            <v>3326</v>
          </cell>
          <cell r="B358" t="str">
            <v xml:space="preserve">TEJA TERMINAL CONTRA MURO                               </v>
          </cell>
          <cell r="C358" t="str">
            <v>UND</v>
          </cell>
          <cell r="D358">
            <v>19829.45</v>
          </cell>
        </row>
        <row r="359">
          <cell r="A359">
            <v>3328</v>
          </cell>
          <cell r="B359" t="str">
            <v>GRAVA TRITURADA       3/8"</v>
          </cell>
          <cell r="C359" t="str">
            <v>M3</v>
          </cell>
          <cell r="D359">
            <v>23000</v>
          </cell>
        </row>
        <row r="360">
          <cell r="A360">
            <v>3331</v>
          </cell>
          <cell r="B360" t="str">
            <v>CEMENTO GRIS</v>
          </cell>
          <cell r="C360" t="str">
            <v>KG</v>
          </cell>
          <cell r="D360">
            <v>300</v>
          </cell>
        </row>
        <row r="361">
          <cell r="A361">
            <v>3333</v>
          </cell>
          <cell r="B361" t="str">
            <v xml:space="preserve">CEMENTO BLANCO    SACO DE 40 KILOS                </v>
          </cell>
          <cell r="C361" t="str">
            <v>BTO</v>
          </cell>
          <cell r="D361">
            <v>32200</v>
          </cell>
        </row>
        <row r="362">
          <cell r="A362">
            <v>3342</v>
          </cell>
          <cell r="B362" t="str">
            <v xml:space="preserve">TAPAPOROS INCOLORO      PREPARADOR SUPERFICI    </v>
          </cell>
          <cell r="C362" t="str">
            <v>GL</v>
          </cell>
          <cell r="D362">
            <v>35880</v>
          </cell>
        </row>
        <row r="363">
          <cell r="A363">
            <v>3343</v>
          </cell>
          <cell r="B363" t="str">
            <v xml:space="preserve">WASH-PRIMER A PINTURA  ACONDICIONADOR        </v>
          </cell>
          <cell r="C363" t="str">
            <v>LT</v>
          </cell>
          <cell r="D363">
            <v>16100</v>
          </cell>
        </row>
        <row r="364">
          <cell r="A364">
            <v>3344</v>
          </cell>
          <cell r="B364" t="str">
            <v xml:space="preserve">CARBURO N.2   BOLSA 10 KILOS                  </v>
          </cell>
          <cell r="C364" t="str">
            <v>UND</v>
          </cell>
          <cell r="D364">
            <v>4025</v>
          </cell>
        </row>
        <row r="365">
          <cell r="A365">
            <v>3346</v>
          </cell>
          <cell r="B365" t="str">
            <v xml:space="preserve">ESMALTE SEMIBRILLANTE       A                               </v>
          </cell>
          <cell r="C365" t="str">
            <v>GL</v>
          </cell>
          <cell r="D365">
            <v>39100</v>
          </cell>
        </row>
        <row r="366">
          <cell r="A366">
            <v>3347</v>
          </cell>
          <cell r="B366" t="str">
            <v xml:space="preserve">PROCOPIL  PEGANTE                         </v>
          </cell>
          <cell r="C366" t="str">
            <v>GL</v>
          </cell>
          <cell r="D366">
            <v>5163.5</v>
          </cell>
        </row>
        <row r="367">
          <cell r="A367">
            <v>3349</v>
          </cell>
          <cell r="B367" t="str">
            <v xml:space="preserve">ANTICORROSIVO ROJO     BASE PINTURA                  </v>
          </cell>
          <cell r="C367" t="str">
            <v>GL</v>
          </cell>
          <cell r="D367">
            <v>31625</v>
          </cell>
        </row>
        <row r="368">
          <cell r="A368">
            <v>3350</v>
          </cell>
          <cell r="B368" t="str">
            <v xml:space="preserve">VINILO TIPO 1               BASE DE AGUA                    </v>
          </cell>
          <cell r="C368" t="str">
            <v>GL</v>
          </cell>
          <cell r="D368">
            <v>41170</v>
          </cell>
        </row>
        <row r="369">
          <cell r="A369">
            <v>3352</v>
          </cell>
          <cell r="B369" t="str">
            <v xml:space="preserve">WASH-PRIMER B-CATALIZADOR   ACONDICIONADOR   </v>
          </cell>
          <cell r="C369" t="str">
            <v>LT</v>
          </cell>
          <cell r="D369">
            <v>9775</v>
          </cell>
        </row>
        <row r="370">
          <cell r="A370">
            <v>3500</v>
          </cell>
          <cell r="B370" t="str">
            <v xml:space="preserve">PUNTILLA  1             SC                                  </v>
          </cell>
          <cell r="C370" t="str">
            <v>LB</v>
          </cell>
          <cell r="D370">
            <v>1725</v>
          </cell>
        </row>
        <row r="371">
          <cell r="A371">
            <v>3501</v>
          </cell>
          <cell r="B371" t="str">
            <v xml:space="preserve">CEDRO PIEZA                 MADERA                          </v>
          </cell>
          <cell r="C371" t="str">
            <v>ML</v>
          </cell>
          <cell r="D371">
            <v>4370</v>
          </cell>
        </row>
        <row r="372">
          <cell r="A372">
            <v>3502</v>
          </cell>
          <cell r="B372" t="str">
            <v xml:space="preserve">BLOQUE CONCR.VIGA 12X39X19  PREMOLDA            </v>
          </cell>
          <cell r="C372" t="str">
            <v>UND</v>
          </cell>
          <cell r="D372">
            <v>1590.45</v>
          </cell>
        </row>
        <row r="373">
          <cell r="A373">
            <v>3503</v>
          </cell>
          <cell r="B373" t="str">
            <v xml:space="preserve">BLOQUE PIEDRA   N 14X19X39  PREMOLDA              </v>
          </cell>
          <cell r="C373" t="str">
            <v>UND</v>
          </cell>
          <cell r="D373">
            <v>2107.9499999999998</v>
          </cell>
        </row>
        <row r="374">
          <cell r="A374">
            <v>3504</v>
          </cell>
          <cell r="B374" t="str">
            <v xml:space="preserve">BLOQUE ESTRIADO N 14X19X39  PREMOLDA         </v>
          </cell>
          <cell r="C374" t="str">
            <v>UND</v>
          </cell>
          <cell r="D374">
            <v>1938.9</v>
          </cell>
        </row>
        <row r="375">
          <cell r="A375">
            <v>3506</v>
          </cell>
          <cell r="B375" t="str">
            <v xml:space="preserve">CALADO CEMENTO   20X20X12                             </v>
          </cell>
          <cell r="C375" t="str">
            <v>UND</v>
          </cell>
          <cell r="D375">
            <v>831.45</v>
          </cell>
        </row>
        <row r="376">
          <cell r="A376">
            <v>3507</v>
          </cell>
          <cell r="B376" t="str">
            <v xml:space="preserve">LADRILLO PRENSADO LIMPIO 7X12X24                                    </v>
          </cell>
          <cell r="C376" t="str">
            <v>UND</v>
          </cell>
          <cell r="D376">
            <v>350.75</v>
          </cell>
        </row>
        <row r="377">
          <cell r="A377">
            <v>3508</v>
          </cell>
          <cell r="B377" t="str">
            <v xml:space="preserve">BLOQUE CERAMICO 12X20X30  LADRILLERA SAN BENITO  </v>
          </cell>
          <cell r="C377" t="str">
            <v>UND</v>
          </cell>
          <cell r="D377">
            <v>759</v>
          </cell>
        </row>
        <row r="378">
          <cell r="A378">
            <v>3510</v>
          </cell>
          <cell r="B378" t="str">
            <v xml:space="preserve">ENCHAPE CERAMICA MARMOL  20.5x20.5         </v>
          </cell>
          <cell r="C378" t="str">
            <v>M2</v>
          </cell>
          <cell r="D378">
            <v>21390</v>
          </cell>
        </row>
        <row r="379">
          <cell r="A379">
            <v>3512</v>
          </cell>
          <cell r="B379" t="str">
            <v xml:space="preserve">CERAMICA 25X25 CORONA   PRIMERA CALIDAD    </v>
          </cell>
          <cell r="C379" t="str">
            <v>M2</v>
          </cell>
          <cell r="D379">
            <v>25185</v>
          </cell>
        </row>
        <row r="380">
          <cell r="A380">
            <v>3514</v>
          </cell>
          <cell r="B380" t="str">
            <v xml:space="preserve">CERAMICA 20X25 CORONA  PRIMERA CALIDAD  </v>
          </cell>
          <cell r="C380" t="str">
            <v>M2</v>
          </cell>
          <cell r="D380">
            <v>21275</v>
          </cell>
        </row>
        <row r="381">
          <cell r="A381">
            <v>3517</v>
          </cell>
          <cell r="B381" t="str">
            <v xml:space="preserve">CERAMICA 20X20 CORONA  PRIMERA CALIDAD </v>
          </cell>
          <cell r="C381" t="str">
            <v>M2</v>
          </cell>
          <cell r="D381">
            <v>20125</v>
          </cell>
        </row>
        <row r="382">
          <cell r="A382">
            <v>3519</v>
          </cell>
          <cell r="B382" t="str">
            <v xml:space="preserve">CERAMICA GRECIA  20.5x20.5         </v>
          </cell>
          <cell r="C382" t="str">
            <v>M2</v>
          </cell>
          <cell r="D382">
            <v>13570</v>
          </cell>
        </row>
        <row r="383">
          <cell r="A383">
            <v>3521</v>
          </cell>
          <cell r="B383" t="str">
            <v xml:space="preserve">CERAMICA 20X30 CORONA PRIMERA CALIDAD  </v>
          </cell>
          <cell r="C383" t="str">
            <v>M2</v>
          </cell>
          <cell r="D383">
            <v>24035</v>
          </cell>
        </row>
        <row r="384">
          <cell r="A384">
            <v>3522</v>
          </cell>
          <cell r="B384" t="str">
            <v xml:space="preserve">CERAMICA BLANCA 20X20                 </v>
          </cell>
          <cell r="C384" t="str">
            <v>M2</v>
          </cell>
          <cell r="D384">
            <v>16330</v>
          </cell>
        </row>
        <row r="385">
          <cell r="A385">
            <v>3523</v>
          </cell>
          <cell r="B385" t="str">
            <v xml:space="preserve">CERAMICA ROVIGO   20 X20C   PRE                     </v>
          </cell>
          <cell r="C385" t="str">
            <v>M2</v>
          </cell>
          <cell r="D385">
            <v>15985</v>
          </cell>
        </row>
        <row r="386">
          <cell r="A386">
            <v>3524</v>
          </cell>
          <cell r="B386" t="str">
            <v xml:space="preserve">CERAMICA EGEO 20.5  CERAMICA  20.5X20.5  </v>
          </cell>
          <cell r="C386" t="str">
            <v>M2</v>
          </cell>
          <cell r="D386">
            <v>16445</v>
          </cell>
        </row>
        <row r="387">
          <cell r="A387">
            <v>3525</v>
          </cell>
          <cell r="B387" t="str">
            <v xml:space="preserve">CERAMICA 20X15 CORON.1CALI  PRIMERA CALIDAD  </v>
          </cell>
          <cell r="C387" t="str">
            <v>M2</v>
          </cell>
          <cell r="D387">
            <v>15755</v>
          </cell>
        </row>
        <row r="388">
          <cell r="A388">
            <v>3527</v>
          </cell>
          <cell r="B388" t="str">
            <v xml:space="preserve">GRANITO BLANCO #3                                           </v>
          </cell>
          <cell r="C388" t="str">
            <v>BTO</v>
          </cell>
          <cell r="D388">
            <v>3450</v>
          </cell>
        </row>
        <row r="389">
          <cell r="A389">
            <v>3530</v>
          </cell>
          <cell r="B389" t="str">
            <v xml:space="preserve">PIRLAN BRONCE       E=10MM H=19MM                   </v>
          </cell>
          <cell r="C389" t="str">
            <v>ML</v>
          </cell>
          <cell r="D389">
            <v>4025</v>
          </cell>
        </row>
        <row r="390">
          <cell r="A390">
            <v>3540</v>
          </cell>
          <cell r="B390" t="str">
            <v xml:space="preserve">NEOLITE E=2.5MM LISO     DE 0.9 X 0.9                </v>
          </cell>
          <cell r="C390" t="str">
            <v>UND</v>
          </cell>
          <cell r="D390">
            <v>19550</v>
          </cell>
        </row>
        <row r="391">
          <cell r="A391">
            <v>3554</v>
          </cell>
          <cell r="B391" t="str">
            <v xml:space="preserve">ANGULO 2.1/2   x  1/ 4 A    PREMOLDA                   </v>
          </cell>
          <cell r="C391" t="str">
            <v>ML</v>
          </cell>
          <cell r="D391">
            <v>6325</v>
          </cell>
        </row>
        <row r="392">
          <cell r="A392">
            <v>3569</v>
          </cell>
          <cell r="B392" t="str">
            <v xml:space="preserve">SOLDADURA 6011 ,1/8"        VARILLA                  </v>
          </cell>
          <cell r="C392" t="str">
            <v>KG</v>
          </cell>
          <cell r="D392">
            <v>4200</v>
          </cell>
        </row>
        <row r="393">
          <cell r="A393">
            <v>3570</v>
          </cell>
          <cell r="B393" t="str">
            <v xml:space="preserve">PINTURA ESMALTE                                               </v>
          </cell>
          <cell r="C393" t="str">
            <v>GL</v>
          </cell>
          <cell r="D393">
            <v>50600</v>
          </cell>
        </row>
        <row r="394">
          <cell r="A394">
            <v>3572</v>
          </cell>
          <cell r="B394" t="str">
            <v xml:space="preserve">ANGULO 2       x  1/ 4      UNIDAD POR 6.0M            </v>
          </cell>
          <cell r="C394" t="str">
            <v>UND</v>
          </cell>
          <cell r="D394">
            <v>41975</v>
          </cell>
        </row>
        <row r="395">
          <cell r="A395">
            <v>3573</v>
          </cell>
          <cell r="B395" t="str">
            <v xml:space="preserve">PINTURA ANTICORROSIVA                                    </v>
          </cell>
          <cell r="C395" t="str">
            <v>GL</v>
          </cell>
          <cell r="D395">
            <v>34500</v>
          </cell>
        </row>
        <row r="396">
          <cell r="A396">
            <v>3577</v>
          </cell>
          <cell r="B396" t="str">
            <v xml:space="preserve">DISOLVENTE TIPO TRAFICO                                     </v>
          </cell>
          <cell r="C396" t="str">
            <v>GL</v>
          </cell>
          <cell r="D396">
            <v>15985</v>
          </cell>
        </row>
        <row r="397">
          <cell r="A397">
            <v>3578</v>
          </cell>
          <cell r="B397" t="str">
            <v xml:space="preserve">PEGANTE EPOXICO                                             </v>
          </cell>
          <cell r="C397" t="str">
            <v>KG</v>
          </cell>
          <cell r="D397">
            <v>10005</v>
          </cell>
        </row>
        <row r="398">
          <cell r="A398">
            <v>3579</v>
          </cell>
          <cell r="B398" t="str">
            <v xml:space="preserve">TEJA ONDULIT #6                                              </v>
          </cell>
          <cell r="C398" t="str">
            <v>UND</v>
          </cell>
          <cell r="D398">
            <v>26067.05</v>
          </cell>
        </row>
        <row r="399">
          <cell r="A399">
            <v>3580</v>
          </cell>
          <cell r="B399" t="str">
            <v xml:space="preserve">TABLA 1x10x3M OTOBO         PRE                           </v>
          </cell>
          <cell r="C399" t="str">
            <v>ML</v>
          </cell>
          <cell r="D399">
            <v>1989.5</v>
          </cell>
        </row>
        <row r="400">
          <cell r="A400">
            <v>3581</v>
          </cell>
          <cell r="B400" t="str">
            <v xml:space="preserve">LAMINAS Y PERF. ASTM A-36   PRE                             </v>
          </cell>
          <cell r="C400" t="str">
            <v>KG</v>
          </cell>
          <cell r="D400">
            <v>1207.5</v>
          </cell>
        </row>
        <row r="401">
          <cell r="A401">
            <v>3582</v>
          </cell>
          <cell r="B401" t="str">
            <v xml:space="preserve">ALAMBRE DE PUAS      #12.5  ROLLO 36 KILOS       </v>
          </cell>
          <cell r="C401" t="str">
            <v>KG</v>
          </cell>
          <cell r="D401">
            <v>2990</v>
          </cell>
        </row>
        <row r="402">
          <cell r="A402">
            <v>3583</v>
          </cell>
          <cell r="B402" t="str">
            <v xml:space="preserve">TEJA GALVANIZ.TRAP 73*214                                  </v>
          </cell>
          <cell r="C402" t="str">
            <v>UND</v>
          </cell>
          <cell r="D402">
            <v>20700</v>
          </cell>
        </row>
        <row r="403">
          <cell r="A403">
            <v>3584</v>
          </cell>
          <cell r="B403" t="str">
            <v xml:space="preserve">CUARTON 2"X4"X3M                                            </v>
          </cell>
          <cell r="C403" t="str">
            <v>ML</v>
          </cell>
          <cell r="D403">
            <v>1672.1</v>
          </cell>
        </row>
        <row r="404">
          <cell r="A404">
            <v>3585</v>
          </cell>
          <cell r="B404" t="str">
            <v>BASTIDOR 2"x2"x3M OTOBO</v>
          </cell>
          <cell r="C404" t="str">
            <v>ML</v>
          </cell>
          <cell r="D404">
            <v>834.9</v>
          </cell>
        </row>
        <row r="405">
          <cell r="A405">
            <v>3588</v>
          </cell>
          <cell r="B405" t="str">
            <v xml:space="preserve">GUADUA   </v>
          </cell>
          <cell r="C405" t="str">
            <v>ML</v>
          </cell>
          <cell r="D405">
            <v>1265</v>
          </cell>
        </row>
        <row r="406">
          <cell r="A406">
            <v>3593</v>
          </cell>
          <cell r="B406" t="str">
            <v xml:space="preserve">CINTA REFL.ALT.INTENS.SEM.  .                            </v>
          </cell>
          <cell r="C406" t="str">
            <v>UND</v>
          </cell>
          <cell r="D406">
            <v>66700</v>
          </cell>
        </row>
        <row r="407">
          <cell r="A407">
            <v>3596</v>
          </cell>
          <cell r="B407" t="str">
            <v xml:space="preserve">TACHA REFLECTIVA                                            </v>
          </cell>
          <cell r="C407" t="str">
            <v>UND</v>
          </cell>
          <cell r="D407">
            <v>6440</v>
          </cell>
        </row>
        <row r="408">
          <cell r="A408">
            <v>3597</v>
          </cell>
          <cell r="B408" t="str">
            <v xml:space="preserve">PORTACANDADO     </v>
          </cell>
          <cell r="C408" t="str">
            <v>UND</v>
          </cell>
          <cell r="D408">
            <v>2875</v>
          </cell>
        </row>
        <row r="409">
          <cell r="A409">
            <v>3598</v>
          </cell>
          <cell r="B409" t="str">
            <v xml:space="preserve">ALQUILER DE BODEGA                                          </v>
          </cell>
          <cell r="C409" t="str">
            <v>MES</v>
          </cell>
          <cell r="D409">
            <v>80500</v>
          </cell>
        </row>
        <row r="410">
          <cell r="A410">
            <v>3599</v>
          </cell>
          <cell r="B410" t="str">
            <v xml:space="preserve">SERVICIO DE AGUA                                            </v>
          </cell>
          <cell r="C410" t="str">
            <v>MES</v>
          </cell>
          <cell r="D410">
            <v>80500</v>
          </cell>
        </row>
        <row r="411">
          <cell r="A411">
            <v>3629</v>
          </cell>
          <cell r="B411" t="str">
            <v xml:space="preserve">SERVICIO DE ENERGIA                                         </v>
          </cell>
          <cell r="C411" t="str">
            <v>MES</v>
          </cell>
          <cell r="D411">
            <v>92000</v>
          </cell>
        </row>
        <row r="412">
          <cell r="A412">
            <v>3631</v>
          </cell>
          <cell r="B412" t="str">
            <v xml:space="preserve">LAM.GALVANIZADA      C.26                                   </v>
          </cell>
          <cell r="C412" t="str">
            <v>UND</v>
          </cell>
          <cell r="D412">
            <v>23563.5</v>
          </cell>
        </row>
        <row r="413">
          <cell r="A413">
            <v>3633</v>
          </cell>
          <cell r="B413" t="str">
            <v xml:space="preserve">TEJA VENT. ASB. CEMENT.#4                                   </v>
          </cell>
          <cell r="C413" t="str">
            <v>UND</v>
          </cell>
          <cell r="D413">
            <v>37375</v>
          </cell>
        </row>
        <row r="414">
          <cell r="A414">
            <v>3634</v>
          </cell>
          <cell r="B414" t="str">
            <v xml:space="preserve">CANAL AMAZONAS PVC.A.LL     PREMOLDA              </v>
          </cell>
          <cell r="C414" t="str">
            <v>UND</v>
          </cell>
          <cell r="D414">
            <v>18630</v>
          </cell>
        </row>
        <row r="415">
          <cell r="A415">
            <v>3635</v>
          </cell>
          <cell r="B415" t="str">
            <v xml:space="preserve">ANGULO    1 x 1      ALUMINIO                                  </v>
          </cell>
          <cell r="C415" t="str">
            <v>ML</v>
          </cell>
          <cell r="D415">
            <v>7337</v>
          </cell>
        </row>
        <row r="416">
          <cell r="A416">
            <v>3636</v>
          </cell>
          <cell r="B416" t="str">
            <v xml:space="preserve">ANGULO    1  x  3/ 4  ALUMINIO                                       </v>
          </cell>
          <cell r="C416" t="str">
            <v>ML</v>
          </cell>
          <cell r="D416">
            <v>5980</v>
          </cell>
        </row>
        <row r="417">
          <cell r="A417">
            <v>3637</v>
          </cell>
          <cell r="B417" t="str">
            <v xml:space="preserve">TEE ALUM.ANODIZADO 1"X1"                                    </v>
          </cell>
          <cell r="C417" t="str">
            <v>ML</v>
          </cell>
          <cell r="D417">
            <v>6198.5</v>
          </cell>
        </row>
        <row r="418">
          <cell r="A418">
            <v>3638</v>
          </cell>
          <cell r="B418" t="str">
            <v xml:space="preserve">TEE ALUM.ANODIZADO 1"X3/4"                                  </v>
          </cell>
          <cell r="C418" t="str">
            <v>ML</v>
          </cell>
          <cell r="D418">
            <v>2702.5</v>
          </cell>
        </row>
        <row r="419">
          <cell r="A419">
            <v>3639</v>
          </cell>
          <cell r="B419" t="str">
            <v xml:space="preserve">LAMINA DURACUSTIC 5/8"                                         </v>
          </cell>
          <cell r="C419" t="str">
            <v>UND</v>
          </cell>
          <cell r="D419">
            <v>14605</v>
          </cell>
        </row>
        <row r="420">
          <cell r="A420">
            <v>3640</v>
          </cell>
          <cell r="B420" t="str">
            <v xml:space="preserve">LAMINA SONOCOR 1"                                              </v>
          </cell>
          <cell r="C420" t="str">
            <v>UND</v>
          </cell>
          <cell r="D420">
            <v>13742.5</v>
          </cell>
        </row>
        <row r="421">
          <cell r="A421">
            <v>3642</v>
          </cell>
          <cell r="B421" t="str">
            <v xml:space="preserve">CAN.GUIA LAM.GALV. CAL.24"                                  </v>
          </cell>
          <cell r="C421" t="str">
            <v>ML</v>
          </cell>
          <cell r="D421">
            <v>3335</v>
          </cell>
        </row>
        <row r="422">
          <cell r="A422">
            <v>3643</v>
          </cell>
          <cell r="B422" t="str">
            <v xml:space="preserve">PLACA YESO 12.7MM-GYPLAC    244X122M HUMEDAD 29K    </v>
          </cell>
          <cell r="C422" t="str">
            <v>UND</v>
          </cell>
          <cell r="D422">
            <v>26220</v>
          </cell>
        </row>
        <row r="423">
          <cell r="A423">
            <v>3644</v>
          </cell>
          <cell r="B423" t="str">
            <v xml:space="preserve">CINTA SELLO (PANEL-YESO)    PREMOLDA                </v>
          </cell>
          <cell r="C423" t="str">
            <v>ROLL</v>
          </cell>
          <cell r="D423">
            <v>16330</v>
          </cell>
        </row>
        <row r="424">
          <cell r="A424">
            <v>3645</v>
          </cell>
          <cell r="B424" t="str">
            <v xml:space="preserve">PASTA MASTIQUE(PANEL-YESO)                                </v>
          </cell>
          <cell r="C424" t="str">
            <v>LB</v>
          </cell>
          <cell r="D424">
            <v>11385</v>
          </cell>
        </row>
        <row r="425">
          <cell r="A425">
            <v>3646</v>
          </cell>
          <cell r="B425" t="str">
            <v xml:space="preserve">PARAL GALVANIZ.(PANEL-YES)                                  </v>
          </cell>
          <cell r="C425" t="str">
            <v>ML</v>
          </cell>
          <cell r="D425">
            <v>3680</v>
          </cell>
        </row>
        <row r="426">
          <cell r="A426">
            <v>3647</v>
          </cell>
          <cell r="B426" t="str">
            <v xml:space="preserve">CHAZO EXPANDIBLE                                            </v>
          </cell>
          <cell r="C426" t="str">
            <v>UND</v>
          </cell>
          <cell r="D426">
            <v>59.8</v>
          </cell>
        </row>
        <row r="427">
          <cell r="A427">
            <v>3655</v>
          </cell>
          <cell r="B427" t="str">
            <v xml:space="preserve">CABALLETE VENT.ASB.CEMENTO                             </v>
          </cell>
          <cell r="C427" t="str">
            <v>UND</v>
          </cell>
          <cell r="D427">
            <v>21620</v>
          </cell>
        </row>
        <row r="428">
          <cell r="A428">
            <v>3666</v>
          </cell>
          <cell r="B428" t="str">
            <v xml:space="preserve">LIMATESA ASBESTO-CEMENTO                               </v>
          </cell>
          <cell r="C428" t="str">
            <v>UND</v>
          </cell>
          <cell r="D428">
            <v>15295</v>
          </cell>
        </row>
        <row r="429">
          <cell r="A429">
            <v>3667</v>
          </cell>
          <cell r="B429" t="str">
            <v xml:space="preserve">LIMAHOYA ASBESTO CEMENTO                          </v>
          </cell>
          <cell r="C429" t="str">
            <v>UND</v>
          </cell>
          <cell r="D429">
            <v>44965</v>
          </cell>
        </row>
        <row r="430">
          <cell r="A430">
            <v>3676</v>
          </cell>
          <cell r="B430" t="str">
            <v xml:space="preserve">PINTURA DEMARCACION                                         </v>
          </cell>
          <cell r="C430" t="str">
            <v>GL</v>
          </cell>
          <cell r="D430">
            <v>58650</v>
          </cell>
        </row>
        <row r="431">
          <cell r="A431">
            <v>3679</v>
          </cell>
          <cell r="B431" t="str">
            <v xml:space="preserve">SILICONA TRANSPARENT.11 OZ                              </v>
          </cell>
          <cell r="C431" t="str">
            <v>UND</v>
          </cell>
          <cell r="D431">
            <v>8728.5</v>
          </cell>
        </row>
        <row r="432">
          <cell r="A432">
            <v>3680</v>
          </cell>
          <cell r="B432" t="str">
            <v xml:space="preserve">VALVULA ALIVIO 1/2"         PREMOLDA                    </v>
          </cell>
          <cell r="C432" t="str">
            <v>UND</v>
          </cell>
          <cell r="D432">
            <v>21414.15</v>
          </cell>
        </row>
        <row r="433">
          <cell r="A433">
            <v>3681</v>
          </cell>
          <cell r="B433" t="str">
            <v xml:space="preserve">VALV.CHEQ.HORIZ. 2" BRONCE  PREMOLDA           </v>
          </cell>
          <cell r="C433" t="str">
            <v>UND</v>
          </cell>
          <cell r="D433">
            <v>226615.55</v>
          </cell>
        </row>
        <row r="434">
          <cell r="A434">
            <v>3688</v>
          </cell>
          <cell r="B434" t="str">
            <v xml:space="preserve">CINTA PVC JUNT. DILATACION                            </v>
          </cell>
          <cell r="C434" t="str">
            <v>UND</v>
          </cell>
          <cell r="D434">
            <v>30108.15</v>
          </cell>
        </row>
        <row r="435">
          <cell r="A435">
            <v>3731</v>
          </cell>
          <cell r="B435" t="str">
            <v>TUBO PVC U-Z  6   RDE-21    PRESION</v>
          </cell>
          <cell r="C435" t="str">
            <v>ML</v>
          </cell>
          <cell r="D435">
            <v>86307.5</v>
          </cell>
        </row>
        <row r="436">
          <cell r="A436">
            <v>3732</v>
          </cell>
          <cell r="B436" t="str">
            <v xml:space="preserve">TUBO PVC U-Z  3   RDE-21                                    </v>
          </cell>
          <cell r="C436" t="str">
            <v>ML</v>
          </cell>
          <cell r="D436">
            <v>27156.1</v>
          </cell>
        </row>
        <row r="437">
          <cell r="A437">
            <v>3740</v>
          </cell>
          <cell r="B437" t="str">
            <v xml:space="preserve">VALVULA CIERRE ELASTICO 1"       PREMOLDA                  </v>
          </cell>
          <cell r="C437" t="str">
            <v>UND</v>
          </cell>
          <cell r="D437">
            <v>38978.1</v>
          </cell>
        </row>
        <row r="438">
          <cell r="A438">
            <v>3741</v>
          </cell>
          <cell r="B438" t="str">
            <v xml:space="preserve">VALVULA CIERRE ELASTICO  1/2"   PREMOLDA            </v>
          </cell>
          <cell r="C438" t="str">
            <v>UND</v>
          </cell>
          <cell r="D438">
            <v>21975.35</v>
          </cell>
        </row>
        <row r="439">
          <cell r="A439">
            <v>3742</v>
          </cell>
          <cell r="B439" t="str">
            <v xml:space="preserve">VALVULA CIERRE ELASTICO 2"       PREMOLDA            </v>
          </cell>
          <cell r="C439" t="str">
            <v>UND</v>
          </cell>
          <cell r="D439">
            <v>86451.25</v>
          </cell>
        </row>
        <row r="440">
          <cell r="A440">
            <v>3743</v>
          </cell>
          <cell r="B440" t="str">
            <v xml:space="preserve">VALVULA CIERRE ELASTICO  .3/4"   PREMOLDA                 </v>
          </cell>
          <cell r="C440" t="str">
            <v>UND</v>
          </cell>
          <cell r="D440">
            <v>26867.45</v>
          </cell>
        </row>
        <row r="441">
          <cell r="A441">
            <v>3754</v>
          </cell>
          <cell r="B441" t="str">
            <v xml:space="preserve">TUBERIA PVC 2.1/2" RDE UZ   PREMOLDA               </v>
          </cell>
          <cell r="C441" t="str">
            <v>ML</v>
          </cell>
          <cell r="D441">
            <v>18634.599999999999</v>
          </cell>
        </row>
        <row r="442">
          <cell r="A442">
            <v>3760</v>
          </cell>
          <cell r="B442" t="str">
            <v xml:space="preserve">CHEQUE HIDRAULICO 3"                                        </v>
          </cell>
          <cell r="C442" t="str">
            <v>UND</v>
          </cell>
          <cell r="D442">
            <v>458160</v>
          </cell>
        </row>
        <row r="443">
          <cell r="A443">
            <v>3761</v>
          </cell>
          <cell r="B443" t="str">
            <v xml:space="preserve">CHEQUE HORIZ. 3" BRONCE                             </v>
          </cell>
          <cell r="C443" t="str">
            <v>UND</v>
          </cell>
          <cell r="D443">
            <v>564052</v>
          </cell>
        </row>
        <row r="444">
          <cell r="A444">
            <v>3768</v>
          </cell>
          <cell r="B444" t="str">
            <v xml:space="preserve">SILICONA FRIA EN TUBO       PREMOLDA              </v>
          </cell>
          <cell r="C444" t="str">
            <v>UND</v>
          </cell>
          <cell r="D444">
            <v>9655.4</v>
          </cell>
        </row>
        <row r="445">
          <cell r="A445">
            <v>3769</v>
          </cell>
          <cell r="B445" t="str">
            <v xml:space="preserve">BLOQUE ESTRIADO M 14X19X19  PREMOLDA           </v>
          </cell>
          <cell r="C445" t="str">
            <v>UND</v>
          </cell>
          <cell r="D445">
            <v>1151.1500000000001</v>
          </cell>
        </row>
        <row r="446">
          <cell r="A446">
            <v>3770</v>
          </cell>
          <cell r="B446" t="str">
            <v xml:space="preserve">BLOQUE ESTRIADO T 14X19X39  PREMOLDA            </v>
          </cell>
          <cell r="C446" t="str">
            <v>UND</v>
          </cell>
          <cell r="D446">
            <v>3721.4</v>
          </cell>
        </row>
        <row r="447">
          <cell r="A447">
            <v>3771</v>
          </cell>
          <cell r="B447" t="str">
            <v xml:space="preserve">BLOQUE PIEDRA   M 14X19X19  PREMOLDA              </v>
          </cell>
          <cell r="C447" t="str">
            <v>UND</v>
          </cell>
          <cell r="D447">
            <v>1095.95</v>
          </cell>
        </row>
        <row r="448">
          <cell r="A448">
            <v>3772</v>
          </cell>
          <cell r="B448" t="str">
            <v xml:space="preserve">BLOQUE PIEDRA   T 14X19X39  PREMOLDA               </v>
          </cell>
          <cell r="C448" t="str">
            <v>UND</v>
          </cell>
          <cell r="D448">
            <v>2107.9499999999998</v>
          </cell>
        </row>
        <row r="449">
          <cell r="A449">
            <v>3774</v>
          </cell>
          <cell r="B449" t="str">
            <v xml:space="preserve">JUEGO INCRUSTAR ACUARIO 4"                           </v>
          </cell>
          <cell r="C449" t="str">
            <v>JGO</v>
          </cell>
          <cell r="D449">
            <v>27600</v>
          </cell>
        </row>
        <row r="450">
          <cell r="A450">
            <v>3775</v>
          </cell>
          <cell r="B450" t="str">
            <v xml:space="preserve">LAVAMANOS ACUACER [COLGA]                                       </v>
          </cell>
          <cell r="C450" t="str">
            <v>UND</v>
          </cell>
          <cell r="D450">
            <v>48875</v>
          </cell>
        </row>
        <row r="451">
          <cell r="A451">
            <v>3779</v>
          </cell>
          <cell r="B451" t="str">
            <v xml:space="preserve">LAVAMANOS NOVA    [PDTAL]                                       </v>
          </cell>
          <cell r="C451" t="str">
            <v>UND</v>
          </cell>
          <cell r="D451">
            <v>74750</v>
          </cell>
        </row>
        <row r="452">
          <cell r="A452">
            <v>3784</v>
          </cell>
          <cell r="B452" t="str">
            <v xml:space="preserve">SANITARIO ACUACER CORONA    GRIFERIA-MUEBLE-PORC  </v>
          </cell>
          <cell r="C452" t="str">
            <v>JGO</v>
          </cell>
          <cell r="D452">
            <v>235750</v>
          </cell>
        </row>
        <row r="453">
          <cell r="A453">
            <v>3794</v>
          </cell>
          <cell r="B453" t="str">
            <v xml:space="preserve">GRIFERIA LAVAPLATOS 4"  PRISMA GRIVAL  PREMOLDA              </v>
          </cell>
          <cell r="C453" t="str">
            <v>UND</v>
          </cell>
          <cell r="D453">
            <v>41860</v>
          </cell>
        </row>
        <row r="454">
          <cell r="A454">
            <v>3795</v>
          </cell>
          <cell r="B454" t="str">
            <v>GRIFERIA LAVAPLATOS MEZC. 8"  PRISMA GRIVAL</v>
          </cell>
          <cell r="C454" t="str">
            <v>UND</v>
          </cell>
          <cell r="D454">
            <v>43125</v>
          </cell>
        </row>
        <row r="455">
          <cell r="A455">
            <v>3800</v>
          </cell>
          <cell r="B455" t="str">
            <v xml:space="preserve">REJILLA ANTICUCARACHA   4"X3"X2"AL                   </v>
          </cell>
          <cell r="C455" t="str">
            <v>UND</v>
          </cell>
          <cell r="D455">
            <v>7803.9</v>
          </cell>
        </row>
        <row r="456">
          <cell r="A456">
            <v>3803</v>
          </cell>
          <cell r="B456" t="str">
            <v xml:space="preserve">REJILLA SIFON    S-3X2  AL  PRE                             </v>
          </cell>
          <cell r="C456" t="str">
            <v>UND</v>
          </cell>
          <cell r="D456">
            <v>4800</v>
          </cell>
        </row>
        <row r="457">
          <cell r="A457">
            <v>3823</v>
          </cell>
          <cell r="B457" t="str">
            <v xml:space="preserve">TOALLERO GANCHO SENCILLO ROYAL COR                       </v>
          </cell>
          <cell r="C457" t="str">
            <v>UND</v>
          </cell>
          <cell r="D457">
            <v>12650</v>
          </cell>
        </row>
        <row r="458">
          <cell r="A458">
            <v>3824</v>
          </cell>
          <cell r="B458" t="str">
            <v xml:space="preserve">GRIFERIA DUCHA MEZCLAD. PRISMA  GRIVAL             </v>
          </cell>
          <cell r="C458" t="str">
            <v>UND</v>
          </cell>
          <cell r="D458">
            <v>74980</v>
          </cell>
        </row>
        <row r="459">
          <cell r="A459">
            <v>3825</v>
          </cell>
          <cell r="B459" t="str">
            <v xml:space="preserve">GRIFERIA DUCHA SENCILLA PRISMA  GRIVAL                  </v>
          </cell>
          <cell r="C459" t="str">
            <v>UND</v>
          </cell>
          <cell r="D459">
            <v>35765</v>
          </cell>
        </row>
        <row r="460">
          <cell r="A460">
            <v>3827</v>
          </cell>
          <cell r="B460" t="str">
            <v xml:space="preserve">REJILLA PISO     2"     AL  PRE                             </v>
          </cell>
          <cell r="C460" t="str">
            <v>UND</v>
          </cell>
          <cell r="D460">
            <v>4370</v>
          </cell>
        </row>
        <row r="461">
          <cell r="A461">
            <v>3828</v>
          </cell>
          <cell r="B461" t="str">
            <v xml:space="preserve">BLOQUE CERAMICO   12X20X15                             </v>
          </cell>
          <cell r="C461" t="str">
            <v>UND</v>
          </cell>
          <cell r="D461">
            <v>391</v>
          </cell>
        </row>
        <row r="462">
          <cell r="A462">
            <v>3830</v>
          </cell>
          <cell r="B462" t="str">
            <v>ACEITE MOTOR 4 TIEMPOS</v>
          </cell>
          <cell r="C462" t="str">
            <v>GL</v>
          </cell>
          <cell r="D462">
            <v>3000</v>
          </cell>
        </row>
        <row r="463">
          <cell r="A463">
            <v>3842</v>
          </cell>
          <cell r="B463" t="str">
            <v xml:space="preserve">VIDRIO TEMPLADO INCOL.  4M                            </v>
          </cell>
          <cell r="C463" t="str">
            <v>M2</v>
          </cell>
          <cell r="D463">
            <v>57500</v>
          </cell>
        </row>
        <row r="464">
          <cell r="A464">
            <v>3843</v>
          </cell>
          <cell r="B464" t="str">
            <v>PIOLA</v>
          </cell>
          <cell r="C464" t="str">
            <v>RLL</v>
          </cell>
          <cell r="D464">
            <v>2875</v>
          </cell>
        </row>
        <row r="465">
          <cell r="A465">
            <v>3852</v>
          </cell>
          <cell r="B465" t="str">
            <v xml:space="preserve">REMACHE POP 4-2 1/4"X1/8"                               </v>
          </cell>
          <cell r="C465" t="str">
            <v>UND</v>
          </cell>
          <cell r="D465">
            <v>184</v>
          </cell>
        </row>
        <row r="466">
          <cell r="A466">
            <v>3856</v>
          </cell>
          <cell r="B466" t="str">
            <v xml:space="preserve">GRIFERIA SANITARIA                                              </v>
          </cell>
          <cell r="C466" t="str">
            <v>UND</v>
          </cell>
          <cell r="D466">
            <v>12995</v>
          </cell>
        </row>
        <row r="467">
          <cell r="A467">
            <v>3857</v>
          </cell>
          <cell r="B467" t="str">
            <v xml:space="preserve">REJILLA SIFON    S-4X3  AL  PRE                             </v>
          </cell>
          <cell r="C467" t="str">
            <v>UND</v>
          </cell>
          <cell r="D467">
            <v>4140</v>
          </cell>
        </row>
        <row r="468">
          <cell r="A468">
            <v>3858</v>
          </cell>
          <cell r="B468" t="str">
            <v xml:space="preserve">PASADOR PLANO               REF                             </v>
          </cell>
          <cell r="C468" t="str">
            <v>UND</v>
          </cell>
          <cell r="D468">
            <v>345</v>
          </cell>
        </row>
        <row r="469">
          <cell r="A469">
            <v>3859</v>
          </cell>
          <cell r="B469" t="str">
            <v xml:space="preserve">AGARRADERAS                 REF                             </v>
          </cell>
          <cell r="C469" t="str">
            <v>UND</v>
          </cell>
          <cell r="D469">
            <v>1035</v>
          </cell>
        </row>
        <row r="470">
          <cell r="A470">
            <v>3860</v>
          </cell>
          <cell r="B470" t="str">
            <v xml:space="preserve">GANCHOS DE GRAPADORA                                        </v>
          </cell>
          <cell r="C470" t="str">
            <v>CJA</v>
          </cell>
          <cell r="D470">
            <v>4025</v>
          </cell>
        </row>
        <row r="471">
          <cell r="A471">
            <v>3861</v>
          </cell>
          <cell r="B471" t="str">
            <v xml:space="preserve">RIEL METALICO (ALUMINIO)                                    </v>
          </cell>
          <cell r="C471" t="str">
            <v>ML</v>
          </cell>
          <cell r="D471">
            <v>4370</v>
          </cell>
        </row>
        <row r="472">
          <cell r="A472">
            <v>3862</v>
          </cell>
          <cell r="B472" t="str">
            <v xml:space="preserve">LIJA 100                                                    </v>
          </cell>
          <cell r="C472" t="str">
            <v>UND</v>
          </cell>
          <cell r="D472">
            <v>1035</v>
          </cell>
        </row>
        <row r="473">
          <cell r="A473">
            <v>3863</v>
          </cell>
          <cell r="B473" t="str">
            <v xml:space="preserve">BALINERA COMPLETA                                           </v>
          </cell>
          <cell r="C473" t="str">
            <v>UND</v>
          </cell>
          <cell r="D473">
            <v>943</v>
          </cell>
        </row>
        <row r="474">
          <cell r="A474">
            <v>3864</v>
          </cell>
          <cell r="B474" t="str">
            <v xml:space="preserve">REJILLA MADERA-PERSIANA     AMARILLO-NOGAL    </v>
          </cell>
          <cell r="C474" t="str">
            <v>UND</v>
          </cell>
          <cell r="D474">
            <v>67624.600000000006</v>
          </cell>
        </row>
        <row r="475">
          <cell r="A475">
            <v>3869</v>
          </cell>
          <cell r="B475" t="str">
            <v xml:space="preserve">PERSIANA MADERA AMAR/NOGAL HEMBRA                      </v>
          </cell>
          <cell r="C475" t="str">
            <v>ML</v>
          </cell>
          <cell r="D475">
            <v>2300</v>
          </cell>
        </row>
        <row r="476">
          <cell r="A476">
            <v>3870</v>
          </cell>
          <cell r="B476" t="str">
            <v xml:space="preserve">PERSIANA MADERA AMAR/NOGAL MACHO                              </v>
          </cell>
          <cell r="C476" t="str">
            <v>ML</v>
          </cell>
          <cell r="D476">
            <v>4600</v>
          </cell>
        </row>
        <row r="477">
          <cell r="A477">
            <v>3871</v>
          </cell>
          <cell r="B477" t="str">
            <v xml:space="preserve">AMARILLO O NOGAL                                            </v>
          </cell>
          <cell r="C477" t="str">
            <v>PG2</v>
          </cell>
          <cell r="D477">
            <v>1174.1500000000001</v>
          </cell>
        </row>
        <row r="478">
          <cell r="A478">
            <v>3873</v>
          </cell>
          <cell r="B478" t="str">
            <v xml:space="preserve">CEDRO CAQUETA                                               </v>
          </cell>
          <cell r="C478" t="str">
            <v>PG2</v>
          </cell>
          <cell r="D478">
            <v>3335</v>
          </cell>
        </row>
        <row r="479">
          <cell r="A479">
            <v>3874</v>
          </cell>
          <cell r="B479" t="str">
            <v xml:space="preserve">PERFILES VISUALCELL 5X5 CM  PREMOLDA                </v>
          </cell>
          <cell r="C479" t="str">
            <v>ML</v>
          </cell>
          <cell r="D479">
            <v>4025</v>
          </cell>
        </row>
        <row r="480">
          <cell r="A480">
            <v>3875</v>
          </cell>
          <cell r="B480" t="str">
            <v xml:space="preserve">BLOQUE CONCRETO T 12X19X39                           </v>
          </cell>
          <cell r="C480" t="str">
            <v>UND</v>
          </cell>
          <cell r="D480">
            <v>1435.2</v>
          </cell>
        </row>
        <row r="481">
          <cell r="A481">
            <v>3876</v>
          </cell>
          <cell r="B481" t="str">
            <v xml:space="preserve">BLOQUE CONCRETO M 14X19X19  PREMOLDA         </v>
          </cell>
          <cell r="C481" t="str">
            <v>UND</v>
          </cell>
          <cell r="D481">
            <v>1626.1</v>
          </cell>
        </row>
        <row r="482">
          <cell r="A482">
            <v>3877</v>
          </cell>
          <cell r="B482" t="str">
            <v xml:space="preserve">BLOQUE CONCRETO T 14X19X39                             </v>
          </cell>
          <cell r="C482" t="str">
            <v>UND</v>
          </cell>
          <cell r="D482">
            <v>972.9</v>
          </cell>
        </row>
        <row r="483">
          <cell r="A483">
            <v>3878</v>
          </cell>
          <cell r="B483" t="str">
            <v xml:space="preserve">BLOQUE CONCRETO M 19X19X19                   </v>
          </cell>
          <cell r="C483" t="str">
            <v>UND</v>
          </cell>
          <cell r="D483">
            <v>1279.95</v>
          </cell>
        </row>
        <row r="484">
          <cell r="A484">
            <v>3879</v>
          </cell>
          <cell r="B484" t="str">
            <v xml:space="preserve">BLOQUE CONCRETO T 19X19X39                             </v>
          </cell>
          <cell r="C484" t="str">
            <v>UND</v>
          </cell>
          <cell r="D484">
            <v>2649.6</v>
          </cell>
        </row>
        <row r="485">
          <cell r="A485">
            <v>3890</v>
          </cell>
          <cell r="B485" t="str">
            <v>FORMALETA METALICA CAM.DE INSPECCION</v>
          </cell>
          <cell r="C485" t="str">
            <v>UND</v>
          </cell>
          <cell r="D485">
            <v>17250</v>
          </cell>
        </row>
        <row r="486">
          <cell r="A486">
            <v>3891</v>
          </cell>
          <cell r="B486" t="str">
            <v xml:space="preserve">MINERAL ROJO                                                      </v>
          </cell>
          <cell r="C486" t="str">
            <v>KG</v>
          </cell>
          <cell r="D486">
            <v>5175</v>
          </cell>
        </row>
        <row r="487">
          <cell r="A487">
            <v>3895</v>
          </cell>
          <cell r="B487" t="str">
            <v xml:space="preserve">MALLA GALLINERO        1" </v>
          </cell>
          <cell r="C487" t="str">
            <v>M2</v>
          </cell>
          <cell r="D487">
            <v>2300</v>
          </cell>
        </row>
        <row r="488">
          <cell r="A488">
            <v>3896</v>
          </cell>
          <cell r="B488" t="str">
            <v xml:space="preserve">MALLA CON VENA  0.52X2.00                                   </v>
          </cell>
          <cell r="C488" t="str">
            <v>UND</v>
          </cell>
          <cell r="D488">
            <v>4025</v>
          </cell>
        </row>
        <row r="489">
          <cell r="A489">
            <v>3897</v>
          </cell>
          <cell r="B489" t="str">
            <v xml:space="preserve">MALLA CON VENA  0.60x2.00                                   </v>
          </cell>
          <cell r="C489" t="str">
            <v>UND</v>
          </cell>
          <cell r="D489">
            <v>3228.05</v>
          </cell>
        </row>
        <row r="490">
          <cell r="A490">
            <v>3923</v>
          </cell>
          <cell r="B490" t="str">
            <v xml:space="preserve">LAMINA COLL-ROLLED C.20 2X48                                </v>
          </cell>
          <cell r="C490" t="str">
            <v>UND</v>
          </cell>
          <cell r="D490">
            <v>53998.25</v>
          </cell>
        </row>
        <row r="491">
          <cell r="A491">
            <v>3927</v>
          </cell>
          <cell r="B491" t="str">
            <v xml:space="preserve">ANTICORROSIVO PHCL                                          </v>
          </cell>
          <cell r="C491" t="str">
            <v>GL</v>
          </cell>
          <cell r="D491">
            <v>25731.25</v>
          </cell>
        </row>
        <row r="492">
          <cell r="A492">
            <v>3929</v>
          </cell>
          <cell r="B492" t="str">
            <v xml:space="preserve">MASILLA PLASTICA            INTERIORES                          </v>
          </cell>
          <cell r="C492" t="str">
            <v>GL</v>
          </cell>
          <cell r="D492">
            <v>24615.75</v>
          </cell>
        </row>
        <row r="493">
          <cell r="A493">
            <v>3930</v>
          </cell>
          <cell r="B493" t="str">
            <v xml:space="preserve">ANGULO 1,1/2   x  1/ 8                                      </v>
          </cell>
          <cell r="C493" t="str">
            <v>UND</v>
          </cell>
          <cell r="D493">
            <v>16000</v>
          </cell>
        </row>
        <row r="494">
          <cell r="A494">
            <v>3932</v>
          </cell>
          <cell r="B494" t="str">
            <v xml:space="preserve">TORNILLO  PERNOS 3/8" #10                                        </v>
          </cell>
          <cell r="C494" t="str">
            <v>UND</v>
          </cell>
          <cell r="D494">
            <v>34.5</v>
          </cell>
        </row>
        <row r="495">
          <cell r="A495">
            <v>3934</v>
          </cell>
          <cell r="B495" t="str">
            <v xml:space="preserve">CERRADURA SAFE        1142 SATIN                                   </v>
          </cell>
          <cell r="C495" t="str">
            <v>UND</v>
          </cell>
          <cell r="D495">
            <v>16215</v>
          </cell>
        </row>
        <row r="496">
          <cell r="A496">
            <v>3936</v>
          </cell>
          <cell r="B496" t="str">
            <v xml:space="preserve">CERRADURA YALE ENTRADA   5305                                      </v>
          </cell>
          <cell r="C496" t="str">
            <v>UND</v>
          </cell>
          <cell r="D496">
            <v>45080</v>
          </cell>
        </row>
        <row r="497">
          <cell r="A497">
            <v>3937</v>
          </cell>
          <cell r="B497" t="str">
            <v xml:space="preserve">CERRADURA  SAFE OFIC   1140 SATIN                                 </v>
          </cell>
          <cell r="C497" t="str">
            <v>UND</v>
          </cell>
          <cell r="D497">
            <v>16226.5</v>
          </cell>
        </row>
        <row r="498">
          <cell r="A498">
            <v>3941</v>
          </cell>
          <cell r="B498" t="str">
            <v xml:space="preserve">CERRADURA YALE ENTRADA   5316 PPAL              </v>
          </cell>
          <cell r="C498" t="str">
            <v>UND</v>
          </cell>
          <cell r="D498">
            <v>46956.800000000003</v>
          </cell>
        </row>
        <row r="499">
          <cell r="A499">
            <v>3944</v>
          </cell>
          <cell r="B499" t="str">
            <v xml:space="preserve">CERRADURA SAFE PASO   1153 SATIN                                   </v>
          </cell>
          <cell r="C499" t="str">
            <v>UND</v>
          </cell>
          <cell r="D499">
            <v>20700</v>
          </cell>
        </row>
        <row r="500">
          <cell r="A500">
            <v>3946</v>
          </cell>
          <cell r="B500" t="str">
            <v xml:space="preserve">CERRADURA SAFE ALCOBA 1141 SAT.                                    </v>
          </cell>
          <cell r="C500" t="str">
            <v>UND</v>
          </cell>
          <cell r="D500">
            <v>15295</v>
          </cell>
        </row>
        <row r="501">
          <cell r="A501">
            <v>3948</v>
          </cell>
          <cell r="B501" t="str">
            <v xml:space="preserve">CERRADURA YALE ALCOBA    5304 C/P                                  </v>
          </cell>
          <cell r="C501" t="str">
            <v>UND</v>
          </cell>
          <cell r="D501">
            <v>28814.400000000001</v>
          </cell>
        </row>
        <row r="502">
          <cell r="A502">
            <v>3950</v>
          </cell>
          <cell r="B502" t="str">
            <v xml:space="preserve">CERRADURA SAFE BAÑO 1152 SATIN.                                    </v>
          </cell>
          <cell r="C502" t="str">
            <v>UND</v>
          </cell>
          <cell r="D502">
            <v>13340</v>
          </cell>
        </row>
        <row r="503">
          <cell r="A503">
            <v>3951</v>
          </cell>
          <cell r="B503" t="str">
            <v xml:space="preserve">CERRADURA  YALE BAÑO     5302  BR-HIERRO                       </v>
          </cell>
          <cell r="C503" t="str">
            <v>UND</v>
          </cell>
          <cell r="D503">
            <v>22144.400000000001</v>
          </cell>
        </row>
        <row r="504">
          <cell r="A504">
            <v>3952</v>
          </cell>
          <cell r="B504" t="str">
            <v xml:space="preserve">CERRADURA YALE OFICINA    5304                                  </v>
          </cell>
          <cell r="C504" t="str">
            <v>UND</v>
          </cell>
          <cell r="D504">
            <v>26013</v>
          </cell>
        </row>
        <row r="505">
          <cell r="A505">
            <v>3958</v>
          </cell>
          <cell r="B505" t="str">
            <v xml:space="preserve">FALLEVA MET.SOBREPONER 6"                              </v>
          </cell>
          <cell r="C505" t="str">
            <v>UND</v>
          </cell>
          <cell r="D505">
            <v>5002.5</v>
          </cell>
        </row>
        <row r="506">
          <cell r="A506">
            <v>3962</v>
          </cell>
          <cell r="B506" t="str">
            <v xml:space="preserve">PIVOTE AEREO    MARCO NAVE VAIVEN               </v>
          </cell>
          <cell r="C506" t="str">
            <v>UND</v>
          </cell>
          <cell r="D506">
            <v>6785</v>
          </cell>
        </row>
        <row r="507">
          <cell r="A507">
            <v>3963</v>
          </cell>
          <cell r="B507" t="str">
            <v xml:space="preserve">CIERRE 1/2 LUNA       VENTANERIA                      </v>
          </cell>
          <cell r="C507" t="str">
            <v>UND</v>
          </cell>
          <cell r="D507">
            <v>3220</v>
          </cell>
        </row>
        <row r="508">
          <cell r="A508">
            <v>3964</v>
          </cell>
          <cell r="B508" t="str">
            <v xml:space="preserve">BRAZO BASCULANTE       PREMOLDA                        </v>
          </cell>
          <cell r="C508" t="str">
            <v>UND</v>
          </cell>
          <cell r="D508">
            <v>5520</v>
          </cell>
        </row>
        <row r="509">
          <cell r="A509">
            <v>3965</v>
          </cell>
          <cell r="B509" t="str">
            <v xml:space="preserve">GUIA BASCULANTE         PREMOLDA                        </v>
          </cell>
          <cell r="C509" t="str">
            <v>UND</v>
          </cell>
          <cell r="D509">
            <v>3105</v>
          </cell>
        </row>
        <row r="510">
          <cell r="A510">
            <v>3966</v>
          </cell>
          <cell r="B510" t="str">
            <v xml:space="preserve">MANIJA BATIENTE                                             </v>
          </cell>
          <cell r="C510" t="str">
            <v>UND</v>
          </cell>
          <cell r="D510">
            <v>4025</v>
          </cell>
        </row>
        <row r="511">
          <cell r="A511">
            <v>3967</v>
          </cell>
          <cell r="B511" t="str">
            <v xml:space="preserve">RODACHINES      </v>
          </cell>
          <cell r="C511" t="str">
            <v>UND</v>
          </cell>
          <cell r="D511">
            <v>2070</v>
          </cell>
        </row>
        <row r="512">
          <cell r="A512">
            <v>3968</v>
          </cell>
          <cell r="B512" t="str">
            <v xml:space="preserve">CARRILERA RODAMIENTO                                        </v>
          </cell>
          <cell r="C512" t="str">
            <v>ML</v>
          </cell>
          <cell r="D512">
            <v>5520</v>
          </cell>
        </row>
        <row r="513">
          <cell r="A513">
            <v>3969</v>
          </cell>
          <cell r="B513" t="str">
            <v xml:space="preserve">ENTRAMADO MADERA CIELO FALSO                                </v>
          </cell>
          <cell r="C513" t="str">
            <v>M2</v>
          </cell>
          <cell r="D513">
            <v>14375</v>
          </cell>
        </row>
        <row r="514">
          <cell r="A514">
            <v>3970</v>
          </cell>
          <cell r="B514" t="str">
            <v xml:space="preserve">CABALLETE ARTICULADO ASBEST.CEM                          </v>
          </cell>
          <cell r="C514" t="str">
            <v>UND</v>
          </cell>
          <cell r="D514">
            <v>12800</v>
          </cell>
        </row>
        <row r="515">
          <cell r="A515">
            <v>3972</v>
          </cell>
          <cell r="B515" t="str">
            <v xml:space="preserve">CAÑABRAVA </v>
          </cell>
          <cell r="C515" t="str">
            <v>ATD</v>
          </cell>
          <cell r="D515">
            <v>4715</v>
          </cell>
        </row>
        <row r="516">
          <cell r="A516">
            <v>3977</v>
          </cell>
          <cell r="B516" t="str">
            <v xml:space="preserve">LAMINA CELOTEX 5H-397                                          </v>
          </cell>
          <cell r="C516" t="str">
            <v>M2</v>
          </cell>
          <cell r="D516">
            <v>13397.5</v>
          </cell>
        </row>
        <row r="517">
          <cell r="A517">
            <v>3988</v>
          </cell>
          <cell r="B517" t="str">
            <v xml:space="preserve">LAMIMA FIBRA MINER.STONE HURST                               </v>
          </cell>
          <cell r="C517" t="str">
            <v>UND</v>
          </cell>
          <cell r="D517">
            <v>11960</v>
          </cell>
        </row>
        <row r="518">
          <cell r="A518">
            <v>3989</v>
          </cell>
          <cell r="B518" t="str">
            <v xml:space="preserve">PLACA SUPERBOARD 6MM   2440X1220X6MM  26.4K         </v>
          </cell>
          <cell r="C518" t="str">
            <v>UND</v>
          </cell>
          <cell r="D518">
            <v>29313.5</v>
          </cell>
        </row>
        <row r="519">
          <cell r="A519">
            <v>3992</v>
          </cell>
          <cell r="B519" t="str">
            <v xml:space="preserve">MANGUERA ACOPLE REFORZADA                        </v>
          </cell>
          <cell r="C519" t="str">
            <v>UND</v>
          </cell>
          <cell r="D519">
            <v>8625</v>
          </cell>
        </row>
        <row r="520">
          <cell r="A520">
            <v>3993</v>
          </cell>
          <cell r="B520" t="str">
            <v xml:space="preserve">PISAVIDRIO U 1/2X1/2 ANOLO                                  </v>
          </cell>
          <cell r="C520" t="str">
            <v>UND</v>
          </cell>
          <cell r="D520">
            <v>8510</v>
          </cell>
        </row>
        <row r="521">
          <cell r="A521">
            <v>3994</v>
          </cell>
          <cell r="B521" t="str">
            <v xml:space="preserve">BLOQUE CONCRETO N 10X19X39                          </v>
          </cell>
          <cell r="C521" t="str">
            <v>UND</v>
          </cell>
          <cell r="D521">
            <v>1294.9000000000001</v>
          </cell>
        </row>
        <row r="522">
          <cell r="A522">
            <v>3995</v>
          </cell>
          <cell r="B522" t="str">
            <v xml:space="preserve">BLOQUE CONCRETO M 10X19X19                            </v>
          </cell>
          <cell r="C522" t="str">
            <v>UND</v>
          </cell>
          <cell r="D522">
            <v>715.3</v>
          </cell>
        </row>
        <row r="523">
          <cell r="A523">
            <v>3996</v>
          </cell>
          <cell r="B523" t="str">
            <v xml:space="preserve">BLOQUE CONCRETO T 10X19X39                             </v>
          </cell>
          <cell r="C523" t="str">
            <v>UND</v>
          </cell>
          <cell r="D523">
            <v>1294.9000000000001</v>
          </cell>
        </row>
        <row r="524">
          <cell r="A524">
            <v>3997</v>
          </cell>
          <cell r="B524" t="str">
            <v xml:space="preserve">BLOQUE CONCRETO M 12X19X19                             </v>
          </cell>
          <cell r="C524" t="str">
            <v>UND</v>
          </cell>
          <cell r="D524">
            <v>769.35</v>
          </cell>
        </row>
        <row r="525">
          <cell r="A525">
            <v>3998</v>
          </cell>
          <cell r="B525" t="str">
            <v xml:space="preserve">CINTA DOBLE FAZ                                             </v>
          </cell>
          <cell r="C525" t="str">
            <v>RLL</v>
          </cell>
          <cell r="D525">
            <v>4485</v>
          </cell>
        </row>
        <row r="526">
          <cell r="A526">
            <v>3999</v>
          </cell>
          <cell r="B526" t="str">
            <v>HIERRO DE 60000 PSI 420 MPA</v>
          </cell>
          <cell r="C526" t="str">
            <v>KG</v>
          </cell>
          <cell r="D526">
            <v>1610</v>
          </cell>
        </row>
        <row r="527">
          <cell r="A527">
            <v>4001</v>
          </cell>
          <cell r="B527" t="str">
            <v xml:space="preserve">CABLE COBRE THW #  12       CEAT GENERAL          </v>
          </cell>
          <cell r="C527" t="str">
            <v>ML</v>
          </cell>
          <cell r="D527">
            <v>1542.15</v>
          </cell>
        </row>
        <row r="528">
          <cell r="A528">
            <v>4002</v>
          </cell>
          <cell r="B528" t="str">
            <v xml:space="preserve">CABLE COBRE THW #  10       CEAT GENERAL             </v>
          </cell>
          <cell r="C528" t="str">
            <v>ML</v>
          </cell>
          <cell r="D528">
            <v>2211.4499999999998</v>
          </cell>
        </row>
        <row r="529">
          <cell r="A529">
            <v>4003</v>
          </cell>
          <cell r="B529" t="str">
            <v xml:space="preserve">CABLE COBRE THW #   8       CEAT GENERAL             </v>
          </cell>
          <cell r="C529" t="str">
            <v>ML</v>
          </cell>
          <cell r="D529">
            <v>3210.8</v>
          </cell>
        </row>
        <row r="530">
          <cell r="A530">
            <v>4005</v>
          </cell>
          <cell r="B530" t="str">
            <v xml:space="preserve">CABLE COBRE THW #   4       CEAT GENERAL           </v>
          </cell>
          <cell r="C530" t="str">
            <v>ML</v>
          </cell>
          <cell r="D530">
            <v>7625.65</v>
          </cell>
        </row>
        <row r="531">
          <cell r="A531">
            <v>4041</v>
          </cell>
          <cell r="B531" t="str">
            <v xml:space="preserve">ALAMBRE COBRE THW #12       CEAT                        </v>
          </cell>
          <cell r="C531" t="str">
            <v>ML</v>
          </cell>
          <cell r="D531">
            <v>937.25</v>
          </cell>
        </row>
        <row r="532">
          <cell r="A532">
            <v>4051</v>
          </cell>
          <cell r="B532" t="str">
            <v xml:space="preserve">TERMINAL PVC  ,1/2"         PAVCO                           </v>
          </cell>
          <cell r="C532" t="str">
            <v>UND</v>
          </cell>
          <cell r="D532">
            <v>195.5</v>
          </cell>
        </row>
        <row r="533">
          <cell r="A533">
            <v>4058</v>
          </cell>
          <cell r="B533" t="str">
            <v xml:space="preserve">CURVA PVC  ,1/2"            PLASTIMEC                       </v>
          </cell>
          <cell r="C533" t="str">
            <v>UND</v>
          </cell>
          <cell r="D533">
            <v>207</v>
          </cell>
        </row>
        <row r="534">
          <cell r="A534">
            <v>4066</v>
          </cell>
          <cell r="B534" t="str">
            <v xml:space="preserve">LIMPIADOR PVC 760-G 1/4 GL  PAVCO                      </v>
          </cell>
          <cell r="C534" t="str">
            <v>UND</v>
          </cell>
          <cell r="D534">
            <v>28244</v>
          </cell>
        </row>
        <row r="535">
          <cell r="A535">
            <v>4067</v>
          </cell>
          <cell r="B535" t="str">
            <v xml:space="preserve">SOLDADURA PVC ,1/  4  GLN   PAVCO                      </v>
          </cell>
          <cell r="C535" t="str">
            <v>UND</v>
          </cell>
          <cell r="D535">
            <v>45005.25</v>
          </cell>
        </row>
        <row r="536">
          <cell r="A536">
            <v>4068</v>
          </cell>
          <cell r="B536" t="str">
            <v xml:space="preserve">TUBO PVC  ,1/2" X 3 MTS     PAVCO                         </v>
          </cell>
          <cell r="C536" t="str">
            <v>UND</v>
          </cell>
          <cell r="D536">
            <v>3996.25</v>
          </cell>
        </row>
        <row r="537">
          <cell r="A537">
            <v>4069</v>
          </cell>
          <cell r="B537" t="str">
            <v xml:space="preserve">TUBO PVC  ,3/4" X 3 MTS     PAVCO                           </v>
          </cell>
          <cell r="C537" t="str">
            <v>UND</v>
          </cell>
          <cell r="D537">
            <v>5232.5</v>
          </cell>
        </row>
        <row r="538">
          <cell r="A538">
            <v>4073</v>
          </cell>
          <cell r="B538" t="str">
            <v xml:space="preserve">TUBO PVC 2"     X 3 MTS     PAVCO                           </v>
          </cell>
          <cell r="C538" t="str">
            <v>UND</v>
          </cell>
          <cell r="D538">
            <v>21977.65</v>
          </cell>
        </row>
        <row r="539">
          <cell r="A539">
            <v>4076</v>
          </cell>
          <cell r="B539" t="str">
            <v xml:space="preserve">CAJA 2x4 PVC                PAVCO                           </v>
          </cell>
          <cell r="C539" t="str">
            <v>UND</v>
          </cell>
          <cell r="D539">
            <v>1380</v>
          </cell>
        </row>
        <row r="540">
          <cell r="A540">
            <v>4077</v>
          </cell>
          <cell r="B540" t="str">
            <v xml:space="preserve">CAJA OCTOGONAL PVC          PAVCO                        </v>
          </cell>
          <cell r="C540" t="str">
            <v>UND</v>
          </cell>
          <cell r="D540">
            <v>1311</v>
          </cell>
        </row>
        <row r="541">
          <cell r="A541">
            <v>4086</v>
          </cell>
          <cell r="B541" t="str">
            <v xml:space="preserve">ALAMBRE GALVANIZADO  # 18   U                          </v>
          </cell>
          <cell r="C541" t="str">
            <v>KG</v>
          </cell>
          <cell r="D541">
            <v>2495.5</v>
          </cell>
        </row>
        <row r="542">
          <cell r="A542">
            <v>4114</v>
          </cell>
          <cell r="B542" t="str">
            <v>TUBO GALV. 2"     X 3 MTS   COLMENA</v>
          </cell>
          <cell r="C542" t="str">
            <v>UND</v>
          </cell>
          <cell r="D542">
            <v>65574.149999999994</v>
          </cell>
        </row>
        <row r="543">
          <cell r="A543">
            <v>4116</v>
          </cell>
          <cell r="B543" t="str">
            <v xml:space="preserve">TUBO GALV. 3"     X 3 MTS   COLMENA                 </v>
          </cell>
          <cell r="C543" t="str">
            <v>UND</v>
          </cell>
          <cell r="D543">
            <v>154394.4</v>
          </cell>
        </row>
        <row r="544">
          <cell r="A544">
            <v>4117</v>
          </cell>
          <cell r="B544" t="str">
            <v xml:space="preserve">TUBO GALV. 4"     X 3 MTS   COLMENA                 </v>
          </cell>
          <cell r="C544" t="str">
            <v>UND</v>
          </cell>
          <cell r="D544">
            <v>201162.6</v>
          </cell>
        </row>
        <row r="545">
          <cell r="A545">
            <v>4118</v>
          </cell>
          <cell r="B545" t="str">
            <v xml:space="preserve">BREAKER 1x 15               LUMINEX                         </v>
          </cell>
          <cell r="C545" t="str">
            <v>UND</v>
          </cell>
          <cell r="D545">
            <v>9871.6</v>
          </cell>
        </row>
        <row r="546">
          <cell r="A546">
            <v>4119</v>
          </cell>
          <cell r="B546" t="str">
            <v xml:space="preserve">BREAKER 1x 20               LUMINEX                         </v>
          </cell>
          <cell r="C546" t="str">
            <v>UND</v>
          </cell>
          <cell r="D546">
            <v>8937.7999999999993</v>
          </cell>
        </row>
        <row r="547">
          <cell r="A547">
            <v>4128</v>
          </cell>
          <cell r="B547" t="str">
            <v xml:space="preserve">BREAKER 2x 15               LUMINEX                         </v>
          </cell>
          <cell r="C547" t="str">
            <v>UND</v>
          </cell>
          <cell r="D547">
            <v>26946.799999999999</v>
          </cell>
        </row>
        <row r="548">
          <cell r="A548">
            <v>4129</v>
          </cell>
          <cell r="B548" t="str">
            <v xml:space="preserve">BREAKER 2x 20               LUMINEX                         </v>
          </cell>
          <cell r="C548" t="str">
            <v>UND</v>
          </cell>
          <cell r="D548">
            <v>24412.2</v>
          </cell>
        </row>
        <row r="549">
          <cell r="A549">
            <v>4182</v>
          </cell>
          <cell r="B549" t="str">
            <v xml:space="preserve">CINTA AISLANTE # 33,3MX20M  ROLLO                      </v>
          </cell>
          <cell r="C549" t="str">
            <v>UND</v>
          </cell>
          <cell r="D549">
            <v>10421.299999999999</v>
          </cell>
        </row>
        <row r="550">
          <cell r="A550">
            <v>4183</v>
          </cell>
          <cell r="B550" t="str">
            <v xml:space="preserve">TABLERO 1F- 2 CTOS VTQ      SQUAR-D                    </v>
          </cell>
          <cell r="C550" t="str">
            <v>UND</v>
          </cell>
          <cell r="D550">
            <v>15559.5</v>
          </cell>
        </row>
        <row r="551">
          <cell r="A551">
            <v>4194</v>
          </cell>
          <cell r="B551" t="str">
            <v xml:space="preserve">TABLERO 2F-12 CTOS TBC      SQUAR-D              </v>
          </cell>
          <cell r="C551" t="str">
            <v>UND</v>
          </cell>
          <cell r="D551">
            <v>173420</v>
          </cell>
        </row>
        <row r="552">
          <cell r="A552">
            <v>4197</v>
          </cell>
          <cell r="B552" t="str">
            <v xml:space="preserve">TABLERO 2F- 6 CTOS TBC      SQUAR-D                </v>
          </cell>
          <cell r="C552" t="str">
            <v>UND</v>
          </cell>
          <cell r="D552">
            <v>81374</v>
          </cell>
        </row>
        <row r="553">
          <cell r="A553">
            <v>4198</v>
          </cell>
          <cell r="B553" t="str">
            <v xml:space="preserve">TABLERO 2F- 8 CTOS TBC      SQUAR-D                 </v>
          </cell>
          <cell r="C553" t="str">
            <v>UND</v>
          </cell>
          <cell r="D553">
            <v>85376</v>
          </cell>
        </row>
        <row r="554">
          <cell r="A554">
            <v>4212</v>
          </cell>
          <cell r="B554" t="str">
            <v xml:space="preserve">TOMA DOBLE P-T AMBIA        LUMINEX                    </v>
          </cell>
          <cell r="C554" t="str">
            <v>UND</v>
          </cell>
          <cell r="D554">
            <v>5536.1</v>
          </cell>
        </row>
        <row r="555">
          <cell r="A555">
            <v>4213</v>
          </cell>
          <cell r="B555" t="str">
            <v xml:space="preserve">TOMA + SWITCHE AMBIA  LUMINEX                  </v>
          </cell>
          <cell r="C555" t="str">
            <v>UND</v>
          </cell>
          <cell r="D555">
            <v>6736.7</v>
          </cell>
        </row>
        <row r="556">
          <cell r="A556">
            <v>4228</v>
          </cell>
          <cell r="B556" t="str">
            <v xml:space="preserve">BOMBILLO 100W INCANDESCEN   OSRAM                   </v>
          </cell>
          <cell r="C556" t="str">
            <v>UND</v>
          </cell>
          <cell r="D556">
            <v>874</v>
          </cell>
        </row>
        <row r="557">
          <cell r="A557">
            <v>4233</v>
          </cell>
          <cell r="B557" t="str">
            <v xml:space="preserve">PLAFON-BLANCO 200W          LUMINEX                   </v>
          </cell>
          <cell r="C557" t="str">
            <v>UND</v>
          </cell>
          <cell r="D557">
            <v>1501.9</v>
          </cell>
        </row>
        <row r="558">
          <cell r="A558">
            <v>4235</v>
          </cell>
          <cell r="B558" t="str">
            <v xml:space="preserve">BREAKER 2F-25 AMP                                           </v>
          </cell>
          <cell r="C558" t="str">
            <v>UND</v>
          </cell>
          <cell r="D558">
            <v>21224.400000000001</v>
          </cell>
        </row>
        <row r="559">
          <cell r="A559">
            <v>4239</v>
          </cell>
          <cell r="B559" t="str">
            <v xml:space="preserve">BREAKER 1F-25 AMP                                           </v>
          </cell>
          <cell r="C559" t="str">
            <v>UND</v>
          </cell>
          <cell r="D559">
            <v>7764.8</v>
          </cell>
        </row>
        <row r="560">
          <cell r="A560">
            <v>4520</v>
          </cell>
          <cell r="B560" t="str">
            <v xml:space="preserve">CAJA 2 VENTANAS DEKO        </v>
          </cell>
          <cell r="C560" t="str">
            <v>UND</v>
          </cell>
          <cell r="D560">
            <v>4895.55</v>
          </cell>
        </row>
        <row r="561">
          <cell r="A561">
            <v>4565</v>
          </cell>
          <cell r="B561" t="str">
            <v xml:space="preserve">HIDROSOLTA X 15 KGS         BULTO                  </v>
          </cell>
          <cell r="C561" t="str">
            <v>UND</v>
          </cell>
          <cell r="D561">
            <v>66263</v>
          </cell>
        </row>
        <row r="562">
          <cell r="A562">
            <v>4566</v>
          </cell>
          <cell r="B562" t="str">
            <v xml:space="preserve">MOLDE SOLDADURA 1/0 A 4/0   UNIDAD               </v>
          </cell>
          <cell r="C562" t="str">
            <v>UND</v>
          </cell>
          <cell r="D562">
            <v>158345.79999999999</v>
          </cell>
        </row>
        <row r="563">
          <cell r="A563">
            <v>4567</v>
          </cell>
          <cell r="B563" t="str">
            <v xml:space="preserve">SOLDADURA THERMOWELLD 115G  TARRO             </v>
          </cell>
          <cell r="C563" t="str">
            <v>UND</v>
          </cell>
          <cell r="D563">
            <v>15237.5</v>
          </cell>
        </row>
        <row r="564">
          <cell r="A564">
            <v>4568</v>
          </cell>
          <cell r="B564" t="str">
            <v xml:space="preserve">TAPA REGISTRO A TIERRA 20   UNIDAD            </v>
          </cell>
          <cell r="C564" t="str">
            <v>UND</v>
          </cell>
          <cell r="D564">
            <v>26450</v>
          </cell>
        </row>
        <row r="565">
          <cell r="A565">
            <v>4569</v>
          </cell>
          <cell r="B565" t="str">
            <v xml:space="preserve">VARILLA COBRE CU 9/16 X 1.80   CODECO                </v>
          </cell>
          <cell r="C565" t="str">
            <v>UND</v>
          </cell>
          <cell r="D565">
            <v>29695.3</v>
          </cell>
        </row>
        <row r="566">
          <cell r="A566">
            <v>4570</v>
          </cell>
          <cell r="B566" t="str">
            <v xml:space="preserve">VARILLA COBRE  CU 9/16 X 2.40   CODECO               </v>
          </cell>
          <cell r="C566" t="str">
            <v>UND</v>
          </cell>
          <cell r="D566">
            <v>39732.5</v>
          </cell>
        </row>
        <row r="567">
          <cell r="A567">
            <v>4600</v>
          </cell>
          <cell r="B567" t="str">
            <v xml:space="preserve">HIERRO DE 37000 PSI 259 MPA </v>
          </cell>
          <cell r="C567" t="str">
            <v>KG</v>
          </cell>
          <cell r="D567">
            <v>1610</v>
          </cell>
        </row>
        <row r="568">
          <cell r="A568">
            <v>4601</v>
          </cell>
          <cell r="B568" t="str">
            <v xml:space="preserve">CERA PARA PISOS                                             </v>
          </cell>
          <cell r="C568" t="str">
            <v>GL</v>
          </cell>
          <cell r="D568">
            <v>16100</v>
          </cell>
        </row>
        <row r="569">
          <cell r="A569">
            <v>4605</v>
          </cell>
          <cell r="B569" t="str">
            <v xml:space="preserve">TUBO GALV. 2" DE 6 ML                                       </v>
          </cell>
          <cell r="C569" t="str">
            <v>UND</v>
          </cell>
          <cell r="D569">
            <v>44937.4</v>
          </cell>
        </row>
        <row r="570">
          <cell r="A570">
            <v>4608</v>
          </cell>
          <cell r="B570" t="str">
            <v xml:space="preserve">CINTA TEFLON 10 MTS                                         </v>
          </cell>
          <cell r="C570" t="str">
            <v>UND</v>
          </cell>
          <cell r="D570">
            <v>473.8</v>
          </cell>
        </row>
        <row r="571">
          <cell r="A571">
            <v>4609</v>
          </cell>
          <cell r="B571" t="str">
            <v xml:space="preserve">VAR.REDONDA 1/2" 12MMX6M    PREMOLDA              </v>
          </cell>
          <cell r="C571" t="str">
            <v>VAR</v>
          </cell>
          <cell r="D571">
            <v>7318.6</v>
          </cell>
        </row>
        <row r="572">
          <cell r="A572">
            <v>4615</v>
          </cell>
          <cell r="B572" t="str">
            <v xml:space="preserve">HOJA TIPO FORTEC RES. (.71)                                  </v>
          </cell>
          <cell r="C572" t="str">
            <v>UND</v>
          </cell>
          <cell r="D572">
            <v>53360</v>
          </cell>
        </row>
        <row r="573">
          <cell r="A573">
            <v>4616</v>
          </cell>
          <cell r="B573" t="str">
            <v xml:space="preserve">HOJA TIPO FORTEC RES. (.91)                                  </v>
          </cell>
          <cell r="C573" t="str">
            <v>UND</v>
          </cell>
          <cell r="D573">
            <v>72875.5</v>
          </cell>
        </row>
        <row r="574">
          <cell r="A574">
            <v>4617</v>
          </cell>
          <cell r="B574" t="str">
            <v xml:space="preserve">HOJA TIPO FORTEC RES. (1.10)                                  </v>
          </cell>
          <cell r="C574" t="str">
            <v>UND</v>
          </cell>
          <cell r="D574">
            <v>160080</v>
          </cell>
        </row>
        <row r="575">
          <cell r="A575">
            <v>4618</v>
          </cell>
          <cell r="B575" t="str">
            <v xml:space="preserve">PUERTA ECONOMICA TIPO PIZANO (.81)                                  </v>
          </cell>
          <cell r="C575" t="str">
            <v>UND</v>
          </cell>
          <cell r="D575">
            <v>54625</v>
          </cell>
        </row>
        <row r="576">
          <cell r="A576">
            <v>4619</v>
          </cell>
          <cell r="B576" t="str">
            <v xml:space="preserve">PUERTA ECONOMICA TIPO PIZANO(1.00)                               </v>
          </cell>
          <cell r="C576" t="str">
            <v>UND</v>
          </cell>
          <cell r="D576">
            <v>88044</v>
          </cell>
        </row>
        <row r="577">
          <cell r="A577">
            <v>4625</v>
          </cell>
          <cell r="B577" t="str">
            <v xml:space="preserve">ANGEO FIBRA VIDRIO 1.0 AN                                  </v>
          </cell>
          <cell r="C577" t="str">
            <v>ML</v>
          </cell>
          <cell r="D577">
            <v>5716.65</v>
          </cell>
        </row>
        <row r="578">
          <cell r="A578">
            <v>4626</v>
          </cell>
          <cell r="B578" t="str">
            <v xml:space="preserve">PERFIL ANGEO 3X6 CM                                         </v>
          </cell>
          <cell r="C578" t="str">
            <v>UND</v>
          </cell>
          <cell r="D578">
            <v>21330.2</v>
          </cell>
        </row>
        <row r="579">
          <cell r="A579">
            <v>4627</v>
          </cell>
          <cell r="B579" t="str">
            <v xml:space="preserve">TORNILLO 1/2X3/16 ROSCA FINA                                    </v>
          </cell>
          <cell r="C579" t="str">
            <v>UND</v>
          </cell>
          <cell r="D579">
            <v>46</v>
          </cell>
        </row>
        <row r="580">
          <cell r="A580">
            <v>4628</v>
          </cell>
          <cell r="B580" t="str">
            <v xml:space="preserve">TORNILLO PAMPHILLIPS  ,1/2" #8                                  </v>
          </cell>
          <cell r="C580" t="str">
            <v>UND</v>
          </cell>
          <cell r="D580">
            <v>27.6</v>
          </cell>
        </row>
        <row r="581">
          <cell r="A581">
            <v>4629</v>
          </cell>
          <cell r="B581" t="str">
            <v>TORNILLO PAMPHILLIPS 1"     #8</v>
          </cell>
          <cell r="C581" t="str">
            <v>UND</v>
          </cell>
          <cell r="D581">
            <v>34.5</v>
          </cell>
        </row>
        <row r="582">
          <cell r="A582">
            <v>4632</v>
          </cell>
          <cell r="B582" t="str">
            <v xml:space="preserve">LUCETA ALUM.VIDR.MOD=50-20                            </v>
          </cell>
          <cell r="C582" t="str">
            <v>M2</v>
          </cell>
          <cell r="D582">
            <v>46793.5</v>
          </cell>
        </row>
        <row r="583">
          <cell r="A583">
            <v>4634</v>
          </cell>
          <cell r="B583" t="str">
            <v xml:space="preserve">ALACENA ALUM-ACRIL       MODELO 42-15             </v>
          </cell>
          <cell r="C583" t="str">
            <v>M2</v>
          </cell>
          <cell r="D583">
            <v>40400.65</v>
          </cell>
        </row>
        <row r="584">
          <cell r="A584">
            <v>4635</v>
          </cell>
          <cell r="B584" t="str">
            <v xml:space="preserve">PERFIL U 3    x1.1/2x6  SP  </v>
          </cell>
          <cell r="C584" t="str">
            <v>UND</v>
          </cell>
          <cell r="D584">
            <v>66700</v>
          </cell>
        </row>
        <row r="585">
          <cell r="A585">
            <v>4638</v>
          </cell>
          <cell r="B585" t="str">
            <v xml:space="preserve">VENTANA ALUMINIO MOD=7-44   PERFILERIA           </v>
          </cell>
          <cell r="C585" t="str">
            <v>M2</v>
          </cell>
          <cell r="D585">
            <v>92000</v>
          </cell>
        </row>
        <row r="586">
          <cell r="A586">
            <v>4639</v>
          </cell>
          <cell r="B586" t="str">
            <v xml:space="preserve">TORNILLO PAMPHILLIPS 2"     #8                                  </v>
          </cell>
          <cell r="C586" t="str">
            <v>UND</v>
          </cell>
          <cell r="D586">
            <v>63.25</v>
          </cell>
        </row>
        <row r="587">
          <cell r="A587">
            <v>4649</v>
          </cell>
          <cell r="B587" t="str">
            <v xml:space="preserve">ESCUADRA ALUMINIO                                           </v>
          </cell>
          <cell r="C587" t="str">
            <v>UND</v>
          </cell>
          <cell r="D587">
            <v>862.5</v>
          </cell>
        </row>
        <row r="588">
          <cell r="A588">
            <v>4650</v>
          </cell>
          <cell r="B588" t="str">
            <v xml:space="preserve">CORDON CAUCHO                                               </v>
          </cell>
          <cell r="C588" t="str">
            <v>ML</v>
          </cell>
          <cell r="D588">
            <v>517.5</v>
          </cell>
        </row>
        <row r="589">
          <cell r="A589">
            <v>4654</v>
          </cell>
          <cell r="B589" t="str">
            <v xml:space="preserve">GUIA PLASTICA                                               </v>
          </cell>
          <cell r="C589" t="str">
            <v>UND</v>
          </cell>
          <cell r="D589">
            <v>92</v>
          </cell>
        </row>
        <row r="590">
          <cell r="A590">
            <v>4656</v>
          </cell>
          <cell r="B590" t="str">
            <v xml:space="preserve">UNION 8CMX1/8"                                              </v>
          </cell>
          <cell r="C590" t="str">
            <v>UND</v>
          </cell>
          <cell r="D590">
            <v>3450</v>
          </cell>
        </row>
        <row r="591">
          <cell r="A591">
            <v>4663</v>
          </cell>
          <cell r="B591" t="str">
            <v xml:space="preserve">LAMINA HOT ROLLED  [1x2]C.1/4                             </v>
          </cell>
          <cell r="C591" t="str">
            <v>UND</v>
          </cell>
          <cell r="D591">
            <v>140714</v>
          </cell>
        </row>
        <row r="592">
          <cell r="A592">
            <v>4664</v>
          </cell>
          <cell r="B592" t="str">
            <v xml:space="preserve">PLATINA            4x 1/ 8                                      </v>
          </cell>
          <cell r="C592" t="str">
            <v>UND</v>
          </cell>
          <cell r="D592">
            <v>4600</v>
          </cell>
        </row>
        <row r="593">
          <cell r="A593">
            <v>4665</v>
          </cell>
          <cell r="B593" t="str">
            <v xml:space="preserve">CONCRETO ASFALTICO                                          </v>
          </cell>
          <cell r="C593" t="str">
            <v>M3</v>
          </cell>
          <cell r="D593">
            <v>241500</v>
          </cell>
        </row>
        <row r="594">
          <cell r="A594">
            <v>4666</v>
          </cell>
          <cell r="B594" t="str">
            <v xml:space="preserve">MATERIAL CANTO RODADO (MATERIAL DE RIO)            </v>
          </cell>
          <cell r="C594" t="str">
            <v>M3</v>
          </cell>
          <cell r="D594">
            <v>14950</v>
          </cell>
        </row>
        <row r="595">
          <cell r="A595">
            <v>4667</v>
          </cell>
          <cell r="B595" t="str">
            <v xml:space="preserve">BASE TRITURADA                                                 </v>
          </cell>
          <cell r="C595" t="str">
            <v>M3</v>
          </cell>
          <cell r="D595">
            <v>24150</v>
          </cell>
        </row>
        <row r="596">
          <cell r="A596">
            <v>4668</v>
          </cell>
          <cell r="B596" t="str">
            <v xml:space="preserve">ASFALTO LIQUIDO MC-70                                       </v>
          </cell>
          <cell r="C596" t="str">
            <v>GL</v>
          </cell>
          <cell r="D596">
            <v>4370</v>
          </cell>
        </row>
        <row r="597">
          <cell r="A597">
            <v>4671</v>
          </cell>
          <cell r="B597" t="str">
            <v xml:space="preserve">APOYO DE NEOPRENO                                           </v>
          </cell>
          <cell r="C597" t="str">
            <v>UND</v>
          </cell>
          <cell r="D597">
            <v>69000</v>
          </cell>
        </row>
        <row r="598">
          <cell r="A598">
            <v>4675</v>
          </cell>
          <cell r="B598" t="str">
            <v xml:space="preserve">GAVIONES 2X1X1 CAL=13                                       </v>
          </cell>
          <cell r="C598" t="str">
            <v>UND</v>
          </cell>
          <cell r="D598">
            <v>34000</v>
          </cell>
        </row>
        <row r="599">
          <cell r="A599">
            <v>4677</v>
          </cell>
          <cell r="B599" t="str">
            <v xml:space="preserve">TUBO DE CONCRETO D=24" U.M  AMERICAN PIPE    </v>
          </cell>
          <cell r="C599" t="str">
            <v>ML</v>
          </cell>
          <cell r="D599">
            <v>113390</v>
          </cell>
        </row>
        <row r="600">
          <cell r="A600">
            <v>4678</v>
          </cell>
          <cell r="B600" t="str">
            <v xml:space="preserve">TUBO CONCRETO D=36" UM    AMERICAN PIPE      </v>
          </cell>
          <cell r="C600" t="str">
            <v>ML</v>
          </cell>
          <cell r="D600">
            <v>193377.1</v>
          </cell>
        </row>
        <row r="601">
          <cell r="A601">
            <v>4680</v>
          </cell>
          <cell r="B601" t="str">
            <v xml:space="preserve">PLASTOCRETE D.M. (20 KGS)  </v>
          </cell>
          <cell r="C601" t="str">
            <v>KG</v>
          </cell>
          <cell r="D601">
            <v>4620</v>
          </cell>
        </row>
        <row r="602">
          <cell r="A602">
            <v>4696</v>
          </cell>
          <cell r="B602" t="str">
            <v xml:space="preserve">REMACHE POT 4*4                                             </v>
          </cell>
          <cell r="C602" t="str">
            <v>UND</v>
          </cell>
          <cell r="D602">
            <v>18.399999999999999</v>
          </cell>
        </row>
        <row r="603">
          <cell r="A603">
            <v>4699</v>
          </cell>
          <cell r="B603" t="str">
            <v xml:space="preserve">TORN.AVELLAN 2.1/2"#8GOLOS  </v>
          </cell>
          <cell r="C603" t="str">
            <v>UND</v>
          </cell>
          <cell r="D603">
            <v>103.5</v>
          </cell>
        </row>
        <row r="604">
          <cell r="A604">
            <v>4737</v>
          </cell>
          <cell r="B604" t="str">
            <v>TUBERIA PVC UM 4 RDE 26     PRE</v>
          </cell>
          <cell r="C604" t="str">
            <v>ML</v>
          </cell>
          <cell r="D604">
            <v>31677.9</v>
          </cell>
        </row>
        <row r="605">
          <cell r="A605">
            <v>4738</v>
          </cell>
          <cell r="B605" t="str">
            <v>TUBO PVC PRESION  3     RDE/26  UNION MECANICA</v>
          </cell>
          <cell r="C605" t="str">
            <v>ML</v>
          </cell>
          <cell r="D605">
            <v>19194.650000000001</v>
          </cell>
        </row>
        <row r="606">
          <cell r="A606">
            <v>4739</v>
          </cell>
          <cell r="B606" t="str">
            <v>TUBO PVC PRESION  3     RDE/ 21 UNION MECANICA</v>
          </cell>
          <cell r="C606" t="str">
            <v>ML</v>
          </cell>
          <cell r="D606">
            <v>23396.75</v>
          </cell>
        </row>
        <row r="607">
          <cell r="A607">
            <v>4740</v>
          </cell>
          <cell r="B607" t="str">
            <v>TUBO PVC PRESION 2      RDE/21 UNION MECANICA</v>
          </cell>
          <cell r="C607" t="str">
            <v>ML</v>
          </cell>
          <cell r="D607">
            <v>11417.2</v>
          </cell>
        </row>
        <row r="608">
          <cell r="A608">
            <v>4741</v>
          </cell>
          <cell r="B608" t="str">
            <v>TUBO PVCPRESION 2.1/2   RDE/ 26  UNION MECANICA</v>
          </cell>
          <cell r="C608" t="str">
            <v>ML</v>
          </cell>
          <cell r="D608">
            <v>13897.75</v>
          </cell>
        </row>
        <row r="609">
          <cell r="A609">
            <v>4742</v>
          </cell>
          <cell r="B609" t="str">
            <v>TUBO PVC PRESION 2.1/2  RDE/ 21   UNION MECANICA</v>
          </cell>
          <cell r="C609" t="str">
            <v>ML</v>
          </cell>
          <cell r="D609">
            <v>17250</v>
          </cell>
        </row>
        <row r="610">
          <cell r="A610">
            <v>4743</v>
          </cell>
          <cell r="B610" t="str">
            <v>TUBO  PVC PRESION  4"   RDE/13.5    UNION MECANICA</v>
          </cell>
          <cell r="C610" t="str">
            <v>ML</v>
          </cell>
          <cell r="D610">
            <v>62560</v>
          </cell>
        </row>
        <row r="611">
          <cell r="A611">
            <v>4744</v>
          </cell>
          <cell r="B611" t="str">
            <v>TUBO PVC PRESION  3"    RDE/9  UNION MECANICA</v>
          </cell>
          <cell r="C611" t="str">
            <v>ML</v>
          </cell>
          <cell r="D611">
            <v>59060.55</v>
          </cell>
        </row>
        <row r="612">
          <cell r="A612">
            <v>4745</v>
          </cell>
          <cell r="B612" t="str">
            <v xml:space="preserve">TUBO PVC PRESION  4"      RDE/9  UNION MECANICA </v>
          </cell>
          <cell r="C612" t="str">
            <v>ML</v>
          </cell>
          <cell r="D612">
            <v>97189.95</v>
          </cell>
        </row>
        <row r="613">
          <cell r="A613">
            <v>4746</v>
          </cell>
          <cell r="B613" t="str">
            <v>TUBO PVC PRESION  3"     RDE/11  UNION MECANICA</v>
          </cell>
          <cell r="C613" t="str">
            <v>ML</v>
          </cell>
          <cell r="D613">
            <v>49527.05</v>
          </cell>
        </row>
        <row r="614">
          <cell r="A614">
            <v>4747</v>
          </cell>
          <cell r="B614" t="str">
            <v>TUBO PVC PRESION  3"     RDE/13.5 UNION MECANICA</v>
          </cell>
          <cell r="C614" t="str">
            <v>ML</v>
          </cell>
          <cell r="D614">
            <v>38209.9</v>
          </cell>
        </row>
        <row r="615">
          <cell r="A615">
            <v>4748</v>
          </cell>
          <cell r="B615" t="str">
            <v>TUBO PVC PRESION   4"     RDE/11  UNION MECANICA</v>
          </cell>
          <cell r="C615" t="str">
            <v>ML</v>
          </cell>
          <cell r="D615">
            <v>82515.95</v>
          </cell>
        </row>
        <row r="616">
          <cell r="A616">
            <v>4749</v>
          </cell>
          <cell r="B616" t="str">
            <v>TUBO PVC PRESION   6"     RDE/11  E.L.</v>
          </cell>
          <cell r="C616" t="str">
            <v>ML</v>
          </cell>
          <cell r="D616">
            <v>176381.25</v>
          </cell>
        </row>
        <row r="617">
          <cell r="A617">
            <v>4750</v>
          </cell>
          <cell r="B617" t="str">
            <v>TUBO PVC PRESION   6"     RDE/13.5  E.L.</v>
          </cell>
          <cell r="C617" t="str">
            <v>ML</v>
          </cell>
          <cell r="D617">
            <v>134922.6</v>
          </cell>
        </row>
        <row r="618">
          <cell r="A618">
            <v>4751</v>
          </cell>
          <cell r="B618" t="str">
            <v>TUBO PVC PRESION  6"     RDE/ 9  UNION MECANICA</v>
          </cell>
          <cell r="C618" t="str">
            <v>ML</v>
          </cell>
          <cell r="D618">
            <v>210418.95</v>
          </cell>
        </row>
        <row r="619">
          <cell r="A619">
            <v>4752</v>
          </cell>
          <cell r="B619" t="str">
            <v>TUBO PVC PRESION  8"    RDE/11   E.L</v>
          </cell>
          <cell r="C619" t="str">
            <v>ML</v>
          </cell>
          <cell r="D619">
            <v>298558.40000000002</v>
          </cell>
        </row>
        <row r="620">
          <cell r="A620">
            <v>4753</v>
          </cell>
          <cell r="B620" t="str">
            <v>TUBO PVC PRESION  8    RDE/9  E.L.</v>
          </cell>
          <cell r="C620" t="str">
            <v>ML</v>
          </cell>
          <cell r="D620">
            <v>312340</v>
          </cell>
        </row>
        <row r="621">
          <cell r="A621">
            <v>4754</v>
          </cell>
          <cell r="B621" t="str">
            <v xml:space="preserve">TUBERIA ACERO AL  CARBON D=4" SCH 40  USO AGUA </v>
          </cell>
          <cell r="C621" t="str">
            <v>ML</v>
          </cell>
          <cell r="D621">
            <v>48914.1</v>
          </cell>
        </row>
        <row r="622">
          <cell r="A622">
            <v>4755</v>
          </cell>
          <cell r="B622" t="str">
            <v xml:space="preserve">SOLDADURA 7018 </v>
          </cell>
          <cell r="C622" t="str">
            <v>KG</v>
          </cell>
          <cell r="D622">
            <v>8222.5</v>
          </cell>
        </row>
        <row r="623">
          <cell r="A623">
            <v>4756</v>
          </cell>
          <cell r="B623" t="str">
            <v>TUBERIA ACERO AL CARBON D=6" SCH 40  USO AGUA</v>
          </cell>
          <cell r="C623" t="str">
            <v>ML</v>
          </cell>
          <cell r="D623">
            <v>94564.5</v>
          </cell>
        </row>
        <row r="624">
          <cell r="A624">
            <v>4757</v>
          </cell>
          <cell r="B624" t="str">
            <v>TUBERIA ACERO AL CARBON D=8" SCH 40  USO AGUA</v>
          </cell>
          <cell r="C624" t="str">
            <v>ML</v>
          </cell>
          <cell r="D624">
            <v>141849.04999999999</v>
          </cell>
        </row>
        <row r="625">
          <cell r="A625">
            <v>4758</v>
          </cell>
          <cell r="B625" t="str">
            <v>TUBERIA ACERO AL CARBON D=3" SCH 40  USO AGUA</v>
          </cell>
          <cell r="C625" t="str">
            <v>ML</v>
          </cell>
          <cell r="D625">
            <v>32846.300000000003</v>
          </cell>
        </row>
        <row r="626">
          <cell r="A626">
            <v>4759</v>
          </cell>
          <cell r="B626" t="str">
            <v>TUBO PVC  10"     RDE/13.5UM  ALTA PRESION-AGUA</v>
          </cell>
          <cell r="C626" t="str">
            <v>ML</v>
          </cell>
          <cell r="D626">
            <v>361327.7</v>
          </cell>
        </row>
        <row r="627">
          <cell r="A627">
            <v>4760</v>
          </cell>
          <cell r="B627" t="str">
            <v>TUBO PVC .12"     RDE/13.5UM  ALTA PRESION-AGUA</v>
          </cell>
          <cell r="C627" t="str">
            <v>ML</v>
          </cell>
          <cell r="D627">
            <v>510637.95</v>
          </cell>
        </row>
        <row r="628">
          <cell r="A628">
            <v>4761</v>
          </cell>
          <cell r="B628" t="str">
            <v>TUBO PVC PRESION   8"     RDE/13.5  UNION MECANICA</v>
          </cell>
          <cell r="C628" t="str">
            <v>ML</v>
          </cell>
          <cell r="D628">
            <v>233231.5</v>
          </cell>
        </row>
        <row r="629">
          <cell r="A629">
            <v>4762</v>
          </cell>
          <cell r="B629" t="str">
            <v>TUBERIA ACERO AL  CARBON D=2" SCH 40  SUM E INST</v>
          </cell>
          <cell r="C629" t="str">
            <v>ML</v>
          </cell>
          <cell r="D629">
            <v>15814.8</v>
          </cell>
        </row>
        <row r="630">
          <cell r="A630">
            <v>4814</v>
          </cell>
          <cell r="B630" t="str">
            <v xml:space="preserve">PEGANTE CERAMICA  PEGACOR-ALFALISTO               </v>
          </cell>
          <cell r="C630" t="str">
            <v>KG</v>
          </cell>
          <cell r="D630">
            <v>1035</v>
          </cell>
        </row>
        <row r="631">
          <cell r="A631">
            <v>4815</v>
          </cell>
          <cell r="B631" t="str">
            <v xml:space="preserve">CERAMICA TRAF.3-4 30 X30CM  BLANCO O COLOR    </v>
          </cell>
          <cell r="C631" t="str">
            <v>M2</v>
          </cell>
          <cell r="D631">
            <v>19876.599999999999</v>
          </cell>
        </row>
        <row r="632">
          <cell r="A632">
            <v>4817</v>
          </cell>
          <cell r="B632" t="str">
            <v xml:space="preserve">CERAMICA TRAF.3-4 33 X33CM  BLANCO O COLOR    </v>
          </cell>
          <cell r="C632" t="str">
            <v>M2</v>
          </cell>
          <cell r="D632">
            <v>17991.75</v>
          </cell>
        </row>
        <row r="633">
          <cell r="A633">
            <v>4818</v>
          </cell>
          <cell r="B633" t="str">
            <v xml:space="preserve">CERAMICA TRAF.3   40 X40CM  BLANCO O COLOR      </v>
          </cell>
          <cell r="C633" t="str">
            <v>M2</v>
          </cell>
          <cell r="D633">
            <v>26133.75</v>
          </cell>
        </row>
        <row r="634">
          <cell r="A634">
            <v>4819</v>
          </cell>
          <cell r="B634" t="str">
            <v xml:space="preserve">CERAMICA TRAF.4   40 X40CM  BLANCO O COLOR     </v>
          </cell>
          <cell r="C634" t="str">
            <v>M2</v>
          </cell>
          <cell r="D634">
            <v>21453.25</v>
          </cell>
        </row>
        <row r="635">
          <cell r="A635">
            <v>4820</v>
          </cell>
          <cell r="B635" t="str">
            <v xml:space="preserve">CERAMICA TRAF.4   40 X40CM  BLANCO O COLOR     </v>
          </cell>
          <cell r="C635" t="str">
            <v>M2</v>
          </cell>
          <cell r="D635">
            <v>22688.35</v>
          </cell>
        </row>
        <row r="636">
          <cell r="A636">
            <v>4821</v>
          </cell>
          <cell r="B636" t="str">
            <v xml:space="preserve">CERAMICA TRAF.3   25 X25CM  BLANCO O COLOR      </v>
          </cell>
          <cell r="C636" t="str">
            <v>M2</v>
          </cell>
          <cell r="D636">
            <v>16784.25</v>
          </cell>
        </row>
        <row r="637">
          <cell r="A637">
            <v>4834</v>
          </cell>
          <cell r="B637" t="str">
            <v xml:space="preserve">ADOQUIN CONCRETO VEHIC.CRUZ    23.0X25.0X08 20/M2   </v>
          </cell>
          <cell r="C637" t="str">
            <v>M2</v>
          </cell>
          <cell r="D637">
            <v>29371</v>
          </cell>
        </row>
        <row r="638">
          <cell r="A638">
            <v>4835</v>
          </cell>
          <cell r="B638" t="str">
            <v xml:space="preserve">ADOQUIN CONCRETOVEHIC.CUADRADO   10.0X10.0X08 100/M2      </v>
          </cell>
          <cell r="C638" t="str">
            <v>UND</v>
          </cell>
          <cell r="D638">
            <v>312.8</v>
          </cell>
        </row>
        <row r="639">
          <cell r="A639">
            <v>4836</v>
          </cell>
          <cell r="B639" t="str">
            <v xml:space="preserve">ADOQ.CONCR.PEATO.RECTANGUL  11.0X20.0X06 44/M2     </v>
          </cell>
          <cell r="C639" t="str">
            <v>UND</v>
          </cell>
          <cell r="D639">
            <v>503.7</v>
          </cell>
        </row>
        <row r="640">
          <cell r="A640">
            <v>4837</v>
          </cell>
          <cell r="B640" t="str">
            <v xml:space="preserve">ADOQ.CONCR.VEHIC.GUITARRA   22.5X14  X08 38/M2    </v>
          </cell>
          <cell r="C640" t="str">
            <v>UND</v>
          </cell>
          <cell r="D640">
            <v>770.5</v>
          </cell>
        </row>
        <row r="641">
          <cell r="A641">
            <v>4838</v>
          </cell>
          <cell r="B641" t="str">
            <v xml:space="preserve">ADOQ.CONCR.VEHIC.RECTANGUL  12.0X24.0X08 35/M2    </v>
          </cell>
          <cell r="C641" t="str">
            <v>M2</v>
          </cell>
          <cell r="D641">
            <v>27981.8</v>
          </cell>
        </row>
        <row r="642">
          <cell r="A642">
            <v>4839</v>
          </cell>
          <cell r="B642" t="str">
            <v xml:space="preserve">ADOQ.CONCR.PEATO.GUITARRA   22.5X14.0X06 38/M2    </v>
          </cell>
          <cell r="C642" t="str">
            <v>M2</v>
          </cell>
          <cell r="D642">
            <v>20543.599999999999</v>
          </cell>
        </row>
        <row r="643">
          <cell r="A643">
            <v>4840</v>
          </cell>
          <cell r="B643" t="str">
            <v xml:space="preserve">BALDOSA GRANITO   40 x 40   PREMOLDA                </v>
          </cell>
          <cell r="C643" t="str">
            <v>M2</v>
          </cell>
          <cell r="D643">
            <v>26093.5</v>
          </cell>
        </row>
        <row r="644">
          <cell r="A644">
            <v>4841</v>
          </cell>
          <cell r="B644" t="str">
            <v xml:space="preserve">BALDOSA GRANITO   30 x 30   PREMOLDA               </v>
          </cell>
          <cell r="C644" t="str">
            <v>M2</v>
          </cell>
          <cell r="D644">
            <v>23920</v>
          </cell>
        </row>
        <row r="645">
          <cell r="A645">
            <v>4842</v>
          </cell>
          <cell r="B645" t="str">
            <v xml:space="preserve">BALDOSA GRANITO   33 x 33   TIPO ALFA             </v>
          </cell>
          <cell r="C645" t="str">
            <v>M2</v>
          </cell>
          <cell r="D645">
            <v>27600</v>
          </cell>
        </row>
        <row r="646">
          <cell r="A646">
            <v>4843</v>
          </cell>
          <cell r="B646" t="str">
            <v xml:space="preserve">GRANITO        #3                                           </v>
          </cell>
          <cell r="C646" t="str">
            <v>BTO</v>
          </cell>
          <cell r="D646">
            <v>3450</v>
          </cell>
        </row>
        <row r="647">
          <cell r="A647">
            <v>4844</v>
          </cell>
          <cell r="B647" t="str">
            <v xml:space="preserve">GRAVILLA RIO-GRAVA VJ 5M3   PRE                          </v>
          </cell>
          <cell r="C647" t="str">
            <v>M3</v>
          </cell>
          <cell r="D647">
            <v>30475</v>
          </cell>
        </row>
        <row r="648">
          <cell r="A648">
            <v>4847</v>
          </cell>
          <cell r="B648" t="str">
            <v xml:space="preserve">DILATAC.BRONCE PC09 O PC18  TIRA DE 3M           </v>
          </cell>
          <cell r="C648" t="str">
            <v>ML</v>
          </cell>
          <cell r="D648">
            <v>2875</v>
          </cell>
        </row>
        <row r="649">
          <cell r="A649">
            <v>4857</v>
          </cell>
          <cell r="B649" t="str">
            <v>BOMBA SUMERGIBLE 15  HP LAPICERO  6" ACERO INOX.</v>
          </cell>
          <cell r="C649" t="str">
            <v>UND</v>
          </cell>
          <cell r="D649">
            <v>10127728</v>
          </cell>
        </row>
        <row r="650">
          <cell r="A650">
            <v>4858</v>
          </cell>
          <cell r="B650" t="str">
            <v>BOMBA SUMERGIBLE 12  HP LAPICERO 6" BRONCE</v>
          </cell>
          <cell r="C650" t="str">
            <v>UND</v>
          </cell>
          <cell r="D650">
            <v>3340698.25</v>
          </cell>
        </row>
        <row r="651">
          <cell r="A651">
            <v>4859</v>
          </cell>
          <cell r="B651" t="str">
            <v xml:space="preserve">BOMBA SUMERGIBLE  31  HP LAPICERO  6" BRONCE                            </v>
          </cell>
          <cell r="C651" t="str">
            <v>UND</v>
          </cell>
          <cell r="D651">
            <v>3922984.65</v>
          </cell>
        </row>
        <row r="652">
          <cell r="A652">
            <v>4861</v>
          </cell>
          <cell r="B652" t="str">
            <v xml:space="preserve">BOMBA SUMERGIBLE  46  HP LAPICERO  6" BRONCE                             </v>
          </cell>
          <cell r="C652" t="str">
            <v>UND</v>
          </cell>
          <cell r="D652">
            <v>4749144.6500000004</v>
          </cell>
        </row>
        <row r="653">
          <cell r="A653">
            <v>4862</v>
          </cell>
          <cell r="B653" t="str">
            <v>BOMBA SUMERGIBLE 23  HP LAPICERO  6" BRONCE</v>
          </cell>
          <cell r="C653" t="str">
            <v>UND</v>
          </cell>
          <cell r="D653">
            <v>3549722.25</v>
          </cell>
        </row>
        <row r="654">
          <cell r="A654">
            <v>4863</v>
          </cell>
          <cell r="B654" t="str">
            <v xml:space="preserve">BOMBA SUMERGIBLE 25.5 HP LAPICERO  6" BRONCE                             </v>
          </cell>
          <cell r="C654" t="str">
            <v>UND</v>
          </cell>
          <cell r="D654">
            <v>4439330.05</v>
          </cell>
        </row>
        <row r="655">
          <cell r="A655">
            <v>4867</v>
          </cell>
          <cell r="B655" t="str">
            <v xml:space="preserve">BOMBA SUMERGIBLE 100  HP LAPICERO 8" BRONCE                             </v>
          </cell>
          <cell r="C655" t="str">
            <v>UND</v>
          </cell>
          <cell r="D655">
            <v>6362877.5499999998</v>
          </cell>
        </row>
        <row r="656">
          <cell r="A656">
            <v>4868</v>
          </cell>
          <cell r="B656" t="str">
            <v>BOMBA SUMERGIBLE  3  HP LAPICERO  4" ACERO INOX.</v>
          </cell>
          <cell r="C656" t="str">
            <v>UND</v>
          </cell>
          <cell r="D656">
            <v>4242120</v>
          </cell>
        </row>
        <row r="657">
          <cell r="A657">
            <v>4869</v>
          </cell>
          <cell r="B657" t="str">
            <v xml:space="preserve">BOMBA SUMERGIBLE 150  HP LAPICERO 10"BRONCE                             </v>
          </cell>
          <cell r="C657" t="str">
            <v>UND</v>
          </cell>
          <cell r="D657">
            <v>7508795.0499999998</v>
          </cell>
        </row>
        <row r="658">
          <cell r="A658">
            <v>4871</v>
          </cell>
          <cell r="B658" t="str">
            <v xml:space="preserve">BOMBA SUMERGIBLE  27  HP LAPICERO  6" BRONCE                            </v>
          </cell>
          <cell r="C658" t="str">
            <v>UND</v>
          </cell>
          <cell r="D658">
            <v>3619399.6</v>
          </cell>
        </row>
        <row r="659">
          <cell r="A659">
            <v>4873</v>
          </cell>
          <cell r="B659" t="str">
            <v>BOMBA SUMERGIBLE 27.5HP LAPICERO  6" BRONCE</v>
          </cell>
          <cell r="C659" t="str">
            <v>UND</v>
          </cell>
          <cell r="D659">
            <v>4219110.8</v>
          </cell>
        </row>
        <row r="660">
          <cell r="A660">
            <v>4874</v>
          </cell>
          <cell r="B660" t="str">
            <v>BOMBA SUMERGIBLE 25  HP LAPICERO  6" BRONCE</v>
          </cell>
          <cell r="C660" t="str">
            <v>UND</v>
          </cell>
          <cell r="D660">
            <v>3966531.7</v>
          </cell>
        </row>
        <row r="661">
          <cell r="A661">
            <v>4875</v>
          </cell>
          <cell r="B661" t="str">
            <v xml:space="preserve">BOMBA SUMERGIBLE  34  HP LAPICERO 6" BRONCE                             </v>
          </cell>
          <cell r="C661" t="str">
            <v>UND</v>
          </cell>
          <cell r="D661">
            <v>4372145.9000000004</v>
          </cell>
        </row>
        <row r="662">
          <cell r="A662">
            <v>4876</v>
          </cell>
          <cell r="B662" t="str">
            <v>BOMBA SUMERGIBLE  20  HP LAPICERO  6" ACERO INOX.</v>
          </cell>
          <cell r="C662" t="str">
            <v>UND</v>
          </cell>
          <cell r="D662">
            <v>12304999.999999998</v>
          </cell>
        </row>
        <row r="663">
          <cell r="A663">
            <v>4878</v>
          </cell>
          <cell r="B663" t="str">
            <v xml:space="preserve">BOMBA SUMERGIBLE  6.5HP LAPICERO  6"BRONCE                            </v>
          </cell>
          <cell r="C663" t="str">
            <v>UND</v>
          </cell>
          <cell r="D663">
            <v>1840000</v>
          </cell>
        </row>
        <row r="664">
          <cell r="A664">
            <v>4880</v>
          </cell>
          <cell r="B664" t="str">
            <v xml:space="preserve">BOMBA SUMERGIBLE  7.5HP LAPICERO  6"BRONCE                      </v>
          </cell>
          <cell r="C664" t="str">
            <v>UND</v>
          </cell>
          <cell r="D664">
            <v>2082802.95</v>
          </cell>
        </row>
        <row r="665">
          <cell r="A665">
            <v>4881</v>
          </cell>
          <cell r="B665" t="str">
            <v xml:space="preserve">BOMBA SUMERGIBLE 17.5HP LAPICERO 6"BRONCE                             </v>
          </cell>
          <cell r="C665" t="str">
            <v>UND</v>
          </cell>
          <cell r="D665">
            <v>3425301.45</v>
          </cell>
        </row>
        <row r="666">
          <cell r="A666">
            <v>4882</v>
          </cell>
          <cell r="B666" t="str">
            <v>MOTOR ELECTRICO TRIFASICO BOMBA  31  HP</v>
          </cell>
          <cell r="C666" t="str">
            <v>UND</v>
          </cell>
          <cell r="D666">
            <v>6519650.1499999994</v>
          </cell>
        </row>
        <row r="667">
          <cell r="A667">
            <v>4883</v>
          </cell>
          <cell r="B667" t="str">
            <v xml:space="preserve">MOTOR ELECTRICO TRIFASICO BOMBA  14  HP  </v>
          </cell>
          <cell r="C667" t="str">
            <v>UND</v>
          </cell>
          <cell r="D667">
            <v>4471681.8499999996</v>
          </cell>
        </row>
        <row r="668">
          <cell r="A668">
            <v>4886</v>
          </cell>
          <cell r="B668" t="str">
            <v xml:space="preserve">MOTOR ELECTRICO TRIFASICO BOMBA  7.5HP                       </v>
          </cell>
          <cell r="C668" t="str">
            <v>UND</v>
          </cell>
          <cell r="D668">
            <v>2742232.5</v>
          </cell>
        </row>
        <row r="669">
          <cell r="A669">
            <v>4887</v>
          </cell>
          <cell r="B669" t="str">
            <v xml:space="preserve">MOTOR ELECTRICO BOMBA  100HP  3600 RPM </v>
          </cell>
          <cell r="C669" t="str">
            <v>UND</v>
          </cell>
          <cell r="D669">
            <v>10142402</v>
          </cell>
        </row>
        <row r="670">
          <cell r="A670">
            <v>4888</v>
          </cell>
          <cell r="B670" t="str">
            <v xml:space="preserve">MOTOR ELECTRICO BOMBA  115  HP  </v>
          </cell>
          <cell r="C670" t="str">
            <v>UND</v>
          </cell>
          <cell r="D670">
            <v>16053165.1</v>
          </cell>
        </row>
        <row r="671">
          <cell r="A671">
            <v>4889</v>
          </cell>
          <cell r="B671" t="str">
            <v xml:space="preserve">MOTOR ELECRTCIO BOMBA 15HP  3600 RPM  </v>
          </cell>
          <cell r="C671" t="str">
            <v>UND</v>
          </cell>
          <cell r="D671">
            <v>2025012</v>
          </cell>
        </row>
        <row r="672">
          <cell r="A672">
            <v>4890</v>
          </cell>
          <cell r="B672" t="str">
            <v>MOTOR ELECTRICO BOMBA  150HP  3600 RPM</v>
          </cell>
          <cell r="C672" t="str">
            <v>UND</v>
          </cell>
          <cell r="D672">
            <v>15913285.999999998</v>
          </cell>
        </row>
        <row r="673">
          <cell r="A673">
            <v>4892</v>
          </cell>
          <cell r="B673" t="str">
            <v>MOTOR ELECTRICO BOMBA  20HP 3600 RPM</v>
          </cell>
          <cell r="C673" t="str">
            <v>UND</v>
          </cell>
          <cell r="D673">
            <v>2381190</v>
          </cell>
        </row>
        <row r="674">
          <cell r="A674">
            <v>4894</v>
          </cell>
          <cell r="B674" t="str">
            <v>MOTOR ELECTRICO BOMBA  5HP 3600 RPM</v>
          </cell>
          <cell r="C674" t="str">
            <v>UND</v>
          </cell>
          <cell r="D674">
            <v>855494.2</v>
          </cell>
        </row>
        <row r="675">
          <cell r="A675">
            <v>4905</v>
          </cell>
          <cell r="B675" t="str">
            <v xml:space="preserve">MOTOR ELECTRICO BOMBA 25HP  3600 RPM  </v>
          </cell>
          <cell r="C675" t="str">
            <v>UND</v>
          </cell>
          <cell r="D675">
            <v>2557278</v>
          </cell>
        </row>
        <row r="676">
          <cell r="A676">
            <v>4910</v>
          </cell>
          <cell r="B676" t="str">
            <v xml:space="preserve">REJA DE HIERRO  D=1/2 E=1/2   1.5x40 M  </v>
          </cell>
          <cell r="C676" t="str">
            <v>UND</v>
          </cell>
          <cell r="D676">
            <v>95220</v>
          </cell>
        </row>
        <row r="677">
          <cell r="A677">
            <v>4911</v>
          </cell>
          <cell r="B677" t="str">
            <v>REJA DE HIERRO  D=1/2 E=1/2   1.0x.30 MT</v>
          </cell>
          <cell r="C677" t="str">
            <v>UND</v>
          </cell>
          <cell r="D677">
            <v>47610</v>
          </cell>
        </row>
        <row r="678">
          <cell r="A678">
            <v>4912</v>
          </cell>
          <cell r="B678" t="str">
            <v xml:space="preserve">REJA DE HIERRO  D=1/2 E=1/2     0.6x0.4MT </v>
          </cell>
          <cell r="C678" t="str">
            <v>UND</v>
          </cell>
          <cell r="D678">
            <v>39675</v>
          </cell>
        </row>
        <row r="679">
          <cell r="A679">
            <v>4913</v>
          </cell>
          <cell r="B679" t="str">
            <v>REJA LAMINA ACERO INOX. C=9   1.0x0.60M</v>
          </cell>
          <cell r="C679" t="str">
            <v>UND</v>
          </cell>
          <cell r="D679">
            <v>238050</v>
          </cell>
        </row>
        <row r="680">
          <cell r="A680">
            <v>4914</v>
          </cell>
          <cell r="B680" t="str">
            <v>REJA DE HIERRO  D=1/2  E=1/2   1.0x.60MT</v>
          </cell>
          <cell r="C680" t="str">
            <v>UND</v>
          </cell>
          <cell r="D680">
            <v>158700</v>
          </cell>
        </row>
        <row r="681">
          <cell r="A681">
            <v>4915</v>
          </cell>
          <cell r="B681" t="str">
            <v>REJA LAMINA  ACERO INOX. C=9   1.5x.40M</v>
          </cell>
          <cell r="C681" t="str">
            <v>UND</v>
          </cell>
          <cell r="D681">
            <v>277725</v>
          </cell>
        </row>
        <row r="682">
          <cell r="A682">
            <v>4916</v>
          </cell>
          <cell r="B682" t="str">
            <v xml:space="preserve">REJA LAMINA ACERO INOX. C=9    1.0  x.30M </v>
          </cell>
          <cell r="C682" t="str">
            <v>UND</v>
          </cell>
          <cell r="D682">
            <v>79350</v>
          </cell>
        </row>
        <row r="683">
          <cell r="A683">
            <v>4917</v>
          </cell>
          <cell r="B683" t="str">
            <v>ARRANQUE 3600 C/S 8.5-12A 3.6HP</v>
          </cell>
          <cell r="C683" t="str">
            <v>UND</v>
          </cell>
          <cell r="D683">
            <v>236982.8</v>
          </cell>
        </row>
        <row r="684">
          <cell r="A684">
            <v>4918</v>
          </cell>
          <cell r="B684" t="str">
            <v>ARRANQUE 3600 C/S 12-17AM 5  HP</v>
          </cell>
          <cell r="C684" t="str">
            <v>UND</v>
          </cell>
          <cell r="D684">
            <v>277876.8</v>
          </cell>
        </row>
        <row r="685">
          <cell r="A685">
            <v>4919</v>
          </cell>
          <cell r="B685" t="str">
            <v>ARRANQUE 3600R C/S 16-23A 7.5HP</v>
          </cell>
          <cell r="C685" t="str">
            <v>UND</v>
          </cell>
          <cell r="D685">
            <v>299379.5</v>
          </cell>
        </row>
        <row r="686">
          <cell r="A686">
            <v>4920</v>
          </cell>
          <cell r="B686" t="str">
            <v xml:space="preserve">ARRANQUE 3600 C/S 23-32AM 12 HP  </v>
          </cell>
          <cell r="C686" t="str">
            <v>UND</v>
          </cell>
          <cell r="D686">
            <v>364274</v>
          </cell>
        </row>
        <row r="687">
          <cell r="A687">
            <v>4921</v>
          </cell>
          <cell r="B687" t="str">
            <v>ARRANQUE 3600 C/S  4- 6AM 1.8HP</v>
          </cell>
          <cell r="C687" t="str">
            <v>UND</v>
          </cell>
          <cell r="D687">
            <v>229540</v>
          </cell>
        </row>
        <row r="688">
          <cell r="A688">
            <v>4922</v>
          </cell>
          <cell r="B688" t="str">
            <v xml:space="preserve">ARRANQUE 3600 C/S  6- 9AM 2.4HP </v>
          </cell>
          <cell r="C688" t="str">
            <v>UND</v>
          </cell>
          <cell r="D688">
            <v>229540</v>
          </cell>
        </row>
        <row r="689">
          <cell r="A689">
            <v>4923</v>
          </cell>
          <cell r="B689" t="str">
            <v xml:space="preserve">ARRANQUE/ESTRELLA/TRIFASICO   230V 12-17AMP  9HP </v>
          </cell>
          <cell r="C689" t="str">
            <v>UND</v>
          </cell>
          <cell r="D689">
            <v>1088217.3999999999</v>
          </cell>
        </row>
        <row r="690">
          <cell r="A690">
            <v>4924</v>
          </cell>
          <cell r="B690" t="str">
            <v>ARRANQUE/ESTRELLA/TRIFASICO   230V 23-32AMP 18HP</v>
          </cell>
          <cell r="C690" t="str">
            <v>UND</v>
          </cell>
          <cell r="D690">
            <v>1327702.6000000001</v>
          </cell>
        </row>
        <row r="691">
          <cell r="A691">
            <v>4925</v>
          </cell>
          <cell r="B691" t="str">
            <v>ARRANQUE/ESTRELLA/TRIFASICO   230V 32-42AMP 24HP</v>
          </cell>
          <cell r="C691" t="str">
            <v>UND</v>
          </cell>
          <cell r="D691">
            <v>1737012.9</v>
          </cell>
        </row>
        <row r="692">
          <cell r="A692">
            <v>4926</v>
          </cell>
          <cell r="B692" t="str">
            <v>ARRANQUE/ESTRELLA/TRIFASICO   230V 40-52AMP 34HP</v>
          </cell>
          <cell r="C692" t="str">
            <v>UND</v>
          </cell>
          <cell r="D692">
            <v>1988511</v>
          </cell>
        </row>
        <row r="693">
          <cell r="A693">
            <v>4927</v>
          </cell>
          <cell r="B693" t="str">
            <v>ARRANQUE/ESTRELLA/TRIFASICO   230V 58-75AMP 50</v>
          </cell>
          <cell r="C693" t="str">
            <v>UND</v>
          </cell>
          <cell r="D693">
            <v>2269975.7999999998</v>
          </cell>
        </row>
        <row r="694">
          <cell r="A694">
            <v>4928</v>
          </cell>
          <cell r="B694" t="str">
            <v>C/N HG110-220V13*6 90TB-TA</v>
          </cell>
          <cell r="C694" t="str">
            <v>UND</v>
          </cell>
          <cell r="D694">
            <v>83950</v>
          </cell>
        </row>
        <row r="695">
          <cell r="A695">
            <v>4929</v>
          </cell>
          <cell r="B695" t="str">
            <v xml:space="preserve">TABLERO/CONTROL/DUPLEX 3600RPM  3.6HP 10.5A  </v>
          </cell>
          <cell r="C695" t="str">
            <v>UND</v>
          </cell>
          <cell r="D695">
            <v>1091016.5</v>
          </cell>
        </row>
        <row r="696">
          <cell r="A696">
            <v>4930</v>
          </cell>
          <cell r="B696" t="str">
            <v xml:space="preserve">TABLERO/CONTROL/DUPLEX 3600RPM 12  HP 32  A  </v>
          </cell>
          <cell r="C696" t="str">
            <v>UND</v>
          </cell>
          <cell r="D696">
            <v>1602030.5</v>
          </cell>
        </row>
        <row r="697">
          <cell r="A697">
            <v>4941</v>
          </cell>
          <cell r="B697" t="str">
            <v>VALVULA CHEQUE CORTINA/BRONCE  D=2"  JX125</v>
          </cell>
          <cell r="C697" t="str">
            <v>UND</v>
          </cell>
          <cell r="D697">
            <v>82708</v>
          </cell>
        </row>
        <row r="698">
          <cell r="A698">
            <v>4942</v>
          </cell>
          <cell r="B698" t="str">
            <v>VALVULA CHEQUE CORTINA/BRONCE  D=3"  JX125</v>
          </cell>
          <cell r="C698" t="str">
            <v>UND</v>
          </cell>
          <cell r="D698">
            <v>241250</v>
          </cell>
        </row>
        <row r="699">
          <cell r="A699">
            <v>4943</v>
          </cell>
          <cell r="B699" t="str">
            <v>VALVULA CHEQUE CORTINA/BRONCE  D=1.1/2"  JX125</v>
          </cell>
          <cell r="C699" t="str">
            <v>UND</v>
          </cell>
          <cell r="D699">
            <v>70968.800000000003</v>
          </cell>
        </row>
        <row r="700">
          <cell r="A700">
            <v>4944</v>
          </cell>
          <cell r="B700" t="str">
            <v>VALVULA CHEQUE CORTINA/HIERRO D=3"</v>
          </cell>
          <cell r="C700" t="str">
            <v>UND</v>
          </cell>
          <cell r="D700">
            <v>321867.75</v>
          </cell>
        </row>
        <row r="701">
          <cell r="A701">
            <v>4945</v>
          </cell>
          <cell r="B701" t="str">
            <v xml:space="preserve">VALVULA CHEQUE CORTINA/HIERRO  D=4" </v>
          </cell>
          <cell r="C701" t="str">
            <v>UND</v>
          </cell>
          <cell r="D701">
            <v>448757.6</v>
          </cell>
        </row>
        <row r="702">
          <cell r="A702">
            <v>4946</v>
          </cell>
          <cell r="B702" t="str">
            <v>VALVULA CHEQUE CORTINA/HIERRO  D=6"</v>
          </cell>
          <cell r="C702" t="str">
            <v>UND</v>
          </cell>
          <cell r="D702">
            <v>594964</v>
          </cell>
        </row>
        <row r="703">
          <cell r="A703">
            <v>4947</v>
          </cell>
          <cell r="B703" t="str">
            <v>VALVULA CHEQUE GLOBO/BRONCE  D= 1.1/2"</v>
          </cell>
          <cell r="C703" t="str">
            <v>UND</v>
          </cell>
          <cell r="D703">
            <v>65366</v>
          </cell>
        </row>
        <row r="704">
          <cell r="A704">
            <v>4948</v>
          </cell>
          <cell r="B704" t="str">
            <v>VALVULA CHEQUE GLOBO/BRONCE     D= 1.1/4"</v>
          </cell>
          <cell r="C704" t="str">
            <v>UND</v>
          </cell>
          <cell r="D704">
            <v>60030</v>
          </cell>
        </row>
        <row r="705">
          <cell r="A705">
            <v>4949</v>
          </cell>
          <cell r="B705" t="str">
            <v xml:space="preserve">VALVULA CHEQUE GLOBO/BRONCE    D=1"  </v>
          </cell>
          <cell r="C705" t="str">
            <v>UND</v>
          </cell>
          <cell r="D705">
            <v>33616.800000000003</v>
          </cell>
        </row>
        <row r="706">
          <cell r="A706">
            <v>4950</v>
          </cell>
          <cell r="B706" t="str">
            <v>VALVULA CHEQUE GLOBO/BRONCE   D=2"</v>
          </cell>
          <cell r="C706" t="str">
            <v>UND</v>
          </cell>
          <cell r="D706">
            <v>98315.8</v>
          </cell>
        </row>
        <row r="707">
          <cell r="A707">
            <v>4951</v>
          </cell>
          <cell r="B707" t="str">
            <v xml:space="preserve">VALVULA CHEQUE GLOBO/HIERRO    D=4" </v>
          </cell>
          <cell r="C707" t="str">
            <v>UND</v>
          </cell>
          <cell r="D707">
            <v>438219</v>
          </cell>
        </row>
        <row r="708">
          <cell r="A708">
            <v>4952</v>
          </cell>
          <cell r="B708" t="str">
            <v xml:space="preserve">VALVULA CHEQUE GLOBO/HIERRO    D=10" </v>
          </cell>
          <cell r="C708" t="str">
            <v>UND</v>
          </cell>
          <cell r="D708">
            <v>2310780.1</v>
          </cell>
        </row>
        <row r="709">
          <cell r="A709">
            <v>4953</v>
          </cell>
          <cell r="B709" t="str">
            <v>VALVULA CHEQUE GLOBO/HIERRO    D=3"</v>
          </cell>
          <cell r="C709" t="str">
            <v>UND</v>
          </cell>
          <cell r="D709">
            <v>3779150.7</v>
          </cell>
        </row>
        <row r="710">
          <cell r="A710">
            <v>4954</v>
          </cell>
          <cell r="B710" t="str">
            <v xml:space="preserve">VALVULA CHEQUE GLOBO/HIERRO    D=6"  </v>
          </cell>
          <cell r="C710" t="str">
            <v>UND</v>
          </cell>
          <cell r="D710">
            <v>850160.5</v>
          </cell>
        </row>
        <row r="711">
          <cell r="A711">
            <v>4955</v>
          </cell>
          <cell r="B711" t="str">
            <v xml:space="preserve">VALVULA CHEQUE GLOBO/HIERRO     D=8" </v>
          </cell>
          <cell r="C711" t="str">
            <v>UND</v>
          </cell>
          <cell r="D711">
            <v>1638027.8</v>
          </cell>
        </row>
        <row r="712">
          <cell r="A712">
            <v>4956</v>
          </cell>
          <cell r="B712" t="str">
            <v xml:space="preserve">VALVULA CHEQUE HIDRO/TEFLON   D=1.1/2" </v>
          </cell>
          <cell r="C712" t="str">
            <v>UND</v>
          </cell>
          <cell r="D712">
            <v>59162.9</v>
          </cell>
        </row>
        <row r="713">
          <cell r="A713">
            <v>4957</v>
          </cell>
          <cell r="B713" t="str">
            <v>VALVULA CHEQUE HIDRO/TEFLON    D=1.1/4"</v>
          </cell>
          <cell r="C713" t="str">
            <v>UND</v>
          </cell>
          <cell r="D713">
            <v>37556.699999999997</v>
          </cell>
        </row>
        <row r="714">
          <cell r="A714">
            <v>4958</v>
          </cell>
          <cell r="B714" t="str">
            <v>VALVULA CHEQUE HIDRO/TEFLON   D=1"</v>
          </cell>
          <cell r="C714" t="str">
            <v>UND</v>
          </cell>
          <cell r="D714">
            <v>25424.2</v>
          </cell>
        </row>
        <row r="715">
          <cell r="A715">
            <v>4959</v>
          </cell>
          <cell r="B715" t="str">
            <v>VALVULA CHEQUE HIDRO/TEFLON   D=2"</v>
          </cell>
          <cell r="C715" t="str">
            <v>UND</v>
          </cell>
          <cell r="D715">
            <v>89808.1</v>
          </cell>
        </row>
        <row r="716">
          <cell r="A716">
            <v>4960</v>
          </cell>
          <cell r="B716" t="str">
            <v>VALVULA CHEQUE HIDRO/TEFLON    D=3"</v>
          </cell>
          <cell r="C716" t="str">
            <v>UND</v>
          </cell>
          <cell r="D716">
            <v>263553.55</v>
          </cell>
        </row>
        <row r="717">
          <cell r="A717">
            <v>4961</v>
          </cell>
          <cell r="B717" t="str">
            <v xml:space="preserve">VALVULA CHEQUE HIDRO/TEFLON   D=4" </v>
          </cell>
          <cell r="C717" t="str">
            <v>UND</v>
          </cell>
          <cell r="D717">
            <v>475050.05</v>
          </cell>
        </row>
        <row r="718">
          <cell r="A718">
            <v>4962</v>
          </cell>
          <cell r="B718" t="str">
            <v>VALVULA CHEQUE HIDRO/TEFLON   D= 1.1/2</v>
          </cell>
          <cell r="C718" t="str">
            <v>UND</v>
          </cell>
          <cell r="D718">
            <v>64519.6</v>
          </cell>
        </row>
        <row r="719">
          <cell r="A719">
            <v>4963</v>
          </cell>
          <cell r="B719" t="str">
            <v>VALVULA CHEQUE HIDRO/TEFLON    D=1.1/4"</v>
          </cell>
          <cell r="C719" t="str">
            <v>UND</v>
          </cell>
          <cell r="D719">
            <v>41262</v>
          </cell>
        </row>
        <row r="720">
          <cell r="A720">
            <v>4964</v>
          </cell>
          <cell r="B720" t="str">
            <v xml:space="preserve">VALVULA CHEQUE HIDRO/TEFLON    D=2" </v>
          </cell>
          <cell r="C720" t="str">
            <v>UND</v>
          </cell>
          <cell r="D720">
            <v>97600.5</v>
          </cell>
        </row>
        <row r="721">
          <cell r="A721">
            <v>4965</v>
          </cell>
          <cell r="B721" t="str">
            <v>VALVULA  CHEQUE HIDRO/TEFLON   D=3</v>
          </cell>
          <cell r="C721" t="str">
            <v>UND</v>
          </cell>
          <cell r="D721">
            <v>289747.09999999998</v>
          </cell>
        </row>
        <row r="722">
          <cell r="A722">
            <v>4966</v>
          </cell>
          <cell r="B722" t="str">
            <v>VALVULA CHEQUE HIDRO/TEFLON  D=4"</v>
          </cell>
          <cell r="C722" t="str">
            <v>UND</v>
          </cell>
          <cell r="D722">
            <v>492358.7</v>
          </cell>
        </row>
        <row r="723">
          <cell r="A723">
            <v>4967</v>
          </cell>
          <cell r="B723" t="str">
            <v>VALVULA  COMP. ELASTICA  3" E.B. PVC</v>
          </cell>
          <cell r="C723" t="str">
            <v>UND</v>
          </cell>
          <cell r="D723">
            <v>332087.8</v>
          </cell>
        </row>
        <row r="724">
          <cell r="A724">
            <v>4968</v>
          </cell>
          <cell r="B724" t="str">
            <v>VALVULA COMPUERTA ELASTICA     8" E.B. PVC</v>
          </cell>
          <cell r="C724" t="str">
            <v>UND</v>
          </cell>
          <cell r="D724">
            <v>1317916.1000000001</v>
          </cell>
        </row>
        <row r="725">
          <cell r="A725">
            <v>4969</v>
          </cell>
          <cell r="B725" t="str">
            <v xml:space="preserve">VALVULA COMPUERTA  ELASTICA    12" E.B. PVC </v>
          </cell>
          <cell r="C725" t="str">
            <v>UND</v>
          </cell>
          <cell r="D725">
            <v>2721276.05</v>
          </cell>
        </row>
        <row r="726">
          <cell r="A726">
            <v>4970</v>
          </cell>
          <cell r="B726" t="str">
            <v>VALVULA COMPUERTA  ELASTICA     2"E.B. PVC</v>
          </cell>
          <cell r="C726" t="str">
            <v>UND</v>
          </cell>
          <cell r="D726">
            <v>241573.6</v>
          </cell>
        </row>
        <row r="727">
          <cell r="A727">
            <v>4971</v>
          </cell>
          <cell r="B727" t="str">
            <v>VALVULA COMPUERTA. ELASTICA     4" E.L. PVC</v>
          </cell>
          <cell r="C727" t="str">
            <v>UND</v>
          </cell>
          <cell r="D727">
            <v>346894.05</v>
          </cell>
        </row>
        <row r="728">
          <cell r="A728">
            <v>4972</v>
          </cell>
          <cell r="B728" t="str">
            <v>VALVULA COMPUERTA ELASTICA     4" E.B. PVC</v>
          </cell>
          <cell r="C728" t="str">
            <v>UND</v>
          </cell>
          <cell r="D728">
            <v>462785.3</v>
          </cell>
        </row>
        <row r="729">
          <cell r="A729">
            <v>4973</v>
          </cell>
          <cell r="B729" t="str">
            <v>VALVULA COMPUERTA ELASTICA     6" E.B. PVC</v>
          </cell>
          <cell r="C729" t="str">
            <v>UND</v>
          </cell>
          <cell r="D729">
            <v>975791.1</v>
          </cell>
        </row>
        <row r="730">
          <cell r="A730">
            <v>4974</v>
          </cell>
          <cell r="B730" t="str">
            <v>VALVULA COMPUERTA  ELASTICA    JR 12" E.L. PVC</v>
          </cell>
          <cell r="C730" t="str">
            <v>UND</v>
          </cell>
          <cell r="D730">
            <v>2232695.1</v>
          </cell>
        </row>
        <row r="731">
          <cell r="A731">
            <v>4975</v>
          </cell>
          <cell r="B731" t="str">
            <v>VALVULA COMPUERTA ELASTICA     JR 3" E.L. PVC</v>
          </cell>
          <cell r="C731" t="str">
            <v>UND</v>
          </cell>
          <cell r="D731">
            <v>260070.2</v>
          </cell>
        </row>
        <row r="732">
          <cell r="A732">
            <v>4976</v>
          </cell>
          <cell r="B732" t="str">
            <v>VALVULA COMPUERTA. ELASTICA    JR  6"E.L. PVC</v>
          </cell>
          <cell r="C732" t="str">
            <v>UND</v>
          </cell>
          <cell r="D732">
            <v>736732.55</v>
          </cell>
        </row>
        <row r="733">
          <cell r="A733">
            <v>4977</v>
          </cell>
          <cell r="B733" t="str">
            <v>VALVULA COMPUERTA ELASTICA     JR PVC 2"</v>
          </cell>
          <cell r="C733" t="str">
            <v>UND</v>
          </cell>
          <cell r="D733">
            <v>184346.15</v>
          </cell>
        </row>
        <row r="734">
          <cell r="A734">
            <v>4978</v>
          </cell>
          <cell r="B734" t="str">
            <v>VALVULA DOBLE COMP. /BRONCE  ASTMA126 6" E.B.</v>
          </cell>
          <cell r="C734" t="str">
            <v>UND</v>
          </cell>
          <cell r="D734">
            <v>1336952.05</v>
          </cell>
        </row>
        <row r="735">
          <cell r="A735">
            <v>4979</v>
          </cell>
          <cell r="B735" t="str">
            <v>VALVULA RETENCION ASTM A-126 2"E.B.   200 PSI</v>
          </cell>
          <cell r="C735" t="str">
            <v>UND</v>
          </cell>
          <cell r="D735">
            <v>485895.7</v>
          </cell>
        </row>
        <row r="736">
          <cell r="A736">
            <v>4980</v>
          </cell>
          <cell r="B736" t="str">
            <v xml:space="preserve">VALVULA RETENCION ASTM A-126 3" E.B.   200 PSI </v>
          </cell>
          <cell r="C736" t="str">
            <v>UND</v>
          </cell>
          <cell r="D736">
            <v>572575.80000000005</v>
          </cell>
        </row>
        <row r="737">
          <cell r="A737">
            <v>4981</v>
          </cell>
          <cell r="B737" t="str">
            <v xml:space="preserve">VALVULA DOBLE COMP/BRONCE ASTM A-126 10EB  AWWA C-500                      </v>
          </cell>
          <cell r="C737" t="str">
            <v>UND</v>
          </cell>
          <cell r="D737">
            <v>5911220.7999999998</v>
          </cell>
        </row>
        <row r="738">
          <cell r="A738">
            <v>4982</v>
          </cell>
          <cell r="B738" t="str">
            <v>VALVULA DOBLE COMP.  ASTM A-126 4" E.B.  ICONTEC 1279</v>
          </cell>
          <cell r="C738" t="str">
            <v>UND</v>
          </cell>
          <cell r="D738">
            <v>1570651.6</v>
          </cell>
        </row>
        <row r="739">
          <cell r="A739">
            <v>4983</v>
          </cell>
          <cell r="B739" t="str">
            <v xml:space="preserve">VALVULA DOBLE COMP. ASTM A-126 3" E.B.  ICONTEC1279 </v>
          </cell>
          <cell r="C739" t="str">
            <v>UND</v>
          </cell>
          <cell r="D739">
            <v>987265.8</v>
          </cell>
        </row>
        <row r="740">
          <cell r="A740">
            <v>4984</v>
          </cell>
          <cell r="B740" t="str">
            <v>VALVULA DOBLE COMP./S/BRONCE ASTM A-126 8" E.B.  ICONTEC 1279</v>
          </cell>
          <cell r="C740" t="str">
            <v>UND</v>
          </cell>
          <cell r="D740">
            <v>3786585.45</v>
          </cell>
        </row>
        <row r="741">
          <cell r="A741">
            <v>4985</v>
          </cell>
          <cell r="B741" t="str">
            <v>VALVULA FLOTADOR COMP. BOLA COBRE  D=2"</v>
          </cell>
          <cell r="C741" t="str">
            <v>UND</v>
          </cell>
          <cell r="D741">
            <v>112042.2</v>
          </cell>
        </row>
        <row r="742">
          <cell r="A742">
            <v>4986</v>
          </cell>
          <cell r="B742" t="str">
            <v xml:space="preserve">VALVULA FLOTADOR COMP. BOLA COBRE   D=1.1/2 </v>
          </cell>
          <cell r="C742" t="str">
            <v>UND</v>
          </cell>
          <cell r="D742">
            <v>92109.25</v>
          </cell>
        </row>
        <row r="743">
          <cell r="A743">
            <v>4987</v>
          </cell>
          <cell r="B743" t="str">
            <v xml:space="preserve">VALVULA FLOTADOR COMP. BOLA  COBRE  D=1"  </v>
          </cell>
          <cell r="C743" t="str">
            <v>UND</v>
          </cell>
          <cell r="D743">
            <v>55577.2</v>
          </cell>
        </row>
        <row r="744">
          <cell r="A744">
            <v>4988</v>
          </cell>
          <cell r="B744" t="str">
            <v xml:space="preserve">VALVULA FLOTADOR HIERRO   D=3"      </v>
          </cell>
          <cell r="C744" t="str">
            <v>UND</v>
          </cell>
          <cell r="D744">
            <v>988287</v>
          </cell>
        </row>
        <row r="745">
          <cell r="A745">
            <v>4989</v>
          </cell>
          <cell r="B745" t="str">
            <v xml:space="preserve">VALVULA FLOTADOR HIERRO  HIDRO  D=4"   </v>
          </cell>
          <cell r="C745" t="str">
            <v>UND</v>
          </cell>
          <cell r="D745">
            <v>1535649.05</v>
          </cell>
        </row>
        <row r="746">
          <cell r="A746">
            <v>4990</v>
          </cell>
          <cell r="B746" t="str">
            <v xml:space="preserve">VALVULA FLOTADOR HIERRO HIDRO  D=6" </v>
          </cell>
          <cell r="C746" t="str">
            <v>UND</v>
          </cell>
          <cell r="D746">
            <v>3559753.7</v>
          </cell>
        </row>
        <row r="747">
          <cell r="A747">
            <v>4991</v>
          </cell>
          <cell r="B747" t="str">
            <v>VALVULA PIE CANASTA BRONCE  D=3"</v>
          </cell>
          <cell r="C747" t="str">
            <v>UND</v>
          </cell>
          <cell r="D747">
            <v>189428</v>
          </cell>
        </row>
        <row r="748">
          <cell r="A748">
            <v>4992</v>
          </cell>
          <cell r="B748" t="str">
            <v xml:space="preserve">VALVULA PIE CANASTA BRONCE   D=4"   </v>
          </cell>
          <cell r="C748" t="str">
            <v>UND</v>
          </cell>
          <cell r="D748">
            <v>407270.2</v>
          </cell>
        </row>
        <row r="749">
          <cell r="A749">
            <v>4993</v>
          </cell>
          <cell r="B749" t="str">
            <v xml:space="preserve">VALVULA PIE CANASTA LATON   D=1.1/2"                                  </v>
          </cell>
          <cell r="C749" t="str">
            <v>UND</v>
          </cell>
          <cell r="D749">
            <v>27471.200000000001</v>
          </cell>
        </row>
        <row r="750">
          <cell r="A750">
            <v>4994</v>
          </cell>
          <cell r="B750" t="str">
            <v xml:space="preserve">VALVULA PIE CANASTA LATON   D=2.1/2"  </v>
          </cell>
          <cell r="C750" t="str">
            <v>UND</v>
          </cell>
          <cell r="D750">
            <v>551085.75</v>
          </cell>
        </row>
        <row r="751">
          <cell r="A751">
            <v>4995</v>
          </cell>
          <cell r="B751" t="str">
            <v xml:space="preserve">VALVULA PIE CANASTA LATON  D=2" </v>
          </cell>
          <cell r="C751" t="str">
            <v>UND</v>
          </cell>
          <cell r="D751">
            <v>51101.4</v>
          </cell>
        </row>
        <row r="752">
          <cell r="A752">
            <v>4996</v>
          </cell>
          <cell r="B752" t="str">
            <v xml:space="preserve">VALVULA PIE CANASTA BRONCE D=6"   </v>
          </cell>
          <cell r="C752" t="str">
            <v>UND</v>
          </cell>
          <cell r="D752">
            <v>1127230</v>
          </cell>
        </row>
        <row r="753">
          <cell r="A753">
            <v>4997</v>
          </cell>
          <cell r="B753" t="str">
            <v xml:space="preserve">VALVULA PIE HIERRO BRIDA D=3"    </v>
          </cell>
          <cell r="C753" t="str">
            <v>UND</v>
          </cell>
          <cell r="D753">
            <v>316063.7</v>
          </cell>
        </row>
        <row r="754">
          <cell r="A754">
            <v>4998</v>
          </cell>
          <cell r="B754" t="str">
            <v xml:space="preserve">VALVULA PIE HIERRO  BRIDA  D=6"    </v>
          </cell>
          <cell r="C754" t="str">
            <v>UND</v>
          </cell>
          <cell r="D754">
            <v>548274</v>
          </cell>
        </row>
        <row r="755">
          <cell r="A755">
            <v>4999</v>
          </cell>
          <cell r="B755" t="str">
            <v xml:space="preserve">VALVULA PIE HIERRO BRIDA  D=8"    </v>
          </cell>
          <cell r="C755" t="str">
            <v>UND</v>
          </cell>
          <cell r="D755">
            <v>646990</v>
          </cell>
        </row>
        <row r="756">
          <cell r="A756">
            <v>5000</v>
          </cell>
          <cell r="B756" t="str">
            <v xml:space="preserve">VALVULA PIE BRONCE   D=2"   </v>
          </cell>
          <cell r="C756" t="str">
            <v>UND</v>
          </cell>
          <cell r="D756">
            <v>88838.65</v>
          </cell>
        </row>
        <row r="757">
          <cell r="A757">
            <v>5001</v>
          </cell>
          <cell r="B757" t="str">
            <v xml:space="preserve">VALVULA REGISTRO GLOBO BRONCE   D=1.1/2" </v>
          </cell>
          <cell r="C757" t="str">
            <v>UND</v>
          </cell>
          <cell r="D757">
            <v>60030</v>
          </cell>
        </row>
        <row r="758">
          <cell r="A758">
            <v>5003</v>
          </cell>
          <cell r="B758" t="str">
            <v xml:space="preserve">VALVULA REGISTRO  GLOBO BRONCE D=2"   </v>
          </cell>
          <cell r="C758" t="str">
            <v>UND</v>
          </cell>
          <cell r="D758">
            <v>136601.60000000001</v>
          </cell>
        </row>
        <row r="759">
          <cell r="A759">
            <v>5003</v>
          </cell>
          <cell r="B759" t="str">
            <v xml:space="preserve">VALVULA REGISTRO GLOBO  BRONCE   D=2"  </v>
          </cell>
          <cell r="C759" t="str">
            <v>UND</v>
          </cell>
          <cell r="D759">
            <v>140700.20000000001</v>
          </cell>
        </row>
        <row r="760">
          <cell r="A760">
            <v>5004</v>
          </cell>
          <cell r="B760" t="str">
            <v>VALVULA RETENCION ASTM A-126 10" E.B.   200 PSI</v>
          </cell>
          <cell r="C760" t="str">
            <v>UND</v>
          </cell>
          <cell r="D760">
            <v>4690289.95</v>
          </cell>
        </row>
        <row r="761">
          <cell r="A761">
            <v>5005</v>
          </cell>
          <cell r="B761" t="str">
            <v>VALVULA RETENCION ASTM A-126 4"E.B.   200 PSI</v>
          </cell>
          <cell r="C761" t="str">
            <v>UND</v>
          </cell>
          <cell r="D761">
            <v>796931.6</v>
          </cell>
        </row>
        <row r="762">
          <cell r="A762">
            <v>5006</v>
          </cell>
          <cell r="B762" t="str">
            <v>VALVULA RETENCION ASTM A-126 6"E.B.   200 PSI</v>
          </cell>
          <cell r="C762" t="str">
            <v>UND</v>
          </cell>
          <cell r="D762">
            <v>1788839.95</v>
          </cell>
        </row>
        <row r="763">
          <cell r="A763">
            <v>5007</v>
          </cell>
          <cell r="B763" t="str">
            <v>VALVULA RETENCION ASTM A-126 8" E.B.</v>
          </cell>
          <cell r="C763" t="str">
            <v>UND</v>
          </cell>
          <cell r="D763">
            <v>2678617.9500000002</v>
          </cell>
        </row>
        <row r="764">
          <cell r="A764">
            <v>5008</v>
          </cell>
          <cell r="B764" t="str">
            <v xml:space="preserve">VALVULA DOBLE COMP.SELLO BRONCE  D=2" </v>
          </cell>
          <cell r="C764" t="str">
            <v>UND</v>
          </cell>
          <cell r="D764">
            <v>392291.45</v>
          </cell>
        </row>
        <row r="765">
          <cell r="A765">
            <v>5009</v>
          </cell>
          <cell r="B765" t="str">
            <v>VALVULA  FLOTADOR COMP. BOLA COBRE   D=3"</v>
          </cell>
          <cell r="C765" t="str">
            <v>UND</v>
          </cell>
          <cell r="D765">
            <v>381478</v>
          </cell>
        </row>
        <row r="766">
          <cell r="A766">
            <v>5010</v>
          </cell>
          <cell r="B766" t="str">
            <v xml:space="preserve">VALVULA CHEQUE CORTINA H.F.  2" </v>
          </cell>
          <cell r="C766" t="str">
            <v>UND</v>
          </cell>
          <cell r="D766">
            <v>185692.79999999999</v>
          </cell>
        </row>
        <row r="767">
          <cell r="A767">
            <v>5011</v>
          </cell>
          <cell r="B767" t="str">
            <v xml:space="preserve">VALVULA BETA COMPUERTA ELASTICA/JR 8" E.L.  PVC </v>
          </cell>
          <cell r="C767" t="str">
            <v>UND</v>
          </cell>
          <cell r="D767">
            <v>1284642</v>
          </cell>
        </row>
        <row r="768">
          <cell r="A768">
            <v>5012</v>
          </cell>
          <cell r="B768" t="str">
            <v xml:space="preserve">BOLA DE COBRE D=3" </v>
          </cell>
          <cell r="C768" t="str">
            <v>UND</v>
          </cell>
          <cell r="D768">
            <v>21845.4</v>
          </cell>
        </row>
        <row r="769">
          <cell r="A769">
            <v>5013</v>
          </cell>
          <cell r="B769" t="str">
            <v>BOLA DE COBRE D=1"-2"</v>
          </cell>
          <cell r="C769" t="str">
            <v>UND</v>
          </cell>
          <cell r="D769">
            <v>66304.399999999994</v>
          </cell>
        </row>
        <row r="770">
          <cell r="A770">
            <v>5014</v>
          </cell>
          <cell r="B770" t="str">
            <v>EMBOQUILLADOR</v>
          </cell>
          <cell r="C770" t="str">
            <v>KG</v>
          </cell>
          <cell r="D770">
            <v>3611</v>
          </cell>
        </row>
        <row r="771">
          <cell r="A771">
            <v>5061</v>
          </cell>
          <cell r="B771" t="str">
            <v>LAMINA ACERO INOX C.18    1.2x2.4</v>
          </cell>
          <cell r="C771" t="str">
            <v>UND</v>
          </cell>
          <cell r="D771">
            <v>212750</v>
          </cell>
        </row>
        <row r="772">
          <cell r="A772">
            <v>5062</v>
          </cell>
          <cell r="B772" t="str">
            <v xml:space="preserve">SOLDADURA ACERO INOXIDABLE  </v>
          </cell>
          <cell r="C772" t="str">
            <v>KG</v>
          </cell>
          <cell r="D772">
            <v>18400</v>
          </cell>
        </row>
        <row r="773">
          <cell r="A773">
            <v>5067</v>
          </cell>
          <cell r="B773" t="str">
            <v xml:space="preserve">PERFIL U   1/2x  1/2x6      PRE                             </v>
          </cell>
          <cell r="C773" t="str">
            <v>UND</v>
          </cell>
          <cell r="D773">
            <v>9660</v>
          </cell>
        </row>
        <row r="774">
          <cell r="A774">
            <v>5072</v>
          </cell>
          <cell r="B774" t="str">
            <v xml:space="preserve">PERNO EXPANSION 3"*3/8"     PRE                          </v>
          </cell>
          <cell r="C774" t="str">
            <v>UND</v>
          </cell>
          <cell r="D774">
            <v>1840</v>
          </cell>
        </row>
        <row r="775">
          <cell r="A775">
            <v>5086</v>
          </cell>
          <cell r="B775" t="str">
            <v xml:space="preserve">TUBO GALV. 1.1/2"*6.0M      </v>
          </cell>
          <cell r="C775" t="str">
            <v>UND</v>
          </cell>
          <cell r="D775">
            <v>28240.55</v>
          </cell>
        </row>
        <row r="776">
          <cell r="A776">
            <v>5087</v>
          </cell>
          <cell r="B776" t="str">
            <v xml:space="preserve">TUBO GALV. 1"  *6.0M        </v>
          </cell>
          <cell r="C776" t="str">
            <v>UND</v>
          </cell>
          <cell r="D776">
            <v>22051.25</v>
          </cell>
        </row>
        <row r="777">
          <cell r="A777">
            <v>5089</v>
          </cell>
          <cell r="B777" t="str">
            <v>SOPORTE CODO 1.1/2" X 1"</v>
          </cell>
          <cell r="C777" t="str">
            <v>UND</v>
          </cell>
          <cell r="D777">
            <v>3450</v>
          </cell>
        </row>
        <row r="778">
          <cell r="A778">
            <v>5090</v>
          </cell>
          <cell r="B778" t="str">
            <v>PLATINA    3" X 3" X 3/16"</v>
          </cell>
          <cell r="C778" t="str">
            <v>UND</v>
          </cell>
          <cell r="D778">
            <v>2300</v>
          </cell>
        </row>
        <row r="779">
          <cell r="A779">
            <v>5091</v>
          </cell>
          <cell r="B779" t="str">
            <v>PLATINA   4" X 3" X 3/16"</v>
          </cell>
          <cell r="C779" t="str">
            <v>UND</v>
          </cell>
          <cell r="D779">
            <v>3450</v>
          </cell>
        </row>
        <row r="780">
          <cell r="A780">
            <v>5092</v>
          </cell>
          <cell r="B780" t="str">
            <v>SOPORTE CODO DE 2"</v>
          </cell>
          <cell r="C780" t="str">
            <v>UND</v>
          </cell>
          <cell r="D780">
            <v>4600</v>
          </cell>
        </row>
        <row r="781">
          <cell r="A781">
            <v>5117</v>
          </cell>
          <cell r="B781" t="str">
            <v xml:space="preserve">REGISTRO DE INCORPORACION BRONCE 1/2"   PRE                           </v>
          </cell>
          <cell r="C781" t="str">
            <v>UND</v>
          </cell>
          <cell r="D781">
            <v>14789</v>
          </cell>
        </row>
        <row r="782">
          <cell r="A782">
            <v>5118</v>
          </cell>
          <cell r="B782" t="str">
            <v xml:space="preserve">REGISTRO DE CORTE BRONCE D=1/2"  PRE                              </v>
          </cell>
          <cell r="C782" t="str">
            <v>UND</v>
          </cell>
          <cell r="D782">
            <v>17158</v>
          </cell>
        </row>
        <row r="783">
          <cell r="A783">
            <v>5140</v>
          </cell>
          <cell r="B783" t="str">
            <v>HIDRANTE E.L MILAN 3CH JR   EXTREMO LISO</v>
          </cell>
          <cell r="C783" t="str">
            <v>UND</v>
          </cell>
          <cell r="D783">
            <v>1364682</v>
          </cell>
        </row>
        <row r="784">
          <cell r="A784">
            <v>5141</v>
          </cell>
          <cell r="B784" t="str">
            <v>HIDRANTE E.B LONDRES  D=6"</v>
          </cell>
          <cell r="C784" t="str">
            <v>UND</v>
          </cell>
          <cell r="D784">
            <v>3125828.8</v>
          </cell>
        </row>
        <row r="785">
          <cell r="A785">
            <v>5142</v>
          </cell>
          <cell r="B785" t="str">
            <v>HIDRANTE E.B LONDRES  D=4"</v>
          </cell>
          <cell r="C785" t="str">
            <v>UND</v>
          </cell>
          <cell r="D785">
            <v>3054647.25</v>
          </cell>
        </row>
        <row r="786">
          <cell r="A786">
            <v>5143</v>
          </cell>
          <cell r="B786" t="str">
            <v xml:space="preserve">HIDRANTE E.B CHICAGO  D=3"  </v>
          </cell>
          <cell r="C786" t="str">
            <v>UND</v>
          </cell>
          <cell r="D786">
            <v>1544772</v>
          </cell>
        </row>
        <row r="787">
          <cell r="A787">
            <v>5145</v>
          </cell>
          <cell r="B787" t="str">
            <v xml:space="preserve">MANGUERA PF+UAD 1/2"        PRE                             </v>
          </cell>
          <cell r="C787" t="str">
            <v>ML</v>
          </cell>
          <cell r="D787">
            <v>1886</v>
          </cell>
        </row>
        <row r="788">
          <cell r="A788">
            <v>5153</v>
          </cell>
          <cell r="B788" t="str">
            <v>HIDRANTE E.L CH-MILAN D=3"</v>
          </cell>
          <cell r="C788" t="str">
            <v>UND</v>
          </cell>
          <cell r="D788">
            <v>1364682</v>
          </cell>
        </row>
        <row r="789">
          <cell r="A789">
            <v>5154</v>
          </cell>
          <cell r="B789" t="str">
            <v>HIDRANTE E.L LONDRES  D=6"</v>
          </cell>
          <cell r="C789" t="str">
            <v>UND</v>
          </cell>
          <cell r="D789">
            <v>2718455.1</v>
          </cell>
        </row>
        <row r="790">
          <cell r="A790">
            <v>5155</v>
          </cell>
          <cell r="B790" t="str">
            <v>HIDRANTE E.L ROMA 4"/JR     PRES DE TRAB 200 PSI</v>
          </cell>
          <cell r="C790" t="str">
            <v>UND</v>
          </cell>
          <cell r="D790">
            <v>2470568</v>
          </cell>
        </row>
        <row r="791">
          <cell r="A791">
            <v>5156</v>
          </cell>
          <cell r="B791" t="str">
            <v>HIDRANTE E.L LONDRES  D=4"</v>
          </cell>
          <cell r="C791" t="str">
            <v>UND</v>
          </cell>
          <cell r="D791">
            <v>2653859.6</v>
          </cell>
        </row>
        <row r="792">
          <cell r="A792">
            <v>5157</v>
          </cell>
          <cell r="B792" t="str">
            <v xml:space="preserve">HIDRANTE S FRANC ROSC D=3" </v>
          </cell>
          <cell r="C792" t="str">
            <v>UND</v>
          </cell>
          <cell r="D792">
            <v>1035236.9</v>
          </cell>
        </row>
        <row r="793">
          <cell r="A793">
            <v>5158</v>
          </cell>
          <cell r="B793" t="str">
            <v>HIDRANTE E.B ROMA     D=6"</v>
          </cell>
          <cell r="C793" t="str">
            <v>UND</v>
          </cell>
          <cell r="D793">
            <v>2993496</v>
          </cell>
        </row>
        <row r="794">
          <cell r="A794">
            <v>5159</v>
          </cell>
          <cell r="B794" t="str">
            <v xml:space="preserve">HIDRANTE E.B ROMA     D=4"  </v>
          </cell>
          <cell r="C794" t="str">
            <v>UND</v>
          </cell>
          <cell r="D794">
            <v>2533266</v>
          </cell>
        </row>
        <row r="795">
          <cell r="A795">
            <v>5160</v>
          </cell>
          <cell r="B795" t="str">
            <v xml:space="preserve">LADR SEMICURVA 7*21*14      PRE                      </v>
          </cell>
          <cell r="C795" t="str">
            <v>UN</v>
          </cell>
          <cell r="D795">
            <v>575</v>
          </cell>
        </row>
        <row r="796">
          <cell r="A796">
            <v>5167</v>
          </cell>
          <cell r="B796" t="str">
            <v>BOMBA SUMERGIBLE 25  HP LAPICERO  6" ACERO INOX.</v>
          </cell>
          <cell r="C796" t="str">
            <v>UN</v>
          </cell>
          <cell r="D796">
            <v>14671331.999999998</v>
          </cell>
        </row>
        <row r="797">
          <cell r="A797">
            <v>5203</v>
          </cell>
          <cell r="B797" t="str">
            <v xml:space="preserve">PORTERIA /F/TIP.1/TRAD.7.32M 4"  PRE                   </v>
          </cell>
          <cell r="C797" t="str">
            <v>JGO</v>
          </cell>
          <cell r="D797">
            <v>3138500</v>
          </cell>
        </row>
        <row r="798">
          <cell r="A798">
            <v>5204</v>
          </cell>
          <cell r="B798" t="str">
            <v xml:space="preserve">PORTERIA /F/TIP.2/TRAD.6.0 M 4"  </v>
          </cell>
          <cell r="C798" t="str">
            <v>JGO</v>
          </cell>
          <cell r="D798">
            <v>3036400</v>
          </cell>
        </row>
        <row r="799">
          <cell r="A799">
            <v>5209</v>
          </cell>
          <cell r="B799" t="str">
            <v xml:space="preserve">PORTERIA /MF/TIP.1/PORTAT. 2"    </v>
          </cell>
          <cell r="C799" t="str">
            <v>JGO</v>
          </cell>
          <cell r="D799">
            <v>1250720</v>
          </cell>
        </row>
        <row r="800">
          <cell r="A800">
            <v>5210</v>
          </cell>
          <cell r="B800" t="str">
            <v xml:space="preserve">PORTERIA /MF/TIP.2/PORT. 3"      </v>
          </cell>
          <cell r="C800" t="str">
            <v>JGO</v>
          </cell>
          <cell r="D800">
            <v>1308700</v>
          </cell>
        </row>
        <row r="801">
          <cell r="A801">
            <v>5211</v>
          </cell>
          <cell r="B801" t="str">
            <v xml:space="preserve">PORTERIA /MULT/MF/BALONC/TIP.1   </v>
          </cell>
          <cell r="C801" t="str">
            <v>JGO</v>
          </cell>
          <cell r="D801">
            <v>3087310</v>
          </cell>
        </row>
        <row r="802">
          <cell r="A802">
            <v>5212</v>
          </cell>
          <cell r="B802" t="str">
            <v xml:space="preserve">PORTERIA/MULT/MF/BALONC/TIP.2   </v>
          </cell>
          <cell r="C802" t="str">
            <v>JGO</v>
          </cell>
          <cell r="D802">
            <v>3861060</v>
          </cell>
        </row>
        <row r="803">
          <cell r="A803">
            <v>5215</v>
          </cell>
          <cell r="B803" t="str">
            <v xml:space="preserve">PORTERIA/MULT/RODACHIN TIPO 1   </v>
          </cell>
          <cell r="C803" t="str">
            <v>JGO</v>
          </cell>
          <cell r="D803">
            <v>3722500</v>
          </cell>
        </row>
        <row r="804">
          <cell r="A804">
            <v>5216</v>
          </cell>
          <cell r="B804" t="str">
            <v xml:space="preserve">PORTERIA/MULT/RODACHIN TIPO 2   </v>
          </cell>
          <cell r="C804" t="str">
            <v>JGO</v>
          </cell>
          <cell r="D804">
            <v>4495000</v>
          </cell>
        </row>
        <row r="805">
          <cell r="A805">
            <v>5260</v>
          </cell>
          <cell r="B805" t="str">
            <v xml:space="preserve">PISO VINILO  30*30 T.VI 2  MM  PRE                             </v>
          </cell>
          <cell r="C805" t="str">
            <v>M2</v>
          </cell>
          <cell r="D805">
            <v>19114.150000000001</v>
          </cell>
        </row>
        <row r="806">
          <cell r="A806">
            <v>5261</v>
          </cell>
          <cell r="B806" t="str">
            <v xml:space="preserve">PISO VINILO   30*30 T.VI 3  MM  PRE                         </v>
          </cell>
          <cell r="C806" t="str">
            <v>M2</v>
          </cell>
          <cell r="D806">
            <v>23286.35</v>
          </cell>
        </row>
        <row r="807">
          <cell r="A807">
            <v>5262</v>
          </cell>
          <cell r="B807" t="str">
            <v xml:space="preserve">PISO VINILO  30*30/     1.6MM  PRE                             </v>
          </cell>
          <cell r="C807" t="str">
            <v>M2</v>
          </cell>
          <cell r="D807">
            <v>15848.15</v>
          </cell>
        </row>
        <row r="808">
          <cell r="A808">
            <v>5263</v>
          </cell>
          <cell r="B808" t="str">
            <v xml:space="preserve">GUARDAESCOBA VINISOL     6.8CM  ROLLO DE 60MTS       </v>
          </cell>
          <cell r="C808" t="str">
            <v>ML</v>
          </cell>
          <cell r="D808">
            <v>1508.8</v>
          </cell>
        </row>
        <row r="809">
          <cell r="A809">
            <v>5264</v>
          </cell>
          <cell r="B809" t="str">
            <v xml:space="preserve">GUARDAESCOBA VINISOL  10  CM  ROLLO DE 30MTS         </v>
          </cell>
          <cell r="C809" t="str">
            <v>ML</v>
          </cell>
          <cell r="D809">
            <v>2833.6</v>
          </cell>
        </row>
        <row r="810">
          <cell r="A810">
            <v>5265</v>
          </cell>
          <cell r="B810" t="str">
            <v xml:space="preserve">PISO VINILICO AMSTRONG  3.2MM. DE 30.5X30.5      </v>
          </cell>
          <cell r="C810" t="str">
            <v>M2</v>
          </cell>
          <cell r="D810">
            <v>36685</v>
          </cell>
        </row>
        <row r="811">
          <cell r="A811">
            <v>5288</v>
          </cell>
          <cell r="B811" t="str">
            <v xml:space="preserve">ADHESIVO PISO VINILICO      N.10                            </v>
          </cell>
          <cell r="C811" t="str">
            <v>GL</v>
          </cell>
          <cell r="D811">
            <v>21240.5</v>
          </cell>
        </row>
        <row r="812">
          <cell r="A812">
            <v>5303</v>
          </cell>
          <cell r="B812" t="str">
            <v xml:space="preserve">FORMALETA PARA ENTREPISO    PRE                       </v>
          </cell>
          <cell r="C812" t="str">
            <v>M2</v>
          </cell>
          <cell r="D812">
            <v>4329.75</v>
          </cell>
        </row>
        <row r="813">
          <cell r="A813">
            <v>5304</v>
          </cell>
          <cell r="B813" t="str">
            <v xml:space="preserve">TORTA + MALLA CARGADA                                   </v>
          </cell>
          <cell r="C813" t="str">
            <v>M2</v>
          </cell>
          <cell r="D813">
            <v>5649.95</v>
          </cell>
        </row>
        <row r="814">
          <cell r="A814">
            <v>5305</v>
          </cell>
          <cell r="B814" t="str">
            <v xml:space="preserve">MALLA ELEC.M-0.84 / DO84    ESPAC 15X15 1.34K/M2  </v>
          </cell>
          <cell r="C814" t="str">
            <v>KG</v>
          </cell>
          <cell r="D814">
            <v>2014.8</v>
          </cell>
        </row>
        <row r="815">
          <cell r="A815">
            <v>5306</v>
          </cell>
          <cell r="B815" t="str">
            <v xml:space="preserve">MALLA ELEC.H-1.31/U131      ESP 15X30 1.38K/M2     </v>
          </cell>
          <cell r="C815" t="str">
            <v>KG</v>
          </cell>
          <cell r="D815">
            <v>2014.8</v>
          </cell>
        </row>
        <row r="816">
          <cell r="A816">
            <v>5307</v>
          </cell>
          <cell r="B816" t="str">
            <v xml:space="preserve">MALLA ELEC.E-0.50/DO50      ESP 25X25 0.82K/M2      </v>
          </cell>
          <cell r="C816" t="str">
            <v>KG</v>
          </cell>
          <cell r="D816">
            <v>2014.8</v>
          </cell>
        </row>
        <row r="817">
          <cell r="A817">
            <v>5376</v>
          </cell>
          <cell r="B817" t="str">
            <v xml:space="preserve">ACERO ESTRUCT. ASTM A-36    PRE                          </v>
          </cell>
          <cell r="C817" t="str">
            <v>KG</v>
          </cell>
          <cell r="D817">
            <v>2742.75</v>
          </cell>
        </row>
        <row r="818">
          <cell r="A818">
            <v>5378</v>
          </cell>
          <cell r="B818" t="str">
            <v xml:space="preserve">DILATACION PVC        TIRA DE 3MTS                    </v>
          </cell>
          <cell r="C818" t="str">
            <v>UND</v>
          </cell>
          <cell r="D818">
            <v>2300</v>
          </cell>
        </row>
        <row r="819">
          <cell r="A819">
            <v>5379</v>
          </cell>
          <cell r="B819" t="str">
            <v xml:space="preserve">TEJA AC.TERMINAL CANAL    ETERNIT                     </v>
          </cell>
          <cell r="C819" t="str">
            <v>UND</v>
          </cell>
          <cell r="D819">
            <v>22899.95</v>
          </cell>
        </row>
        <row r="820">
          <cell r="A820">
            <v>5387</v>
          </cell>
          <cell r="B820" t="str">
            <v xml:space="preserve">BLOQUE CONCR.VIGA 14X39X19  PRE                    </v>
          </cell>
          <cell r="C820" t="str">
            <v>UND</v>
          </cell>
          <cell r="D820">
            <v>1771</v>
          </cell>
        </row>
        <row r="821">
          <cell r="A821">
            <v>5431</v>
          </cell>
          <cell r="B821" t="str">
            <v xml:space="preserve">KORAZA  LISA - PINTUCO                  </v>
          </cell>
          <cell r="C821" t="str">
            <v>GL</v>
          </cell>
          <cell r="D821">
            <v>46000</v>
          </cell>
        </row>
        <row r="822">
          <cell r="A822">
            <v>5465</v>
          </cell>
          <cell r="B822" t="str">
            <v>TUBO CONCRETO HR D= 1 ML   X 2.4 ML</v>
          </cell>
          <cell r="C822" t="str">
            <v>ML</v>
          </cell>
          <cell r="D822">
            <v>248694.39999999999</v>
          </cell>
        </row>
        <row r="823">
          <cell r="A823">
            <v>5476</v>
          </cell>
          <cell r="B823" t="str">
            <v xml:space="preserve">MEDIDOR AGUA VOLU JSM 1/2"  MARCA TAVIRA       </v>
          </cell>
          <cell r="C823" t="str">
            <v>UND</v>
          </cell>
          <cell r="D823">
            <v>93247.75</v>
          </cell>
        </row>
        <row r="824">
          <cell r="A824">
            <v>5478</v>
          </cell>
          <cell r="B824" t="str">
            <v xml:space="preserve">GEODREN                     FILTRO                           </v>
          </cell>
          <cell r="C824" t="str">
            <v>ML</v>
          </cell>
          <cell r="D824">
            <v>20323.375</v>
          </cell>
        </row>
        <row r="825">
          <cell r="A825">
            <v>5480</v>
          </cell>
          <cell r="B825" t="str">
            <v>TUBO PVC NOVALOC ASTM24"  ALCANTARILLADO HERME</v>
          </cell>
          <cell r="C825" t="str">
            <v>ML</v>
          </cell>
          <cell r="D825">
            <v>206172</v>
          </cell>
        </row>
        <row r="826">
          <cell r="A826">
            <v>5481</v>
          </cell>
          <cell r="B826" t="str">
            <v>TUBO PVC NOVALOC ASTM27"  ALCANTARILLADO HERME</v>
          </cell>
          <cell r="C826" t="str">
            <v>ML</v>
          </cell>
          <cell r="D826">
            <v>276264.5</v>
          </cell>
        </row>
        <row r="827">
          <cell r="A827">
            <v>5482</v>
          </cell>
          <cell r="B827" t="str">
            <v>TUBO PVC NOVALOC ASTM30"  ALCANTARILLADO HERME</v>
          </cell>
          <cell r="C827" t="str">
            <v>ML</v>
          </cell>
          <cell r="D827">
            <v>306629.09999999998</v>
          </cell>
        </row>
        <row r="828">
          <cell r="A828">
            <v>5483</v>
          </cell>
          <cell r="B828" t="str">
            <v>TUBO PVC NOVALOC ASTM33"  ALCANTARILLADO HERME</v>
          </cell>
          <cell r="C828" t="str">
            <v>ML</v>
          </cell>
          <cell r="D828">
            <v>351882.75</v>
          </cell>
        </row>
        <row r="829">
          <cell r="A829">
            <v>5501</v>
          </cell>
          <cell r="B829" t="str">
            <v xml:space="preserve">CONECTORES       PARA LOSA STEEL DECK            </v>
          </cell>
          <cell r="C829" t="str">
            <v>UND</v>
          </cell>
          <cell r="D829">
            <v>1150</v>
          </cell>
        </row>
        <row r="830">
          <cell r="A830">
            <v>5502</v>
          </cell>
          <cell r="B830" t="str">
            <v xml:space="preserve">BOMBA SUMERGIBLE 115  HP LAPICERO 10" BRONCE  </v>
          </cell>
          <cell r="C830" t="str">
            <v>UND</v>
          </cell>
          <cell r="D830">
            <v>6978763.4999999991</v>
          </cell>
        </row>
        <row r="831">
          <cell r="A831">
            <v>5503</v>
          </cell>
          <cell r="B831" t="str">
            <v>BOMBA SUMERGIBLE 14  HP LAPICERO 6" BRONCE</v>
          </cell>
          <cell r="C831" t="str">
            <v>UND</v>
          </cell>
          <cell r="D831">
            <v>3228719.3</v>
          </cell>
        </row>
        <row r="832">
          <cell r="A832">
            <v>5504</v>
          </cell>
          <cell r="B832" t="str">
            <v>BOMBA SUMERGIBLE 20  HP LAPICERO 6" BRONCE</v>
          </cell>
          <cell r="C832" t="str">
            <v>UN</v>
          </cell>
          <cell r="D832">
            <v>3966531.7</v>
          </cell>
        </row>
        <row r="833">
          <cell r="A833">
            <v>5505</v>
          </cell>
          <cell r="B833" t="str">
            <v>BOMBA SUMERGIBLE  30  HP LAPICERO  6" BRONCE</v>
          </cell>
          <cell r="C833" t="str">
            <v>UND</v>
          </cell>
          <cell r="D833">
            <v>3811005.7</v>
          </cell>
        </row>
        <row r="834">
          <cell r="A834">
            <v>5506</v>
          </cell>
          <cell r="B834" t="str">
            <v>BOMBA SUMERGIBLE  34.5HP LAPICERO  6" BRONCE</v>
          </cell>
          <cell r="C834" t="str">
            <v>UND</v>
          </cell>
          <cell r="D834">
            <v>4215373.3</v>
          </cell>
        </row>
        <row r="835">
          <cell r="A835">
            <v>5507</v>
          </cell>
          <cell r="B835" t="str">
            <v>BOMBA SUMERGIBLE  25  HP LAPICERO 6" BRONCE</v>
          </cell>
          <cell r="C835" t="str">
            <v>UND</v>
          </cell>
          <cell r="D835">
            <v>3966531.7</v>
          </cell>
        </row>
        <row r="836">
          <cell r="A836">
            <v>5508</v>
          </cell>
          <cell r="B836" t="str">
            <v xml:space="preserve">BOMBA SUMERGIBLE 3  HP LAPICERO  4" BRONCE     </v>
          </cell>
          <cell r="C836" t="str">
            <v>UND</v>
          </cell>
          <cell r="D836">
            <v>1139783.3999999999</v>
          </cell>
        </row>
        <row r="837">
          <cell r="A837">
            <v>5509</v>
          </cell>
          <cell r="B837" t="str">
            <v>BOMBA SUMERGIBLE 60  HP LAPICERO  6" BRONCE</v>
          </cell>
          <cell r="C837" t="str">
            <v>UND</v>
          </cell>
          <cell r="D837">
            <v>5304055.3</v>
          </cell>
        </row>
        <row r="838">
          <cell r="A838">
            <v>5510</v>
          </cell>
          <cell r="B838" t="str">
            <v>BOMBA SUMERGIBLE  80  HP LAPICERO  8" BRONCE</v>
          </cell>
          <cell r="C838" t="str">
            <v>UND</v>
          </cell>
          <cell r="D838">
            <v>5821647.2999999998</v>
          </cell>
        </row>
        <row r="839">
          <cell r="A839">
            <v>5512</v>
          </cell>
          <cell r="B839" t="str">
            <v xml:space="preserve">LINAZA                      LIQUIDA                         </v>
          </cell>
          <cell r="C839" t="str">
            <v>LB</v>
          </cell>
          <cell r="D839">
            <v>4025</v>
          </cell>
        </row>
        <row r="840">
          <cell r="A840">
            <v>5539</v>
          </cell>
          <cell r="B840" t="str">
            <v xml:space="preserve">CANALETA LISA 20X12MMX2MT   DEXSON PLASTICA   </v>
          </cell>
          <cell r="C840" t="str">
            <v>UND</v>
          </cell>
          <cell r="D840">
            <v>4268.8</v>
          </cell>
        </row>
        <row r="841">
          <cell r="A841">
            <v>5540</v>
          </cell>
          <cell r="B841" t="str">
            <v xml:space="preserve">CANALETA LISA 20X20MMX2MT   DEXSON PLASTICA   </v>
          </cell>
          <cell r="C841" t="str">
            <v>UND</v>
          </cell>
          <cell r="D841">
            <v>6136.4</v>
          </cell>
        </row>
        <row r="842">
          <cell r="A842">
            <v>5541</v>
          </cell>
          <cell r="B842" t="str">
            <v xml:space="preserve">CANALETA LISA 25X25MMX2MT   DEXSON LISA      </v>
          </cell>
          <cell r="C842" t="str">
            <v>UND</v>
          </cell>
          <cell r="D842">
            <v>8537.6</v>
          </cell>
        </row>
        <row r="843">
          <cell r="A843">
            <v>5549</v>
          </cell>
          <cell r="B843" t="str">
            <v xml:space="preserve">ESMALTE PINTURA DE ALUMINI  CROMADA              </v>
          </cell>
          <cell r="C843" t="str">
            <v>GL</v>
          </cell>
          <cell r="D843">
            <v>61870</v>
          </cell>
        </row>
        <row r="844">
          <cell r="A844">
            <v>5565</v>
          </cell>
          <cell r="B844" t="str">
            <v>ARRANCADOR 40-50 AM/230V    ARRANCADOR</v>
          </cell>
          <cell r="C844" t="str">
            <v>UND</v>
          </cell>
          <cell r="D844">
            <v>1000500</v>
          </cell>
        </row>
        <row r="845">
          <cell r="A845">
            <v>5566</v>
          </cell>
          <cell r="B845" t="str">
            <v xml:space="preserve">MONITOR DE VOLTAJE          </v>
          </cell>
          <cell r="C845" t="str">
            <v>UND</v>
          </cell>
          <cell r="D845">
            <v>345000</v>
          </cell>
        </row>
        <row r="846">
          <cell r="A846">
            <v>5567</v>
          </cell>
          <cell r="B846" t="str">
            <v xml:space="preserve">CONTACTOR ABIERTO 60A/AC3   CONTACTOR </v>
          </cell>
          <cell r="C846" t="str">
            <v>UND</v>
          </cell>
          <cell r="D846">
            <v>841064</v>
          </cell>
        </row>
        <row r="847">
          <cell r="A847">
            <v>5568</v>
          </cell>
          <cell r="B847" t="str">
            <v xml:space="preserve">HIMEL </v>
          </cell>
          <cell r="C847" t="str">
            <v>UND</v>
          </cell>
          <cell r="D847">
            <v>180568.4</v>
          </cell>
        </row>
        <row r="848">
          <cell r="A848">
            <v>5569</v>
          </cell>
          <cell r="B848" t="str">
            <v xml:space="preserve">RELE BIMETALICO TERMICO     </v>
          </cell>
          <cell r="C848" t="str">
            <v>UND</v>
          </cell>
          <cell r="D848">
            <v>389988</v>
          </cell>
        </row>
        <row r="849">
          <cell r="A849">
            <v>5570</v>
          </cell>
          <cell r="B849" t="str">
            <v>PULSADOR LUMINOSO VERDE     PULSADOR</v>
          </cell>
          <cell r="C849" t="str">
            <v>UND</v>
          </cell>
          <cell r="D849">
            <v>78246</v>
          </cell>
        </row>
        <row r="850">
          <cell r="A850">
            <v>5608</v>
          </cell>
          <cell r="B850" t="str">
            <v xml:space="preserve">SUB-BASE TRITURADA                                      </v>
          </cell>
          <cell r="C850" t="str">
            <v>M3</v>
          </cell>
          <cell r="D850">
            <v>21500</v>
          </cell>
        </row>
        <row r="851">
          <cell r="A851">
            <v>5609</v>
          </cell>
          <cell r="B851" t="str">
            <v xml:space="preserve">BAKE-ROD (ESPUMA DE POLIET  TIRILLA DE RESPALDO (JUNTAS) </v>
          </cell>
          <cell r="C851" t="str">
            <v>UND</v>
          </cell>
          <cell r="D851">
            <v>440.22</v>
          </cell>
        </row>
        <row r="852">
          <cell r="A852">
            <v>5646</v>
          </cell>
          <cell r="B852" t="str">
            <v xml:space="preserve">PLANO ALTIMETRICO Y PLANIMETRICO     </v>
          </cell>
          <cell r="C852" t="str">
            <v>UND</v>
          </cell>
          <cell r="D852">
            <v>46000</v>
          </cell>
        </row>
        <row r="853">
          <cell r="A853">
            <v>5700</v>
          </cell>
          <cell r="B853" t="str">
            <v xml:space="preserve">CERAMICA 30.6x30.6 TRAF.4   MANCESA              </v>
          </cell>
          <cell r="C853" t="str">
            <v>M2</v>
          </cell>
          <cell r="D853">
            <v>23166.75</v>
          </cell>
        </row>
        <row r="854">
          <cell r="A854">
            <v>5705</v>
          </cell>
          <cell r="B854" t="str">
            <v xml:space="preserve">GUARDESCOBA GRESS H=7CM  CORRIENTE LONG. VARIADA  </v>
          </cell>
          <cell r="C854" t="str">
            <v>ML</v>
          </cell>
          <cell r="D854">
            <v>1725</v>
          </cell>
        </row>
        <row r="855">
          <cell r="A855">
            <v>5706</v>
          </cell>
          <cell r="B855" t="str">
            <v xml:space="preserve">GUARDESCOBA GRESS H=10CM     CTE. LONG. VARIAD  </v>
          </cell>
          <cell r="C855" t="str">
            <v>ML</v>
          </cell>
          <cell r="D855">
            <v>2875</v>
          </cell>
        </row>
        <row r="856">
          <cell r="A856">
            <v>5745</v>
          </cell>
          <cell r="B856" t="str">
            <v xml:space="preserve">REJILLA SOSCO 4X3 ALUMINIO  COLREJILLAS          </v>
          </cell>
          <cell r="C856" t="str">
            <v>UND</v>
          </cell>
          <cell r="D856">
            <v>7475</v>
          </cell>
        </row>
        <row r="857">
          <cell r="A857">
            <v>5746</v>
          </cell>
          <cell r="B857" t="str">
            <v xml:space="preserve">EQUINO TRANSPORTE CARGA     MULA - CABALLO </v>
          </cell>
          <cell r="C857" t="str">
            <v>CARGA</v>
          </cell>
          <cell r="D857">
            <v>1067200</v>
          </cell>
        </row>
        <row r="858">
          <cell r="A858">
            <v>40108</v>
          </cell>
          <cell r="B858" t="str">
            <v>BOMBA SUMERGIBLE   1.5 HP LAPICERO 4" BRONCE</v>
          </cell>
          <cell r="C858" t="str">
            <v>UND</v>
          </cell>
          <cell r="D858">
            <v>1013140.8</v>
          </cell>
        </row>
        <row r="859">
          <cell r="A859" t="str">
            <v>ME0101</v>
          </cell>
          <cell r="B859" t="str">
            <v xml:space="preserve">MEZCLA CONCRETO   1:2:1   4000 PSI-  28.0MPa         </v>
          </cell>
          <cell r="C859" t="str">
            <v>M3</v>
          </cell>
          <cell r="D859">
            <v>257612</v>
          </cell>
        </row>
        <row r="860">
          <cell r="A860" t="str">
            <v>ME0102</v>
          </cell>
          <cell r="B860" t="str">
            <v xml:space="preserve">MEZCLA CONCRETO   1:2:2   3500 PSI-  24.5MPa          </v>
          </cell>
          <cell r="C860" t="str">
            <v>M3</v>
          </cell>
          <cell r="D860">
            <v>175725.30946736003</v>
          </cell>
        </row>
        <row r="861">
          <cell r="A861" t="str">
            <v>ME0105</v>
          </cell>
          <cell r="B861" t="str">
            <v>MEZCLA CONCRETO   1:2:3   3100 PSI   21.0 MPa</v>
          </cell>
          <cell r="C861" t="str">
            <v>M3</v>
          </cell>
          <cell r="D861">
            <v>155525.30946736003</v>
          </cell>
        </row>
        <row r="862">
          <cell r="A862" t="str">
            <v>ME0107</v>
          </cell>
          <cell r="B862" t="str">
            <v xml:space="preserve">MEZCLA CONCRETO   1:2:4   2850 PSI-  20.0MPa       </v>
          </cell>
          <cell r="C862" t="str">
            <v>M3</v>
          </cell>
          <cell r="D862">
            <v>141250.30946736003</v>
          </cell>
        </row>
        <row r="863">
          <cell r="A863" t="str">
            <v>ME0109</v>
          </cell>
          <cell r="B863" t="str">
            <v>MEZCLA CONCRETO   1:2:4   2500 PSI-  17.5MPa</v>
          </cell>
          <cell r="C863" t="str">
            <v>M3</v>
          </cell>
          <cell r="D863">
            <v>129963.30946736</v>
          </cell>
        </row>
        <row r="864">
          <cell r="A864" t="str">
            <v>ME0110</v>
          </cell>
          <cell r="B864" t="str">
            <v xml:space="preserve">MEZCLA CONCRETO FLUIDO  4000 PSI-   28.0Mpa       </v>
          </cell>
          <cell r="C864" t="str">
            <v>M3</v>
          </cell>
          <cell r="D864">
            <v>297170</v>
          </cell>
        </row>
        <row r="865">
          <cell r="A865" t="str">
            <v>ME0201</v>
          </cell>
          <cell r="B865" t="str">
            <v>MORTERO   1:3</v>
          </cell>
          <cell r="C865" t="str">
            <v>M3</v>
          </cell>
          <cell r="D865">
            <v>176796.51769760001</v>
          </cell>
        </row>
        <row r="866">
          <cell r="A866" t="str">
            <v>ME0202</v>
          </cell>
          <cell r="B866" t="str">
            <v xml:space="preserve">MORTERO   1:4                                               </v>
          </cell>
          <cell r="C866" t="str">
            <v>M3</v>
          </cell>
          <cell r="D866">
            <v>150796.51769760001</v>
          </cell>
        </row>
        <row r="867">
          <cell r="A867" t="str">
            <v>ME0203</v>
          </cell>
          <cell r="B867" t="str">
            <v>MORTERO   1:2</v>
          </cell>
          <cell r="C867" t="str">
            <v>M3</v>
          </cell>
          <cell r="D867">
            <v>190371.51769760001</v>
          </cell>
        </row>
        <row r="868">
          <cell r="A868" t="str">
            <v>ME0206</v>
          </cell>
          <cell r="B868" t="str">
            <v xml:space="preserve">MORTERO DE PEGA PARA BLOQUE                           </v>
          </cell>
          <cell r="C868" t="str">
            <v>M3</v>
          </cell>
          <cell r="D868">
            <v>210938</v>
          </cell>
        </row>
        <row r="869">
          <cell r="A869" t="str">
            <v>MOAA01</v>
          </cell>
          <cell r="B869" t="str">
            <v xml:space="preserve">MANO OBRA ALB.ACABADOS  1 AYUDANTE-1 OFI     </v>
          </cell>
          <cell r="C869" t="str">
            <v>HC</v>
          </cell>
          <cell r="D869">
            <v>9924.7946928000001</v>
          </cell>
        </row>
        <row r="870">
          <cell r="A870" t="str">
            <v>MOAA02</v>
          </cell>
          <cell r="B870" t="str">
            <v xml:space="preserve">MANO OBRA ALB.ACABADOS  2 AYUDANTE-1 OFI      </v>
          </cell>
          <cell r="C870" t="str">
            <v>HC</v>
          </cell>
          <cell r="D870">
            <v>13736.6318548</v>
          </cell>
        </row>
        <row r="871">
          <cell r="A871" t="str">
            <v>MOAG01</v>
          </cell>
          <cell r="B871" t="str">
            <v>MANO OBRA ALBANILERIA   1 AYUDANTE</v>
          </cell>
          <cell r="C871" t="str">
            <v>HC</v>
          </cell>
          <cell r="D871">
            <v>3810.7588488000001</v>
          </cell>
        </row>
        <row r="872">
          <cell r="A872" t="str">
            <v>MOAG02</v>
          </cell>
          <cell r="B872" t="str">
            <v>MANO OBRA ALBANILERIA   2 AYUDANTE</v>
          </cell>
          <cell r="C872" t="str">
            <v>HC</v>
          </cell>
          <cell r="D872">
            <v>7621.5176976000002</v>
          </cell>
        </row>
        <row r="873">
          <cell r="A873" t="str">
            <v>MOAG03</v>
          </cell>
          <cell r="B873" t="str">
            <v>MANO OBRA ALBANILERIA   3 AYUDANTE</v>
          </cell>
          <cell r="C873" t="str">
            <v>HC</v>
          </cell>
          <cell r="D873">
            <v>11432.2765464</v>
          </cell>
        </row>
        <row r="874">
          <cell r="A874" t="str">
            <v>MOAG11</v>
          </cell>
          <cell r="B874" t="str">
            <v>MANO OBRA ALBANILERIA   1 AYUDANTE+1 OFICIAL</v>
          </cell>
          <cell r="C874" t="str">
            <v>HC</v>
          </cell>
          <cell r="D874">
            <v>8905.7887188000004</v>
          </cell>
        </row>
        <row r="875">
          <cell r="A875" t="str">
            <v>MOAG12</v>
          </cell>
          <cell r="B875" t="str">
            <v>MANO OBRA ALBANILERIA   2 AYUDANTE+ 1 OFICIAL</v>
          </cell>
          <cell r="C875" t="str">
            <v>HC</v>
          </cell>
          <cell r="D875">
            <v>12716.547567600001</v>
          </cell>
        </row>
        <row r="876">
          <cell r="A876" t="str">
            <v>MOAG13</v>
          </cell>
          <cell r="B876" t="str">
            <v xml:space="preserve">MANO OBRA ALBANILERIA   3 AYUDANTE +1 OFICIAL  </v>
          </cell>
          <cell r="C876" t="str">
            <v>HC</v>
          </cell>
          <cell r="D876">
            <v>16527.306416399999</v>
          </cell>
        </row>
        <row r="877">
          <cell r="A877" t="str">
            <v>MOAG14</v>
          </cell>
          <cell r="B877" t="str">
            <v xml:space="preserve">MANO OBRA ALBANILERIA   4 AYUDANTE+ 1 OFICIAL     </v>
          </cell>
          <cell r="C877" t="str">
            <v>HC</v>
          </cell>
          <cell r="D877">
            <v>20338.065265199999</v>
          </cell>
        </row>
        <row r="878">
          <cell r="A878" t="str">
            <v>MOAG15</v>
          </cell>
          <cell r="B878" t="str">
            <v xml:space="preserve">MANO OBRA ALBANILERIA   5 AYUDANTE + 1 OFICIAL      </v>
          </cell>
          <cell r="C878" t="str">
            <v>HC</v>
          </cell>
          <cell r="D878">
            <v>24148.824113999999</v>
          </cell>
        </row>
        <row r="879">
          <cell r="A879" t="str">
            <v>MOCA01</v>
          </cell>
          <cell r="B879" t="str">
            <v xml:space="preserve">MANO OBRA CARP.ALUMINIO 1 AYUDANTE-1 OFI     </v>
          </cell>
          <cell r="C879" t="str">
            <v>HC</v>
          </cell>
          <cell r="D879">
            <v>12132.101813199999</v>
          </cell>
        </row>
        <row r="880">
          <cell r="A880" t="str">
            <v>MOCO01</v>
          </cell>
          <cell r="B880" t="str">
            <v xml:space="preserve">MANO OBRA CARP.MADERA   1 AYUDANTE + 1 OFICIAL    </v>
          </cell>
          <cell r="C880" t="str">
            <v>HC</v>
          </cell>
          <cell r="D880">
            <v>9925.8730059999998</v>
          </cell>
        </row>
        <row r="881">
          <cell r="A881" t="str">
            <v>MOCT01</v>
          </cell>
          <cell r="B881" t="str">
            <v xml:space="preserve">MANO OBRA CARP.TALLER   1 AYUDANTE-1 OFI       </v>
          </cell>
          <cell r="C881" t="str">
            <v>HC</v>
          </cell>
          <cell r="D881">
            <v>9415.8308624000001</v>
          </cell>
        </row>
        <row r="882">
          <cell r="A882" t="str">
            <v>MOIE01</v>
          </cell>
          <cell r="B882" t="str">
            <v>MANO OBRA ELECTRICAS    1 AYUDANTE + 1 OFICIAL</v>
          </cell>
          <cell r="C882" t="str">
            <v>HC</v>
          </cell>
          <cell r="D882">
            <v>12468.5355316</v>
          </cell>
        </row>
        <row r="883">
          <cell r="A883" t="str">
            <v>MOIE02</v>
          </cell>
          <cell r="B883" t="str">
            <v xml:space="preserve">MANO OBRA ELECTRICAS    2 AYUDANTE-1 OFI         </v>
          </cell>
          <cell r="C883" t="str">
            <v>HC</v>
          </cell>
          <cell r="D883">
            <v>17425.541312000001</v>
          </cell>
        </row>
        <row r="884">
          <cell r="A884" t="str">
            <v>MOIS01</v>
          </cell>
          <cell r="B884" t="str">
            <v>MANO OBRA HIDROSANIT.   1 AYUDANTE+1 OFICIAL</v>
          </cell>
          <cell r="C884" t="str">
            <v>HC</v>
          </cell>
          <cell r="D884">
            <v>9415.8308624000001</v>
          </cell>
        </row>
        <row r="885">
          <cell r="A885" t="str">
            <v>MOIS02</v>
          </cell>
          <cell r="B885" t="str">
            <v>MANO OBRA HIDRO1 AYUDANTE - 1 OFI+10% A2</v>
          </cell>
          <cell r="C885" t="str">
            <v>HC</v>
          </cell>
          <cell r="D885">
            <v>13481.0716264</v>
          </cell>
        </row>
        <row r="886">
          <cell r="A886" t="str">
            <v>MOME01</v>
          </cell>
          <cell r="B886" t="str">
            <v xml:space="preserve">MANO OBRA METALISTERIA  1 AYUDANTE-1 OFI   </v>
          </cell>
          <cell r="C886" t="str">
            <v>HC</v>
          </cell>
          <cell r="D886">
            <v>10688.2404384</v>
          </cell>
        </row>
        <row r="887">
          <cell r="A887" t="str">
            <v>MOME02</v>
          </cell>
          <cell r="B887" t="str">
            <v xml:space="preserve">MANO OBRA METALISTERIA  2 AYUDANTE-2 OFI      </v>
          </cell>
          <cell r="C887" t="str">
            <v>HC</v>
          </cell>
          <cell r="D887">
            <v>15896.4931944</v>
          </cell>
        </row>
        <row r="888">
          <cell r="A888" t="str">
            <v>MOPI01</v>
          </cell>
          <cell r="B888" t="str">
            <v xml:space="preserve">MANO OBRA PINTURA       1 AYUDANTE-1 OFI           </v>
          </cell>
          <cell r="C888" t="str">
            <v>HC</v>
          </cell>
          <cell r="D888">
            <v>9415.8308624000001</v>
          </cell>
        </row>
        <row r="889">
          <cell r="A889" t="str">
            <v>MOPI03</v>
          </cell>
          <cell r="B889" t="str">
            <v xml:space="preserve">MANO OBRA PINTURA                  1 OFI               </v>
          </cell>
          <cell r="C889" t="str">
            <v>HC</v>
          </cell>
          <cell r="D889">
            <v>9165.6622000000007</v>
          </cell>
        </row>
        <row r="890">
          <cell r="A890" t="str">
            <v>MOTO01</v>
          </cell>
          <cell r="B890" t="str">
            <v>MANO OBRA TOPOGRAFIA    1 CADENERO-1 TOPOGRAFO</v>
          </cell>
          <cell r="C890" t="str">
            <v>HC</v>
          </cell>
          <cell r="D890">
            <v>12939.758399999999</v>
          </cell>
        </row>
        <row r="891">
          <cell r="A891" t="str">
            <v>MOTO02</v>
          </cell>
          <cell r="B891" t="str">
            <v>MANO OBRA TOPOGRAFIA    2 CADENERO-1 TOPOGRAFO</v>
          </cell>
          <cell r="C891" t="str">
            <v>HC</v>
          </cell>
          <cell r="D891">
            <v>16174.698</v>
          </cell>
        </row>
        <row r="892">
          <cell r="A892" t="str">
            <v>MQ0103</v>
          </cell>
          <cell r="B892" t="str">
            <v>CARRETA TIPO BUGUI</v>
          </cell>
          <cell r="C892" t="str">
            <v>DIA</v>
          </cell>
          <cell r="D892">
            <v>3080</v>
          </cell>
        </row>
        <row r="893">
          <cell r="A893" t="str">
            <v>MQ0105</v>
          </cell>
          <cell r="B893" t="str">
            <v>COMPRESOR DE DOS MARTILLOS</v>
          </cell>
          <cell r="C893" t="str">
            <v>HRA</v>
          </cell>
          <cell r="D893">
            <v>56100</v>
          </cell>
        </row>
        <row r="894">
          <cell r="A894" t="str">
            <v>MQ0106</v>
          </cell>
          <cell r="B894" t="str">
            <v xml:space="preserve">COMPRESOR DE UN MARTILLO                            </v>
          </cell>
          <cell r="C894" t="str">
            <v>HRA</v>
          </cell>
          <cell r="D894">
            <v>35200</v>
          </cell>
        </row>
        <row r="895">
          <cell r="A895" t="str">
            <v>MQ0111</v>
          </cell>
          <cell r="B895" t="str">
            <v xml:space="preserve">PULIDORA CON PIEDRA O DISCO                        </v>
          </cell>
          <cell r="C895" t="str">
            <v>DIA</v>
          </cell>
          <cell r="D895">
            <v>31680</v>
          </cell>
        </row>
        <row r="896">
          <cell r="A896" t="str">
            <v>MQ0112</v>
          </cell>
          <cell r="B896" t="str">
            <v xml:space="preserve">MEZCLADORA DE 9 PIES CUBICOS                                </v>
          </cell>
          <cell r="C896" t="str">
            <v>DIA</v>
          </cell>
          <cell r="D896">
            <v>24244</v>
          </cell>
        </row>
        <row r="897">
          <cell r="A897" t="str">
            <v>MQ0113</v>
          </cell>
          <cell r="B897" t="str">
            <v xml:space="preserve">MOTOBOMBA DE 3"                                             </v>
          </cell>
          <cell r="C897" t="str">
            <v>DIA</v>
          </cell>
          <cell r="D897">
            <v>23100</v>
          </cell>
        </row>
        <row r="898">
          <cell r="A898" t="str">
            <v>MQ0116</v>
          </cell>
          <cell r="B898" t="str">
            <v xml:space="preserve">PULIDORA MANUAL ELECTRICA                           </v>
          </cell>
          <cell r="C898" t="str">
            <v>DIA</v>
          </cell>
          <cell r="D898">
            <v>16500</v>
          </cell>
        </row>
        <row r="899">
          <cell r="A899" t="str">
            <v>MQ0117</v>
          </cell>
          <cell r="B899" t="str">
            <v xml:space="preserve">REGLA VIBRATORIA DE 4MTS                                    </v>
          </cell>
          <cell r="C899" t="str">
            <v>DIA</v>
          </cell>
          <cell r="D899">
            <v>26400</v>
          </cell>
        </row>
        <row r="900">
          <cell r="A900" t="str">
            <v>MQ0118</v>
          </cell>
          <cell r="B900" t="str">
            <v xml:space="preserve">SOLDADOR ELECTRICO                                          </v>
          </cell>
          <cell r="C900" t="str">
            <v>DIA</v>
          </cell>
          <cell r="D900">
            <v>15400</v>
          </cell>
        </row>
        <row r="901">
          <cell r="A901" t="str">
            <v>MQ0123</v>
          </cell>
          <cell r="B901" t="str">
            <v xml:space="preserve">VIBRADOR A GASOLINA                                         </v>
          </cell>
          <cell r="C901" t="str">
            <v>DIA</v>
          </cell>
          <cell r="D901">
            <v>22116.6</v>
          </cell>
        </row>
        <row r="902">
          <cell r="A902" t="str">
            <v>MQ0124</v>
          </cell>
          <cell r="B902" t="str">
            <v>VIBRADOR ELECTRICO</v>
          </cell>
          <cell r="C902" t="str">
            <v>DIA</v>
          </cell>
          <cell r="D902">
            <v>22116.6</v>
          </cell>
        </row>
        <row r="903">
          <cell r="A903" t="str">
            <v>MQ0125</v>
          </cell>
          <cell r="B903" t="str">
            <v>VIBROCOMPACTADOR TIPO RANA</v>
          </cell>
          <cell r="C903" t="str">
            <v>DIA</v>
          </cell>
          <cell r="D903">
            <v>22968</v>
          </cell>
        </row>
        <row r="904">
          <cell r="A904" t="str">
            <v>MQ0126</v>
          </cell>
          <cell r="B904" t="str">
            <v xml:space="preserve">PULIDORA PISO 2 EJES                                        </v>
          </cell>
          <cell r="C904" t="str">
            <v>DIA</v>
          </cell>
          <cell r="D904">
            <v>16500</v>
          </cell>
        </row>
        <row r="905">
          <cell r="A905" t="str">
            <v>MQ0127</v>
          </cell>
          <cell r="B905" t="str">
            <v xml:space="preserve">CORTADORA DE PAVIMENTO                                    </v>
          </cell>
          <cell r="C905" t="str">
            <v>ML</v>
          </cell>
          <cell r="D905">
            <v>6380</v>
          </cell>
        </row>
        <row r="906">
          <cell r="A906" t="str">
            <v>MQ0130</v>
          </cell>
          <cell r="B906" t="str">
            <v xml:space="preserve">PULIDORA MANUAL (SOLA)                                      </v>
          </cell>
          <cell r="C906" t="str">
            <v>DIA</v>
          </cell>
          <cell r="D906">
            <v>11550</v>
          </cell>
        </row>
        <row r="907">
          <cell r="A907" t="str">
            <v>MQ0133</v>
          </cell>
          <cell r="B907" t="str">
            <v xml:space="preserve">PLUMA GRUA  500 KILOS                                       </v>
          </cell>
          <cell r="C907" t="str">
            <v>DIA</v>
          </cell>
          <cell r="D907">
            <v>16500</v>
          </cell>
        </row>
        <row r="908">
          <cell r="A908" t="str">
            <v>MQ0139</v>
          </cell>
          <cell r="B908" t="str">
            <v>VIBROCOMPACTADOR SALTARIN</v>
          </cell>
          <cell r="C908" t="str">
            <v>DIA</v>
          </cell>
          <cell r="D908">
            <v>33000</v>
          </cell>
        </row>
        <row r="909">
          <cell r="A909" t="str">
            <v>MQ0140</v>
          </cell>
          <cell r="B909" t="str">
            <v xml:space="preserve">EQUIPO DE ACABADO SUPERFICIAL                         </v>
          </cell>
          <cell r="C909" t="str">
            <v>DIA</v>
          </cell>
          <cell r="D909">
            <v>22000</v>
          </cell>
        </row>
        <row r="910">
          <cell r="A910" t="str">
            <v>MQ0142</v>
          </cell>
          <cell r="B910" t="str">
            <v xml:space="preserve">NIVEL DE PRECISION                                              </v>
          </cell>
          <cell r="C910" t="str">
            <v>DIA</v>
          </cell>
          <cell r="D910">
            <v>33000</v>
          </cell>
        </row>
        <row r="911">
          <cell r="A911" t="str">
            <v>MQ0143</v>
          </cell>
          <cell r="B911" t="str">
            <v>TEODOLITO (TRANSITO)</v>
          </cell>
          <cell r="C911" t="str">
            <v>DIA</v>
          </cell>
          <cell r="D911">
            <v>33000</v>
          </cell>
        </row>
        <row r="912">
          <cell r="A912" t="str">
            <v>MQ0203</v>
          </cell>
          <cell r="B912" t="str">
            <v xml:space="preserve">CILINDRO COMPACTADOR DE 6 TONELADAS         </v>
          </cell>
          <cell r="C912" t="str">
            <v>HRA</v>
          </cell>
          <cell r="D912">
            <v>27500</v>
          </cell>
        </row>
        <row r="913">
          <cell r="A913" t="str">
            <v>MQ0204</v>
          </cell>
          <cell r="B913" t="str">
            <v xml:space="preserve">MOTONIVELADORA CAT-12-F </v>
          </cell>
          <cell r="C913" t="str">
            <v>HRA</v>
          </cell>
          <cell r="D913">
            <v>51040</v>
          </cell>
        </row>
        <row r="914">
          <cell r="A914" t="str">
            <v>MQ0205</v>
          </cell>
          <cell r="B914" t="str">
            <v>RETROEXCAVADORA JD-510</v>
          </cell>
          <cell r="C914" t="str">
            <v>HRA</v>
          </cell>
          <cell r="D914">
            <v>51040</v>
          </cell>
        </row>
        <row r="915">
          <cell r="A915" t="str">
            <v xml:space="preserve">MQ0206 </v>
          </cell>
          <cell r="B915" t="str">
            <v>VIBROCOMPACTADOR CAT-15</v>
          </cell>
          <cell r="C915" t="str">
            <v>HRA</v>
          </cell>
          <cell r="D915">
            <v>48488</v>
          </cell>
        </row>
        <row r="916">
          <cell r="A916" t="str">
            <v>MQ0207</v>
          </cell>
          <cell r="B916" t="str">
            <v>VOLQUETA 5 M3</v>
          </cell>
          <cell r="C916" t="str">
            <v>VJE</v>
          </cell>
          <cell r="D916">
            <v>41250</v>
          </cell>
        </row>
        <row r="917">
          <cell r="A917" t="str">
            <v>MQ0208</v>
          </cell>
          <cell r="B917" t="str">
            <v xml:space="preserve">MAQUINA APLICADORA DE PINTURA                       </v>
          </cell>
          <cell r="C917" t="str">
            <v>DIA</v>
          </cell>
          <cell r="D917">
            <v>17600</v>
          </cell>
        </row>
        <row r="918">
          <cell r="A918" t="str">
            <v>MQ0210</v>
          </cell>
          <cell r="B918" t="str">
            <v>RETROEXCAVADORA CARGADORA JD-510</v>
          </cell>
          <cell r="C918" t="str">
            <v>HRA</v>
          </cell>
          <cell r="D918">
            <v>51040</v>
          </cell>
        </row>
        <row r="919">
          <cell r="A919" t="str">
            <v>MQ0212</v>
          </cell>
          <cell r="B919" t="str">
            <v>CARRO GRUA 5 TONELADAS</v>
          </cell>
          <cell r="C919" t="str">
            <v>HRA</v>
          </cell>
          <cell r="D919">
            <v>55000</v>
          </cell>
        </row>
        <row r="920">
          <cell r="A920" t="str">
            <v>MQ0213</v>
          </cell>
          <cell r="B920" t="str">
            <v xml:space="preserve">FRESADORA-ASFALTO                                        </v>
          </cell>
          <cell r="C920" t="str">
            <v>HRA</v>
          </cell>
          <cell r="D920">
            <v>249700</v>
          </cell>
        </row>
        <row r="921">
          <cell r="A921" t="str">
            <v>MQ0215</v>
          </cell>
          <cell r="B921" t="str">
            <v xml:space="preserve">CAMA BAJA                                                   </v>
          </cell>
          <cell r="C921" t="str">
            <v>T-KM</v>
          </cell>
          <cell r="D921">
            <v>385</v>
          </cell>
        </row>
        <row r="922">
          <cell r="A922" t="str">
            <v>MQ0217</v>
          </cell>
          <cell r="B922" t="str">
            <v>CAMION TRANSPORTE CARGA 5-10 TONELADAS</v>
          </cell>
          <cell r="C922" t="str">
            <v>VJE</v>
          </cell>
          <cell r="D922">
            <v>1100</v>
          </cell>
        </row>
        <row r="923">
          <cell r="A923" t="str">
            <v>MQ0218</v>
          </cell>
          <cell r="B923" t="str">
            <v xml:space="preserve">TERMINADORA DE ASFALTO                                  </v>
          </cell>
          <cell r="C923" t="str">
            <v>HRA</v>
          </cell>
          <cell r="D923">
            <v>66000</v>
          </cell>
        </row>
        <row r="924">
          <cell r="A924" t="str">
            <v>MQ0219</v>
          </cell>
          <cell r="B924" t="str">
            <v xml:space="preserve">COMPACTADOR DE LLANTAS                                    </v>
          </cell>
          <cell r="C924" t="str">
            <v>HRA</v>
          </cell>
          <cell r="D924">
            <v>44000</v>
          </cell>
        </row>
        <row r="925">
          <cell r="A925" t="str">
            <v>MQ0220</v>
          </cell>
          <cell r="B925" t="str">
            <v xml:space="preserve">CARROTANQUE-IRRIGADOR     </v>
          </cell>
          <cell r="C925" t="str">
            <v>KRA</v>
          </cell>
          <cell r="D925">
            <v>38500</v>
          </cell>
        </row>
        <row r="926">
          <cell r="A926" t="str">
            <v>MQ0221</v>
          </cell>
          <cell r="B926" t="str">
            <v>VOLQUETA  (ACARREO)</v>
          </cell>
          <cell r="C926" t="str">
            <v>M3K</v>
          </cell>
          <cell r="D926">
            <v>500</v>
          </cell>
        </row>
        <row r="927">
          <cell r="A927" t="str">
            <v>MQ0222</v>
          </cell>
          <cell r="B927" t="str">
            <v xml:space="preserve">CARROTANQUE AGUA                                           </v>
          </cell>
          <cell r="C927" t="str">
            <v>DIA</v>
          </cell>
          <cell r="D927">
            <v>220000</v>
          </cell>
        </row>
        <row r="928">
          <cell r="A928" t="str">
            <v>MQ0223</v>
          </cell>
          <cell r="B928" t="str">
            <v xml:space="preserve">COMPRESOR   </v>
          </cell>
          <cell r="C928" t="str">
            <v>HRA</v>
          </cell>
          <cell r="D928">
            <v>11000</v>
          </cell>
        </row>
        <row r="929">
          <cell r="A929" t="str">
            <v>MQ0301</v>
          </cell>
          <cell r="B929" t="str">
            <v>HERRAMIENTA MENOR</v>
          </cell>
          <cell r="C929" t="str">
            <v>GBL</v>
          </cell>
          <cell r="D929">
            <v>1100</v>
          </cell>
        </row>
        <row r="930">
          <cell r="A930" t="str">
            <v>MQ0401</v>
          </cell>
          <cell r="B930" t="str">
            <v xml:space="preserve">OXICORTE (OXIGENO-ACETILENO)                            </v>
          </cell>
          <cell r="C930" t="str">
            <v>DIA</v>
          </cell>
          <cell r="D930">
            <v>29700</v>
          </cell>
        </row>
        <row r="931">
          <cell r="A931" t="str">
            <v>MQ0501</v>
          </cell>
          <cell r="B931" t="str">
            <v xml:space="preserve">FORMALETA MET.PAVIMENTO 0.15X0.20X3MTS         </v>
          </cell>
          <cell r="C931" t="str">
            <v>DIA</v>
          </cell>
          <cell r="D931">
            <v>605</v>
          </cell>
        </row>
        <row r="932">
          <cell r="A932" t="str">
            <v>MQ0502</v>
          </cell>
          <cell r="B932" t="str">
            <v xml:space="preserve">TACO METALICO EXTENSION DE 2.OM A 3.30MT   </v>
          </cell>
          <cell r="C932" t="str">
            <v>DIA</v>
          </cell>
          <cell r="D932">
            <v>89.1</v>
          </cell>
        </row>
        <row r="933">
          <cell r="A933" t="str">
            <v>MQ0503</v>
          </cell>
          <cell r="B933" t="str">
            <v xml:space="preserve">CERCHA METALICA DE 3MTS                                     </v>
          </cell>
          <cell r="C933" t="str">
            <v>DIA</v>
          </cell>
          <cell r="D933">
            <v>60.5</v>
          </cell>
        </row>
        <row r="934">
          <cell r="A934" t="str">
            <v>MQ0504</v>
          </cell>
          <cell r="B934" t="str">
            <v xml:space="preserve">TABLERO O PLAQUETA DE 1.4MT X O.7MT               </v>
          </cell>
          <cell r="C934" t="str">
            <v>DIA</v>
          </cell>
          <cell r="D934">
            <v>132</v>
          </cell>
        </row>
        <row r="935">
          <cell r="A935" t="str">
            <v>MQ0505</v>
          </cell>
          <cell r="B935" t="str">
            <v xml:space="preserve">TIJERAS O DIAGONALES CORTAS O LARGAS         </v>
          </cell>
          <cell r="C935" t="str">
            <v>DIA</v>
          </cell>
          <cell r="D935">
            <v>41.8</v>
          </cell>
        </row>
        <row r="936">
          <cell r="A936" t="str">
            <v>MQ0506</v>
          </cell>
          <cell r="B936" t="str">
            <v xml:space="preserve">VIGA CELOSIA DE 3MTS                                        </v>
          </cell>
          <cell r="C936" t="str">
            <v>DIA</v>
          </cell>
          <cell r="D936">
            <v>60.5</v>
          </cell>
        </row>
        <row r="937">
          <cell r="A937" t="str">
            <v>MQ0509</v>
          </cell>
          <cell r="B937" t="str">
            <v>FORMALETA MET.SARDINEL TRAPEZOIDAL</v>
          </cell>
          <cell r="C937" t="str">
            <v>DIA</v>
          </cell>
          <cell r="D937">
            <v>385</v>
          </cell>
        </row>
        <row r="938">
          <cell r="A938" t="str">
            <v>MQ0601</v>
          </cell>
          <cell r="B938" t="str">
            <v>ANDAMIO METALICO TUBULAR</v>
          </cell>
          <cell r="C938" t="str">
            <v>UN/DIA</v>
          </cell>
          <cell r="D938">
            <v>275</v>
          </cell>
        </row>
        <row r="939">
          <cell r="A939" t="str">
            <v>MQ0602</v>
          </cell>
          <cell r="B939" t="str">
            <v xml:space="preserve">ANDAMIO COLGANTES 4.0 MTS                                </v>
          </cell>
          <cell r="C939" t="str">
            <v>DIA</v>
          </cell>
          <cell r="D939">
            <v>1100</v>
          </cell>
        </row>
        <row r="940">
          <cell r="A940" t="str">
            <v>MQ0604</v>
          </cell>
          <cell r="B940" t="str">
            <v xml:space="preserve">TABLONES 3 MTS                                              </v>
          </cell>
          <cell r="C940" t="str">
            <v>DIA</v>
          </cell>
          <cell r="D940">
            <v>176</v>
          </cell>
        </row>
        <row r="941">
          <cell r="A941" t="str">
            <v>MQ0605</v>
          </cell>
          <cell r="B941" t="str">
            <v xml:space="preserve">CRUCETA ANDAMIO                                             </v>
          </cell>
          <cell r="C941" t="str">
            <v>DIA</v>
          </cell>
          <cell r="D941">
            <v>44</v>
          </cell>
        </row>
      </sheetData>
      <sheetData sheetId="18"/>
      <sheetData sheetId="19" refreshError="1"/>
    </sheetDataSet>
  </externalBook>
</externalLink>
</file>

<file path=xl/externalLinks/externalLink2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actores A.N."/>
      <sheetName val="SOPORTES A.N."/>
      <sheetName val="DOMI.STA.CECILIA II"/>
      <sheetName val="ACTA"/>
      <sheetName val="BALANCE FINANCIERO"/>
      <sheetName val="AVANCE"/>
      <sheetName val="E.MERCANCIA"/>
      <sheetName val="tuberia"/>
      <sheetName val="CONT INSP Y ENSAYO"/>
    </sheetNames>
    <sheetDataSet>
      <sheetData sheetId="0" refreshError="1">
        <row r="15">
          <cell r="I15">
            <v>0.54751813668079397</v>
          </cell>
        </row>
        <row r="16">
          <cell r="I16">
            <v>0.67002611682034363</v>
          </cell>
        </row>
        <row r="17">
          <cell r="I17">
            <v>0.80535562905411928</v>
          </cell>
        </row>
        <row r="18">
          <cell r="I18">
            <v>0.89811116639918487</v>
          </cell>
        </row>
        <row r="19">
          <cell r="I19">
            <v>0.9744774270287262</v>
          </cell>
        </row>
        <row r="20">
          <cell r="I20">
            <v>1.1239471251137785</v>
          </cell>
        </row>
        <row r="21">
          <cell r="I21">
            <v>1.2825432987340994</v>
          </cell>
        </row>
        <row r="22">
          <cell r="I22">
            <v>1.4530556979861888</v>
          </cell>
        </row>
        <row r="23">
          <cell r="I23">
            <v>1.6392553722877783</v>
          </cell>
        </row>
        <row r="24">
          <cell r="I24">
            <v>1.8401475946639425</v>
          </cell>
        </row>
        <row r="25">
          <cell r="I25">
            <v>2.4052561673438118</v>
          </cell>
        </row>
        <row r="28">
          <cell r="I28">
            <v>3.6230056809750879</v>
          </cell>
        </row>
        <row r="29">
          <cell r="I29">
            <v>4.2349131863889973</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Tables"/>
      <sheetName val="Summary"/>
      <sheetName val="CapitalBudget6MthToDec05"/>
      <sheetName val="Propuesta"/>
    </sheetNames>
    <sheetDataSet>
      <sheetData sheetId="0" refreshError="1">
        <row r="2">
          <cell r="K2" t="str">
            <v>1A</v>
          </cell>
          <cell r="L2" t="str">
            <v>(1) Extreme</v>
          </cell>
        </row>
        <row r="3">
          <cell r="K3" t="str">
            <v>1B</v>
          </cell>
          <cell r="L3" t="str">
            <v>(2) Extreme</v>
          </cell>
        </row>
        <row r="4">
          <cell r="K4" t="str">
            <v>1C</v>
          </cell>
          <cell r="L4" t="str">
            <v>(4) Extreme</v>
          </cell>
        </row>
        <row r="5">
          <cell r="K5" t="str">
            <v>1D</v>
          </cell>
          <cell r="L5" t="str">
            <v>(7) Extreme</v>
          </cell>
        </row>
        <row r="6">
          <cell r="K6" t="str">
            <v>1E</v>
          </cell>
          <cell r="L6" t="str">
            <v>(11) High</v>
          </cell>
        </row>
        <row r="7">
          <cell r="K7" t="str">
            <v>2A</v>
          </cell>
          <cell r="L7" t="str">
            <v>(3) Extreme</v>
          </cell>
        </row>
        <row r="8">
          <cell r="K8" t="str">
            <v>2B</v>
          </cell>
          <cell r="L8" t="str">
            <v>(5) Extreme</v>
          </cell>
        </row>
        <row r="9">
          <cell r="K9" t="str">
            <v>2C</v>
          </cell>
          <cell r="L9" t="str">
            <v>(8) Extreme</v>
          </cell>
        </row>
        <row r="10">
          <cell r="K10" t="str">
            <v>2D</v>
          </cell>
          <cell r="L10" t="str">
            <v>(12) High</v>
          </cell>
        </row>
        <row r="11">
          <cell r="K11" t="str">
            <v>2E</v>
          </cell>
          <cell r="L11" t="str">
            <v>(16) High</v>
          </cell>
        </row>
        <row r="12">
          <cell r="K12" t="str">
            <v>3A</v>
          </cell>
          <cell r="L12" t="str">
            <v>(6) Extreme</v>
          </cell>
        </row>
        <row r="13">
          <cell r="K13" t="str">
            <v>3B</v>
          </cell>
          <cell r="L13" t="str">
            <v>(9) High</v>
          </cell>
        </row>
        <row r="14">
          <cell r="K14" t="str">
            <v>3C</v>
          </cell>
          <cell r="L14" t="str">
            <v>(13) High</v>
          </cell>
        </row>
        <row r="15">
          <cell r="K15" t="str">
            <v>3D</v>
          </cell>
          <cell r="L15" t="str">
            <v>(17) Moderate</v>
          </cell>
        </row>
        <row r="16">
          <cell r="K16" t="str">
            <v>3E</v>
          </cell>
          <cell r="L16" t="str">
            <v>(20) Moderate</v>
          </cell>
        </row>
        <row r="17">
          <cell r="K17" t="str">
            <v>4A</v>
          </cell>
          <cell r="L17" t="str">
            <v>(10) High</v>
          </cell>
        </row>
        <row r="18">
          <cell r="K18" t="str">
            <v>4B</v>
          </cell>
          <cell r="L18" t="str">
            <v>(14) High</v>
          </cell>
        </row>
        <row r="19">
          <cell r="K19" t="str">
            <v>4C</v>
          </cell>
          <cell r="L19" t="str">
            <v>(18) Moderate</v>
          </cell>
        </row>
        <row r="20">
          <cell r="K20" t="str">
            <v>4D</v>
          </cell>
          <cell r="L20" t="str">
            <v>(21) Low</v>
          </cell>
        </row>
        <row r="21">
          <cell r="K21" t="str">
            <v>4E</v>
          </cell>
          <cell r="L21" t="str">
            <v>(23) Low</v>
          </cell>
        </row>
        <row r="22">
          <cell r="K22" t="str">
            <v>5A</v>
          </cell>
          <cell r="L22" t="str">
            <v>(15) High</v>
          </cell>
        </row>
        <row r="23">
          <cell r="K23" t="str">
            <v>5B</v>
          </cell>
          <cell r="L23" t="str">
            <v>(19) Moderate</v>
          </cell>
        </row>
        <row r="24">
          <cell r="K24" t="str">
            <v>5C</v>
          </cell>
          <cell r="L24" t="str">
            <v>(22) Low</v>
          </cell>
        </row>
        <row r="25">
          <cell r="K25" t="str">
            <v>5D</v>
          </cell>
          <cell r="L25" t="str">
            <v>(24) Low</v>
          </cell>
        </row>
        <row r="26">
          <cell r="K26" t="str">
            <v>5E</v>
          </cell>
          <cell r="L26" t="str">
            <v>(25) Low</v>
          </cell>
        </row>
      </sheetData>
      <sheetData sheetId="1" refreshError="1"/>
      <sheetData sheetId="2" refreshError="1"/>
      <sheetData sheetId="3" refreshError="1"/>
    </sheetDataSet>
  </externalBook>
</externalLink>
</file>

<file path=xl/externalLinks/externalLink2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adrillas"/>
      <sheetName val="GENERAL "/>
      <sheetName val="cap 5-ELECTRICAS "/>
      <sheetName val="datosluminariasRoyAlPHa"/>
      <sheetName val="RefTables"/>
      <sheetName val="Registros_de_Asistencia"/>
      <sheetName val="Simulación Inf."/>
    </sheetNames>
    <sheetDataSet>
      <sheetData sheetId="0"/>
      <sheetData sheetId="1"/>
      <sheetData sheetId="2"/>
      <sheetData sheetId="3">
        <row r="1">
          <cell r="A1" t="str">
            <v>Luminarias de 70W-220V con brazo Sodio</v>
          </cell>
        </row>
        <row r="2">
          <cell r="A2" t="str">
            <v>Luminarias de 150W-220V con brazo Sodio</v>
          </cell>
        </row>
        <row r="3">
          <cell r="A3" t="str">
            <v>Luminarias de 250W-220V con brazo Sodio</v>
          </cell>
        </row>
        <row r="4">
          <cell r="A4" t="str">
            <v>Luminarias de 400W-220V con brazo Sodio</v>
          </cell>
        </row>
        <row r="5">
          <cell r="A5" t="str">
            <v xml:space="preserve">Reflectores tipo RCG de 1000W-220V </v>
          </cell>
        </row>
        <row r="6">
          <cell r="A6" t="str">
            <v>Luminarias tipo RAP de 70W-220V</v>
          </cell>
        </row>
        <row r="7">
          <cell r="A7" t="str">
            <v>Bombillos de Sodio 70W-220V</v>
          </cell>
        </row>
        <row r="8">
          <cell r="A8" t="str">
            <v>Bombillos de Sodio 150W-220V</v>
          </cell>
        </row>
        <row r="9">
          <cell r="A9" t="str">
            <v>Bombillos de Sodio 250W-220V</v>
          </cell>
        </row>
        <row r="10">
          <cell r="A10" t="str">
            <v>Bombillos de Sodio 400W-220V</v>
          </cell>
        </row>
        <row r="11">
          <cell r="A11" t="str">
            <v>Bombillos de Sodio 1000W-220V</v>
          </cell>
        </row>
      </sheetData>
      <sheetData sheetId="4" refreshError="1"/>
      <sheetData sheetId="5" refreshError="1"/>
      <sheetData sheetId="6" refreshError="1"/>
    </sheetDataSet>
  </externalBook>
</externalLink>
</file>

<file path=xl/externalLinks/externalLink2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tems"/>
    </sheetNames>
    <sheetDataSet>
      <sheetData sheetId="0" refreshError="1"/>
    </sheetDataSet>
  </externalBook>
</externalLink>
</file>

<file path=xl/externalLinks/externalLink2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larios"/>
      <sheetName val="Precios"/>
      <sheetName val="Unitarios"/>
      <sheetName val="Presupuesto"/>
      <sheetName val="Cronograma"/>
      <sheetName val="APU - Agualongo"/>
    </sheetNames>
    <sheetDataSet>
      <sheetData sheetId="0">
        <row r="2">
          <cell r="B2">
            <v>689454</v>
          </cell>
        </row>
      </sheetData>
      <sheetData sheetId="1"/>
      <sheetData sheetId="2">
        <row r="1">
          <cell r="A1" t="str">
            <v>Replanteo en sitio</v>
          </cell>
        </row>
      </sheetData>
      <sheetData sheetId="3"/>
      <sheetData sheetId="4"/>
      <sheetData sheetId="5" refreshError="1"/>
    </sheetDataSet>
  </externalBook>
</externalLink>
</file>

<file path=xl/externalLinks/externalLink2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page"/>
      <sheetName val="Summary"/>
      <sheetName val="Creation of value"/>
      <sheetName val="Defining the problem"/>
      <sheetName val="Logic trees"/>
      <sheetName val="The value chain"/>
      <sheetName val="Value driver analysis"/>
      <sheetName val="Sources of project value"/>
      <sheetName val="Principles of valuation"/>
      <sheetName val="Forecasting cash flow"/>
      <sheetName val="Principles of investment risk"/>
      <sheetName val="Capital asset pricing model"/>
      <sheetName val="Project cost of capital"/>
      <sheetName val="Project risk analysis"/>
      <sheetName val="Alternative investment criteria"/>
      <sheetName val="Communicating value"/>
      <sheetName val="Principles of spreadsheeting"/>
      <sheetName val="Spreadsheet standards (1)"/>
      <sheetName val="Spreadsheet standards (2)"/>
      <sheetName val="Reconciling value"/>
      <sheetName val="Mine variance - graph"/>
      <sheetName val="Mine variance - tree"/>
      <sheetName val="Graph data"/>
      <sheetName val="Graph data (2)"/>
      <sheetName val="datosluminariasRoyAlPH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 MENORES"/>
      <sheetName val="LISTA PRECIO"/>
      <sheetName val="CUAD"/>
      <sheetName val="CEM-AREN"/>
      <sheetName val="PRESUPU"/>
      <sheetName val="RENDIMIEN"/>
      <sheetName val="ANALISIS BASICO"/>
      <sheetName val="1.PRELI"/>
      <sheetName val="2 CIMI"/>
      <sheetName val="3.ESTRU"/>
      <sheetName val="4.MURO"/>
      <sheetName val="5.CUBIE"/>
      <sheetName val="6.PISO"/>
      <sheetName val="7.CARPI"/>
      <sheetName val="8.ACAB MU"/>
      <sheetName val="9.INST SANT"/>
      <sheetName val="10.INST HIDRA"/>
      <sheetName val="11.INST ELECT"/>
      <sheetName val="12.APAR SANIT"/>
      <sheetName val="13.INST GAS.NAT"/>
      <sheetName val="14.PINTU"/>
      <sheetName val="15.ASEO GEN"/>
      <sheetName val="ITEM-COSTO"/>
      <sheetName val="ACT-COST"/>
      <sheetName val="ACT-%"/>
      <sheetName val="CONCRETOS"/>
      <sheetName val="CONCRET"/>
      <sheetName val="Hoja2"/>
      <sheetName val="DURACION"/>
      <sheetName val="CTO INDIR"/>
      <sheetName val="MATERIALES"/>
      <sheetName val="PREACTA(1)"/>
    </sheetNames>
    <sheetDataSet>
      <sheetData sheetId="0" refreshError="1"/>
      <sheetData sheetId="1" refreshError="1">
        <row r="72">
          <cell r="B72">
            <v>8120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2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Index"/>
      <sheetName val="Project Parameters"/>
      <sheetName val="Fleet"/>
      <sheetName val="Utilisation"/>
      <sheetName val="Support Equipment"/>
      <sheetName val="Truck Nos - Coal"/>
      <sheetName val="Truck Nos - Waste"/>
      <sheetName val="Ground Prep - Coal"/>
      <sheetName val="Ground Prep - Waste"/>
      <sheetName val="Capacity"/>
      <sheetName val="Pasted Schedule"/>
      <sheetName val="MANUAL CONTRACTOR ANNUAL VOLUME"/>
      <sheetName val="Waste Exc Prod"/>
      <sheetName val="Coal Exc Prod"/>
      <sheetName val="Work Hrs - FEL&amp;EXC "/>
      <sheetName val="Work Hrs - Trucks&amp;Support"/>
      <sheetName val="Hours Summary"/>
      <sheetName val="Equip Selection &amp; Roster"/>
      <sheetName val="Truck Cycle Data"/>
      <sheetName val="OC Equip Data"/>
      <sheetName val="Mine variance - tree"/>
    </sheetNames>
    <sheetDataSet>
      <sheetData sheetId="0"/>
      <sheetData sheetId="1">
        <row r="41">
          <cell r="S41">
            <v>1</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Set>
  </externalBook>
</externalLink>
</file>

<file path=xl/externalLinks/externalLink2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APU"/>
      <sheetName val="SUB APU"/>
      <sheetName val="INSUMOS"/>
      <sheetName val="RESUMEN PRESUPU."/>
      <sheetName val="AMAPOLITA"/>
      <sheetName val="amapolitaoficial"/>
      <sheetName val="Hoja8"/>
      <sheetName val="Hoja9"/>
      <sheetName val="Hoja10"/>
      <sheetName val="Hoja11"/>
      <sheetName val="Hoja12"/>
      <sheetName val="Hoja13"/>
      <sheetName val="Hoja14"/>
      <sheetName val="Hoja15"/>
      <sheetName val="Hoja16"/>
    </sheetNames>
    <sheetDataSet>
      <sheetData sheetId="0"/>
      <sheetData sheetId="1"/>
      <sheetData sheetId="2">
        <row r="1">
          <cell r="A1" t="str">
            <v>CODIGO</v>
          </cell>
          <cell r="B1" t="str">
            <v>ITEM</v>
          </cell>
          <cell r="C1" t="str">
            <v>UNIDAD</v>
          </cell>
        </row>
        <row r="2">
          <cell r="A2" t="str">
            <v>Z100</v>
          </cell>
          <cell r="B2" t="str">
            <v>MORTERO 1:4</v>
          </cell>
          <cell r="C2" t="str">
            <v>M3</v>
          </cell>
          <cell r="D2">
            <v>181373</v>
          </cell>
        </row>
        <row r="3">
          <cell r="B3" t="str">
            <v>CODIGO</v>
          </cell>
          <cell r="C3" t="str">
            <v>Z100</v>
          </cell>
        </row>
        <row r="4">
          <cell r="A4" t="str">
            <v>CODIGO</v>
          </cell>
          <cell r="B4" t="str">
            <v>RECURSOS</v>
          </cell>
          <cell r="C4" t="str">
            <v>UNIDAD</v>
          </cell>
          <cell r="D4" t="str">
            <v>CANT.</v>
          </cell>
        </row>
        <row r="5">
          <cell r="B5" t="str">
            <v>MATERIALES</v>
          </cell>
        </row>
        <row r="6">
          <cell r="A6" t="str">
            <v>M010</v>
          </cell>
          <cell r="B6" t="str">
            <v>CEMENTO</v>
          </cell>
          <cell r="C6" t="str">
            <v>SACO</v>
          </cell>
          <cell r="D6">
            <v>7.3</v>
          </cell>
        </row>
        <row r="7">
          <cell r="A7" t="str">
            <v>M020</v>
          </cell>
          <cell r="B7" t="str">
            <v>AGUA</v>
          </cell>
          <cell r="C7" t="str">
            <v>LT</v>
          </cell>
          <cell r="D7">
            <v>212</v>
          </cell>
        </row>
        <row r="8">
          <cell r="A8" t="str">
            <v>M070</v>
          </cell>
          <cell r="B8" t="str">
            <v>ARENA DE PEGA</v>
          </cell>
          <cell r="C8" t="str">
            <v>M3</v>
          </cell>
          <cell r="D8">
            <v>1.4</v>
          </cell>
        </row>
        <row r="9">
          <cell r="B9">
            <v>0</v>
          </cell>
          <cell r="C9">
            <v>0</v>
          </cell>
        </row>
        <row r="11">
          <cell r="B11" t="str">
            <v>EQUIPO</v>
          </cell>
        </row>
        <row r="12">
          <cell r="B12" t="str">
            <v>HTA MENOR (5% de M. de O.)</v>
          </cell>
        </row>
        <row r="17">
          <cell r="B17" t="str">
            <v>MANO DE OBRA</v>
          </cell>
        </row>
        <row r="18">
          <cell r="A18" t="str">
            <v>O110</v>
          </cell>
          <cell r="B18" t="str">
            <v>1 OFIC. Y 1 AYUD.</v>
          </cell>
          <cell r="C18" t="str">
            <v>DIA</v>
          </cell>
          <cell r="D18">
            <v>0.4</v>
          </cell>
        </row>
        <row r="21">
          <cell r="A21">
            <v>0</v>
          </cell>
          <cell r="B21">
            <v>0</v>
          </cell>
          <cell r="C21">
            <v>0</v>
          </cell>
        </row>
        <row r="23">
          <cell r="B23" t="str">
            <v>TRANSPORTE</v>
          </cell>
        </row>
        <row r="27">
          <cell r="A27">
            <v>0</v>
          </cell>
          <cell r="B27">
            <v>0</v>
          </cell>
          <cell r="C27">
            <v>0</v>
          </cell>
        </row>
        <row r="31">
          <cell r="A31" t="str">
            <v>CODIGO</v>
          </cell>
          <cell r="B31" t="str">
            <v>ITEM</v>
          </cell>
          <cell r="C31" t="str">
            <v>UNIDAD</v>
          </cell>
        </row>
        <row r="32">
          <cell r="A32" t="str">
            <v>Z110</v>
          </cell>
          <cell r="B32" t="str">
            <v>MORTERO 1:5</v>
          </cell>
          <cell r="C32" t="str">
            <v>M3</v>
          </cell>
          <cell r="D32">
            <v>151123.875</v>
          </cell>
        </row>
        <row r="33">
          <cell r="B33" t="str">
            <v>CODIGO</v>
          </cell>
          <cell r="C33" t="str">
            <v>Z110</v>
          </cell>
        </row>
        <row r="34">
          <cell r="A34" t="str">
            <v>CODIGO</v>
          </cell>
          <cell r="B34" t="str">
            <v>RECURSOS</v>
          </cell>
          <cell r="C34" t="str">
            <v>UNIDAD</v>
          </cell>
          <cell r="D34" t="str">
            <v>CANT.</v>
          </cell>
        </row>
        <row r="35">
          <cell r="B35" t="str">
            <v>MATERIALES</v>
          </cell>
        </row>
        <row r="36">
          <cell r="A36" t="str">
            <v>M010</v>
          </cell>
          <cell r="B36" t="str">
            <v>CEMENTO</v>
          </cell>
          <cell r="C36" t="str">
            <v>SACO</v>
          </cell>
          <cell r="D36">
            <v>6</v>
          </cell>
        </row>
        <row r="37">
          <cell r="A37" t="str">
            <v>M020</v>
          </cell>
          <cell r="B37" t="str">
            <v>AGUA</v>
          </cell>
          <cell r="C37" t="str">
            <v>LT</v>
          </cell>
          <cell r="D37">
            <v>48</v>
          </cell>
        </row>
        <row r="38">
          <cell r="A38" t="str">
            <v>M070</v>
          </cell>
          <cell r="B38" t="str">
            <v>ARENA DE PEGA</v>
          </cell>
          <cell r="C38" t="str">
            <v>M3</v>
          </cell>
          <cell r="D38">
            <v>1.2</v>
          </cell>
        </row>
        <row r="39">
          <cell r="B39">
            <v>0</v>
          </cell>
          <cell r="C39">
            <v>0</v>
          </cell>
        </row>
        <row r="41">
          <cell r="B41" t="str">
            <v>EQUIPO</v>
          </cell>
        </row>
        <row r="42">
          <cell r="B42" t="str">
            <v>HTA MENOR (5% de M. de O.)</v>
          </cell>
        </row>
        <row r="44">
          <cell r="A44">
            <v>0</v>
          </cell>
          <cell r="B44">
            <v>0</v>
          </cell>
          <cell r="C44">
            <v>0</v>
          </cell>
        </row>
        <row r="46">
          <cell r="B46" t="str">
            <v>MANO DE OBRA</v>
          </cell>
        </row>
        <row r="47">
          <cell r="A47" t="str">
            <v>O110</v>
          </cell>
          <cell r="B47" t="str">
            <v>1 OFIC. Y 1 AYUD.</v>
          </cell>
          <cell r="C47" t="str">
            <v>DIA</v>
          </cell>
          <cell r="D47">
            <v>0.35</v>
          </cell>
        </row>
        <row r="49">
          <cell r="A49">
            <v>0</v>
          </cell>
          <cell r="B49">
            <v>0</v>
          </cell>
          <cell r="C49">
            <v>0</v>
          </cell>
        </row>
        <row r="51">
          <cell r="B51" t="str">
            <v>TRANSPORTE</v>
          </cell>
        </row>
        <row r="55">
          <cell r="A55">
            <v>0</v>
          </cell>
          <cell r="B55">
            <v>0</v>
          </cell>
          <cell r="C55">
            <v>0</v>
          </cell>
        </row>
        <row r="58">
          <cell r="A58" t="str">
            <v>CODIGO</v>
          </cell>
          <cell r="B58" t="str">
            <v>ITEM</v>
          </cell>
          <cell r="C58" t="str">
            <v>UNIDAD</v>
          </cell>
        </row>
        <row r="59">
          <cell r="A59" t="str">
            <v>Z120</v>
          </cell>
          <cell r="B59" t="str">
            <v>MORTERO 1:6</v>
          </cell>
          <cell r="C59" t="str">
            <v>M3</v>
          </cell>
          <cell r="D59">
            <v>145003.125</v>
          </cell>
        </row>
        <row r="60">
          <cell r="B60" t="str">
            <v>CODIGO</v>
          </cell>
          <cell r="C60" t="str">
            <v>Z120</v>
          </cell>
        </row>
        <row r="61">
          <cell r="A61" t="str">
            <v>CODIGO</v>
          </cell>
          <cell r="B61" t="str">
            <v>RECURSOS</v>
          </cell>
          <cell r="C61" t="str">
            <v>UNIDAD</v>
          </cell>
          <cell r="D61" t="str">
            <v>CANT.</v>
          </cell>
        </row>
        <row r="62">
          <cell r="B62" t="str">
            <v>MATERIALES</v>
          </cell>
        </row>
        <row r="63">
          <cell r="A63" t="str">
            <v>M010</v>
          </cell>
          <cell r="B63" t="str">
            <v>CEMENTO</v>
          </cell>
          <cell r="C63" t="str">
            <v>SACO</v>
          </cell>
          <cell r="D63">
            <v>5.25</v>
          </cell>
        </row>
        <row r="64">
          <cell r="A64" t="str">
            <v>M020</v>
          </cell>
          <cell r="B64" t="str">
            <v>AGUA</v>
          </cell>
          <cell r="C64" t="str">
            <v>LT</v>
          </cell>
          <cell r="D64">
            <v>233</v>
          </cell>
        </row>
        <row r="65">
          <cell r="A65" t="str">
            <v>M070</v>
          </cell>
          <cell r="B65" t="str">
            <v>ARENA DE PEGA</v>
          </cell>
          <cell r="C65" t="str">
            <v>M3</v>
          </cell>
          <cell r="D65">
            <v>1.2</v>
          </cell>
        </row>
        <row r="66">
          <cell r="B66">
            <v>0</v>
          </cell>
          <cell r="C66">
            <v>0</v>
          </cell>
        </row>
        <row r="68">
          <cell r="B68" t="str">
            <v>EQUIPO</v>
          </cell>
        </row>
        <row r="69">
          <cell r="B69" t="str">
            <v>HTA MENOR (5% de M. de O.)</v>
          </cell>
        </row>
        <row r="70">
          <cell r="A70">
            <v>0</v>
          </cell>
          <cell r="B70">
            <v>0</v>
          </cell>
          <cell r="C70">
            <v>0</v>
          </cell>
        </row>
        <row r="72">
          <cell r="B72" t="str">
            <v>MANO DE OBRA</v>
          </cell>
        </row>
        <row r="73">
          <cell r="A73" t="str">
            <v>O110</v>
          </cell>
          <cell r="B73" t="str">
            <v>1 OFIC. Y 1 AYUD.</v>
          </cell>
          <cell r="C73" t="str">
            <v>DIA</v>
          </cell>
          <cell r="D73">
            <v>0.45</v>
          </cell>
        </row>
        <row r="74">
          <cell r="A74">
            <v>0</v>
          </cell>
          <cell r="B74">
            <v>0</v>
          </cell>
          <cell r="C74">
            <v>0</v>
          </cell>
        </row>
        <row r="75">
          <cell r="A75">
            <v>0</v>
          </cell>
          <cell r="B75">
            <v>0</v>
          </cell>
          <cell r="C75">
            <v>0</v>
          </cell>
        </row>
        <row r="77">
          <cell r="B77" t="str">
            <v>TRANSPORTE</v>
          </cell>
        </row>
        <row r="79">
          <cell r="A79">
            <v>0</v>
          </cell>
          <cell r="B79">
            <v>0</v>
          </cell>
          <cell r="C79">
            <v>0</v>
          </cell>
        </row>
        <row r="80">
          <cell r="A80">
            <v>0</v>
          </cell>
          <cell r="B80">
            <v>0</v>
          </cell>
          <cell r="C80">
            <v>0</v>
          </cell>
        </row>
        <row r="81">
          <cell r="A81">
            <v>0</v>
          </cell>
          <cell r="B81">
            <v>0</v>
          </cell>
          <cell r="C81">
            <v>0</v>
          </cell>
        </row>
        <row r="86">
          <cell r="A86" t="str">
            <v>CODIGO</v>
          </cell>
          <cell r="B86" t="str">
            <v>ITEM</v>
          </cell>
          <cell r="C86" t="str">
            <v>UNIDAD</v>
          </cell>
        </row>
        <row r="87">
          <cell r="A87" t="str">
            <v>Z130</v>
          </cell>
          <cell r="B87" t="str">
            <v>MORTERO 1:7</v>
          </cell>
          <cell r="C87" t="str">
            <v>M3</v>
          </cell>
          <cell r="D87">
            <v>121172.625</v>
          </cell>
        </row>
        <row r="88">
          <cell r="B88" t="str">
            <v>CODIGO</v>
          </cell>
          <cell r="C88" t="str">
            <v>Z130</v>
          </cell>
        </row>
        <row r="89">
          <cell r="A89" t="str">
            <v>CODIGO</v>
          </cell>
          <cell r="B89" t="str">
            <v>RECURSOS</v>
          </cell>
          <cell r="C89" t="str">
            <v>UNIDAD</v>
          </cell>
          <cell r="D89" t="str">
            <v>CANT.</v>
          </cell>
        </row>
        <row r="90">
          <cell r="B90" t="str">
            <v>MATERIALES</v>
          </cell>
        </row>
        <row r="91">
          <cell r="A91" t="str">
            <v>M010</v>
          </cell>
          <cell r="B91" t="str">
            <v>CEMENTO</v>
          </cell>
          <cell r="C91" t="str">
            <v>SACO</v>
          </cell>
          <cell r="D91">
            <v>4.5</v>
          </cell>
        </row>
        <row r="92">
          <cell r="A92" t="str">
            <v>M020</v>
          </cell>
          <cell r="B92" t="str">
            <v>AGUA</v>
          </cell>
          <cell r="C92" t="str">
            <v>LT</v>
          </cell>
          <cell r="D92">
            <v>204</v>
          </cell>
        </row>
        <row r="93">
          <cell r="A93" t="str">
            <v>M070</v>
          </cell>
          <cell r="B93" t="str">
            <v>ARENA DE PEGA</v>
          </cell>
          <cell r="C93" t="str">
            <v>M3</v>
          </cell>
          <cell r="D93">
            <v>1.25</v>
          </cell>
        </row>
        <row r="94">
          <cell r="B94">
            <v>0</v>
          </cell>
          <cell r="C94">
            <v>0</v>
          </cell>
        </row>
        <row r="96">
          <cell r="B96" t="str">
            <v>EQUIPO</v>
          </cell>
        </row>
        <row r="97">
          <cell r="B97" t="str">
            <v>HTA MENOR (5% de M. de O.)</v>
          </cell>
        </row>
        <row r="98">
          <cell r="A98">
            <v>0</v>
          </cell>
          <cell r="B98">
            <v>0</v>
          </cell>
          <cell r="C98">
            <v>0</v>
          </cell>
        </row>
        <row r="99">
          <cell r="A99">
            <v>0</v>
          </cell>
          <cell r="B99">
            <v>0</v>
          </cell>
          <cell r="C99">
            <v>0</v>
          </cell>
        </row>
        <row r="100">
          <cell r="A100">
            <v>0</v>
          </cell>
          <cell r="B100">
            <v>0</v>
          </cell>
          <cell r="C100">
            <v>0</v>
          </cell>
        </row>
        <row r="102">
          <cell r="B102" t="str">
            <v>MANO DE OBRA</v>
          </cell>
        </row>
        <row r="103">
          <cell r="A103" t="str">
            <v>O110</v>
          </cell>
          <cell r="B103" t="str">
            <v>1 OFIC. Y 1 AYUD.</v>
          </cell>
          <cell r="C103" t="str">
            <v>DIA</v>
          </cell>
          <cell r="D103">
            <v>0.25</v>
          </cell>
        </row>
        <row r="104">
          <cell r="A104">
            <v>0</v>
          </cell>
          <cell r="B104">
            <v>0</v>
          </cell>
          <cell r="C104">
            <v>0</v>
          </cell>
        </row>
        <row r="105">
          <cell r="A105">
            <v>0</v>
          </cell>
          <cell r="B105">
            <v>0</v>
          </cell>
          <cell r="C105">
            <v>0</v>
          </cell>
        </row>
        <row r="106">
          <cell r="A106">
            <v>0</v>
          </cell>
          <cell r="B106">
            <v>0</v>
          </cell>
          <cell r="C106">
            <v>0</v>
          </cell>
        </row>
        <row r="108">
          <cell r="B108" t="str">
            <v>TRANSPORTE</v>
          </cell>
        </row>
        <row r="110">
          <cell r="A110">
            <v>0</v>
          </cell>
          <cell r="B110">
            <v>0</v>
          </cell>
          <cell r="C110">
            <v>0</v>
          </cell>
        </row>
        <row r="111">
          <cell r="A111">
            <v>0</v>
          </cell>
          <cell r="B111">
            <v>0</v>
          </cell>
          <cell r="C111">
            <v>0</v>
          </cell>
        </row>
        <row r="112">
          <cell r="A112">
            <v>0</v>
          </cell>
          <cell r="B112">
            <v>0</v>
          </cell>
          <cell r="C112">
            <v>0</v>
          </cell>
        </row>
        <row r="115">
          <cell r="A115" t="str">
            <v>CODIGO</v>
          </cell>
          <cell r="B115" t="str">
            <v>ITEM</v>
          </cell>
          <cell r="C115" t="str">
            <v>UNIDAD</v>
          </cell>
        </row>
        <row r="116">
          <cell r="A116" t="str">
            <v>Z140</v>
          </cell>
          <cell r="B116" t="str">
            <v>MORTERO REV.  1:3</v>
          </cell>
          <cell r="C116" t="str">
            <v>M3</v>
          </cell>
          <cell r="D116">
            <v>192469.5</v>
          </cell>
        </row>
        <row r="117">
          <cell r="B117" t="str">
            <v>CODIGO</v>
          </cell>
          <cell r="C117" t="str">
            <v>Z140</v>
          </cell>
        </row>
        <row r="118">
          <cell r="A118" t="str">
            <v>CODIGO</v>
          </cell>
          <cell r="B118" t="str">
            <v>RECURSOS</v>
          </cell>
          <cell r="C118" t="str">
            <v>UNIDAD</v>
          </cell>
          <cell r="D118" t="str">
            <v>CANT.</v>
          </cell>
        </row>
        <row r="119">
          <cell r="B119" t="str">
            <v>MATERIALES</v>
          </cell>
        </row>
        <row r="120">
          <cell r="A120" t="str">
            <v>M010</v>
          </cell>
          <cell r="B120" t="str">
            <v>CEMENTO</v>
          </cell>
          <cell r="C120" t="str">
            <v>SACO</v>
          </cell>
          <cell r="D120">
            <v>9</v>
          </cell>
        </row>
        <row r="121">
          <cell r="A121" t="str">
            <v>M020</v>
          </cell>
          <cell r="B121" t="str">
            <v>AGUA</v>
          </cell>
          <cell r="C121" t="str">
            <v>LT</v>
          </cell>
          <cell r="D121">
            <v>252</v>
          </cell>
        </row>
        <row r="122">
          <cell r="A122" t="str">
            <v>M050</v>
          </cell>
          <cell r="B122" t="str">
            <v xml:space="preserve">ARENA DE REVOQUE. </v>
          </cell>
          <cell r="C122" t="str">
            <v>M3</v>
          </cell>
          <cell r="D122">
            <v>1.1000000000000001</v>
          </cell>
        </row>
        <row r="123">
          <cell r="B123">
            <v>0</v>
          </cell>
          <cell r="C123">
            <v>0</v>
          </cell>
        </row>
        <row r="125">
          <cell r="B125" t="str">
            <v>EQUIPO</v>
          </cell>
        </row>
        <row r="126">
          <cell r="B126" t="str">
            <v>HTA MENOR (5% de M. de O.)</v>
          </cell>
        </row>
        <row r="127">
          <cell r="A127">
            <v>0</v>
          </cell>
          <cell r="B127">
            <v>0</v>
          </cell>
          <cell r="C127">
            <v>0</v>
          </cell>
        </row>
        <row r="128">
          <cell r="A128">
            <v>0</v>
          </cell>
          <cell r="B128">
            <v>0</v>
          </cell>
          <cell r="C128">
            <v>0</v>
          </cell>
        </row>
        <row r="129">
          <cell r="A129">
            <v>0</v>
          </cell>
          <cell r="B129">
            <v>0</v>
          </cell>
          <cell r="C129">
            <v>0</v>
          </cell>
        </row>
        <row r="131">
          <cell r="B131" t="str">
            <v>MANO DE OBRA</v>
          </cell>
        </row>
        <row r="132">
          <cell r="A132" t="str">
            <v>O110</v>
          </cell>
          <cell r="B132" t="str">
            <v>1 OFIC. Y 1 AYUD.</v>
          </cell>
          <cell r="C132" t="str">
            <v>DIA</v>
          </cell>
          <cell r="D132">
            <v>0.2</v>
          </cell>
        </row>
        <row r="133">
          <cell r="A133">
            <v>0</v>
          </cell>
          <cell r="B133">
            <v>0</v>
          </cell>
          <cell r="C133">
            <v>0</v>
          </cell>
        </row>
        <row r="134">
          <cell r="A134">
            <v>0</v>
          </cell>
          <cell r="B134">
            <v>0</v>
          </cell>
          <cell r="C134">
            <v>0</v>
          </cell>
        </row>
        <row r="135">
          <cell r="A135">
            <v>0</v>
          </cell>
          <cell r="B135">
            <v>0</v>
          </cell>
          <cell r="C135">
            <v>0</v>
          </cell>
        </row>
        <row r="137">
          <cell r="B137" t="str">
            <v>TRANSPORTE</v>
          </cell>
        </row>
        <row r="139">
          <cell r="A139">
            <v>0</v>
          </cell>
          <cell r="B139">
            <v>0</v>
          </cell>
          <cell r="C139">
            <v>0</v>
          </cell>
        </row>
        <row r="140">
          <cell r="A140">
            <v>0</v>
          </cell>
          <cell r="B140">
            <v>0</v>
          </cell>
          <cell r="C140">
            <v>0</v>
          </cell>
        </row>
        <row r="141">
          <cell r="A141">
            <v>0</v>
          </cell>
          <cell r="B141">
            <v>0</v>
          </cell>
          <cell r="C141">
            <v>0</v>
          </cell>
        </row>
        <row r="145">
          <cell r="A145" t="str">
            <v>CODIGO</v>
          </cell>
          <cell r="B145" t="str">
            <v>ITEM</v>
          </cell>
          <cell r="C145" t="str">
            <v>UNIDAD</v>
          </cell>
        </row>
        <row r="146">
          <cell r="A146" t="str">
            <v>Z150</v>
          </cell>
          <cell r="B146" t="str">
            <v>MORTERO REV.  1:4</v>
          </cell>
          <cell r="C146" t="str">
            <v>M3</v>
          </cell>
          <cell r="D146">
            <v>160884.5</v>
          </cell>
        </row>
        <row r="147">
          <cell r="B147" t="str">
            <v>CODIGO</v>
          </cell>
          <cell r="C147" t="str">
            <v>Z150</v>
          </cell>
        </row>
        <row r="148">
          <cell r="A148" t="str">
            <v>CODIGO</v>
          </cell>
          <cell r="B148" t="str">
            <v>RECURSOS</v>
          </cell>
          <cell r="C148" t="str">
            <v>UNIDAD</v>
          </cell>
          <cell r="D148" t="str">
            <v>CANT.</v>
          </cell>
        </row>
        <row r="149">
          <cell r="B149" t="str">
            <v>MATERIALES</v>
          </cell>
        </row>
        <row r="150">
          <cell r="A150" t="str">
            <v>M010</v>
          </cell>
          <cell r="B150" t="str">
            <v>CEMENTO</v>
          </cell>
          <cell r="C150" t="str">
            <v>SACO</v>
          </cell>
          <cell r="D150">
            <v>7</v>
          </cell>
        </row>
        <row r="151">
          <cell r="A151" t="str">
            <v>M020</v>
          </cell>
          <cell r="B151" t="str">
            <v>AGUA</v>
          </cell>
          <cell r="C151" t="str">
            <v>LT</v>
          </cell>
          <cell r="D151">
            <v>252</v>
          </cell>
        </row>
        <row r="152">
          <cell r="A152" t="str">
            <v>M050</v>
          </cell>
          <cell r="B152" t="str">
            <v xml:space="preserve">ARENA DE REVOQUE. </v>
          </cell>
          <cell r="C152" t="str">
            <v>M3</v>
          </cell>
          <cell r="D152">
            <v>1.2</v>
          </cell>
        </row>
        <row r="153">
          <cell r="B153">
            <v>0</v>
          </cell>
          <cell r="C153">
            <v>0</v>
          </cell>
        </row>
        <row r="155">
          <cell r="B155" t="str">
            <v>EQUIPO</v>
          </cell>
        </row>
        <row r="156">
          <cell r="B156" t="str">
            <v>HTA MENOR (5% de M. de O.)</v>
          </cell>
        </row>
        <row r="157">
          <cell r="A157">
            <v>0</v>
          </cell>
          <cell r="B157">
            <v>0</v>
          </cell>
          <cell r="C157">
            <v>0</v>
          </cell>
        </row>
        <row r="158">
          <cell r="A158">
            <v>0</v>
          </cell>
          <cell r="B158">
            <v>0</v>
          </cell>
          <cell r="C158">
            <v>0</v>
          </cell>
        </row>
        <row r="159">
          <cell r="A159">
            <v>0</v>
          </cell>
          <cell r="B159">
            <v>0</v>
          </cell>
          <cell r="C159">
            <v>0</v>
          </cell>
        </row>
        <row r="161">
          <cell r="B161" t="str">
            <v>MANO DE OBRA</v>
          </cell>
        </row>
        <row r="162">
          <cell r="A162" t="str">
            <v>O110</v>
          </cell>
          <cell r="B162" t="str">
            <v>1 OFIC. Y 1 AYUD.</v>
          </cell>
          <cell r="C162" t="str">
            <v>DIA</v>
          </cell>
          <cell r="D162">
            <v>0.2</v>
          </cell>
        </row>
        <row r="163">
          <cell r="A163">
            <v>0</v>
          </cell>
          <cell r="B163">
            <v>0</v>
          </cell>
          <cell r="C163">
            <v>0</v>
          </cell>
        </row>
        <row r="164">
          <cell r="A164">
            <v>0</v>
          </cell>
          <cell r="B164">
            <v>0</v>
          </cell>
          <cell r="C164">
            <v>0</v>
          </cell>
        </row>
        <row r="166">
          <cell r="B166" t="str">
            <v>TRANSPORTE</v>
          </cell>
        </row>
        <row r="168">
          <cell r="A168">
            <v>0</v>
          </cell>
          <cell r="B168">
            <v>0</v>
          </cell>
          <cell r="C168">
            <v>0</v>
          </cell>
        </row>
        <row r="169">
          <cell r="A169">
            <v>0</v>
          </cell>
          <cell r="B169">
            <v>0</v>
          </cell>
          <cell r="C169">
            <v>0</v>
          </cell>
        </row>
        <row r="173">
          <cell r="A173" t="str">
            <v>CODIGO</v>
          </cell>
          <cell r="B173" t="str">
            <v>ITEM</v>
          </cell>
          <cell r="C173" t="str">
            <v>UNIDAD</v>
          </cell>
        </row>
        <row r="174">
          <cell r="A174" t="str">
            <v>Z160</v>
          </cell>
          <cell r="B174" t="str">
            <v>MORTERO REV.  1:5</v>
          </cell>
          <cell r="C174" t="str">
            <v>M3</v>
          </cell>
          <cell r="D174">
            <v>139009.5</v>
          </cell>
        </row>
        <row r="175">
          <cell r="B175" t="str">
            <v>CODIGO</v>
          </cell>
          <cell r="C175" t="str">
            <v>Z160</v>
          </cell>
        </row>
        <row r="176">
          <cell r="A176" t="str">
            <v>CODIGO</v>
          </cell>
          <cell r="B176" t="str">
            <v>RECURSOS</v>
          </cell>
          <cell r="C176" t="str">
            <v>UNIDAD</v>
          </cell>
          <cell r="D176" t="str">
            <v>CANT.</v>
          </cell>
        </row>
        <row r="177">
          <cell r="B177" t="str">
            <v>MATERIALES</v>
          </cell>
        </row>
        <row r="178">
          <cell r="A178" t="str">
            <v>M010</v>
          </cell>
          <cell r="B178" t="str">
            <v>CEMENTO</v>
          </cell>
          <cell r="C178" t="str">
            <v>SACO</v>
          </cell>
          <cell r="D178">
            <v>6</v>
          </cell>
        </row>
        <row r="179">
          <cell r="A179" t="str">
            <v>M020</v>
          </cell>
          <cell r="B179" t="str">
            <v>AGUA</v>
          </cell>
          <cell r="C179" t="str">
            <v>LT</v>
          </cell>
          <cell r="D179">
            <v>237</v>
          </cell>
        </row>
        <row r="180">
          <cell r="A180" t="str">
            <v>M050</v>
          </cell>
          <cell r="B180" t="str">
            <v xml:space="preserve">ARENA DE REVOQUE. </v>
          </cell>
          <cell r="C180" t="str">
            <v>M3</v>
          </cell>
          <cell r="D180">
            <v>1</v>
          </cell>
        </row>
        <row r="181">
          <cell r="B181">
            <v>0</v>
          </cell>
          <cell r="C181">
            <v>0</v>
          </cell>
        </row>
        <row r="183">
          <cell r="B183" t="str">
            <v>EQUIPO</v>
          </cell>
        </row>
        <row r="184">
          <cell r="B184" t="str">
            <v>HTA MENOR (5% de M. de O.)</v>
          </cell>
        </row>
        <row r="185">
          <cell r="A185">
            <v>0</v>
          </cell>
          <cell r="B185">
            <v>0</v>
          </cell>
          <cell r="C185">
            <v>0</v>
          </cell>
        </row>
        <row r="186">
          <cell r="A186">
            <v>0</v>
          </cell>
          <cell r="B186">
            <v>0</v>
          </cell>
          <cell r="C186">
            <v>0</v>
          </cell>
        </row>
        <row r="187">
          <cell r="A187">
            <v>0</v>
          </cell>
          <cell r="B187">
            <v>0</v>
          </cell>
          <cell r="C187">
            <v>0</v>
          </cell>
        </row>
        <row r="189">
          <cell r="B189" t="str">
            <v>MANO DE OBRA</v>
          </cell>
        </row>
        <row r="190">
          <cell r="A190" t="str">
            <v>O110</v>
          </cell>
          <cell r="B190" t="str">
            <v>1 OFIC. Y 1 AYUD.</v>
          </cell>
          <cell r="C190" t="str">
            <v>DIA</v>
          </cell>
          <cell r="D190">
            <v>0.2</v>
          </cell>
        </row>
        <row r="191">
          <cell r="A191">
            <v>0</v>
          </cell>
          <cell r="B191">
            <v>0</v>
          </cell>
          <cell r="C191">
            <v>0</v>
          </cell>
        </row>
        <row r="192">
          <cell r="A192">
            <v>0</v>
          </cell>
          <cell r="B192">
            <v>0</v>
          </cell>
          <cell r="C192">
            <v>0</v>
          </cell>
        </row>
        <row r="193">
          <cell r="A193">
            <v>0</v>
          </cell>
          <cell r="B193">
            <v>0</v>
          </cell>
          <cell r="C193">
            <v>0</v>
          </cell>
        </row>
        <row r="195">
          <cell r="B195" t="str">
            <v>TRANSPORTE</v>
          </cell>
        </row>
        <row r="197">
          <cell r="A197">
            <v>0</v>
          </cell>
          <cell r="B197">
            <v>0</v>
          </cell>
          <cell r="C197">
            <v>0</v>
          </cell>
        </row>
        <row r="198">
          <cell r="A198">
            <v>0</v>
          </cell>
          <cell r="B198">
            <v>0</v>
          </cell>
          <cell r="C198">
            <v>0</v>
          </cell>
        </row>
        <row r="199">
          <cell r="A199">
            <v>0</v>
          </cell>
          <cell r="B199">
            <v>0</v>
          </cell>
          <cell r="C199">
            <v>0</v>
          </cell>
        </row>
        <row r="202">
          <cell r="A202" t="str">
            <v>CODIGO</v>
          </cell>
          <cell r="B202" t="str">
            <v>ITEM</v>
          </cell>
          <cell r="C202" t="str">
            <v>UNIDAD</v>
          </cell>
        </row>
        <row r="203">
          <cell r="A203" t="str">
            <v>Z170</v>
          </cell>
          <cell r="B203" t="str">
            <v>MORTERO REV.  1:6</v>
          </cell>
          <cell r="C203" t="str">
            <v>M3</v>
          </cell>
          <cell r="D203">
            <v>125409.5</v>
          </cell>
        </row>
        <row r="204">
          <cell r="B204" t="str">
            <v>CODIGO</v>
          </cell>
          <cell r="C204" t="str">
            <v>Z170</v>
          </cell>
        </row>
        <row r="205">
          <cell r="A205" t="str">
            <v>CODIGO</v>
          </cell>
          <cell r="B205" t="str">
            <v>RECURSOS</v>
          </cell>
          <cell r="C205" t="str">
            <v>UNIDAD</v>
          </cell>
          <cell r="D205" t="str">
            <v>CANT.</v>
          </cell>
        </row>
        <row r="206">
          <cell r="B206" t="str">
            <v>MATERIALES</v>
          </cell>
        </row>
        <row r="207">
          <cell r="A207" t="str">
            <v>M010</v>
          </cell>
          <cell r="B207" t="str">
            <v>CEMENTO</v>
          </cell>
          <cell r="C207" t="str">
            <v>SACO</v>
          </cell>
          <cell r="D207">
            <v>5.2</v>
          </cell>
        </row>
        <row r="208">
          <cell r="A208" t="str">
            <v>M020</v>
          </cell>
          <cell r="B208" t="str">
            <v>AGUA</v>
          </cell>
          <cell r="C208" t="str">
            <v>LT</v>
          </cell>
          <cell r="D208">
            <v>237</v>
          </cell>
        </row>
        <row r="209">
          <cell r="A209" t="str">
            <v>M050</v>
          </cell>
          <cell r="B209" t="str">
            <v xml:space="preserve">ARENA DE REVOQUE. </v>
          </cell>
          <cell r="C209" t="str">
            <v>M3</v>
          </cell>
          <cell r="D209">
            <v>1</v>
          </cell>
        </row>
        <row r="210">
          <cell r="B210">
            <v>0</v>
          </cell>
          <cell r="C210">
            <v>0</v>
          </cell>
        </row>
        <row r="212">
          <cell r="B212" t="str">
            <v>EQUIPO</v>
          </cell>
        </row>
        <row r="213">
          <cell r="B213" t="str">
            <v>HTA MENOR (5% de M. de O.)</v>
          </cell>
        </row>
        <row r="214">
          <cell r="A214">
            <v>0</v>
          </cell>
          <cell r="B214">
            <v>0</v>
          </cell>
          <cell r="C214">
            <v>0</v>
          </cell>
        </row>
        <row r="215">
          <cell r="A215">
            <v>0</v>
          </cell>
          <cell r="B215">
            <v>0</v>
          </cell>
          <cell r="C215">
            <v>0</v>
          </cell>
        </row>
        <row r="216">
          <cell r="A216">
            <v>0</v>
          </cell>
          <cell r="B216">
            <v>0</v>
          </cell>
          <cell r="C216">
            <v>0</v>
          </cell>
        </row>
        <row r="218">
          <cell r="B218" t="str">
            <v>MANO DE OBRA</v>
          </cell>
        </row>
        <row r="219">
          <cell r="A219" t="str">
            <v>O110</v>
          </cell>
          <cell r="B219" t="str">
            <v>1 OFIC. Y 1 AYUD.</v>
          </cell>
          <cell r="C219" t="str">
            <v>DIA</v>
          </cell>
          <cell r="D219">
            <v>0.2</v>
          </cell>
        </row>
        <row r="220">
          <cell r="A220">
            <v>0</v>
          </cell>
          <cell r="B220">
            <v>0</v>
          </cell>
          <cell r="C220">
            <v>0</v>
          </cell>
        </row>
        <row r="221">
          <cell r="A221">
            <v>0</v>
          </cell>
          <cell r="B221">
            <v>0</v>
          </cell>
          <cell r="C221">
            <v>0</v>
          </cell>
        </row>
        <row r="222">
          <cell r="A222">
            <v>0</v>
          </cell>
          <cell r="B222">
            <v>0</v>
          </cell>
          <cell r="C222">
            <v>0</v>
          </cell>
        </row>
        <row r="224">
          <cell r="B224" t="str">
            <v>TRANSPORTE</v>
          </cell>
        </row>
        <row r="226">
          <cell r="A226">
            <v>0</v>
          </cell>
          <cell r="B226">
            <v>0</v>
          </cell>
          <cell r="C226">
            <v>0</v>
          </cell>
        </row>
        <row r="227">
          <cell r="A227">
            <v>0</v>
          </cell>
          <cell r="B227">
            <v>0</v>
          </cell>
          <cell r="C227">
            <v>0</v>
          </cell>
        </row>
        <row r="230">
          <cell r="A230" t="str">
            <v>CODIGO</v>
          </cell>
          <cell r="B230" t="str">
            <v>ITEM</v>
          </cell>
          <cell r="C230" t="str">
            <v>UNIDAD</v>
          </cell>
        </row>
        <row r="231">
          <cell r="A231" t="str">
            <v>Z180</v>
          </cell>
          <cell r="B231" t="str">
            <v>MORTERO.  1:3</v>
          </cell>
          <cell r="C231" t="str">
            <v>M3</v>
          </cell>
          <cell r="D231">
            <v>194177.625</v>
          </cell>
        </row>
        <row r="232">
          <cell r="B232" t="str">
            <v>CODIGO</v>
          </cell>
          <cell r="C232" t="str">
            <v>Z180</v>
          </cell>
        </row>
        <row r="233">
          <cell r="A233" t="str">
            <v>CODIGO</v>
          </cell>
          <cell r="B233" t="str">
            <v>RECURSOS</v>
          </cell>
          <cell r="C233" t="str">
            <v>UNIDAD</v>
          </cell>
          <cell r="D233" t="str">
            <v>CANT.</v>
          </cell>
        </row>
        <row r="234">
          <cell r="B234" t="str">
            <v>MATERIALES</v>
          </cell>
        </row>
        <row r="235">
          <cell r="A235" t="str">
            <v>M010</v>
          </cell>
          <cell r="B235" t="str">
            <v>CEMENTO</v>
          </cell>
          <cell r="C235" t="str">
            <v>SACO</v>
          </cell>
          <cell r="D235">
            <v>9</v>
          </cell>
        </row>
        <row r="236">
          <cell r="A236" t="str">
            <v>M020</v>
          </cell>
          <cell r="B236" t="str">
            <v>AGUA</v>
          </cell>
          <cell r="C236" t="str">
            <v>LT</v>
          </cell>
          <cell r="D236">
            <v>40</v>
          </cell>
        </row>
        <row r="237">
          <cell r="A237" t="str">
            <v>M070</v>
          </cell>
          <cell r="B237" t="str">
            <v>ARENA DE PEGA</v>
          </cell>
          <cell r="C237" t="str">
            <v>M3</v>
          </cell>
          <cell r="D237">
            <v>1.1200000000000001</v>
          </cell>
        </row>
        <row r="238">
          <cell r="B238">
            <v>0</v>
          </cell>
          <cell r="C238">
            <v>0</v>
          </cell>
        </row>
        <row r="240">
          <cell r="B240" t="str">
            <v>EQUIPO</v>
          </cell>
        </row>
        <row r="241">
          <cell r="B241" t="str">
            <v>HTA MENOR (5% de M. de O.)</v>
          </cell>
        </row>
        <row r="242">
          <cell r="A242">
            <v>0</v>
          </cell>
          <cell r="B242">
            <v>0</v>
          </cell>
          <cell r="C242">
            <v>0</v>
          </cell>
        </row>
        <row r="243">
          <cell r="A243">
            <v>0</v>
          </cell>
          <cell r="B243">
            <v>0</v>
          </cell>
          <cell r="C243">
            <v>0</v>
          </cell>
        </row>
        <row r="244">
          <cell r="A244">
            <v>0</v>
          </cell>
          <cell r="B244">
            <v>0</v>
          </cell>
          <cell r="C244">
            <v>0</v>
          </cell>
        </row>
        <row r="246">
          <cell r="B246" t="str">
            <v>MANO DE OBRA</v>
          </cell>
        </row>
        <row r="247">
          <cell r="A247" t="str">
            <v>O110</v>
          </cell>
          <cell r="B247" t="str">
            <v>1 OFIC. Y 1 AYUD.</v>
          </cell>
          <cell r="C247" t="str">
            <v>DIA</v>
          </cell>
          <cell r="D247">
            <v>0.25</v>
          </cell>
        </row>
        <row r="248">
          <cell r="A248">
            <v>0</v>
          </cell>
          <cell r="B248">
            <v>0</v>
          </cell>
          <cell r="C248">
            <v>0</v>
          </cell>
        </row>
        <row r="249">
          <cell r="A249">
            <v>0</v>
          </cell>
          <cell r="B249">
            <v>0</v>
          </cell>
          <cell r="C249">
            <v>0</v>
          </cell>
        </row>
        <row r="250">
          <cell r="A250">
            <v>0</v>
          </cell>
          <cell r="B250">
            <v>0</v>
          </cell>
          <cell r="C250">
            <v>0</v>
          </cell>
        </row>
        <row r="252">
          <cell r="B252" t="str">
            <v>TRANSPORTE</v>
          </cell>
        </row>
        <row r="254">
          <cell r="A254">
            <v>0</v>
          </cell>
          <cell r="B254">
            <v>0</v>
          </cell>
          <cell r="C254">
            <v>0</v>
          </cell>
        </row>
        <row r="255">
          <cell r="A255">
            <v>0</v>
          </cell>
          <cell r="B255">
            <v>0</v>
          </cell>
          <cell r="C255">
            <v>0</v>
          </cell>
        </row>
        <row r="259">
          <cell r="A259" t="str">
            <v>CODIGO</v>
          </cell>
          <cell r="B259" t="str">
            <v>ITEM</v>
          </cell>
          <cell r="C259" t="str">
            <v>UNIDAD</v>
          </cell>
        </row>
        <row r="260">
          <cell r="A260" t="str">
            <v>Z190</v>
          </cell>
          <cell r="B260" t="str">
            <v>MORTERO  1:2</v>
          </cell>
          <cell r="C260" t="str">
            <v>M3</v>
          </cell>
          <cell r="D260">
            <v>247343.5</v>
          </cell>
        </row>
        <row r="261">
          <cell r="B261" t="str">
            <v>CODIGO</v>
          </cell>
          <cell r="C261" t="str">
            <v>Z190</v>
          </cell>
        </row>
        <row r="262">
          <cell r="A262" t="str">
            <v>CODIGO</v>
          </cell>
          <cell r="B262" t="str">
            <v>RECURSOS</v>
          </cell>
          <cell r="C262" t="str">
            <v>UNIDAD</v>
          </cell>
          <cell r="D262" t="str">
            <v>CANT.</v>
          </cell>
        </row>
        <row r="263">
          <cell r="B263" t="str">
            <v>MATERIALES</v>
          </cell>
        </row>
        <row r="264">
          <cell r="A264" t="str">
            <v>M010</v>
          </cell>
          <cell r="B264" t="str">
            <v>CEMENTO</v>
          </cell>
          <cell r="C264" t="str">
            <v>SACO</v>
          </cell>
          <cell r="D264">
            <v>12.5</v>
          </cell>
        </row>
        <row r="265">
          <cell r="A265" t="str">
            <v>M020</v>
          </cell>
          <cell r="B265" t="str">
            <v>AGUA</v>
          </cell>
          <cell r="C265" t="str">
            <v>LT</v>
          </cell>
          <cell r="D265">
            <v>250</v>
          </cell>
        </row>
        <row r="266">
          <cell r="A266" t="str">
            <v>M070</v>
          </cell>
          <cell r="B266" t="str">
            <v>ARENA DE PEGA</v>
          </cell>
          <cell r="C266" t="str">
            <v>M3</v>
          </cell>
          <cell r="D266">
            <v>0.95</v>
          </cell>
        </row>
        <row r="267">
          <cell r="B267">
            <v>0</v>
          </cell>
          <cell r="C267">
            <v>0</v>
          </cell>
        </row>
        <row r="269">
          <cell r="B269" t="str">
            <v>EQUIPO</v>
          </cell>
        </row>
        <row r="270">
          <cell r="B270" t="str">
            <v>HTA MENOR (5% de M. de O.)</v>
          </cell>
        </row>
        <row r="271">
          <cell r="A271">
            <v>0</v>
          </cell>
          <cell r="B271">
            <v>0</v>
          </cell>
          <cell r="C271">
            <v>0</v>
          </cell>
        </row>
        <row r="272">
          <cell r="A272">
            <v>0</v>
          </cell>
          <cell r="B272">
            <v>0</v>
          </cell>
          <cell r="C272">
            <v>0</v>
          </cell>
        </row>
        <row r="274">
          <cell r="B274" t="str">
            <v>MANO DE OBRA</v>
          </cell>
        </row>
        <row r="275">
          <cell r="A275" t="str">
            <v>O110</v>
          </cell>
          <cell r="B275" t="str">
            <v>1 OFIC. Y 1 AYUD.</v>
          </cell>
          <cell r="C275" t="str">
            <v>DIA</v>
          </cell>
          <cell r="D275">
            <v>0.2</v>
          </cell>
        </row>
        <row r="276">
          <cell r="A276">
            <v>0</v>
          </cell>
          <cell r="B276">
            <v>0</v>
          </cell>
          <cell r="C276">
            <v>0</v>
          </cell>
        </row>
        <row r="277">
          <cell r="A277">
            <v>0</v>
          </cell>
          <cell r="B277">
            <v>0</v>
          </cell>
          <cell r="C277">
            <v>0</v>
          </cell>
        </row>
        <row r="278">
          <cell r="A278">
            <v>0</v>
          </cell>
          <cell r="B278">
            <v>0</v>
          </cell>
          <cell r="C278">
            <v>0</v>
          </cell>
        </row>
        <row r="280">
          <cell r="B280" t="str">
            <v>TRANSPORTE</v>
          </cell>
        </row>
        <row r="282">
          <cell r="A282">
            <v>0</v>
          </cell>
          <cell r="B282">
            <v>0</v>
          </cell>
          <cell r="C282">
            <v>0</v>
          </cell>
        </row>
        <row r="283">
          <cell r="A283">
            <v>0</v>
          </cell>
          <cell r="B283">
            <v>0</v>
          </cell>
          <cell r="C283">
            <v>0</v>
          </cell>
        </row>
        <row r="284">
          <cell r="A284">
            <v>0</v>
          </cell>
          <cell r="B284">
            <v>0</v>
          </cell>
          <cell r="C284">
            <v>0</v>
          </cell>
        </row>
        <row r="288">
          <cell r="A288" t="str">
            <v>CODIGO</v>
          </cell>
          <cell r="B288" t="str">
            <v>ITEM</v>
          </cell>
          <cell r="C288" t="str">
            <v>UNIDAD</v>
          </cell>
        </row>
        <row r="289">
          <cell r="A289" t="str">
            <v>Z200</v>
          </cell>
          <cell r="B289" t="str">
            <v>CONCRETO f'c=140 kg/cm2</v>
          </cell>
          <cell r="C289" t="str">
            <v>M3</v>
          </cell>
          <cell r="D289">
            <v>158178</v>
          </cell>
        </row>
        <row r="290">
          <cell r="B290" t="str">
            <v>CODIGO</v>
          </cell>
          <cell r="C290" t="str">
            <v>Z200</v>
          </cell>
        </row>
        <row r="291">
          <cell r="A291" t="str">
            <v>CODIGO</v>
          </cell>
          <cell r="B291" t="str">
            <v>RECURSOS</v>
          </cell>
          <cell r="C291" t="str">
            <v>UNIDAD</v>
          </cell>
          <cell r="D291" t="str">
            <v>CANT.</v>
          </cell>
        </row>
        <row r="292">
          <cell r="B292" t="str">
            <v>MATERIALES</v>
          </cell>
        </row>
        <row r="293">
          <cell r="A293" t="str">
            <v>M010</v>
          </cell>
          <cell r="B293" t="str">
            <v>CEMENTO</v>
          </cell>
          <cell r="C293" t="str">
            <v>SACO</v>
          </cell>
          <cell r="D293">
            <v>5</v>
          </cell>
        </row>
        <row r="294">
          <cell r="A294" t="str">
            <v>M020</v>
          </cell>
          <cell r="B294" t="str">
            <v>AGUA</v>
          </cell>
          <cell r="C294" t="str">
            <v>LT</v>
          </cell>
          <cell r="D294">
            <v>40</v>
          </cell>
        </row>
        <row r="295">
          <cell r="A295" t="str">
            <v>M080</v>
          </cell>
          <cell r="B295" t="str">
            <v>ARENA PARA CONCRETO</v>
          </cell>
          <cell r="C295" t="str">
            <v>M3</v>
          </cell>
          <cell r="D295">
            <v>0.6</v>
          </cell>
        </row>
        <row r="296">
          <cell r="A296" t="str">
            <v>M240</v>
          </cell>
          <cell r="B296" t="str">
            <v>TRITURADO 1 1/2"</v>
          </cell>
          <cell r="C296" t="str">
            <v>M3</v>
          </cell>
          <cell r="D296">
            <v>0.92</v>
          </cell>
        </row>
        <row r="297">
          <cell r="B297">
            <v>0</v>
          </cell>
          <cell r="C297">
            <v>0</v>
          </cell>
        </row>
        <row r="299">
          <cell r="B299" t="str">
            <v>EQUIPO</v>
          </cell>
        </row>
        <row r="300">
          <cell r="B300" t="str">
            <v>HTA MENOR (5% de M. de O.)</v>
          </cell>
        </row>
        <row r="301">
          <cell r="A301" t="str">
            <v>E080</v>
          </cell>
          <cell r="B301" t="str">
            <v>CONCRETADORA 1 1/2 SACOS ELECT.</v>
          </cell>
          <cell r="C301" t="str">
            <v>DIA</v>
          </cell>
          <cell r="D301">
            <v>0.4</v>
          </cell>
        </row>
        <row r="302">
          <cell r="A302">
            <v>0</v>
          </cell>
          <cell r="B302">
            <v>0</v>
          </cell>
          <cell r="C302">
            <v>0</v>
          </cell>
        </row>
        <row r="303">
          <cell r="A303">
            <v>0</v>
          </cell>
          <cell r="B303">
            <v>0</v>
          </cell>
          <cell r="C303">
            <v>0</v>
          </cell>
        </row>
        <row r="305">
          <cell r="B305" t="str">
            <v>MANO DE OBRA</v>
          </cell>
        </row>
        <row r="306">
          <cell r="A306" t="str">
            <v>O030</v>
          </cell>
          <cell r="B306" t="str">
            <v>1 OFIC. Y 2 AYUD.</v>
          </cell>
          <cell r="C306" t="str">
            <v>DIA</v>
          </cell>
          <cell r="D306">
            <v>0.4</v>
          </cell>
        </row>
        <row r="307">
          <cell r="A307">
            <v>0</v>
          </cell>
          <cell r="B307">
            <v>0</v>
          </cell>
          <cell r="C307">
            <v>0</v>
          </cell>
        </row>
        <row r="308">
          <cell r="A308">
            <v>0</v>
          </cell>
          <cell r="B308">
            <v>0</v>
          </cell>
          <cell r="C308">
            <v>0</v>
          </cell>
        </row>
        <row r="309">
          <cell r="A309">
            <v>0</v>
          </cell>
          <cell r="B309">
            <v>0</v>
          </cell>
          <cell r="C309">
            <v>0</v>
          </cell>
        </row>
        <row r="311">
          <cell r="B311" t="str">
            <v>TRANSPORTE</v>
          </cell>
        </row>
        <row r="313">
          <cell r="A313">
            <v>0</v>
          </cell>
          <cell r="B313">
            <v>0</v>
          </cell>
          <cell r="C313">
            <v>0</v>
          </cell>
        </row>
        <row r="314">
          <cell r="A314">
            <v>0</v>
          </cell>
          <cell r="B314">
            <v>0</v>
          </cell>
          <cell r="C314">
            <v>0</v>
          </cell>
        </row>
        <row r="318">
          <cell r="A318" t="str">
            <v>CODIGO</v>
          </cell>
          <cell r="B318" t="str">
            <v>ITEM</v>
          </cell>
          <cell r="C318" t="str">
            <v>UNIDAD</v>
          </cell>
        </row>
        <row r="319">
          <cell r="A319" t="str">
            <v>Z210</v>
          </cell>
          <cell r="B319" t="str">
            <v>CONCRETO f'c=175 kg/cm2</v>
          </cell>
          <cell r="C319" t="str">
            <v>M3</v>
          </cell>
          <cell r="D319">
            <v>153121.5</v>
          </cell>
        </row>
        <row r="320">
          <cell r="B320" t="str">
            <v>CODIGO</v>
          </cell>
          <cell r="C320" t="str">
            <v>Z210</v>
          </cell>
        </row>
        <row r="321">
          <cell r="A321" t="str">
            <v>CODIGO</v>
          </cell>
          <cell r="B321" t="str">
            <v>RECURSOS</v>
          </cell>
          <cell r="C321" t="str">
            <v>UNIDAD</v>
          </cell>
          <cell r="D321" t="str">
            <v>CANT.</v>
          </cell>
        </row>
        <row r="322">
          <cell r="B322" t="str">
            <v>MATERIALES</v>
          </cell>
        </row>
        <row r="323">
          <cell r="A323" t="str">
            <v>M010</v>
          </cell>
          <cell r="B323" t="str">
            <v>CEMENTO</v>
          </cell>
          <cell r="C323" t="str">
            <v>SACO</v>
          </cell>
          <cell r="D323">
            <v>6</v>
          </cell>
        </row>
        <row r="324">
          <cell r="A324" t="str">
            <v>M020</v>
          </cell>
          <cell r="B324" t="str">
            <v>AGUA</v>
          </cell>
          <cell r="C324" t="str">
            <v>LT</v>
          </cell>
          <cell r="D324">
            <v>80</v>
          </cell>
        </row>
        <row r="325">
          <cell r="A325" t="str">
            <v>M080</v>
          </cell>
          <cell r="B325" t="str">
            <v>ARENA PARA CONCRETO</v>
          </cell>
          <cell r="C325" t="str">
            <v>M3</v>
          </cell>
          <cell r="D325">
            <v>0.67</v>
          </cell>
        </row>
        <row r="326">
          <cell r="A326" t="str">
            <v>M240</v>
          </cell>
          <cell r="B326" t="str">
            <v>TRITURADO 1 1/2"</v>
          </cell>
          <cell r="C326" t="str">
            <v>M3</v>
          </cell>
          <cell r="D326">
            <v>0.71499999999999997</v>
          </cell>
        </row>
        <row r="328">
          <cell r="B328" t="str">
            <v>EQUIPO</v>
          </cell>
        </row>
        <row r="329">
          <cell r="B329" t="str">
            <v>HTA MENOR (5% de M. de O.)</v>
          </cell>
        </row>
        <row r="330">
          <cell r="A330" t="str">
            <v>E080</v>
          </cell>
          <cell r="B330" t="str">
            <v>CONCRETADORA 1 1/2 SACOS ELECT.</v>
          </cell>
          <cell r="C330" t="str">
            <v>DIA</v>
          </cell>
          <cell r="D330">
            <v>0.2</v>
          </cell>
        </row>
        <row r="331">
          <cell r="A331">
            <v>0</v>
          </cell>
          <cell r="B331">
            <v>0</v>
          </cell>
          <cell r="C331">
            <v>0</v>
          </cell>
        </row>
        <row r="332">
          <cell r="A332">
            <v>0</v>
          </cell>
          <cell r="B332">
            <v>0</v>
          </cell>
          <cell r="C332">
            <v>0</v>
          </cell>
        </row>
        <row r="334">
          <cell r="B334" t="str">
            <v>MANO DE OBRA</v>
          </cell>
        </row>
        <row r="335">
          <cell r="A335" t="str">
            <v>O030</v>
          </cell>
          <cell r="B335" t="str">
            <v>1 OFIC. Y 2 AYUD.</v>
          </cell>
          <cell r="C335" t="str">
            <v>DIA</v>
          </cell>
          <cell r="D335">
            <v>0.2</v>
          </cell>
        </row>
        <row r="336">
          <cell r="B336">
            <v>0</v>
          </cell>
          <cell r="C336">
            <v>0</v>
          </cell>
        </row>
        <row r="337">
          <cell r="A337">
            <v>0</v>
          </cell>
          <cell r="B337">
            <v>0</v>
          </cell>
          <cell r="C337">
            <v>0</v>
          </cell>
        </row>
        <row r="339">
          <cell r="B339" t="str">
            <v>TRANSPORTE</v>
          </cell>
        </row>
        <row r="341">
          <cell r="A341">
            <v>0</v>
          </cell>
          <cell r="B341">
            <v>0</v>
          </cell>
          <cell r="C341">
            <v>0</v>
          </cell>
        </row>
        <row r="342">
          <cell r="A342">
            <v>0</v>
          </cell>
          <cell r="B342">
            <v>0</v>
          </cell>
          <cell r="C342">
            <v>0</v>
          </cell>
        </row>
        <row r="346">
          <cell r="A346" t="str">
            <v>CODIGO</v>
          </cell>
          <cell r="B346" t="str">
            <v>ITEM</v>
          </cell>
          <cell r="C346" t="str">
            <v>UNIDAD</v>
          </cell>
        </row>
        <row r="347">
          <cell r="A347" t="str">
            <v>Z220</v>
          </cell>
          <cell r="B347" t="str">
            <v>CONCRETO f'c=210 kg/cm2</v>
          </cell>
          <cell r="C347" t="str">
            <v>M3</v>
          </cell>
          <cell r="D347">
            <v>241508</v>
          </cell>
        </row>
        <row r="348">
          <cell r="B348" t="str">
            <v>CODIGO</v>
          </cell>
          <cell r="C348" t="str">
            <v>Z220</v>
          </cell>
        </row>
        <row r="349">
          <cell r="A349" t="str">
            <v>CODIGO</v>
          </cell>
          <cell r="B349" t="str">
            <v>RECURSOS</v>
          </cell>
          <cell r="C349" t="str">
            <v>UNIDAD</v>
          </cell>
          <cell r="D349" t="str">
            <v>CANT.</v>
          </cell>
        </row>
        <row r="350">
          <cell r="B350" t="str">
            <v>MATERIALES</v>
          </cell>
        </row>
        <row r="351">
          <cell r="A351" t="str">
            <v>M010</v>
          </cell>
          <cell r="B351" t="str">
            <v>CEMENTO</v>
          </cell>
          <cell r="C351" t="str">
            <v>SACO</v>
          </cell>
          <cell r="D351">
            <v>7.5</v>
          </cell>
        </row>
        <row r="352">
          <cell r="A352" t="str">
            <v>M020</v>
          </cell>
          <cell r="B352" t="str">
            <v>AGUA</v>
          </cell>
          <cell r="C352" t="str">
            <v>LT</v>
          </cell>
          <cell r="D352">
            <v>175</v>
          </cell>
        </row>
        <row r="353">
          <cell r="A353" t="str">
            <v>M080</v>
          </cell>
          <cell r="B353" t="str">
            <v>ARENA PARA CONCRETO</v>
          </cell>
          <cell r="C353" t="str">
            <v>M3</v>
          </cell>
          <cell r="D353">
            <v>1.1599999999999999</v>
          </cell>
        </row>
        <row r="354">
          <cell r="A354" t="str">
            <v>M250</v>
          </cell>
          <cell r="B354" t="str">
            <v>TRITURADO 1/2"</v>
          </cell>
          <cell r="C354" t="str">
            <v>M3</v>
          </cell>
          <cell r="D354">
            <v>1.1599999999999999</v>
          </cell>
        </row>
        <row r="356">
          <cell r="B356" t="str">
            <v>EQUIPO</v>
          </cell>
        </row>
        <row r="357">
          <cell r="B357" t="str">
            <v>HTA MENOR (5% de M. de O.)</v>
          </cell>
        </row>
        <row r="358">
          <cell r="A358" t="str">
            <v>E080</v>
          </cell>
          <cell r="B358" t="str">
            <v>CONCRETADORA 1 1/2 SACOS ELECT.</v>
          </cell>
          <cell r="C358" t="str">
            <v>DIA</v>
          </cell>
          <cell r="D358">
            <v>0.5</v>
          </cell>
        </row>
        <row r="359">
          <cell r="A359">
            <v>0</v>
          </cell>
          <cell r="B359">
            <v>0</v>
          </cell>
          <cell r="C359">
            <v>0</v>
          </cell>
        </row>
        <row r="360">
          <cell r="A360">
            <v>0</v>
          </cell>
          <cell r="B360">
            <v>0</v>
          </cell>
          <cell r="C360">
            <v>0</v>
          </cell>
        </row>
        <row r="362">
          <cell r="B362" t="str">
            <v>MANO DE OBRA</v>
          </cell>
        </row>
        <row r="363">
          <cell r="A363" t="str">
            <v>O030</v>
          </cell>
          <cell r="B363" t="str">
            <v>1 OFIC. Y 2 AYUD.</v>
          </cell>
          <cell r="C363" t="str">
            <v>DIA</v>
          </cell>
          <cell r="D363">
            <v>0.65</v>
          </cell>
        </row>
        <row r="364">
          <cell r="B364">
            <v>0</v>
          </cell>
          <cell r="C364">
            <v>0</v>
          </cell>
        </row>
        <row r="365">
          <cell r="A365">
            <v>0</v>
          </cell>
          <cell r="B365">
            <v>0</v>
          </cell>
          <cell r="C365">
            <v>0</v>
          </cell>
        </row>
        <row r="366">
          <cell r="A366">
            <v>0</v>
          </cell>
          <cell r="B366">
            <v>0</v>
          </cell>
          <cell r="C366">
            <v>0</v>
          </cell>
        </row>
        <row r="368">
          <cell r="B368" t="str">
            <v>TRANSPORTE</v>
          </cell>
        </row>
        <row r="370">
          <cell r="A370">
            <v>0</v>
          </cell>
          <cell r="B370">
            <v>0</v>
          </cell>
          <cell r="C370">
            <v>0</v>
          </cell>
        </row>
        <row r="371">
          <cell r="A371">
            <v>0</v>
          </cell>
          <cell r="B371">
            <v>0</v>
          </cell>
          <cell r="C371">
            <v>0</v>
          </cell>
        </row>
        <row r="374">
          <cell r="A374" t="str">
            <v>CODIGO</v>
          </cell>
          <cell r="B374" t="str">
            <v>ITEM</v>
          </cell>
          <cell r="C374" t="str">
            <v>UNIDAD</v>
          </cell>
        </row>
        <row r="375">
          <cell r="A375" t="str">
            <v>Z230</v>
          </cell>
          <cell r="B375" t="str">
            <v>CONCRETO f'c=250 kg/cm2</v>
          </cell>
          <cell r="C375" t="str">
            <v>M3</v>
          </cell>
          <cell r="D375">
            <v>245808</v>
          </cell>
        </row>
        <row r="376">
          <cell r="B376" t="str">
            <v>CODIGO</v>
          </cell>
          <cell r="C376" t="str">
            <v>Z230</v>
          </cell>
        </row>
        <row r="377">
          <cell r="A377" t="str">
            <v>CODIGO</v>
          </cell>
          <cell r="B377" t="str">
            <v>RECURSOS</v>
          </cell>
          <cell r="C377" t="str">
            <v>UNIDAD</v>
          </cell>
          <cell r="D377" t="str">
            <v>CANT.</v>
          </cell>
        </row>
        <row r="378">
          <cell r="B378" t="str">
            <v>MATERIALES</v>
          </cell>
        </row>
        <row r="379">
          <cell r="A379" t="str">
            <v>M010</v>
          </cell>
          <cell r="B379" t="str">
            <v>CEMENTO</v>
          </cell>
          <cell r="C379" t="str">
            <v>SACO</v>
          </cell>
          <cell r="D379">
            <v>9</v>
          </cell>
        </row>
        <row r="380">
          <cell r="A380" t="str">
            <v>M020</v>
          </cell>
          <cell r="B380" t="str">
            <v>AGUA</v>
          </cell>
          <cell r="C380" t="str">
            <v>LT</v>
          </cell>
          <cell r="D380">
            <v>200</v>
          </cell>
        </row>
        <row r="381">
          <cell r="A381" t="str">
            <v>M080</v>
          </cell>
          <cell r="B381" t="str">
            <v>ARENA PARA CONCRETO</v>
          </cell>
          <cell r="C381" t="str">
            <v>M3</v>
          </cell>
          <cell r="D381">
            <v>0.7</v>
          </cell>
        </row>
        <row r="382">
          <cell r="A382" t="str">
            <v>M240</v>
          </cell>
          <cell r="B382" t="str">
            <v>TRITURADO 1 1/2"</v>
          </cell>
          <cell r="C382" t="str">
            <v>M3</v>
          </cell>
          <cell r="D382">
            <v>0.7</v>
          </cell>
        </row>
        <row r="384">
          <cell r="B384" t="str">
            <v>EQUIPO</v>
          </cell>
        </row>
        <row r="385">
          <cell r="B385" t="str">
            <v>HTA MENOR (5% de M. de O.)</v>
          </cell>
        </row>
        <row r="386">
          <cell r="A386" t="str">
            <v>E080</v>
          </cell>
          <cell r="B386" t="str">
            <v>CONCRETADORA 1 1/2 SACOS ELECT.</v>
          </cell>
          <cell r="C386" t="str">
            <v>DIA</v>
          </cell>
          <cell r="D386">
            <v>0.5</v>
          </cell>
        </row>
        <row r="387">
          <cell r="A387">
            <v>0</v>
          </cell>
          <cell r="B387">
            <v>0</v>
          </cell>
          <cell r="C387">
            <v>0</v>
          </cell>
        </row>
        <row r="388">
          <cell r="A388">
            <v>0</v>
          </cell>
          <cell r="B388">
            <v>0</v>
          </cell>
          <cell r="C388">
            <v>0</v>
          </cell>
        </row>
        <row r="390">
          <cell r="B390" t="str">
            <v>MANO DE OBRA</v>
          </cell>
        </row>
        <row r="391">
          <cell r="A391" t="str">
            <v>O030</v>
          </cell>
          <cell r="B391" t="str">
            <v>1 OFIC. Y 2 AYUD.</v>
          </cell>
          <cell r="C391" t="str">
            <v>DIA</v>
          </cell>
          <cell r="D391">
            <v>0.65</v>
          </cell>
        </row>
        <row r="392">
          <cell r="A392">
            <v>0</v>
          </cell>
          <cell r="B392">
            <v>0</v>
          </cell>
          <cell r="C392">
            <v>0</v>
          </cell>
        </row>
        <row r="393">
          <cell r="A393">
            <v>0</v>
          </cell>
          <cell r="B393">
            <v>0</v>
          </cell>
          <cell r="C393">
            <v>0</v>
          </cell>
        </row>
        <row r="394">
          <cell r="A394">
            <v>0</v>
          </cell>
          <cell r="B394">
            <v>0</v>
          </cell>
          <cell r="C394">
            <v>0</v>
          </cell>
        </row>
        <row r="396">
          <cell r="B396" t="str">
            <v>TRANSPORTE</v>
          </cell>
        </row>
        <row r="398">
          <cell r="A398">
            <v>0</v>
          </cell>
          <cell r="B398">
            <v>0</v>
          </cell>
          <cell r="C398">
            <v>0</v>
          </cell>
        </row>
        <row r="399">
          <cell r="A399">
            <v>0</v>
          </cell>
          <cell r="B399">
            <v>0</v>
          </cell>
          <cell r="C399">
            <v>0</v>
          </cell>
        </row>
        <row r="400">
          <cell r="A400">
            <v>0</v>
          </cell>
          <cell r="B400">
            <v>0</v>
          </cell>
          <cell r="C400">
            <v>0</v>
          </cell>
        </row>
        <row r="404">
          <cell r="A404" t="str">
            <v>CODIGO</v>
          </cell>
          <cell r="B404" t="str">
            <v>ITEM</v>
          </cell>
          <cell r="C404" t="str">
            <v>UNIDAD</v>
          </cell>
        </row>
        <row r="405">
          <cell r="A405" t="str">
            <v>Z240</v>
          </cell>
          <cell r="B405" t="str">
            <v>MORTERO REV.  1:8</v>
          </cell>
          <cell r="C405" t="str">
            <v>M3</v>
          </cell>
          <cell r="D405">
            <v>113573</v>
          </cell>
        </row>
        <row r="406">
          <cell r="B406" t="str">
            <v>CODIGO</v>
          </cell>
          <cell r="C406" t="str">
            <v>Z240</v>
          </cell>
        </row>
        <row r="407">
          <cell r="A407" t="str">
            <v>CODIGO</v>
          </cell>
          <cell r="B407" t="str">
            <v>RECURSOS</v>
          </cell>
          <cell r="C407" t="str">
            <v>UNIDAD</v>
          </cell>
          <cell r="D407" t="str">
            <v>CANT.</v>
          </cell>
        </row>
        <row r="408">
          <cell r="B408" t="str">
            <v>MATERIALES</v>
          </cell>
        </row>
        <row r="409">
          <cell r="A409" t="str">
            <v>M010</v>
          </cell>
          <cell r="B409" t="str">
            <v>CEMENTO</v>
          </cell>
          <cell r="C409" t="str">
            <v>SACO</v>
          </cell>
          <cell r="D409">
            <v>4</v>
          </cell>
        </row>
        <row r="410">
          <cell r="A410" t="str">
            <v>M020</v>
          </cell>
          <cell r="B410" t="str">
            <v>AGUA</v>
          </cell>
          <cell r="C410" t="str">
            <v>LT</v>
          </cell>
          <cell r="D410">
            <v>204</v>
          </cell>
        </row>
        <row r="411">
          <cell r="A411" t="str">
            <v>M080</v>
          </cell>
          <cell r="B411" t="str">
            <v>ARENA PARA CONCRETO</v>
          </cell>
          <cell r="C411" t="str">
            <v>M3</v>
          </cell>
          <cell r="D411">
            <v>1.25</v>
          </cell>
        </row>
        <row r="412">
          <cell r="B412">
            <v>0</v>
          </cell>
          <cell r="C412">
            <v>0</v>
          </cell>
        </row>
        <row r="414">
          <cell r="B414" t="str">
            <v>EQUIPO</v>
          </cell>
        </row>
        <row r="415">
          <cell r="B415" t="str">
            <v>HTA MENOR (5% de M. de O.)</v>
          </cell>
        </row>
        <row r="416">
          <cell r="A416">
            <v>0</v>
          </cell>
          <cell r="B416">
            <v>0</v>
          </cell>
          <cell r="C416">
            <v>0</v>
          </cell>
        </row>
        <row r="417">
          <cell r="A417">
            <v>0</v>
          </cell>
          <cell r="B417">
            <v>0</v>
          </cell>
          <cell r="C417">
            <v>0</v>
          </cell>
        </row>
        <row r="418">
          <cell r="A418">
            <v>0</v>
          </cell>
          <cell r="B418">
            <v>0</v>
          </cell>
          <cell r="C418">
            <v>0</v>
          </cell>
        </row>
        <row r="420">
          <cell r="B420" t="str">
            <v>MANO DE OBRA</v>
          </cell>
        </row>
        <row r="421">
          <cell r="A421" t="str">
            <v>O110</v>
          </cell>
          <cell r="B421" t="str">
            <v>1 OFIC. Y 1 AYUD.</v>
          </cell>
          <cell r="C421" t="str">
            <v>DIA</v>
          </cell>
          <cell r="D421">
            <v>0.2</v>
          </cell>
        </row>
        <row r="422">
          <cell r="A422">
            <v>0</v>
          </cell>
          <cell r="B422">
            <v>0</v>
          </cell>
          <cell r="C422">
            <v>0</v>
          </cell>
        </row>
        <row r="423">
          <cell r="A423">
            <v>0</v>
          </cell>
          <cell r="B423">
            <v>0</v>
          </cell>
          <cell r="C423">
            <v>0</v>
          </cell>
        </row>
        <row r="424">
          <cell r="A424">
            <v>0</v>
          </cell>
          <cell r="B424">
            <v>0</v>
          </cell>
          <cell r="C424">
            <v>0</v>
          </cell>
        </row>
        <row r="426">
          <cell r="B426" t="str">
            <v>TRANSPORTE</v>
          </cell>
        </row>
        <row r="428">
          <cell r="A428">
            <v>0</v>
          </cell>
          <cell r="B428">
            <v>0</v>
          </cell>
          <cell r="C428">
            <v>0</v>
          </cell>
        </row>
        <row r="429">
          <cell r="A429">
            <v>0</v>
          </cell>
          <cell r="B429">
            <v>0</v>
          </cell>
          <cell r="C429">
            <v>0</v>
          </cell>
        </row>
        <row r="432">
          <cell r="A432" t="str">
            <v>CODIGO</v>
          </cell>
          <cell r="B432" t="str">
            <v>ITEM</v>
          </cell>
          <cell r="C432" t="str">
            <v>UNIDAD</v>
          </cell>
        </row>
        <row r="433">
          <cell r="A433" t="str">
            <v>Z250</v>
          </cell>
          <cell r="B433" t="str">
            <v>MORTERO REV.  1:10</v>
          </cell>
          <cell r="C433" t="str">
            <v>M3</v>
          </cell>
          <cell r="D433">
            <v>99973</v>
          </cell>
        </row>
        <row r="434">
          <cell r="B434" t="str">
            <v>CODIGO</v>
          </cell>
          <cell r="C434" t="str">
            <v>Z250</v>
          </cell>
        </row>
        <row r="435">
          <cell r="A435" t="str">
            <v>CODIGO</v>
          </cell>
          <cell r="B435" t="str">
            <v>RECURSOS</v>
          </cell>
          <cell r="C435" t="str">
            <v>UNIDAD</v>
          </cell>
          <cell r="D435" t="str">
            <v>CANT.</v>
          </cell>
        </row>
        <row r="436">
          <cell r="B436" t="str">
            <v>MATERIALES</v>
          </cell>
        </row>
        <row r="437">
          <cell r="A437" t="str">
            <v>M010</v>
          </cell>
          <cell r="B437" t="str">
            <v>CEMENTO</v>
          </cell>
          <cell r="C437" t="str">
            <v>SACO</v>
          </cell>
          <cell r="D437">
            <v>3.2</v>
          </cell>
        </row>
        <row r="438">
          <cell r="A438" t="str">
            <v>M020</v>
          </cell>
          <cell r="B438" t="str">
            <v>AGUA</v>
          </cell>
          <cell r="C438" t="str">
            <v>LT</v>
          </cell>
          <cell r="D438">
            <v>204</v>
          </cell>
        </row>
        <row r="439">
          <cell r="A439" t="str">
            <v>M080</v>
          </cell>
          <cell r="B439" t="str">
            <v>ARENA PARA CONCRETO</v>
          </cell>
          <cell r="C439" t="str">
            <v>M3</v>
          </cell>
          <cell r="D439">
            <v>1.25</v>
          </cell>
        </row>
        <row r="440">
          <cell r="B440">
            <v>0</v>
          </cell>
          <cell r="C440">
            <v>0</v>
          </cell>
        </row>
        <row r="442">
          <cell r="B442" t="str">
            <v>EQUIPO</v>
          </cell>
        </row>
        <row r="443">
          <cell r="B443" t="str">
            <v>HTA MENOR (5% de M. de O.)</v>
          </cell>
        </row>
        <row r="444">
          <cell r="A444">
            <v>0</v>
          </cell>
          <cell r="B444">
            <v>0</v>
          </cell>
          <cell r="C444">
            <v>0</v>
          </cell>
        </row>
        <row r="445">
          <cell r="A445">
            <v>0</v>
          </cell>
          <cell r="B445">
            <v>0</v>
          </cell>
          <cell r="C445">
            <v>0</v>
          </cell>
        </row>
        <row r="446">
          <cell r="A446">
            <v>0</v>
          </cell>
          <cell r="B446">
            <v>0</v>
          </cell>
          <cell r="C446">
            <v>0</v>
          </cell>
        </row>
        <row r="448">
          <cell r="B448" t="str">
            <v>MANO DE OBRA</v>
          </cell>
        </row>
        <row r="449">
          <cell r="A449" t="str">
            <v>O110</v>
          </cell>
          <cell r="B449" t="str">
            <v>1 OFIC. Y 1 AYUD.</v>
          </cell>
          <cell r="C449" t="str">
            <v>DIA</v>
          </cell>
          <cell r="D449">
            <v>0.2</v>
          </cell>
        </row>
        <row r="450">
          <cell r="A450">
            <v>0</v>
          </cell>
          <cell r="B450">
            <v>0</v>
          </cell>
          <cell r="C450">
            <v>0</v>
          </cell>
        </row>
        <row r="451">
          <cell r="A451">
            <v>0</v>
          </cell>
          <cell r="B451">
            <v>0</v>
          </cell>
          <cell r="C451">
            <v>0</v>
          </cell>
        </row>
        <row r="452">
          <cell r="A452">
            <v>0</v>
          </cell>
          <cell r="B452">
            <v>0</v>
          </cell>
          <cell r="C452">
            <v>0</v>
          </cell>
        </row>
        <row r="454">
          <cell r="B454" t="str">
            <v>TRANSPORTE</v>
          </cell>
        </row>
        <row r="456">
          <cell r="A456">
            <v>0</v>
          </cell>
          <cell r="B456">
            <v>0</v>
          </cell>
          <cell r="C456">
            <v>0</v>
          </cell>
        </row>
        <row r="457">
          <cell r="A457">
            <v>0</v>
          </cell>
          <cell r="B457">
            <v>0</v>
          </cell>
          <cell r="C457">
            <v>0</v>
          </cell>
        </row>
        <row r="458">
          <cell r="A458">
            <v>0</v>
          </cell>
          <cell r="B458">
            <v>0</v>
          </cell>
          <cell r="C458">
            <v>0</v>
          </cell>
        </row>
        <row r="462">
          <cell r="A462" t="str">
            <v>CODIGO</v>
          </cell>
          <cell r="B462" t="str">
            <v>ITEM</v>
          </cell>
          <cell r="C462" t="str">
            <v>UNIDAD</v>
          </cell>
        </row>
        <row r="463">
          <cell r="A463" t="str">
            <v>Z260</v>
          </cell>
          <cell r="B463" t="str">
            <v>MORTERO REV.  1:12</v>
          </cell>
          <cell r="C463" t="str">
            <v>M3</v>
          </cell>
          <cell r="D463">
            <v>92311.5</v>
          </cell>
        </row>
        <row r="464">
          <cell r="B464" t="str">
            <v>CODIGO</v>
          </cell>
          <cell r="C464" t="str">
            <v>Z260</v>
          </cell>
        </row>
        <row r="465">
          <cell r="A465" t="str">
            <v>CODIGO</v>
          </cell>
          <cell r="B465" t="str">
            <v>RECURSOS</v>
          </cell>
          <cell r="C465" t="str">
            <v>UNIDAD</v>
          </cell>
          <cell r="D465" t="str">
            <v>CANT.</v>
          </cell>
        </row>
        <row r="466">
          <cell r="B466" t="str">
            <v>MATERIALES</v>
          </cell>
        </row>
        <row r="467">
          <cell r="A467" t="str">
            <v>M010</v>
          </cell>
          <cell r="B467" t="str">
            <v>CEMENTO</v>
          </cell>
          <cell r="C467" t="str">
            <v>SACO</v>
          </cell>
          <cell r="D467">
            <v>2.7</v>
          </cell>
        </row>
        <row r="468">
          <cell r="A468" t="str">
            <v>M020</v>
          </cell>
          <cell r="B468" t="str">
            <v>AGUA</v>
          </cell>
          <cell r="C468" t="str">
            <v>LT</v>
          </cell>
          <cell r="D468">
            <v>46</v>
          </cell>
        </row>
        <row r="469">
          <cell r="A469" t="str">
            <v>M080</v>
          </cell>
          <cell r="B469" t="str">
            <v>ARENA PARA CONCRETO</v>
          </cell>
          <cell r="C469" t="str">
            <v>M3</v>
          </cell>
          <cell r="D469">
            <v>1.3</v>
          </cell>
        </row>
        <row r="470">
          <cell r="B470">
            <v>0</v>
          </cell>
          <cell r="C470">
            <v>0</v>
          </cell>
        </row>
        <row r="472">
          <cell r="B472" t="str">
            <v>EQUIPO</v>
          </cell>
        </row>
        <row r="473">
          <cell r="B473" t="str">
            <v>HTA MENOR (5% de M. de O.)</v>
          </cell>
        </row>
        <row r="474">
          <cell r="A474">
            <v>0</v>
          </cell>
          <cell r="B474">
            <v>0</v>
          </cell>
          <cell r="C474">
            <v>0</v>
          </cell>
        </row>
        <row r="475">
          <cell r="A475">
            <v>0</v>
          </cell>
          <cell r="B475">
            <v>0</v>
          </cell>
          <cell r="C475">
            <v>0</v>
          </cell>
        </row>
        <row r="476">
          <cell r="A476">
            <v>0</v>
          </cell>
          <cell r="B476">
            <v>0</v>
          </cell>
          <cell r="C476">
            <v>0</v>
          </cell>
        </row>
        <row r="478">
          <cell r="B478" t="str">
            <v>MANO DE OBRA</v>
          </cell>
        </row>
        <row r="479">
          <cell r="A479" t="str">
            <v>O110</v>
          </cell>
          <cell r="B479" t="str">
            <v>1 OFIC. Y 1 AYUD.</v>
          </cell>
          <cell r="C479" t="str">
            <v>DIA</v>
          </cell>
          <cell r="D479">
            <v>0.2</v>
          </cell>
        </row>
        <row r="480">
          <cell r="A480">
            <v>0</v>
          </cell>
          <cell r="B480">
            <v>0</v>
          </cell>
          <cell r="C480">
            <v>0</v>
          </cell>
        </row>
        <row r="481">
          <cell r="A481">
            <v>0</v>
          </cell>
          <cell r="B481">
            <v>0</v>
          </cell>
          <cell r="C481">
            <v>0</v>
          </cell>
        </row>
        <row r="482">
          <cell r="A482">
            <v>0</v>
          </cell>
          <cell r="B482">
            <v>0</v>
          </cell>
          <cell r="C482">
            <v>0</v>
          </cell>
        </row>
        <row r="484">
          <cell r="B484" t="str">
            <v>TRANSPORTE</v>
          </cell>
        </row>
        <row r="486">
          <cell r="A486">
            <v>0</v>
          </cell>
          <cell r="B486">
            <v>0</v>
          </cell>
          <cell r="C486">
            <v>0</v>
          </cell>
        </row>
        <row r="487">
          <cell r="A487">
            <v>0</v>
          </cell>
          <cell r="B487">
            <v>0</v>
          </cell>
          <cell r="C487">
            <v>0</v>
          </cell>
        </row>
        <row r="488">
          <cell r="A488">
            <v>0</v>
          </cell>
          <cell r="B488">
            <v>0</v>
          </cell>
          <cell r="C488">
            <v>0</v>
          </cell>
        </row>
        <row r="493">
          <cell r="A493" t="str">
            <v>CODIGO</v>
          </cell>
          <cell r="B493" t="str">
            <v>ITEM</v>
          </cell>
          <cell r="C493" t="str">
            <v>UNIDAD</v>
          </cell>
        </row>
        <row r="494">
          <cell r="A494" t="str">
            <v>Z300</v>
          </cell>
          <cell r="B494" t="str">
            <v>MARCO METÁLICO MURO 10  - 0.60-1.00 M</v>
          </cell>
          <cell r="C494" t="str">
            <v>UN.</v>
          </cell>
          <cell r="D494">
            <v>38325</v>
          </cell>
        </row>
        <row r="495">
          <cell r="B495" t="str">
            <v>CODIGO</v>
          </cell>
          <cell r="C495" t="str">
            <v>Z300</v>
          </cell>
        </row>
        <row r="496">
          <cell r="A496" t="str">
            <v>CODIGO</v>
          </cell>
          <cell r="B496" t="str">
            <v>RECURSOS</v>
          </cell>
          <cell r="C496" t="str">
            <v>UNIDAD</v>
          </cell>
          <cell r="D496" t="str">
            <v>CANT.</v>
          </cell>
        </row>
        <row r="497">
          <cell r="B497" t="str">
            <v>MATERIALES</v>
          </cell>
        </row>
        <row r="498">
          <cell r="A498" t="str">
            <v>M1310</v>
          </cell>
          <cell r="B498" t="str">
            <v>LAMINA DOBLADA MARCO METALICO MURO 1O</v>
          </cell>
          <cell r="C498" t="str">
            <v>UN</v>
          </cell>
          <cell r="D498">
            <v>1</v>
          </cell>
        </row>
        <row r="499">
          <cell r="A499" t="str">
            <v>M1270</v>
          </cell>
          <cell r="B499" t="str">
            <v>ANTICORROSIVO GRIS</v>
          </cell>
          <cell r="C499" t="str">
            <v>GLN</v>
          </cell>
          <cell r="D499">
            <v>2.5000000000000001E-2</v>
          </cell>
        </row>
        <row r="500">
          <cell r="B500">
            <v>0</v>
          </cell>
          <cell r="C500">
            <v>0</v>
          </cell>
        </row>
        <row r="501">
          <cell r="B501">
            <v>0</v>
          </cell>
          <cell r="C501">
            <v>0</v>
          </cell>
        </row>
        <row r="503">
          <cell r="B503" t="str">
            <v>EQUIPO</v>
          </cell>
        </row>
        <row r="504">
          <cell r="B504" t="str">
            <v>HTA MENOR (5% de M. de O.)</v>
          </cell>
        </row>
        <row r="505">
          <cell r="A505">
            <v>0</v>
          </cell>
          <cell r="B505">
            <v>0</v>
          </cell>
          <cell r="C505">
            <v>0</v>
          </cell>
        </row>
        <row r="506">
          <cell r="A506">
            <v>0</v>
          </cell>
          <cell r="B506">
            <v>0</v>
          </cell>
          <cell r="C506">
            <v>0</v>
          </cell>
        </row>
        <row r="507">
          <cell r="A507">
            <v>0</v>
          </cell>
          <cell r="B507">
            <v>0</v>
          </cell>
          <cell r="C507">
            <v>0</v>
          </cell>
        </row>
        <row r="509">
          <cell r="B509" t="str">
            <v>MANO DE OBRA</v>
          </cell>
        </row>
        <row r="510">
          <cell r="A510" t="str">
            <v>M161</v>
          </cell>
          <cell r="B510" t="str">
            <v>M. DE O. CERRAJERO</v>
          </cell>
          <cell r="C510" t="str">
            <v>HR</v>
          </cell>
          <cell r="D510">
            <v>0.5</v>
          </cell>
        </row>
        <row r="511">
          <cell r="A511">
            <v>0</v>
          </cell>
          <cell r="B511">
            <v>0</v>
          </cell>
          <cell r="C511">
            <v>0</v>
          </cell>
        </row>
        <row r="512">
          <cell r="A512">
            <v>0</v>
          </cell>
          <cell r="B512">
            <v>0</v>
          </cell>
          <cell r="C512">
            <v>0</v>
          </cell>
        </row>
        <row r="513">
          <cell r="A513">
            <v>0</v>
          </cell>
          <cell r="B513">
            <v>0</v>
          </cell>
          <cell r="C513">
            <v>0</v>
          </cell>
        </row>
        <row r="515">
          <cell r="B515" t="str">
            <v>TRANSPORTE</v>
          </cell>
        </row>
        <row r="517">
          <cell r="A517">
            <v>0</v>
          </cell>
          <cell r="B517">
            <v>0</v>
          </cell>
          <cell r="C517">
            <v>0</v>
          </cell>
        </row>
        <row r="518">
          <cell r="A518">
            <v>0</v>
          </cell>
          <cell r="B518">
            <v>0</v>
          </cell>
          <cell r="C518">
            <v>0</v>
          </cell>
        </row>
        <row r="519">
          <cell r="A519">
            <v>0</v>
          </cell>
          <cell r="B519">
            <v>0</v>
          </cell>
          <cell r="C519">
            <v>0</v>
          </cell>
        </row>
        <row r="524">
          <cell r="A524" t="str">
            <v>CODIGO</v>
          </cell>
          <cell r="B524" t="str">
            <v>ITEM</v>
          </cell>
          <cell r="C524" t="str">
            <v>UNIDAD</v>
          </cell>
        </row>
        <row r="525">
          <cell r="A525" t="str">
            <v>Z310</v>
          </cell>
          <cell r="B525" t="str">
            <v>MARCO METÁLICO MURO 15  - 0.60-1.00 M</v>
          </cell>
          <cell r="C525" t="str">
            <v>UN.</v>
          </cell>
          <cell r="D525">
            <v>41185</v>
          </cell>
        </row>
        <row r="526">
          <cell r="B526" t="str">
            <v>CODIGO</v>
          </cell>
          <cell r="C526" t="str">
            <v>Z300</v>
          </cell>
        </row>
        <row r="527">
          <cell r="A527" t="str">
            <v>CODIGO</v>
          </cell>
          <cell r="B527" t="str">
            <v>RECURSOS</v>
          </cell>
          <cell r="C527" t="str">
            <v>UNIDAD</v>
          </cell>
          <cell r="D527" t="str">
            <v>CANT.</v>
          </cell>
        </row>
        <row r="528">
          <cell r="B528" t="str">
            <v>MATERIALES</v>
          </cell>
        </row>
        <row r="529">
          <cell r="A529" t="str">
            <v>M1311</v>
          </cell>
          <cell r="B529" t="str">
            <v>LAMINA DOBLADA MARCO METALICO MURO 15</v>
          </cell>
          <cell r="C529" t="str">
            <v>UN</v>
          </cell>
          <cell r="D529">
            <v>1</v>
          </cell>
        </row>
        <row r="530">
          <cell r="A530" t="str">
            <v>M1270</v>
          </cell>
          <cell r="B530" t="str">
            <v>ANTICORROSIVO GRIS</v>
          </cell>
          <cell r="C530" t="str">
            <v>GLN</v>
          </cell>
          <cell r="D530">
            <v>0.02</v>
          </cell>
        </row>
        <row r="531">
          <cell r="B531">
            <v>0</v>
          </cell>
          <cell r="C531">
            <v>0</v>
          </cell>
        </row>
        <row r="532">
          <cell r="B532">
            <v>0</v>
          </cell>
          <cell r="C532">
            <v>0</v>
          </cell>
        </row>
        <row r="534">
          <cell r="B534" t="str">
            <v>EQUIPO</v>
          </cell>
        </row>
        <row r="535">
          <cell r="B535" t="str">
            <v>HTA MENOR (5% de M. de O.)</v>
          </cell>
        </row>
        <row r="536">
          <cell r="A536">
            <v>0</v>
          </cell>
          <cell r="B536">
            <v>0</v>
          </cell>
          <cell r="C536">
            <v>0</v>
          </cell>
        </row>
        <row r="537">
          <cell r="A537">
            <v>0</v>
          </cell>
          <cell r="B537">
            <v>0</v>
          </cell>
          <cell r="C537">
            <v>0</v>
          </cell>
        </row>
        <row r="538">
          <cell r="A538">
            <v>0</v>
          </cell>
          <cell r="B538">
            <v>0</v>
          </cell>
          <cell r="C538">
            <v>0</v>
          </cell>
        </row>
        <row r="540">
          <cell r="B540" t="str">
            <v>MANO DE OBRA</v>
          </cell>
        </row>
        <row r="541">
          <cell r="A541" t="str">
            <v>M161</v>
          </cell>
          <cell r="B541" t="str">
            <v>M. DE O. CERRAJERO</v>
          </cell>
          <cell r="C541" t="str">
            <v>HR</v>
          </cell>
          <cell r="D541">
            <v>0.5</v>
          </cell>
        </row>
        <row r="542">
          <cell r="A542">
            <v>0</v>
          </cell>
          <cell r="B542">
            <v>0</v>
          </cell>
          <cell r="C542">
            <v>0</v>
          </cell>
        </row>
        <row r="543">
          <cell r="A543">
            <v>0</v>
          </cell>
          <cell r="B543">
            <v>0</v>
          </cell>
          <cell r="C543">
            <v>0</v>
          </cell>
        </row>
        <row r="544">
          <cell r="A544">
            <v>0</v>
          </cell>
          <cell r="B544">
            <v>0</v>
          </cell>
          <cell r="C544">
            <v>0</v>
          </cell>
        </row>
        <row r="546">
          <cell r="B546" t="str">
            <v>TRANSPORTE</v>
          </cell>
        </row>
        <row r="548">
          <cell r="A548">
            <v>0</v>
          </cell>
          <cell r="B548">
            <v>0</v>
          </cell>
          <cell r="C548">
            <v>0</v>
          </cell>
        </row>
        <row r="549">
          <cell r="A549">
            <v>0</v>
          </cell>
          <cell r="B549">
            <v>0</v>
          </cell>
          <cell r="C549">
            <v>0</v>
          </cell>
        </row>
        <row r="550">
          <cell r="A550">
            <v>0</v>
          </cell>
          <cell r="B550">
            <v>0</v>
          </cell>
          <cell r="C550">
            <v>0</v>
          </cell>
        </row>
        <row r="555">
          <cell r="A555" t="str">
            <v>CODIGO</v>
          </cell>
          <cell r="B555" t="str">
            <v>ITEM</v>
          </cell>
          <cell r="C555" t="str">
            <v>UNIDAD</v>
          </cell>
        </row>
        <row r="556">
          <cell r="A556" t="str">
            <v>Z330</v>
          </cell>
          <cell r="B556" t="str">
            <v>MARCO METÁLICO MURO 20  - 0.60-1.00 M</v>
          </cell>
          <cell r="C556" t="str">
            <v>UN.</v>
          </cell>
          <cell r="D556">
            <v>45965</v>
          </cell>
        </row>
        <row r="557">
          <cell r="B557" t="str">
            <v>CODIGO</v>
          </cell>
          <cell r="C557" t="str">
            <v>Z300</v>
          </cell>
        </row>
        <row r="558">
          <cell r="A558" t="str">
            <v>CODIGO</v>
          </cell>
          <cell r="B558" t="str">
            <v>RECURSOS</v>
          </cell>
          <cell r="C558" t="str">
            <v>UNIDAD</v>
          </cell>
          <cell r="D558" t="str">
            <v>CANT.</v>
          </cell>
        </row>
        <row r="559">
          <cell r="B559" t="str">
            <v>MATERIALES</v>
          </cell>
        </row>
        <row r="560">
          <cell r="A560" t="str">
            <v>M1312</v>
          </cell>
          <cell r="B560" t="str">
            <v>LAMINA DOBLADA MARCO METALICO MURO 20</v>
          </cell>
          <cell r="C560" t="str">
            <v>UN</v>
          </cell>
          <cell r="D560">
            <v>1</v>
          </cell>
        </row>
        <row r="561">
          <cell r="A561" t="str">
            <v>M1270</v>
          </cell>
          <cell r="B561" t="str">
            <v>ANTICORROSIVO GRIS</v>
          </cell>
          <cell r="C561" t="str">
            <v>GLN</v>
          </cell>
          <cell r="D561">
            <v>0.03</v>
          </cell>
        </row>
        <row r="562">
          <cell r="B562">
            <v>0</v>
          </cell>
          <cell r="C562">
            <v>0</v>
          </cell>
        </row>
        <row r="563">
          <cell r="B563">
            <v>0</v>
          </cell>
          <cell r="C563">
            <v>0</v>
          </cell>
        </row>
        <row r="565">
          <cell r="B565" t="str">
            <v>EQUIPO</v>
          </cell>
        </row>
        <row r="566">
          <cell r="B566" t="str">
            <v>HTA MENOR (5% de M. de O.)</v>
          </cell>
        </row>
        <row r="567">
          <cell r="A567">
            <v>0</v>
          </cell>
          <cell r="B567">
            <v>0</v>
          </cell>
          <cell r="C567">
            <v>0</v>
          </cell>
        </row>
        <row r="568">
          <cell r="A568">
            <v>0</v>
          </cell>
          <cell r="B568">
            <v>0</v>
          </cell>
          <cell r="C568">
            <v>0</v>
          </cell>
        </row>
        <row r="569">
          <cell r="A569">
            <v>0</v>
          </cell>
          <cell r="B569">
            <v>0</v>
          </cell>
          <cell r="C569">
            <v>0</v>
          </cell>
        </row>
        <row r="571">
          <cell r="B571" t="str">
            <v>MANO DE OBRA</v>
          </cell>
        </row>
        <row r="572">
          <cell r="A572" t="str">
            <v>M161</v>
          </cell>
          <cell r="B572" t="str">
            <v>M. DE O. CERRAJERO</v>
          </cell>
          <cell r="C572" t="str">
            <v>HR</v>
          </cell>
          <cell r="D572">
            <v>0.5</v>
          </cell>
        </row>
        <row r="573">
          <cell r="A573">
            <v>0</v>
          </cell>
          <cell r="B573">
            <v>0</v>
          </cell>
          <cell r="C573">
            <v>0</v>
          </cell>
        </row>
        <row r="574">
          <cell r="A574">
            <v>0</v>
          </cell>
          <cell r="B574">
            <v>0</v>
          </cell>
          <cell r="C574">
            <v>0</v>
          </cell>
        </row>
        <row r="575">
          <cell r="A575">
            <v>0</v>
          </cell>
          <cell r="B575">
            <v>0</v>
          </cell>
          <cell r="C575">
            <v>0</v>
          </cell>
        </row>
        <row r="577">
          <cell r="B577" t="str">
            <v>TRANSPORTE</v>
          </cell>
        </row>
        <row r="579">
          <cell r="A579">
            <v>0</v>
          </cell>
          <cell r="B579">
            <v>0</v>
          </cell>
          <cell r="C579">
            <v>0</v>
          </cell>
        </row>
        <row r="580">
          <cell r="A580">
            <v>0</v>
          </cell>
          <cell r="B580">
            <v>0</v>
          </cell>
          <cell r="C580">
            <v>0</v>
          </cell>
        </row>
        <row r="581">
          <cell r="A581">
            <v>0</v>
          </cell>
          <cell r="B581">
            <v>0</v>
          </cell>
          <cell r="C581">
            <v>0</v>
          </cell>
        </row>
        <row r="617">
          <cell r="A617" t="str">
            <v>CODIGO</v>
          </cell>
          <cell r="B617" t="str">
            <v>ITEM</v>
          </cell>
          <cell r="C617" t="str">
            <v>UNIDAD</v>
          </cell>
        </row>
        <row r="618">
          <cell r="D618">
            <v>0</v>
          </cell>
        </row>
        <row r="619">
          <cell r="B619" t="str">
            <v>CODIGO</v>
          </cell>
        </row>
        <row r="620">
          <cell r="A620" t="str">
            <v>CODIGO</v>
          </cell>
          <cell r="B620" t="str">
            <v>RECURSOS</v>
          </cell>
          <cell r="C620" t="str">
            <v>UNIDAD</v>
          </cell>
          <cell r="D620" t="str">
            <v>CANT.</v>
          </cell>
        </row>
        <row r="621">
          <cell r="B621" t="str">
            <v>MATERIALES</v>
          </cell>
        </row>
        <row r="622">
          <cell r="B622">
            <v>0</v>
          </cell>
          <cell r="C622">
            <v>0</v>
          </cell>
        </row>
        <row r="623">
          <cell r="B623">
            <v>0</v>
          </cell>
          <cell r="C623">
            <v>0</v>
          </cell>
        </row>
        <row r="624">
          <cell r="B624">
            <v>0</v>
          </cell>
          <cell r="C624">
            <v>0</v>
          </cell>
        </row>
        <row r="625">
          <cell r="B625">
            <v>0</v>
          </cell>
          <cell r="C625">
            <v>0</v>
          </cell>
        </row>
        <row r="627">
          <cell r="B627" t="str">
            <v>EQUIPO</v>
          </cell>
        </row>
        <row r="628">
          <cell r="B628" t="str">
            <v>HTA MENOR (5% de M. de O.)</v>
          </cell>
        </row>
        <row r="629">
          <cell r="A629">
            <v>0</v>
          </cell>
          <cell r="B629">
            <v>0</v>
          </cell>
          <cell r="C629">
            <v>0</v>
          </cell>
        </row>
        <row r="630">
          <cell r="A630">
            <v>0</v>
          </cell>
          <cell r="B630">
            <v>0</v>
          </cell>
          <cell r="C630">
            <v>0</v>
          </cell>
        </row>
        <row r="631">
          <cell r="A631">
            <v>0</v>
          </cell>
          <cell r="B631">
            <v>0</v>
          </cell>
          <cell r="C631">
            <v>0</v>
          </cell>
        </row>
        <row r="633">
          <cell r="B633" t="str">
            <v>MANO DE OBRA</v>
          </cell>
        </row>
        <row r="634">
          <cell r="B634">
            <v>0</v>
          </cell>
          <cell r="C634">
            <v>0</v>
          </cell>
        </row>
        <row r="635">
          <cell r="A635">
            <v>0</v>
          </cell>
          <cell r="B635">
            <v>0</v>
          </cell>
          <cell r="C635">
            <v>0</v>
          </cell>
        </row>
        <row r="636">
          <cell r="A636">
            <v>0</v>
          </cell>
          <cell r="B636">
            <v>0</v>
          </cell>
          <cell r="C636">
            <v>0</v>
          </cell>
        </row>
        <row r="637">
          <cell r="A637">
            <v>0</v>
          </cell>
          <cell r="B637">
            <v>0</v>
          </cell>
          <cell r="C637">
            <v>0</v>
          </cell>
        </row>
        <row r="639">
          <cell r="B639" t="str">
            <v>TRANSPORTE</v>
          </cell>
        </row>
        <row r="641">
          <cell r="A641">
            <v>0</v>
          </cell>
          <cell r="B641">
            <v>0</v>
          </cell>
          <cell r="C641">
            <v>0</v>
          </cell>
        </row>
        <row r="642">
          <cell r="A642">
            <v>0</v>
          </cell>
          <cell r="B642">
            <v>0</v>
          </cell>
          <cell r="C642">
            <v>0</v>
          </cell>
        </row>
        <row r="643">
          <cell r="A643">
            <v>0</v>
          </cell>
          <cell r="B643">
            <v>0</v>
          </cell>
          <cell r="C643">
            <v>0</v>
          </cell>
        </row>
        <row r="648">
          <cell r="A648" t="str">
            <v>CODIGO</v>
          </cell>
          <cell r="B648" t="str">
            <v>ITEM</v>
          </cell>
          <cell r="C648" t="str">
            <v>UNIDAD</v>
          </cell>
        </row>
        <row r="649">
          <cell r="D649">
            <v>0</v>
          </cell>
        </row>
        <row r="650">
          <cell r="B650" t="str">
            <v>CODIGO</v>
          </cell>
        </row>
        <row r="651">
          <cell r="A651" t="str">
            <v>CODIGO</v>
          </cell>
          <cell r="B651" t="str">
            <v>RECURSOS</v>
          </cell>
          <cell r="C651" t="str">
            <v>UNIDAD</v>
          </cell>
          <cell r="D651" t="str">
            <v>CANT.</v>
          </cell>
        </row>
        <row r="652">
          <cell r="B652" t="str">
            <v>MATERIALES</v>
          </cell>
        </row>
        <row r="653">
          <cell r="B653">
            <v>0</v>
          </cell>
          <cell r="C653">
            <v>0</v>
          </cell>
        </row>
        <row r="654">
          <cell r="B654">
            <v>0</v>
          </cell>
          <cell r="C654">
            <v>0</v>
          </cell>
        </row>
        <row r="655">
          <cell r="B655">
            <v>0</v>
          </cell>
          <cell r="C655">
            <v>0</v>
          </cell>
        </row>
        <row r="656">
          <cell r="B656">
            <v>0</v>
          </cell>
          <cell r="C656">
            <v>0</v>
          </cell>
        </row>
        <row r="658">
          <cell r="B658" t="str">
            <v>EQUIPO</v>
          </cell>
        </row>
        <row r="659">
          <cell r="B659" t="str">
            <v>HTA MENOR (5% de M. de O.)</v>
          </cell>
        </row>
        <row r="660">
          <cell r="A660">
            <v>0</v>
          </cell>
          <cell r="B660">
            <v>0</v>
          </cell>
          <cell r="C660">
            <v>0</v>
          </cell>
        </row>
        <row r="661">
          <cell r="A661">
            <v>0</v>
          </cell>
          <cell r="B661">
            <v>0</v>
          </cell>
          <cell r="C661">
            <v>0</v>
          </cell>
        </row>
        <row r="662">
          <cell r="A662">
            <v>0</v>
          </cell>
          <cell r="B662">
            <v>0</v>
          </cell>
          <cell r="C662">
            <v>0</v>
          </cell>
        </row>
        <row r="664">
          <cell r="B664" t="str">
            <v>MANO DE OBRA</v>
          </cell>
        </row>
        <row r="665">
          <cell r="B665">
            <v>0</v>
          </cell>
          <cell r="C665">
            <v>0</v>
          </cell>
        </row>
        <row r="666">
          <cell r="A666">
            <v>0</v>
          </cell>
          <cell r="B666">
            <v>0</v>
          </cell>
          <cell r="C666">
            <v>0</v>
          </cell>
        </row>
        <row r="667">
          <cell r="A667">
            <v>0</v>
          </cell>
          <cell r="B667">
            <v>0</v>
          </cell>
          <cell r="C667">
            <v>0</v>
          </cell>
        </row>
        <row r="668">
          <cell r="A668">
            <v>0</v>
          </cell>
          <cell r="B668">
            <v>0</v>
          </cell>
          <cell r="C668">
            <v>0</v>
          </cell>
        </row>
        <row r="670">
          <cell r="B670" t="str">
            <v>TRANSPORTE</v>
          </cell>
        </row>
        <row r="672">
          <cell r="A672">
            <v>0</v>
          </cell>
          <cell r="B672">
            <v>0</v>
          </cell>
          <cell r="C672">
            <v>0</v>
          </cell>
        </row>
        <row r="673">
          <cell r="A673">
            <v>0</v>
          </cell>
          <cell r="B673">
            <v>0</v>
          </cell>
          <cell r="C673">
            <v>0</v>
          </cell>
        </row>
        <row r="674">
          <cell r="A674">
            <v>0</v>
          </cell>
          <cell r="B674">
            <v>0</v>
          </cell>
          <cell r="C674">
            <v>0</v>
          </cell>
        </row>
        <row r="679">
          <cell r="A679" t="str">
            <v>CODIGO</v>
          </cell>
          <cell r="B679" t="str">
            <v>ITEM</v>
          </cell>
          <cell r="C679" t="str">
            <v>UNIDAD</v>
          </cell>
        </row>
        <row r="680">
          <cell r="D680">
            <v>0</v>
          </cell>
        </row>
        <row r="681">
          <cell r="B681" t="str">
            <v>CODIGO</v>
          </cell>
        </row>
        <row r="682">
          <cell r="A682" t="str">
            <v>CODIGO</v>
          </cell>
          <cell r="B682" t="str">
            <v>RECURSOS</v>
          </cell>
          <cell r="C682" t="str">
            <v>UNIDAD</v>
          </cell>
          <cell r="D682" t="str">
            <v>CANT.</v>
          </cell>
        </row>
        <row r="683">
          <cell r="B683" t="str">
            <v>MATERIALES</v>
          </cell>
        </row>
        <row r="684">
          <cell r="B684">
            <v>0</v>
          </cell>
          <cell r="C684">
            <v>0</v>
          </cell>
        </row>
        <row r="685">
          <cell r="B685">
            <v>0</v>
          </cell>
          <cell r="C685">
            <v>0</v>
          </cell>
        </row>
        <row r="686">
          <cell r="B686">
            <v>0</v>
          </cell>
          <cell r="C686">
            <v>0</v>
          </cell>
        </row>
        <row r="687">
          <cell r="B687">
            <v>0</v>
          </cell>
          <cell r="C687">
            <v>0</v>
          </cell>
        </row>
        <row r="689">
          <cell r="B689" t="str">
            <v>EQUIPO</v>
          </cell>
        </row>
        <row r="690">
          <cell r="B690" t="str">
            <v>HTA MENOR (5% de M. de O.)</v>
          </cell>
        </row>
        <row r="691">
          <cell r="A691">
            <v>0</v>
          </cell>
          <cell r="B691">
            <v>0</v>
          </cell>
          <cell r="C691">
            <v>0</v>
          </cell>
        </row>
        <row r="692">
          <cell r="A692">
            <v>0</v>
          </cell>
          <cell r="B692">
            <v>0</v>
          </cell>
          <cell r="C692">
            <v>0</v>
          </cell>
        </row>
        <row r="693">
          <cell r="A693">
            <v>0</v>
          </cell>
          <cell r="B693">
            <v>0</v>
          </cell>
          <cell r="C693">
            <v>0</v>
          </cell>
        </row>
        <row r="695">
          <cell r="B695" t="str">
            <v>MANO DE OBRA</v>
          </cell>
        </row>
        <row r="696">
          <cell r="B696">
            <v>0</v>
          </cell>
          <cell r="C696">
            <v>0</v>
          </cell>
        </row>
        <row r="697">
          <cell r="A697">
            <v>0</v>
          </cell>
          <cell r="B697">
            <v>0</v>
          </cell>
          <cell r="C697">
            <v>0</v>
          </cell>
        </row>
        <row r="698">
          <cell r="A698">
            <v>0</v>
          </cell>
          <cell r="B698">
            <v>0</v>
          </cell>
          <cell r="C698">
            <v>0</v>
          </cell>
        </row>
        <row r="699">
          <cell r="A699">
            <v>0</v>
          </cell>
          <cell r="B699">
            <v>0</v>
          </cell>
          <cell r="C699">
            <v>0</v>
          </cell>
        </row>
        <row r="701">
          <cell r="B701" t="str">
            <v>TRANSPORTE</v>
          </cell>
        </row>
        <row r="703">
          <cell r="A703">
            <v>0</v>
          </cell>
          <cell r="B703">
            <v>0</v>
          </cell>
          <cell r="C703">
            <v>0</v>
          </cell>
        </row>
        <row r="704">
          <cell r="A704">
            <v>0</v>
          </cell>
          <cell r="B704">
            <v>0</v>
          </cell>
          <cell r="C704">
            <v>0</v>
          </cell>
        </row>
        <row r="705">
          <cell r="A705">
            <v>0</v>
          </cell>
          <cell r="B705">
            <v>0</v>
          </cell>
          <cell r="C705">
            <v>0</v>
          </cell>
        </row>
        <row r="710">
          <cell r="A710" t="str">
            <v>CODIGO</v>
          </cell>
          <cell r="B710" t="str">
            <v>ITEM</v>
          </cell>
          <cell r="C710" t="str">
            <v>UNIDAD</v>
          </cell>
        </row>
        <row r="711">
          <cell r="D711">
            <v>0</v>
          </cell>
        </row>
        <row r="712">
          <cell r="B712" t="str">
            <v>CODIGO</v>
          </cell>
        </row>
        <row r="713">
          <cell r="A713" t="str">
            <v>CODIGO</v>
          </cell>
          <cell r="B713" t="str">
            <v>RECURSOS</v>
          </cell>
          <cell r="C713" t="str">
            <v>UNIDAD</v>
          </cell>
          <cell r="D713" t="str">
            <v>CANT.</v>
          </cell>
        </row>
        <row r="714">
          <cell r="B714" t="str">
            <v>MATERIALES</v>
          </cell>
        </row>
        <row r="715">
          <cell r="B715">
            <v>0</v>
          </cell>
          <cell r="C715">
            <v>0</v>
          </cell>
        </row>
        <row r="716">
          <cell r="B716">
            <v>0</v>
          </cell>
          <cell r="C716">
            <v>0</v>
          </cell>
        </row>
        <row r="717">
          <cell r="B717">
            <v>0</v>
          </cell>
          <cell r="C717">
            <v>0</v>
          </cell>
        </row>
        <row r="718">
          <cell r="B718">
            <v>0</v>
          </cell>
          <cell r="C718">
            <v>0</v>
          </cell>
        </row>
        <row r="720">
          <cell r="B720" t="str">
            <v>EQUIPO</v>
          </cell>
        </row>
        <row r="721">
          <cell r="B721" t="str">
            <v>HTA MENOR (5% de M. de O.)</v>
          </cell>
        </row>
        <row r="722">
          <cell r="A722">
            <v>0</v>
          </cell>
          <cell r="B722">
            <v>0</v>
          </cell>
          <cell r="C722">
            <v>0</v>
          </cell>
        </row>
        <row r="723">
          <cell r="A723">
            <v>0</v>
          </cell>
          <cell r="B723">
            <v>0</v>
          </cell>
          <cell r="C723">
            <v>0</v>
          </cell>
        </row>
        <row r="724">
          <cell r="A724">
            <v>0</v>
          </cell>
          <cell r="B724">
            <v>0</v>
          </cell>
          <cell r="C724">
            <v>0</v>
          </cell>
        </row>
        <row r="726">
          <cell r="B726" t="str">
            <v>MANO DE OBRA</v>
          </cell>
        </row>
        <row r="727">
          <cell r="B727">
            <v>0</v>
          </cell>
          <cell r="C727">
            <v>0</v>
          </cell>
        </row>
        <row r="728">
          <cell r="A728">
            <v>0</v>
          </cell>
          <cell r="B728">
            <v>0</v>
          </cell>
          <cell r="C728">
            <v>0</v>
          </cell>
        </row>
        <row r="729">
          <cell r="A729">
            <v>0</v>
          </cell>
          <cell r="B729">
            <v>0</v>
          </cell>
          <cell r="C729">
            <v>0</v>
          </cell>
        </row>
        <row r="730">
          <cell r="A730">
            <v>0</v>
          </cell>
          <cell r="B730">
            <v>0</v>
          </cell>
          <cell r="C730">
            <v>0</v>
          </cell>
        </row>
        <row r="732">
          <cell r="B732" t="str">
            <v>TRANSPORTE</v>
          </cell>
        </row>
        <row r="734">
          <cell r="A734">
            <v>0</v>
          </cell>
          <cell r="B734">
            <v>0</v>
          </cell>
          <cell r="C734">
            <v>0</v>
          </cell>
        </row>
        <row r="735">
          <cell r="A735">
            <v>0</v>
          </cell>
          <cell r="B735">
            <v>0</v>
          </cell>
          <cell r="C735">
            <v>0</v>
          </cell>
        </row>
        <row r="736">
          <cell r="A736">
            <v>0</v>
          </cell>
          <cell r="B736">
            <v>0</v>
          </cell>
          <cell r="C736">
            <v>0</v>
          </cell>
        </row>
        <row r="741">
          <cell r="A741" t="str">
            <v>CODIGO</v>
          </cell>
          <cell r="B741" t="str">
            <v>ITEM</v>
          </cell>
          <cell r="C741" t="str">
            <v>UNIDAD</v>
          </cell>
        </row>
        <row r="742">
          <cell r="D742">
            <v>0</v>
          </cell>
        </row>
        <row r="743">
          <cell r="B743" t="str">
            <v>CODIGO</v>
          </cell>
        </row>
        <row r="744">
          <cell r="A744" t="str">
            <v>CODIGO</v>
          </cell>
          <cell r="B744" t="str">
            <v>RECURSOS</v>
          </cell>
          <cell r="C744" t="str">
            <v>UNIDAD</v>
          </cell>
          <cell r="D744" t="str">
            <v>CANT.</v>
          </cell>
        </row>
        <row r="745">
          <cell r="B745" t="str">
            <v>MATERIALES</v>
          </cell>
        </row>
        <row r="746">
          <cell r="B746">
            <v>0</v>
          </cell>
          <cell r="C746">
            <v>0</v>
          </cell>
        </row>
        <row r="747">
          <cell r="B747">
            <v>0</v>
          </cell>
          <cell r="C747">
            <v>0</v>
          </cell>
        </row>
        <row r="748">
          <cell r="B748">
            <v>0</v>
          </cell>
          <cell r="C748">
            <v>0</v>
          </cell>
        </row>
        <row r="749">
          <cell r="B749">
            <v>0</v>
          </cell>
          <cell r="C749">
            <v>0</v>
          </cell>
        </row>
        <row r="751">
          <cell r="B751" t="str">
            <v>EQUIPO</v>
          </cell>
        </row>
        <row r="752">
          <cell r="B752" t="str">
            <v>HTA MENOR (5% de M. de O.)</v>
          </cell>
        </row>
        <row r="753">
          <cell r="A753">
            <v>0</v>
          </cell>
          <cell r="B753">
            <v>0</v>
          </cell>
          <cell r="C753">
            <v>0</v>
          </cell>
        </row>
        <row r="754">
          <cell r="A754">
            <v>0</v>
          </cell>
          <cell r="B754">
            <v>0</v>
          </cell>
          <cell r="C754">
            <v>0</v>
          </cell>
        </row>
        <row r="755">
          <cell r="A755">
            <v>0</v>
          </cell>
          <cell r="B755">
            <v>0</v>
          </cell>
          <cell r="C755">
            <v>0</v>
          </cell>
        </row>
        <row r="757">
          <cell r="B757" t="str">
            <v>MANO DE OBRA</v>
          </cell>
        </row>
        <row r="758">
          <cell r="B758">
            <v>0</v>
          </cell>
          <cell r="C758">
            <v>0</v>
          </cell>
        </row>
        <row r="759">
          <cell r="A759">
            <v>0</v>
          </cell>
          <cell r="B759">
            <v>0</v>
          </cell>
          <cell r="C759">
            <v>0</v>
          </cell>
        </row>
        <row r="760">
          <cell r="A760">
            <v>0</v>
          </cell>
          <cell r="B760">
            <v>0</v>
          </cell>
          <cell r="C760">
            <v>0</v>
          </cell>
        </row>
        <row r="761">
          <cell r="A761">
            <v>0</v>
          </cell>
          <cell r="B761">
            <v>0</v>
          </cell>
          <cell r="C761">
            <v>0</v>
          </cell>
        </row>
        <row r="763">
          <cell r="B763" t="str">
            <v>TRANSPORTE</v>
          </cell>
        </row>
        <row r="765">
          <cell r="A765">
            <v>0</v>
          </cell>
          <cell r="B765">
            <v>0</v>
          </cell>
          <cell r="C765">
            <v>0</v>
          </cell>
        </row>
        <row r="766">
          <cell r="A766">
            <v>0</v>
          </cell>
          <cell r="B766">
            <v>0</v>
          </cell>
          <cell r="C766">
            <v>0</v>
          </cell>
        </row>
        <row r="767">
          <cell r="A767">
            <v>0</v>
          </cell>
          <cell r="B767">
            <v>0</v>
          </cell>
          <cell r="C767">
            <v>0</v>
          </cell>
        </row>
        <row r="772">
          <cell r="A772" t="str">
            <v>CODIGO</v>
          </cell>
          <cell r="B772" t="str">
            <v>ITEM</v>
          </cell>
          <cell r="C772" t="str">
            <v>UNIDAD</v>
          </cell>
        </row>
        <row r="773">
          <cell r="D773">
            <v>0</v>
          </cell>
        </row>
        <row r="774">
          <cell r="B774" t="str">
            <v>CODIGO</v>
          </cell>
        </row>
        <row r="775">
          <cell r="A775" t="str">
            <v>CODIGO</v>
          </cell>
          <cell r="B775" t="str">
            <v>RECURSOS</v>
          </cell>
          <cell r="C775" t="str">
            <v>UNIDAD</v>
          </cell>
          <cell r="D775" t="str">
            <v>CANT.</v>
          </cell>
        </row>
        <row r="776">
          <cell r="B776" t="str">
            <v>MATERIALES</v>
          </cell>
        </row>
        <row r="777">
          <cell r="B777">
            <v>0</v>
          </cell>
          <cell r="C777">
            <v>0</v>
          </cell>
        </row>
        <row r="778">
          <cell r="B778">
            <v>0</v>
          </cell>
          <cell r="C778">
            <v>0</v>
          </cell>
        </row>
        <row r="779">
          <cell r="B779">
            <v>0</v>
          </cell>
          <cell r="C779">
            <v>0</v>
          </cell>
        </row>
        <row r="780">
          <cell r="B780">
            <v>0</v>
          </cell>
          <cell r="C780">
            <v>0</v>
          </cell>
        </row>
        <row r="782">
          <cell r="B782" t="str">
            <v>EQUIPO</v>
          </cell>
        </row>
        <row r="783">
          <cell r="B783" t="str">
            <v>HTA MENOR (5% de M. de O.)</v>
          </cell>
        </row>
        <row r="784">
          <cell r="A784">
            <v>0</v>
          </cell>
          <cell r="B784">
            <v>0</v>
          </cell>
          <cell r="C784">
            <v>0</v>
          </cell>
        </row>
        <row r="785">
          <cell r="A785">
            <v>0</v>
          </cell>
          <cell r="B785">
            <v>0</v>
          </cell>
          <cell r="C785">
            <v>0</v>
          </cell>
        </row>
        <row r="786">
          <cell r="A786">
            <v>0</v>
          </cell>
          <cell r="B786">
            <v>0</v>
          </cell>
          <cell r="C786">
            <v>0</v>
          </cell>
        </row>
        <row r="788">
          <cell r="B788" t="str">
            <v>MANO DE OBRA</v>
          </cell>
        </row>
        <row r="789">
          <cell r="B789">
            <v>0</v>
          </cell>
          <cell r="C789">
            <v>0</v>
          </cell>
        </row>
        <row r="790">
          <cell r="A790">
            <v>0</v>
          </cell>
          <cell r="B790">
            <v>0</v>
          </cell>
          <cell r="C790">
            <v>0</v>
          </cell>
        </row>
        <row r="791">
          <cell r="A791">
            <v>0</v>
          </cell>
          <cell r="B791">
            <v>0</v>
          </cell>
          <cell r="C791">
            <v>0</v>
          </cell>
        </row>
        <row r="792">
          <cell r="A792">
            <v>0</v>
          </cell>
          <cell r="B792">
            <v>0</v>
          </cell>
          <cell r="C792">
            <v>0</v>
          </cell>
        </row>
        <row r="794">
          <cell r="B794" t="str">
            <v>TRANSPORTE</v>
          </cell>
        </row>
        <row r="796">
          <cell r="A796">
            <v>0</v>
          </cell>
          <cell r="B796">
            <v>0</v>
          </cell>
          <cell r="C796">
            <v>0</v>
          </cell>
        </row>
        <row r="797">
          <cell r="A797">
            <v>0</v>
          </cell>
          <cell r="B797">
            <v>0</v>
          </cell>
          <cell r="C797">
            <v>0</v>
          </cell>
        </row>
        <row r="798">
          <cell r="A798">
            <v>0</v>
          </cell>
          <cell r="B798">
            <v>0</v>
          </cell>
          <cell r="C798">
            <v>0</v>
          </cell>
        </row>
        <row r="803">
          <cell r="A803" t="str">
            <v>CODIGO</v>
          </cell>
          <cell r="B803" t="str">
            <v>ITEM</v>
          </cell>
          <cell r="C803" t="str">
            <v>UNIDAD</v>
          </cell>
        </row>
        <row r="804">
          <cell r="D804">
            <v>0</v>
          </cell>
        </row>
        <row r="805">
          <cell r="B805" t="str">
            <v>CODIGO</v>
          </cell>
        </row>
        <row r="806">
          <cell r="A806" t="str">
            <v>CODIGO</v>
          </cell>
          <cell r="B806" t="str">
            <v>RECURSOS</v>
          </cell>
          <cell r="C806" t="str">
            <v>UNIDAD</v>
          </cell>
          <cell r="D806" t="str">
            <v>CANT.</v>
          </cell>
        </row>
        <row r="807">
          <cell r="B807" t="str">
            <v>MATERIALES</v>
          </cell>
        </row>
        <row r="808">
          <cell r="B808">
            <v>0</v>
          </cell>
          <cell r="C808">
            <v>0</v>
          </cell>
        </row>
        <row r="809">
          <cell r="B809">
            <v>0</v>
          </cell>
          <cell r="C809">
            <v>0</v>
          </cell>
        </row>
        <row r="810">
          <cell r="B810">
            <v>0</v>
          </cell>
          <cell r="C810">
            <v>0</v>
          </cell>
        </row>
        <row r="811">
          <cell r="B811">
            <v>0</v>
          </cell>
          <cell r="C811">
            <v>0</v>
          </cell>
        </row>
        <row r="813">
          <cell r="B813" t="str">
            <v>EQUIPO</v>
          </cell>
        </row>
        <row r="814">
          <cell r="B814" t="str">
            <v>HTA MENOR (5% de M. de O.)</v>
          </cell>
        </row>
        <row r="815">
          <cell r="A815">
            <v>0</v>
          </cell>
          <cell r="B815">
            <v>0</v>
          </cell>
          <cell r="C815">
            <v>0</v>
          </cell>
        </row>
        <row r="816">
          <cell r="A816">
            <v>0</v>
          </cell>
          <cell r="B816">
            <v>0</v>
          </cell>
          <cell r="C816">
            <v>0</v>
          </cell>
        </row>
        <row r="817">
          <cell r="A817">
            <v>0</v>
          </cell>
          <cell r="B817">
            <v>0</v>
          </cell>
          <cell r="C817">
            <v>0</v>
          </cell>
        </row>
        <row r="819">
          <cell r="B819" t="str">
            <v>MANO DE OBRA</v>
          </cell>
        </row>
        <row r="820">
          <cell r="B820">
            <v>0</v>
          </cell>
          <cell r="C820">
            <v>0</v>
          </cell>
        </row>
        <row r="821">
          <cell r="A821">
            <v>0</v>
          </cell>
          <cell r="B821">
            <v>0</v>
          </cell>
          <cell r="C821">
            <v>0</v>
          </cell>
        </row>
        <row r="822">
          <cell r="A822">
            <v>0</v>
          </cell>
          <cell r="B822">
            <v>0</v>
          </cell>
          <cell r="C822">
            <v>0</v>
          </cell>
        </row>
        <row r="823">
          <cell r="A823">
            <v>0</v>
          </cell>
          <cell r="B823">
            <v>0</v>
          </cell>
          <cell r="C823">
            <v>0</v>
          </cell>
        </row>
        <row r="825">
          <cell r="B825" t="str">
            <v>TRANSPORTE</v>
          </cell>
        </row>
        <row r="827">
          <cell r="A827">
            <v>0</v>
          </cell>
          <cell r="B827">
            <v>0</v>
          </cell>
          <cell r="C827">
            <v>0</v>
          </cell>
        </row>
        <row r="828">
          <cell r="A828">
            <v>0</v>
          </cell>
          <cell r="B828">
            <v>0</v>
          </cell>
          <cell r="C828">
            <v>0</v>
          </cell>
        </row>
        <row r="829">
          <cell r="A829">
            <v>0</v>
          </cell>
          <cell r="B829">
            <v>0</v>
          </cell>
          <cell r="C829">
            <v>0</v>
          </cell>
        </row>
        <row r="834">
          <cell r="A834" t="str">
            <v>CODIGO</v>
          </cell>
          <cell r="B834" t="str">
            <v>ITEM</v>
          </cell>
          <cell r="C834" t="str">
            <v>UNIDAD</v>
          </cell>
        </row>
        <row r="835">
          <cell r="D835">
            <v>0</v>
          </cell>
        </row>
        <row r="836">
          <cell r="B836" t="str">
            <v>CODIGO</v>
          </cell>
        </row>
        <row r="837">
          <cell r="A837" t="str">
            <v>CODIGO</v>
          </cell>
          <cell r="B837" t="str">
            <v>RECURSOS</v>
          </cell>
          <cell r="C837" t="str">
            <v>UNIDAD</v>
          </cell>
          <cell r="D837" t="str">
            <v>CANT.</v>
          </cell>
        </row>
        <row r="838">
          <cell r="B838" t="str">
            <v>MATERIALES</v>
          </cell>
        </row>
        <row r="839">
          <cell r="B839">
            <v>0</v>
          </cell>
          <cell r="C839">
            <v>0</v>
          </cell>
        </row>
        <row r="840">
          <cell r="B840">
            <v>0</v>
          </cell>
          <cell r="C840">
            <v>0</v>
          </cell>
        </row>
        <row r="841">
          <cell r="B841">
            <v>0</v>
          </cell>
          <cell r="C841">
            <v>0</v>
          </cell>
        </row>
        <row r="842">
          <cell r="B842">
            <v>0</v>
          </cell>
          <cell r="C842">
            <v>0</v>
          </cell>
        </row>
        <row r="844">
          <cell r="B844" t="str">
            <v>EQUIPO</v>
          </cell>
        </row>
        <row r="845">
          <cell r="B845" t="str">
            <v>HTA MENOR (5% de M. de O.)</v>
          </cell>
        </row>
        <row r="846">
          <cell r="A846">
            <v>0</v>
          </cell>
          <cell r="B846">
            <v>0</v>
          </cell>
          <cell r="C846">
            <v>0</v>
          </cell>
        </row>
        <row r="847">
          <cell r="A847">
            <v>0</v>
          </cell>
          <cell r="B847">
            <v>0</v>
          </cell>
          <cell r="C847">
            <v>0</v>
          </cell>
        </row>
        <row r="848">
          <cell r="A848">
            <v>0</v>
          </cell>
          <cell r="B848">
            <v>0</v>
          </cell>
          <cell r="C848">
            <v>0</v>
          </cell>
        </row>
        <row r="850">
          <cell r="B850" t="str">
            <v>MANO DE OBRA</v>
          </cell>
        </row>
        <row r="851">
          <cell r="B851">
            <v>0</v>
          </cell>
          <cell r="C851">
            <v>0</v>
          </cell>
        </row>
        <row r="852">
          <cell r="A852">
            <v>0</v>
          </cell>
          <cell r="B852">
            <v>0</v>
          </cell>
          <cell r="C852">
            <v>0</v>
          </cell>
        </row>
        <row r="853">
          <cell r="A853">
            <v>0</v>
          </cell>
          <cell r="B853">
            <v>0</v>
          </cell>
          <cell r="C853">
            <v>0</v>
          </cell>
        </row>
        <row r="854">
          <cell r="A854">
            <v>0</v>
          </cell>
          <cell r="B854">
            <v>0</v>
          </cell>
          <cell r="C854">
            <v>0</v>
          </cell>
        </row>
        <row r="856">
          <cell r="B856" t="str">
            <v>TRANSPORTE</v>
          </cell>
        </row>
        <row r="858">
          <cell r="A858">
            <v>0</v>
          </cell>
          <cell r="B858">
            <v>0</v>
          </cell>
          <cell r="C858">
            <v>0</v>
          </cell>
        </row>
        <row r="859">
          <cell r="A859">
            <v>0</v>
          </cell>
          <cell r="B859">
            <v>0</v>
          </cell>
          <cell r="C859">
            <v>0</v>
          </cell>
        </row>
        <row r="860">
          <cell r="A860">
            <v>0</v>
          </cell>
          <cell r="B860">
            <v>0</v>
          </cell>
          <cell r="C860">
            <v>0</v>
          </cell>
        </row>
        <row r="865">
          <cell r="A865" t="str">
            <v>CODIGO</v>
          </cell>
          <cell r="B865" t="str">
            <v>ITEM</v>
          </cell>
          <cell r="C865" t="str">
            <v>UNIDAD</v>
          </cell>
        </row>
        <row r="866">
          <cell r="D866">
            <v>0</v>
          </cell>
        </row>
        <row r="867">
          <cell r="B867" t="str">
            <v>CODIGO</v>
          </cell>
        </row>
        <row r="868">
          <cell r="A868" t="str">
            <v>CODIGO</v>
          </cell>
          <cell r="B868" t="str">
            <v>RECURSOS</v>
          </cell>
          <cell r="C868" t="str">
            <v>UNIDAD</v>
          </cell>
          <cell r="D868" t="str">
            <v>CANT.</v>
          </cell>
        </row>
        <row r="869">
          <cell r="B869" t="str">
            <v>MATERIALES</v>
          </cell>
        </row>
        <row r="870">
          <cell r="B870">
            <v>0</v>
          </cell>
          <cell r="C870">
            <v>0</v>
          </cell>
        </row>
        <row r="871">
          <cell r="B871">
            <v>0</v>
          </cell>
          <cell r="C871">
            <v>0</v>
          </cell>
        </row>
        <row r="872">
          <cell r="B872">
            <v>0</v>
          </cell>
          <cell r="C872">
            <v>0</v>
          </cell>
        </row>
        <row r="873">
          <cell r="B873">
            <v>0</v>
          </cell>
          <cell r="C873">
            <v>0</v>
          </cell>
        </row>
        <row r="875">
          <cell r="B875" t="str">
            <v>EQUIPO</v>
          </cell>
        </row>
        <row r="876">
          <cell r="B876" t="str">
            <v>HTA MENOR (5% de M. de O.)</v>
          </cell>
        </row>
        <row r="877">
          <cell r="A877">
            <v>0</v>
          </cell>
          <cell r="B877">
            <v>0</v>
          </cell>
          <cell r="C877">
            <v>0</v>
          </cell>
        </row>
        <row r="878">
          <cell r="A878">
            <v>0</v>
          </cell>
          <cell r="B878">
            <v>0</v>
          </cell>
          <cell r="C878">
            <v>0</v>
          </cell>
        </row>
        <row r="879">
          <cell r="A879">
            <v>0</v>
          </cell>
          <cell r="B879">
            <v>0</v>
          </cell>
          <cell r="C879">
            <v>0</v>
          </cell>
        </row>
        <row r="881">
          <cell r="B881" t="str">
            <v>MANO DE OBRA</v>
          </cell>
        </row>
        <row r="882">
          <cell r="B882">
            <v>0</v>
          </cell>
          <cell r="C882">
            <v>0</v>
          </cell>
        </row>
        <row r="883">
          <cell r="A883">
            <v>0</v>
          </cell>
          <cell r="B883">
            <v>0</v>
          </cell>
          <cell r="C883">
            <v>0</v>
          </cell>
        </row>
        <row r="884">
          <cell r="A884">
            <v>0</v>
          </cell>
          <cell r="B884">
            <v>0</v>
          </cell>
          <cell r="C884">
            <v>0</v>
          </cell>
        </row>
        <row r="885">
          <cell r="A885">
            <v>0</v>
          </cell>
          <cell r="B885">
            <v>0</v>
          </cell>
          <cell r="C885">
            <v>0</v>
          </cell>
        </row>
        <row r="887">
          <cell r="B887" t="str">
            <v>TRANSPORTE</v>
          </cell>
        </row>
        <row r="889">
          <cell r="A889">
            <v>0</v>
          </cell>
          <cell r="B889">
            <v>0</v>
          </cell>
          <cell r="C889">
            <v>0</v>
          </cell>
        </row>
        <row r="890">
          <cell r="A890">
            <v>0</v>
          </cell>
          <cell r="B890">
            <v>0</v>
          </cell>
          <cell r="C890">
            <v>0</v>
          </cell>
        </row>
        <row r="891">
          <cell r="A891">
            <v>0</v>
          </cell>
          <cell r="B891">
            <v>0</v>
          </cell>
          <cell r="C891">
            <v>0</v>
          </cell>
        </row>
        <row r="896">
          <cell r="A896" t="str">
            <v>CODIGO</v>
          </cell>
          <cell r="B896" t="str">
            <v>ITEM</v>
          </cell>
          <cell r="C896" t="str">
            <v>UNIDAD</v>
          </cell>
        </row>
        <row r="897">
          <cell r="D897">
            <v>0</v>
          </cell>
        </row>
        <row r="898">
          <cell r="B898" t="str">
            <v>CODIGO</v>
          </cell>
        </row>
        <row r="899">
          <cell r="A899" t="str">
            <v>CODIGO</v>
          </cell>
          <cell r="B899" t="str">
            <v>RECURSOS</v>
          </cell>
          <cell r="C899" t="str">
            <v>UNIDAD</v>
          </cell>
          <cell r="D899" t="str">
            <v>CANT.</v>
          </cell>
        </row>
        <row r="900">
          <cell r="B900" t="str">
            <v>MATERIALES</v>
          </cell>
        </row>
        <row r="901">
          <cell r="B901">
            <v>0</v>
          </cell>
          <cell r="C901">
            <v>0</v>
          </cell>
        </row>
        <row r="902">
          <cell r="B902">
            <v>0</v>
          </cell>
          <cell r="C902">
            <v>0</v>
          </cell>
        </row>
        <row r="903">
          <cell r="B903">
            <v>0</v>
          </cell>
          <cell r="C903">
            <v>0</v>
          </cell>
        </row>
        <row r="904">
          <cell r="B904">
            <v>0</v>
          </cell>
          <cell r="C904">
            <v>0</v>
          </cell>
        </row>
        <row r="906">
          <cell r="B906" t="str">
            <v>EQUIPO</v>
          </cell>
        </row>
        <row r="907">
          <cell r="B907" t="str">
            <v>HTA MENOR (5% de M. de O.)</v>
          </cell>
        </row>
        <row r="908">
          <cell r="A908">
            <v>0</v>
          </cell>
          <cell r="B908">
            <v>0</v>
          </cell>
          <cell r="C908">
            <v>0</v>
          </cell>
        </row>
        <row r="909">
          <cell r="A909">
            <v>0</v>
          </cell>
          <cell r="B909">
            <v>0</v>
          </cell>
          <cell r="C909">
            <v>0</v>
          </cell>
        </row>
        <row r="910">
          <cell r="A910">
            <v>0</v>
          </cell>
          <cell r="B910">
            <v>0</v>
          </cell>
          <cell r="C910">
            <v>0</v>
          </cell>
        </row>
        <row r="912">
          <cell r="B912" t="str">
            <v>MANO DE OBRA</v>
          </cell>
        </row>
        <row r="913">
          <cell r="B913">
            <v>0</v>
          </cell>
          <cell r="C913">
            <v>0</v>
          </cell>
        </row>
        <row r="914">
          <cell r="A914">
            <v>0</v>
          </cell>
          <cell r="B914">
            <v>0</v>
          </cell>
          <cell r="C914">
            <v>0</v>
          </cell>
        </row>
        <row r="915">
          <cell r="A915">
            <v>0</v>
          </cell>
          <cell r="B915">
            <v>0</v>
          </cell>
          <cell r="C915">
            <v>0</v>
          </cell>
        </row>
        <row r="916">
          <cell r="A916">
            <v>0</v>
          </cell>
          <cell r="B916">
            <v>0</v>
          </cell>
          <cell r="C916">
            <v>0</v>
          </cell>
        </row>
        <row r="918">
          <cell r="B918" t="str">
            <v>TRANSPORTE</v>
          </cell>
        </row>
        <row r="920">
          <cell r="A920">
            <v>0</v>
          </cell>
          <cell r="B920">
            <v>0</v>
          </cell>
          <cell r="C920">
            <v>0</v>
          </cell>
        </row>
        <row r="921">
          <cell r="A921">
            <v>0</v>
          </cell>
          <cell r="B921">
            <v>0</v>
          </cell>
          <cell r="C921">
            <v>0</v>
          </cell>
        </row>
        <row r="922">
          <cell r="A922">
            <v>0</v>
          </cell>
          <cell r="B922">
            <v>0</v>
          </cell>
          <cell r="C922">
            <v>0</v>
          </cell>
        </row>
        <row r="927">
          <cell r="A927" t="str">
            <v>CODIGO</v>
          </cell>
          <cell r="B927" t="str">
            <v>ITEM</v>
          </cell>
          <cell r="C927" t="str">
            <v>UNIDAD</v>
          </cell>
        </row>
        <row r="928">
          <cell r="D928">
            <v>0</v>
          </cell>
        </row>
        <row r="929">
          <cell r="B929" t="str">
            <v>CODIGO</v>
          </cell>
        </row>
        <row r="930">
          <cell r="A930" t="str">
            <v>CODIGO</v>
          </cell>
          <cell r="B930" t="str">
            <v>RECURSOS</v>
          </cell>
          <cell r="C930" t="str">
            <v>UNIDAD</v>
          </cell>
          <cell r="D930" t="str">
            <v>CANT.</v>
          </cell>
        </row>
        <row r="931">
          <cell r="B931" t="str">
            <v>MATERIALES</v>
          </cell>
        </row>
        <row r="932">
          <cell r="B932">
            <v>0</v>
          </cell>
          <cell r="C932">
            <v>0</v>
          </cell>
        </row>
        <row r="933">
          <cell r="B933">
            <v>0</v>
          </cell>
          <cell r="C933">
            <v>0</v>
          </cell>
        </row>
        <row r="934">
          <cell r="B934">
            <v>0</v>
          </cell>
          <cell r="C934">
            <v>0</v>
          </cell>
        </row>
        <row r="935">
          <cell r="B935">
            <v>0</v>
          </cell>
          <cell r="C935">
            <v>0</v>
          </cell>
        </row>
        <row r="937">
          <cell r="B937" t="str">
            <v>EQUIPO</v>
          </cell>
        </row>
        <row r="938">
          <cell r="B938" t="str">
            <v>HTA MENOR (5% de M. de O.)</v>
          </cell>
        </row>
        <row r="939">
          <cell r="A939">
            <v>0</v>
          </cell>
          <cell r="B939">
            <v>0</v>
          </cell>
          <cell r="C939">
            <v>0</v>
          </cell>
        </row>
        <row r="940">
          <cell r="A940">
            <v>0</v>
          </cell>
          <cell r="B940">
            <v>0</v>
          </cell>
          <cell r="C940">
            <v>0</v>
          </cell>
        </row>
        <row r="941">
          <cell r="A941">
            <v>0</v>
          </cell>
          <cell r="B941">
            <v>0</v>
          </cell>
          <cell r="C941">
            <v>0</v>
          </cell>
        </row>
        <row r="943">
          <cell r="B943" t="str">
            <v>MANO DE OBRA</v>
          </cell>
        </row>
        <row r="944">
          <cell r="B944">
            <v>0</v>
          </cell>
          <cell r="C944">
            <v>0</v>
          </cell>
        </row>
        <row r="945">
          <cell r="A945">
            <v>0</v>
          </cell>
          <cell r="B945">
            <v>0</v>
          </cell>
          <cell r="C945">
            <v>0</v>
          </cell>
        </row>
        <row r="946">
          <cell r="A946">
            <v>0</v>
          </cell>
          <cell r="B946">
            <v>0</v>
          </cell>
          <cell r="C946">
            <v>0</v>
          </cell>
        </row>
        <row r="947">
          <cell r="A947">
            <v>0</v>
          </cell>
          <cell r="B947">
            <v>0</v>
          </cell>
          <cell r="C947">
            <v>0</v>
          </cell>
        </row>
        <row r="949">
          <cell r="B949" t="str">
            <v>TRANSPORTE</v>
          </cell>
        </row>
        <row r="951">
          <cell r="A951">
            <v>0</v>
          </cell>
          <cell r="B951">
            <v>0</v>
          </cell>
          <cell r="C951">
            <v>0</v>
          </cell>
        </row>
        <row r="952">
          <cell r="A952">
            <v>0</v>
          </cell>
          <cell r="B952">
            <v>0</v>
          </cell>
          <cell r="C952">
            <v>0</v>
          </cell>
        </row>
        <row r="953">
          <cell r="A953">
            <v>0</v>
          </cell>
          <cell r="B953">
            <v>0</v>
          </cell>
          <cell r="C953">
            <v>0</v>
          </cell>
        </row>
        <row r="959">
          <cell r="A959" t="str">
            <v>CODIGO</v>
          </cell>
          <cell r="B959" t="str">
            <v>ITEM</v>
          </cell>
          <cell r="C959" t="str">
            <v>UNIDAD</v>
          </cell>
        </row>
        <row r="960">
          <cell r="D960">
            <v>0</v>
          </cell>
        </row>
        <row r="961">
          <cell r="B961" t="str">
            <v>CODIGO</v>
          </cell>
        </row>
        <row r="962">
          <cell r="A962" t="str">
            <v>CODIGO</v>
          </cell>
          <cell r="B962" t="str">
            <v>RECURSOS</v>
          </cell>
          <cell r="C962" t="str">
            <v>UNIDAD</v>
          </cell>
          <cell r="D962" t="str">
            <v>CANT.</v>
          </cell>
        </row>
        <row r="963">
          <cell r="B963" t="str">
            <v>MATERIALES</v>
          </cell>
        </row>
        <row r="964">
          <cell r="B964">
            <v>0</v>
          </cell>
          <cell r="C964">
            <v>0</v>
          </cell>
        </row>
        <row r="965">
          <cell r="B965">
            <v>0</v>
          </cell>
          <cell r="C965">
            <v>0</v>
          </cell>
        </row>
        <row r="966">
          <cell r="B966">
            <v>0</v>
          </cell>
          <cell r="C966">
            <v>0</v>
          </cell>
        </row>
        <row r="967">
          <cell r="B967">
            <v>0</v>
          </cell>
          <cell r="C967">
            <v>0</v>
          </cell>
        </row>
        <row r="969">
          <cell r="B969" t="str">
            <v>EQUIPO</v>
          </cell>
        </row>
        <row r="970">
          <cell r="B970" t="str">
            <v>HTA MENOR (5% de M. de O.)</v>
          </cell>
        </row>
        <row r="971">
          <cell r="A971">
            <v>0</v>
          </cell>
          <cell r="B971">
            <v>0</v>
          </cell>
          <cell r="C971">
            <v>0</v>
          </cell>
        </row>
        <row r="972">
          <cell r="A972">
            <v>0</v>
          </cell>
          <cell r="B972">
            <v>0</v>
          </cell>
          <cell r="C972">
            <v>0</v>
          </cell>
        </row>
        <row r="973">
          <cell r="A973">
            <v>0</v>
          </cell>
          <cell r="B973">
            <v>0</v>
          </cell>
          <cell r="C973">
            <v>0</v>
          </cell>
        </row>
        <row r="975">
          <cell r="B975" t="str">
            <v>MANO DE OBRA</v>
          </cell>
        </row>
        <row r="976">
          <cell r="B976">
            <v>0</v>
          </cell>
          <cell r="C976">
            <v>0</v>
          </cell>
        </row>
        <row r="977">
          <cell r="A977">
            <v>0</v>
          </cell>
          <cell r="B977">
            <v>0</v>
          </cell>
          <cell r="C977">
            <v>0</v>
          </cell>
        </row>
        <row r="978">
          <cell r="A978">
            <v>0</v>
          </cell>
          <cell r="B978">
            <v>0</v>
          </cell>
          <cell r="C978">
            <v>0</v>
          </cell>
        </row>
        <row r="979">
          <cell r="A979">
            <v>0</v>
          </cell>
          <cell r="B979">
            <v>0</v>
          </cell>
          <cell r="C979">
            <v>0</v>
          </cell>
        </row>
        <row r="981">
          <cell r="B981" t="str">
            <v>TRANSPORTE</v>
          </cell>
        </row>
        <row r="983">
          <cell r="A983">
            <v>0</v>
          </cell>
          <cell r="B983">
            <v>0</v>
          </cell>
          <cell r="C983">
            <v>0</v>
          </cell>
        </row>
        <row r="984">
          <cell r="A984">
            <v>0</v>
          </cell>
          <cell r="B984">
            <v>0</v>
          </cell>
          <cell r="C984">
            <v>0</v>
          </cell>
        </row>
        <row r="985">
          <cell r="A985">
            <v>0</v>
          </cell>
          <cell r="B985">
            <v>0</v>
          </cell>
          <cell r="C985">
            <v>0</v>
          </cell>
        </row>
        <row r="990">
          <cell r="A990" t="str">
            <v>CODIGO</v>
          </cell>
          <cell r="B990" t="str">
            <v>ITEM</v>
          </cell>
          <cell r="C990" t="str">
            <v>UNIDAD</v>
          </cell>
        </row>
        <row r="991">
          <cell r="D991">
            <v>0</v>
          </cell>
        </row>
        <row r="992">
          <cell r="B992" t="str">
            <v>CODIGO</v>
          </cell>
        </row>
        <row r="993">
          <cell r="A993" t="str">
            <v>CODIGO</v>
          </cell>
          <cell r="B993" t="str">
            <v>RECURSOS</v>
          </cell>
          <cell r="C993" t="str">
            <v>UNIDAD</v>
          </cell>
          <cell r="D993" t="str">
            <v>CANT.</v>
          </cell>
        </row>
        <row r="994">
          <cell r="B994" t="str">
            <v>MATERIALES</v>
          </cell>
        </row>
        <row r="995">
          <cell r="B995">
            <v>0</v>
          </cell>
          <cell r="C995">
            <v>0</v>
          </cell>
        </row>
        <row r="996">
          <cell r="B996">
            <v>0</v>
          </cell>
          <cell r="C996">
            <v>0</v>
          </cell>
        </row>
        <row r="997">
          <cell r="B997">
            <v>0</v>
          </cell>
          <cell r="C997">
            <v>0</v>
          </cell>
        </row>
        <row r="998">
          <cell r="B998">
            <v>0</v>
          </cell>
          <cell r="C998">
            <v>0</v>
          </cell>
        </row>
        <row r="1000">
          <cell r="B1000" t="str">
            <v>EQUIPO</v>
          </cell>
        </row>
        <row r="1001">
          <cell r="B1001" t="str">
            <v>HTA MENOR (5% de M. de O.)</v>
          </cell>
        </row>
        <row r="1002">
          <cell r="A1002">
            <v>0</v>
          </cell>
          <cell r="B1002">
            <v>0</v>
          </cell>
          <cell r="C1002">
            <v>0</v>
          </cell>
        </row>
        <row r="1003">
          <cell r="A1003">
            <v>0</v>
          </cell>
          <cell r="B1003">
            <v>0</v>
          </cell>
          <cell r="C1003">
            <v>0</v>
          </cell>
        </row>
        <row r="1004">
          <cell r="A1004">
            <v>0</v>
          </cell>
          <cell r="B1004">
            <v>0</v>
          </cell>
          <cell r="C1004">
            <v>0</v>
          </cell>
        </row>
        <row r="1006">
          <cell r="B1006" t="str">
            <v>MANO DE OBRA</v>
          </cell>
        </row>
        <row r="1007">
          <cell r="B1007">
            <v>0</v>
          </cell>
          <cell r="C1007">
            <v>0</v>
          </cell>
        </row>
        <row r="1008">
          <cell r="A1008">
            <v>0</v>
          </cell>
          <cell r="B1008">
            <v>0</v>
          </cell>
          <cell r="C1008">
            <v>0</v>
          </cell>
        </row>
        <row r="1009">
          <cell r="A1009">
            <v>0</v>
          </cell>
          <cell r="B1009">
            <v>0</v>
          </cell>
          <cell r="C1009">
            <v>0</v>
          </cell>
        </row>
        <row r="1010">
          <cell r="A1010">
            <v>0</v>
          </cell>
          <cell r="B1010">
            <v>0</v>
          </cell>
          <cell r="C1010">
            <v>0</v>
          </cell>
        </row>
        <row r="1012">
          <cell r="B1012" t="str">
            <v>TRANSPORTE</v>
          </cell>
        </row>
        <row r="1014">
          <cell r="A1014">
            <v>0</v>
          </cell>
          <cell r="B1014">
            <v>0</v>
          </cell>
          <cell r="C1014">
            <v>0</v>
          </cell>
        </row>
        <row r="1015">
          <cell r="A1015">
            <v>0</v>
          </cell>
          <cell r="B1015">
            <v>0</v>
          </cell>
          <cell r="C1015">
            <v>0</v>
          </cell>
        </row>
        <row r="1016">
          <cell r="A1016">
            <v>0</v>
          </cell>
          <cell r="B1016">
            <v>0</v>
          </cell>
          <cell r="C1016">
            <v>0</v>
          </cell>
        </row>
        <row r="1021">
          <cell r="A1021" t="str">
            <v>CODIGO</v>
          </cell>
          <cell r="B1021" t="str">
            <v>ITEM</v>
          </cell>
          <cell r="C1021" t="str">
            <v>UNIDAD</v>
          </cell>
        </row>
        <row r="1022">
          <cell r="D1022">
            <v>0</v>
          </cell>
        </row>
        <row r="1023">
          <cell r="B1023" t="str">
            <v>CODIGO</v>
          </cell>
        </row>
        <row r="1024">
          <cell r="A1024" t="str">
            <v>CODIGO</v>
          </cell>
          <cell r="B1024" t="str">
            <v>RECURSOS</v>
          </cell>
          <cell r="C1024" t="str">
            <v>UNIDAD</v>
          </cell>
          <cell r="D1024" t="str">
            <v>CANT.</v>
          </cell>
        </row>
        <row r="1025">
          <cell r="B1025" t="str">
            <v>MATERIALES</v>
          </cell>
        </row>
        <row r="1026">
          <cell r="B1026">
            <v>0</v>
          </cell>
          <cell r="C1026">
            <v>0</v>
          </cell>
        </row>
        <row r="1027">
          <cell r="B1027">
            <v>0</v>
          </cell>
          <cell r="C1027">
            <v>0</v>
          </cell>
        </row>
        <row r="1028">
          <cell r="B1028">
            <v>0</v>
          </cell>
          <cell r="C1028">
            <v>0</v>
          </cell>
        </row>
        <row r="1029">
          <cell r="B1029">
            <v>0</v>
          </cell>
          <cell r="C1029">
            <v>0</v>
          </cell>
        </row>
        <row r="1031">
          <cell r="B1031" t="str">
            <v>EQUIPO</v>
          </cell>
        </row>
        <row r="1032">
          <cell r="B1032" t="str">
            <v>HTA MENOR (5% de M. de O.)</v>
          </cell>
        </row>
        <row r="1033">
          <cell r="A1033">
            <v>0</v>
          </cell>
          <cell r="B1033">
            <v>0</v>
          </cell>
          <cell r="C1033">
            <v>0</v>
          </cell>
        </row>
        <row r="1034">
          <cell r="A1034">
            <v>0</v>
          </cell>
          <cell r="B1034">
            <v>0</v>
          </cell>
          <cell r="C1034">
            <v>0</v>
          </cell>
        </row>
        <row r="1035">
          <cell r="A1035">
            <v>0</v>
          </cell>
          <cell r="B1035">
            <v>0</v>
          </cell>
          <cell r="C1035">
            <v>0</v>
          </cell>
        </row>
        <row r="1037">
          <cell r="B1037" t="str">
            <v>MANO DE OBRA</v>
          </cell>
        </row>
        <row r="1038">
          <cell r="B1038">
            <v>0</v>
          </cell>
          <cell r="C1038">
            <v>0</v>
          </cell>
        </row>
        <row r="1039">
          <cell r="A1039">
            <v>0</v>
          </cell>
          <cell r="B1039">
            <v>0</v>
          </cell>
          <cell r="C1039">
            <v>0</v>
          </cell>
        </row>
        <row r="1040">
          <cell r="A1040">
            <v>0</v>
          </cell>
          <cell r="B1040">
            <v>0</v>
          </cell>
          <cell r="C1040">
            <v>0</v>
          </cell>
        </row>
        <row r="1041">
          <cell r="A1041">
            <v>0</v>
          </cell>
          <cell r="B1041">
            <v>0</v>
          </cell>
          <cell r="C1041">
            <v>0</v>
          </cell>
        </row>
        <row r="1043">
          <cell r="B1043" t="str">
            <v>TRANSPORTE</v>
          </cell>
        </row>
        <row r="1045">
          <cell r="A1045">
            <v>0</v>
          </cell>
          <cell r="B1045">
            <v>0</v>
          </cell>
          <cell r="C1045">
            <v>0</v>
          </cell>
        </row>
        <row r="1046">
          <cell r="A1046">
            <v>0</v>
          </cell>
          <cell r="B1046">
            <v>0</v>
          </cell>
          <cell r="C1046">
            <v>0</v>
          </cell>
        </row>
        <row r="1047">
          <cell r="A1047">
            <v>0</v>
          </cell>
          <cell r="B1047">
            <v>0</v>
          </cell>
          <cell r="C1047">
            <v>0</v>
          </cell>
        </row>
        <row r="1052">
          <cell r="A1052" t="str">
            <v>CODIGO</v>
          </cell>
          <cell r="B1052" t="str">
            <v>ITEM</v>
          </cell>
          <cell r="C1052" t="str">
            <v>UNIDAD</v>
          </cell>
        </row>
        <row r="1053">
          <cell r="D1053">
            <v>0</v>
          </cell>
        </row>
        <row r="1054">
          <cell r="B1054" t="str">
            <v>CODIGO</v>
          </cell>
        </row>
        <row r="1055">
          <cell r="A1055" t="str">
            <v>CODIGO</v>
          </cell>
          <cell r="B1055" t="str">
            <v>RECURSOS</v>
          </cell>
          <cell r="C1055" t="str">
            <v>UNIDAD</v>
          </cell>
          <cell r="D1055" t="str">
            <v>CANT.</v>
          </cell>
        </row>
        <row r="1056">
          <cell r="B1056" t="str">
            <v>MATERIALES</v>
          </cell>
        </row>
        <row r="1057">
          <cell r="B1057">
            <v>0</v>
          </cell>
          <cell r="C1057">
            <v>0</v>
          </cell>
        </row>
        <row r="1058">
          <cell r="B1058">
            <v>0</v>
          </cell>
          <cell r="C1058">
            <v>0</v>
          </cell>
        </row>
        <row r="1059">
          <cell r="B1059">
            <v>0</v>
          </cell>
          <cell r="C1059">
            <v>0</v>
          </cell>
        </row>
        <row r="1060">
          <cell r="B1060">
            <v>0</v>
          </cell>
          <cell r="C1060">
            <v>0</v>
          </cell>
        </row>
        <row r="1062">
          <cell r="B1062" t="str">
            <v>EQUIPO</v>
          </cell>
        </row>
        <row r="1063">
          <cell r="B1063" t="str">
            <v>HTA MENOR (5% de M. de O.)</v>
          </cell>
        </row>
        <row r="1064">
          <cell r="A1064">
            <v>0</v>
          </cell>
          <cell r="B1064">
            <v>0</v>
          </cell>
          <cell r="C1064">
            <v>0</v>
          </cell>
        </row>
        <row r="1065">
          <cell r="A1065">
            <v>0</v>
          </cell>
          <cell r="B1065">
            <v>0</v>
          </cell>
          <cell r="C1065">
            <v>0</v>
          </cell>
        </row>
        <row r="1066">
          <cell r="A1066">
            <v>0</v>
          </cell>
          <cell r="B1066">
            <v>0</v>
          </cell>
          <cell r="C1066">
            <v>0</v>
          </cell>
        </row>
        <row r="1068">
          <cell r="B1068" t="str">
            <v>MANO DE OBRA</v>
          </cell>
        </row>
        <row r="1069">
          <cell r="B1069">
            <v>0</v>
          </cell>
          <cell r="C1069">
            <v>0</v>
          </cell>
        </row>
        <row r="1070">
          <cell r="A1070">
            <v>0</v>
          </cell>
          <cell r="B1070">
            <v>0</v>
          </cell>
          <cell r="C1070">
            <v>0</v>
          </cell>
        </row>
        <row r="1071">
          <cell r="A1071">
            <v>0</v>
          </cell>
          <cell r="B1071">
            <v>0</v>
          </cell>
          <cell r="C1071">
            <v>0</v>
          </cell>
        </row>
        <row r="1072">
          <cell r="A1072">
            <v>0</v>
          </cell>
          <cell r="B1072">
            <v>0</v>
          </cell>
          <cell r="C1072">
            <v>0</v>
          </cell>
        </row>
        <row r="1074">
          <cell r="B1074" t="str">
            <v>TRANSPORTE</v>
          </cell>
        </row>
        <row r="1076">
          <cell r="A1076">
            <v>0</v>
          </cell>
          <cell r="B1076">
            <v>0</v>
          </cell>
          <cell r="C1076">
            <v>0</v>
          </cell>
        </row>
        <row r="1077">
          <cell r="A1077">
            <v>0</v>
          </cell>
          <cell r="B1077">
            <v>0</v>
          </cell>
          <cell r="C1077">
            <v>0</v>
          </cell>
        </row>
        <row r="1078">
          <cell r="A1078">
            <v>0</v>
          </cell>
          <cell r="B1078">
            <v>0</v>
          </cell>
          <cell r="C1078">
            <v>0</v>
          </cell>
        </row>
        <row r="1083">
          <cell r="A1083" t="str">
            <v>CODIGO</v>
          </cell>
          <cell r="B1083" t="str">
            <v>ITEM</v>
          </cell>
          <cell r="C1083" t="str">
            <v>UNIDAD</v>
          </cell>
        </row>
        <row r="1084">
          <cell r="D1084">
            <v>0</v>
          </cell>
        </row>
        <row r="1085">
          <cell r="B1085" t="str">
            <v>CODIGO</v>
          </cell>
        </row>
        <row r="1086">
          <cell r="A1086" t="str">
            <v>CODIGO</v>
          </cell>
          <cell r="B1086" t="str">
            <v>RECURSOS</v>
          </cell>
          <cell r="C1086" t="str">
            <v>UNIDAD</v>
          </cell>
          <cell r="D1086" t="str">
            <v>CANT.</v>
          </cell>
        </row>
        <row r="1087">
          <cell r="B1087" t="str">
            <v>MATERIALES</v>
          </cell>
        </row>
        <row r="1088">
          <cell r="B1088">
            <v>0</v>
          </cell>
          <cell r="C1088">
            <v>0</v>
          </cell>
        </row>
        <row r="1089">
          <cell r="B1089">
            <v>0</v>
          </cell>
          <cell r="C1089">
            <v>0</v>
          </cell>
        </row>
        <row r="1090">
          <cell r="B1090">
            <v>0</v>
          </cell>
          <cell r="C1090">
            <v>0</v>
          </cell>
        </row>
        <row r="1091">
          <cell r="B1091">
            <v>0</v>
          </cell>
          <cell r="C1091">
            <v>0</v>
          </cell>
        </row>
        <row r="1093">
          <cell r="B1093" t="str">
            <v>EQUIPO</v>
          </cell>
        </row>
        <row r="1094">
          <cell r="B1094" t="str">
            <v>HTA MENOR (5% de M. de O.)</v>
          </cell>
        </row>
        <row r="1095">
          <cell r="A1095">
            <v>0</v>
          </cell>
          <cell r="B1095">
            <v>0</v>
          </cell>
          <cell r="C1095">
            <v>0</v>
          </cell>
        </row>
        <row r="1096">
          <cell r="A1096">
            <v>0</v>
          </cell>
          <cell r="B1096">
            <v>0</v>
          </cell>
          <cell r="C1096">
            <v>0</v>
          </cell>
        </row>
        <row r="1097">
          <cell r="A1097">
            <v>0</v>
          </cell>
          <cell r="B1097">
            <v>0</v>
          </cell>
          <cell r="C1097">
            <v>0</v>
          </cell>
        </row>
        <row r="1099">
          <cell r="B1099" t="str">
            <v>MANO DE OBRA</v>
          </cell>
        </row>
        <row r="1100">
          <cell r="B1100">
            <v>0</v>
          </cell>
          <cell r="C1100">
            <v>0</v>
          </cell>
        </row>
        <row r="1101">
          <cell r="A1101">
            <v>0</v>
          </cell>
          <cell r="B1101">
            <v>0</v>
          </cell>
          <cell r="C1101">
            <v>0</v>
          </cell>
        </row>
        <row r="1102">
          <cell r="A1102">
            <v>0</v>
          </cell>
          <cell r="B1102">
            <v>0</v>
          </cell>
          <cell r="C1102">
            <v>0</v>
          </cell>
        </row>
        <row r="1103">
          <cell r="A1103">
            <v>0</v>
          </cell>
          <cell r="B1103">
            <v>0</v>
          </cell>
          <cell r="C1103">
            <v>0</v>
          </cell>
        </row>
        <row r="1105">
          <cell r="B1105" t="str">
            <v>TRANSPORTE</v>
          </cell>
        </row>
        <row r="1107">
          <cell r="A1107">
            <v>0</v>
          </cell>
          <cell r="B1107">
            <v>0</v>
          </cell>
          <cell r="C1107">
            <v>0</v>
          </cell>
        </row>
        <row r="1108">
          <cell r="A1108">
            <v>0</v>
          </cell>
          <cell r="B1108">
            <v>0</v>
          </cell>
          <cell r="C1108">
            <v>0</v>
          </cell>
        </row>
        <row r="1109">
          <cell r="A1109">
            <v>0</v>
          </cell>
          <cell r="B1109">
            <v>0</v>
          </cell>
          <cell r="C1109">
            <v>0</v>
          </cell>
        </row>
        <row r="1114">
          <cell r="A1114" t="str">
            <v>CODIGO</v>
          </cell>
          <cell r="B1114" t="str">
            <v>ITEM</v>
          </cell>
          <cell r="C1114" t="str">
            <v>UNIDAD</v>
          </cell>
        </row>
        <row r="1115">
          <cell r="D1115">
            <v>0</v>
          </cell>
        </row>
        <row r="1116">
          <cell r="B1116" t="str">
            <v>CODIGO</v>
          </cell>
        </row>
        <row r="1117">
          <cell r="A1117" t="str">
            <v>CODIGO</v>
          </cell>
          <cell r="B1117" t="str">
            <v>RECURSOS</v>
          </cell>
          <cell r="C1117" t="str">
            <v>UNIDAD</v>
          </cell>
          <cell r="D1117" t="str">
            <v>CANT.</v>
          </cell>
        </row>
        <row r="1118">
          <cell r="B1118" t="str">
            <v>MATERIALES</v>
          </cell>
        </row>
        <row r="1119">
          <cell r="B1119">
            <v>0</v>
          </cell>
          <cell r="C1119">
            <v>0</v>
          </cell>
        </row>
        <row r="1120">
          <cell r="B1120">
            <v>0</v>
          </cell>
          <cell r="C1120">
            <v>0</v>
          </cell>
        </row>
        <row r="1121">
          <cell r="B1121">
            <v>0</v>
          </cell>
          <cell r="C1121">
            <v>0</v>
          </cell>
        </row>
        <row r="1122">
          <cell r="B1122">
            <v>0</v>
          </cell>
          <cell r="C1122">
            <v>0</v>
          </cell>
        </row>
        <row r="1124">
          <cell r="B1124" t="str">
            <v>EQUIPO</v>
          </cell>
        </row>
        <row r="1125">
          <cell r="B1125" t="str">
            <v>HTA MENOR (5% de M. de O.)</v>
          </cell>
        </row>
        <row r="1126">
          <cell r="A1126">
            <v>0</v>
          </cell>
          <cell r="B1126">
            <v>0</v>
          </cell>
          <cell r="C1126">
            <v>0</v>
          </cell>
        </row>
        <row r="1127">
          <cell r="A1127">
            <v>0</v>
          </cell>
          <cell r="B1127">
            <v>0</v>
          </cell>
          <cell r="C1127">
            <v>0</v>
          </cell>
        </row>
        <row r="1128">
          <cell r="A1128">
            <v>0</v>
          </cell>
          <cell r="B1128">
            <v>0</v>
          </cell>
          <cell r="C1128">
            <v>0</v>
          </cell>
        </row>
        <row r="1130">
          <cell r="B1130" t="str">
            <v>MANO DE OBRA</v>
          </cell>
        </row>
        <row r="1131">
          <cell r="B1131">
            <v>0</v>
          </cell>
          <cell r="C1131">
            <v>0</v>
          </cell>
        </row>
        <row r="1132">
          <cell r="A1132">
            <v>0</v>
          </cell>
          <cell r="B1132">
            <v>0</v>
          </cell>
          <cell r="C1132">
            <v>0</v>
          </cell>
        </row>
        <row r="1133">
          <cell r="A1133">
            <v>0</v>
          </cell>
          <cell r="B1133">
            <v>0</v>
          </cell>
          <cell r="C1133">
            <v>0</v>
          </cell>
        </row>
        <row r="1134">
          <cell r="A1134">
            <v>0</v>
          </cell>
          <cell r="B1134">
            <v>0</v>
          </cell>
          <cell r="C1134">
            <v>0</v>
          </cell>
        </row>
        <row r="1136">
          <cell r="B1136" t="str">
            <v>TRANSPORTE</v>
          </cell>
        </row>
        <row r="1138">
          <cell r="A1138">
            <v>0</v>
          </cell>
          <cell r="B1138">
            <v>0</v>
          </cell>
          <cell r="C1138">
            <v>0</v>
          </cell>
        </row>
        <row r="1139">
          <cell r="A1139">
            <v>0</v>
          </cell>
          <cell r="B1139">
            <v>0</v>
          </cell>
          <cell r="C1139">
            <v>0</v>
          </cell>
        </row>
        <row r="1140">
          <cell r="A1140">
            <v>0</v>
          </cell>
          <cell r="B1140">
            <v>0</v>
          </cell>
          <cell r="C1140">
            <v>0</v>
          </cell>
        </row>
        <row r="1145">
          <cell r="A1145" t="str">
            <v>CODIGO</v>
          </cell>
          <cell r="B1145" t="str">
            <v>ITEM</v>
          </cell>
          <cell r="C1145" t="str">
            <v>UNIDAD</v>
          </cell>
        </row>
        <row r="1146">
          <cell r="D1146">
            <v>0</v>
          </cell>
        </row>
        <row r="1147">
          <cell r="B1147" t="str">
            <v>CODIGO</v>
          </cell>
        </row>
        <row r="1148">
          <cell r="A1148" t="str">
            <v>CODIGO</v>
          </cell>
          <cell r="B1148" t="str">
            <v>RECURSOS</v>
          </cell>
          <cell r="C1148" t="str">
            <v>UNIDAD</v>
          </cell>
          <cell r="D1148" t="str">
            <v>CANT.</v>
          </cell>
        </row>
        <row r="1149">
          <cell r="B1149" t="str">
            <v>MATERIALES</v>
          </cell>
        </row>
        <row r="1150">
          <cell r="B1150">
            <v>0</v>
          </cell>
          <cell r="C1150">
            <v>0</v>
          </cell>
        </row>
        <row r="1151">
          <cell r="B1151">
            <v>0</v>
          </cell>
          <cell r="C1151">
            <v>0</v>
          </cell>
        </row>
        <row r="1152">
          <cell r="B1152">
            <v>0</v>
          </cell>
          <cell r="C1152">
            <v>0</v>
          </cell>
        </row>
        <row r="1153">
          <cell r="B1153">
            <v>0</v>
          </cell>
          <cell r="C1153">
            <v>0</v>
          </cell>
        </row>
        <row r="1155">
          <cell r="B1155" t="str">
            <v>EQUIPO</v>
          </cell>
        </row>
        <row r="1156">
          <cell r="B1156" t="str">
            <v>HTA MENOR (5% de M. de O.)</v>
          </cell>
        </row>
        <row r="1157">
          <cell r="A1157">
            <v>0</v>
          </cell>
          <cell r="B1157">
            <v>0</v>
          </cell>
          <cell r="C1157">
            <v>0</v>
          </cell>
        </row>
        <row r="1158">
          <cell r="A1158">
            <v>0</v>
          </cell>
          <cell r="B1158">
            <v>0</v>
          </cell>
          <cell r="C1158">
            <v>0</v>
          </cell>
        </row>
        <row r="1159">
          <cell r="A1159">
            <v>0</v>
          </cell>
          <cell r="B1159">
            <v>0</v>
          </cell>
          <cell r="C1159">
            <v>0</v>
          </cell>
        </row>
        <row r="1161">
          <cell r="B1161" t="str">
            <v>MANO DE OBRA</v>
          </cell>
        </row>
        <row r="1162">
          <cell r="B1162">
            <v>0</v>
          </cell>
          <cell r="C1162">
            <v>0</v>
          </cell>
        </row>
        <row r="1163">
          <cell r="A1163">
            <v>0</v>
          </cell>
          <cell r="B1163">
            <v>0</v>
          </cell>
          <cell r="C1163">
            <v>0</v>
          </cell>
        </row>
        <row r="1164">
          <cell r="A1164">
            <v>0</v>
          </cell>
          <cell r="B1164">
            <v>0</v>
          </cell>
          <cell r="C1164">
            <v>0</v>
          </cell>
        </row>
        <row r="1165">
          <cell r="A1165">
            <v>0</v>
          </cell>
          <cell r="B1165">
            <v>0</v>
          </cell>
          <cell r="C1165">
            <v>0</v>
          </cell>
        </row>
        <row r="1167">
          <cell r="B1167" t="str">
            <v>TRANSPORTE</v>
          </cell>
        </row>
        <row r="1169">
          <cell r="A1169">
            <v>0</v>
          </cell>
          <cell r="B1169">
            <v>0</v>
          </cell>
          <cell r="C1169">
            <v>0</v>
          </cell>
        </row>
        <row r="1170">
          <cell r="A1170">
            <v>0</v>
          </cell>
          <cell r="B1170">
            <v>0</v>
          </cell>
          <cell r="C1170">
            <v>0</v>
          </cell>
        </row>
        <row r="1171">
          <cell r="A1171">
            <v>0</v>
          </cell>
          <cell r="B1171">
            <v>0</v>
          </cell>
          <cell r="C1171">
            <v>0</v>
          </cell>
        </row>
        <row r="1176">
          <cell r="A1176" t="str">
            <v>CODIGO</v>
          </cell>
          <cell r="B1176" t="str">
            <v>ITEM</v>
          </cell>
          <cell r="C1176" t="str">
            <v>UNIDAD</v>
          </cell>
        </row>
        <row r="1177">
          <cell r="D1177">
            <v>0</v>
          </cell>
        </row>
        <row r="1178">
          <cell r="B1178" t="str">
            <v>CODIGO</v>
          </cell>
        </row>
        <row r="1179">
          <cell r="A1179" t="str">
            <v>CODIGO</v>
          </cell>
          <cell r="B1179" t="str">
            <v>RECURSOS</v>
          </cell>
          <cell r="C1179" t="str">
            <v>UNIDAD</v>
          </cell>
          <cell r="D1179" t="str">
            <v>CANT.</v>
          </cell>
        </row>
        <row r="1180">
          <cell r="B1180" t="str">
            <v>MATERIALES</v>
          </cell>
        </row>
        <row r="1181">
          <cell r="B1181">
            <v>0</v>
          </cell>
          <cell r="C1181">
            <v>0</v>
          </cell>
        </row>
        <row r="1182">
          <cell r="B1182">
            <v>0</v>
          </cell>
          <cell r="C1182">
            <v>0</v>
          </cell>
        </row>
        <row r="1183">
          <cell r="B1183">
            <v>0</v>
          </cell>
          <cell r="C1183">
            <v>0</v>
          </cell>
        </row>
        <row r="1184">
          <cell r="B1184">
            <v>0</v>
          </cell>
          <cell r="C1184">
            <v>0</v>
          </cell>
        </row>
        <row r="1186">
          <cell r="B1186" t="str">
            <v>EQUIPO</v>
          </cell>
        </row>
        <row r="1187">
          <cell r="B1187" t="str">
            <v>HTA MENOR (5% de M. de O.)</v>
          </cell>
        </row>
        <row r="1188">
          <cell r="A1188">
            <v>0</v>
          </cell>
          <cell r="B1188">
            <v>0</v>
          </cell>
          <cell r="C1188">
            <v>0</v>
          </cell>
        </row>
        <row r="1189">
          <cell r="A1189">
            <v>0</v>
          </cell>
          <cell r="B1189">
            <v>0</v>
          </cell>
          <cell r="C1189">
            <v>0</v>
          </cell>
        </row>
        <row r="1190">
          <cell r="A1190">
            <v>0</v>
          </cell>
          <cell r="B1190">
            <v>0</v>
          </cell>
          <cell r="C1190">
            <v>0</v>
          </cell>
        </row>
        <row r="1192">
          <cell r="B1192" t="str">
            <v>MANO DE OBRA</v>
          </cell>
        </row>
        <row r="1193">
          <cell r="B1193">
            <v>0</v>
          </cell>
          <cell r="C1193">
            <v>0</v>
          </cell>
        </row>
        <row r="1194">
          <cell r="A1194">
            <v>0</v>
          </cell>
          <cell r="B1194">
            <v>0</v>
          </cell>
          <cell r="C1194">
            <v>0</v>
          </cell>
        </row>
        <row r="1195">
          <cell r="A1195">
            <v>0</v>
          </cell>
          <cell r="B1195">
            <v>0</v>
          </cell>
          <cell r="C1195">
            <v>0</v>
          </cell>
        </row>
        <row r="1196">
          <cell r="A1196">
            <v>0</v>
          </cell>
          <cell r="B1196">
            <v>0</v>
          </cell>
          <cell r="C1196">
            <v>0</v>
          </cell>
        </row>
        <row r="1198">
          <cell r="B1198" t="str">
            <v>TRANSPORTE</v>
          </cell>
        </row>
        <row r="1200">
          <cell r="A1200">
            <v>0</v>
          </cell>
          <cell r="B1200">
            <v>0</v>
          </cell>
          <cell r="C1200">
            <v>0</v>
          </cell>
        </row>
        <row r="1201">
          <cell r="A1201">
            <v>0</v>
          </cell>
          <cell r="B1201">
            <v>0</v>
          </cell>
          <cell r="C1201">
            <v>0</v>
          </cell>
        </row>
        <row r="1202">
          <cell r="A1202">
            <v>0</v>
          </cell>
          <cell r="B1202">
            <v>0</v>
          </cell>
          <cell r="C1202">
            <v>0</v>
          </cell>
        </row>
        <row r="1207">
          <cell r="A1207" t="str">
            <v>CODIGO</v>
          </cell>
          <cell r="B1207" t="str">
            <v>ITEM</v>
          </cell>
          <cell r="C1207" t="str">
            <v>UNIDAD</v>
          </cell>
        </row>
        <row r="1208">
          <cell r="D1208">
            <v>0</v>
          </cell>
        </row>
        <row r="1209">
          <cell r="B1209" t="str">
            <v>CODIGO</v>
          </cell>
        </row>
        <row r="1210">
          <cell r="A1210" t="str">
            <v>CODIGO</v>
          </cell>
          <cell r="B1210" t="str">
            <v>RECURSOS</v>
          </cell>
          <cell r="C1210" t="str">
            <v>UNIDAD</v>
          </cell>
          <cell r="D1210" t="str">
            <v>CANT.</v>
          </cell>
        </row>
        <row r="1211">
          <cell r="B1211" t="str">
            <v>MATERIALES</v>
          </cell>
        </row>
        <row r="1212">
          <cell r="B1212">
            <v>0</v>
          </cell>
          <cell r="C1212">
            <v>0</v>
          </cell>
        </row>
        <row r="1213">
          <cell r="B1213">
            <v>0</v>
          </cell>
          <cell r="C1213">
            <v>0</v>
          </cell>
        </row>
        <row r="1214">
          <cell r="B1214">
            <v>0</v>
          </cell>
          <cell r="C1214">
            <v>0</v>
          </cell>
        </row>
        <row r="1215">
          <cell r="B1215">
            <v>0</v>
          </cell>
          <cell r="C1215">
            <v>0</v>
          </cell>
        </row>
        <row r="1217">
          <cell r="B1217" t="str">
            <v>EQUIPO</v>
          </cell>
        </row>
        <row r="1218">
          <cell r="B1218" t="str">
            <v>HTA MENOR (5% de M. de O.)</v>
          </cell>
        </row>
        <row r="1219">
          <cell r="A1219">
            <v>0</v>
          </cell>
          <cell r="B1219">
            <v>0</v>
          </cell>
          <cell r="C1219">
            <v>0</v>
          </cell>
        </row>
        <row r="1220">
          <cell r="A1220">
            <v>0</v>
          </cell>
          <cell r="B1220">
            <v>0</v>
          </cell>
          <cell r="C1220">
            <v>0</v>
          </cell>
        </row>
        <row r="1221">
          <cell r="A1221">
            <v>0</v>
          </cell>
          <cell r="B1221">
            <v>0</v>
          </cell>
          <cell r="C1221">
            <v>0</v>
          </cell>
        </row>
        <row r="1223">
          <cell r="B1223" t="str">
            <v>MANO DE OBRA</v>
          </cell>
        </row>
        <row r="1224">
          <cell r="B1224">
            <v>0</v>
          </cell>
          <cell r="C1224">
            <v>0</v>
          </cell>
        </row>
        <row r="1225">
          <cell r="A1225">
            <v>0</v>
          </cell>
          <cell r="B1225">
            <v>0</v>
          </cell>
          <cell r="C1225">
            <v>0</v>
          </cell>
        </row>
        <row r="1226">
          <cell r="A1226">
            <v>0</v>
          </cell>
          <cell r="B1226">
            <v>0</v>
          </cell>
          <cell r="C1226">
            <v>0</v>
          </cell>
        </row>
        <row r="1227">
          <cell r="A1227">
            <v>0</v>
          </cell>
          <cell r="B1227">
            <v>0</v>
          </cell>
          <cell r="C1227">
            <v>0</v>
          </cell>
        </row>
        <row r="1229">
          <cell r="B1229" t="str">
            <v>TRANSPORTE</v>
          </cell>
        </row>
        <row r="1231">
          <cell r="A1231">
            <v>0</v>
          </cell>
          <cell r="B1231">
            <v>0</v>
          </cell>
          <cell r="C1231">
            <v>0</v>
          </cell>
        </row>
        <row r="1232">
          <cell r="A1232">
            <v>0</v>
          </cell>
          <cell r="B1232">
            <v>0</v>
          </cell>
          <cell r="C1232">
            <v>0</v>
          </cell>
        </row>
        <row r="1233">
          <cell r="A1233">
            <v>0</v>
          </cell>
          <cell r="B1233">
            <v>0</v>
          </cell>
          <cell r="C1233">
            <v>0</v>
          </cell>
        </row>
        <row r="1238">
          <cell r="A1238" t="str">
            <v>CODIGO</v>
          </cell>
          <cell r="B1238" t="str">
            <v>ITEM</v>
          </cell>
          <cell r="C1238" t="str">
            <v>UNIDAD</v>
          </cell>
        </row>
        <row r="1239">
          <cell r="D1239">
            <v>0</v>
          </cell>
        </row>
        <row r="1240">
          <cell r="B1240" t="str">
            <v>CODIGO</v>
          </cell>
        </row>
        <row r="1241">
          <cell r="A1241" t="str">
            <v>CODIGO</v>
          </cell>
          <cell r="B1241" t="str">
            <v>RECURSOS</v>
          </cell>
          <cell r="C1241" t="str">
            <v>UNIDAD</v>
          </cell>
          <cell r="D1241" t="str">
            <v>CANT.</v>
          </cell>
        </row>
        <row r="1242">
          <cell r="B1242" t="str">
            <v>MATERIALES</v>
          </cell>
        </row>
        <row r="1243">
          <cell r="B1243">
            <v>0</v>
          </cell>
          <cell r="C1243">
            <v>0</v>
          </cell>
        </row>
        <row r="1244">
          <cell r="B1244">
            <v>0</v>
          </cell>
          <cell r="C1244">
            <v>0</v>
          </cell>
        </row>
        <row r="1245">
          <cell r="B1245">
            <v>0</v>
          </cell>
          <cell r="C1245">
            <v>0</v>
          </cell>
        </row>
        <row r="1246">
          <cell r="B1246">
            <v>0</v>
          </cell>
          <cell r="C1246">
            <v>0</v>
          </cell>
        </row>
        <row r="1248">
          <cell r="B1248" t="str">
            <v>EQUIPO</v>
          </cell>
        </row>
        <row r="1249">
          <cell r="B1249" t="str">
            <v>HTA MENOR (5% de M. de O.)</v>
          </cell>
        </row>
        <row r="1250">
          <cell r="A1250">
            <v>0</v>
          </cell>
          <cell r="B1250">
            <v>0</v>
          </cell>
          <cell r="C1250">
            <v>0</v>
          </cell>
        </row>
        <row r="1251">
          <cell r="A1251">
            <v>0</v>
          </cell>
          <cell r="B1251">
            <v>0</v>
          </cell>
          <cell r="C1251">
            <v>0</v>
          </cell>
        </row>
        <row r="1252">
          <cell r="A1252">
            <v>0</v>
          </cell>
          <cell r="B1252">
            <v>0</v>
          </cell>
          <cell r="C1252">
            <v>0</v>
          </cell>
        </row>
        <row r="1254">
          <cell r="B1254" t="str">
            <v>MANO DE OBRA</v>
          </cell>
        </row>
        <row r="1255">
          <cell r="B1255">
            <v>0</v>
          </cell>
          <cell r="C1255">
            <v>0</v>
          </cell>
        </row>
        <row r="1256">
          <cell r="A1256">
            <v>0</v>
          </cell>
          <cell r="B1256">
            <v>0</v>
          </cell>
          <cell r="C1256">
            <v>0</v>
          </cell>
        </row>
        <row r="1257">
          <cell r="A1257">
            <v>0</v>
          </cell>
          <cell r="B1257">
            <v>0</v>
          </cell>
          <cell r="C1257">
            <v>0</v>
          </cell>
        </row>
        <row r="1258">
          <cell r="A1258">
            <v>0</v>
          </cell>
          <cell r="B1258">
            <v>0</v>
          </cell>
          <cell r="C1258">
            <v>0</v>
          </cell>
        </row>
        <row r="1260">
          <cell r="B1260" t="str">
            <v>TRANSPORTE</v>
          </cell>
        </row>
        <row r="1262">
          <cell r="A1262">
            <v>0</v>
          </cell>
          <cell r="B1262">
            <v>0</v>
          </cell>
          <cell r="C1262">
            <v>0</v>
          </cell>
        </row>
        <row r="1263">
          <cell r="A1263">
            <v>0</v>
          </cell>
          <cell r="B1263">
            <v>0</v>
          </cell>
          <cell r="C1263">
            <v>0</v>
          </cell>
        </row>
        <row r="1264">
          <cell r="A1264">
            <v>0</v>
          </cell>
          <cell r="B1264">
            <v>0</v>
          </cell>
          <cell r="C1264">
            <v>0</v>
          </cell>
        </row>
        <row r="1269">
          <cell r="A1269" t="str">
            <v>CODIGO</v>
          </cell>
          <cell r="B1269" t="str">
            <v>ITEM</v>
          </cell>
          <cell r="C1269" t="str">
            <v>UNIDAD</v>
          </cell>
        </row>
        <row r="1270">
          <cell r="D1270">
            <v>0</v>
          </cell>
        </row>
        <row r="1271">
          <cell r="B1271" t="str">
            <v>CODIGO</v>
          </cell>
        </row>
        <row r="1272">
          <cell r="A1272" t="str">
            <v>CODIGO</v>
          </cell>
          <cell r="B1272" t="str">
            <v>RECURSOS</v>
          </cell>
          <cell r="C1272" t="str">
            <v>UNIDAD</v>
          </cell>
          <cell r="D1272" t="str">
            <v>CANT.</v>
          </cell>
        </row>
        <row r="1273">
          <cell r="B1273" t="str">
            <v>MATERIALES</v>
          </cell>
        </row>
        <row r="1274">
          <cell r="B1274">
            <v>0</v>
          </cell>
          <cell r="C1274">
            <v>0</v>
          </cell>
        </row>
        <row r="1275">
          <cell r="B1275">
            <v>0</v>
          </cell>
          <cell r="C1275">
            <v>0</v>
          </cell>
        </row>
        <row r="1276">
          <cell r="B1276">
            <v>0</v>
          </cell>
          <cell r="C1276">
            <v>0</v>
          </cell>
        </row>
        <row r="1277">
          <cell r="B1277">
            <v>0</v>
          </cell>
          <cell r="C1277">
            <v>0</v>
          </cell>
        </row>
        <row r="1279">
          <cell r="B1279" t="str">
            <v>EQUIPO</v>
          </cell>
        </row>
        <row r="1280">
          <cell r="B1280" t="str">
            <v>HTA MENOR (5% de M. de O.)</v>
          </cell>
        </row>
        <row r="1281">
          <cell r="A1281">
            <v>0</v>
          </cell>
          <cell r="B1281">
            <v>0</v>
          </cell>
          <cell r="C1281">
            <v>0</v>
          </cell>
        </row>
        <row r="1282">
          <cell r="A1282">
            <v>0</v>
          </cell>
          <cell r="B1282">
            <v>0</v>
          </cell>
          <cell r="C1282">
            <v>0</v>
          </cell>
        </row>
        <row r="1283">
          <cell r="A1283">
            <v>0</v>
          </cell>
          <cell r="B1283">
            <v>0</v>
          </cell>
          <cell r="C1283">
            <v>0</v>
          </cell>
        </row>
        <row r="1285">
          <cell r="B1285" t="str">
            <v>MANO DE OBRA</v>
          </cell>
        </row>
        <row r="1286">
          <cell r="B1286">
            <v>0</v>
          </cell>
          <cell r="C1286">
            <v>0</v>
          </cell>
        </row>
        <row r="1287">
          <cell r="A1287">
            <v>0</v>
          </cell>
          <cell r="B1287">
            <v>0</v>
          </cell>
          <cell r="C1287">
            <v>0</v>
          </cell>
        </row>
        <row r="1288">
          <cell r="A1288">
            <v>0</v>
          </cell>
          <cell r="B1288">
            <v>0</v>
          </cell>
          <cell r="C1288">
            <v>0</v>
          </cell>
        </row>
        <row r="1289">
          <cell r="A1289">
            <v>0</v>
          </cell>
          <cell r="B1289">
            <v>0</v>
          </cell>
          <cell r="C1289">
            <v>0</v>
          </cell>
        </row>
        <row r="1291">
          <cell r="B1291" t="str">
            <v>TRANSPORTE</v>
          </cell>
        </row>
        <row r="1293">
          <cell r="A1293">
            <v>0</v>
          </cell>
          <cell r="B1293">
            <v>0</v>
          </cell>
          <cell r="C1293">
            <v>0</v>
          </cell>
        </row>
        <row r="1294">
          <cell r="A1294">
            <v>0</v>
          </cell>
          <cell r="B1294">
            <v>0</v>
          </cell>
          <cell r="C1294">
            <v>0</v>
          </cell>
        </row>
        <row r="1295">
          <cell r="A1295">
            <v>0</v>
          </cell>
          <cell r="B1295">
            <v>0</v>
          </cell>
          <cell r="C1295">
            <v>0</v>
          </cell>
        </row>
        <row r="1300">
          <cell r="A1300" t="str">
            <v>CODIGO</v>
          </cell>
          <cell r="B1300" t="str">
            <v>ITEM</v>
          </cell>
          <cell r="C1300" t="str">
            <v>UNIDAD</v>
          </cell>
        </row>
        <row r="1301">
          <cell r="D1301">
            <v>0</v>
          </cell>
        </row>
        <row r="1302">
          <cell r="B1302" t="str">
            <v>CODIGO</v>
          </cell>
        </row>
        <row r="1303">
          <cell r="A1303" t="str">
            <v>CODIGO</v>
          </cell>
          <cell r="B1303" t="str">
            <v>RECURSOS</v>
          </cell>
          <cell r="C1303" t="str">
            <v>UNIDAD</v>
          </cell>
          <cell r="D1303" t="str">
            <v>CANT.</v>
          </cell>
        </row>
        <row r="1304">
          <cell r="B1304" t="str">
            <v>MATERIALES</v>
          </cell>
        </row>
        <row r="1305">
          <cell r="B1305">
            <v>0</v>
          </cell>
          <cell r="C1305">
            <v>0</v>
          </cell>
        </row>
        <row r="1306">
          <cell r="B1306">
            <v>0</v>
          </cell>
          <cell r="C1306">
            <v>0</v>
          </cell>
        </row>
        <row r="1307">
          <cell r="B1307">
            <v>0</v>
          </cell>
          <cell r="C1307">
            <v>0</v>
          </cell>
        </row>
        <row r="1308">
          <cell r="B1308">
            <v>0</v>
          </cell>
          <cell r="C1308">
            <v>0</v>
          </cell>
        </row>
        <row r="1310">
          <cell r="B1310" t="str">
            <v>EQUIPO</v>
          </cell>
        </row>
        <row r="1311">
          <cell r="B1311" t="str">
            <v>HTA MENOR (5% de M. de O.)</v>
          </cell>
        </row>
        <row r="1312">
          <cell r="A1312">
            <v>0</v>
          </cell>
          <cell r="B1312">
            <v>0</v>
          </cell>
          <cell r="C1312">
            <v>0</v>
          </cell>
        </row>
        <row r="1313">
          <cell r="A1313">
            <v>0</v>
          </cell>
          <cell r="B1313">
            <v>0</v>
          </cell>
          <cell r="C1313">
            <v>0</v>
          </cell>
        </row>
        <row r="1314">
          <cell r="A1314">
            <v>0</v>
          </cell>
          <cell r="B1314">
            <v>0</v>
          </cell>
          <cell r="C1314">
            <v>0</v>
          </cell>
        </row>
        <row r="1316">
          <cell r="B1316" t="str">
            <v>MANO DE OBRA</v>
          </cell>
        </row>
        <row r="1317">
          <cell r="B1317">
            <v>0</v>
          </cell>
          <cell r="C1317">
            <v>0</v>
          </cell>
        </row>
        <row r="1318">
          <cell r="A1318">
            <v>0</v>
          </cell>
          <cell r="B1318">
            <v>0</v>
          </cell>
          <cell r="C1318">
            <v>0</v>
          </cell>
        </row>
        <row r="1319">
          <cell r="A1319">
            <v>0</v>
          </cell>
          <cell r="B1319">
            <v>0</v>
          </cell>
          <cell r="C1319">
            <v>0</v>
          </cell>
        </row>
        <row r="1320">
          <cell r="A1320">
            <v>0</v>
          </cell>
          <cell r="B1320">
            <v>0</v>
          </cell>
          <cell r="C1320">
            <v>0</v>
          </cell>
        </row>
        <row r="1322">
          <cell r="B1322" t="str">
            <v>TRANSPORTE</v>
          </cell>
        </row>
        <row r="1324">
          <cell r="A1324">
            <v>0</v>
          </cell>
          <cell r="B1324">
            <v>0</v>
          </cell>
          <cell r="C1324">
            <v>0</v>
          </cell>
        </row>
        <row r="1325">
          <cell r="A1325">
            <v>0</v>
          </cell>
          <cell r="B1325">
            <v>0</v>
          </cell>
          <cell r="C1325">
            <v>0</v>
          </cell>
        </row>
        <row r="1326">
          <cell r="A1326">
            <v>0</v>
          </cell>
          <cell r="B1326">
            <v>0</v>
          </cell>
          <cell r="C1326">
            <v>0</v>
          </cell>
        </row>
        <row r="1332">
          <cell r="A1332" t="str">
            <v>CODIGO</v>
          </cell>
          <cell r="B1332" t="str">
            <v>ITEM</v>
          </cell>
          <cell r="C1332" t="str">
            <v>UNIDAD</v>
          </cell>
        </row>
        <row r="1333">
          <cell r="D1333">
            <v>0</v>
          </cell>
        </row>
        <row r="1334">
          <cell r="B1334" t="str">
            <v>CODIGO</v>
          </cell>
        </row>
        <row r="1335">
          <cell r="A1335" t="str">
            <v>CODIGO</v>
          </cell>
          <cell r="B1335" t="str">
            <v>RECURSOS</v>
          </cell>
          <cell r="C1335" t="str">
            <v>UNIDAD</v>
          </cell>
          <cell r="D1335" t="str">
            <v>CANT.</v>
          </cell>
        </row>
        <row r="1336">
          <cell r="B1336" t="str">
            <v>MATERIALES</v>
          </cell>
        </row>
        <row r="1337">
          <cell r="B1337">
            <v>0</v>
          </cell>
          <cell r="C1337">
            <v>0</v>
          </cell>
        </row>
        <row r="1338">
          <cell r="B1338">
            <v>0</v>
          </cell>
          <cell r="C1338">
            <v>0</v>
          </cell>
        </row>
        <row r="1339">
          <cell r="B1339">
            <v>0</v>
          </cell>
          <cell r="C1339">
            <v>0</v>
          </cell>
        </row>
        <row r="1340">
          <cell r="B1340">
            <v>0</v>
          </cell>
          <cell r="C1340">
            <v>0</v>
          </cell>
        </row>
        <row r="1342">
          <cell r="B1342" t="str">
            <v>EQUIPO</v>
          </cell>
        </row>
        <row r="1343">
          <cell r="B1343" t="str">
            <v>HTA MENOR (5% de M. de O.)</v>
          </cell>
        </row>
        <row r="1344">
          <cell r="A1344">
            <v>0</v>
          </cell>
          <cell r="B1344">
            <v>0</v>
          </cell>
          <cell r="C1344">
            <v>0</v>
          </cell>
        </row>
        <row r="1345">
          <cell r="A1345">
            <v>0</v>
          </cell>
          <cell r="B1345">
            <v>0</v>
          </cell>
          <cell r="C1345">
            <v>0</v>
          </cell>
        </row>
        <row r="1346">
          <cell r="A1346">
            <v>0</v>
          </cell>
          <cell r="B1346">
            <v>0</v>
          </cell>
          <cell r="C1346">
            <v>0</v>
          </cell>
        </row>
        <row r="1348">
          <cell r="B1348" t="str">
            <v>MANO DE OBRA</v>
          </cell>
        </row>
        <row r="1349">
          <cell r="B1349">
            <v>0</v>
          </cell>
          <cell r="C1349">
            <v>0</v>
          </cell>
        </row>
        <row r="1350">
          <cell r="A1350">
            <v>0</v>
          </cell>
          <cell r="B1350">
            <v>0</v>
          </cell>
          <cell r="C1350">
            <v>0</v>
          </cell>
        </row>
        <row r="1351">
          <cell r="A1351">
            <v>0</v>
          </cell>
          <cell r="B1351">
            <v>0</v>
          </cell>
          <cell r="C1351">
            <v>0</v>
          </cell>
        </row>
        <row r="1352">
          <cell r="A1352">
            <v>0</v>
          </cell>
          <cell r="B1352">
            <v>0</v>
          </cell>
          <cell r="C1352">
            <v>0</v>
          </cell>
        </row>
        <row r="1354">
          <cell r="B1354" t="str">
            <v>TRANSPORTE</v>
          </cell>
        </row>
        <row r="1356">
          <cell r="A1356">
            <v>0</v>
          </cell>
          <cell r="B1356">
            <v>0</v>
          </cell>
          <cell r="C1356">
            <v>0</v>
          </cell>
        </row>
        <row r="1357">
          <cell r="A1357">
            <v>0</v>
          </cell>
          <cell r="B1357">
            <v>0</v>
          </cell>
          <cell r="C1357">
            <v>0</v>
          </cell>
        </row>
        <row r="1358">
          <cell r="A1358">
            <v>0</v>
          </cell>
          <cell r="B1358">
            <v>0</v>
          </cell>
          <cell r="C1358">
            <v>0</v>
          </cell>
        </row>
        <row r="1363">
          <cell r="A1363" t="str">
            <v>CODIGO</v>
          </cell>
          <cell r="B1363" t="str">
            <v>ITEM</v>
          </cell>
          <cell r="C1363" t="str">
            <v>UNIDAD</v>
          </cell>
        </row>
        <row r="1364">
          <cell r="D1364">
            <v>0</v>
          </cell>
        </row>
        <row r="1365">
          <cell r="B1365" t="str">
            <v>CODIGO</v>
          </cell>
        </row>
        <row r="1366">
          <cell r="A1366" t="str">
            <v>CODIGO</v>
          </cell>
          <cell r="B1366" t="str">
            <v>RECURSOS</v>
          </cell>
          <cell r="C1366" t="str">
            <v>UNIDAD</v>
          </cell>
          <cell r="D1366" t="str">
            <v>CANT.</v>
          </cell>
        </row>
        <row r="1367">
          <cell r="B1367" t="str">
            <v>MATERIALES</v>
          </cell>
        </row>
        <row r="1368">
          <cell r="B1368">
            <v>0</v>
          </cell>
          <cell r="C1368">
            <v>0</v>
          </cell>
        </row>
        <row r="1369">
          <cell r="B1369">
            <v>0</v>
          </cell>
          <cell r="C1369">
            <v>0</v>
          </cell>
        </row>
        <row r="1370">
          <cell r="B1370">
            <v>0</v>
          </cell>
          <cell r="C1370">
            <v>0</v>
          </cell>
        </row>
        <row r="1371">
          <cell r="B1371">
            <v>0</v>
          </cell>
          <cell r="C1371">
            <v>0</v>
          </cell>
        </row>
        <row r="1373">
          <cell r="B1373" t="str">
            <v>EQUIPO</v>
          </cell>
        </row>
        <row r="1374">
          <cell r="B1374" t="str">
            <v>HTA MENOR (5% de M. de O.)</v>
          </cell>
        </row>
        <row r="1375">
          <cell r="A1375">
            <v>0</v>
          </cell>
          <cell r="B1375">
            <v>0</v>
          </cell>
          <cell r="C1375">
            <v>0</v>
          </cell>
        </row>
        <row r="1376">
          <cell r="A1376">
            <v>0</v>
          </cell>
          <cell r="B1376">
            <v>0</v>
          </cell>
          <cell r="C1376">
            <v>0</v>
          </cell>
        </row>
        <row r="1377">
          <cell r="A1377">
            <v>0</v>
          </cell>
          <cell r="B1377">
            <v>0</v>
          </cell>
          <cell r="C1377">
            <v>0</v>
          </cell>
        </row>
        <row r="1379">
          <cell r="B1379" t="str">
            <v>MANO DE OBRA</v>
          </cell>
        </row>
        <row r="1380">
          <cell r="B1380">
            <v>0</v>
          </cell>
          <cell r="C1380">
            <v>0</v>
          </cell>
        </row>
        <row r="1381">
          <cell r="A1381">
            <v>0</v>
          </cell>
          <cell r="B1381">
            <v>0</v>
          </cell>
          <cell r="C1381">
            <v>0</v>
          </cell>
        </row>
        <row r="1382">
          <cell r="A1382">
            <v>0</v>
          </cell>
          <cell r="B1382">
            <v>0</v>
          </cell>
          <cell r="C1382">
            <v>0</v>
          </cell>
        </row>
        <row r="1383">
          <cell r="A1383">
            <v>0</v>
          </cell>
          <cell r="B1383">
            <v>0</v>
          </cell>
          <cell r="C1383">
            <v>0</v>
          </cell>
        </row>
        <row r="1385">
          <cell r="B1385" t="str">
            <v>TRANSPORTE</v>
          </cell>
        </row>
        <row r="1387">
          <cell r="A1387">
            <v>0</v>
          </cell>
          <cell r="B1387">
            <v>0</v>
          </cell>
          <cell r="C1387">
            <v>0</v>
          </cell>
        </row>
        <row r="1388">
          <cell r="A1388">
            <v>0</v>
          </cell>
          <cell r="B1388">
            <v>0</v>
          </cell>
          <cell r="C1388">
            <v>0</v>
          </cell>
        </row>
        <row r="1389">
          <cell r="A1389">
            <v>0</v>
          </cell>
          <cell r="B1389">
            <v>0</v>
          </cell>
          <cell r="C1389">
            <v>0</v>
          </cell>
        </row>
        <row r="1394">
          <cell r="A1394" t="str">
            <v>CODIGO</v>
          </cell>
          <cell r="B1394" t="str">
            <v>ITEM</v>
          </cell>
          <cell r="C1394" t="str">
            <v>UNIDAD</v>
          </cell>
        </row>
        <row r="1395">
          <cell r="D1395">
            <v>0</v>
          </cell>
        </row>
        <row r="1396">
          <cell r="B1396" t="str">
            <v>CODIGO</v>
          </cell>
        </row>
        <row r="1397">
          <cell r="A1397" t="str">
            <v>CODIGO</v>
          </cell>
          <cell r="B1397" t="str">
            <v>RECURSOS</v>
          </cell>
          <cell r="C1397" t="str">
            <v>UNIDAD</v>
          </cell>
          <cell r="D1397" t="str">
            <v>CANT.</v>
          </cell>
        </row>
        <row r="1398">
          <cell r="B1398" t="str">
            <v>MATERIALES</v>
          </cell>
        </row>
        <row r="1399">
          <cell r="B1399">
            <v>0</v>
          </cell>
          <cell r="C1399">
            <v>0</v>
          </cell>
        </row>
        <row r="1400">
          <cell r="B1400">
            <v>0</v>
          </cell>
          <cell r="C1400">
            <v>0</v>
          </cell>
        </row>
        <row r="1401">
          <cell r="B1401">
            <v>0</v>
          </cell>
          <cell r="C1401">
            <v>0</v>
          </cell>
        </row>
        <row r="1402">
          <cell r="B1402">
            <v>0</v>
          </cell>
          <cell r="C1402">
            <v>0</v>
          </cell>
        </row>
        <row r="1404">
          <cell r="B1404" t="str">
            <v>EQUIPO</v>
          </cell>
        </row>
        <row r="1405">
          <cell r="B1405" t="str">
            <v>HTA MENOR (5% de M. de O.)</v>
          </cell>
        </row>
        <row r="1406">
          <cell r="A1406">
            <v>0</v>
          </cell>
          <cell r="B1406">
            <v>0</v>
          </cell>
          <cell r="C1406">
            <v>0</v>
          </cell>
        </row>
        <row r="1407">
          <cell r="A1407">
            <v>0</v>
          </cell>
          <cell r="B1407">
            <v>0</v>
          </cell>
          <cell r="C1407">
            <v>0</v>
          </cell>
        </row>
        <row r="1408">
          <cell r="A1408">
            <v>0</v>
          </cell>
          <cell r="B1408">
            <v>0</v>
          </cell>
          <cell r="C1408">
            <v>0</v>
          </cell>
        </row>
        <row r="1410">
          <cell r="B1410" t="str">
            <v>MANO DE OBRA</v>
          </cell>
        </row>
        <row r="1411">
          <cell r="B1411">
            <v>0</v>
          </cell>
          <cell r="C1411">
            <v>0</v>
          </cell>
        </row>
        <row r="1412">
          <cell r="A1412">
            <v>0</v>
          </cell>
          <cell r="B1412">
            <v>0</v>
          </cell>
          <cell r="C1412">
            <v>0</v>
          </cell>
        </row>
        <row r="1413">
          <cell r="A1413">
            <v>0</v>
          </cell>
          <cell r="B1413">
            <v>0</v>
          </cell>
          <cell r="C1413">
            <v>0</v>
          </cell>
        </row>
        <row r="1414">
          <cell r="A1414">
            <v>0</v>
          </cell>
          <cell r="B1414">
            <v>0</v>
          </cell>
          <cell r="C1414">
            <v>0</v>
          </cell>
        </row>
        <row r="1416">
          <cell r="B1416" t="str">
            <v>TRANSPORTE</v>
          </cell>
        </row>
        <row r="1418">
          <cell r="A1418">
            <v>0</v>
          </cell>
          <cell r="B1418">
            <v>0</v>
          </cell>
          <cell r="C1418">
            <v>0</v>
          </cell>
        </row>
        <row r="1419">
          <cell r="A1419">
            <v>0</v>
          </cell>
          <cell r="B1419">
            <v>0</v>
          </cell>
          <cell r="C1419">
            <v>0</v>
          </cell>
        </row>
        <row r="1420">
          <cell r="A1420">
            <v>0</v>
          </cell>
          <cell r="B1420">
            <v>0</v>
          </cell>
          <cell r="C1420">
            <v>0</v>
          </cell>
        </row>
        <row r="1425">
          <cell r="A1425" t="str">
            <v>CODIGO</v>
          </cell>
          <cell r="B1425" t="str">
            <v>ITEM</v>
          </cell>
          <cell r="C1425" t="str">
            <v>UNIDAD</v>
          </cell>
        </row>
        <row r="1426">
          <cell r="D1426">
            <v>0</v>
          </cell>
        </row>
        <row r="1427">
          <cell r="B1427" t="str">
            <v>CODIGO</v>
          </cell>
        </row>
        <row r="1428">
          <cell r="A1428" t="str">
            <v>CODIGO</v>
          </cell>
          <cell r="B1428" t="str">
            <v>RECURSOS</v>
          </cell>
          <cell r="C1428" t="str">
            <v>UNIDAD</v>
          </cell>
          <cell r="D1428" t="str">
            <v>CANT.</v>
          </cell>
        </row>
        <row r="1429">
          <cell r="B1429" t="str">
            <v>MATERIALES</v>
          </cell>
        </row>
        <row r="1430">
          <cell r="B1430">
            <v>0</v>
          </cell>
          <cell r="C1430">
            <v>0</v>
          </cell>
        </row>
        <row r="1431">
          <cell r="B1431">
            <v>0</v>
          </cell>
          <cell r="C1431">
            <v>0</v>
          </cell>
        </row>
        <row r="1432">
          <cell r="B1432">
            <v>0</v>
          </cell>
          <cell r="C1432">
            <v>0</v>
          </cell>
        </row>
        <row r="1433">
          <cell r="B1433">
            <v>0</v>
          </cell>
          <cell r="C1433">
            <v>0</v>
          </cell>
        </row>
        <row r="1435">
          <cell r="B1435" t="str">
            <v>EQUIPO</v>
          </cell>
        </row>
        <row r="1436">
          <cell r="B1436" t="str">
            <v>HTA MENOR (5% de M. de O.)</v>
          </cell>
        </row>
        <row r="1437">
          <cell r="A1437">
            <v>0</v>
          </cell>
          <cell r="B1437">
            <v>0</v>
          </cell>
          <cell r="C1437">
            <v>0</v>
          </cell>
        </row>
        <row r="1438">
          <cell r="A1438">
            <v>0</v>
          </cell>
          <cell r="B1438">
            <v>0</v>
          </cell>
          <cell r="C1438">
            <v>0</v>
          </cell>
        </row>
        <row r="1439">
          <cell r="A1439">
            <v>0</v>
          </cell>
          <cell r="B1439">
            <v>0</v>
          </cell>
          <cell r="C1439">
            <v>0</v>
          </cell>
        </row>
        <row r="1441">
          <cell r="B1441" t="str">
            <v>MANO DE OBRA</v>
          </cell>
        </row>
        <row r="1442">
          <cell r="B1442">
            <v>0</v>
          </cell>
          <cell r="C1442">
            <v>0</v>
          </cell>
        </row>
        <row r="1443">
          <cell r="A1443">
            <v>0</v>
          </cell>
          <cell r="B1443">
            <v>0</v>
          </cell>
          <cell r="C1443">
            <v>0</v>
          </cell>
        </row>
        <row r="1444">
          <cell r="A1444">
            <v>0</v>
          </cell>
          <cell r="B1444">
            <v>0</v>
          </cell>
          <cell r="C1444">
            <v>0</v>
          </cell>
        </row>
        <row r="1445">
          <cell r="A1445">
            <v>0</v>
          </cell>
          <cell r="B1445">
            <v>0</v>
          </cell>
          <cell r="C1445">
            <v>0</v>
          </cell>
        </row>
        <row r="1447">
          <cell r="B1447" t="str">
            <v>TRANSPORTE</v>
          </cell>
        </row>
        <row r="1449">
          <cell r="A1449">
            <v>0</v>
          </cell>
          <cell r="B1449">
            <v>0</v>
          </cell>
          <cell r="C1449">
            <v>0</v>
          </cell>
        </row>
        <row r="1450">
          <cell r="A1450">
            <v>0</v>
          </cell>
          <cell r="B1450">
            <v>0</v>
          </cell>
          <cell r="C1450">
            <v>0</v>
          </cell>
        </row>
        <row r="1451">
          <cell r="A1451">
            <v>0</v>
          </cell>
          <cell r="B1451">
            <v>0</v>
          </cell>
          <cell r="C1451">
            <v>0</v>
          </cell>
        </row>
        <row r="1456">
          <cell r="A1456" t="str">
            <v>CODIGO</v>
          </cell>
          <cell r="B1456" t="str">
            <v>ITEM</v>
          </cell>
          <cell r="C1456" t="str">
            <v>UNIDAD</v>
          </cell>
        </row>
        <row r="1457">
          <cell r="D1457">
            <v>0</v>
          </cell>
        </row>
        <row r="1458">
          <cell r="B1458" t="str">
            <v>CODIGO</v>
          </cell>
        </row>
        <row r="1459">
          <cell r="A1459" t="str">
            <v>CODIGO</v>
          </cell>
          <cell r="B1459" t="str">
            <v>RECURSOS</v>
          </cell>
          <cell r="C1459" t="str">
            <v>UNIDAD</v>
          </cell>
          <cell r="D1459" t="str">
            <v>CANT.</v>
          </cell>
        </row>
        <row r="1460">
          <cell r="B1460" t="str">
            <v>MATERIALES</v>
          </cell>
        </row>
        <row r="1461">
          <cell r="B1461">
            <v>0</v>
          </cell>
          <cell r="C1461">
            <v>0</v>
          </cell>
        </row>
        <row r="1462">
          <cell r="B1462">
            <v>0</v>
          </cell>
          <cell r="C1462">
            <v>0</v>
          </cell>
        </row>
        <row r="1463">
          <cell r="B1463">
            <v>0</v>
          </cell>
          <cell r="C1463">
            <v>0</v>
          </cell>
        </row>
        <row r="1464">
          <cell r="B1464">
            <v>0</v>
          </cell>
          <cell r="C1464">
            <v>0</v>
          </cell>
        </row>
        <row r="1466">
          <cell r="B1466" t="str">
            <v>EQUIPO</v>
          </cell>
        </row>
        <row r="1467">
          <cell r="B1467" t="str">
            <v>HTA MENOR (5% de M. de O.)</v>
          </cell>
        </row>
        <row r="1468">
          <cell r="A1468">
            <v>0</v>
          </cell>
          <cell r="B1468">
            <v>0</v>
          </cell>
          <cell r="C1468">
            <v>0</v>
          </cell>
        </row>
        <row r="1469">
          <cell r="A1469">
            <v>0</v>
          </cell>
          <cell r="B1469">
            <v>0</v>
          </cell>
          <cell r="C1469">
            <v>0</v>
          </cell>
        </row>
        <row r="1470">
          <cell r="A1470">
            <v>0</v>
          </cell>
          <cell r="B1470">
            <v>0</v>
          </cell>
          <cell r="C1470">
            <v>0</v>
          </cell>
        </row>
        <row r="1472">
          <cell r="B1472" t="str">
            <v>MANO DE OBRA</v>
          </cell>
        </row>
        <row r="1473">
          <cell r="B1473">
            <v>0</v>
          </cell>
          <cell r="C1473">
            <v>0</v>
          </cell>
        </row>
        <row r="1474">
          <cell r="A1474">
            <v>0</v>
          </cell>
          <cell r="B1474">
            <v>0</v>
          </cell>
          <cell r="C1474">
            <v>0</v>
          </cell>
        </row>
        <row r="1475">
          <cell r="A1475">
            <v>0</v>
          </cell>
          <cell r="B1475">
            <v>0</v>
          </cell>
          <cell r="C1475">
            <v>0</v>
          </cell>
        </row>
        <row r="1476">
          <cell r="A1476">
            <v>0</v>
          </cell>
          <cell r="B1476">
            <v>0</v>
          </cell>
          <cell r="C1476">
            <v>0</v>
          </cell>
        </row>
        <row r="1478">
          <cell r="B1478" t="str">
            <v>TRANSPORTE</v>
          </cell>
        </row>
        <row r="1480">
          <cell r="A1480">
            <v>0</v>
          </cell>
          <cell r="B1480">
            <v>0</v>
          </cell>
          <cell r="C1480">
            <v>0</v>
          </cell>
        </row>
        <row r="1481">
          <cell r="A1481">
            <v>0</v>
          </cell>
          <cell r="B1481">
            <v>0</v>
          </cell>
          <cell r="C1481">
            <v>0</v>
          </cell>
        </row>
        <row r="1482">
          <cell r="A1482">
            <v>0</v>
          </cell>
          <cell r="B1482">
            <v>0</v>
          </cell>
          <cell r="C1482">
            <v>0</v>
          </cell>
        </row>
        <row r="1487">
          <cell r="A1487" t="str">
            <v>CODIGO</v>
          </cell>
          <cell r="B1487" t="str">
            <v>ITEM</v>
          </cell>
          <cell r="C1487" t="str">
            <v>UNIDAD</v>
          </cell>
        </row>
        <row r="1488">
          <cell r="D1488">
            <v>0</v>
          </cell>
        </row>
        <row r="1489">
          <cell r="B1489" t="str">
            <v>CODIGO</v>
          </cell>
        </row>
        <row r="1490">
          <cell r="A1490" t="str">
            <v>CODIGO</v>
          </cell>
          <cell r="B1490" t="str">
            <v>RECURSOS</v>
          </cell>
          <cell r="C1490" t="str">
            <v>UNIDAD</v>
          </cell>
          <cell r="D1490" t="str">
            <v>CANT.</v>
          </cell>
        </row>
        <row r="1491">
          <cell r="B1491" t="str">
            <v>MATERIALES</v>
          </cell>
        </row>
        <row r="1492">
          <cell r="B1492">
            <v>0</v>
          </cell>
          <cell r="C1492">
            <v>0</v>
          </cell>
        </row>
        <row r="1493">
          <cell r="B1493">
            <v>0</v>
          </cell>
          <cell r="C1493">
            <v>0</v>
          </cell>
        </row>
        <row r="1494">
          <cell r="B1494">
            <v>0</v>
          </cell>
          <cell r="C1494">
            <v>0</v>
          </cell>
        </row>
        <row r="1495">
          <cell r="B1495">
            <v>0</v>
          </cell>
          <cell r="C1495">
            <v>0</v>
          </cell>
        </row>
        <row r="1497">
          <cell r="B1497" t="str">
            <v>EQUIPO</v>
          </cell>
        </row>
        <row r="1498">
          <cell r="B1498" t="str">
            <v>HTA MENOR (5% de M. de O.)</v>
          </cell>
        </row>
        <row r="1499">
          <cell r="A1499">
            <v>0</v>
          </cell>
          <cell r="B1499">
            <v>0</v>
          </cell>
          <cell r="C1499">
            <v>0</v>
          </cell>
        </row>
        <row r="1500">
          <cell r="A1500">
            <v>0</v>
          </cell>
          <cell r="B1500">
            <v>0</v>
          </cell>
          <cell r="C1500">
            <v>0</v>
          </cell>
        </row>
        <row r="1501">
          <cell r="A1501">
            <v>0</v>
          </cell>
          <cell r="B1501">
            <v>0</v>
          </cell>
          <cell r="C1501">
            <v>0</v>
          </cell>
        </row>
        <row r="1503">
          <cell r="B1503" t="str">
            <v>MANO DE OBRA</v>
          </cell>
        </row>
        <row r="1504">
          <cell r="B1504">
            <v>0</v>
          </cell>
          <cell r="C1504">
            <v>0</v>
          </cell>
        </row>
        <row r="1505">
          <cell r="A1505">
            <v>0</v>
          </cell>
          <cell r="B1505">
            <v>0</v>
          </cell>
          <cell r="C1505">
            <v>0</v>
          </cell>
        </row>
        <row r="1506">
          <cell r="A1506">
            <v>0</v>
          </cell>
          <cell r="B1506">
            <v>0</v>
          </cell>
          <cell r="C1506">
            <v>0</v>
          </cell>
        </row>
        <row r="1507">
          <cell r="A1507">
            <v>0</v>
          </cell>
          <cell r="B1507">
            <v>0</v>
          </cell>
          <cell r="C1507">
            <v>0</v>
          </cell>
        </row>
        <row r="1509">
          <cell r="B1509" t="str">
            <v>TRANSPORTE</v>
          </cell>
        </row>
        <row r="1511">
          <cell r="A1511">
            <v>0</v>
          </cell>
          <cell r="B1511">
            <v>0</v>
          </cell>
          <cell r="C1511">
            <v>0</v>
          </cell>
        </row>
        <row r="1512">
          <cell r="A1512">
            <v>0</v>
          </cell>
          <cell r="B1512">
            <v>0</v>
          </cell>
          <cell r="C1512">
            <v>0</v>
          </cell>
        </row>
        <row r="1513">
          <cell r="A1513">
            <v>0</v>
          </cell>
          <cell r="B1513">
            <v>0</v>
          </cell>
          <cell r="C1513">
            <v>0</v>
          </cell>
        </row>
        <row r="1518">
          <cell r="A1518" t="str">
            <v>CODIGO</v>
          </cell>
          <cell r="B1518" t="str">
            <v>ITEM</v>
          </cell>
          <cell r="C1518" t="str">
            <v>UNIDAD</v>
          </cell>
        </row>
        <row r="1519">
          <cell r="D1519">
            <v>0</v>
          </cell>
        </row>
        <row r="1520">
          <cell r="B1520" t="str">
            <v>CODIGO</v>
          </cell>
        </row>
        <row r="1521">
          <cell r="A1521" t="str">
            <v>CODIGO</v>
          </cell>
          <cell r="B1521" t="str">
            <v>RECURSOS</v>
          </cell>
          <cell r="C1521" t="str">
            <v>UNIDAD</v>
          </cell>
          <cell r="D1521" t="str">
            <v>CANT.</v>
          </cell>
        </row>
        <row r="1522">
          <cell r="B1522" t="str">
            <v>MATERIALES</v>
          </cell>
        </row>
        <row r="1523">
          <cell r="B1523">
            <v>0</v>
          </cell>
          <cell r="C1523">
            <v>0</v>
          </cell>
        </row>
        <row r="1524">
          <cell r="B1524">
            <v>0</v>
          </cell>
          <cell r="C1524">
            <v>0</v>
          </cell>
        </row>
        <row r="1525">
          <cell r="B1525">
            <v>0</v>
          </cell>
          <cell r="C1525">
            <v>0</v>
          </cell>
        </row>
        <row r="1526">
          <cell r="B1526">
            <v>0</v>
          </cell>
          <cell r="C1526">
            <v>0</v>
          </cell>
        </row>
        <row r="1528">
          <cell r="B1528" t="str">
            <v>EQUIPO</v>
          </cell>
        </row>
        <row r="1529">
          <cell r="B1529" t="str">
            <v>HTA MENOR (5% de M. de O.)</v>
          </cell>
        </row>
        <row r="1530">
          <cell r="A1530">
            <v>0</v>
          </cell>
          <cell r="B1530">
            <v>0</v>
          </cell>
          <cell r="C1530">
            <v>0</v>
          </cell>
        </row>
        <row r="1531">
          <cell r="A1531">
            <v>0</v>
          </cell>
          <cell r="B1531">
            <v>0</v>
          </cell>
          <cell r="C1531">
            <v>0</v>
          </cell>
        </row>
        <row r="1532">
          <cell r="A1532">
            <v>0</v>
          </cell>
          <cell r="B1532">
            <v>0</v>
          </cell>
          <cell r="C1532">
            <v>0</v>
          </cell>
        </row>
        <row r="1534">
          <cell r="B1534" t="str">
            <v>MANO DE OBRA</v>
          </cell>
        </row>
        <row r="1535">
          <cell r="B1535">
            <v>0</v>
          </cell>
          <cell r="C1535">
            <v>0</v>
          </cell>
        </row>
        <row r="1536">
          <cell r="A1536">
            <v>0</v>
          </cell>
          <cell r="B1536">
            <v>0</v>
          </cell>
          <cell r="C1536">
            <v>0</v>
          </cell>
        </row>
        <row r="1537">
          <cell r="A1537">
            <v>0</v>
          </cell>
          <cell r="B1537">
            <v>0</v>
          </cell>
          <cell r="C1537">
            <v>0</v>
          </cell>
        </row>
        <row r="1538">
          <cell r="A1538">
            <v>0</v>
          </cell>
          <cell r="B1538">
            <v>0</v>
          </cell>
          <cell r="C1538">
            <v>0</v>
          </cell>
        </row>
        <row r="1540">
          <cell r="B1540" t="str">
            <v>TRANSPORTE</v>
          </cell>
        </row>
        <row r="1542">
          <cell r="A1542">
            <v>0</v>
          </cell>
          <cell r="B1542">
            <v>0</v>
          </cell>
          <cell r="C1542">
            <v>0</v>
          </cell>
        </row>
        <row r="1543">
          <cell r="A1543">
            <v>0</v>
          </cell>
          <cell r="B1543">
            <v>0</v>
          </cell>
          <cell r="C1543">
            <v>0</v>
          </cell>
        </row>
        <row r="1544">
          <cell r="A1544">
            <v>0</v>
          </cell>
          <cell r="B1544">
            <v>0</v>
          </cell>
          <cell r="C1544">
            <v>0</v>
          </cell>
        </row>
        <row r="1549">
          <cell r="A1549" t="str">
            <v>CODIGO</v>
          </cell>
          <cell r="B1549" t="str">
            <v>ITEM</v>
          </cell>
          <cell r="C1549" t="str">
            <v>UNIDAD</v>
          </cell>
        </row>
        <row r="1550">
          <cell r="D1550">
            <v>0</v>
          </cell>
        </row>
        <row r="1551">
          <cell r="B1551" t="str">
            <v>CODIGO</v>
          </cell>
        </row>
        <row r="1552">
          <cell r="A1552" t="str">
            <v>CODIGO</v>
          </cell>
          <cell r="B1552" t="str">
            <v>RECURSOS</v>
          </cell>
          <cell r="C1552" t="str">
            <v>UNIDAD</v>
          </cell>
          <cell r="D1552" t="str">
            <v>CANT.</v>
          </cell>
        </row>
        <row r="1553">
          <cell r="B1553" t="str">
            <v>MATERIALES</v>
          </cell>
        </row>
        <row r="1554">
          <cell r="B1554">
            <v>0</v>
          </cell>
          <cell r="C1554">
            <v>0</v>
          </cell>
        </row>
        <row r="1555">
          <cell r="B1555">
            <v>0</v>
          </cell>
          <cell r="C1555">
            <v>0</v>
          </cell>
        </row>
        <row r="1556">
          <cell r="B1556">
            <v>0</v>
          </cell>
          <cell r="C1556">
            <v>0</v>
          </cell>
        </row>
        <row r="1557">
          <cell r="B1557">
            <v>0</v>
          </cell>
          <cell r="C1557">
            <v>0</v>
          </cell>
        </row>
        <row r="1559">
          <cell r="B1559" t="str">
            <v>EQUIPO</v>
          </cell>
        </row>
        <row r="1560">
          <cell r="B1560" t="str">
            <v>HTA MENOR (5% de M. de O.)</v>
          </cell>
        </row>
        <row r="1561">
          <cell r="A1561">
            <v>0</v>
          </cell>
          <cell r="B1561">
            <v>0</v>
          </cell>
          <cell r="C1561">
            <v>0</v>
          </cell>
        </row>
        <row r="1562">
          <cell r="A1562">
            <v>0</v>
          </cell>
          <cell r="B1562">
            <v>0</v>
          </cell>
          <cell r="C1562">
            <v>0</v>
          </cell>
        </row>
        <row r="1563">
          <cell r="A1563">
            <v>0</v>
          </cell>
          <cell r="B1563">
            <v>0</v>
          </cell>
          <cell r="C1563">
            <v>0</v>
          </cell>
        </row>
        <row r="1565">
          <cell r="B1565" t="str">
            <v>MANO DE OBRA</v>
          </cell>
        </row>
        <row r="1566">
          <cell r="B1566">
            <v>0</v>
          </cell>
          <cell r="C1566">
            <v>0</v>
          </cell>
        </row>
        <row r="1567">
          <cell r="A1567">
            <v>0</v>
          </cell>
          <cell r="B1567">
            <v>0</v>
          </cell>
          <cell r="C1567">
            <v>0</v>
          </cell>
        </row>
        <row r="1568">
          <cell r="A1568">
            <v>0</v>
          </cell>
          <cell r="B1568">
            <v>0</v>
          </cell>
          <cell r="C1568">
            <v>0</v>
          </cell>
        </row>
        <row r="1569">
          <cell r="A1569">
            <v>0</v>
          </cell>
          <cell r="B1569">
            <v>0</v>
          </cell>
          <cell r="C1569">
            <v>0</v>
          </cell>
        </row>
        <row r="1571">
          <cell r="B1571" t="str">
            <v>TRANSPORTE</v>
          </cell>
        </row>
        <row r="1573">
          <cell r="A1573">
            <v>0</v>
          </cell>
          <cell r="B1573">
            <v>0</v>
          </cell>
          <cell r="C1573">
            <v>0</v>
          </cell>
        </row>
        <row r="1574">
          <cell r="A1574">
            <v>0</v>
          </cell>
          <cell r="B1574">
            <v>0</v>
          </cell>
          <cell r="C1574">
            <v>0</v>
          </cell>
        </row>
        <row r="1575">
          <cell r="A1575">
            <v>0</v>
          </cell>
          <cell r="B1575">
            <v>0</v>
          </cell>
          <cell r="C1575">
            <v>0</v>
          </cell>
        </row>
        <row r="1580">
          <cell r="A1580" t="str">
            <v>CODIGO</v>
          </cell>
          <cell r="B1580" t="str">
            <v>ITEM</v>
          </cell>
          <cell r="C1580" t="str">
            <v>UNIDAD</v>
          </cell>
        </row>
        <row r="1581">
          <cell r="D1581">
            <v>0</v>
          </cell>
        </row>
        <row r="1582">
          <cell r="B1582" t="str">
            <v>CODIGO</v>
          </cell>
        </row>
        <row r="1583">
          <cell r="A1583" t="str">
            <v>CODIGO</v>
          </cell>
          <cell r="B1583" t="str">
            <v>RECURSOS</v>
          </cell>
          <cell r="C1583" t="str">
            <v>UNIDAD</v>
          </cell>
          <cell r="D1583" t="str">
            <v>CANT.</v>
          </cell>
        </row>
        <row r="1584">
          <cell r="B1584" t="str">
            <v>MATERIALES</v>
          </cell>
        </row>
        <row r="1585">
          <cell r="B1585">
            <v>0</v>
          </cell>
          <cell r="C1585">
            <v>0</v>
          </cell>
        </row>
        <row r="1586">
          <cell r="B1586">
            <v>0</v>
          </cell>
          <cell r="C1586">
            <v>0</v>
          </cell>
        </row>
        <row r="1587">
          <cell r="B1587">
            <v>0</v>
          </cell>
          <cell r="C1587">
            <v>0</v>
          </cell>
        </row>
        <row r="1588">
          <cell r="B1588">
            <v>0</v>
          </cell>
          <cell r="C1588">
            <v>0</v>
          </cell>
        </row>
        <row r="1590">
          <cell r="B1590" t="str">
            <v>EQUIPO</v>
          </cell>
        </row>
        <row r="1591">
          <cell r="B1591" t="str">
            <v>HTA MENOR (5% de M. de O.)</v>
          </cell>
        </row>
        <row r="1592">
          <cell r="A1592">
            <v>0</v>
          </cell>
          <cell r="B1592">
            <v>0</v>
          </cell>
          <cell r="C1592">
            <v>0</v>
          </cell>
        </row>
        <row r="1593">
          <cell r="A1593">
            <v>0</v>
          </cell>
          <cell r="B1593">
            <v>0</v>
          </cell>
          <cell r="C1593">
            <v>0</v>
          </cell>
        </row>
        <row r="1594">
          <cell r="A1594">
            <v>0</v>
          </cell>
          <cell r="B1594">
            <v>0</v>
          </cell>
          <cell r="C1594">
            <v>0</v>
          </cell>
        </row>
        <row r="1596">
          <cell r="B1596" t="str">
            <v>MANO DE OBRA</v>
          </cell>
        </row>
        <row r="1597">
          <cell r="B1597">
            <v>0</v>
          </cell>
          <cell r="C1597">
            <v>0</v>
          </cell>
        </row>
        <row r="1598">
          <cell r="A1598">
            <v>0</v>
          </cell>
          <cell r="B1598">
            <v>0</v>
          </cell>
          <cell r="C1598">
            <v>0</v>
          </cell>
        </row>
        <row r="1599">
          <cell r="A1599">
            <v>0</v>
          </cell>
          <cell r="B1599">
            <v>0</v>
          </cell>
          <cell r="C1599">
            <v>0</v>
          </cell>
        </row>
        <row r="1600">
          <cell r="A1600">
            <v>0</v>
          </cell>
          <cell r="B1600">
            <v>0</v>
          </cell>
          <cell r="C1600">
            <v>0</v>
          </cell>
        </row>
        <row r="1602">
          <cell r="B1602" t="str">
            <v>TRANSPORTE</v>
          </cell>
        </row>
        <row r="1604">
          <cell r="A1604">
            <v>0</v>
          </cell>
          <cell r="B1604">
            <v>0</v>
          </cell>
          <cell r="C1604">
            <v>0</v>
          </cell>
        </row>
        <row r="1605">
          <cell r="A1605">
            <v>0</v>
          </cell>
          <cell r="B1605">
            <v>0</v>
          </cell>
          <cell r="C1605">
            <v>0</v>
          </cell>
        </row>
        <row r="1606">
          <cell r="A1606">
            <v>0</v>
          </cell>
          <cell r="B1606">
            <v>0</v>
          </cell>
          <cell r="C1606">
            <v>0</v>
          </cell>
        </row>
        <row r="1611">
          <cell r="A1611" t="str">
            <v>CODIGO</v>
          </cell>
          <cell r="B1611" t="str">
            <v>ITEM</v>
          </cell>
          <cell r="C1611" t="str">
            <v>UNIDAD</v>
          </cell>
        </row>
        <row r="1612">
          <cell r="D1612">
            <v>0</v>
          </cell>
        </row>
        <row r="1613">
          <cell r="B1613" t="str">
            <v>CODIGO</v>
          </cell>
        </row>
        <row r="1614">
          <cell r="A1614" t="str">
            <v>CODIGO</v>
          </cell>
          <cell r="B1614" t="str">
            <v>RECURSOS</v>
          </cell>
          <cell r="C1614" t="str">
            <v>UNIDAD</v>
          </cell>
          <cell r="D1614" t="str">
            <v>CANT.</v>
          </cell>
        </row>
        <row r="1615">
          <cell r="B1615" t="str">
            <v>MATERIALES</v>
          </cell>
        </row>
        <row r="1616">
          <cell r="B1616">
            <v>0</v>
          </cell>
          <cell r="C1616">
            <v>0</v>
          </cell>
        </row>
        <row r="1617">
          <cell r="B1617">
            <v>0</v>
          </cell>
          <cell r="C1617">
            <v>0</v>
          </cell>
        </row>
        <row r="1618">
          <cell r="B1618">
            <v>0</v>
          </cell>
          <cell r="C1618">
            <v>0</v>
          </cell>
        </row>
        <row r="1619">
          <cell r="B1619">
            <v>0</v>
          </cell>
          <cell r="C1619">
            <v>0</v>
          </cell>
        </row>
        <row r="1621">
          <cell r="B1621" t="str">
            <v>EQUIPO</v>
          </cell>
        </row>
        <row r="1622">
          <cell r="B1622" t="str">
            <v>HTA MENOR (5% de M. de O.)</v>
          </cell>
        </row>
        <row r="1623">
          <cell r="A1623">
            <v>0</v>
          </cell>
          <cell r="B1623">
            <v>0</v>
          </cell>
          <cell r="C1623">
            <v>0</v>
          </cell>
        </row>
        <row r="1624">
          <cell r="A1624">
            <v>0</v>
          </cell>
          <cell r="B1624">
            <v>0</v>
          </cell>
          <cell r="C1624">
            <v>0</v>
          </cell>
        </row>
        <row r="1625">
          <cell r="A1625">
            <v>0</v>
          </cell>
          <cell r="B1625">
            <v>0</v>
          </cell>
          <cell r="C1625">
            <v>0</v>
          </cell>
        </row>
        <row r="1627">
          <cell r="B1627" t="str">
            <v>MANO DE OBRA</v>
          </cell>
        </row>
        <row r="1628">
          <cell r="B1628">
            <v>0</v>
          </cell>
          <cell r="C1628">
            <v>0</v>
          </cell>
        </row>
        <row r="1629">
          <cell r="A1629">
            <v>0</v>
          </cell>
          <cell r="B1629">
            <v>0</v>
          </cell>
          <cell r="C1629">
            <v>0</v>
          </cell>
        </row>
        <row r="1630">
          <cell r="A1630">
            <v>0</v>
          </cell>
          <cell r="B1630">
            <v>0</v>
          </cell>
          <cell r="C1630">
            <v>0</v>
          </cell>
        </row>
        <row r="1631">
          <cell r="A1631">
            <v>0</v>
          </cell>
          <cell r="B1631">
            <v>0</v>
          </cell>
          <cell r="C1631">
            <v>0</v>
          </cell>
        </row>
        <row r="1633">
          <cell r="B1633" t="str">
            <v>TRANSPORTE</v>
          </cell>
        </row>
        <row r="1635">
          <cell r="A1635">
            <v>0</v>
          </cell>
          <cell r="B1635">
            <v>0</v>
          </cell>
          <cell r="C1635">
            <v>0</v>
          </cell>
        </row>
        <row r="1636">
          <cell r="A1636">
            <v>0</v>
          </cell>
          <cell r="B1636">
            <v>0</v>
          </cell>
          <cell r="C1636">
            <v>0</v>
          </cell>
        </row>
        <row r="1637">
          <cell r="A1637">
            <v>0</v>
          </cell>
          <cell r="B1637">
            <v>0</v>
          </cell>
          <cell r="C1637">
            <v>0</v>
          </cell>
        </row>
        <row r="1642">
          <cell r="A1642" t="str">
            <v>CODIGO</v>
          </cell>
          <cell r="B1642" t="str">
            <v>ITEM</v>
          </cell>
          <cell r="C1642" t="str">
            <v>UNIDAD</v>
          </cell>
        </row>
        <row r="1643">
          <cell r="D1643">
            <v>0</v>
          </cell>
        </row>
        <row r="1644">
          <cell r="B1644" t="str">
            <v>CODIGO</v>
          </cell>
        </row>
        <row r="1645">
          <cell r="A1645" t="str">
            <v>CODIGO</v>
          </cell>
          <cell r="B1645" t="str">
            <v>RECURSOS</v>
          </cell>
          <cell r="C1645" t="str">
            <v>UNIDAD</v>
          </cell>
          <cell r="D1645" t="str">
            <v>CANT.</v>
          </cell>
        </row>
        <row r="1646">
          <cell r="B1646" t="str">
            <v>MATERIALES</v>
          </cell>
        </row>
        <row r="1647">
          <cell r="B1647">
            <v>0</v>
          </cell>
          <cell r="C1647">
            <v>0</v>
          </cell>
        </row>
        <row r="1648">
          <cell r="B1648">
            <v>0</v>
          </cell>
          <cell r="C1648">
            <v>0</v>
          </cell>
        </row>
        <row r="1649">
          <cell r="B1649">
            <v>0</v>
          </cell>
          <cell r="C1649">
            <v>0</v>
          </cell>
        </row>
        <row r="1650">
          <cell r="B1650">
            <v>0</v>
          </cell>
          <cell r="C1650">
            <v>0</v>
          </cell>
        </row>
        <row r="1652">
          <cell r="B1652" t="str">
            <v>EQUIPO</v>
          </cell>
        </row>
        <row r="1653">
          <cell r="B1653" t="str">
            <v>HTA MENOR (5% de M. de O.)</v>
          </cell>
        </row>
        <row r="1654">
          <cell r="A1654">
            <v>0</v>
          </cell>
          <cell r="B1654">
            <v>0</v>
          </cell>
          <cell r="C1654">
            <v>0</v>
          </cell>
        </row>
        <row r="1655">
          <cell r="A1655">
            <v>0</v>
          </cell>
          <cell r="B1655">
            <v>0</v>
          </cell>
          <cell r="C1655">
            <v>0</v>
          </cell>
        </row>
        <row r="1656">
          <cell r="A1656">
            <v>0</v>
          </cell>
          <cell r="B1656">
            <v>0</v>
          </cell>
          <cell r="C1656">
            <v>0</v>
          </cell>
        </row>
        <row r="1658">
          <cell r="B1658" t="str">
            <v>MANO DE OBRA</v>
          </cell>
        </row>
        <row r="1659">
          <cell r="B1659">
            <v>0</v>
          </cell>
          <cell r="C1659">
            <v>0</v>
          </cell>
        </row>
        <row r="1660">
          <cell r="A1660">
            <v>0</v>
          </cell>
          <cell r="B1660">
            <v>0</v>
          </cell>
          <cell r="C1660">
            <v>0</v>
          </cell>
        </row>
        <row r="1661">
          <cell r="A1661">
            <v>0</v>
          </cell>
          <cell r="B1661">
            <v>0</v>
          </cell>
          <cell r="C1661">
            <v>0</v>
          </cell>
        </row>
        <row r="1662">
          <cell r="A1662">
            <v>0</v>
          </cell>
          <cell r="B1662">
            <v>0</v>
          </cell>
          <cell r="C1662">
            <v>0</v>
          </cell>
        </row>
        <row r="1664">
          <cell r="B1664" t="str">
            <v>TRANSPORTE</v>
          </cell>
        </row>
        <row r="1666">
          <cell r="A1666">
            <v>0</v>
          </cell>
          <cell r="B1666">
            <v>0</v>
          </cell>
          <cell r="C1666">
            <v>0</v>
          </cell>
        </row>
        <row r="1667">
          <cell r="A1667">
            <v>0</v>
          </cell>
          <cell r="B1667">
            <v>0</v>
          </cell>
          <cell r="C1667">
            <v>0</v>
          </cell>
        </row>
        <row r="1668">
          <cell r="A1668">
            <v>0</v>
          </cell>
          <cell r="B1668">
            <v>0</v>
          </cell>
          <cell r="C1668">
            <v>0</v>
          </cell>
        </row>
        <row r="1673">
          <cell r="A1673" t="str">
            <v>CODIGO</v>
          </cell>
          <cell r="B1673" t="str">
            <v>ITEM</v>
          </cell>
          <cell r="C1673" t="str">
            <v>UNIDAD</v>
          </cell>
        </row>
        <row r="1674">
          <cell r="D1674">
            <v>0</v>
          </cell>
        </row>
        <row r="1675">
          <cell r="B1675" t="str">
            <v>CODIGO</v>
          </cell>
        </row>
        <row r="1676">
          <cell r="A1676" t="str">
            <v>CODIGO</v>
          </cell>
          <cell r="B1676" t="str">
            <v>RECURSOS</v>
          </cell>
          <cell r="C1676" t="str">
            <v>UNIDAD</v>
          </cell>
          <cell r="D1676" t="str">
            <v>CANT.</v>
          </cell>
        </row>
        <row r="1677">
          <cell r="B1677" t="str">
            <v>MATERIALES</v>
          </cell>
        </row>
        <row r="1678">
          <cell r="B1678">
            <v>0</v>
          </cell>
          <cell r="C1678">
            <v>0</v>
          </cell>
        </row>
        <row r="1679">
          <cell r="B1679">
            <v>0</v>
          </cell>
          <cell r="C1679">
            <v>0</v>
          </cell>
        </row>
        <row r="1680">
          <cell r="B1680">
            <v>0</v>
          </cell>
          <cell r="C1680">
            <v>0</v>
          </cell>
        </row>
        <row r="1681">
          <cell r="B1681">
            <v>0</v>
          </cell>
          <cell r="C1681">
            <v>0</v>
          </cell>
        </row>
        <row r="1683">
          <cell r="B1683" t="str">
            <v>EQUIPO</v>
          </cell>
        </row>
        <row r="1684">
          <cell r="B1684" t="str">
            <v>HTA MENOR (5% de M. de O.)</v>
          </cell>
        </row>
        <row r="1685">
          <cell r="A1685">
            <v>0</v>
          </cell>
          <cell r="B1685">
            <v>0</v>
          </cell>
          <cell r="C1685">
            <v>0</v>
          </cell>
        </row>
        <row r="1686">
          <cell r="A1686">
            <v>0</v>
          </cell>
          <cell r="B1686">
            <v>0</v>
          </cell>
          <cell r="C1686">
            <v>0</v>
          </cell>
        </row>
        <row r="1687">
          <cell r="A1687">
            <v>0</v>
          </cell>
          <cell r="B1687">
            <v>0</v>
          </cell>
          <cell r="C1687">
            <v>0</v>
          </cell>
        </row>
        <row r="1689">
          <cell r="B1689" t="str">
            <v>MANO DE OBRA</v>
          </cell>
        </row>
        <row r="1690">
          <cell r="B1690">
            <v>0</v>
          </cell>
          <cell r="C1690">
            <v>0</v>
          </cell>
        </row>
        <row r="1691">
          <cell r="A1691">
            <v>0</v>
          </cell>
          <cell r="B1691">
            <v>0</v>
          </cell>
          <cell r="C1691">
            <v>0</v>
          </cell>
        </row>
        <row r="1692">
          <cell r="A1692">
            <v>0</v>
          </cell>
          <cell r="B1692">
            <v>0</v>
          </cell>
          <cell r="C1692">
            <v>0</v>
          </cell>
        </row>
        <row r="1693">
          <cell r="A1693">
            <v>0</v>
          </cell>
          <cell r="B1693">
            <v>0</v>
          </cell>
          <cell r="C1693">
            <v>0</v>
          </cell>
        </row>
        <row r="1695">
          <cell r="B1695" t="str">
            <v>TRANSPORTE</v>
          </cell>
        </row>
        <row r="1697">
          <cell r="A1697">
            <v>0</v>
          </cell>
          <cell r="B1697">
            <v>0</v>
          </cell>
          <cell r="C1697">
            <v>0</v>
          </cell>
        </row>
        <row r="1698">
          <cell r="A1698">
            <v>0</v>
          </cell>
          <cell r="B1698">
            <v>0</v>
          </cell>
          <cell r="C1698">
            <v>0</v>
          </cell>
        </row>
        <row r="1699">
          <cell r="A1699">
            <v>0</v>
          </cell>
          <cell r="B1699">
            <v>0</v>
          </cell>
          <cell r="C1699">
            <v>0</v>
          </cell>
        </row>
        <row r="1705">
          <cell r="A1705" t="str">
            <v>CODIGO</v>
          </cell>
          <cell r="B1705" t="str">
            <v>ITEM</v>
          </cell>
          <cell r="C1705" t="str">
            <v>UNIDAD</v>
          </cell>
        </row>
        <row r="1706">
          <cell r="D1706">
            <v>0</v>
          </cell>
        </row>
        <row r="1707">
          <cell r="B1707" t="str">
            <v>CODIGO</v>
          </cell>
        </row>
        <row r="1708">
          <cell r="A1708" t="str">
            <v>CODIGO</v>
          </cell>
          <cell r="B1708" t="str">
            <v>RECURSOS</v>
          </cell>
          <cell r="C1708" t="str">
            <v>UNIDAD</v>
          </cell>
          <cell r="D1708" t="str">
            <v>CANT.</v>
          </cell>
        </row>
        <row r="1709">
          <cell r="B1709" t="str">
            <v>MATERIALES</v>
          </cell>
        </row>
        <row r="1710">
          <cell r="B1710">
            <v>0</v>
          </cell>
          <cell r="C1710">
            <v>0</v>
          </cell>
        </row>
        <row r="1711">
          <cell r="B1711">
            <v>0</v>
          </cell>
          <cell r="C1711">
            <v>0</v>
          </cell>
        </row>
        <row r="1712">
          <cell r="B1712">
            <v>0</v>
          </cell>
          <cell r="C1712">
            <v>0</v>
          </cell>
        </row>
        <row r="1713">
          <cell r="B1713">
            <v>0</v>
          </cell>
          <cell r="C1713">
            <v>0</v>
          </cell>
        </row>
        <row r="1715">
          <cell r="B1715" t="str">
            <v>EQUIPO</v>
          </cell>
        </row>
        <row r="1716">
          <cell r="B1716" t="str">
            <v>HTA MENOR (5% de M. de O.)</v>
          </cell>
        </row>
        <row r="1717">
          <cell r="A1717">
            <v>0</v>
          </cell>
          <cell r="B1717">
            <v>0</v>
          </cell>
          <cell r="C1717">
            <v>0</v>
          </cell>
        </row>
        <row r="1718">
          <cell r="A1718">
            <v>0</v>
          </cell>
          <cell r="B1718">
            <v>0</v>
          </cell>
          <cell r="C1718">
            <v>0</v>
          </cell>
        </row>
        <row r="1719">
          <cell r="A1719">
            <v>0</v>
          </cell>
          <cell r="B1719">
            <v>0</v>
          </cell>
          <cell r="C1719">
            <v>0</v>
          </cell>
        </row>
        <row r="1721">
          <cell r="B1721" t="str">
            <v>MANO DE OBRA</v>
          </cell>
        </row>
        <row r="1722">
          <cell r="B1722">
            <v>0</v>
          </cell>
          <cell r="C1722">
            <v>0</v>
          </cell>
        </row>
        <row r="1723">
          <cell r="A1723">
            <v>0</v>
          </cell>
          <cell r="B1723">
            <v>0</v>
          </cell>
          <cell r="C1723">
            <v>0</v>
          </cell>
        </row>
        <row r="1724">
          <cell r="A1724">
            <v>0</v>
          </cell>
          <cell r="B1724">
            <v>0</v>
          </cell>
          <cell r="C1724">
            <v>0</v>
          </cell>
        </row>
        <row r="1725">
          <cell r="A1725">
            <v>0</v>
          </cell>
          <cell r="B1725">
            <v>0</v>
          </cell>
          <cell r="C1725">
            <v>0</v>
          </cell>
        </row>
        <row r="1727">
          <cell r="B1727" t="str">
            <v>TRANSPORTE</v>
          </cell>
        </row>
        <row r="1729">
          <cell r="A1729">
            <v>0</v>
          </cell>
          <cell r="B1729">
            <v>0</v>
          </cell>
          <cell r="C1729">
            <v>0</v>
          </cell>
        </row>
        <row r="1730">
          <cell r="A1730">
            <v>0</v>
          </cell>
          <cell r="B1730">
            <v>0</v>
          </cell>
          <cell r="C1730">
            <v>0</v>
          </cell>
        </row>
        <row r="1731">
          <cell r="A1731">
            <v>0</v>
          </cell>
          <cell r="B1731">
            <v>0</v>
          </cell>
          <cell r="C1731">
            <v>0</v>
          </cell>
        </row>
        <row r="1736">
          <cell r="A1736" t="str">
            <v>CODIGO</v>
          </cell>
          <cell r="B1736" t="str">
            <v>ITEM</v>
          </cell>
          <cell r="C1736" t="str">
            <v>UNIDAD</v>
          </cell>
        </row>
        <row r="1737">
          <cell r="D1737">
            <v>0</v>
          </cell>
        </row>
        <row r="1738">
          <cell r="B1738" t="str">
            <v>CODIGO</v>
          </cell>
        </row>
        <row r="1739">
          <cell r="A1739" t="str">
            <v>CODIGO</v>
          </cell>
          <cell r="B1739" t="str">
            <v>RECURSOS</v>
          </cell>
          <cell r="C1739" t="str">
            <v>UNIDAD</v>
          </cell>
          <cell r="D1739" t="str">
            <v>CANT.</v>
          </cell>
        </row>
        <row r="1740">
          <cell r="B1740" t="str">
            <v>MATERIALES</v>
          </cell>
        </row>
        <row r="1741">
          <cell r="B1741">
            <v>0</v>
          </cell>
          <cell r="C1741">
            <v>0</v>
          </cell>
        </row>
        <row r="1742">
          <cell r="B1742">
            <v>0</v>
          </cell>
          <cell r="C1742">
            <v>0</v>
          </cell>
        </row>
        <row r="1743">
          <cell r="B1743">
            <v>0</v>
          </cell>
          <cell r="C1743">
            <v>0</v>
          </cell>
        </row>
        <row r="1744">
          <cell r="B1744">
            <v>0</v>
          </cell>
          <cell r="C1744">
            <v>0</v>
          </cell>
        </row>
        <row r="1746">
          <cell r="B1746" t="str">
            <v>EQUIPO</v>
          </cell>
        </row>
        <row r="1747">
          <cell r="B1747" t="str">
            <v>HTA MENOR (5% de M. de O.)</v>
          </cell>
        </row>
        <row r="1748">
          <cell r="A1748">
            <v>0</v>
          </cell>
          <cell r="B1748">
            <v>0</v>
          </cell>
          <cell r="C1748">
            <v>0</v>
          </cell>
        </row>
        <row r="1749">
          <cell r="A1749">
            <v>0</v>
          </cell>
          <cell r="B1749">
            <v>0</v>
          </cell>
          <cell r="C1749">
            <v>0</v>
          </cell>
        </row>
        <row r="1750">
          <cell r="A1750">
            <v>0</v>
          </cell>
          <cell r="B1750">
            <v>0</v>
          </cell>
          <cell r="C1750">
            <v>0</v>
          </cell>
        </row>
        <row r="1752">
          <cell r="B1752" t="str">
            <v>MANO DE OBRA</v>
          </cell>
        </row>
        <row r="1753">
          <cell r="B1753">
            <v>0</v>
          </cell>
          <cell r="C1753">
            <v>0</v>
          </cell>
        </row>
        <row r="1754">
          <cell r="A1754">
            <v>0</v>
          </cell>
          <cell r="B1754">
            <v>0</v>
          </cell>
          <cell r="C1754">
            <v>0</v>
          </cell>
        </row>
        <row r="1755">
          <cell r="A1755">
            <v>0</v>
          </cell>
          <cell r="B1755">
            <v>0</v>
          </cell>
          <cell r="C1755">
            <v>0</v>
          </cell>
        </row>
        <row r="1756">
          <cell r="A1756">
            <v>0</v>
          </cell>
          <cell r="B1756">
            <v>0</v>
          </cell>
          <cell r="C1756">
            <v>0</v>
          </cell>
        </row>
        <row r="1758">
          <cell r="B1758" t="str">
            <v>TRANSPORTE</v>
          </cell>
        </row>
        <row r="1760">
          <cell r="A1760">
            <v>0</v>
          </cell>
          <cell r="B1760">
            <v>0</v>
          </cell>
          <cell r="C1760">
            <v>0</v>
          </cell>
        </row>
        <row r="1761">
          <cell r="A1761">
            <v>0</v>
          </cell>
          <cell r="B1761">
            <v>0</v>
          </cell>
          <cell r="C1761">
            <v>0</v>
          </cell>
        </row>
        <row r="1762">
          <cell r="A1762">
            <v>0</v>
          </cell>
          <cell r="B1762">
            <v>0</v>
          </cell>
          <cell r="C1762">
            <v>0</v>
          </cell>
        </row>
        <row r="1767">
          <cell r="A1767" t="str">
            <v>CODIGO</v>
          </cell>
          <cell r="B1767" t="str">
            <v>ITEM</v>
          </cell>
          <cell r="C1767" t="str">
            <v>UNIDAD</v>
          </cell>
        </row>
        <row r="1768">
          <cell r="D1768">
            <v>0</v>
          </cell>
        </row>
        <row r="1769">
          <cell r="B1769" t="str">
            <v>CODIGO</v>
          </cell>
        </row>
        <row r="1770">
          <cell r="A1770" t="str">
            <v>CODIGO</v>
          </cell>
          <cell r="B1770" t="str">
            <v>RECURSOS</v>
          </cell>
          <cell r="C1770" t="str">
            <v>UNIDAD</v>
          </cell>
          <cell r="D1770" t="str">
            <v>CANT.</v>
          </cell>
        </row>
        <row r="1771">
          <cell r="B1771" t="str">
            <v>MATERIALES</v>
          </cell>
        </row>
        <row r="1772">
          <cell r="B1772">
            <v>0</v>
          </cell>
          <cell r="C1772">
            <v>0</v>
          </cell>
        </row>
        <row r="1773">
          <cell r="B1773">
            <v>0</v>
          </cell>
          <cell r="C1773">
            <v>0</v>
          </cell>
        </row>
        <row r="1774">
          <cell r="B1774">
            <v>0</v>
          </cell>
          <cell r="C1774">
            <v>0</v>
          </cell>
        </row>
        <row r="1775">
          <cell r="B1775">
            <v>0</v>
          </cell>
          <cell r="C1775">
            <v>0</v>
          </cell>
        </row>
        <row r="1777">
          <cell r="B1777" t="str">
            <v>EQUIPO</v>
          </cell>
        </row>
        <row r="1778">
          <cell r="B1778" t="str">
            <v>HTA MENOR (5% de M. de O.)</v>
          </cell>
        </row>
        <row r="1779">
          <cell r="A1779">
            <v>0</v>
          </cell>
          <cell r="B1779">
            <v>0</v>
          </cell>
          <cell r="C1779">
            <v>0</v>
          </cell>
        </row>
        <row r="1780">
          <cell r="A1780">
            <v>0</v>
          </cell>
          <cell r="B1780">
            <v>0</v>
          </cell>
          <cell r="C1780">
            <v>0</v>
          </cell>
        </row>
        <row r="1781">
          <cell r="A1781">
            <v>0</v>
          </cell>
          <cell r="B1781">
            <v>0</v>
          </cell>
          <cell r="C1781">
            <v>0</v>
          </cell>
        </row>
        <row r="1783">
          <cell r="B1783" t="str">
            <v>MANO DE OBRA</v>
          </cell>
        </row>
        <row r="1784">
          <cell r="B1784">
            <v>0</v>
          </cell>
          <cell r="C1784">
            <v>0</v>
          </cell>
        </row>
        <row r="1785">
          <cell r="A1785">
            <v>0</v>
          </cell>
          <cell r="B1785">
            <v>0</v>
          </cell>
          <cell r="C1785">
            <v>0</v>
          </cell>
        </row>
        <row r="1786">
          <cell r="A1786">
            <v>0</v>
          </cell>
          <cell r="B1786">
            <v>0</v>
          </cell>
          <cell r="C1786">
            <v>0</v>
          </cell>
        </row>
        <row r="1787">
          <cell r="A1787">
            <v>0</v>
          </cell>
          <cell r="B1787">
            <v>0</v>
          </cell>
          <cell r="C1787">
            <v>0</v>
          </cell>
        </row>
        <row r="1789">
          <cell r="B1789" t="str">
            <v>TRANSPORTE</v>
          </cell>
        </row>
        <row r="1791">
          <cell r="A1791">
            <v>0</v>
          </cell>
          <cell r="B1791">
            <v>0</v>
          </cell>
          <cell r="C1791">
            <v>0</v>
          </cell>
        </row>
        <row r="1792">
          <cell r="A1792">
            <v>0</v>
          </cell>
          <cell r="B1792">
            <v>0</v>
          </cell>
          <cell r="C1792">
            <v>0</v>
          </cell>
        </row>
        <row r="1793">
          <cell r="A1793">
            <v>0</v>
          </cell>
          <cell r="B1793">
            <v>0</v>
          </cell>
          <cell r="C1793">
            <v>0</v>
          </cell>
        </row>
        <row r="1798">
          <cell r="A1798" t="str">
            <v>CODIGO</v>
          </cell>
          <cell r="B1798" t="str">
            <v>ITEM</v>
          </cell>
          <cell r="C1798" t="str">
            <v>UNIDAD</v>
          </cell>
        </row>
        <row r="1799">
          <cell r="D1799">
            <v>0</v>
          </cell>
        </row>
        <row r="1800">
          <cell r="B1800" t="str">
            <v>CODIGO</v>
          </cell>
        </row>
        <row r="1801">
          <cell r="A1801" t="str">
            <v>CODIGO</v>
          </cell>
          <cell r="B1801" t="str">
            <v>RECURSOS</v>
          </cell>
          <cell r="C1801" t="str">
            <v>UNIDAD</v>
          </cell>
          <cell r="D1801" t="str">
            <v>CANT.</v>
          </cell>
        </row>
        <row r="1802">
          <cell r="B1802" t="str">
            <v>MATERIALES</v>
          </cell>
        </row>
        <row r="1803">
          <cell r="B1803">
            <v>0</v>
          </cell>
          <cell r="C1803">
            <v>0</v>
          </cell>
        </row>
        <row r="1804">
          <cell r="B1804">
            <v>0</v>
          </cell>
          <cell r="C1804">
            <v>0</v>
          </cell>
        </row>
        <row r="1805">
          <cell r="B1805">
            <v>0</v>
          </cell>
          <cell r="C1805">
            <v>0</v>
          </cell>
        </row>
        <row r="1806">
          <cell r="B1806">
            <v>0</v>
          </cell>
          <cell r="C1806">
            <v>0</v>
          </cell>
        </row>
        <row r="1808">
          <cell r="B1808" t="str">
            <v>EQUIPO</v>
          </cell>
        </row>
        <row r="1809">
          <cell r="B1809" t="str">
            <v>HTA MENOR (5% de M. de O.)</v>
          </cell>
        </row>
        <row r="1810">
          <cell r="A1810">
            <v>0</v>
          </cell>
          <cell r="B1810">
            <v>0</v>
          </cell>
          <cell r="C1810">
            <v>0</v>
          </cell>
        </row>
        <row r="1811">
          <cell r="A1811">
            <v>0</v>
          </cell>
          <cell r="B1811">
            <v>0</v>
          </cell>
          <cell r="C1811">
            <v>0</v>
          </cell>
        </row>
        <row r="1812">
          <cell r="A1812">
            <v>0</v>
          </cell>
          <cell r="B1812">
            <v>0</v>
          </cell>
          <cell r="C1812">
            <v>0</v>
          </cell>
        </row>
        <row r="1814">
          <cell r="B1814" t="str">
            <v>MANO DE OBRA</v>
          </cell>
        </row>
        <row r="1815">
          <cell r="B1815">
            <v>0</v>
          </cell>
          <cell r="C1815">
            <v>0</v>
          </cell>
        </row>
        <row r="1816">
          <cell r="A1816">
            <v>0</v>
          </cell>
          <cell r="B1816">
            <v>0</v>
          </cell>
          <cell r="C1816">
            <v>0</v>
          </cell>
        </row>
        <row r="1817">
          <cell r="A1817">
            <v>0</v>
          </cell>
          <cell r="B1817">
            <v>0</v>
          </cell>
          <cell r="C1817">
            <v>0</v>
          </cell>
        </row>
        <row r="1818">
          <cell r="A1818">
            <v>0</v>
          </cell>
          <cell r="B1818">
            <v>0</v>
          </cell>
          <cell r="C1818">
            <v>0</v>
          </cell>
        </row>
        <row r="1820">
          <cell r="B1820" t="str">
            <v>TRANSPORTE</v>
          </cell>
        </row>
        <row r="1822">
          <cell r="A1822">
            <v>0</v>
          </cell>
          <cell r="B1822">
            <v>0</v>
          </cell>
          <cell r="C1822">
            <v>0</v>
          </cell>
        </row>
        <row r="1823">
          <cell r="A1823">
            <v>0</v>
          </cell>
          <cell r="B1823">
            <v>0</v>
          </cell>
          <cell r="C1823">
            <v>0</v>
          </cell>
        </row>
        <row r="1824">
          <cell r="A1824">
            <v>0</v>
          </cell>
          <cell r="B1824">
            <v>0</v>
          </cell>
          <cell r="C1824">
            <v>0</v>
          </cell>
        </row>
        <row r="1829">
          <cell r="A1829" t="str">
            <v>CODIGO</v>
          </cell>
          <cell r="B1829" t="str">
            <v>ITEM</v>
          </cell>
          <cell r="C1829" t="str">
            <v>UNIDAD</v>
          </cell>
        </row>
        <row r="1830">
          <cell r="D1830">
            <v>0</v>
          </cell>
        </row>
        <row r="1831">
          <cell r="B1831" t="str">
            <v>CODIGO</v>
          </cell>
        </row>
        <row r="1832">
          <cell r="A1832" t="str">
            <v>CODIGO</v>
          </cell>
          <cell r="B1832" t="str">
            <v>RECURSOS</v>
          </cell>
          <cell r="C1832" t="str">
            <v>UNIDAD</v>
          </cell>
          <cell r="D1832" t="str">
            <v>CANT.</v>
          </cell>
        </row>
        <row r="1833">
          <cell r="B1833" t="str">
            <v>MATERIALES</v>
          </cell>
        </row>
        <row r="1834">
          <cell r="B1834">
            <v>0</v>
          </cell>
          <cell r="C1834">
            <v>0</v>
          </cell>
        </row>
        <row r="1835">
          <cell r="B1835">
            <v>0</v>
          </cell>
          <cell r="C1835">
            <v>0</v>
          </cell>
        </row>
        <row r="1836">
          <cell r="B1836">
            <v>0</v>
          </cell>
          <cell r="C1836">
            <v>0</v>
          </cell>
        </row>
        <row r="1837">
          <cell r="B1837">
            <v>0</v>
          </cell>
          <cell r="C1837">
            <v>0</v>
          </cell>
        </row>
        <row r="1839">
          <cell r="B1839" t="str">
            <v>EQUIPO</v>
          </cell>
        </row>
        <row r="1840">
          <cell r="B1840" t="str">
            <v>HTA MENOR (5% de M. de O.)</v>
          </cell>
        </row>
        <row r="1841">
          <cell r="A1841">
            <v>0</v>
          </cell>
          <cell r="B1841">
            <v>0</v>
          </cell>
          <cell r="C1841">
            <v>0</v>
          </cell>
        </row>
        <row r="1842">
          <cell r="A1842">
            <v>0</v>
          </cell>
          <cell r="B1842">
            <v>0</v>
          </cell>
          <cell r="C1842">
            <v>0</v>
          </cell>
        </row>
        <row r="1843">
          <cell r="A1843">
            <v>0</v>
          </cell>
          <cell r="B1843">
            <v>0</v>
          </cell>
          <cell r="C1843">
            <v>0</v>
          </cell>
        </row>
        <row r="1845">
          <cell r="B1845" t="str">
            <v>MANO DE OBRA</v>
          </cell>
        </row>
        <row r="1846">
          <cell r="B1846">
            <v>0</v>
          </cell>
          <cell r="C1846">
            <v>0</v>
          </cell>
        </row>
        <row r="1847">
          <cell r="A1847">
            <v>0</v>
          </cell>
          <cell r="B1847">
            <v>0</v>
          </cell>
          <cell r="C1847">
            <v>0</v>
          </cell>
        </row>
        <row r="1848">
          <cell r="A1848">
            <v>0</v>
          </cell>
          <cell r="B1848">
            <v>0</v>
          </cell>
          <cell r="C1848">
            <v>0</v>
          </cell>
        </row>
        <row r="1849">
          <cell r="A1849">
            <v>0</v>
          </cell>
          <cell r="B1849">
            <v>0</v>
          </cell>
          <cell r="C1849">
            <v>0</v>
          </cell>
        </row>
        <row r="1851">
          <cell r="B1851" t="str">
            <v>TRANSPORTE</v>
          </cell>
        </row>
        <row r="1853">
          <cell r="A1853">
            <v>0</v>
          </cell>
          <cell r="B1853">
            <v>0</v>
          </cell>
          <cell r="C1853">
            <v>0</v>
          </cell>
        </row>
        <row r="1854">
          <cell r="A1854">
            <v>0</v>
          </cell>
          <cell r="B1854">
            <v>0</v>
          </cell>
          <cell r="C1854">
            <v>0</v>
          </cell>
        </row>
        <row r="1855">
          <cell r="A1855">
            <v>0</v>
          </cell>
          <cell r="B1855">
            <v>0</v>
          </cell>
          <cell r="C1855">
            <v>0</v>
          </cell>
        </row>
        <row r="1860">
          <cell r="A1860" t="str">
            <v>CODIGO</v>
          </cell>
          <cell r="B1860" t="str">
            <v>ITEM</v>
          </cell>
          <cell r="C1860" t="str">
            <v>UNIDAD</v>
          </cell>
        </row>
        <row r="1861">
          <cell r="D1861">
            <v>0</v>
          </cell>
        </row>
        <row r="1862">
          <cell r="B1862" t="str">
            <v>CODIGO</v>
          </cell>
        </row>
        <row r="1863">
          <cell r="A1863" t="str">
            <v>CODIGO</v>
          </cell>
          <cell r="B1863" t="str">
            <v>RECURSOS</v>
          </cell>
          <cell r="C1863" t="str">
            <v>UNIDAD</v>
          </cell>
          <cell r="D1863" t="str">
            <v>CANT.</v>
          </cell>
        </row>
        <row r="1864">
          <cell r="B1864" t="str">
            <v>MATERIALES</v>
          </cell>
        </row>
        <row r="1865">
          <cell r="B1865">
            <v>0</v>
          </cell>
          <cell r="C1865">
            <v>0</v>
          </cell>
        </row>
        <row r="1866">
          <cell r="B1866">
            <v>0</v>
          </cell>
          <cell r="C1866">
            <v>0</v>
          </cell>
        </row>
        <row r="1867">
          <cell r="B1867">
            <v>0</v>
          </cell>
          <cell r="C1867">
            <v>0</v>
          </cell>
        </row>
        <row r="1868">
          <cell r="B1868">
            <v>0</v>
          </cell>
          <cell r="C1868">
            <v>0</v>
          </cell>
        </row>
        <row r="1870">
          <cell r="B1870" t="str">
            <v>EQUIPO</v>
          </cell>
        </row>
        <row r="1871">
          <cell r="B1871" t="str">
            <v>HTA MENOR (5% de M. de O.)</v>
          </cell>
        </row>
        <row r="1872">
          <cell r="A1872">
            <v>0</v>
          </cell>
          <cell r="B1872">
            <v>0</v>
          </cell>
          <cell r="C1872">
            <v>0</v>
          </cell>
        </row>
        <row r="1873">
          <cell r="A1873">
            <v>0</v>
          </cell>
          <cell r="B1873">
            <v>0</v>
          </cell>
          <cell r="C1873">
            <v>0</v>
          </cell>
        </row>
        <row r="1874">
          <cell r="A1874">
            <v>0</v>
          </cell>
          <cell r="B1874">
            <v>0</v>
          </cell>
          <cell r="C1874">
            <v>0</v>
          </cell>
        </row>
        <row r="1876">
          <cell r="B1876" t="str">
            <v>MANO DE OBRA</v>
          </cell>
        </row>
        <row r="1877">
          <cell r="B1877">
            <v>0</v>
          </cell>
          <cell r="C1877">
            <v>0</v>
          </cell>
        </row>
        <row r="1878">
          <cell r="A1878">
            <v>0</v>
          </cell>
          <cell r="B1878">
            <v>0</v>
          </cell>
          <cell r="C1878">
            <v>0</v>
          </cell>
        </row>
        <row r="1879">
          <cell r="A1879">
            <v>0</v>
          </cell>
          <cell r="B1879">
            <v>0</v>
          </cell>
          <cell r="C1879">
            <v>0</v>
          </cell>
        </row>
        <row r="1880">
          <cell r="A1880">
            <v>0</v>
          </cell>
          <cell r="B1880">
            <v>0</v>
          </cell>
          <cell r="C1880">
            <v>0</v>
          </cell>
        </row>
        <row r="1882">
          <cell r="B1882" t="str">
            <v>TRANSPORTE</v>
          </cell>
        </row>
        <row r="1884">
          <cell r="A1884">
            <v>0</v>
          </cell>
          <cell r="B1884">
            <v>0</v>
          </cell>
          <cell r="C1884">
            <v>0</v>
          </cell>
        </row>
        <row r="1885">
          <cell r="A1885">
            <v>0</v>
          </cell>
          <cell r="B1885">
            <v>0</v>
          </cell>
          <cell r="C1885">
            <v>0</v>
          </cell>
        </row>
        <row r="1886">
          <cell r="A1886">
            <v>0</v>
          </cell>
          <cell r="B1886">
            <v>0</v>
          </cell>
          <cell r="C1886">
            <v>0</v>
          </cell>
        </row>
        <row r="1891">
          <cell r="A1891" t="str">
            <v>CODIGO</v>
          </cell>
          <cell r="B1891" t="str">
            <v>ITEM</v>
          </cell>
          <cell r="C1891" t="str">
            <v>UNIDAD</v>
          </cell>
        </row>
        <row r="1892">
          <cell r="D1892">
            <v>0</v>
          </cell>
        </row>
        <row r="1893">
          <cell r="B1893" t="str">
            <v>CODIGO</v>
          </cell>
        </row>
        <row r="1894">
          <cell r="A1894" t="str">
            <v>CODIGO</v>
          </cell>
          <cell r="B1894" t="str">
            <v>RECURSOS</v>
          </cell>
          <cell r="C1894" t="str">
            <v>UNIDAD</v>
          </cell>
          <cell r="D1894" t="str">
            <v>CANT.</v>
          </cell>
        </row>
        <row r="1895">
          <cell r="B1895" t="str">
            <v>MATERIALES</v>
          </cell>
        </row>
        <row r="1896">
          <cell r="B1896">
            <v>0</v>
          </cell>
          <cell r="C1896">
            <v>0</v>
          </cell>
        </row>
        <row r="1897">
          <cell r="B1897">
            <v>0</v>
          </cell>
          <cell r="C1897">
            <v>0</v>
          </cell>
        </row>
        <row r="1898">
          <cell r="B1898">
            <v>0</v>
          </cell>
          <cell r="C1898">
            <v>0</v>
          </cell>
        </row>
        <row r="1899">
          <cell r="B1899">
            <v>0</v>
          </cell>
          <cell r="C1899">
            <v>0</v>
          </cell>
        </row>
        <row r="1901">
          <cell r="B1901" t="str">
            <v>EQUIPO</v>
          </cell>
        </row>
        <row r="1902">
          <cell r="B1902" t="str">
            <v>HTA MENOR (5% de M. de O.)</v>
          </cell>
        </row>
        <row r="1903">
          <cell r="A1903">
            <v>0</v>
          </cell>
          <cell r="B1903">
            <v>0</v>
          </cell>
          <cell r="C1903">
            <v>0</v>
          </cell>
        </row>
        <row r="1904">
          <cell r="A1904">
            <v>0</v>
          </cell>
          <cell r="B1904">
            <v>0</v>
          </cell>
          <cell r="C1904">
            <v>0</v>
          </cell>
        </row>
        <row r="1905">
          <cell r="A1905">
            <v>0</v>
          </cell>
          <cell r="B1905">
            <v>0</v>
          </cell>
          <cell r="C1905">
            <v>0</v>
          </cell>
        </row>
        <row r="1907">
          <cell r="B1907" t="str">
            <v>MANO DE OBRA</v>
          </cell>
        </row>
        <row r="1908">
          <cell r="B1908">
            <v>0</v>
          </cell>
          <cell r="C1908">
            <v>0</v>
          </cell>
        </row>
        <row r="1909">
          <cell r="A1909">
            <v>0</v>
          </cell>
          <cell r="B1909">
            <v>0</v>
          </cell>
          <cell r="C1909">
            <v>0</v>
          </cell>
        </row>
        <row r="1910">
          <cell r="A1910">
            <v>0</v>
          </cell>
          <cell r="B1910">
            <v>0</v>
          </cell>
          <cell r="C1910">
            <v>0</v>
          </cell>
        </row>
        <row r="1911">
          <cell r="A1911">
            <v>0</v>
          </cell>
          <cell r="B1911">
            <v>0</v>
          </cell>
          <cell r="C1911">
            <v>0</v>
          </cell>
        </row>
        <row r="1913">
          <cell r="B1913" t="str">
            <v>TRANSPORTE</v>
          </cell>
        </row>
        <row r="1915">
          <cell r="A1915">
            <v>0</v>
          </cell>
          <cell r="B1915">
            <v>0</v>
          </cell>
          <cell r="C1915">
            <v>0</v>
          </cell>
        </row>
        <row r="1916">
          <cell r="A1916">
            <v>0</v>
          </cell>
          <cell r="B1916">
            <v>0</v>
          </cell>
          <cell r="C1916">
            <v>0</v>
          </cell>
        </row>
        <row r="1917">
          <cell r="A1917">
            <v>0</v>
          </cell>
          <cell r="B1917">
            <v>0</v>
          </cell>
          <cell r="C1917">
            <v>0</v>
          </cell>
        </row>
        <row r="1922">
          <cell r="A1922" t="str">
            <v>CODIGO</v>
          </cell>
          <cell r="B1922" t="str">
            <v>ITEM</v>
          </cell>
          <cell r="C1922" t="str">
            <v>UNIDAD</v>
          </cell>
        </row>
        <row r="1923">
          <cell r="D1923">
            <v>0</v>
          </cell>
        </row>
        <row r="1924">
          <cell r="B1924" t="str">
            <v>CODIGO</v>
          </cell>
        </row>
        <row r="1925">
          <cell r="A1925" t="str">
            <v>CODIGO</v>
          </cell>
          <cell r="B1925" t="str">
            <v>RECURSOS</v>
          </cell>
          <cell r="C1925" t="str">
            <v>UNIDAD</v>
          </cell>
          <cell r="D1925" t="str">
            <v>CANT.</v>
          </cell>
        </row>
        <row r="1926">
          <cell r="B1926" t="str">
            <v>MATERIALES</v>
          </cell>
        </row>
        <row r="1927">
          <cell r="B1927">
            <v>0</v>
          </cell>
          <cell r="C1927">
            <v>0</v>
          </cell>
        </row>
        <row r="1928">
          <cell r="B1928">
            <v>0</v>
          </cell>
          <cell r="C1928">
            <v>0</v>
          </cell>
        </row>
        <row r="1929">
          <cell r="B1929">
            <v>0</v>
          </cell>
          <cell r="C1929">
            <v>0</v>
          </cell>
        </row>
        <row r="1930">
          <cell r="B1930">
            <v>0</v>
          </cell>
          <cell r="C1930">
            <v>0</v>
          </cell>
        </row>
        <row r="1932">
          <cell r="B1932" t="str">
            <v>EQUIPO</v>
          </cell>
        </row>
        <row r="1933">
          <cell r="B1933" t="str">
            <v>HTA MENOR (5% de M. de O.)</v>
          </cell>
        </row>
        <row r="1934">
          <cell r="A1934">
            <v>0</v>
          </cell>
          <cell r="B1934">
            <v>0</v>
          </cell>
          <cell r="C1934">
            <v>0</v>
          </cell>
        </row>
        <row r="1935">
          <cell r="A1935">
            <v>0</v>
          </cell>
          <cell r="B1935">
            <v>0</v>
          </cell>
          <cell r="C1935">
            <v>0</v>
          </cell>
        </row>
        <row r="1936">
          <cell r="A1936">
            <v>0</v>
          </cell>
          <cell r="B1936">
            <v>0</v>
          </cell>
          <cell r="C1936">
            <v>0</v>
          </cell>
        </row>
        <row r="1938">
          <cell r="B1938" t="str">
            <v>MANO DE OBRA</v>
          </cell>
        </row>
        <row r="1939">
          <cell r="B1939">
            <v>0</v>
          </cell>
          <cell r="C1939">
            <v>0</v>
          </cell>
        </row>
        <row r="1940">
          <cell r="A1940">
            <v>0</v>
          </cell>
          <cell r="B1940">
            <v>0</v>
          </cell>
          <cell r="C1940">
            <v>0</v>
          </cell>
        </row>
        <row r="1941">
          <cell r="A1941">
            <v>0</v>
          </cell>
          <cell r="B1941">
            <v>0</v>
          </cell>
          <cell r="C1941">
            <v>0</v>
          </cell>
        </row>
        <row r="1942">
          <cell r="A1942">
            <v>0</v>
          </cell>
          <cell r="B1942">
            <v>0</v>
          </cell>
          <cell r="C1942">
            <v>0</v>
          </cell>
        </row>
        <row r="1944">
          <cell r="B1944" t="str">
            <v>TRANSPORTE</v>
          </cell>
        </row>
        <row r="1946">
          <cell r="A1946">
            <v>0</v>
          </cell>
          <cell r="B1946">
            <v>0</v>
          </cell>
          <cell r="C1946">
            <v>0</v>
          </cell>
        </row>
        <row r="1947">
          <cell r="A1947">
            <v>0</v>
          </cell>
          <cell r="B1947">
            <v>0</v>
          </cell>
          <cell r="C1947">
            <v>0</v>
          </cell>
        </row>
        <row r="1948">
          <cell r="A1948">
            <v>0</v>
          </cell>
          <cell r="B1948">
            <v>0</v>
          </cell>
          <cell r="C1948">
            <v>0</v>
          </cell>
        </row>
        <row r="1953">
          <cell r="A1953" t="str">
            <v>CODIGO</v>
          </cell>
          <cell r="B1953" t="str">
            <v>ITEM</v>
          </cell>
          <cell r="C1953" t="str">
            <v>UNIDAD</v>
          </cell>
        </row>
        <row r="1954">
          <cell r="D1954">
            <v>0</v>
          </cell>
        </row>
        <row r="1955">
          <cell r="B1955" t="str">
            <v>CODIGO</v>
          </cell>
        </row>
        <row r="1956">
          <cell r="A1956" t="str">
            <v>CODIGO</v>
          </cell>
          <cell r="B1956" t="str">
            <v>RECURSOS</v>
          </cell>
          <cell r="C1956" t="str">
            <v>UNIDAD</v>
          </cell>
          <cell r="D1956" t="str">
            <v>CANT.</v>
          </cell>
        </row>
        <row r="1957">
          <cell r="B1957" t="str">
            <v>MATERIALES</v>
          </cell>
        </row>
        <row r="1958">
          <cell r="B1958">
            <v>0</v>
          </cell>
          <cell r="C1958">
            <v>0</v>
          </cell>
        </row>
        <row r="1959">
          <cell r="B1959">
            <v>0</v>
          </cell>
          <cell r="C1959">
            <v>0</v>
          </cell>
        </row>
        <row r="1960">
          <cell r="B1960">
            <v>0</v>
          </cell>
          <cell r="C1960">
            <v>0</v>
          </cell>
        </row>
        <row r="1961">
          <cell r="B1961">
            <v>0</v>
          </cell>
          <cell r="C1961">
            <v>0</v>
          </cell>
        </row>
        <row r="1963">
          <cell r="B1963" t="str">
            <v>EQUIPO</v>
          </cell>
        </row>
        <row r="1964">
          <cell r="B1964" t="str">
            <v>HTA MENOR (5% de M. de O.)</v>
          </cell>
        </row>
        <row r="1965">
          <cell r="A1965">
            <v>0</v>
          </cell>
          <cell r="B1965">
            <v>0</v>
          </cell>
          <cell r="C1965">
            <v>0</v>
          </cell>
        </row>
        <row r="1966">
          <cell r="A1966">
            <v>0</v>
          </cell>
          <cell r="B1966">
            <v>0</v>
          </cell>
          <cell r="C1966">
            <v>0</v>
          </cell>
        </row>
        <row r="1967">
          <cell r="A1967">
            <v>0</v>
          </cell>
          <cell r="B1967">
            <v>0</v>
          </cell>
          <cell r="C1967">
            <v>0</v>
          </cell>
        </row>
        <row r="1969">
          <cell r="B1969" t="str">
            <v>MANO DE OBRA</v>
          </cell>
        </row>
        <row r="1970">
          <cell r="B1970">
            <v>0</v>
          </cell>
          <cell r="C1970">
            <v>0</v>
          </cell>
        </row>
        <row r="1971">
          <cell r="A1971">
            <v>0</v>
          </cell>
          <cell r="B1971">
            <v>0</v>
          </cell>
          <cell r="C1971">
            <v>0</v>
          </cell>
        </row>
        <row r="1972">
          <cell r="A1972">
            <v>0</v>
          </cell>
          <cell r="B1972">
            <v>0</v>
          </cell>
          <cell r="C1972">
            <v>0</v>
          </cell>
        </row>
        <row r="1973">
          <cell r="A1973">
            <v>0</v>
          </cell>
          <cell r="B1973">
            <v>0</v>
          </cell>
          <cell r="C1973">
            <v>0</v>
          </cell>
        </row>
        <row r="1975">
          <cell r="B1975" t="str">
            <v>TRANSPORTE</v>
          </cell>
        </row>
        <row r="1977">
          <cell r="A1977">
            <v>0</v>
          </cell>
          <cell r="B1977">
            <v>0</v>
          </cell>
          <cell r="C1977">
            <v>0</v>
          </cell>
        </row>
        <row r="1978">
          <cell r="A1978">
            <v>0</v>
          </cell>
          <cell r="B1978">
            <v>0</v>
          </cell>
          <cell r="C1978">
            <v>0</v>
          </cell>
        </row>
        <row r="1979">
          <cell r="A1979">
            <v>0</v>
          </cell>
          <cell r="B1979">
            <v>0</v>
          </cell>
          <cell r="C1979">
            <v>0</v>
          </cell>
        </row>
        <row r="1984">
          <cell r="A1984" t="str">
            <v>CODIGO</v>
          </cell>
          <cell r="B1984" t="str">
            <v>ITEM</v>
          </cell>
          <cell r="C1984" t="str">
            <v>UNIDAD</v>
          </cell>
        </row>
        <row r="1985">
          <cell r="D1985">
            <v>0</v>
          </cell>
        </row>
        <row r="1986">
          <cell r="B1986" t="str">
            <v>CODIGO</v>
          </cell>
        </row>
        <row r="1987">
          <cell r="A1987" t="str">
            <v>CODIGO</v>
          </cell>
          <cell r="B1987" t="str">
            <v>RECURSOS</v>
          </cell>
          <cell r="C1987" t="str">
            <v>UNIDAD</v>
          </cell>
          <cell r="D1987" t="str">
            <v>CANT.</v>
          </cell>
        </row>
        <row r="1988">
          <cell r="B1988" t="str">
            <v>MATERIALES</v>
          </cell>
        </row>
        <row r="1989">
          <cell r="B1989">
            <v>0</v>
          </cell>
          <cell r="C1989">
            <v>0</v>
          </cell>
        </row>
        <row r="1990">
          <cell r="B1990">
            <v>0</v>
          </cell>
          <cell r="C1990">
            <v>0</v>
          </cell>
        </row>
        <row r="1991">
          <cell r="B1991">
            <v>0</v>
          </cell>
          <cell r="C1991">
            <v>0</v>
          </cell>
        </row>
        <row r="1992">
          <cell r="B1992">
            <v>0</v>
          </cell>
          <cell r="C1992">
            <v>0</v>
          </cell>
        </row>
        <row r="1994">
          <cell r="B1994" t="str">
            <v>EQUIPO</v>
          </cell>
        </row>
        <row r="1995">
          <cell r="B1995" t="str">
            <v>HTA MENOR (5% de M. de O.)</v>
          </cell>
        </row>
        <row r="1996">
          <cell r="A1996">
            <v>0</v>
          </cell>
          <cell r="B1996">
            <v>0</v>
          </cell>
          <cell r="C1996">
            <v>0</v>
          </cell>
        </row>
        <row r="1997">
          <cell r="A1997">
            <v>0</v>
          </cell>
          <cell r="B1997">
            <v>0</v>
          </cell>
          <cell r="C1997">
            <v>0</v>
          </cell>
        </row>
        <row r="1998">
          <cell r="A1998">
            <v>0</v>
          </cell>
          <cell r="B1998">
            <v>0</v>
          </cell>
          <cell r="C1998">
            <v>0</v>
          </cell>
        </row>
        <row r="2000">
          <cell r="B2000" t="str">
            <v>MANO DE OBRA</v>
          </cell>
        </row>
        <row r="2001">
          <cell r="B2001">
            <v>0</v>
          </cell>
          <cell r="C2001">
            <v>0</v>
          </cell>
        </row>
        <row r="2002">
          <cell r="A2002">
            <v>0</v>
          </cell>
          <cell r="B2002">
            <v>0</v>
          </cell>
          <cell r="C2002">
            <v>0</v>
          </cell>
        </row>
        <row r="2003">
          <cell r="A2003">
            <v>0</v>
          </cell>
          <cell r="B2003">
            <v>0</v>
          </cell>
          <cell r="C2003">
            <v>0</v>
          </cell>
        </row>
        <row r="2004">
          <cell r="A2004">
            <v>0</v>
          </cell>
          <cell r="B2004">
            <v>0</v>
          </cell>
          <cell r="C2004">
            <v>0</v>
          </cell>
        </row>
        <row r="2006">
          <cell r="B2006" t="str">
            <v>TRANSPORTE</v>
          </cell>
        </row>
        <row r="2008">
          <cell r="A2008">
            <v>0</v>
          </cell>
          <cell r="B2008">
            <v>0</v>
          </cell>
          <cell r="C2008">
            <v>0</v>
          </cell>
        </row>
        <row r="2009">
          <cell r="A2009">
            <v>0</v>
          </cell>
          <cell r="B2009">
            <v>0</v>
          </cell>
          <cell r="C2009">
            <v>0</v>
          </cell>
        </row>
        <row r="2010">
          <cell r="A2010">
            <v>0</v>
          </cell>
          <cell r="B2010">
            <v>0</v>
          </cell>
          <cell r="C2010">
            <v>0</v>
          </cell>
        </row>
        <row r="2015">
          <cell r="A2015" t="str">
            <v>CODIGO</v>
          </cell>
          <cell r="B2015" t="str">
            <v>ITEM</v>
          </cell>
          <cell r="C2015" t="str">
            <v>UNIDAD</v>
          </cell>
        </row>
        <row r="2016">
          <cell r="D2016">
            <v>0</v>
          </cell>
        </row>
        <row r="2017">
          <cell r="B2017" t="str">
            <v>CODIGO</v>
          </cell>
        </row>
        <row r="2018">
          <cell r="A2018" t="str">
            <v>CODIGO</v>
          </cell>
          <cell r="B2018" t="str">
            <v>RECURSOS</v>
          </cell>
          <cell r="C2018" t="str">
            <v>UNIDAD</v>
          </cell>
          <cell r="D2018" t="str">
            <v>CANT.</v>
          </cell>
        </row>
        <row r="2019">
          <cell r="B2019" t="str">
            <v>MATERIALES</v>
          </cell>
        </row>
        <row r="2020">
          <cell r="B2020">
            <v>0</v>
          </cell>
          <cell r="C2020">
            <v>0</v>
          </cell>
        </row>
        <row r="2021">
          <cell r="B2021">
            <v>0</v>
          </cell>
          <cell r="C2021">
            <v>0</v>
          </cell>
        </row>
        <row r="2022">
          <cell r="B2022">
            <v>0</v>
          </cell>
          <cell r="C2022">
            <v>0</v>
          </cell>
        </row>
        <row r="2023">
          <cell r="B2023">
            <v>0</v>
          </cell>
          <cell r="C2023">
            <v>0</v>
          </cell>
        </row>
        <row r="2025">
          <cell r="B2025" t="str">
            <v>EQUIPO</v>
          </cell>
        </row>
        <row r="2026">
          <cell r="B2026" t="str">
            <v>HTA MENOR (5% de M. de O.)</v>
          </cell>
        </row>
        <row r="2027">
          <cell r="A2027">
            <v>0</v>
          </cell>
          <cell r="B2027">
            <v>0</v>
          </cell>
          <cell r="C2027">
            <v>0</v>
          </cell>
        </row>
        <row r="2028">
          <cell r="A2028">
            <v>0</v>
          </cell>
          <cell r="B2028">
            <v>0</v>
          </cell>
          <cell r="C2028">
            <v>0</v>
          </cell>
        </row>
        <row r="2029">
          <cell r="A2029">
            <v>0</v>
          </cell>
          <cell r="B2029">
            <v>0</v>
          </cell>
          <cell r="C2029">
            <v>0</v>
          </cell>
        </row>
        <row r="2031">
          <cell r="B2031" t="str">
            <v>MANO DE OBRA</v>
          </cell>
        </row>
        <row r="2032">
          <cell r="B2032">
            <v>0</v>
          </cell>
          <cell r="C2032">
            <v>0</v>
          </cell>
        </row>
        <row r="2033">
          <cell r="A2033">
            <v>0</v>
          </cell>
          <cell r="B2033">
            <v>0</v>
          </cell>
          <cell r="C2033">
            <v>0</v>
          </cell>
        </row>
        <row r="2034">
          <cell r="A2034">
            <v>0</v>
          </cell>
          <cell r="B2034">
            <v>0</v>
          </cell>
          <cell r="C2034">
            <v>0</v>
          </cell>
        </row>
        <row r="2035">
          <cell r="A2035">
            <v>0</v>
          </cell>
          <cell r="B2035">
            <v>0</v>
          </cell>
          <cell r="C2035">
            <v>0</v>
          </cell>
        </row>
        <row r="2037">
          <cell r="B2037" t="str">
            <v>TRANSPORTE</v>
          </cell>
        </row>
        <row r="2039">
          <cell r="A2039">
            <v>0</v>
          </cell>
          <cell r="B2039">
            <v>0</v>
          </cell>
          <cell r="C2039">
            <v>0</v>
          </cell>
        </row>
        <row r="2040">
          <cell r="A2040">
            <v>0</v>
          </cell>
          <cell r="B2040">
            <v>0</v>
          </cell>
          <cell r="C2040">
            <v>0</v>
          </cell>
        </row>
        <row r="2041">
          <cell r="A2041">
            <v>0</v>
          </cell>
          <cell r="B2041">
            <v>0</v>
          </cell>
          <cell r="C2041">
            <v>0</v>
          </cell>
        </row>
        <row r="2046">
          <cell r="A2046" t="str">
            <v>CODIGO</v>
          </cell>
          <cell r="B2046" t="str">
            <v>ITEM</v>
          </cell>
          <cell r="C2046" t="str">
            <v>UNIDAD</v>
          </cell>
        </row>
        <row r="2047">
          <cell r="D2047">
            <v>0</v>
          </cell>
        </row>
        <row r="2048">
          <cell r="B2048" t="str">
            <v>CODIGO</v>
          </cell>
        </row>
        <row r="2049">
          <cell r="A2049" t="str">
            <v>CODIGO</v>
          </cell>
          <cell r="B2049" t="str">
            <v>RECURSOS</v>
          </cell>
          <cell r="C2049" t="str">
            <v>UNIDAD</v>
          </cell>
          <cell r="D2049" t="str">
            <v>CANT.</v>
          </cell>
        </row>
        <row r="2050">
          <cell r="B2050" t="str">
            <v>MATERIALES</v>
          </cell>
        </row>
        <row r="2051">
          <cell r="B2051">
            <v>0</v>
          </cell>
          <cell r="C2051">
            <v>0</v>
          </cell>
        </row>
        <row r="2052">
          <cell r="B2052">
            <v>0</v>
          </cell>
          <cell r="C2052">
            <v>0</v>
          </cell>
        </row>
        <row r="2053">
          <cell r="B2053">
            <v>0</v>
          </cell>
          <cell r="C2053">
            <v>0</v>
          </cell>
        </row>
        <row r="2054">
          <cell r="B2054">
            <v>0</v>
          </cell>
          <cell r="C2054">
            <v>0</v>
          </cell>
        </row>
        <row r="2056">
          <cell r="B2056" t="str">
            <v>EQUIPO</v>
          </cell>
        </row>
        <row r="2057">
          <cell r="B2057" t="str">
            <v>HTA MENOR (5% de M. de O.)</v>
          </cell>
        </row>
        <row r="2058">
          <cell r="A2058">
            <v>0</v>
          </cell>
          <cell r="B2058">
            <v>0</v>
          </cell>
          <cell r="C2058">
            <v>0</v>
          </cell>
        </row>
        <row r="2059">
          <cell r="A2059">
            <v>0</v>
          </cell>
          <cell r="B2059">
            <v>0</v>
          </cell>
          <cell r="C2059">
            <v>0</v>
          </cell>
        </row>
        <row r="2060">
          <cell r="A2060">
            <v>0</v>
          </cell>
          <cell r="B2060">
            <v>0</v>
          </cell>
          <cell r="C2060">
            <v>0</v>
          </cell>
        </row>
        <row r="2062">
          <cell r="B2062" t="str">
            <v>MANO DE OBRA</v>
          </cell>
        </row>
        <row r="2063">
          <cell r="B2063">
            <v>0</v>
          </cell>
          <cell r="C2063">
            <v>0</v>
          </cell>
        </row>
        <row r="2064">
          <cell r="A2064">
            <v>0</v>
          </cell>
          <cell r="B2064">
            <v>0</v>
          </cell>
          <cell r="C2064">
            <v>0</v>
          </cell>
        </row>
        <row r="2065">
          <cell r="A2065">
            <v>0</v>
          </cell>
          <cell r="B2065">
            <v>0</v>
          </cell>
          <cell r="C2065">
            <v>0</v>
          </cell>
        </row>
        <row r="2066">
          <cell r="A2066">
            <v>0</v>
          </cell>
          <cell r="B2066">
            <v>0</v>
          </cell>
          <cell r="C2066">
            <v>0</v>
          </cell>
        </row>
        <row r="2068">
          <cell r="B2068" t="str">
            <v>TRANSPORTE</v>
          </cell>
        </row>
        <row r="2070">
          <cell r="A2070">
            <v>0</v>
          </cell>
          <cell r="B2070">
            <v>0</v>
          </cell>
          <cell r="C2070">
            <v>0</v>
          </cell>
        </row>
        <row r="2071">
          <cell r="A2071">
            <v>0</v>
          </cell>
          <cell r="B2071">
            <v>0</v>
          </cell>
          <cell r="C2071">
            <v>0</v>
          </cell>
        </row>
        <row r="2072">
          <cell r="A2072">
            <v>0</v>
          </cell>
          <cell r="B2072">
            <v>0</v>
          </cell>
          <cell r="C2072">
            <v>0</v>
          </cell>
        </row>
        <row r="2078">
          <cell r="A2078" t="str">
            <v>CODIGO</v>
          </cell>
          <cell r="B2078" t="str">
            <v>ITEM</v>
          </cell>
          <cell r="C2078" t="str">
            <v>UNIDAD</v>
          </cell>
        </row>
        <row r="2079">
          <cell r="D2079">
            <v>0</v>
          </cell>
        </row>
        <row r="2080">
          <cell r="B2080" t="str">
            <v>CODIGO</v>
          </cell>
        </row>
        <row r="2081">
          <cell r="A2081" t="str">
            <v>CODIGO</v>
          </cell>
          <cell r="B2081" t="str">
            <v>RECURSOS</v>
          </cell>
          <cell r="C2081" t="str">
            <v>UNIDAD</v>
          </cell>
          <cell r="D2081" t="str">
            <v>CANT.</v>
          </cell>
        </row>
        <row r="2082">
          <cell r="B2082" t="str">
            <v>MATERIALES</v>
          </cell>
        </row>
        <row r="2083">
          <cell r="B2083">
            <v>0</v>
          </cell>
          <cell r="C2083">
            <v>0</v>
          </cell>
        </row>
        <row r="2084">
          <cell r="B2084">
            <v>0</v>
          </cell>
          <cell r="C2084">
            <v>0</v>
          </cell>
        </row>
        <row r="2085">
          <cell r="B2085">
            <v>0</v>
          </cell>
          <cell r="C2085">
            <v>0</v>
          </cell>
        </row>
        <row r="2086">
          <cell r="B2086">
            <v>0</v>
          </cell>
          <cell r="C2086">
            <v>0</v>
          </cell>
        </row>
        <row r="2088">
          <cell r="B2088" t="str">
            <v>EQUIPO</v>
          </cell>
        </row>
        <row r="2089">
          <cell r="B2089" t="str">
            <v>HTA MENOR (5% de M. de O.)</v>
          </cell>
        </row>
        <row r="2090">
          <cell r="A2090">
            <v>0</v>
          </cell>
          <cell r="B2090">
            <v>0</v>
          </cell>
          <cell r="C2090">
            <v>0</v>
          </cell>
        </row>
        <row r="2091">
          <cell r="A2091">
            <v>0</v>
          </cell>
          <cell r="B2091">
            <v>0</v>
          </cell>
          <cell r="C2091">
            <v>0</v>
          </cell>
        </row>
        <row r="2092">
          <cell r="A2092">
            <v>0</v>
          </cell>
          <cell r="B2092">
            <v>0</v>
          </cell>
          <cell r="C2092">
            <v>0</v>
          </cell>
        </row>
        <row r="2094">
          <cell r="B2094" t="str">
            <v>MANO DE OBRA</v>
          </cell>
        </row>
        <row r="2095">
          <cell r="B2095">
            <v>0</v>
          </cell>
          <cell r="C2095">
            <v>0</v>
          </cell>
        </row>
        <row r="2096">
          <cell r="A2096">
            <v>0</v>
          </cell>
          <cell r="B2096">
            <v>0</v>
          </cell>
          <cell r="C2096">
            <v>0</v>
          </cell>
        </row>
        <row r="2097">
          <cell r="A2097">
            <v>0</v>
          </cell>
          <cell r="B2097">
            <v>0</v>
          </cell>
          <cell r="C2097">
            <v>0</v>
          </cell>
        </row>
        <row r="2098">
          <cell r="A2098">
            <v>0</v>
          </cell>
          <cell r="B2098">
            <v>0</v>
          </cell>
          <cell r="C2098">
            <v>0</v>
          </cell>
        </row>
        <row r="2100">
          <cell r="B2100" t="str">
            <v>TRANSPORTE</v>
          </cell>
        </row>
        <row r="2102">
          <cell r="A2102">
            <v>0</v>
          </cell>
          <cell r="B2102">
            <v>0</v>
          </cell>
          <cell r="C2102">
            <v>0</v>
          </cell>
        </row>
        <row r="2103">
          <cell r="A2103">
            <v>0</v>
          </cell>
          <cell r="B2103">
            <v>0</v>
          </cell>
          <cell r="C2103">
            <v>0</v>
          </cell>
        </row>
        <row r="2104">
          <cell r="A2104">
            <v>0</v>
          </cell>
          <cell r="B2104">
            <v>0</v>
          </cell>
          <cell r="C2104">
            <v>0</v>
          </cell>
        </row>
        <row r="2109">
          <cell r="A2109" t="str">
            <v>CODIGO</v>
          </cell>
          <cell r="B2109" t="str">
            <v>ITEM</v>
          </cell>
          <cell r="C2109" t="str">
            <v>UNIDAD</v>
          </cell>
        </row>
        <row r="2110">
          <cell r="D2110">
            <v>0</v>
          </cell>
        </row>
        <row r="2111">
          <cell r="B2111" t="str">
            <v>CODIGO</v>
          </cell>
        </row>
        <row r="2112">
          <cell r="A2112" t="str">
            <v>CODIGO</v>
          </cell>
          <cell r="B2112" t="str">
            <v>RECURSOS</v>
          </cell>
          <cell r="C2112" t="str">
            <v>UNIDAD</v>
          </cell>
          <cell r="D2112" t="str">
            <v>CANT.</v>
          </cell>
        </row>
        <row r="2113">
          <cell r="B2113" t="str">
            <v>MATERIALES</v>
          </cell>
        </row>
        <row r="2114">
          <cell r="B2114">
            <v>0</v>
          </cell>
          <cell r="C2114">
            <v>0</v>
          </cell>
        </row>
        <row r="2115">
          <cell r="B2115">
            <v>0</v>
          </cell>
          <cell r="C2115">
            <v>0</v>
          </cell>
        </row>
        <row r="2116">
          <cell r="B2116">
            <v>0</v>
          </cell>
          <cell r="C2116">
            <v>0</v>
          </cell>
        </row>
        <row r="2117">
          <cell r="B2117">
            <v>0</v>
          </cell>
          <cell r="C2117">
            <v>0</v>
          </cell>
        </row>
        <row r="2119">
          <cell r="B2119" t="str">
            <v>EQUIPO</v>
          </cell>
        </row>
        <row r="2120">
          <cell r="B2120" t="str">
            <v>HTA MENOR (5% de M. de O.)</v>
          </cell>
        </row>
        <row r="2121">
          <cell r="A2121">
            <v>0</v>
          </cell>
          <cell r="B2121">
            <v>0</v>
          </cell>
          <cell r="C2121">
            <v>0</v>
          </cell>
        </row>
        <row r="2122">
          <cell r="A2122">
            <v>0</v>
          </cell>
          <cell r="B2122">
            <v>0</v>
          </cell>
          <cell r="C2122">
            <v>0</v>
          </cell>
        </row>
        <row r="2123">
          <cell r="A2123">
            <v>0</v>
          </cell>
          <cell r="B2123">
            <v>0</v>
          </cell>
          <cell r="C2123">
            <v>0</v>
          </cell>
        </row>
        <row r="2125">
          <cell r="B2125" t="str">
            <v>MANO DE OBRA</v>
          </cell>
        </row>
        <row r="2126">
          <cell r="B2126">
            <v>0</v>
          </cell>
          <cell r="C2126">
            <v>0</v>
          </cell>
        </row>
        <row r="2127">
          <cell r="A2127">
            <v>0</v>
          </cell>
          <cell r="B2127">
            <v>0</v>
          </cell>
          <cell r="C2127">
            <v>0</v>
          </cell>
        </row>
        <row r="2128">
          <cell r="A2128">
            <v>0</v>
          </cell>
          <cell r="B2128">
            <v>0</v>
          </cell>
          <cell r="C2128">
            <v>0</v>
          </cell>
        </row>
        <row r="2129">
          <cell r="A2129">
            <v>0</v>
          </cell>
          <cell r="B2129">
            <v>0</v>
          </cell>
          <cell r="C2129">
            <v>0</v>
          </cell>
        </row>
        <row r="2131">
          <cell r="B2131" t="str">
            <v>TRANSPORTE</v>
          </cell>
        </row>
        <row r="2133">
          <cell r="A2133">
            <v>0</v>
          </cell>
          <cell r="B2133">
            <v>0</v>
          </cell>
          <cell r="C2133">
            <v>0</v>
          </cell>
        </row>
        <row r="2134">
          <cell r="A2134">
            <v>0</v>
          </cell>
          <cell r="B2134">
            <v>0</v>
          </cell>
          <cell r="C2134">
            <v>0</v>
          </cell>
        </row>
        <row r="2135">
          <cell r="A2135">
            <v>0</v>
          </cell>
          <cell r="B2135">
            <v>0</v>
          </cell>
          <cell r="C2135">
            <v>0</v>
          </cell>
        </row>
        <row r="2140">
          <cell r="A2140" t="str">
            <v>CODIGO</v>
          </cell>
          <cell r="B2140" t="str">
            <v>ITEM</v>
          </cell>
          <cell r="C2140" t="str">
            <v>UNIDAD</v>
          </cell>
        </row>
        <row r="2141">
          <cell r="D2141">
            <v>0</v>
          </cell>
        </row>
        <row r="2142">
          <cell r="B2142" t="str">
            <v>CODIGO</v>
          </cell>
        </row>
        <row r="2143">
          <cell r="A2143" t="str">
            <v>CODIGO</v>
          </cell>
          <cell r="B2143" t="str">
            <v>RECURSOS</v>
          </cell>
          <cell r="C2143" t="str">
            <v>UNIDAD</v>
          </cell>
          <cell r="D2143" t="str">
            <v>CANT.</v>
          </cell>
        </row>
        <row r="2144">
          <cell r="B2144" t="str">
            <v>MATERIALES</v>
          </cell>
        </row>
        <row r="2145">
          <cell r="B2145">
            <v>0</v>
          </cell>
          <cell r="C2145">
            <v>0</v>
          </cell>
        </row>
        <row r="2146">
          <cell r="B2146">
            <v>0</v>
          </cell>
          <cell r="C2146">
            <v>0</v>
          </cell>
        </row>
        <row r="2147">
          <cell r="B2147">
            <v>0</v>
          </cell>
          <cell r="C2147">
            <v>0</v>
          </cell>
        </row>
        <row r="2148">
          <cell r="B2148">
            <v>0</v>
          </cell>
          <cell r="C2148">
            <v>0</v>
          </cell>
        </row>
        <row r="2150">
          <cell r="B2150" t="str">
            <v>EQUIPO</v>
          </cell>
        </row>
        <row r="2151">
          <cell r="B2151" t="str">
            <v>HTA MENOR (5% de M. de O.)</v>
          </cell>
        </row>
        <row r="2152">
          <cell r="A2152">
            <v>0</v>
          </cell>
          <cell r="B2152">
            <v>0</v>
          </cell>
          <cell r="C2152">
            <v>0</v>
          </cell>
        </row>
        <row r="2153">
          <cell r="A2153">
            <v>0</v>
          </cell>
          <cell r="B2153">
            <v>0</v>
          </cell>
          <cell r="C2153">
            <v>0</v>
          </cell>
        </row>
        <row r="2154">
          <cell r="A2154">
            <v>0</v>
          </cell>
          <cell r="B2154">
            <v>0</v>
          </cell>
          <cell r="C2154">
            <v>0</v>
          </cell>
        </row>
        <row r="2156">
          <cell r="B2156" t="str">
            <v>MANO DE OBRA</v>
          </cell>
        </row>
        <row r="2157">
          <cell r="B2157">
            <v>0</v>
          </cell>
          <cell r="C2157">
            <v>0</v>
          </cell>
        </row>
        <row r="2158">
          <cell r="A2158">
            <v>0</v>
          </cell>
          <cell r="B2158">
            <v>0</v>
          </cell>
          <cell r="C2158">
            <v>0</v>
          </cell>
        </row>
        <row r="2159">
          <cell r="A2159">
            <v>0</v>
          </cell>
          <cell r="B2159">
            <v>0</v>
          </cell>
          <cell r="C2159">
            <v>0</v>
          </cell>
        </row>
        <row r="2160">
          <cell r="A2160">
            <v>0</v>
          </cell>
          <cell r="B2160">
            <v>0</v>
          </cell>
          <cell r="C2160">
            <v>0</v>
          </cell>
        </row>
        <row r="2162">
          <cell r="B2162" t="str">
            <v>TRANSPORTE</v>
          </cell>
        </row>
        <row r="2164">
          <cell r="A2164">
            <v>0</v>
          </cell>
          <cell r="B2164">
            <v>0</v>
          </cell>
          <cell r="C2164">
            <v>0</v>
          </cell>
        </row>
        <row r="2165">
          <cell r="A2165">
            <v>0</v>
          </cell>
          <cell r="B2165">
            <v>0</v>
          </cell>
          <cell r="C2165">
            <v>0</v>
          </cell>
        </row>
        <row r="2166">
          <cell r="A2166">
            <v>0</v>
          </cell>
          <cell r="B2166">
            <v>0</v>
          </cell>
          <cell r="C2166">
            <v>0</v>
          </cell>
        </row>
        <row r="2171">
          <cell r="A2171" t="str">
            <v>CODIGO</v>
          </cell>
          <cell r="B2171" t="str">
            <v>ITEM</v>
          </cell>
          <cell r="C2171" t="str">
            <v>UNIDAD</v>
          </cell>
        </row>
        <row r="2172">
          <cell r="D2172">
            <v>0</v>
          </cell>
        </row>
        <row r="2173">
          <cell r="B2173" t="str">
            <v>CODIGO</v>
          </cell>
        </row>
        <row r="2174">
          <cell r="A2174" t="str">
            <v>CODIGO</v>
          </cell>
          <cell r="B2174" t="str">
            <v>RECURSOS</v>
          </cell>
          <cell r="C2174" t="str">
            <v>UNIDAD</v>
          </cell>
          <cell r="D2174" t="str">
            <v>CANT.</v>
          </cell>
        </row>
        <row r="2175">
          <cell r="B2175" t="str">
            <v>MATERIALES</v>
          </cell>
        </row>
        <row r="2176">
          <cell r="B2176">
            <v>0</v>
          </cell>
          <cell r="C2176">
            <v>0</v>
          </cell>
        </row>
        <row r="2177">
          <cell r="B2177">
            <v>0</v>
          </cell>
          <cell r="C2177">
            <v>0</v>
          </cell>
        </row>
        <row r="2178">
          <cell r="B2178">
            <v>0</v>
          </cell>
          <cell r="C2178">
            <v>0</v>
          </cell>
        </row>
        <row r="2179">
          <cell r="B2179">
            <v>0</v>
          </cell>
          <cell r="C2179">
            <v>0</v>
          </cell>
        </row>
        <row r="2181">
          <cell r="B2181" t="str">
            <v>EQUIPO</v>
          </cell>
        </row>
        <row r="2182">
          <cell r="B2182" t="str">
            <v>HTA MENOR (5% de M. de O.)</v>
          </cell>
        </row>
        <row r="2183">
          <cell r="A2183">
            <v>0</v>
          </cell>
          <cell r="B2183">
            <v>0</v>
          </cell>
          <cell r="C2183">
            <v>0</v>
          </cell>
        </row>
        <row r="2184">
          <cell r="A2184">
            <v>0</v>
          </cell>
          <cell r="B2184">
            <v>0</v>
          </cell>
          <cell r="C2184">
            <v>0</v>
          </cell>
        </row>
        <row r="2185">
          <cell r="A2185">
            <v>0</v>
          </cell>
          <cell r="B2185">
            <v>0</v>
          </cell>
          <cell r="C2185">
            <v>0</v>
          </cell>
        </row>
        <row r="2187">
          <cell r="B2187" t="str">
            <v>MANO DE OBRA</v>
          </cell>
        </row>
        <row r="2188">
          <cell r="B2188">
            <v>0</v>
          </cell>
          <cell r="C2188">
            <v>0</v>
          </cell>
        </row>
        <row r="2189">
          <cell r="A2189">
            <v>0</v>
          </cell>
          <cell r="B2189">
            <v>0</v>
          </cell>
          <cell r="C2189">
            <v>0</v>
          </cell>
        </row>
        <row r="2190">
          <cell r="A2190">
            <v>0</v>
          </cell>
          <cell r="B2190">
            <v>0</v>
          </cell>
          <cell r="C2190">
            <v>0</v>
          </cell>
        </row>
        <row r="2191">
          <cell r="A2191">
            <v>0</v>
          </cell>
          <cell r="B2191">
            <v>0</v>
          </cell>
          <cell r="C2191">
            <v>0</v>
          </cell>
        </row>
        <row r="2193">
          <cell r="B2193" t="str">
            <v>TRANSPORTE</v>
          </cell>
        </row>
        <row r="2195">
          <cell r="A2195">
            <v>0</v>
          </cell>
          <cell r="B2195">
            <v>0</v>
          </cell>
          <cell r="C2195">
            <v>0</v>
          </cell>
        </row>
        <row r="2196">
          <cell r="A2196">
            <v>0</v>
          </cell>
          <cell r="B2196">
            <v>0</v>
          </cell>
          <cell r="C2196">
            <v>0</v>
          </cell>
        </row>
        <row r="2197">
          <cell r="A2197">
            <v>0</v>
          </cell>
          <cell r="B2197">
            <v>0</v>
          </cell>
          <cell r="C2197">
            <v>0</v>
          </cell>
        </row>
        <row r="2202">
          <cell r="A2202" t="str">
            <v>CODIGO</v>
          </cell>
          <cell r="B2202" t="str">
            <v>ITEM</v>
          </cell>
          <cell r="C2202" t="str">
            <v>UNIDAD</v>
          </cell>
        </row>
        <row r="2203">
          <cell r="D2203">
            <v>0</v>
          </cell>
        </row>
        <row r="2204">
          <cell r="B2204" t="str">
            <v>CODIGO</v>
          </cell>
        </row>
        <row r="2205">
          <cell r="A2205" t="str">
            <v>CODIGO</v>
          </cell>
          <cell r="B2205" t="str">
            <v>RECURSOS</v>
          </cell>
          <cell r="C2205" t="str">
            <v>UNIDAD</v>
          </cell>
          <cell r="D2205" t="str">
            <v>CANT.</v>
          </cell>
        </row>
        <row r="2206">
          <cell r="B2206" t="str">
            <v>MATERIALES</v>
          </cell>
        </row>
        <row r="2207">
          <cell r="B2207">
            <v>0</v>
          </cell>
          <cell r="C2207">
            <v>0</v>
          </cell>
        </row>
        <row r="2208">
          <cell r="B2208">
            <v>0</v>
          </cell>
          <cell r="C2208">
            <v>0</v>
          </cell>
        </row>
        <row r="2209">
          <cell r="B2209">
            <v>0</v>
          </cell>
          <cell r="C2209">
            <v>0</v>
          </cell>
        </row>
        <row r="2210">
          <cell r="B2210">
            <v>0</v>
          </cell>
          <cell r="C2210">
            <v>0</v>
          </cell>
        </row>
        <row r="2212">
          <cell r="B2212" t="str">
            <v>EQUIPO</v>
          </cell>
        </row>
        <row r="2213">
          <cell r="B2213" t="str">
            <v>HTA MENOR (5% de M. de O.)</v>
          </cell>
        </row>
        <row r="2214">
          <cell r="A2214">
            <v>0</v>
          </cell>
          <cell r="B2214">
            <v>0</v>
          </cell>
          <cell r="C2214">
            <v>0</v>
          </cell>
        </row>
        <row r="2215">
          <cell r="A2215">
            <v>0</v>
          </cell>
          <cell r="B2215">
            <v>0</v>
          </cell>
          <cell r="C2215">
            <v>0</v>
          </cell>
        </row>
        <row r="2216">
          <cell r="A2216">
            <v>0</v>
          </cell>
          <cell r="B2216">
            <v>0</v>
          </cell>
          <cell r="C2216">
            <v>0</v>
          </cell>
        </row>
        <row r="2218">
          <cell r="B2218" t="str">
            <v>MANO DE OBRA</v>
          </cell>
        </row>
        <row r="2219">
          <cell r="B2219">
            <v>0</v>
          </cell>
          <cell r="C2219">
            <v>0</v>
          </cell>
        </row>
        <row r="2220">
          <cell r="A2220">
            <v>0</v>
          </cell>
          <cell r="B2220">
            <v>0</v>
          </cell>
          <cell r="C2220">
            <v>0</v>
          </cell>
        </row>
        <row r="2221">
          <cell r="A2221">
            <v>0</v>
          </cell>
          <cell r="B2221">
            <v>0</v>
          </cell>
          <cell r="C2221">
            <v>0</v>
          </cell>
        </row>
        <row r="2222">
          <cell r="A2222">
            <v>0</v>
          </cell>
          <cell r="B2222">
            <v>0</v>
          </cell>
          <cell r="C2222">
            <v>0</v>
          </cell>
        </row>
        <row r="2224">
          <cell r="B2224" t="str">
            <v>TRANSPORTE</v>
          </cell>
        </row>
        <row r="2226">
          <cell r="A2226">
            <v>0</v>
          </cell>
          <cell r="B2226">
            <v>0</v>
          </cell>
          <cell r="C2226">
            <v>0</v>
          </cell>
        </row>
        <row r="2227">
          <cell r="A2227">
            <v>0</v>
          </cell>
          <cell r="B2227">
            <v>0</v>
          </cell>
          <cell r="C2227">
            <v>0</v>
          </cell>
        </row>
        <row r="2228">
          <cell r="A2228">
            <v>0</v>
          </cell>
          <cell r="B2228">
            <v>0</v>
          </cell>
          <cell r="C2228">
            <v>0</v>
          </cell>
        </row>
        <row r="2233">
          <cell r="A2233" t="str">
            <v>CODIGO</v>
          </cell>
          <cell r="B2233" t="str">
            <v>ITEM</v>
          </cell>
          <cell r="C2233" t="str">
            <v>UNIDAD</v>
          </cell>
        </row>
        <row r="2234">
          <cell r="D2234">
            <v>0</v>
          </cell>
        </row>
        <row r="2235">
          <cell r="B2235" t="str">
            <v>CODIGO</v>
          </cell>
        </row>
        <row r="2236">
          <cell r="A2236" t="str">
            <v>CODIGO</v>
          </cell>
          <cell r="B2236" t="str">
            <v>RECURSOS</v>
          </cell>
          <cell r="C2236" t="str">
            <v>UNIDAD</v>
          </cell>
          <cell r="D2236" t="str">
            <v>CANT.</v>
          </cell>
        </row>
        <row r="2237">
          <cell r="B2237" t="str">
            <v>MATERIALES</v>
          </cell>
        </row>
        <row r="2238">
          <cell r="B2238">
            <v>0</v>
          </cell>
          <cell r="C2238">
            <v>0</v>
          </cell>
        </row>
        <row r="2239">
          <cell r="B2239">
            <v>0</v>
          </cell>
          <cell r="C2239">
            <v>0</v>
          </cell>
        </row>
        <row r="2240">
          <cell r="B2240">
            <v>0</v>
          </cell>
          <cell r="C2240">
            <v>0</v>
          </cell>
        </row>
        <row r="2241">
          <cell r="B2241">
            <v>0</v>
          </cell>
          <cell r="C2241">
            <v>0</v>
          </cell>
        </row>
        <row r="2243">
          <cell r="B2243" t="str">
            <v>EQUIPO</v>
          </cell>
        </row>
        <row r="2244">
          <cell r="B2244" t="str">
            <v>HTA MENOR (5% de M. de O.)</v>
          </cell>
        </row>
        <row r="2245">
          <cell r="A2245">
            <v>0</v>
          </cell>
          <cell r="B2245">
            <v>0</v>
          </cell>
          <cell r="C2245">
            <v>0</v>
          </cell>
        </row>
        <row r="2246">
          <cell r="A2246">
            <v>0</v>
          </cell>
          <cell r="B2246">
            <v>0</v>
          </cell>
          <cell r="C2246">
            <v>0</v>
          </cell>
        </row>
        <row r="2247">
          <cell r="A2247">
            <v>0</v>
          </cell>
          <cell r="B2247">
            <v>0</v>
          </cell>
          <cell r="C2247">
            <v>0</v>
          </cell>
        </row>
        <row r="2249">
          <cell r="B2249" t="str">
            <v>MANO DE OBRA</v>
          </cell>
        </row>
        <row r="2250">
          <cell r="B2250">
            <v>0</v>
          </cell>
          <cell r="C2250">
            <v>0</v>
          </cell>
        </row>
        <row r="2251">
          <cell r="A2251">
            <v>0</v>
          </cell>
          <cell r="B2251">
            <v>0</v>
          </cell>
          <cell r="C2251">
            <v>0</v>
          </cell>
        </row>
        <row r="2252">
          <cell r="A2252">
            <v>0</v>
          </cell>
          <cell r="B2252">
            <v>0</v>
          </cell>
          <cell r="C2252">
            <v>0</v>
          </cell>
        </row>
        <row r="2253">
          <cell r="A2253">
            <v>0</v>
          </cell>
          <cell r="B2253">
            <v>0</v>
          </cell>
          <cell r="C2253">
            <v>0</v>
          </cell>
        </row>
        <row r="2255">
          <cell r="B2255" t="str">
            <v>TRANSPORTE</v>
          </cell>
        </row>
        <row r="2257">
          <cell r="A2257">
            <v>0</v>
          </cell>
          <cell r="B2257">
            <v>0</v>
          </cell>
          <cell r="C2257">
            <v>0</v>
          </cell>
        </row>
        <row r="2258">
          <cell r="A2258">
            <v>0</v>
          </cell>
          <cell r="B2258">
            <v>0</v>
          </cell>
          <cell r="C2258">
            <v>0</v>
          </cell>
        </row>
        <row r="2259">
          <cell r="A2259">
            <v>0</v>
          </cell>
          <cell r="B2259">
            <v>0</v>
          </cell>
          <cell r="C2259">
            <v>0</v>
          </cell>
        </row>
        <row r="2264">
          <cell r="A2264" t="str">
            <v>CODIGO</v>
          </cell>
          <cell r="B2264" t="str">
            <v>ITEM</v>
          </cell>
          <cell r="C2264" t="str">
            <v>UNIDAD</v>
          </cell>
        </row>
        <row r="2265">
          <cell r="D2265">
            <v>0</v>
          </cell>
        </row>
        <row r="2266">
          <cell r="B2266" t="str">
            <v>CODIGO</v>
          </cell>
        </row>
        <row r="2267">
          <cell r="A2267" t="str">
            <v>CODIGO</v>
          </cell>
          <cell r="B2267" t="str">
            <v>RECURSOS</v>
          </cell>
          <cell r="C2267" t="str">
            <v>UNIDAD</v>
          </cell>
          <cell r="D2267" t="str">
            <v>CANT.</v>
          </cell>
        </row>
        <row r="2268">
          <cell r="B2268" t="str">
            <v>MATERIALES</v>
          </cell>
        </row>
        <row r="2269">
          <cell r="B2269">
            <v>0</v>
          </cell>
          <cell r="C2269">
            <v>0</v>
          </cell>
        </row>
        <row r="2270">
          <cell r="B2270">
            <v>0</v>
          </cell>
          <cell r="C2270">
            <v>0</v>
          </cell>
        </row>
        <row r="2271">
          <cell r="B2271">
            <v>0</v>
          </cell>
          <cell r="C2271">
            <v>0</v>
          </cell>
        </row>
        <row r="2272">
          <cell r="B2272">
            <v>0</v>
          </cell>
          <cell r="C2272">
            <v>0</v>
          </cell>
        </row>
        <row r="2274">
          <cell r="B2274" t="str">
            <v>EQUIPO</v>
          </cell>
        </row>
        <row r="2275">
          <cell r="B2275" t="str">
            <v>HTA MENOR (5% de M. de O.)</v>
          </cell>
        </row>
        <row r="2276">
          <cell r="A2276">
            <v>0</v>
          </cell>
          <cell r="B2276">
            <v>0</v>
          </cell>
          <cell r="C2276">
            <v>0</v>
          </cell>
        </row>
        <row r="2277">
          <cell r="A2277">
            <v>0</v>
          </cell>
          <cell r="B2277">
            <v>0</v>
          </cell>
          <cell r="C2277">
            <v>0</v>
          </cell>
        </row>
        <row r="2278">
          <cell r="A2278">
            <v>0</v>
          </cell>
          <cell r="B2278">
            <v>0</v>
          </cell>
          <cell r="C2278">
            <v>0</v>
          </cell>
        </row>
        <row r="2280">
          <cell r="B2280" t="str">
            <v>MANO DE OBRA</v>
          </cell>
        </row>
        <row r="2281">
          <cell r="B2281">
            <v>0</v>
          </cell>
          <cell r="C2281">
            <v>0</v>
          </cell>
        </row>
        <row r="2282">
          <cell r="A2282">
            <v>0</v>
          </cell>
          <cell r="B2282">
            <v>0</v>
          </cell>
          <cell r="C2282">
            <v>0</v>
          </cell>
        </row>
        <row r="2283">
          <cell r="A2283">
            <v>0</v>
          </cell>
          <cell r="B2283">
            <v>0</v>
          </cell>
          <cell r="C2283">
            <v>0</v>
          </cell>
        </row>
        <row r="2284">
          <cell r="A2284">
            <v>0</v>
          </cell>
          <cell r="B2284">
            <v>0</v>
          </cell>
          <cell r="C2284">
            <v>0</v>
          </cell>
        </row>
        <row r="2286">
          <cell r="B2286" t="str">
            <v>TRANSPORTE</v>
          </cell>
        </row>
        <row r="2288">
          <cell r="A2288">
            <v>0</v>
          </cell>
          <cell r="B2288">
            <v>0</v>
          </cell>
          <cell r="C2288">
            <v>0</v>
          </cell>
        </row>
        <row r="2289">
          <cell r="A2289">
            <v>0</v>
          </cell>
          <cell r="B2289">
            <v>0</v>
          </cell>
          <cell r="C2289">
            <v>0</v>
          </cell>
        </row>
        <row r="2290">
          <cell r="A2290">
            <v>0</v>
          </cell>
          <cell r="B2290">
            <v>0</v>
          </cell>
          <cell r="C2290">
            <v>0</v>
          </cell>
        </row>
        <row r="2295">
          <cell r="A2295" t="str">
            <v>CODIGO</v>
          </cell>
          <cell r="B2295" t="str">
            <v>ITEM</v>
          </cell>
          <cell r="C2295" t="str">
            <v>UNIDAD</v>
          </cell>
        </row>
        <row r="2296">
          <cell r="D2296">
            <v>0</v>
          </cell>
        </row>
        <row r="2297">
          <cell r="B2297" t="str">
            <v>CODIGO</v>
          </cell>
        </row>
        <row r="2298">
          <cell r="A2298" t="str">
            <v>CODIGO</v>
          </cell>
          <cell r="B2298" t="str">
            <v>RECURSOS</v>
          </cell>
          <cell r="C2298" t="str">
            <v>UNIDAD</v>
          </cell>
          <cell r="D2298" t="str">
            <v>CANT.</v>
          </cell>
        </row>
        <row r="2299">
          <cell r="B2299" t="str">
            <v>MATERIALES</v>
          </cell>
        </row>
        <row r="2300">
          <cell r="B2300">
            <v>0</v>
          </cell>
          <cell r="C2300">
            <v>0</v>
          </cell>
        </row>
        <row r="2301">
          <cell r="B2301">
            <v>0</v>
          </cell>
          <cell r="C2301">
            <v>0</v>
          </cell>
        </row>
        <row r="2302">
          <cell r="B2302">
            <v>0</v>
          </cell>
          <cell r="C2302">
            <v>0</v>
          </cell>
        </row>
        <row r="2303">
          <cell r="B2303">
            <v>0</v>
          </cell>
          <cell r="C2303">
            <v>0</v>
          </cell>
        </row>
        <row r="2305">
          <cell r="B2305" t="str">
            <v>EQUIPO</v>
          </cell>
        </row>
        <row r="2306">
          <cell r="B2306" t="str">
            <v>HTA MENOR (5% de M. de O.)</v>
          </cell>
        </row>
        <row r="2307">
          <cell r="A2307">
            <v>0</v>
          </cell>
          <cell r="B2307">
            <v>0</v>
          </cell>
          <cell r="C2307">
            <v>0</v>
          </cell>
        </row>
        <row r="2308">
          <cell r="A2308">
            <v>0</v>
          </cell>
          <cell r="B2308">
            <v>0</v>
          </cell>
          <cell r="C2308">
            <v>0</v>
          </cell>
        </row>
        <row r="2309">
          <cell r="A2309">
            <v>0</v>
          </cell>
          <cell r="B2309">
            <v>0</v>
          </cell>
          <cell r="C2309">
            <v>0</v>
          </cell>
        </row>
        <row r="2311">
          <cell r="B2311" t="str">
            <v>MANO DE OBRA</v>
          </cell>
        </row>
        <row r="2312">
          <cell r="B2312">
            <v>0</v>
          </cell>
          <cell r="C2312">
            <v>0</v>
          </cell>
        </row>
        <row r="2313">
          <cell r="A2313">
            <v>0</v>
          </cell>
          <cell r="B2313">
            <v>0</v>
          </cell>
          <cell r="C2313">
            <v>0</v>
          </cell>
        </row>
        <row r="2314">
          <cell r="A2314">
            <v>0</v>
          </cell>
          <cell r="B2314">
            <v>0</v>
          </cell>
          <cell r="C2314">
            <v>0</v>
          </cell>
        </row>
        <row r="2315">
          <cell r="A2315">
            <v>0</v>
          </cell>
          <cell r="B2315">
            <v>0</v>
          </cell>
          <cell r="C2315">
            <v>0</v>
          </cell>
        </row>
        <row r="2317">
          <cell r="B2317" t="str">
            <v>TRANSPORTE</v>
          </cell>
        </row>
        <row r="2319">
          <cell r="A2319">
            <v>0</v>
          </cell>
          <cell r="B2319">
            <v>0</v>
          </cell>
          <cell r="C2319">
            <v>0</v>
          </cell>
        </row>
        <row r="2320">
          <cell r="A2320">
            <v>0</v>
          </cell>
          <cell r="B2320">
            <v>0</v>
          </cell>
          <cell r="C2320">
            <v>0</v>
          </cell>
        </row>
        <row r="2321">
          <cell r="A2321">
            <v>0</v>
          </cell>
          <cell r="B2321">
            <v>0</v>
          </cell>
          <cell r="C2321">
            <v>0</v>
          </cell>
        </row>
        <row r="2326">
          <cell r="A2326" t="str">
            <v>CODIGO</v>
          </cell>
          <cell r="B2326" t="str">
            <v>ITEM</v>
          </cell>
          <cell r="C2326" t="str">
            <v>UNIDAD</v>
          </cell>
        </row>
        <row r="2327">
          <cell r="D2327">
            <v>0</v>
          </cell>
        </row>
        <row r="2328">
          <cell r="B2328" t="str">
            <v>CODIGO</v>
          </cell>
        </row>
        <row r="2329">
          <cell r="A2329" t="str">
            <v>CODIGO</v>
          </cell>
          <cell r="B2329" t="str">
            <v>RECURSOS</v>
          </cell>
          <cell r="C2329" t="str">
            <v>UNIDAD</v>
          </cell>
          <cell r="D2329" t="str">
            <v>CANT.</v>
          </cell>
        </row>
        <row r="2330">
          <cell r="B2330" t="str">
            <v>MATERIALES</v>
          </cell>
        </row>
        <row r="2331">
          <cell r="B2331">
            <v>0</v>
          </cell>
          <cell r="C2331">
            <v>0</v>
          </cell>
        </row>
        <row r="2332">
          <cell r="B2332">
            <v>0</v>
          </cell>
          <cell r="C2332">
            <v>0</v>
          </cell>
        </row>
        <row r="2333">
          <cell r="B2333">
            <v>0</v>
          </cell>
          <cell r="C2333">
            <v>0</v>
          </cell>
        </row>
        <row r="2334">
          <cell r="B2334">
            <v>0</v>
          </cell>
          <cell r="C2334">
            <v>0</v>
          </cell>
        </row>
        <row r="2336">
          <cell r="B2336" t="str">
            <v>EQUIPO</v>
          </cell>
        </row>
        <row r="2337">
          <cell r="B2337" t="str">
            <v>HTA MENOR (5% de M. de O.)</v>
          </cell>
        </row>
        <row r="2338">
          <cell r="A2338">
            <v>0</v>
          </cell>
          <cell r="B2338">
            <v>0</v>
          </cell>
          <cell r="C2338">
            <v>0</v>
          </cell>
        </row>
        <row r="2339">
          <cell r="A2339">
            <v>0</v>
          </cell>
          <cell r="B2339">
            <v>0</v>
          </cell>
          <cell r="C2339">
            <v>0</v>
          </cell>
        </row>
        <row r="2340">
          <cell r="A2340">
            <v>0</v>
          </cell>
          <cell r="B2340">
            <v>0</v>
          </cell>
          <cell r="C2340">
            <v>0</v>
          </cell>
        </row>
        <row r="2342">
          <cell r="B2342" t="str">
            <v>MANO DE OBRA</v>
          </cell>
        </row>
        <row r="2343">
          <cell r="B2343">
            <v>0</v>
          </cell>
          <cell r="C2343">
            <v>0</v>
          </cell>
        </row>
        <row r="2344">
          <cell r="A2344">
            <v>0</v>
          </cell>
          <cell r="B2344">
            <v>0</v>
          </cell>
          <cell r="C2344">
            <v>0</v>
          </cell>
        </row>
        <row r="2345">
          <cell r="A2345">
            <v>0</v>
          </cell>
          <cell r="B2345">
            <v>0</v>
          </cell>
          <cell r="C2345">
            <v>0</v>
          </cell>
        </row>
        <row r="2346">
          <cell r="A2346">
            <v>0</v>
          </cell>
          <cell r="B2346">
            <v>0</v>
          </cell>
          <cell r="C2346">
            <v>0</v>
          </cell>
        </row>
        <row r="2348">
          <cell r="B2348" t="str">
            <v>TRANSPORTE</v>
          </cell>
        </row>
        <row r="2350">
          <cell r="A2350">
            <v>0</v>
          </cell>
          <cell r="B2350">
            <v>0</v>
          </cell>
          <cell r="C2350">
            <v>0</v>
          </cell>
        </row>
        <row r="2351">
          <cell r="A2351">
            <v>0</v>
          </cell>
          <cell r="B2351">
            <v>0</v>
          </cell>
          <cell r="C2351">
            <v>0</v>
          </cell>
        </row>
        <row r="2352">
          <cell r="A2352">
            <v>0</v>
          </cell>
          <cell r="B2352">
            <v>0</v>
          </cell>
          <cell r="C2352">
            <v>0</v>
          </cell>
        </row>
        <row r="2357">
          <cell r="A2357" t="str">
            <v>CODIGO</v>
          </cell>
          <cell r="B2357" t="str">
            <v>ITEM</v>
          </cell>
          <cell r="C2357" t="str">
            <v>UNIDAD</v>
          </cell>
        </row>
        <row r="2358">
          <cell r="D2358">
            <v>0</v>
          </cell>
        </row>
        <row r="2359">
          <cell r="B2359" t="str">
            <v>CODIGO</v>
          </cell>
        </row>
        <row r="2360">
          <cell r="A2360" t="str">
            <v>CODIGO</v>
          </cell>
          <cell r="B2360" t="str">
            <v>RECURSOS</v>
          </cell>
          <cell r="C2360" t="str">
            <v>UNIDAD</v>
          </cell>
          <cell r="D2360" t="str">
            <v>CANT.</v>
          </cell>
        </row>
        <row r="2361">
          <cell r="B2361" t="str">
            <v>MATERIALES</v>
          </cell>
        </row>
        <row r="2362">
          <cell r="B2362">
            <v>0</v>
          </cell>
          <cell r="C2362">
            <v>0</v>
          </cell>
        </row>
        <row r="2363">
          <cell r="B2363">
            <v>0</v>
          </cell>
          <cell r="C2363">
            <v>0</v>
          </cell>
        </row>
        <row r="2364">
          <cell r="B2364">
            <v>0</v>
          </cell>
          <cell r="C2364">
            <v>0</v>
          </cell>
        </row>
        <row r="2365">
          <cell r="B2365">
            <v>0</v>
          </cell>
          <cell r="C2365">
            <v>0</v>
          </cell>
        </row>
        <row r="2367">
          <cell r="B2367" t="str">
            <v>EQUIPO</v>
          </cell>
        </row>
        <row r="2368">
          <cell r="B2368" t="str">
            <v>HTA MENOR (5% de M. de O.)</v>
          </cell>
        </row>
        <row r="2369">
          <cell r="A2369">
            <v>0</v>
          </cell>
          <cell r="B2369">
            <v>0</v>
          </cell>
          <cell r="C2369">
            <v>0</v>
          </cell>
        </row>
        <row r="2370">
          <cell r="A2370">
            <v>0</v>
          </cell>
          <cell r="B2370">
            <v>0</v>
          </cell>
          <cell r="C2370">
            <v>0</v>
          </cell>
        </row>
        <row r="2371">
          <cell r="A2371">
            <v>0</v>
          </cell>
          <cell r="B2371">
            <v>0</v>
          </cell>
          <cell r="C2371">
            <v>0</v>
          </cell>
        </row>
        <row r="2373">
          <cell r="B2373" t="str">
            <v>MANO DE OBRA</v>
          </cell>
        </row>
        <row r="2374">
          <cell r="B2374">
            <v>0</v>
          </cell>
          <cell r="C2374">
            <v>0</v>
          </cell>
        </row>
        <row r="2375">
          <cell r="A2375">
            <v>0</v>
          </cell>
          <cell r="B2375">
            <v>0</v>
          </cell>
          <cell r="C2375">
            <v>0</v>
          </cell>
        </row>
        <row r="2376">
          <cell r="A2376">
            <v>0</v>
          </cell>
          <cell r="B2376">
            <v>0</v>
          </cell>
          <cell r="C2376">
            <v>0</v>
          </cell>
        </row>
        <row r="2377">
          <cell r="A2377">
            <v>0</v>
          </cell>
          <cell r="B2377">
            <v>0</v>
          </cell>
          <cell r="C2377">
            <v>0</v>
          </cell>
        </row>
        <row r="2379">
          <cell r="B2379" t="str">
            <v>TRANSPORTE</v>
          </cell>
        </row>
        <row r="2381">
          <cell r="A2381">
            <v>0</v>
          </cell>
          <cell r="B2381">
            <v>0</v>
          </cell>
          <cell r="C2381">
            <v>0</v>
          </cell>
        </row>
        <row r="2382">
          <cell r="A2382">
            <v>0</v>
          </cell>
          <cell r="B2382">
            <v>0</v>
          </cell>
          <cell r="C2382">
            <v>0</v>
          </cell>
        </row>
        <row r="2383">
          <cell r="A2383">
            <v>0</v>
          </cell>
          <cell r="B2383">
            <v>0</v>
          </cell>
          <cell r="C2383">
            <v>0</v>
          </cell>
        </row>
        <row r="2388">
          <cell r="A2388" t="str">
            <v>CODIGO</v>
          </cell>
          <cell r="B2388" t="str">
            <v>ITEM</v>
          </cell>
          <cell r="C2388" t="str">
            <v>UNIDAD</v>
          </cell>
        </row>
        <row r="2389">
          <cell r="D2389">
            <v>0</v>
          </cell>
        </row>
        <row r="2390">
          <cell r="B2390" t="str">
            <v>CODIGO</v>
          </cell>
        </row>
        <row r="2391">
          <cell r="A2391" t="str">
            <v>CODIGO</v>
          </cell>
          <cell r="B2391" t="str">
            <v>RECURSOS</v>
          </cell>
          <cell r="C2391" t="str">
            <v>UNIDAD</v>
          </cell>
          <cell r="D2391" t="str">
            <v>CANT.</v>
          </cell>
        </row>
        <row r="2392">
          <cell r="B2392" t="str">
            <v>MATERIALES</v>
          </cell>
        </row>
        <row r="2393">
          <cell r="B2393">
            <v>0</v>
          </cell>
          <cell r="C2393">
            <v>0</v>
          </cell>
        </row>
        <row r="2394">
          <cell r="B2394">
            <v>0</v>
          </cell>
          <cell r="C2394">
            <v>0</v>
          </cell>
        </row>
        <row r="2395">
          <cell r="B2395">
            <v>0</v>
          </cell>
          <cell r="C2395">
            <v>0</v>
          </cell>
        </row>
        <row r="2396">
          <cell r="B2396">
            <v>0</v>
          </cell>
          <cell r="C2396">
            <v>0</v>
          </cell>
        </row>
        <row r="2398">
          <cell r="B2398" t="str">
            <v>EQUIPO</v>
          </cell>
        </row>
        <row r="2399">
          <cell r="B2399" t="str">
            <v>HTA MENOR (5% de M. de O.)</v>
          </cell>
        </row>
        <row r="2400">
          <cell r="A2400">
            <v>0</v>
          </cell>
          <cell r="B2400">
            <v>0</v>
          </cell>
          <cell r="C2400">
            <v>0</v>
          </cell>
        </row>
        <row r="2401">
          <cell r="A2401">
            <v>0</v>
          </cell>
          <cell r="B2401">
            <v>0</v>
          </cell>
          <cell r="C2401">
            <v>0</v>
          </cell>
        </row>
        <row r="2402">
          <cell r="A2402">
            <v>0</v>
          </cell>
          <cell r="B2402">
            <v>0</v>
          </cell>
          <cell r="C2402">
            <v>0</v>
          </cell>
        </row>
        <row r="2404">
          <cell r="B2404" t="str">
            <v>MANO DE OBRA</v>
          </cell>
        </row>
        <row r="2405">
          <cell r="B2405">
            <v>0</v>
          </cell>
          <cell r="C2405">
            <v>0</v>
          </cell>
        </row>
        <row r="2406">
          <cell r="A2406">
            <v>0</v>
          </cell>
          <cell r="B2406">
            <v>0</v>
          </cell>
          <cell r="C2406">
            <v>0</v>
          </cell>
        </row>
        <row r="2407">
          <cell r="A2407">
            <v>0</v>
          </cell>
          <cell r="B2407">
            <v>0</v>
          </cell>
          <cell r="C2407">
            <v>0</v>
          </cell>
        </row>
        <row r="2408">
          <cell r="A2408">
            <v>0</v>
          </cell>
          <cell r="B2408">
            <v>0</v>
          </cell>
          <cell r="C2408">
            <v>0</v>
          </cell>
        </row>
        <row r="2410">
          <cell r="B2410" t="str">
            <v>TRANSPORTE</v>
          </cell>
        </row>
        <row r="2412">
          <cell r="A2412">
            <v>0</v>
          </cell>
          <cell r="B2412">
            <v>0</v>
          </cell>
          <cell r="C2412">
            <v>0</v>
          </cell>
        </row>
        <row r="2413">
          <cell r="A2413">
            <v>0</v>
          </cell>
          <cell r="B2413">
            <v>0</v>
          </cell>
          <cell r="C2413">
            <v>0</v>
          </cell>
        </row>
        <row r="2414">
          <cell r="A2414">
            <v>0</v>
          </cell>
          <cell r="B2414">
            <v>0</v>
          </cell>
          <cell r="C2414">
            <v>0</v>
          </cell>
        </row>
        <row r="2419">
          <cell r="A2419" t="str">
            <v>CODIGO</v>
          </cell>
          <cell r="B2419" t="str">
            <v>ITEM</v>
          </cell>
          <cell r="C2419" t="str">
            <v>UNIDAD</v>
          </cell>
        </row>
        <row r="2420">
          <cell r="D2420">
            <v>0</v>
          </cell>
        </row>
        <row r="2421">
          <cell r="B2421" t="str">
            <v>CODIGO</v>
          </cell>
        </row>
        <row r="2422">
          <cell r="A2422" t="str">
            <v>CODIGO</v>
          </cell>
          <cell r="B2422" t="str">
            <v>RECURSOS</v>
          </cell>
          <cell r="C2422" t="str">
            <v>UNIDAD</v>
          </cell>
          <cell r="D2422" t="str">
            <v>CANT.</v>
          </cell>
        </row>
        <row r="2423">
          <cell r="B2423" t="str">
            <v>MATERIALES</v>
          </cell>
        </row>
        <row r="2424">
          <cell r="B2424">
            <v>0</v>
          </cell>
          <cell r="C2424">
            <v>0</v>
          </cell>
        </row>
        <row r="2425">
          <cell r="B2425">
            <v>0</v>
          </cell>
          <cell r="C2425">
            <v>0</v>
          </cell>
        </row>
        <row r="2426">
          <cell r="B2426">
            <v>0</v>
          </cell>
          <cell r="C2426">
            <v>0</v>
          </cell>
        </row>
        <row r="2427">
          <cell r="B2427">
            <v>0</v>
          </cell>
          <cell r="C2427">
            <v>0</v>
          </cell>
        </row>
        <row r="2429">
          <cell r="B2429" t="str">
            <v>EQUIPO</v>
          </cell>
        </row>
        <row r="2430">
          <cell r="B2430" t="str">
            <v>HTA MENOR (5% de M. de O.)</v>
          </cell>
        </row>
        <row r="2431">
          <cell r="A2431">
            <v>0</v>
          </cell>
          <cell r="B2431">
            <v>0</v>
          </cell>
          <cell r="C2431">
            <v>0</v>
          </cell>
        </row>
        <row r="2432">
          <cell r="A2432">
            <v>0</v>
          </cell>
          <cell r="B2432">
            <v>0</v>
          </cell>
          <cell r="C2432">
            <v>0</v>
          </cell>
        </row>
        <row r="2433">
          <cell r="A2433">
            <v>0</v>
          </cell>
          <cell r="B2433">
            <v>0</v>
          </cell>
          <cell r="C2433">
            <v>0</v>
          </cell>
        </row>
        <row r="2435">
          <cell r="B2435" t="str">
            <v>MANO DE OBRA</v>
          </cell>
        </row>
        <row r="2436">
          <cell r="B2436">
            <v>0</v>
          </cell>
          <cell r="C2436">
            <v>0</v>
          </cell>
        </row>
        <row r="2437">
          <cell r="A2437">
            <v>0</v>
          </cell>
          <cell r="B2437">
            <v>0</v>
          </cell>
          <cell r="C2437">
            <v>0</v>
          </cell>
        </row>
        <row r="2438">
          <cell r="A2438">
            <v>0</v>
          </cell>
          <cell r="B2438">
            <v>0</v>
          </cell>
          <cell r="C2438">
            <v>0</v>
          </cell>
        </row>
        <row r="2439">
          <cell r="A2439">
            <v>0</v>
          </cell>
          <cell r="B2439">
            <v>0</v>
          </cell>
          <cell r="C2439">
            <v>0</v>
          </cell>
        </row>
        <row r="2441">
          <cell r="B2441" t="str">
            <v>TRANSPORTE</v>
          </cell>
        </row>
        <row r="2443">
          <cell r="A2443">
            <v>0</v>
          </cell>
          <cell r="B2443">
            <v>0</v>
          </cell>
          <cell r="C2443">
            <v>0</v>
          </cell>
        </row>
        <row r="2444">
          <cell r="A2444">
            <v>0</v>
          </cell>
          <cell r="B2444">
            <v>0</v>
          </cell>
          <cell r="C2444">
            <v>0</v>
          </cell>
        </row>
        <row r="2445">
          <cell r="A2445">
            <v>0</v>
          </cell>
          <cell r="B2445">
            <v>0</v>
          </cell>
          <cell r="C2445">
            <v>0</v>
          </cell>
        </row>
        <row r="2451">
          <cell r="A2451" t="str">
            <v>CODIGO</v>
          </cell>
          <cell r="B2451" t="str">
            <v>ITEM</v>
          </cell>
          <cell r="C2451" t="str">
            <v>UNIDAD</v>
          </cell>
        </row>
        <row r="2452">
          <cell r="D2452">
            <v>0</v>
          </cell>
        </row>
        <row r="2453">
          <cell r="B2453" t="str">
            <v>CODIGO</v>
          </cell>
        </row>
        <row r="2454">
          <cell r="A2454" t="str">
            <v>CODIGO</v>
          </cell>
          <cell r="B2454" t="str">
            <v>RECURSOS</v>
          </cell>
          <cell r="C2454" t="str">
            <v>UNIDAD</v>
          </cell>
          <cell r="D2454" t="str">
            <v>CANT.</v>
          </cell>
        </row>
        <row r="2455">
          <cell r="B2455" t="str">
            <v>MATERIALES</v>
          </cell>
        </row>
        <row r="2456">
          <cell r="B2456">
            <v>0</v>
          </cell>
          <cell r="C2456">
            <v>0</v>
          </cell>
        </row>
        <row r="2457">
          <cell r="B2457">
            <v>0</v>
          </cell>
          <cell r="C2457">
            <v>0</v>
          </cell>
        </row>
        <row r="2458">
          <cell r="B2458">
            <v>0</v>
          </cell>
          <cell r="C2458">
            <v>0</v>
          </cell>
        </row>
        <row r="2459">
          <cell r="B2459">
            <v>0</v>
          </cell>
          <cell r="C2459">
            <v>0</v>
          </cell>
        </row>
        <row r="2461">
          <cell r="B2461" t="str">
            <v>EQUIPO</v>
          </cell>
        </row>
        <row r="2462">
          <cell r="B2462" t="str">
            <v>HTA MENOR (5% de M. de O.)</v>
          </cell>
        </row>
        <row r="2463">
          <cell r="A2463">
            <v>0</v>
          </cell>
          <cell r="B2463">
            <v>0</v>
          </cell>
          <cell r="C2463">
            <v>0</v>
          </cell>
        </row>
        <row r="2464">
          <cell r="A2464">
            <v>0</v>
          </cell>
          <cell r="B2464">
            <v>0</v>
          </cell>
          <cell r="C2464">
            <v>0</v>
          </cell>
        </row>
        <row r="2465">
          <cell r="A2465">
            <v>0</v>
          </cell>
          <cell r="B2465">
            <v>0</v>
          </cell>
          <cell r="C2465">
            <v>0</v>
          </cell>
        </row>
        <row r="2467">
          <cell r="B2467" t="str">
            <v>MANO DE OBRA</v>
          </cell>
        </row>
        <row r="2468">
          <cell r="B2468">
            <v>0</v>
          </cell>
          <cell r="C2468">
            <v>0</v>
          </cell>
        </row>
        <row r="2469">
          <cell r="A2469">
            <v>0</v>
          </cell>
          <cell r="B2469">
            <v>0</v>
          </cell>
          <cell r="C2469">
            <v>0</v>
          </cell>
        </row>
        <row r="2470">
          <cell r="A2470">
            <v>0</v>
          </cell>
          <cell r="B2470">
            <v>0</v>
          </cell>
          <cell r="C2470">
            <v>0</v>
          </cell>
        </row>
        <row r="2471">
          <cell r="A2471">
            <v>0</v>
          </cell>
          <cell r="B2471">
            <v>0</v>
          </cell>
          <cell r="C2471">
            <v>0</v>
          </cell>
        </row>
        <row r="2473">
          <cell r="B2473" t="str">
            <v>TRANSPORTE</v>
          </cell>
        </row>
        <row r="2475">
          <cell r="A2475">
            <v>0</v>
          </cell>
          <cell r="B2475">
            <v>0</v>
          </cell>
          <cell r="C2475">
            <v>0</v>
          </cell>
        </row>
        <row r="2476">
          <cell r="A2476">
            <v>0</v>
          </cell>
          <cell r="B2476">
            <v>0</v>
          </cell>
          <cell r="C2476">
            <v>0</v>
          </cell>
        </row>
        <row r="2477">
          <cell r="A2477">
            <v>0</v>
          </cell>
          <cell r="B2477">
            <v>0</v>
          </cell>
          <cell r="C2477">
            <v>0</v>
          </cell>
        </row>
        <row r="2482">
          <cell r="A2482" t="str">
            <v>CODIGO</v>
          </cell>
          <cell r="B2482" t="str">
            <v>ITEM</v>
          </cell>
          <cell r="C2482" t="str">
            <v>UNIDAD</v>
          </cell>
        </row>
        <row r="2483">
          <cell r="D2483">
            <v>0</v>
          </cell>
        </row>
        <row r="2484">
          <cell r="B2484" t="str">
            <v>CODIGO</v>
          </cell>
        </row>
        <row r="2485">
          <cell r="A2485" t="str">
            <v>CODIGO</v>
          </cell>
          <cell r="B2485" t="str">
            <v>RECURSOS</v>
          </cell>
          <cell r="C2485" t="str">
            <v>UNIDAD</v>
          </cell>
          <cell r="D2485" t="str">
            <v>CANT.</v>
          </cell>
        </row>
        <row r="2486">
          <cell r="B2486" t="str">
            <v>MATERIALES</v>
          </cell>
        </row>
        <row r="2487">
          <cell r="B2487">
            <v>0</v>
          </cell>
          <cell r="C2487">
            <v>0</v>
          </cell>
        </row>
        <row r="2488">
          <cell r="B2488">
            <v>0</v>
          </cell>
          <cell r="C2488">
            <v>0</v>
          </cell>
        </row>
        <row r="2489">
          <cell r="B2489">
            <v>0</v>
          </cell>
          <cell r="C2489">
            <v>0</v>
          </cell>
        </row>
        <row r="2490">
          <cell r="B2490">
            <v>0</v>
          </cell>
          <cell r="C2490">
            <v>0</v>
          </cell>
        </row>
        <row r="2492">
          <cell r="B2492" t="str">
            <v>EQUIPO</v>
          </cell>
        </row>
        <row r="2493">
          <cell r="B2493" t="str">
            <v>HTA MENOR (5% de M. de O.)</v>
          </cell>
        </row>
        <row r="2494">
          <cell r="A2494">
            <v>0</v>
          </cell>
          <cell r="B2494">
            <v>0</v>
          </cell>
          <cell r="C2494">
            <v>0</v>
          </cell>
        </row>
        <row r="2495">
          <cell r="A2495">
            <v>0</v>
          </cell>
          <cell r="B2495">
            <v>0</v>
          </cell>
          <cell r="C2495">
            <v>0</v>
          </cell>
        </row>
        <row r="2496">
          <cell r="A2496">
            <v>0</v>
          </cell>
          <cell r="B2496">
            <v>0</v>
          </cell>
          <cell r="C2496">
            <v>0</v>
          </cell>
        </row>
        <row r="2498">
          <cell r="B2498" t="str">
            <v>MANO DE OBRA</v>
          </cell>
        </row>
        <row r="2499">
          <cell r="B2499">
            <v>0</v>
          </cell>
          <cell r="C2499">
            <v>0</v>
          </cell>
        </row>
        <row r="2500">
          <cell r="A2500">
            <v>0</v>
          </cell>
          <cell r="B2500">
            <v>0</v>
          </cell>
          <cell r="C2500">
            <v>0</v>
          </cell>
        </row>
        <row r="2501">
          <cell r="A2501">
            <v>0</v>
          </cell>
          <cell r="B2501">
            <v>0</v>
          </cell>
          <cell r="C2501">
            <v>0</v>
          </cell>
        </row>
        <row r="2502">
          <cell r="A2502">
            <v>0</v>
          </cell>
          <cell r="B2502">
            <v>0</v>
          </cell>
          <cell r="C2502">
            <v>0</v>
          </cell>
        </row>
        <row r="2504">
          <cell r="B2504" t="str">
            <v>TRANSPORTE</v>
          </cell>
        </row>
        <row r="2506">
          <cell r="A2506">
            <v>0</v>
          </cell>
          <cell r="B2506">
            <v>0</v>
          </cell>
          <cell r="C2506">
            <v>0</v>
          </cell>
        </row>
        <row r="2507">
          <cell r="A2507">
            <v>0</v>
          </cell>
          <cell r="B2507">
            <v>0</v>
          </cell>
          <cell r="C2507">
            <v>0</v>
          </cell>
        </row>
        <row r="2508">
          <cell r="A2508">
            <v>0</v>
          </cell>
          <cell r="B2508">
            <v>0</v>
          </cell>
          <cell r="C2508">
            <v>0</v>
          </cell>
        </row>
        <row r="2513">
          <cell r="A2513" t="str">
            <v>CODIGO</v>
          </cell>
          <cell r="B2513" t="str">
            <v>ITEM</v>
          </cell>
          <cell r="C2513" t="str">
            <v>UNIDAD</v>
          </cell>
        </row>
        <row r="2514">
          <cell r="D2514">
            <v>0</v>
          </cell>
        </row>
        <row r="2515">
          <cell r="B2515" t="str">
            <v>CODIGO</v>
          </cell>
        </row>
        <row r="2516">
          <cell r="A2516" t="str">
            <v>CODIGO</v>
          </cell>
          <cell r="B2516" t="str">
            <v>RECURSOS</v>
          </cell>
          <cell r="C2516" t="str">
            <v>UNIDAD</v>
          </cell>
          <cell r="D2516" t="str">
            <v>CANT.</v>
          </cell>
        </row>
        <row r="2517">
          <cell r="B2517" t="str">
            <v>MATERIALES</v>
          </cell>
        </row>
        <row r="2518">
          <cell r="B2518">
            <v>0</v>
          </cell>
          <cell r="C2518">
            <v>0</v>
          </cell>
        </row>
        <row r="2519">
          <cell r="B2519">
            <v>0</v>
          </cell>
          <cell r="C2519">
            <v>0</v>
          </cell>
        </row>
        <row r="2520">
          <cell r="B2520">
            <v>0</v>
          </cell>
          <cell r="C2520">
            <v>0</v>
          </cell>
        </row>
        <row r="2521">
          <cell r="B2521">
            <v>0</v>
          </cell>
          <cell r="C2521">
            <v>0</v>
          </cell>
        </row>
        <row r="2523">
          <cell r="B2523" t="str">
            <v>EQUIPO</v>
          </cell>
        </row>
        <row r="2524">
          <cell r="B2524" t="str">
            <v>HTA MENOR (5% de M. de O.)</v>
          </cell>
        </row>
        <row r="2525">
          <cell r="A2525">
            <v>0</v>
          </cell>
          <cell r="B2525">
            <v>0</v>
          </cell>
          <cell r="C2525">
            <v>0</v>
          </cell>
        </row>
        <row r="2526">
          <cell r="A2526">
            <v>0</v>
          </cell>
          <cell r="B2526">
            <v>0</v>
          </cell>
          <cell r="C2526">
            <v>0</v>
          </cell>
        </row>
        <row r="2527">
          <cell r="A2527">
            <v>0</v>
          </cell>
          <cell r="B2527">
            <v>0</v>
          </cell>
          <cell r="C2527">
            <v>0</v>
          </cell>
        </row>
        <row r="2529">
          <cell r="B2529" t="str">
            <v>MANO DE OBRA</v>
          </cell>
        </row>
        <row r="2530">
          <cell r="B2530">
            <v>0</v>
          </cell>
          <cell r="C2530">
            <v>0</v>
          </cell>
        </row>
        <row r="2531">
          <cell r="A2531">
            <v>0</v>
          </cell>
          <cell r="B2531">
            <v>0</v>
          </cell>
          <cell r="C2531">
            <v>0</v>
          </cell>
        </row>
        <row r="2532">
          <cell r="A2532">
            <v>0</v>
          </cell>
          <cell r="B2532">
            <v>0</v>
          </cell>
          <cell r="C2532">
            <v>0</v>
          </cell>
        </row>
        <row r="2533">
          <cell r="A2533">
            <v>0</v>
          </cell>
          <cell r="B2533">
            <v>0</v>
          </cell>
          <cell r="C2533">
            <v>0</v>
          </cell>
        </row>
        <row r="2535">
          <cell r="B2535" t="str">
            <v>TRANSPORTE</v>
          </cell>
        </row>
        <row r="2537">
          <cell r="A2537">
            <v>0</v>
          </cell>
          <cell r="B2537">
            <v>0</v>
          </cell>
          <cell r="C2537">
            <v>0</v>
          </cell>
        </row>
        <row r="2538">
          <cell r="A2538">
            <v>0</v>
          </cell>
          <cell r="B2538">
            <v>0</v>
          </cell>
          <cell r="C2538">
            <v>0</v>
          </cell>
        </row>
        <row r="2539">
          <cell r="A2539">
            <v>0</v>
          </cell>
          <cell r="B2539">
            <v>0</v>
          </cell>
          <cell r="C2539">
            <v>0</v>
          </cell>
        </row>
        <row r="2544">
          <cell r="A2544" t="str">
            <v>CODIGO</v>
          </cell>
          <cell r="B2544" t="str">
            <v>ITEM</v>
          </cell>
          <cell r="C2544" t="str">
            <v>UNIDAD</v>
          </cell>
        </row>
        <row r="2545">
          <cell r="D2545">
            <v>0</v>
          </cell>
        </row>
        <row r="2546">
          <cell r="B2546" t="str">
            <v>CODIGO</v>
          </cell>
        </row>
        <row r="2547">
          <cell r="A2547" t="str">
            <v>CODIGO</v>
          </cell>
          <cell r="B2547" t="str">
            <v>RECURSOS</v>
          </cell>
          <cell r="C2547" t="str">
            <v>UNIDAD</v>
          </cell>
          <cell r="D2547" t="str">
            <v>CANT.</v>
          </cell>
        </row>
        <row r="2548">
          <cell r="B2548" t="str">
            <v>MATERIALES</v>
          </cell>
        </row>
        <row r="2549">
          <cell r="B2549">
            <v>0</v>
          </cell>
          <cell r="C2549">
            <v>0</v>
          </cell>
        </row>
        <row r="2550">
          <cell r="B2550">
            <v>0</v>
          </cell>
          <cell r="C2550">
            <v>0</v>
          </cell>
        </row>
        <row r="2551">
          <cell r="B2551">
            <v>0</v>
          </cell>
          <cell r="C2551">
            <v>0</v>
          </cell>
        </row>
        <row r="2552">
          <cell r="B2552">
            <v>0</v>
          </cell>
          <cell r="C2552">
            <v>0</v>
          </cell>
        </row>
        <row r="2554">
          <cell r="B2554" t="str">
            <v>EQUIPO</v>
          </cell>
        </row>
        <row r="2555">
          <cell r="B2555" t="str">
            <v>HTA MENOR (5% de M. de O.)</v>
          </cell>
        </row>
        <row r="2556">
          <cell r="A2556">
            <v>0</v>
          </cell>
          <cell r="B2556">
            <v>0</v>
          </cell>
          <cell r="C2556">
            <v>0</v>
          </cell>
        </row>
        <row r="2557">
          <cell r="A2557">
            <v>0</v>
          </cell>
          <cell r="B2557">
            <v>0</v>
          </cell>
          <cell r="C2557">
            <v>0</v>
          </cell>
        </row>
        <row r="2558">
          <cell r="A2558">
            <v>0</v>
          </cell>
          <cell r="B2558">
            <v>0</v>
          </cell>
          <cell r="C2558">
            <v>0</v>
          </cell>
        </row>
        <row r="2560">
          <cell r="B2560" t="str">
            <v>MANO DE OBRA</v>
          </cell>
        </row>
        <row r="2561">
          <cell r="B2561">
            <v>0</v>
          </cell>
          <cell r="C2561">
            <v>0</v>
          </cell>
        </row>
        <row r="2562">
          <cell r="A2562">
            <v>0</v>
          </cell>
          <cell r="B2562">
            <v>0</v>
          </cell>
          <cell r="C2562">
            <v>0</v>
          </cell>
        </row>
        <row r="2563">
          <cell r="A2563">
            <v>0</v>
          </cell>
          <cell r="B2563">
            <v>0</v>
          </cell>
          <cell r="C2563">
            <v>0</v>
          </cell>
        </row>
        <row r="2564">
          <cell r="A2564">
            <v>0</v>
          </cell>
          <cell r="B2564">
            <v>0</v>
          </cell>
          <cell r="C2564">
            <v>0</v>
          </cell>
        </row>
        <row r="2566">
          <cell r="B2566" t="str">
            <v>TRANSPORTE</v>
          </cell>
        </row>
        <row r="2568">
          <cell r="A2568">
            <v>0</v>
          </cell>
          <cell r="B2568">
            <v>0</v>
          </cell>
          <cell r="C2568">
            <v>0</v>
          </cell>
        </row>
        <row r="2569">
          <cell r="A2569">
            <v>0</v>
          </cell>
          <cell r="B2569">
            <v>0</v>
          </cell>
          <cell r="C2569">
            <v>0</v>
          </cell>
        </row>
        <row r="2570">
          <cell r="A2570">
            <v>0</v>
          </cell>
          <cell r="B2570">
            <v>0</v>
          </cell>
          <cell r="C2570">
            <v>0</v>
          </cell>
        </row>
        <row r="2575">
          <cell r="A2575" t="str">
            <v>CODIGO</v>
          </cell>
          <cell r="B2575" t="str">
            <v>ITEM</v>
          </cell>
          <cell r="C2575" t="str">
            <v>UNIDAD</v>
          </cell>
        </row>
        <row r="2576">
          <cell r="D2576">
            <v>0</v>
          </cell>
        </row>
        <row r="2577">
          <cell r="B2577" t="str">
            <v>CODIGO</v>
          </cell>
        </row>
        <row r="2578">
          <cell r="A2578" t="str">
            <v>CODIGO</v>
          </cell>
          <cell r="B2578" t="str">
            <v>RECURSOS</v>
          </cell>
          <cell r="C2578" t="str">
            <v>UNIDAD</v>
          </cell>
          <cell r="D2578" t="str">
            <v>CANT.</v>
          </cell>
        </row>
        <row r="2579">
          <cell r="B2579" t="str">
            <v>MATERIALES</v>
          </cell>
        </row>
        <row r="2580">
          <cell r="B2580">
            <v>0</v>
          </cell>
          <cell r="C2580">
            <v>0</v>
          </cell>
        </row>
        <row r="2581">
          <cell r="B2581">
            <v>0</v>
          </cell>
          <cell r="C2581">
            <v>0</v>
          </cell>
        </row>
        <row r="2582">
          <cell r="B2582">
            <v>0</v>
          </cell>
          <cell r="C2582">
            <v>0</v>
          </cell>
        </row>
        <row r="2583">
          <cell r="B2583">
            <v>0</v>
          </cell>
          <cell r="C2583">
            <v>0</v>
          </cell>
        </row>
        <row r="2585">
          <cell r="B2585" t="str">
            <v>EQUIPO</v>
          </cell>
        </row>
        <row r="2586">
          <cell r="B2586" t="str">
            <v>HTA MENOR (5% de M. de O.)</v>
          </cell>
        </row>
        <row r="2587">
          <cell r="A2587">
            <v>0</v>
          </cell>
          <cell r="B2587">
            <v>0</v>
          </cell>
          <cell r="C2587">
            <v>0</v>
          </cell>
        </row>
        <row r="2588">
          <cell r="A2588">
            <v>0</v>
          </cell>
          <cell r="B2588">
            <v>0</v>
          </cell>
          <cell r="C2588">
            <v>0</v>
          </cell>
        </row>
        <row r="2589">
          <cell r="A2589">
            <v>0</v>
          </cell>
          <cell r="B2589">
            <v>0</v>
          </cell>
          <cell r="C2589">
            <v>0</v>
          </cell>
        </row>
        <row r="2591">
          <cell r="B2591" t="str">
            <v>MANO DE OBRA</v>
          </cell>
        </row>
        <row r="2592">
          <cell r="B2592">
            <v>0</v>
          </cell>
          <cell r="C2592">
            <v>0</v>
          </cell>
        </row>
        <row r="2593">
          <cell r="A2593">
            <v>0</v>
          </cell>
          <cell r="B2593">
            <v>0</v>
          </cell>
          <cell r="C2593">
            <v>0</v>
          </cell>
        </row>
        <row r="2594">
          <cell r="A2594">
            <v>0</v>
          </cell>
          <cell r="B2594">
            <v>0</v>
          </cell>
          <cell r="C2594">
            <v>0</v>
          </cell>
        </row>
        <row r="2595">
          <cell r="A2595">
            <v>0</v>
          </cell>
          <cell r="B2595">
            <v>0</v>
          </cell>
          <cell r="C2595">
            <v>0</v>
          </cell>
        </row>
        <row r="2597">
          <cell r="B2597" t="str">
            <v>TRANSPORTE</v>
          </cell>
        </row>
        <row r="2599">
          <cell r="A2599">
            <v>0</v>
          </cell>
          <cell r="B2599">
            <v>0</v>
          </cell>
          <cell r="C2599">
            <v>0</v>
          </cell>
        </row>
        <row r="2600">
          <cell r="A2600">
            <v>0</v>
          </cell>
          <cell r="B2600">
            <v>0</v>
          </cell>
          <cell r="C2600">
            <v>0</v>
          </cell>
        </row>
        <row r="2601">
          <cell r="A2601">
            <v>0</v>
          </cell>
          <cell r="B2601">
            <v>0</v>
          </cell>
          <cell r="C2601">
            <v>0</v>
          </cell>
        </row>
        <row r="2606">
          <cell r="A2606" t="str">
            <v>CODIGO</v>
          </cell>
          <cell r="B2606" t="str">
            <v>ITEM</v>
          </cell>
          <cell r="C2606" t="str">
            <v>UNIDAD</v>
          </cell>
        </row>
        <row r="2607">
          <cell r="D2607">
            <v>0</v>
          </cell>
        </row>
        <row r="2608">
          <cell r="B2608" t="str">
            <v>CODIGO</v>
          </cell>
        </row>
        <row r="2609">
          <cell r="A2609" t="str">
            <v>CODIGO</v>
          </cell>
          <cell r="B2609" t="str">
            <v>RECURSOS</v>
          </cell>
          <cell r="C2609" t="str">
            <v>UNIDAD</v>
          </cell>
          <cell r="D2609" t="str">
            <v>CANT.</v>
          </cell>
        </row>
        <row r="2610">
          <cell r="B2610" t="str">
            <v>MATERIALES</v>
          </cell>
        </row>
        <row r="2611">
          <cell r="B2611">
            <v>0</v>
          </cell>
          <cell r="C2611">
            <v>0</v>
          </cell>
        </row>
        <row r="2612">
          <cell r="B2612">
            <v>0</v>
          </cell>
          <cell r="C2612">
            <v>0</v>
          </cell>
        </row>
        <row r="2613">
          <cell r="B2613">
            <v>0</v>
          </cell>
          <cell r="C2613">
            <v>0</v>
          </cell>
        </row>
        <row r="2614">
          <cell r="B2614">
            <v>0</v>
          </cell>
          <cell r="C2614">
            <v>0</v>
          </cell>
        </row>
        <row r="2616">
          <cell r="B2616" t="str">
            <v>EQUIPO</v>
          </cell>
        </row>
        <row r="2617">
          <cell r="B2617" t="str">
            <v>HTA MENOR (5% de M. de O.)</v>
          </cell>
        </row>
        <row r="2618">
          <cell r="A2618">
            <v>0</v>
          </cell>
          <cell r="B2618">
            <v>0</v>
          </cell>
          <cell r="C2618">
            <v>0</v>
          </cell>
        </row>
        <row r="2619">
          <cell r="A2619">
            <v>0</v>
          </cell>
          <cell r="B2619">
            <v>0</v>
          </cell>
          <cell r="C2619">
            <v>0</v>
          </cell>
        </row>
        <row r="2620">
          <cell r="A2620">
            <v>0</v>
          </cell>
          <cell r="B2620">
            <v>0</v>
          </cell>
          <cell r="C2620">
            <v>0</v>
          </cell>
        </row>
        <row r="2622">
          <cell r="B2622" t="str">
            <v>MANO DE OBRA</v>
          </cell>
        </row>
        <row r="2623">
          <cell r="B2623">
            <v>0</v>
          </cell>
          <cell r="C2623">
            <v>0</v>
          </cell>
        </row>
        <row r="2624">
          <cell r="A2624">
            <v>0</v>
          </cell>
          <cell r="B2624">
            <v>0</v>
          </cell>
          <cell r="C2624">
            <v>0</v>
          </cell>
        </row>
        <row r="2625">
          <cell r="A2625">
            <v>0</v>
          </cell>
          <cell r="B2625">
            <v>0</v>
          </cell>
          <cell r="C2625">
            <v>0</v>
          </cell>
        </row>
        <row r="2626">
          <cell r="A2626">
            <v>0</v>
          </cell>
          <cell r="B2626">
            <v>0</v>
          </cell>
          <cell r="C2626">
            <v>0</v>
          </cell>
        </row>
        <row r="2628">
          <cell r="B2628" t="str">
            <v>TRANSPORTE</v>
          </cell>
        </row>
        <row r="2630">
          <cell r="A2630">
            <v>0</v>
          </cell>
          <cell r="B2630">
            <v>0</v>
          </cell>
          <cell r="C2630">
            <v>0</v>
          </cell>
        </row>
        <row r="2631">
          <cell r="A2631">
            <v>0</v>
          </cell>
          <cell r="B2631">
            <v>0</v>
          </cell>
          <cell r="C2631">
            <v>0</v>
          </cell>
        </row>
        <row r="2632">
          <cell r="A2632">
            <v>0</v>
          </cell>
          <cell r="B2632">
            <v>0</v>
          </cell>
          <cell r="C2632">
            <v>0</v>
          </cell>
        </row>
        <row r="2637">
          <cell r="A2637" t="str">
            <v>CODIGO</v>
          </cell>
          <cell r="B2637" t="str">
            <v>ITEM</v>
          </cell>
          <cell r="C2637" t="str">
            <v>UNIDAD</v>
          </cell>
        </row>
        <row r="2638">
          <cell r="D2638">
            <v>0</v>
          </cell>
        </row>
        <row r="2639">
          <cell r="B2639" t="str">
            <v>CODIGO</v>
          </cell>
        </row>
        <row r="2640">
          <cell r="A2640" t="str">
            <v>CODIGO</v>
          </cell>
          <cell r="B2640" t="str">
            <v>RECURSOS</v>
          </cell>
          <cell r="C2640" t="str">
            <v>UNIDAD</v>
          </cell>
          <cell r="D2640" t="str">
            <v>CANT.</v>
          </cell>
        </row>
        <row r="2641">
          <cell r="B2641" t="str">
            <v>MATERIALES</v>
          </cell>
        </row>
        <row r="2642">
          <cell r="B2642">
            <v>0</v>
          </cell>
          <cell r="C2642">
            <v>0</v>
          </cell>
        </row>
        <row r="2643">
          <cell r="B2643">
            <v>0</v>
          </cell>
          <cell r="C2643">
            <v>0</v>
          </cell>
        </row>
        <row r="2644">
          <cell r="B2644">
            <v>0</v>
          </cell>
          <cell r="C2644">
            <v>0</v>
          </cell>
        </row>
        <row r="2645">
          <cell r="B2645">
            <v>0</v>
          </cell>
          <cell r="C2645">
            <v>0</v>
          </cell>
        </row>
        <row r="2647">
          <cell r="B2647" t="str">
            <v>EQUIPO</v>
          </cell>
        </row>
        <row r="2648">
          <cell r="B2648" t="str">
            <v>HTA MENOR (5% de M. de O.)</v>
          </cell>
        </row>
        <row r="2649">
          <cell r="A2649">
            <v>0</v>
          </cell>
          <cell r="B2649">
            <v>0</v>
          </cell>
          <cell r="C2649">
            <v>0</v>
          </cell>
        </row>
        <row r="2650">
          <cell r="A2650">
            <v>0</v>
          </cell>
          <cell r="B2650">
            <v>0</v>
          </cell>
          <cell r="C2650">
            <v>0</v>
          </cell>
        </row>
        <row r="2651">
          <cell r="A2651">
            <v>0</v>
          </cell>
          <cell r="B2651">
            <v>0</v>
          </cell>
          <cell r="C2651">
            <v>0</v>
          </cell>
        </row>
        <row r="2653">
          <cell r="B2653" t="str">
            <v>MANO DE OBRA</v>
          </cell>
        </row>
        <row r="2654">
          <cell r="B2654">
            <v>0</v>
          </cell>
          <cell r="C2654">
            <v>0</v>
          </cell>
        </row>
        <row r="2655">
          <cell r="A2655">
            <v>0</v>
          </cell>
          <cell r="B2655">
            <v>0</v>
          </cell>
          <cell r="C2655">
            <v>0</v>
          </cell>
        </row>
        <row r="2656">
          <cell r="A2656">
            <v>0</v>
          </cell>
          <cell r="B2656">
            <v>0</v>
          </cell>
          <cell r="C2656">
            <v>0</v>
          </cell>
        </row>
        <row r="2657">
          <cell r="A2657">
            <v>0</v>
          </cell>
          <cell r="B2657">
            <v>0</v>
          </cell>
          <cell r="C2657">
            <v>0</v>
          </cell>
        </row>
        <row r="2659">
          <cell r="B2659" t="str">
            <v>TRANSPORTE</v>
          </cell>
        </row>
        <row r="2661">
          <cell r="A2661">
            <v>0</v>
          </cell>
          <cell r="B2661">
            <v>0</v>
          </cell>
          <cell r="C2661">
            <v>0</v>
          </cell>
        </row>
        <row r="2662">
          <cell r="A2662">
            <v>0</v>
          </cell>
          <cell r="B2662">
            <v>0</v>
          </cell>
          <cell r="C2662">
            <v>0</v>
          </cell>
        </row>
        <row r="2663">
          <cell r="A2663">
            <v>0</v>
          </cell>
          <cell r="B2663">
            <v>0</v>
          </cell>
          <cell r="C2663">
            <v>0</v>
          </cell>
        </row>
        <row r="2668">
          <cell r="A2668" t="str">
            <v>CODIGO</v>
          </cell>
          <cell r="B2668" t="str">
            <v>ITEM</v>
          </cell>
          <cell r="C2668" t="str">
            <v>UNIDAD</v>
          </cell>
        </row>
        <row r="2669">
          <cell r="D2669">
            <v>0</v>
          </cell>
        </row>
        <row r="2670">
          <cell r="B2670" t="str">
            <v>CODIGO</v>
          </cell>
        </row>
        <row r="2671">
          <cell r="A2671" t="str">
            <v>CODIGO</v>
          </cell>
          <cell r="B2671" t="str">
            <v>RECURSOS</v>
          </cell>
          <cell r="C2671" t="str">
            <v>UNIDAD</v>
          </cell>
          <cell r="D2671" t="str">
            <v>CANT.</v>
          </cell>
        </row>
        <row r="2672">
          <cell r="B2672" t="str">
            <v>MATERIALES</v>
          </cell>
        </row>
        <row r="2673">
          <cell r="B2673">
            <v>0</v>
          </cell>
          <cell r="C2673">
            <v>0</v>
          </cell>
        </row>
        <row r="2674">
          <cell r="B2674">
            <v>0</v>
          </cell>
          <cell r="C2674">
            <v>0</v>
          </cell>
        </row>
        <row r="2675">
          <cell r="B2675">
            <v>0</v>
          </cell>
          <cell r="C2675">
            <v>0</v>
          </cell>
        </row>
        <row r="2676">
          <cell r="B2676">
            <v>0</v>
          </cell>
          <cell r="C2676">
            <v>0</v>
          </cell>
        </row>
        <row r="2678">
          <cell r="B2678" t="str">
            <v>EQUIPO</v>
          </cell>
        </row>
        <row r="2679">
          <cell r="B2679" t="str">
            <v>HTA MENOR (5% de M. de O.)</v>
          </cell>
        </row>
        <row r="2680">
          <cell r="A2680">
            <v>0</v>
          </cell>
          <cell r="B2680">
            <v>0</v>
          </cell>
          <cell r="C2680">
            <v>0</v>
          </cell>
        </row>
        <row r="2681">
          <cell r="A2681">
            <v>0</v>
          </cell>
          <cell r="B2681">
            <v>0</v>
          </cell>
          <cell r="C2681">
            <v>0</v>
          </cell>
        </row>
        <row r="2682">
          <cell r="A2682">
            <v>0</v>
          </cell>
          <cell r="B2682">
            <v>0</v>
          </cell>
          <cell r="C2682">
            <v>0</v>
          </cell>
        </row>
        <row r="2684">
          <cell r="B2684" t="str">
            <v>MANO DE OBRA</v>
          </cell>
        </row>
        <row r="2685">
          <cell r="B2685">
            <v>0</v>
          </cell>
          <cell r="C2685">
            <v>0</v>
          </cell>
        </row>
        <row r="2686">
          <cell r="A2686">
            <v>0</v>
          </cell>
          <cell r="B2686">
            <v>0</v>
          </cell>
          <cell r="C2686">
            <v>0</v>
          </cell>
        </row>
        <row r="2687">
          <cell r="A2687">
            <v>0</v>
          </cell>
          <cell r="B2687">
            <v>0</v>
          </cell>
          <cell r="C2687">
            <v>0</v>
          </cell>
        </row>
        <row r="2688">
          <cell r="A2688">
            <v>0</v>
          </cell>
          <cell r="B2688">
            <v>0</v>
          </cell>
          <cell r="C2688">
            <v>0</v>
          </cell>
        </row>
        <row r="2690">
          <cell r="B2690" t="str">
            <v>TRANSPORTE</v>
          </cell>
        </row>
        <row r="2692">
          <cell r="A2692">
            <v>0</v>
          </cell>
          <cell r="B2692">
            <v>0</v>
          </cell>
          <cell r="C2692">
            <v>0</v>
          </cell>
        </row>
        <row r="2693">
          <cell r="A2693">
            <v>0</v>
          </cell>
          <cell r="B2693">
            <v>0</v>
          </cell>
          <cell r="C2693">
            <v>0</v>
          </cell>
        </row>
        <row r="2694">
          <cell r="A2694">
            <v>0</v>
          </cell>
          <cell r="B2694">
            <v>0</v>
          </cell>
          <cell r="C2694">
            <v>0</v>
          </cell>
        </row>
        <row r="2699">
          <cell r="A2699" t="str">
            <v>CODIGO</v>
          </cell>
          <cell r="B2699" t="str">
            <v>ITEM</v>
          </cell>
          <cell r="C2699" t="str">
            <v>UNIDAD</v>
          </cell>
        </row>
        <row r="2700">
          <cell r="D2700">
            <v>0</v>
          </cell>
        </row>
        <row r="2701">
          <cell r="B2701" t="str">
            <v>CODIGO</v>
          </cell>
        </row>
        <row r="2702">
          <cell r="A2702" t="str">
            <v>CODIGO</v>
          </cell>
          <cell r="B2702" t="str">
            <v>RECURSOS</v>
          </cell>
          <cell r="C2702" t="str">
            <v>UNIDAD</v>
          </cell>
          <cell r="D2702" t="str">
            <v>CANT.</v>
          </cell>
        </row>
        <row r="2703">
          <cell r="B2703" t="str">
            <v>MATERIALES</v>
          </cell>
        </row>
        <row r="2704">
          <cell r="B2704">
            <v>0</v>
          </cell>
          <cell r="C2704">
            <v>0</v>
          </cell>
        </row>
        <row r="2705">
          <cell r="B2705">
            <v>0</v>
          </cell>
          <cell r="C2705">
            <v>0</v>
          </cell>
        </row>
        <row r="2706">
          <cell r="B2706">
            <v>0</v>
          </cell>
          <cell r="C2706">
            <v>0</v>
          </cell>
        </row>
        <row r="2707">
          <cell r="B2707">
            <v>0</v>
          </cell>
          <cell r="C2707">
            <v>0</v>
          </cell>
        </row>
        <row r="2709">
          <cell r="B2709" t="str">
            <v>EQUIPO</v>
          </cell>
        </row>
        <row r="2710">
          <cell r="B2710" t="str">
            <v>HTA MENOR (5% de M. de O.)</v>
          </cell>
        </row>
        <row r="2711">
          <cell r="A2711">
            <v>0</v>
          </cell>
          <cell r="B2711">
            <v>0</v>
          </cell>
          <cell r="C2711">
            <v>0</v>
          </cell>
        </row>
        <row r="2712">
          <cell r="A2712">
            <v>0</v>
          </cell>
          <cell r="B2712">
            <v>0</v>
          </cell>
          <cell r="C2712">
            <v>0</v>
          </cell>
        </row>
        <row r="2713">
          <cell r="A2713">
            <v>0</v>
          </cell>
          <cell r="B2713">
            <v>0</v>
          </cell>
          <cell r="C2713">
            <v>0</v>
          </cell>
        </row>
        <row r="2715">
          <cell r="B2715" t="str">
            <v>MANO DE OBRA</v>
          </cell>
        </row>
        <row r="2716">
          <cell r="B2716">
            <v>0</v>
          </cell>
          <cell r="C2716">
            <v>0</v>
          </cell>
        </row>
        <row r="2717">
          <cell r="A2717">
            <v>0</v>
          </cell>
          <cell r="B2717">
            <v>0</v>
          </cell>
          <cell r="C2717">
            <v>0</v>
          </cell>
        </row>
        <row r="2718">
          <cell r="A2718">
            <v>0</v>
          </cell>
          <cell r="B2718">
            <v>0</v>
          </cell>
          <cell r="C2718">
            <v>0</v>
          </cell>
        </row>
        <row r="2719">
          <cell r="A2719">
            <v>0</v>
          </cell>
          <cell r="B2719">
            <v>0</v>
          </cell>
          <cell r="C2719">
            <v>0</v>
          </cell>
        </row>
        <row r="2721">
          <cell r="B2721" t="str">
            <v>TRANSPORTE</v>
          </cell>
        </row>
        <row r="2723">
          <cell r="A2723">
            <v>0</v>
          </cell>
          <cell r="B2723">
            <v>0</v>
          </cell>
          <cell r="C2723">
            <v>0</v>
          </cell>
        </row>
        <row r="2724">
          <cell r="A2724">
            <v>0</v>
          </cell>
          <cell r="B2724">
            <v>0</v>
          </cell>
          <cell r="C2724">
            <v>0</v>
          </cell>
        </row>
        <row r="2725">
          <cell r="A2725">
            <v>0</v>
          </cell>
          <cell r="B2725">
            <v>0</v>
          </cell>
          <cell r="C2725">
            <v>0</v>
          </cell>
        </row>
        <row r="2730">
          <cell r="A2730" t="str">
            <v>CODIGO</v>
          </cell>
          <cell r="B2730" t="str">
            <v>ITEM</v>
          </cell>
          <cell r="C2730" t="str">
            <v>UNIDAD</v>
          </cell>
        </row>
        <row r="2731">
          <cell r="D2731">
            <v>0</v>
          </cell>
        </row>
        <row r="2732">
          <cell r="B2732" t="str">
            <v>CODIGO</v>
          </cell>
        </row>
        <row r="2733">
          <cell r="A2733" t="str">
            <v>CODIGO</v>
          </cell>
          <cell r="B2733" t="str">
            <v>RECURSOS</v>
          </cell>
          <cell r="C2733" t="str">
            <v>UNIDAD</v>
          </cell>
          <cell r="D2733" t="str">
            <v>CANT.</v>
          </cell>
        </row>
        <row r="2734">
          <cell r="B2734" t="str">
            <v>MATERIALES</v>
          </cell>
        </row>
        <row r="2735">
          <cell r="B2735">
            <v>0</v>
          </cell>
          <cell r="C2735">
            <v>0</v>
          </cell>
        </row>
        <row r="2736">
          <cell r="B2736">
            <v>0</v>
          </cell>
          <cell r="C2736">
            <v>0</v>
          </cell>
        </row>
        <row r="2737">
          <cell r="B2737">
            <v>0</v>
          </cell>
          <cell r="C2737">
            <v>0</v>
          </cell>
        </row>
        <row r="2738">
          <cell r="B2738">
            <v>0</v>
          </cell>
          <cell r="C2738">
            <v>0</v>
          </cell>
        </row>
        <row r="2740">
          <cell r="B2740" t="str">
            <v>EQUIPO</v>
          </cell>
        </row>
        <row r="2741">
          <cell r="B2741" t="str">
            <v>HTA MENOR (5% de M. de O.)</v>
          </cell>
        </row>
        <row r="2742">
          <cell r="A2742">
            <v>0</v>
          </cell>
          <cell r="B2742">
            <v>0</v>
          </cell>
          <cell r="C2742">
            <v>0</v>
          </cell>
        </row>
        <row r="2743">
          <cell r="A2743">
            <v>0</v>
          </cell>
          <cell r="B2743">
            <v>0</v>
          </cell>
          <cell r="C2743">
            <v>0</v>
          </cell>
        </row>
        <row r="2744">
          <cell r="A2744">
            <v>0</v>
          </cell>
          <cell r="B2744">
            <v>0</v>
          </cell>
          <cell r="C2744">
            <v>0</v>
          </cell>
        </row>
        <row r="2746">
          <cell r="B2746" t="str">
            <v>MANO DE OBRA</v>
          </cell>
        </row>
        <row r="2747">
          <cell r="B2747">
            <v>0</v>
          </cell>
          <cell r="C2747">
            <v>0</v>
          </cell>
        </row>
        <row r="2748">
          <cell r="A2748">
            <v>0</v>
          </cell>
          <cell r="B2748">
            <v>0</v>
          </cell>
          <cell r="C2748">
            <v>0</v>
          </cell>
        </row>
        <row r="2749">
          <cell r="A2749">
            <v>0</v>
          </cell>
          <cell r="B2749">
            <v>0</v>
          </cell>
          <cell r="C2749">
            <v>0</v>
          </cell>
        </row>
        <row r="2750">
          <cell r="A2750">
            <v>0</v>
          </cell>
          <cell r="B2750">
            <v>0</v>
          </cell>
          <cell r="C2750">
            <v>0</v>
          </cell>
        </row>
        <row r="2752">
          <cell r="B2752" t="str">
            <v>TRANSPORTE</v>
          </cell>
        </row>
        <row r="2754">
          <cell r="A2754">
            <v>0</v>
          </cell>
          <cell r="B2754">
            <v>0</v>
          </cell>
          <cell r="C2754">
            <v>0</v>
          </cell>
        </row>
        <row r="2755">
          <cell r="A2755">
            <v>0</v>
          </cell>
          <cell r="B2755">
            <v>0</v>
          </cell>
          <cell r="C2755">
            <v>0</v>
          </cell>
        </row>
        <row r="2756">
          <cell r="A2756">
            <v>0</v>
          </cell>
          <cell r="B2756">
            <v>0</v>
          </cell>
          <cell r="C2756">
            <v>0</v>
          </cell>
        </row>
        <row r="2761">
          <cell r="A2761" t="str">
            <v>CODIGO</v>
          </cell>
          <cell r="B2761" t="str">
            <v>ITEM</v>
          </cell>
          <cell r="C2761" t="str">
            <v>UNIDAD</v>
          </cell>
        </row>
        <row r="2762">
          <cell r="D2762">
            <v>0</v>
          </cell>
        </row>
        <row r="2763">
          <cell r="B2763" t="str">
            <v>CODIGO</v>
          </cell>
        </row>
        <row r="2764">
          <cell r="A2764" t="str">
            <v>CODIGO</v>
          </cell>
          <cell r="B2764" t="str">
            <v>RECURSOS</v>
          </cell>
          <cell r="C2764" t="str">
            <v>UNIDAD</v>
          </cell>
          <cell r="D2764" t="str">
            <v>CANT.</v>
          </cell>
        </row>
        <row r="2765">
          <cell r="B2765" t="str">
            <v>MATERIALES</v>
          </cell>
        </row>
        <row r="2766">
          <cell r="B2766">
            <v>0</v>
          </cell>
          <cell r="C2766">
            <v>0</v>
          </cell>
        </row>
        <row r="2767">
          <cell r="B2767">
            <v>0</v>
          </cell>
          <cell r="C2767">
            <v>0</v>
          </cell>
        </row>
        <row r="2768">
          <cell r="B2768">
            <v>0</v>
          </cell>
          <cell r="C2768">
            <v>0</v>
          </cell>
        </row>
        <row r="2769">
          <cell r="B2769">
            <v>0</v>
          </cell>
          <cell r="C2769">
            <v>0</v>
          </cell>
        </row>
        <row r="2771">
          <cell r="B2771" t="str">
            <v>EQUIPO</v>
          </cell>
        </row>
        <row r="2772">
          <cell r="B2772" t="str">
            <v>HTA MENOR (5% de M. de O.)</v>
          </cell>
        </row>
        <row r="2773">
          <cell r="A2773">
            <v>0</v>
          </cell>
          <cell r="B2773">
            <v>0</v>
          </cell>
          <cell r="C2773">
            <v>0</v>
          </cell>
        </row>
        <row r="2774">
          <cell r="A2774">
            <v>0</v>
          </cell>
          <cell r="B2774">
            <v>0</v>
          </cell>
          <cell r="C2774">
            <v>0</v>
          </cell>
        </row>
        <row r="2775">
          <cell r="A2775">
            <v>0</v>
          </cell>
          <cell r="B2775">
            <v>0</v>
          </cell>
          <cell r="C2775">
            <v>0</v>
          </cell>
        </row>
        <row r="2777">
          <cell r="B2777" t="str">
            <v>MANO DE OBRA</v>
          </cell>
        </row>
        <row r="2778">
          <cell r="B2778">
            <v>0</v>
          </cell>
          <cell r="C2778">
            <v>0</v>
          </cell>
        </row>
        <row r="2779">
          <cell r="A2779">
            <v>0</v>
          </cell>
          <cell r="B2779">
            <v>0</v>
          </cell>
          <cell r="C2779">
            <v>0</v>
          </cell>
        </row>
        <row r="2780">
          <cell r="A2780">
            <v>0</v>
          </cell>
          <cell r="B2780">
            <v>0</v>
          </cell>
          <cell r="C2780">
            <v>0</v>
          </cell>
        </row>
        <row r="2781">
          <cell r="A2781">
            <v>0</v>
          </cell>
          <cell r="B2781">
            <v>0</v>
          </cell>
          <cell r="C2781">
            <v>0</v>
          </cell>
        </row>
        <row r="2783">
          <cell r="B2783" t="str">
            <v>TRANSPORTE</v>
          </cell>
        </row>
        <row r="2785">
          <cell r="A2785">
            <v>0</v>
          </cell>
          <cell r="B2785">
            <v>0</v>
          </cell>
          <cell r="C2785">
            <v>0</v>
          </cell>
        </row>
        <row r="2786">
          <cell r="A2786">
            <v>0</v>
          </cell>
          <cell r="B2786">
            <v>0</v>
          </cell>
          <cell r="C2786">
            <v>0</v>
          </cell>
        </row>
        <row r="2787">
          <cell r="A2787">
            <v>0</v>
          </cell>
          <cell r="B2787">
            <v>0</v>
          </cell>
          <cell r="C2787">
            <v>0</v>
          </cell>
        </row>
        <row r="2792">
          <cell r="A2792" t="str">
            <v>CODIGO</v>
          </cell>
          <cell r="B2792" t="str">
            <v>ITEM</v>
          </cell>
          <cell r="C2792" t="str">
            <v>UNIDAD</v>
          </cell>
        </row>
        <row r="2793">
          <cell r="D2793">
            <v>0</v>
          </cell>
        </row>
        <row r="2794">
          <cell r="B2794" t="str">
            <v>CODIGO</v>
          </cell>
        </row>
        <row r="2795">
          <cell r="A2795" t="str">
            <v>CODIGO</v>
          </cell>
          <cell r="B2795" t="str">
            <v>RECURSOS</v>
          </cell>
          <cell r="C2795" t="str">
            <v>UNIDAD</v>
          </cell>
          <cell r="D2795" t="str">
            <v>CANT.</v>
          </cell>
        </row>
        <row r="2796">
          <cell r="B2796" t="str">
            <v>MATERIALES</v>
          </cell>
        </row>
        <row r="2797">
          <cell r="B2797">
            <v>0</v>
          </cell>
          <cell r="C2797">
            <v>0</v>
          </cell>
        </row>
        <row r="2798">
          <cell r="B2798">
            <v>0</v>
          </cell>
          <cell r="C2798">
            <v>0</v>
          </cell>
        </row>
        <row r="2799">
          <cell r="B2799">
            <v>0</v>
          </cell>
          <cell r="C2799">
            <v>0</v>
          </cell>
        </row>
        <row r="2800">
          <cell r="B2800">
            <v>0</v>
          </cell>
          <cell r="C2800">
            <v>0</v>
          </cell>
        </row>
        <row r="2802">
          <cell r="B2802" t="str">
            <v>EQUIPO</v>
          </cell>
        </row>
        <row r="2803">
          <cell r="B2803" t="str">
            <v>HTA MENOR (5% de M. de O.)</v>
          </cell>
        </row>
        <row r="2804">
          <cell r="A2804">
            <v>0</v>
          </cell>
          <cell r="B2804">
            <v>0</v>
          </cell>
          <cell r="C2804">
            <v>0</v>
          </cell>
        </row>
        <row r="2805">
          <cell r="A2805">
            <v>0</v>
          </cell>
          <cell r="B2805">
            <v>0</v>
          </cell>
          <cell r="C2805">
            <v>0</v>
          </cell>
        </row>
        <row r="2806">
          <cell r="A2806">
            <v>0</v>
          </cell>
          <cell r="B2806">
            <v>0</v>
          </cell>
          <cell r="C2806">
            <v>0</v>
          </cell>
        </row>
        <row r="2808">
          <cell r="B2808" t="str">
            <v>MANO DE OBRA</v>
          </cell>
        </row>
        <row r="2809">
          <cell r="B2809">
            <v>0</v>
          </cell>
          <cell r="C2809">
            <v>0</v>
          </cell>
        </row>
        <row r="2810">
          <cell r="A2810">
            <v>0</v>
          </cell>
          <cell r="B2810">
            <v>0</v>
          </cell>
          <cell r="C2810">
            <v>0</v>
          </cell>
        </row>
        <row r="2811">
          <cell r="A2811">
            <v>0</v>
          </cell>
          <cell r="B2811">
            <v>0</v>
          </cell>
          <cell r="C2811">
            <v>0</v>
          </cell>
        </row>
        <row r="2812">
          <cell r="A2812">
            <v>0</v>
          </cell>
          <cell r="B2812">
            <v>0</v>
          </cell>
          <cell r="C2812">
            <v>0</v>
          </cell>
        </row>
        <row r="2814">
          <cell r="B2814" t="str">
            <v>TRANSPORTE</v>
          </cell>
        </row>
        <row r="2816">
          <cell r="A2816">
            <v>0</v>
          </cell>
          <cell r="B2816">
            <v>0</v>
          </cell>
          <cell r="C2816">
            <v>0</v>
          </cell>
        </row>
        <row r="2817">
          <cell r="A2817">
            <v>0</v>
          </cell>
          <cell r="B2817">
            <v>0</v>
          </cell>
          <cell r="C2817">
            <v>0</v>
          </cell>
        </row>
        <row r="2818">
          <cell r="A2818">
            <v>0</v>
          </cell>
          <cell r="B2818">
            <v>0</v>
          </cell>
          <cell r="C2818">
            <v>0</v>
          </cell>
        </row>
        <row r="2824">
          <cell r="A2824" t="str">
            <v>CODIGO</v>
          </cell>
          <cell r="B2824" t="str">
            <v>ITEM</v>
          </cell>
          <cell r="C2824" t="str">
            <v>UNIDAD</v>
          </cell>
        </row>
        <row r="2825">
          <cell r="D2825">
            <v>0</v>
          </cell>
        </row>
        <row r="2826">
          <cell r="B2826" t="str">
            <v>CODIGO</v>
          </cell>
        </row>
        <row r="2827">
          <cell r="A2827" t="str">
            <v>CODIGO</v>
          </cell>
          <cell r="B2827" t="str">
            <v>RECURSOS</v>
          </cell>
          <cell r="C2827" t="str">
            <v>UNIDAD</v>
          </cell>
          <cell r="D2827" t="str">
            <v>CANT.</v>
          </cell>
        </row>
        <row r="2828">
          <cell r="B2828" t="str">
            <v>MATERIALES</v>
          </cell>
        </row>
        <row r="2829">
          <cell r="B2829">
            <v>0</v>
          </cell>
          <cell r="C2829">
            <v>0</v>
          </cell>
        </row>
        <row r="2830">
          <cell r="B2830">
            <v>0</v>
          </cell>
          <cell r="C2830">
            <v>0</v>
          </cell>
        </row>
        <row r="2831">
          <cell r="B2831">
            <v>0</v>
          </cell>
          <cell r="C2831">
            <v>0</v>
          </cell>
        </row>
        <row r="2832">
          <cell r="B2832">
            <v>0</v>
          </cell>
          <cell r="C2832">
            <v>0</v>
          </cell>
        </row>
        <row r="2834">
          <cell r="B2834" t="str">
            <v>EQUIPO</v>
          </cell>
        </row>
        <row r="2835">
          <cell r="B2835" t="str">
            <v>HTA MENOR (5% de M. de O.)</v>
          </cell>
        </row>
        <row r="2836">
          <cell r="A2836">
            <v>0</v>
          </cell>
          <cell r="B2836">
            <v>0</v>
          </cell>
          <cell r="C2836">
            <v>0</v>
          </cell>
        </row>
        <row r="2837">
          <cell r="A2837">
            <v>0</v>
          </cell>
          <cell r="B2837">
            <v>0</v>
          </cell>
          <cell r="C2837">
            <v>0</v>
          </cell>
        </row>
        <row r="2838">
          <cell r="A2838">
            <v>0</v>
          </cell>
          <cell r="B2838">
            <v>0</v>
          </cell>
          <cell r="C2838">
            <v>0</v>
          </cell>
        </row>
        <row r="2840">
          <cell r="B2840" t="str">
            <v>MANO DE OBRA</v>
          </cell>
        </row>
        <row r="2841">
          <cell r="B2841">
            <v>0</v>
          </cell>
          <cell r="C2841">
            <v>0</v>
          </cell>
        </row>
        <row r="2842">
          <cell r="A2842">
            <v>0</v>
          </cell>
          <cell r="B2842">
            <v>0</v>
          </cell>
          <cell r="C2842">
            <v>0</v>
          </cell>
        </row>
        <row r="2843">
          <cell r="A2843">
            <v>0</v>
          </cell>
          <cell r="B2843">
            <v>0</v>
          </cell>
          <cell r="C2843">
            <v>0</v>
          </cell>
        </row>
        <row r="2844">
          <cell r="A2844">
            <v>0</v>
          </cell>
          <cell r="B2844">
            <v>0</v>
          </cell>
          <cell r="C2844">
            <v>0</v>
          </cell>
        </row>
        <row r="2846">
          <cell r="B2846" t="str">
            <v>TRANSPORTE</v>
          </cell>
        </row>
        <row r="2848">
          <cell r="A2848">
            <v>0</v>
          </cell>
          <cell r="B2848">
            <v>0</v>
          </cell>
          <cell r="C2848">
            <v>0</v>
          </cell>
        </row>
        <row r="2849">
          <cell r="A2849">
            <v>0</v>
          </cell>
          <cell r="B2849">
            <v>0</v>
          </cell>
          <cell r="C2849">
            <v>0</v>
          </cell>
        </row>
        <row r="2850">
          <cell r="A2850">
            <v>0</v>
          </cell>
          <cell r="B2850">
            <v>0</v>
          </cell>
          <cell r="C2850">
            <v>0</v>
          </cell>
        </row>
        <row r="2855">
          <cell r="A2855" t="str">
            <v>CODIGO</v>
          </cell>
          <cell r="B2855" t="str">
            <v>ITEM</v>
          </cell>
          <cell r="C2855" t="str">
            <v>UNIDAD</v>
          </cell>
        </row>
        <row r="2856">
          <cell r="D2856">
            <v>0</v>
          </cell>
        </row>
        <row r="2857">
          <cell r="B2857" t="str">
            <v>CODIGO</v>
          </cell>
        </row>
        <row r="2858">
          <cell r="A2858" t="str">
            <v>CODIGO</v>
          </cell>
          <cell r="B2858" t="str">
            <v>RECURSOS</v>
          </cell>
          <cell r="C2858" t="str">
            <v>UNIDAD</v>
          </cell>
          <cell r="D2858" t="str">
            <v>CANT.</v>
          </cell>
        </row>
        <row r="2859">
          <cell r="B2859" t="str">
            <v>MATERIALES</v>
          </cell>
        </row>
        <row r="2860">
          <cell r="B2860">
            <v>0</v>
          </cell>
          <cell r="C2860">
            <v>0</v>
          </cell>
        </row>
        <row r="2861">
          <cell r="B2861">
            <v>0</v>
          </cell>
          <cell r="C2861">
            <v>0</v>
          </cell>
        </row>
        <row r="2862">
          <cell r="B2862">
            <v>0</v>
          </cell>
          <cell r="C2862">
            <v>0</v>
          </cell>
        </row>
        <row r="2863">
          <cell r="B2863">
            <v>0</v>
          </cell>
          <cell r="C2863">
            <v>0</v>
          </cell>
        </row>
        <row r="2865">
          <cell r="B2865" t="str">
            <v>EQUIPO</v>
          </cell>
        </row>
        <row r="2866">
          <cell r="B2866" t="str">
            <v>HTA MENOR (5% de M. de O.)</v>
          </cell>
        </row>
        <row r="2867">
          <cell r="A2867">
            <v>0</v>
          </cell>
          <cell r="B2867">
            <v>0</v>
          </cell>
          <cell r="C2867">
            <v>0</v>
          </cell>
        </row>
        <row r="2868">
          <cell r="A2868">
            <v>0</v>
          </cell>
          <cell r="B2868">
            <v>0</v>
          </cell>
          <cell r="C2868">
            <v>0</v>
          </cell>
        </row>
        <row r="2869">
          <cell r="A2869">
            <v>0</v>
          </cell>
          <cell r="B2869">
            <v>0</v>
          </cell>
          <cell r="C2869">
            <v>0</v>
          </cell>
        </row>
        <row r="2871">
          <cell r="B2871" t="str">
            <v>MANO DE OBRA</v>
          </cell>
        </row>
        <row r="2872">
          <cell r="B2872">
            <v>0</v>
          </cell>
          <cell r="C2872">
            <v>0</v>
          </cell>
        </row>
        <row r="2873">
          <cell r="A2873">
            <v>0</v>
          </cell>
          <cell r="B2873">
            <v>0</v>
          </cell>
          <cell r="C2873">
            <v>0</v>
          </cell>
        </row>
        <row r="2874">
          <cell r="A2874">
            <v>0</v>
          </cell>
          <cell r="B2874">
            <v>0</v>
          </cell>
          <cell r="C2874">
            <v>0</v>
          </cell>
        </row>
        <row r="2875">
          <cell r="A2875">
            <v>0</v>
          </cell>
          <cell r="B2875">
            <v>0</v>
          </cell>
          <cell r="C2875">
            <v>0</v>
          </cell>
        </row>
        <row r="2877">
          <cell r="B2877" t="str">
            <v>TRANSPORTE</v>
          </cell>
        </row>
        <row r="2879">
          <cell r="A2879">
            <v>0</v>
          </cell>
          <cell r="B2879">
            <v>0</v>
          </cell>
          <cell r="C2879">
            <v>0</v>
          </cell>
        </row>
        <row r="2880">
          <cell r="A2880">
            <v>0</v>
          </cell>
          <cell r="B2880">
            <v>0</v>
          </cell>
          <cell r="C2880">
            <v>0</v>
          </cell>
        </row>
        <row r="2881">
          <cell r="A2881">
            <v>0</v>
          </cell>
          <cell r="B2881">
            <v>0</v>
          </cell>
          <cell r="C2881">
            <v>0</v>
          </cell>
        </row>
        <row r="2886">
          <cell r="A2886" t="str">
            <v>CODIGO</v>
          </cell>
          <cell r="B2886" t="str">
            <v>ITEM</v>
          </cell>
          <cell r="C2886" t="str">
            <v>UNIDAD</v>
          </cell>
        </row>
        <row r="2887">
          <cell r="D2887">
            <v>0</v>
          </cell>
        </row>
        <row r="2888">
          <cell r="B2888" t="str">
            <v>CODIGO</v>
          </cell>
        </row>
        <row r="2889">
          <cell r="A2889" t="str">
            <v>CODIGO</v>
          </cell>
          <cell r="B2889" t="str">
            <v>RECURSOS</v>
          </cell>
          <cell r="C2889" t="str">
            <v>UNIDAD</v>
          </cell>
          <cell r="D2889" t="str">
            <v>CANT.</v>
          </cell>
        </row>
        <row r="2890">
          <cell r="B2890" t="str">
            <v>MATERIALES</v>
          </cell>
        </row>
        <row r="2891">
          <cell r="B2891">
            <v>0</v>
          </cell>
          <cell r="C2891">
            <v>0</v>
          </cell>
        </row>
        <row r="2892">
          <cell r="B2892">
            <v>0</v>
          </cell>
          <cell r="C2892">
            <v>0</v>
          </cell>
        </row>
        <row r="2893">
          <cell r="B2893">
            <v>0</v>
          </cell>
          <cell r="C2893">
            <v>0</v>
          </cell>
        </row>
        <row r="2894">
          <cell r="B2894">
            <v>0</v>
          </cell>
          <cell r="C2894">
            <v>0</v>
          </cell>
        </row>
        <row r="2896">
          <cell r="B2896" t="str">
            <v>EQUIPO</v>
          </cell>
        </row>
        <row r="2897">
          <cell r="B2897" t="str">
            <v>HTA MENOR (5% de M. de O.)</v>
          </cell>
        </row>
        <row r="2898">
          <cell r="A2898">
            <v>0</v>
          </cell>
          <cell r="B2898">
            <v>0</v>
          </cell>
          <cell r="C2898">
            <v>0</v>
          </cell>
        </row>
        <row r="2899">
          <cell r="A2899">
            <v>0</v>
          </cell>
          <cell r="B2899">
            <v>0</v>
          </cell>
          <cell r="C2899">
            <v>0</v>
          </cell>
        </row>
        <row r="2900">
          <cell r="A2900">
            <v>0</v>
          </cell>
          <cell r="B2900">
            <v>0</v>
          </cell>
          <cell r="C2900">
            <v>0</v>
          </cell>
        </row>
        <row r="2902">
          <cell r="B2902" t="str">
            <v>MANO DE OBRA</v>
          </cell>
        </row>
        <row r="2903">
          <cell r="B2903">
            <v>0</v>
          </cell>
          <cell r="C2903">
            <v>0</v>
          </cell>
        </row>
        <row r="2904">
          <cell r="A2904">
            <v>0</v>
          </cell>
          <cell r="B2904">
            <v>0</v>
          </cell>
          <cell r="C2904">
            <v>0</v>
          </cell>
        </row>
        <row r="2905">
          <cell r="A2905">
            <v>0</v>
          </cell>
          <cell r="B2905">
            <v>0</v>
          </cell>
          <cell r="C2905">
            <v>0</v>
          </cell>
        </row>
        <row r="2906">
          <cell r="A2906">
            <v>0</v>
          </cell>
          <cell r="B2906">
            <v>0</v>
          </cell>
          <cell r="C2906">
            <v>0</v>
          </cell>
        </row>
        <row r="2908">
          <cell r="B2908" t="str">
            <v>TRANSPORTE</v>
          </cell>
        </row>
        <row r="2910">
          <cell r="A2910">
            <v>0</v>
          </cell>
          <cell r="B2910">
            <v>0</v>
          </cell>
          <cell r="C2910">
            <v>0</v>
          </cell>
        </row>
        <row r="2911">
          <cell r="A2911">
            <v>0</v>
          </cell>
          <cell r="B2911">
            <v>0</v>
          </cell>
          <cell r="C2911">
            <v>0</v>
          </cell>
        </row>
        <row r="2912">
          <cell r="A2912">
            <v>0</v>
          </cell>
          <cell r="B2912">
            <v>0</v>
          </cell>
          <cell r="C2912">
            <v>0</v>
          </cell>
        </row>
        <row r="2917">
          <cell r="A2917" t="str">
            <v>CODIGO</v>
          </cell>
          <cell r="B2917" t="str">
            <v>ITEM</v>
          </cell>
          <cell r="C2917" t="str">
            <v>UNIDAD</v>
          </cell>
        </row>
        <row r="2918">
          <cell r="D2918">
            <v>0</v>
          </cell>
        </row>
        <row r="2919">
          <cell r="B2919" t="str">
            <v>CODIGO</v>
          </cell>
        </row>
        <row r="2920">
          <cell r="A2920" t="str">
            <v>CODIGO</v>
          </cell>
          <cell r="B2920" t="str">
            <v>RECURSOS</v>
          </cell>
          <cell r="C2920" t="str">
            <v>UNIDAD</v>
          </cell>
          <cell r="D2920" t="str">
            <v>CANT.</v>
          </cell>
        </row>
        <row r="2921">
          <cell r="B2921" t="str">
            <v>MATERIALES</v>
          </cell>
        </row>
        <row r="2922">
          <cell r="B2922">
            <v>0</v>
          </cell>
          <cell r="C2922">
            <v>0</v>
          </cell>
        </row>
        <row r="2923">
          <cell r="B2923">
            <v>0</v>
          </cell>
          <cell r="C2923">
            <v>0</v>
          </cell>
        </row>
        <row r="2924">
          <cell r="B2924">
            <v>0</v>
          </cell>
          <cell r="C2924">
            <v>0</v>
          </cell>
        </row>
        <row r="2925">
          <cell r="B2925">
            <v>0</v>
          </cell>
          <cell r="C2925">
            <v>0</v>
          </cell>
        </row>
        <row r="2927">
          <cell r="B2927" t="str">
            <v>EQUIPO</v>
          </cell>
        </row>
        <row r="2928">
          <cell r="B2928" t="str">
            <v>HTA MENOR (5% de M. de O.)</v>
          </cell>
        </row>
        <row r="2929">
          <cell r="A2929">
            <v>0</v>
          </cell>
          <cell r="B2929">
            <v>0</v>
          </cell>
          <cell r="C2929">
            <v>0</v>
          </cell>
        </row>
        <row r="2930">
          <cell r="A2930">
            <v>0</v>
          </cell>
          <cell r="B2930">
            <v>0</v>
          </cell>
          <cell r="C2930">
            <v>0</v>
          </cell>
        </row>
        <row r="2931">
          <cell r="A2931">
            <v>0</v>
          </cell>
          <cell r="B2931">
            <v>0</v>
          </cell>
          <cell r="C2931">
            <v>0</v>
          </cell>
        </row>
        <row r="2933">
          <cell r="B2933" t="str">
            <v>MANO DE OBRA</v>
          </cell>
        </row>
        <row r="2934">
          <cell r="B2934">
            <v>0</v>
          </cell>
          <cell r="C2934">
            <v>0</v>
          </cell>
        </row>
        <row r="2935">
          <cell r="A2935">
            <v>0</v>
          </cell>
          <cell r="B2935">
            <v>0</v>
          </cell>
          <cell r="C2935">
            <v>0</v>
          </cell>
        </row>
        <row r="2936">
          <cell r="A2936">
            <v>0</v>
          </cell>
          <cell r="B2936">
            <v>0</v>
          </cell>
          <cell r="C2936">
            <v>0</v>
          </cell>
        </row>
        <row r="2937">
          <cell r="A2937">
            <v>0</v>
          </cell>
          <cell r="B2937">
            <v>0</v>
          </cell>
          <cell r="C2937">
            <v>0</v>
          </cell>
        </row>
        <row r="2939">
          <cell r="B2939" t="str">
            <v>TRANSPORTE</v>
          </cell>
        </row>
        <row r="2941">
          <cell r="A2941">
            <v>0</v>
          </cell>
          <cell r="B2941">
            <v>0</v>
          </cell>
          <cell r="C2941">
            <v>0</v>
          </cell>
        </row>
        <row r="2942">
          <cell r="A2942">
            <v>0</v>
          </cell>
          <cell r="B2942">
            <v>0</v>
          </cell>
          <cell r="C2942">
            <v>0</v>
          </cell>
        </row>
        <row r="2943">
          <cell r="A2943">
            <v>0</v>
          </cell>
          <cell r="B2943">
            <v>0</v>
          </cell>
          <cell r="C2943">
            <v>0</v>
          </cell>
        </row>
        <row r="2948">
          <cell r="A2948" t="str">
            <v>CODIGO</v>
          </cell>
          <cell r="B2948" t="str">
            <v>ITEM</v>
          </cell>
          <cell r="C2948" t="str">
            <v>UNIDAD</v>
          </cell>
        </row>
        <row r="2949">
          <cell r="D2949">
            <v>0</v>
          </cell>
        </row>
        <row r="2950">
          <cell r="B2950" t="str">
            <v>CODIGO</v>
          </cell>
        </row>
        <row r="2951">
          <cell r="A2951" t="str">
            <v>CODIGO</v>
          </cell>
          <cell r="B2951" t="str">
            <v>RECURSOS</v>
          </cell>
          <cell r="C2951" t="str">
            <v>UNIDAD</v>
          </cell>
          <cell r="D2951" t="str">
            <v>CANT.</v>
          </cell>
        </row>
        <row r="2952">
          <cell r="B2952" t="str">
            <v>MATERIALES</v>
          </cell>
        </row>
        <row r="2953">
          <cell r="B2953">
            <v>0</v>
          </cell>
          <cell r="C2953">
            <v>0</v>
          </cell>
        </row>
        <row r="2954">
          <cell r="B2954">
            <v>0</v>
          </cell>
          <cell r="C2954">
            <v>0</v>
          </cell>
        </row>
        <row r="2955">
          <cell r="B2955">
            <v>0</v>
          </cell>
          <cell r="C2955">
            <v>0</v>
          </cell>
        </row>
        <row r="2956">
          <cell r="B2956">
            <v>0</v>
          </cell>
          <cell r="C2956">
            <v>0</v>
          </cell>
        </row>
        <row r="2958">
          <cell r="B2958" t="str">
            <v>EQUIPO</v>
          </cell>
        </row>
        <row r="2959">
          <cell r="B2959" t="str">
            <v>HTA MENOR (5% de M. de O.)</v>
          </cell>
        </row>
        <row r="2960">
          <cell r="A2960">
            <v>0</v>
          </cell>
          <cell r="B2960">
            <v>0</v>
          </cell>
          <cell r="C2960">
            <v>0</v>
          </cell>
        </row>
        <row r="2961">
          <cell r="A2961">
            <v>0</v>
          </cell>
          <cell r="B2961">
            <v>0</v>
          </cell>
          <cell r="C2961">
            <v>0</v>
          </cell>
        </row>
        <row r="2962">
          <cell r="A2962">
            <v>0</v>
          </cell>
          <cell r="B2962">
            <v>0</v>
          </cell>
          <cell r="C2962">
            <v>0</v>
          </cell>
        </row>
        <row r="2964">
          <cell r="B2964" t="str">
            <v>MANO DE OBRA</v>
          </cell>
        </row>
        <row r="2965">
          <cell r="B2965">
            <v>0</v>
          </cell>
          <cell r="C2965">
            <v>0</v>
          </cell>
        </row>
        <row r="2966">
          <cell r="A2966">
            <v>0</v>
          </cell>
          <cell r="B2966">
            <v>0</v>
          </cell>
          <cell r="C2966">
            <v>0</v>
          </cell>
        </row>
        <row r="2967">
          <cell r="A2967">
            <v>0</v>
          </cell>
          <cell r="B2967">
            <v>0</v>
          </cell>
          <cell r="C2967">
            <v>0</v>
          </cell>
        </row>
        <row r="2968">
          <cell r="A2968">
            <v>0</v>
          </cell>
          <cell r="B2968">
            <v>0</v>
          </cell>
          <cell r="C2968">
            <v>0</v>
          </cell>
        </row>
        <row r="2970">
          <cell r="B2970" t="str">
            <v>TRANSPORTE</v>
          </cell>
        </row>
        <row r="2972">
          <cell r="A2972">
            <v>0</v>
          </cell>
          <cell r="B2972">
            <v>0</v>
          </cell>
          <cell r="C2972">
            <v>0</v>
          </cell>
        </row>
        <row r="2973">
          <cell r="A2973">
            <v>0</v>
          </cell>
          <cell r="B2973">
            <v>0</v>
          </cell>
          <cell r="C2973">
            <v>0</v>
          </cell>
        </row>
        <row r="2974">
          <cell r="A2974">
            <v>0</v>
          </cell>
          <cell r="B2974">
            <v>0</v>
          </cell>
          <cell r="C2974">
            <v>0</v>
          </cell>
        </row>
        <row r="2979">
          <cell r="A2979" t="str">
            <v>CODIGO</v>
          </cell>
          <cell r="B2979" t="str">
            <v>ITEM</v>
          </cell>
          <cell r="C2979" t="str">
            <v>UNIDAD</v>
          </cell>
        </row>
        <row r="2980">
          <cell r="D2980">
            <v>0</v>
          </cell>
        </row>
        <row r="2981">
          <cell r="B2981" t="str">
            <v>CODIGO</v>
          </cell>
        </row>
        <row r="2982">
          <cell r="A2982" t="str">
            <v>CODIGO</v>
          </cell>
          <cell r="B2982" t="str">
            <v>RECURSOS</v>
          </cell>
          <cell r="C2982" t="str">
            <v>UNIDAD</v>
          </cell>
          <cell r="D2982" t="str">
            <v>CANT.</v>
          </cell>
        </row>
        <row r="2983">
          <cell r="B2983" t="str">
            <v>MATERIALES</v>
          </cell>
        </row>
        <row r="2984">
          <cell r="B2984">
            <v>0</v>
          </cell>
          <cell r="C2984">
            <v>0</v>
          </cell>
        </row>
        <row r="2985">
          <cell r="B2985">
            <v>0</v>
          </cell>
          <cell r="C2985">
            <v>0</v>
          </cell>
        </row>
        <row r="2986">
          <cell r="B2986">
            <v>0</v>
          </cell>
          <cell r="C2986">
            <v>0</v>
          </cell>
        </row>
        <row r="2987">
          <cell r="B2987">
            <v>0</v>
          </cell>
          <cell r="C2987">
            <v>0</v>
          </cell>
        </row>
        <row r="2989">
          <cell r="B2989" t="str">
            <v>EQUIPO</v>
          </cell>
        </row>
        <row r="2990">
          <cell r="B2990" t="str">
            <v>HTA MENOR (5% de M. de O.)</v>
          </cell>
        </row>
        <row r="2991">
          <cell r="A2991">
            <v>0</v>
          </cell>
          <cell r="B2991">
            <v>0</v>
          </cell>
          <cell r="C2991">
            <v>0</v>
          </cell>
        </row>
        <row r="2992">
          <cell r="A2992">
            <v>0</v>
          </cell>
          <cell r="B2992">
            <v>0</v>
          </cell>
          <cell r="C2992">
            <v>0</v>
          </cell>
        </row>
        <row r="2993">
          <cell r="A2993">
            <v>0</v>
          </cell>
          <cell r="B2993">
            <v>0</v>
          </cell>
          <cell r="C2993">
            <v>0</v>
          </cell>
        </row>
        <row r="2995">
          <cell r="B2995" t="str">
            <v>MANO DE OBRA</v>
          </cell>
        </row>
        <row r="2996">
          <cell r="B2996">
            <v>0</v>
          </cell>
          <cell r="C2996">
            <v>0</v>
          </cell>
        </row>
        <row r="2997">
          <cell r="A2997">
            <v>0</v>
          </cell>
          <cell r="B2997">
            <v>0</v>
          </cell>
          <cell r="C2997">
            <v>0</v>
          </cell>
        </row>
        <row r="2998">
          <cell r="A2998">
            <v>0</v>
          </cell>
          <cell r="B2998">
            <v>0</v>
          </cell>
          <cell r="C2998">
            <v>0</v>
          </cell>
        </row>
        <row r="2999">
          <cell r="A2999">
            <v>0</v>
          </cell>
          <cell r="B2999">
            <v>0</v>
          </cell>
          <cell r="C2999">
            <v>0</v>
          </cell>
        </row>
        <row r="3001">
          <cell r="B3001" t="str">
            <v>TRANSPORTE</v>
          </cell>
        </row>
        <row r="3003">
          <cell r="A3003">
            <v>0</v>
          </cell>
          <cell r="B3003">
            <v>0</v>
          </cell>
          <cell r="C3003">
            <v>0</v>
          </cell>
        </row>
        <row r="3004">
          <cell r="A3004">
            <v>0</v>
          </cell>
          <cell r="B3004">
            <v>0</v>
          </cell>
          <cell r="C3004">
            <v>0</v>
          </cell>
        </row>
        <row r="3005">
          <cell r="A3005">
            <v>0</v>
          </cell>
          <cell r="B3005">
            <v>0</v>
          </cell>
          <cell r="C3005">
            <v>0</v>
          </cell>
        </row>
        <row r="3010">
          <cell r="A3010" t="str">
            <v>CODIGO</v>
          </cell>
          <cell r="B3010" t="str">
            <v>ITEM</v>
          </cell>
          <cell r="C3010" t="str">
            <v>UNIDAD</v>
          </cell>
        </row>
        <row r="3011">
          <cell r="D3011">
            <v>0</v>
          </cell>
        </row>
        <row r="3012">
          <cell r="B3012" t="str">
            <v>CODIGO</v>
          </cell>
        </row>
        <row r="3013">
          <cell r="A3013" t="str">
            <v>CODIGO</v>
          </cell>
          <cell r="B3013" t="str">
            <v>RECURSOS</v>
          </cell>
          <cell r="C3013" t="str">
            <v>UNIDAD</v>
          </cell>
          <cell r="D3013" t="str">
            <v>CANT.</v>
          </cell>
        </row>
        <row r="3014">
          <cell r="B3014" t="str">
            <v>MATERIALES</v>
          </cell>
        </row>
        <row r="3015">
          <cell r="B3015">
            <v>0</v>
          </cell>
          <cell r="C3015">
            <v>0</v>
          </cell>
        </row>
        <row r="3016">
          <cell r="B3016">
            <v>0</v>
          </cell>
          <cell r="C3016">
            <v>0</v>
          </cell>
        </row>
        <row r="3017">
          <cell r="B3017">
            <v>0</v>
          </cell>
          <cell r="C3017">
            <v>0</v>
          </cell>
        </row>
        <row r="3018">
          <cell r="B3018">
            <v>0</v>
          </cell>
          <cell r="C3018">
            <v>0</v>
          </cell>
        </row>
        <row r="3020">
          <cell r="B3020" t="str">
            <v>EQUIPO</v>
          </cell>
        </row>
        <row r="3021">
          <cell r="B3021" t="str">
            <v>HTA MENOR (5% de M. de O.)</v>
          </cell>
        </row>
        <row r="3022">
          <cell r="A3022">
            <v>0</v>
          </cell>
          <cell r="B3022">
            <v>0</v>
          </cell>
          <cell r="C3022">
            <v>0</v>
          </cell>
        </row>
        <row r="3023">
          <cell r="A3023">
            <v>0</v>
          </cell>
          <cell r="B3023">
            <v>0</v>
          </cell>
          <cell r="C3023">
            <v>0</v>
          </cell>
        </row>
        <row r="3024">
          <cell r="A3024">
            <v>0</v>
          </cell>
          <cell r="B3024">
            <v>0</v>
          </cell>
          <cell r="C3024">
            <v>0</v>
          </cell>
        </row>
        <row r="3026">
          <cell r="B3026" t="str">
            <v>MANO DE OBRA</v>
          </cell>
        </row>
        <row r="3027">
          <cell r="B3027">
            <v>0</v>
          </cell>
          <cell r="C3027">
            <v>0</v>
          </cell>
        </row>
        <row r="3028">
          <cell r="A3028">
            <v>0</v>
          </cell>
          <cell r="B3028">
            <v>0</v>
          </cell>
          <cell r="C3028">
            <v>0</v>
          </cell>
        </row>
        <row r="3029">
          <cell r="A3029">
            <v>0</v>
          </cell>
          <cell r="B3029">
            <v>0</v>
          </cell>
          <cell r="C3029">
            <v>0</v>
          </cell>
        </row>
        <row r="3030">
          <cell r="A3030">
            <v>0</v>
          </cell>
          <cell r="B3030">
            <v>0</v>
          </cell>
          <cell r="C3030">
            <v>0</v>
          </cell>
        </row>
        <row r="3032">
          <cell r="B3032" t="str">
            <v>TRANSPORTE</v>
          </cell>
        </row>
        <row r="3034">
          <cell r="A3034">
            <v>0</v>
          </cell>
          <cell r="B3034">
            <v>0</v>
          </cell>
          <cell r="C3034">
            <v>0</v>
          </cell>
        </row>
        <row r="3035">
          <cell r="A3035">
            <v>0</v>
          </cell>
          <cell r="B3035">
            <v>0</v>
          </cell>
          <cell r="C3035">
            <v>0</v>
          </cell>
        </row>
        <row r="3036">
          <cell r="A3036">
            <v>0</v>
          </cell>
          <cell r="B3036">
            <v>0</v>
          </cell>
          <cell r="C3036">
            <v>0</v>
          </cell>
        </row>
        <row r="3041">
          <cell r="A3041" t="str">
            <v>CODIGO</v>
          </cell>
          <cell r="B3041" t="str">
            <v>ITEM</v>
          </cell>
          <cell r="C3041" t="str">
            <v>UNIDAD</v>
          </cell>
        </row>
        <row r="3042">
          <cell r="D3042">
            <v>0</v>
          </cell>
        </row>
        <row r="3043">
          <cell r="B3043" t="str">
            <v>CODIGO</v>
          </cell>
        </row>
        <row r="3044">
          <cell r="A3044" t="str">
            <v>CODIGO</v>
          </cell>
          <cell r="B3044" t="str">
            <v>RECURSOS</v>
          </cell>
          <cell r="C3044" t="str">
            <v>UNIDAD</v>
          </cell>
          <cell r="D3044" t="str">
            <v>CANT.</v>
          </cell>
        </row>
        <row r="3045">
          <cell r="B3045" t="str">
            <v>MATERIALES</v>
          </cell>
        </row>
        <row r="3046">
          <cell r="B3046">
            <v>0</v>
          </cell>
          <cell r="C3046">
            <v>0</v>
          </cell>
        </row>
        <row r="3047">
          <cell r="B3047">
            <v>0</v>
          </cell>
          <cell r="C3047">
            <v>0</v>
          </cell>
        </row>
        <row r="3048">
          <cell r="B3048">
            <v>0</v>
          </cell>
          <cell r="C3048">
            <v>0</v>
          </cell>
        </row>
        <row r="3049">
          <cell r="B3049">
            <v>0</v>
          </cell>
          <cell r="C3049">
            <v>0</v>
          </cell>
        </row>
        <row r="3051">
          <cell r="B3051" t="str">
            <v>EQUIPO</v>
          </cell>
        </row>
        <row r="3052">
          <cell r="B3052" t="str">
            <v>HTA MENOR (5% de M. de O.)</v>
          </cell>
        </row>
        <row r="3053">
          <cell r="A3053">
            <v>0</v>
          </cell>
          <cell r="B3053">
            <v>0</v>
          </cell>
          <cell r="C3053">
            <v>0</v>
          </cell>
        </row>
        <row r="3054">
          <cell r="A3054">
            <v>0</v>
          </cell>
          <cell r="B3054">
            <v>0</v>
          </cell>
          <cell r="C3054">
            <v>0</v>
          </cell>
        </row>
        <row r="3055">
          <cell r="A3055">
            <v>0</v>
          </cell>
          <cell r="B3055">
            <v>0</v>
          </cell>
          <cell r="C3055">
            <v>0</v>
          </cell>
        </row>
        <row r="3057">
          <cell r="B3057" t="str">
            <v>MANO DE OBRA</v>
          </cell>
        </row>
        <row r="3058">
          <cell r="B3058">
            <v>0</v>
          </cell>
          <cell r="C3058">
            <v>0</v>
          </cell>
        </row>
        <row r="3059">
          <cell r="A3059">
            <v>0</v>
          </cell>
          <cell r="B3059">
            <v>0</v>
          </cell>
          <cell r="C3059">
            <v>0</v>
          </cell>
        </row>
        <row r="3060">
          <cell r="A3060">
            <v>0</v>
          </cell>
          <cell r="B3060">
            <v>0</v>
          </cell>
          <cell r="C3060">
            <v>0</v>
          </cell>
        </row>
        <row r="3061">
          <cell r="A3061">
            <v>0</v>
          </cell>
          <cell r="B3061">
            <v>0</v>
          </cell>
          <cell r="C3061">
            <v>0</v>
          </cell>
        </row>
        <row r="3063">
          <cell r="B3063" t="str">
            <v>TRANSPORTE</v>
          </cell>
        </row>
        <row r="3065">
          <cell r="A3065">
            <v>0</v>
          </cell>
          <cell r="B3065">
            <v>0</v>
          </cell>
          <cell r="C3065">
            <v>0</v>
          </cell>
        </row>
        <row r="3066">
          <cell r="A3066">
            <v>0</v>
          </cell>
          <cell r="B3066">
            <v>0</v>
          </cell>
          <cell r="C3066">
            <v>0</v>
          </cell>
        </row>
        <row r="3067">
          <cell r="A3067">
            <v>0</v>
          </cell>
          <cell r="B3067">
            <v>0</v>
          </cell>
          <cell r="C3067">
            <v>0</v>
          </cell>
        </row>
        <row r="3072">
          <cell r="A3072" t="str">
            <v>CODIGO</v>
          </cell>
          <cell r="B3072" t="str">
            <v>ITEM</v>
          </cell>
          <cell r="C3072" t="str">
            <v>UNIDAD</v>
          </cell>
        </row>
        <row r="3073">
          <cell r="D3073">
            <v>0</v>
          </cell>
        </row>
        <row r="3074">
          <cell r="B3074" t="str">
            <v>CODIGO</v>
          </cell>
        </row>
        <row r="3075">
          <cell r="A3075" t="str">
            <v>CODIGO</v>
          </cell>
          <cell r="B3075" t="str">
            <v>RECURSOS</v>
          </cell>
          <cell r="C3075" t="str">
            <v>UNIDAD</v>
          </cell>
          <cell r="D3075" t="str">
            <v>CANT.</v>
          </cell>
        </row>
        <row r="3076">
          <cell r="B3076" t="str">
            <v>MATERIALES</v>
          </cell>
        </row>
        <row r="3077">
          <cell r="B3077">
            <v>0</v>
          </cell>
          <cell r="C3077">
            <v>0</v>
          </cell>
        </row>
        <row r="3078">
          <cell r="B3078">
            <v>0</v>
          </cell>
          <cell r="C3078">
            <v>0</v>
          </cell>
        </row>
        <row r="3079">
          <cell r="B3079">
            <v>0</v>
          </cell>
          <cell r="C3079">
            <v>0</v>
          </cell>
        </row>
        <row r="3080">
          <cell r="B3080">
            <v>0</v>
          </cell>
          <cell r="C3080">
            <v>0</v>
          </cell>
        </row>
        <row r="3082">
          <cell r="B3082" t="str">
            <v>EQUIPO</v>
          </cell>
        </row>
        <row r="3083">
          <cell r="B3083" t="str">
            <v>HTA MENOR (5% de M. de O.)</v>
          </cell>
        </row>
        <row r="3084">
          <cell r="A3084">
            <v>0</v>
          </cell>
          <cell r="B3084">
            <v>0</v>
          </cell>
          <cell r="C3084">
            <v>0</v>
          </cell>
        </row>
        <row r="3085">
          <cell r="A3085">
            <v>0</v>
          </cell>
          <cell r="B3085">
            <v>0</v>
          </cell>
          <cell r="C3085">
            <v>0</v>
          </cell>
        </row>
        <row r="3086">
          <cell r="A3086">
            <v>0</v>
          </cell>
          <cell r="B3086">
            <v>0</v>
          </cell>
          <cell r="C3086">
            <v>0</v>
          </cell>
        </row>
        <row r="3088">
          <cell r="B3088" t="str">
            <v>MANO DE OBRA</v>
          </cell>
        </row>
        <row r="3089">
          <cell r="B3089">
            <v>0</v>
          </cell>
          <cell r="C3089">
            <v>0</v>
          </cell>
        </row>
        <row r="3090">
          <cell r="A3090">
            <v>0</v>
          </cell>
          <cell r="B3090">
            <v>0</v>
          </cell>
          <cell r="C3090">
            <v>0</v>
          </cell>
        </row>
        <row r="3091">
          <cell r="A3091">
            <v>0</v>
          </cell>
          <cell r="B3091">
            <v>0</v>
          </cell>
          <cell r="C3091">
            <v>0</v>
          </cell>
        </row>
        <row r="3092">
          <cell r="A3092">
            <v>0</v>
          </cell>
          <cell r="B3092">
            <v>0</v>
          </cell>
          <cell r="C3092">
            <v>0</v>
          </cell>
        </row>
        <row r="3094">
          <cell r="B3094" t="str">
            <v>TRANSPORTE</v>
          </cell>
        </row>
        <row r="3096">
          <cell r="A3096">
            <v>0</v>
          </cell>
          <cell r="B3096">
            <v>0</v>
          </cell>
          <cell r="C3096">
            <v>0</v>
          </cell>
        </row>
        <row r="3097">
          <cell r="A3097">
            <v>0</v>
          </cell>
          <cell r="B3097">
            <v>0</v>
          </cell>
          <cell r="C3097">
            <v>0</v>
          </cell>
        </row>
        <row r="3098">
          <cell r="A3098">
            <v>0</v>
          </cell>
          <cell r="B3098">
            <v>0</v>
          </cell>
          <cell r="C3098">
            <v>0</v>
          </cell>
        </row>
        <row r="3103">
          <cell r="A3103" t="str">
            <v>CODIGO</v>
          </cell>
          <cell r="B3103" t="str">
            <v>ITEM</v>
          </cell>
          <cell r="C3103" t="str">
            <v>UNIDAD</v>
          </cell>
        </row>
        <row r="3104">
          <cell r="D3104">
            <v>0</v>
          </cell>
        </row>
        <row r="3105">
          <cell r="B3105" t="str">
            <v>CODIGO</v>
          </cell>
        </row>
        <row r="3106">
          <cell r="A3106" t="str">
            <v>CODIGO</v>
          </cell>
          <cell r="B3106" t="str">
            <v>RECURSOS</v>
          </cell>
          <cell r="C3106" t="str">
            <v>UNIDAD</v>
          </cell>
          <cell r="D3106" t="str">
            <v>CANT.</v>
          </cell>
        </row>
        <row r="3107">
          <cell r="B3107" t="str">
            <v>MATERIALES</v>
          </cell>
        </row>
        <row r="3108">
          <cell r="B3108">
            <v>0</v>
          </cell>
          <cell r="C3108">
            <v>0</v>
          </cell>
        </row>
        <row r="3109">
          <cell r="B3109">
            <v>0</v>
          </cell>
          <cell r="C3109">
            <v>0</v>
          </cell>
        </row>
        <row r="3110">
          <cell r="B3110">
            <v>0</v>
          </cell>
          <cell r="C3110">
            <v>0</v>
          </cell>
        </row>
        <row r="3111">
          <cell r="B3111">
            <v>0</v>
          </cell>
          <cell r="C3111">
            <v>0</v>
          </cell>
        </row>
        <row r="3113">
          <cell r="B3113" t="str">
            <v>EQUIPO</v>
          </cell>
        </row>
        <row r="3114">
          <cell r="B3114" t="str">
            <v>HTA MENOR (5% de M. de O.)</v>
          </cell>
        </row>
        <row r="3115">
          <cell r="A3115">
            <v>0</v>
          </cell>
          <cell r="B3115">
            <v>0</v>
          </cell>
          <cell r="C3115">
            <v>0</v>
          </cell>
        </row>
        <row r="3116">
          <cell r="A3116">
            <v>0</v>
          </cell>
          <cell r="B3116">
            <v>0</v>
          </cell>
          <cell r="C3116">
            <v>0</v>
          </cell>
        </row>
        <row r="3117">
          <cell r="A3117">
            <v>0</v>
          </cell>
          <cell r="B3117">
            <v>0</v>
          </cell>
          <cell r="C3117">
            <v>0</v>
          </cell>
        </row>
        <row r="3119">
          <cell r="B3119" t="str">
            <v>MANO DE OBRA</v>
          </cell>
        </row>
        <row r="3120">
          <cell r="B3120">
            <v>0</v>
          </cell>
          <cell r="C3120">
            <v>0</v>
          </cell>
        </row>
        <row r="3121">
          <cell r="A3121">
            <v>0</v>
          </cell>
          <cell r="B3121">
            <v>0</v>
          </cell>
          <cell r="C3121">
            <v>0</v>
          </cell>
        </row>
        <row r="3122">
          <cell r="A3122">
            <v>0</v>
          </cell>
          <cell r="B3122">
            <v>0</v>
          </cell>
          <cell r="C3122">
            <v>0</v>
          </cell>
        </row>
        <row r="3123">
          <cell r="A3123">
            <v>0</v>
          </cell>
          <cell r="B3123">
            <v>0</v>
          </cell>
          <cell r="C3123">
            <v>0</v>
          </cell>
        </row>
        <row r="3125">
          <cell r="B3125" t="str">
            <v>TRANSPORTE</v>
          </cell>
        </row>
        <row r="3127">
          <cell r="A3127">
            <v>0</v>
          </cell>
          <cell r="B3127">
            <v>0</v>
          </cell>
          <cell r="C3127">
            <v>0</v>
          </cell>
        </row>
        <row r="3128">
          <cell r="A3128">
            <v>0</v>
          </cell>
          <cell r="B3128">
            <v>0</v>
          </cell>
          <cell r="C3128">
            <v>0</v>
          </cell>
        </row>
        <row r="3129">
          <cell r="A3129">
            <v>0</v>
          </cell>
          <cell r="B3129">
            <v>0</v>
          </cell>
          <cell r="C3129">
            <v>0</v>
          </cell>
        </row>
        <row r="3134">
          <cell r="A3134" t="str">
            <v>CODIGO</v>
          </cell>
          <cell r="B3134" t="str">
            <v>ITEM</v>
          </cell>
          <cell r="C3134" t="str">
            <v>UNIDAD</v>
          </cell>
        </row>
        <row r="3135">
          <cell r="D3135">
            <v>0</v>
          </cell>
        </row>
        <row r="3136">
          <cell r="B3136" t="str">
            <v>CODIGO</v>
          </cell>
        </row>
        <row r="3137">
          <cell r="A3137" t="str">
            <v>CODIGO</v>
          </cell>
          <cell r="B3137" t="str">
            <v>RECURSOS</v>
          </cell>
          <cell r="C3137" t="str">
            <v>UNIDAD</v>
          </cell>
          <cell r="D3137" t="str">
            <v>CANT.</v>
          </cell>
        </row>
        <row r="3138">
          <cell r="B3138" t="str">
            <v>MATERIALES</v>
          </cell>
        </row>
        <row r="3139">
          <cell r="B3139">
            <v>0</v>
          </cell>
          <cell r="C3139">
            <v>0</v>
          </cell>
        </row>
        <row r="3140">
          <cell r="B3140">
            <v>0</v>
          </cell>
          <cell r="C3140">
            <v>0</v>
          </cell>
        </row>
        <row r="3141">
          <cell r="B3141">
            <v>0</v>
          </cell>
          <cell r="C3141">
            <v>0</v>
          </cell>
        </row>
        <row r="3142">
          <cell r="B3142">
            <v>0</v>
          </cell>
          <cell r="C3142">
            <v>0</v>
          </cell>
        </row>
        <row r="3144">
          <cell r="B3144" t="str">
            <v>EQUIPO</v>
          </cell>
        </row>
        <row r="3145">
          <cell r="B3145" t="str">
            <v>HTA MENOR (5% de M. de O.)</v>
          </cell>
        </row>
        <row r="3146">
          <cell r="A3146">
            <v>0</v>
          </cell>
          <cell r="B3146">
            <v>0</v>
          </cell>
          <cell r="C3146">
            <v>0</v>
          </cell>
        </row>
        <row r="3147">
          <cell r="A3147">
            <v>0</v>
          </cell>
          <cell r="B3147">
            <v>0</v>
          </cell>
          <cell r="C3147">
            <v>0</v>
          </cell>
        </row>
        <row r="3148">
          <cell r="A3148">
            <v>0</v>
          </cell>
          <cell r="B3148">
            <v>0</v>
          </cell>
          <cell r="C3148">
            <v>0</v>
          </cell>
        </row>
        <row r="3150">
          <cell r="B3150" t="str">
            <v>MANO DE OBRA</v>
          </cell>
        </row>
        <row r="3151">
          <cell r="B3151">
            <v>0</v>
          </cell>
          <cell r="C3151">
            <v>0</v>
          </cell>
        </row>
        <row r="3152">
          <cell r="A3152">
            <v>0</v>
          </cell>
          <cell r="B3152">
            <v>0</v>
          </cell>
          <cell r="C3152">
            <v>0</v>
          </cell>
        </row>
        <row r="3153">
          <cell r="A3153">
            <v>0</v>
          </cell>
          <cell r="B3153">
            <v>0</v>
          </cell>
          <cell r="C3153">
            <v>0</v>
          </cell>
        </row>
        <row r="3154">
          <cell r="A3154">
            <v>0</v>
          </cell>
          <cell r="B3154">
            <v>0</v>
          </cell>
          <cell r="C3154">
            <v>0</v>
          </cell>
        </row>
        <row r="3156">
          <cell r="B3156" t="str">
            <v>TRANSPORTE</v>
          </cell>
        </row>
        <row r="3158">
          <cell r="A3158">
            <v>0</v>
          </cell>
          <cell r="B3158">
            <v>0</v>
          </cell>
          <cell r="C3158">
            <v>0</v>
          </cell>
        </row>
        <row r="3159">
          <cell r="A3159">
            <v>0</v>
          </cell>
          <cell r="B3159">
            <v>0</v>
          </cell>
          <cell r="C3159">
            <v>0</v>
          </cell>
        </row>
        <row r="3160">
          <cell r="A3160">
            <v>0</v>
          </cell>
          <cell r="B3160">
            <v>0</v>
          </cell>
          <cell r="C3160">
            <v>0</v>
          </cell>
        </row>
        <row r="3165">
          <cell r="A3165" t="str">
            <v>CODIGO</v>
          </cell>
          <cell r="B3165" t="str">
            <v>ITEM</v>
          </cell>
          <cell r="C3165" t="str">
            <v>UNIDAD</v>
          </cell>
        </row>
        <row r="3166">
          <cell r="D3166">
            <v>0</v>
          </cell>
        </row>
        <row r="3167">
          <cell r="B3167" t="str">
            <v>CODIGO</v>
          </cell>
        </row>
        <row r="3168">
          <cell r="A3168" t="str">
            <v>CODIGO</v>
          </cell>
          <cell r="B3168" t="str">
            <v>RECURSOS</v>
          </cell>
          <cell r="C3168" t="str">
            <v>UNIDAD</v>
          </cell>
          <cell r="D3168" t="str">
            <v>CANT.</v>
          </cell>
        </row>
        <row r="3169">
          <cell r="B3169" t="str">
            <v>MATERIALES</v>
          </cell>
        </row>
        <row r="3170">
          <cell r="B3170">
            <v>0</v>
          </cell>
          <cell r="C3170">
            <v>0</v>
          </cell>
        </row>
        <row r="3171">
          <cell r="B3171">
            <v>0</v>
          </cell>
          <cell r="C3171">
            <v>0</v>
          </cell>
        </row>
        <row r="3172">
          <cell r="B3172">
            <v>0</v>
          </cell>
          <cell r="C3172">
            <v>0</v>
          </cell>
        </row>
        <row r="3173">
          <cell r="B3173">
            <v>0</v>
          </cell>
          <cell r="C3173">
            <v>0</v>
          </cell>
        </row>
        <row r="3175">
          <cell r="B3175" t="str">
            <v>EQUIPO</v>
          </cell>
        </row>
        <row r="3176">
          <cell r="B3176" t="str">
            <v>HTA MENOR (5% de M. de O.)</v>
          </cell>
        </row>
        <row r="3177">
          <cell r="A3177">
            <v>0</v>
          </cell>
          <cell r="B3177">
            <v>0</v>
          </cell>
          <cell r="C3177">
            <v>0</v>
          </cell>
        </row>
        <row r="3178">
          <cell r="A3178">
            <v>0</v>
          </cell>
          <cell r="B3178">
            <v>0</v>
          </cell>
          <cell r="C3178">
            <v>0</v>
          </cell>
        </row>
        <row r="3179">
          <cell r="A3179">
            <v>0</v>
          </cell>
          <cell r="B3179">
            <v>0</v>
          </cell>
          <cell r="C3179">
            <v>0</v>
          </cell>
        </row>
        <row r="3181">
          <cell r="B3181" t="str">
            <v>MANO DE OBRA</v>
          </cell>
        </row>
        <row r="3182">
          <cell r="B3182">
            <v>0</v>
          </cell>
          <cell r="C3182">
            <v>0</v>
          </cell>
        </row>
        <row r="3183">
          <cell r="A3183">
            <v>0</v>
          </cell>
          <cell r="B3183">
            <v>0</v>
          </cell>
          <cell r="C3183">
            <v>0</v>
          </cell>
        </row>
        <row r="3184">
          <cell r="A3184">
            <v>0</v>
          </cell>
          <cell r="B3184">
            <v>0</v>
          </cell>
          <cell r="C3184">
            <v>0</v>
          </cell>
        </row>
        <row r="3185">
          <cell r="A3185">
            <v>0</v>
          </cell>
          <cell r="B3185">
            <v>0</v>
          </cell>
          <cell r="C3185">
            <v>0</v>
          </cell>
        </row>
        <row r="3187">
          <cell r="B3187" t="str">
            <v>TRANSPORTE</v>
          </cell>
        </row>
        <row r="3189">
          <cell r="A3189">
            <v>0</v>
          </cell>
          <cell r="B3189">
            <v>0</v>
          </cell>
          <cell r="C3189">
            <v>0</v>
          </cell>
        </row>
        <row r="3190">
          <cell r="A3190">
            <v>0</v>
          </cell>
          <cell r="B3190">
            <v>0</v>
          </cell>
          <cell r="C3190">
            <v>0</v>
          </cell>
        </row>
        <row r="3191">
          <cell r="A3191">
            <v>0</v>
          </cell>
          <cell r="B3191">
            <v>0</v>
          </cell>
          <cell r="C3191">
            <v>0</v>
          </cell>
        </row>
        <row r="3197">
          <cell r="A3197" t="str">
            <v>CODIGO</v>
          </cell>
          <cell r="B3197" t="str">
            <v>ITEM</v>
          </cell>
          <cell r="C3197" t="str">
            <v>UNIDAD</v>
          </cell>
        </row>
        <row r="3198">
          <cell r="D3198">
            <v>0</v>
          </cell>
        </row>
        <row r="3199">
          <cell r="B3199" t="str">
            <v>CODIGO</v>
          </cell>
        </row>
        <row r="3200">
          <cell r="A3200" t="str">
            <v>CODIGO</v>
          </cell>
          <cell r="B3200" t="str">
            <v>RECURSOS</v>
          </cell>
          <cell r="C3200" t="str">
            <v>UNIDAD</v>
          </cell>
          <cell r="D3200" t="str">
            <v>CANT.</v>
          </cell>
        </row>
        <row r="3201">
          <cell r="B3201" t="str">
            <v>MATERIALES</v>
          </cell>
        </row>
        <row r="3202">
          <cell r="B3202">
            <v>0</v>
          </cell>
          <cell r="C3202">
            <v>0</v>
          </cell>
        </row>
        <row r="3203">
          <cell r="B3203">
            <v>0</v>
          </cell>
          <cell r="C3203">
            <v>0</v>
          </cell>
        </row>
        <row r="3204">
          <cell r="B3204">
            <v>0</v>
          </cell>
          <cell r="C3204">
            <v>0</v>
          </cell>
        </row>
        <row r="3205">
          <cell r="B3205">
            <v>0</v>
          </cell>
          <cell r="C3205">
            <v>0</v>
          </cell>
        </row>
        <row r="3207">
          <cell r="B3207" t="str">
            <v>EQUIPO</v>
          </cell>
        </row>
        <row r="3208">
          <cell r="B3208" t="str">
            <v>HTA MENOR (5% de M. de O.)</v>
          </cell>
        </row>
        <row r="3209">
          <cell r="A3209">
            <v>0</v>
          </cell>
          <cell r="B3209">
            <v>0</v>
          </cell>
          <cell r="C3209">
            <v>0</v>
          </cell>
        </row>
        <row r="3210">
          <cell r="A3210">
            <v>0</v>
          </cell>
          <cell r="B3210">
            <v>0</v>
          </cell>
          <cell r="C3210">
            <v>0</v>
          </cell>
        </row>
        <row r="3211">
          <cell r="A3211">
            <v>0</v>
          </cell>
          <cell r="B3211">
            <v>0</v>
          </cell>
          <cell r="C3211">
            <v>0</v>
          </cell>
        </row>
        <row r="3213">
          <cell r="B3213" t="str">
            <v>MANO DE OBRA</v>
          </cell>
        </row>
        <row r="3214">
          <cell r="B3214">
            <v>0</v>
          </cell>
          <cell r="C3214">
            <v>0</v>
          </cell>
        </row>
        <row r="3215">
          <cell r="A3215">
            <v>0</v>
          </cell>
          <cell r="B3215">
            <v>0</v>
          </cell>
          <cell r="C3215">
            <v>0</v>
          </cell>
        </row>
        <row r="3216">
          <cell r="A3216">
            <v>0</v>
          </cell>
          <cell r="B3216">
            <v>0</v>
          </cell>
          <cell r="C3216">
            <v>0</v>
          </cell>
        </row>
        <row r="3217">
          <cell r="A3217">
            <v>0</v>
          </cell>
          <cell r="B3217">
            <v>0</v>
          </cell>
          <cell r="C3217">
            <v>0</v>
          </cell>
        </row>
        <row r="3219">
          <cell r="B3219" t="str">
            <v>TRANSPORTE</v>
          </cell>
        </row>
        <row r="3221">
          <cell r="A3221">
            <v>0</v>
          </cell>
          <cell r="B3221">
            <v>0</v>
          </cell>
          <cell r="C3221">
            <v>0</v>
          </cell>
        </row>
        <row r="3222">
          <cell r="A3222">
            <v>0</v>
          </cell>
          <cell r="B3222">
            <v>0</v>
          </cell>
          <cell r="C3222">
            <v>0</v>
          </cell>
        </row>
        <row r="3223">
          <cell r="A3223">
            <v>0</v>
          </cell>
          <cell r="B3223">
            <v>0</v>
          </cell>
          <cell r="C3223">
            <v>0</v>
          </cell>
        </row>
        <row r="3229">
          <cell r="A3229" t="str">
            <v>CODIGO</v>
          </cell>
          <cell r="B3229" t="str">
            <v>ITEM</v>
          </cell>
          <cell r="C3229" t="str">
            <v>UNIDAD</v>
          </cell>
        </row>
        <row r="3230">
          <cell r="D3230">
            <v>0</v>
          </cell>
        </row>
        <row r="3231">
          <cell r="B3231" t="str">
            <v>CODIGO</v>
          </cell>
        </row>
        <row r="3232">
          <cell r="A3232" t="str">
            <v>CODIGO</v>
          </cell>
          <cell r="B3232" t="str">
            <v>RECURSOS</v>
          </cell>
          <cell r="C3232" t="str">
            <v>UNIDAD</v>
          </cell>
          <cell r="D3232" t="str">
            <v>CANT.</v>
          </cell>
        </row>
        <row r="3233">
          <cell r="B3233" t="str">
            <v>MATERIALES</v>
          </cell>
        </row>
        <row r="3234">
          <cell r="B3234">
            <v>0</v>
          </cell>
          <cell r="C3234">
            <v>0</v>
          </cell>
        </row>
        <row r="3235">
          <cell r="B3235">
            <v>0</v>
          </cell>
          <cell r="C3235">
            <v>0</v>
          </cell>
        </row>
        <row r="3236">
          <cell r="B3236">
            <v>0</v>
          </cell>
          <cell r="C3236">
            <v>0</v>
          </cell>
        </row>
        <row r="3237">
          <cell r="B3237">
            <v>0</v>
          </cell>
          <cell r="C3237">
            <v>0</v>
          </cell>
        </row>
        <row r="3239">
          <cell r="B3239" t="str">
            <v>EQUIPO</v>
          </cell>
        </row>
        <row r="3240">
          <cell r="B3240" t="str">
            <v>HTA MENOR (5% de M. de O.)</v>
          </cell>
        </row>
        <row r="3241">
          <cell r="A3241">
            <v>0</v>
          </cell>
          <cell r="B3241">
            <v>0</v>
          </cell>
          <cell r="C3241">
            <v>0</v>
          </cell>
        </row>
        <row r="3242">
          <cell r="A3242">
            <v>0</v>
          </cell>
          <cell r="B3242">
            <v>0</v>
          </cell>
          <cell r="C3242">
            <v>0</v>
          </cell>
        </row>
        <row r="3243">
          <cell r="A3243">
            <v>0</v>
          </cell>
          <cell r="B3243">
            <v>0</v>
          </cell>
          <cell r="C3243">
            <v>0</v>
          </cell>
        </row>
        <row r="3245">
          <cell r="B3245" t="str">
            <v>MANO DE OBRA</v>
          </cell>
        </row>
        <row r="3246">
          <cell r="B3246">
            <v>0</v>
          </cell>
          <cell r="C3246">
            <v>0</v>
          </cell>
        </row>
        <row r="3247">
          <cell r="A3247">
            <v>0</v>
          </cell>
          <cell r="B3247">
            <v>0</v>
          </cell>
          <cell r="C3247">
            <v>0</v>
          </cell>
        </row>
        <row r="3248">
          <cell r="A3248">
            <v>0</v>
          </cell>
          <cell r="B3248">
            <v>0</v>
          </cell>
          <cell r="C3248">
            <v>0</v>
          </cell>
        </row>
        <row r="3249">
          <cell r="A3249">
            <v>0</v>
          </cell>
          <cell r="B3249">
            <v>0</v>
          </cell>
          <cell r="C3249">
            <v>0</v>
          </cell>
        </row>
        <row r="3251">
          <cell r="B3251" t="str">
            <v>TRANSPORTE</v>
          </cell>
        </row>
        <row r="3253">
          <cell r="A3253">
            <v>0</v>
          </cell>
          <cell r="B3253">
            <v>0</v>
          </cell>
          <cell r="C3253">
            <v>0</v>
          </cell>
        </row>
        <row r="3254">
          <cell r="A3254">
            <v>0</v>
          </cell>
          <cell r="B3254">
            <v>0</v>
          </cell>
          <cell r="C3254">
            <v>0</v>
          </cell>
        </row>
        <row r="3255">
          <cell r="A3255">
            <v>0</v>
          </cell>
          <cell r="B3255">
            <v>0</v>
          </cell>
          <cell r="C3255">
            <v>0</v>
          </cell>
        </row>
        <row r="3260">
          <cell r="A3260" t="str">
            <v>CODIGO</v>
          </cell>
          <cell r="B3260" t="str">
            <v>ITEM</v>
          </cell>
          <cell r="C3260" t="str">
            <v>UNIDAD</v>
          </cell>
        </row>
        <row r="3261">
          <cell r="D3261">
            <v>0</v>
          </cell>
        </row>
        <row r="3262">
          <cell r="B3262" t="str">
            <v>CODIGO</v>
          </cell>
        </row>
        <row r="3263">
          <cell r="A3263" t="str">
            <v>CODIGO</v>
          </cell>
          <cell r="B3263" t="str">
            <v>RECURSOS</v>
          </cell>
          <cell r="C3263" t="str">
            <v>UNIDAD</v>
          </cell>
          <cell r="D3263" t="str">
            <v>CANT.</v>
          </cell>
        </row>
        <row r="3264">
          <cell r="B3264" t="str">
            <v>MATERIALES</v>
          </cell>
        </row>
        <row r="3265">
          <cell r="B3265">
            <v>0</v>
          </cell>
          <cell r="C3265">
            <v>0</v>
          </cell>
        </row>
        <row r="3266">
          <cell r="B3266">
            <v>0</v>
          </cell>
          <cell r="C3266">
            <v>0</v>
          </cell>
        </row>
        <row r="3267">
          <cell r="B3267">
            <v>0</v>
          </cell>
          <cell r="C3267">
            <v>0</v>
          </cell>
        </row>
        <row r="3268">
          <cell r="B3268">
            <v>0</v>
          </cell>
          <cell r="C3268">
            <v>0</v>
          </cell>
        </row>
        <row r="3270">
          <cell r="B3270" t="str">
            <v>EQUIPO</v>
          </cell>
        </row>
        <row r="3271">
          <cell r="B3271" t="str">
            <v>HTA MENOR (5% de M. de O.)</v>
          </cell>
        </row>
        <row r="3272">
          <cell r="A3272">
            <v>0</v>
          </cell>
          <cell r="B3272">
            <v>0</v>
          </cell>
          <cell r="C3272">
            <v>0</v>
          </cell>
        </row>
        <row r="3273">
          <cell r="A3273">
            <v>0</v>
          </cell>
          <cell r="B3273">
            <v>0</v>
          </cell>
          <cell r="C3273">
            <v>0</v>
          </cell>
        </row>
        <row r="3274">
          <cell r="A3274">
            <v>0</v>
          </cell>
          <cell r="B3274">
            <v>0</v>
          </cell>
          <cell r="C3274">
            <v>0</v>
          </cell>
        </row>
        <row r="3276">
          <cell r="B3276" t="str">
            <v>MANO DE OBRA</v>
          </cell>
        </row>
        <row r="3277">
          <cell r="B3277">
            <v>0</v>
          </cell>
          <cell r="C3277">
            <v>0</v>
          </cell>
        </row>
        <row r="3278">
          <cell r="A3278">
            <v>0</v>
          </cell>
          <cell r="B3278">
            <v>0</v>
          </cell>
          <cell r="C3278">
            <v>0</v>
          </cell>
        </row>
        <row r="3279">
          <cell r="A3279">
            <v>0</v>
          </cell>
          <cell r="B3279">
            <v>0</v>
          </cell>
          <cell r="C3279">
            <v>0</v>
          </cell>
        </row>
        <row r="3280">
          <cell r="A3280">
            <v>0</v>
          </cell>
          <cell r="B3280">
            <v>0</v>
          </cell>
          <cell r="C3280">
            <v>0</v>
          </cell>
        </row>
        <row r="3282">
          <cell r="B3282" t="str">
            <v>TRANSPORTE</v>
          </cell>
        </row>
        <row r="3284">
          <cell r="A3284">
            <v>0</v>
          </cell>
          <cell r="B3284">
            <v>0</v>
          </cell>
          <cell r="C3284">
            <v>0</v>
          </cell>
        </row>
        <row r="3285">
          <cell r="A3285">
            <v>0</v>
          </cell>
          <cell r="B3285">
            <v>0</v>
          </cell>
          <cell r="C3285">
            <v>0</v>
          </cell>
        </row>
        <row r="3286">
          <cell r="A3286">
            <v>0</v>
          </cell>
          <cell r="B3286">
            <v>0</v>
          </cell>
          <cell r="C3286">
            <v>0</v>
          </cell>
        </row>
        <row r="3291">
          <cell r="A3291" t="str">
            <v>CODIGO</v>
          </cell>
          <cell r="B3291" t="str">
            <v>ITEM</v>
          </cell>
          <cell r="C3291" t="str">
            <v>UNIDAD</v>
          </cell>
        </row>
        <row r="3292">
          <cell r="D3292">
            <v>0</v>
          </cell>
        </row>
        <row r="3293">
          <cell r="B3293" t="str">
            <v>CODIGO</v>
          </cell>
        </row>
        <row r="3294">
          <cell r="A3294" t="str">
            <v>CODIGO</v>
          </cell>
          <cell r="B3294" t="str">
            <v>RECURSOS</v>
          </cell>
          <cell r="C3294" t="str">
            <v>UNIDAD</v>
          </cell>
          <cell r="D3294" t="str">
            <v>CANT.</v>
          </cell>
        </row>
        <row r="3295">
          <cell r="B3295" t="str">
            <v>MATERIALES</v>
          </cell>
        </row>
        <row r="3296">
          <cell r="B3296">
            <v>0</v>
          </cell>
          <cell r="C3296">
            <v>0</v>
          </cell>
        </row>
        <row r="3297">
          <cell r="B3297">
            <v>0</v>
          </cell>
          <cell r="C3297">
            <v>0</v>
          </cell>
        </row>
        <row r="3298">
          <cell r="B3298">
            <v>0</v>
          </cell>
          <cell r="C3298">
            <v>0</v>
          </cell>
        </row>
        <row r="3299">
          <cell r="B3299">
            <v>0</v>
          </cell>
          <cell r="C3299">
            <v>0</v>
          </cell>
        </row>
        <row r="3301">
          <cell r="B3301" t="str">
            <v>EQUIPO</v>
          </cell>
        </row>
        <row r="3302">
          <cell r="B3302" t="str">
            <v>HTA MENOR (5% de M. de O.)</v>
          </cell>
        </row>
        <row r="3303">
          <cell r="A3303">
            <v>0</v>
          </cell>
          <cell r="B3303">
            <v>0</v>
          </cell>
          <cell r="C3303">
            <v>0</v>
          </cell>
        </row>
        <row r="3304">
          <cell r="A3304">
            <v>0</v>
          </cell>
          <cell r="B3304">
            <v>0</v>
          </cell>
          <cell r="C3304">
            <v>0</v>
          </cell>
        </row>
        <row r="3305">
          <cell r="A3305">
            <v>0</v>
          </cell>
          <cell r="B3305">
            <v>0</v>
          </cell>
          <cell r="C3305">
            <v>0</v>
          </cell>
        </row>
        <row r="3307">
          <cell r="B3307" t="str">
            <v>MANO DE OBRA</v>
          </cell>
        </row>
        <row r="3308">
          <cell r="B3308">
            <v>0</v>
          </cell>
          <cell r="C3308">
            <v>0</v>
          </cell>
        </row>
        <row r="3309">
          <cell r="A3309">
            <v>0</v>
          </cell>
          <cell r="B3309">
            <v>0</v>
          </cell>
          <cell r="C3309">
            <v>0</v>
          </cell>
        </row>
        <row r="3310">
          <cell r="A3310">
            <v>0</v>
          </cell>
          <cell r="B3310">
            <v>0</v>
          </cell>
          <cell r="C3310">
            <v>0</v>
          </cell>
        </row>
        <row r="3311">
          <cell r="A3311">
            <v>0</v>
          </cell>
          <cell r="B3311">
            <v>0</v>
          </cell>
          <cell r="C3311">
            <v>0</v>
          </cell>
        </row>
        <row r="3313">
          <cell r="B3313" t="str">
            <v>TRANSPORTE</v>
          </cell>
        </row>
        <row r="3315">
          <cell r="A3315">
            <v>0</v>
          </cell>
          <cell r="B3315">
            <v>0</v>
          </cell>
          <cell r="C3315">
            <v>0</v>
          </cell>
        </row>
        <row r="3316">
          <cell r="A3316">
            <v>0</v>
          </cell>
          <cell r="B3316">
            <v>0</v>
          </cell>
          <cell r="C3316">
            <v>0</v>
          </cell>
        </row>
        <row r="3317">
          <cell r="A3317">
            <v>0</v>
          </cell>
          <cell r="B3317">
            <v>0</v>
          </cell>
          <cell r="C3317">
            <v>0</v>
          </cell>
        </row>
        <row r="3322">
          <cell r="A3322" t="str">
            <v>CODIGO</v>
          </cell>
          <cell r="B3322" t="str">
            <v>ITEM</v>
          </cell>
          <cell r="C3322" t="str">
            <v>UNIDAD</v>
          </cell>
        </row>
        <row r="3323">
          <cell r="D3323">
            <v>0</v>
          </cell>
        </row>
        <row r="3324">
          <cell r="B3324" t="str">
            <v>CODIGO</v>
          </cell>
        </row>
        <row r="3325">
          <cell r="A3325" t="str">
            <v>CODIGO</v>
          </cell>
          <cell r="B3325" t="str">
            <v>RECURSOS</v>
          </cell>
          <cell r="C3325" t="str">
            <v>UNIDAD</v>
          </cell>
          <cell r="D3325" t="str">
            <v>CANT.</v>
          </cell>
        </row>
        <row r="3326">
          <cell r="B3326" t="str">
            <v>MATERIALES</v>
          </cell>
        </row>
        <row r="3327">
          <cell r="B3327">
            <v>0</v>
          </cell>
          <cell r="C3327">
            <v>0</v>
          </cell>
        </row>
        <row r="3328">
          <cell r="B3328">
            <v>0</v>
          </cell>
          <cell r="C3328">
            <v>0</v>
          </cell>
        </row>
        <row r="3329">
          <cell r="B3329">
            <v>0</v>
          </cell>
          <cell r="C3329">
            <v>0</v>
          </cell>
        </row>
        <row r="3330">
          <cell r="B3330">
            <v>0</v>
          </cell>
          <cell r="C3330">
            <v>0</v>
          </cell>
        </row>
        <row r="3332">
          <cell r="B3332" t="str">
            <v>EQUIPO</v>
          </cell>
        </row>
        <row r="3333">
          <cell r="B3333" t="str">
            <v>HTA MENOR (5% de M. de O.)</v>
          </cell>
        </row>
        <row r="3334">
          <cell r="A3334">
            <v>0</v>
          </cell>
          <cell r="B3334">
            <v>0</v>
          </cell>
          <cell r="C3334">
            <v>0</v>
          </cell>
        </row>
        <row r="3335">
          <cell r="A3335">
            <v>0</v>
          </cell>
          <cell r="B3335">
            <v>0</v>
          </cell>
          <cell r="C3335">
            <v>0</v>
          </cell>
        </row>
        <row r="3336">
          <cell r="A3336">
            <v>0</v>
          </cell>
          <cell r="B3336">
            <v>0</v>
          </cell>
          <cell r="C3336">
            <v>0</v>
          </cell>
        </row>
        <row r="3338">
          <cell r="B3338" t="str">
            <v>MANO DE OBRA</v>
          </cell>
        </row>
        <row r="3339">
          <cell r="B3339">
            <v>0</v>
          </cell>
          <cell r="C3339">
            <v>0</v>
          </cell>
        </row>
        <row r="3340">
          <cell r="A3340">
            <v>0</v>
          </cell>
          <cell r="B3340">
            <v>0</v>
          </cell>
          <cell r="C3340">
            <v>0</v>
          </cell>
        </row>
        <row r="3341">
          <cell r="A3341">
            <v>0</v>
          </cell>
          <cell r="B3341">
            <v>0</v>
          </cell>
          <cell r="C3341">
            <v>0</v>
          </cell>
        </row>
        <row r="3342">
          <cell r="A3342">
            <v>0</v>
          </cell>
          <cell r="B3342">
            <v>0</v>
          </cell>
          <cell r="C3342">
            <v>0</v>
          </cell>
        </row>
        <row r="3344">
          <cell r="B3344" t="str">
            <v>TRANSPORTE</v>
          </cell>
        </row>
        <row r="3346">
          <cell r="A3346">
            <v>0</v>
          </cell>
          <cell r="B3346">
            <v>0</v>
          </cell>
          <cell r="C3346">
            <v>0</v>
          </cell>
        </row>
        <row r="3347">
          <cell r="A3347">
            <v>0</v>
          </cell>
          <cell r="B3347">
            <v>0</v>
          </cell>
          <cell r="C3347">
            <v>0</v>
          </cell>
        </row>
        <row r="3348">
          <cell r="A3348">
            <v>0</v>
          </cell>
          <cell r="B3348">
            <v>0</v>
          </cell>
          <cell r="C3348">
            <v>0</v>
          </cell>
        </row>
        <row r="3353">
          <cell r="A3353" t="str">
            <v>CODIGO</v>
          </cell>
          <cell r="B3353" t="str">
            <v>ITEM</v>
          </cell>
          <cell r="C3353" t="str">
            <v>UNIDAD</v>
          </cell>
        </row>
        <row r="3354">
          <cell r="D3354">
            <v>0</v>
          </cell>
        </row>
        <row r="3355">
          <cell r="B3355" t="str">
            <v>CODIGO</v>
          </cell>
        </row>
        <row r="3356">
          <cell r="A3356" t="str">
            <v>CODIGO</v>
          </cell>
          <cell r="B3356" t="str">
            <v>RECURSOS</v>
          </cell>
          <cell r="C3356" t="str">
            <v>UNIDAD</v>
          </cell>
          <cell r="D3356" t="str">
            <v>CANT.</v>
          </cell>
        </row>
        <row r="3357">
          <cell r="B3357" t="str">
            <v>MATERIALES</v>
          </cell>
        </row>
        <row r="3358">
          <cell r="B3358">
            <v>0</v>
          </cell>
          <cell r="C3358">
            <v>0</v>
          </cell>
        </row>
        <row r="3359">
          <cell r="B3359">
            <v>0</v>
          </cell>
          <cell r="C3359">
            <v>0</v>
          </cell>
        </row>
        <row r="3360">
          <cell r="B3360">
            <v>0</v>
          </cell>
          <cell r="C3360">
            <v>0</v>
          </cell>
        </row>
        <row r="3361">
          <cell r="B3361">
            <v>0</v>
          </cell>
          <cell r="C3361">
            <v>0</v>
          </cell>
        </row>
        <row r="3363">
          <cell r="B3363" t="str">
            <v>EQUIPO</v>
          </cell>
        </row>
        <row r="3364">
          <cell r="B3364" t="str">
            <v>HTA MENOR (5% de M. de O.)</v>
          </cell>
        </row>
        <row r="3365">
          <cell r="A3365">
            <v>0</v>
          </cell>
          <cell r="B3365">
            <v>0</v>
          </cell>
          <cell r="C3365">
            <v>0</v>
          </cell>
        </row>
        <row r="3366">
          <cell r="A3366">
            <v>0</v>
          </cell>
          <cell r="B3366">
            <v>0</v>
          </cell>
          <cell r="C3366">
            <v>0</v>
          </cell>
        </row>
        <row r="3367">
          <cell r="A3367">
            <v>0</v>
          </cell>
          <cell r="B3367">
            <v>0</v>
          </cell>
          <cell r="C3367">
            <v>0</v>
          </cell>
        </row>
        <row r="3369">
          <cell r="B3369" t="str">
            <v>MANO DE OBRA</v>
          </cell>
        </row>
        <row r="3370">
          <cell r="B3370">
            <v>0</v>
          </cell>
          <cell r="C3370">
            <v>0</v>
          </cell>
        </row>
        <row r="3371">
          <cell r="A3371">
            <v>0</v>
          </cell>
          <cell r="B3371">
            <v>0</v>
          </cell>
          <cell r="C3371">
            <v>0</v>
          </cell>
        </row>
        <row r="3372">
          <cell r="A3372">
            <v>0</v>
          </cell>
          <cell r="B3372">
            <v>0</v>
          </cell>
          <cell r="C3372">
            <v>0</v>
          </cell>
        </row>
        <row r="3373">
          <cell r="A3373">
            <v>0</v>
          </cell>
          <cell r="B3373">
            <v>0</v>
          </cell>
          <cell r="C3373">
            <v>0</v>
          </cell>
        </row>
        <row r="3375">
          <cell r="B3375" t="str">
            <v>TRANSPORTE</v>
          </cell>
        </row>
        <row r="3377">
          <cell r="A3377">
            <v>0</v>
          </cell>
          <cell r="B3377">
            <v>0</v>
          </cell>
          <cell r="C3377">
            <v>0</v>
          </cell>
        </row>
        <row r="3378">
          <cell r="A3378">
            <v>0</v>
          </cell>
          <cell r="B3378">
            <v>0</v>
          </cell>
          <cell r="C3378">
            <v>0</v>
          </cell>
        </row>
        <row r="3379">
          <cell r="A3379">
            <v>0</v>
          </cell>
          <cell r="B3379">
            <v>0</v>
          </cell>
          <cell r="C3379">
            <v>0</v>
          </cell>
        </row>
        <row r="3384">
          <cell r="A3384" t="str">
            <v>CODIGO</v>
          </cell>
          <cell r="B3384" t="str">
            <v>ITEM</v>
          </cell>
          <cell r="C3384" t="str">
            <v>UNIDAD</v>
          </cell>
        </row>
        <row r="3385">
          <cell r="D3385">
            <v>0</v>
          </cell>
        </row>
        <row r="3386">
          <cell r="B3386" t="str">
            <v>CODIGO</v>
          </cell>
        </row>
        <row r="3387">
          <cell r="A3387" t="str">
            <v>CODIGO</v>
          </cell>
          <cell r="B3387" t="str">
            <v>RECURSOS</v>
          </cell>
          <cell r="C3387" t="str">
            <v>UNIDAD</v>
          </cell>
          <cell r="D3387" t="str">
            <v>CANT.</v>
          </cell>
        </row>
        <row r="3388">
          <cell r="B3388" t="str">
            <v>MATERIALES</v>
          </cell>
        </row>
        <row r="3389">
          <cell r="B3389">
            <v>0</v>
          </cell>
          <cell r="C3389">
            <v>0</v>
          </cell>
        </row>
        <row r="3390">
          <cell r="B3390">
            <v>0</v>
          </cell>
          <cell r="C3390">
            <v>0</v>
          </cell>
        </row>
        <row r="3391">
          <cell r="B3391">
            <v>0</v>
          </cell>
          <cell r="C3391">
            <v>0</v>
          </cell>
        </row>
        <row r="3392">
          <cell r="B3392">
            <v>0</v>
          </cell>
          <cell r="C3392">
            <v>0</v>
          </cell>
        </row>
        <row r="3394">
          <cell r="B3394" t="str">
            <v>EQUIPO</v>
          </cell>
        </row>
        <row r="3395">
          <cell r="B3395" t="str">
            <v>HTA MENOR (5% de M. de O.)</v>
          </cell>
        </row>
        <row r="3396">
          <cell r="A3396">
            <v>0</v>
          </cell>
          <cell r="B3396">
            <v>0</v>
          </cell>
          <cell r="C3396">
            <v>0</v>
          </cell>
        </row>
        <row r="3397">
          <cell r="A3397">
            <v>0</v>
          </cell>
          <cell r="B3397">
            <v>0</v>
          </cell>
          <cell r="C3397">
            <v>0</v>
          </cell>
        </row>
        <row r="3398">
          <cell r="A3398">
            <v>0</v>
          </cell>
          <cell r="B3398">
            <v>0</v>
          </cell>
          <cell r="C3398">
            <v>0</v>
          </cell>
        </row>
        <row r="3400">
          <cell r="B3400" t="str">
            <v>MANO DE OBRA</v>
          </cell>
        </row>
        <row r="3401">
          <cell r="B3401">
            <v>0</v>
          </cell>
          <cell r="C3401">
            <v>0</v>
          </cell>
        </row>
        <row r="3402">
          <cell r="A3402">
            <v>0</v>
          </cell>
          <cell r="B3402">
            <v>0</v>
          </cell>
          <cell r="C3402">
            <v>0</v>
          </cell>
        </row>
        <row r="3403">
          <cell r="A3403">
            <v>0</v>
          </cell>
          <cell r="B3403">
            <v>0</v>
          </cell>
          <cell r="C3403">
            <v>0</v>
          </cell>
        </row>
        <row r="3404">
          <cell r="A3404">
            <v>0</v>
          </cell>
          <cell r="B3404">
            <v>0</v>
          </cell>
          <cell r="C3404">
            <v>0</v>
          </cell>
        </row>
        <row r="3406">
          <cell r="B3406" t="str">
            <v>TRANSPORTE</v>
          </cell>
        </row>
        <row r="3408">
          <cell r="A3408">
            <v>0</v>
          </cell>
          <cell r="B3408">
            <v>0</v>
          </cell>
          <cell r="C3408">
            <v>0</v>
          </cell>
        </row>
        <row r="3409">
          <cell r="A3409">
            <v>0</v>
          </cell>
          <cell r="B3409">
            <v>0</v>
          </cell>
          <cell r="C3409">
            <v>0</v>
          </cell>
        </row>
        <row r="3410">
          <cell r="A3410">
            <v>0</v>
          </cell>
          <cell r="B3410">
            <v>0</v>
          </cell>
          <cell r="C3410">
            <v>0</v>
          </cell>
        </row>
        <row r="3415">
          <cell r="A3415" t="str">
            <v>CODIGO</v>
          </cell>
          <cell r="B3415" t="str">
            <v>ITEM</v>
          </cell>
          <cell r="C3415" t="str">
            <v>UNIDAD</v>
          </cell>
        </row>
        <row r="3416">
          <cell r="D3416">
            <v>0</v>
          </cell>
        </row>
        <row r="3417">
          <cell r="B3417" t="str">
            <v>CODIGO</v>
          </cell>
        </row>
        <row r="3418">
          <cell r="A3418" t="str">
            <v>CODIGO</v>
          </cell>
          <cell r="B3418" t="str">
            <v>RECURSOS</v>
          </cell>
          <cell r="C3418" t="str">
            <v>UNIDAD</v>
          </cell>
          <cell r="D3418" t="str">
            <v>CANT.</v>
          </cell>
        </row>
        <row r="3419">
          <cell r="B3419" t="str">
            <v>MATERIALES</v>
          </cell>
        </row>
        <row r="3420">
          <cell r="B3420">
            <v>0</v>
          </cell>
          <cell r="C3420">
            <v>0</v>
          </cell>
        </row>
        <row r="3421">
          <cell r="B3421">
            <v>0</v>
          </cell>
          <cell r="C3421">
            <v>0</v>
          </cell>
        </row>
        <row r="3422">
          <cell r="B3422">
            <v>0</v>
          </cell>
          <cell r="C3422">
            <v>0</v>
          </cell>
        </row>
        <row r="3423">
          <cell r="B3423">
            <v>0</v>
          </cell>
          <cell r="C3423">
            <v>0</v>
          </cell>
        </row>
        <row r="3425">
          <cell r="B3425" t="str">
            <v>EQUIPO</v>
          </cell>
        </row>
        <row r="3426">
          <cell r="B3426" t="str">
            <v>HTA MENOR (5% de M. de O.)</v>
          </cell>
        </row>
        <row r="3427">
          <cell r="A3427">
            <v>0</v>
          </cell>
          <cell r="B3427">
            <v>0</v>
          </cell>
          <cell r="C3427">
            <v>0</v>
          </cell>
        </row>
        <row r="3428">
          <cell r="A3428">
            <v>0</v>
          </cell>
          <cell r="B3428">
            <v>0</v>
          </cell>
          <cell r="C3428">
            <v>0</v>
          </cell>
        </row>
        <row r="3429">
          <cell r="A3429">
            <v>0</v>
          </cell>
          <cell r="B3429">
            <v>0</v>
          </cell>
          <cell r="C3429">
            <v>0</v>
          </cell>
        </row>
        <row r="3431">
          <cell r="B3431" t="str">
            <v>MANO DE OBRA</v>
          </cell>
        </row>
        <row r="3432">
          <cell r="B3432">
            <v>0</v>
          </cell>
          <cell r="C3432">
            <v>0</v>
          </cell>
        </row>
        <row r="3433">
          <cell r="A3433">
            <v>0</v>
          </cell>
          <cell r="B3433">
            <v>0</v>
          </cell>
          <cell r="C3433">
            <v>0</v>
          </cell>
        </row>
        <row r="3434">
          <cell r="A3434">
            <v>0</v>
          </cell>
          <cell r="B3434">
            <v>0</v>
          </cell>
          <cell r="C3434">
            <v>0</v>
          </cell>
        </row>
        <row r="3435">
          <cell r="A3435">
            <v>0</v>
          </cell>
          <cell r="B3435">
            <v>0</v>
          </cell>
          <cell r="C3435">
            <v>0</v>
          </cell>
        </row>
        <row r="3437">
          <cell r="B3437" t="str">
            <v>TRANSPORTE</v>
          </cell>
        </row>
        <row r="3439">
          <cell r="A3439">
            <v>0</v>
          </cell>
          <cell r="B3439">
            <v>0</v>
          </cell>
          <cell r="C3439">
            <v>0</v>
          </cell>
        </row>
        <row r="3440">
          <cell r="A3440">
            <v>0</v>
          </cell>
          <cell r="B3440">
            <v>0</v>
          </cell>
          <cell r="C3440">
            <v>0</v>
          </cell>
        </row>
        <row r="3441">
          <cell r="A3441">
            <v>0</v>
          </cell>
          <cell r="B3441">
            <v>0</v>
          </cell>
          <cell r="C3441">
            <v>0</v>
          </cell>
        </row>
        <row r="3446">
          <cell r="A3446" t="str">
            <v>CODIGO</v>
          </cell>
          <cell r="B3446" t="str">
            <v>ITEM</v>
          </cell>
          <cell r="C3446" t="str">
            <v>UNIDAD</v>
          </cell>
        </row>
        <row r="3447">
          <cell r="D3447">
            <v>0</v>
          </cell>
        </row>
        <row r="3448">
          <cell r="B3448" t="str">
            <v>CODIGO</v>
          </cell>
        </row>
        <row r="3449">
          <cell r="A3449" t="str">
            <v>CODIGO</v>
          </cell>
          <cell r="B3449" t="str">
            <v>RECURSOS</v>
          </cell>
          <cell r="C3449" t="str">
            <v>UNIDAD</v>
          </cell>
          <cell r="D3449" t="str">
            <v>CANT.</v>
          </cell>
        </row>
        <row r="3450">
          <cell r="B3450" t="str">
            <v>MATERIALES</v>
          </cell>
        </row>
        <row r="3451">
          <cell r="B3451">
            <v>0</v>
          </cell>
          <cell r="C3451">
            <v>0</v>
          </cell>
        </row>
        <row r="3452">
          <cell r="B3452">
            <v>0</v>
          </cell>
          <cell r="C3452">
            <v>0</v>
          </cell>
        </row>
        <row r="3453">
          <cell r="B3453">
            <v>0</v>
          </cell>
          <cell r="C3453">
            <v>0</v>
          </cell>
        </row>
        <row r="3454">
          <cell r="B3454">
            <v>0</v>
          </cell>
          <cell r="C3454">
            <v>0</v>
          </cell>
        </row>
        <row r="3456">
          <cell r="B3456" t="str">
            <v>EQUIPO</v>
          </cell>
        </row>
        <row r="3457">
          <cell r="B3457" t="str">
            <v>HTA MENOR (5% de M. de O.)</v>
          </cell>
        </row>
        <row r="3458">
          <cell r="A3458">
            <v>0</v>
          </cell>
          <cell r="B3458">
            <v>0</v>
          </cell>
          <cell r="C3458">
            <v>0</v>
          </cell>
        </row>
        <row r="3459">
          <cell r="A3459">
            <v>0</v>
          </cell>
          <cell r="B3459">
            <v>0</v>
          </cell>
          <cell r="C3459">
            <v>0</v>
          </cell>
        </row>
        <row r="3460">
          <cell r="A3460">
            <v>0</v>
          </cell>
          <cell r="B3460">
            <v>0</v>
          </cell>
          <cell r="C3460">
            <v>0</v>
          </cell>
        </row>
        <row r="3462">
          <cell r="B3462" t="str">
            <v>MANO DE OBRA</v>
          </cell>
        </row>
        <row r="3463">
          <cell r="B3463">
            <v>0</v>
          </cell>
          <cell r="C3463">
            <v>0</v>
          </cell>
        </row>
        <row r="3464">
          <cell r="A3464">
            <v>0</v>
          </cell>
          <cell r="B3464">
            <v>0</v>
          </cell>
          <cell r="C3464">
            <v>0</v>
          </cell>
        </row>
        <row r="3465">
          <cell r="A3465">
            <v>0</v>
          </cell>
          <cell r="B3465">
            <v>0</v>
          </cell>
          <cell r="C3465">
            <v>0</v>
          </cell>
        </row>
        <row r="3466">
          <cell r="A3466">
            <v>0</v>
          </cell>
          <cell r="B3466">
            <v>0</v>
          </cell>
          <cell r="C3466">
            <v>0</v>
          </cell>
        </row>
        <row r="3468">
          <cell r="B3468" t="str">
            <v>TRANSPORTE</v>
          </cell>
        </row>
        <row r="3470">
          <cell r="A3470">
            <v>0</v>
          </cell>
          <cell r="B3470">
            <v>0</v>
          </cell>
          <cell r="C3470">
            <v>0</v>
          </cell>
        </row>
        <row r="3471">
          <cell r="A3471">
            <v>0</v>
          </cell>
          <cell r="B3471">
            <v>0</v>
          </cell>
          <cell r="C3471">
            <v>0</v>
          </cell>
        </row>
        <row r="3472">
          <cell r="A3472">
            <v>0</v>
          </cell>
          <cell r="B3472">
            <v>0</v>
          </cell>
          <cell r="C3472">
            <v>0</v>
          </cell>
        </row>
        <row r="3477">
          <cell r="A3477" t="str">
            <v>CODIGO</v>
          </cell>
          <cell r="B3477" t="str">
            <v>ITEM</v>
          </cell>
          <cell r="C3477" t="str">
            <v>UNIDAD</v>
          </cell>
        </row>
        <row r="3478">
          <cell r="D3478">
            <v>0</v>
          </cell>
        </row>
        <row r="3479">
          <cell r="B3479" t="str">
            <v>CODIGO</v>
          </cell>
        </row>
        <row r="3480">
          <cell r="A3480" t="str">
            <v>CODIGO</v>
          </cell>
          <cell r="B3480" t="str">
            <v>RECURSOS</v>
          </cell>
          <cell r="C3480" t="str">
            <v>UNIDAD</v>
          </cell>
          <cell r="D3480" t="str">
            <v>CANT.</v>
          </cell>
        </row>
        <row r="3481">
          <cell r="B3481" t="str">
            <v>MATERIALES</v>
          </cell>
        </row>
        <row r="3482">
          <cell r="B3482">
            <v>0</v>
          </cell>
          <cell r="C3482">
            <v>0</v>
          </cell>
        </row>
        <row r="3483">
          <cell r="B3483">
            <v>0</v>
          </cell>
          <cell r="C3483">
            <v>0</v>
          </cell>
        </row>
        <row r="3484">
          <cell r="B3484">
            <v>0</v>
          </cell>
          <cell r="C3484">
            <v>0</v>
          </cell>
        </row>
        <row r="3485">
          <cell r="B3485">
            <v>0</v>
          </cell>
          <cell r="C3485">
            <v>0</v>
          </cell>
        </row>
        <row r="3487">
          <cell r="B3487" t="str">
            <v>EQUIPO</v>
          </cell>
        </row>
        <row r="3488">
          <cell r="B3488" t="str">
            <v>HTA MENOR (5% de M. de O.)</v>
          </cell>
        </row>
        <row r="3489">
          <cell r="A3489">
            <v>0</v>
          </cell>
          <cell r="B3489">
            <v>0</v>
          </cell>
          <cell r="C3489">
            <v>0</v>
          </cell>
        </row>
        <row r="3490">
          <cell r="A3490">
            <v>0</v>
          </cell>
          <cell r="B3490">
            <v>0</v>
          </cell>
          <cell r="C3490">
            <v>0</v>
          </cell>
        </row>
        <row r="3491">
          <cell r="A3491">
            <v>0</v>
          </cell>
          <cell r="B3491">
            <v>0</v>
          </cell>
          <cell r="C3491">
            <v>0</v>
          </cell>
        </row>
        <row r="3493">
          <cell r="B3493" t="str">
            <v>MANO DE OBRA</v>
          </cell>
        </row>
        <row r="3494">
          <cell r="B3494">
            <v>0</v>
          </cell>
          <cell r="C3494">
            <v>0</v>
          </cell>
        </row>
        <row r="3495">
          <cell r="A3495">
            <v>0</v>
          </cell>
          <cell r="B3495">
            <v>0</v>
          </cell>
          <cell r="C3495">
            <v>0</v>
          </cell>
        </row>
        <row r="3496">
          <cell r="A3496">
            <v>0</v>
          </cell>
          <cell r="B3496">
            <v>0</v>
          </cell>
          <cell r="C3496">
            <v>0</v>
          </cell>
        </row>
        <row r="3497">
          <cell r="A3497">
            <v>0</v>
          </cell>
          <cell r="B3497">
            <v>0</v>
          </cell>
          <cell r="C3497">
            <v>0</v>
          </cell>
        </row>
        <row r="3499">
          <cell r="B3499" t="str">
            <v>TRANSPORTE</v>
          </cell>
        </row>
        <row r="3501">
          <cell r="A3501">
            <v>0</v>
          </cell>
          <cell r="B3501">
            <v>0</v>
          </cell>
          <cell r="C3501">
            <v>0</v>
          </cell>
        </row>
        <row r="3502">
          <cell r="A3502">
            <v>0</v>
          </cell>
          <cell r="B3502">
            <v>0</v>
          </cell>
          <cell r="C3502">
            <v>0</v>
          </cell>
        </row>
        <row r="3503">
          <cell r="A3503">
            <v>0</v>
          </cell>
          <cell r="B3503">
            <v>0</v>
          </cell>
          <cell r="C3503">
            <v>0</v>
          </cell>
        </row>
        <row r="3508">
          <cell r="A3508" t="str">
            <v>CODIGO</v>
          </cell>
          <cell r="B3508" t="str">
            <v>ITEM</v>
          </cell>
          <cell r="C3508" t="str">
            <v>UNIDAD</v>
          </cell>
        </row>
        <row r="3509">
          <cell r="D3509">
            <v>0</v>
          </cell>
        </row>
        <row r="3510">
          <cell r="B3510" t="str">
            <v>CODIGO</v>
          </cell>
        </row>
        <row r="3511">
          <cell r="A3511" t="str">
            <v>CODIGO</v>
          </cell>
          <cell r="B3511" t="str">
            <v>RECURSOS</v>
          </cell>
          <cell r="C3511" t="str">
            <v>UNIDAD</v>
          </cell>
          <cell r="D3511" t="str">
            <v>CANT.</v>
          </cell>
        </row>
        <row r="3512">
          <cell r="B3512" t="str">
            <v>MATERIALES</v>
          </cell>
        </row>
        <row r="3513">
          <cell r="B3513">
            <v>0</v>
          </cell>
          <cell r="C3513">
            <v>0</v>
          </cell>
        </row>
        <row r="3514">
          <cell r="B3514">
            <v>0</v>
          </cell>
          <cell r="C3514">
            <v>0</v>
          </cell>
        </row>
        <row r="3515">
          <cell r="B3515">
            <v>0</v>
          </cell>
          <cell r="C3515">
            <v>0</v>
          </cell>
        </row>
        <row r="3516">
          <cell r="B3516">
            <v>0</v>
          </cell>
          <cell r="C3516">
            <v>0</v>
          </cell>
        </row>
        <row r="3518">
          <cell r="B3518" t="str">
            <v>EQUIPO</v>
          </cell>
        </row>
        <row r="3519">
          <cell r="B3519" t="str">
            <v>HTA MENOR (5% de M. de O.)</v>
          </cell>
        </row>
        <row r="3520">
          <cell r="A3520">
            <v>0</v>
          </cell>
          <cell r="B3520">
            <v>0</v>
          </cell>
          <cell r="C3520">
            <v>0</v>
          </cell>
        </row>
        <row r="3521">
          <cell r="A3521">
            <v>0</v>
          </cell>
          <cell r="B3521">
            <v>0</v>
          </cell>
          <cell r="C3521">
            <v>0</v>
          </cell>
        </row>
        <row r="3522">
          <cell r="A3522">
            <v>0</v>
          </cell>
          <cell r="B3522">
            <v>0</v>
          </cell>
          <cell r="C3522">
            <v>0</v>
          </cell>
        </row>
        <row r="3524">
          <cell r="B3524" t="str">
            <v>MANO DE OBRA</v>
          </cell>
        </row>
        <row r="3525">
          <cell r="B3525">
            <v>0</v>
          </cell>
          <cell r="C3525">
            <v>0</v>
          </cell>
        </row>
        <row r="3526">
          <cell r="A3526">
            <v>0</v>
          </cell>
          <cell r="B3526">
            <v>0</v>
          </cell>
          <cell r="C3526">
            <v>0</v>
          </cell>
        </row>
        <row r="3527">
          <cell r="A3527">
            <v>0</v>
          </cell>
          <cell r="B3527">
            <v>0</v>
          </cell>
          <cell r="C3527">
            <v>0</v>
          </cell>
        </row>
        <row r="3528">
          <cell r="A3528">
            <v>0</v>
          </cell>
          <cell r="B3528">
            <v>0</v>
          </cell>
          <cell r="C3528">
            <v>0</v>
          </cell>
        </row>
        <row r="3530">
          <cell r="B3530" t="str">
            <v>TRANSPORTE</v>
          </cell>
        </row>
        <row r="3532">
          <cell r="A3532">
            <v>0</v>
          </cell>
          <cell r="B3532">
            <v>0</v>
          </cell>
          <cell r="C3532">
            <v>0</v>
          </cell>
        </row>
        <row r="3533">
          <cell r="A3533">
            <v>0</v>
          </cell>
          <cell r="B3533">
            <v>0</v>
          </cell>
          <cell r="C3533">
            <v>0</v>
          </cell>
        </row>
        <row r="3534">
          <cell r="A3534">
            <v>0</v>
          </cell>
          <cell r="B3534">
            <v>0</v>
          </cell>
          <cell r="C3534">
            <v>0</v>
          </cell>
        </row>
        <row r="3539">
          <cell r="A3539" t="str">
            <v>CODIGO</v>
          </cell>
          <cell r="B3539" t="str">
            <v>ITEM</v>
          </cell>
          <cell r="C3539" t="str">
            <v>UNIDAD</v>
          </cell>
        </row>
        <row r="3540">
          <cell r="D3540">
            <v>0</v>
          </cell>
        </row>
        <row r="3541">
          <cell r="B3541" t="str">
            <v>CODIGO</v>
          </cell>
        </row>
        <row r="3542">
          <cell r="A3542" t="str">
            <v>CODIGO</v>
          </cell>
          <cell r="B3542" t="str">
            <v>RECURSOS</v>
          </cell>
          <cell r="C3542" t="str">
            <v>UNIDAD</v>
          </cell>
          <cell r="D3542" t="str">
            <v>CANT.</v>
          </cell>
        </row>
        <row r="3543">
          <cell r="B3543" t="str">
            <v>MATERIALES</v>
          </cell>
        </row>
        <row r="3544">
          <cell r="B3544">
            <v>0</v>
          </cell>
          <cell r="C3544">
            <v>0</v>
          </cell>
        </row>
        <row r="3545">
          <cell r="B3545">
            <v>0</v>
          </cell>
          <cell r="C3545">
            <v>0</v>
          </cell>
        </row>
        <row r="3546">
          <cell r="B3546">
            <v>0</v>
          </cell>
          <cell r="C3546">
            <v>0</v>
          </cell>
        </row>
        <row r="3547">
          <cell r="B3547">
            <v>0</v>
          </cell>
          <cell r="C3547">
            <v>0</v>
          </cell>
        </row>
        <row r="3549">
          <cell r="B3549" t="str">
            <v>EQUIPO</v>
          </cell>
        </row>
        <row r="3550">
          <cell r="B3550" t="str">
            <v>HTA MENOR (5% de M. de O.)</v>
          </cell>
        </row>
        <row r="3551">
          <cell r="A3551">
            <v>0</v>
          </cell>
          <cell r="B3551">
            <v>0</v>
          </cell>
          <cell r="C3551">
            <v>0</v>
          </cell>
        </row>
        <row r="3552">
          <cell r="A3552">
            <v>0</v>
          </cell>
          <cell r="B3552">
            <v>0</v>
          </cell>
          <cell r="C3552">
            <v>0</v>
          </cell>
        </row>
        <row r="3553">
          <cell r="A3553">
            <v>0</v>
          </cell>
          <cell r="B3553">
            <v>0</v>
          </cell>
          <cell r="C3553">
            <v>0</v>
          </cell>
        </row>
        <row r="3555">
          <cell r="B3555" t="str">
            <v>MANO DE OBRA</v>
          </cell>
        </row>
        <row r="3556">
          <cell r="B3556">
            <v>0</v>
          </cell>
          <cell r="C3556">
            <v>0</v>
          </cell>
        </row>
        <row r="3557">
          <cell r="A3557">
            <v>0</v>
          </cell>
          <cell r="B3557">
            <v>0</v>
          </cell>
          <cell r="C3557">
            <v>0</v>
          </cell>
        </row>
        <row r="3558">
          <cell r="A3558">
            <v>0</v>
          </cell>
          <cell r="B3558">
            <v>0</v>
          </cell>
          <cell r="C3558">
            <v>0</v>
          </cell>
        </row>
        <row r="3559">
          <cell r="A3559">
            <v>0</v>
          </cell>
          <cell r="B3559">
            <v>0</v>
          </cell>
          <cell r="C3559">
            <v>0</v>
          </cell>
        </row>
        <row r="3561">
          <cell r="B3561" t="str">
            <v>TRANSPORTE</v>
          </cell>
        </row>
        <row r="3563">
          <cell r="A3563">
            <v>0</v>
          </cell>
          <cell r="B3563">
            <v>0</v>
          </cell>
          <cell r="C3563">
            <v>0</v>
          </cell>
        </row>
        <row r="3564">
          <cell r="A3564">
            <v>0</v>
          </cell>
          <cell r="B3564">
            <v>0</v>
          </cell>
          <cell r="C3564">
            <v>0</v>
          </cell>
        </row>
        <row r="3565">
          <cell r="A3565">
            <v>0</v>
          </cell>
          <cell r="B3565">
            <v>0</v>
          </cell>
          <cell r="C3565">
            <v>0</v>
          </cell>
        </row>
        <row r="3571">
          <cell r="A3571" t="str">
            <v>CODIGO</v>
          </cell>
          <cell r="B3571" t="str">
            <v>ITEM</v>
          </cell>
          <cell r="C3571" t="str">
            <v>UNIDAD</v>
          </cell>
        </row>
        <row r="3572">
          <cell r="D3572">
            <v>0</v>
          </cell>
        </row>
        <row r="3573">
          <cell r="B3573" t="str">
            <v>CODIGO</v>
          </cell>
        </row>
        <row r="3574">
          <cell r="A3574" t="str">
            <v>CODIGO</v>
          </cell>
          <cell r="B3574" t="str">
            <v>RECURSOS</v>
          </cell>
          <cell r="C3574" t="str">
            <v>UNIDAD</v>
          </cell>
          <cell r="D3574" t="str">
            <v>CANT.</v>
          </cell>
        </row>
        <row r="3575">
          <cell r="B3575" t="str">
            <v>MATERIALES</v>
          </cell>
        </row>
        <row r="3576">
          <cell r="B3576">
            <v>0</v>
          </cell>
          <cell r="C3576">
            <v>0</v>
          </cell>
        </row>
        <row r="3577">
          <cell r="B3577">
            <v>0</v>
          </cell>
          <cell r="C3577">
            <v>0</v>
          </cell>
        </row>
        <row r="3578">
          <cell r="B3578">
            <v>0</v>
          </cell>
          <cell r="C3578">
            <v>0</v>
          </cell>
        </row>
        <row r="3579">
          <cell r="B3579">
            <v>0</v>
          </cell>
          <cell r="C3579">
            <v>0</v>
          </cell>
        </row>
        <row r="3581">
          <cell r="B3581" t="str">
            <v>EQUIPO</v>
          </cell>
        </row>
        <row r="3582">
          <cell r="B3582" t="str">
            <v>HTA MENOR (5% de M. de O.)</v>
          </cell>
        </row>
        <row r="3583">
          <cell r="A3583">
            <v>0</v>
          </cell>
          <cell r="B3583">
            <v>0</v>
          </cell>
          <cell r="C3583">
            <v>0</v>
          </cell>
        </row>
        <row r="3584">
          <cell r="A3584">
            <v>0</v>
          </cell>
          <cell r="B3584">
            <v>0</v>
          </cell>
          <cell r="C3584">
            <v>0</v>
          </cell>
        </row>
        <row r="3585">
          <cell r="A3585">
            <v>0</v>
          </cell>
          <cell r="B3585">
            <v>0</v>
          </cell>
          <cell r="C3585">
            <v>0</v>
          </cell>
        </row>
        <row r="3587">
          <cell r="B3587" t="str">
            <v>MANO DE OBRA</v>
          </cell>
        </row>
        <row r="3588">
          <cell r="B3588">
            <v>0</v>
          </cell>
          <cell r="C3588">
            <v>0</v>
          </cell>
        </row>
        <row r="3589">
          <cell r="A3589">
            <v>0</v>
          </cell>
          <cell r="B3589">
            <v>0</v>
          </cell>
          <cell r="C3589">
            <v>0</v>
          </cell>
        </row>
        <row r="3590">
          <cell r="A3590">
            <v>0</v>
          </cell>
          <cell r="B3590">
            <v>0</v>
          </cell>
          <cell r="C3590">
            <v>0</v>
          </cell>
        </row>
        <row r="3591">
          <cell r="A3591">
            <v>0</v>
          </cell>
          <cell r="B3591">
            <v>0</v>
          </cell>
          <cell r="C3591">
            <v>0</v>
          </cell>
        </row>
        <row r="3593">
          <cell r="B3593" t="str">
            <v>TRANSPORTE</v>
          </cell>
        </row>
        <row r="3595">
          <cell r="A3595">
            <v>0</v>
          </cell>
          <cell r="B3595">
            <v>0</v>
          </cell>
          <cell r="C3595">
            <v>0</v>
          </cell>
        </row>
        <row r="3596">
          <cell r="A3596">
            <v>0</v>
          </cell>
          <cell r="B3596">
            <v>0</v>
          </cell>
          <cell r="C3596">
            <v>0</v>
          </cell>
        </row>
        <row r="3597">
          <cell r="A3597">
            <v>0</v>
          </cell>
          <cell r="B3597">
            <v>0</v>
          </cell>
          <cell r="C3597">
            <v>0</v>
          </cell>
        </row>
        <row r="3602">
          <cell r="A3602" t="str">
            <v>CODIGO</v>
          </cell>
          <cell r="B3602" t="str">
            <v>ITEM</v>
          </cell>
          <cell r="C3602" t="str">
            <v>UNIDAD</v>
          </cell>
        </row>
        <row r="3603">
          <cell r="D3603">
            <v>0</v>
          </cell>
        </row>
        <row r="3604">
          <cell r="B3604" t="str">
            <v>CODIGO</v>
          </cell>
        </row>
        <row r="3605">
          <cell r="A3605" t="str">
            <v>CODIGO</v>
          </cell>
          <cell r="B3605" t="str">
            <v>RECURSOS</v>
          </cell>
          <cell r="C3605" t="str">
            <v>UNIDAD</v>
          </cell>
          <cell r="D3605" t="str">
            <v>CANT.</v>
          </cell>
        </row>
        <row r="3606">
          <cell r="B3606" t="str">
            <v>MATERIALES</v>
          </cell>
        </row>
        <row r="3607">
          <cell r="B3607">
            <v>0</v>
          </cell>
          <cell r="C3607">
            <v>0</v>
          </cell>
        </row>
        <row r="3608">
          <cell r="B3608">
            <v>0</v>
          </cell>
          <cell r="C3608">
            <v>0</v>
          </cell>
        </row>
        <row r="3609">
          <cell r="B3609">
            <v>0</v>
          </cell>
          <cell r="C3609">
            <v>0</v>
          </cell>
        </row>
        <row r="3610">
          <cell r="B3610">
            <v>0</v>
          </cell>
          <cell r="C3610">
            <v>0</v>
          </cell>
        </row>
        <row r="3612">
          <cell r="B3612" t="str">
            <v>EQUIPO</v>
          </cell>
        </row>
        <row r="3613">
          <cell r="B3613" t="str">
            <v>HTA MENOR (5% de M. de O.)</v>
          </cell>
        </row>
        <row r="3614">
          <cell r="A3614">
            <v>0</v>
          </cell>
          <cell r="B3614">
            <v>0</v>
          </cell>
          <cell r="C3614">
            <v>0</v>
          </cell>
        </row>
        <row r="3615">
          <cell r="A3615">
            <v>0</v>
          </cell>
          <cell r="B3615">
            <v>0</v>
          </cell>
          <cell r="C3615">
            <v>0</v>
          </cell>
        </row>
        <row r="3616">
          <cell r="A3616">
            <v>0</v>
          </cell>
          <cell r="B3616">
            <v>0</v>
          </cell>
          <cell r="C3616">
            <v>0</v>
          </cell>
        </row>
        <row r="3618">
          <cell r="B3618" t="str">
            <v>MANO DE OBRA</v>
          </cell>
        </row>
        <row r="3619">
          <cell r="B3619">
            <v>0</v>
          </cell>
          <cell r="C3619">
            <v>0</v>
          </cell>
        </row>
        <row r="3620">
          <cell r="A3620">
            <v>0</v>
          </cell>
          <cell r="B3620">
            <v>0</v>
          </cell>
          <cell r="C3620">
            <v>0</v>
          </cell>
        </row>
        <row r="3621">
          <cell r="A3621">
            <v>0</v>
          </cell>
          <cell r="B3621">
            <v>0</v>
          </cell>
          <cell r="C3621">
            <v>0</v>
          </cell>
        </row>
        <row r="3622">
          <cell r="A3622">
            <v>0</v>
          </cell>
          <cell r="B3622">
            <v>0</v>
          </cell>
          <cell r="C3622">
            <v>0</v>
          </cell>
        </row>
        <row r="3624">
          <cell r="B3624" t="str">
            <v>TRANSPORTE</v>
          </cell>
        </row>
        <row r="3626">
          <cell r="A3626">
            <v>0</v>
          </cell>
          <cell r="B3626">
            <v>0</v>
          </cell>
          <cell r="C3626">
            <v>0</v>
          </cell>
        </row>
        <row r="3627">
          <cell r="A3627">
            <v>0</v>
          </cell>
          <cell r="B3627">
            <v>0</v>
          </cell>
          <cell r="C3627">
            <v>0</v>
          </cell>
        </row>
        <row r="3628">
          <cell r="A3628">
            <v>0</v>
          </cell>
          <cell r="B3628">
            <v>0</v>
          </cell>
          <cell r="C3628">
            <v>0</v>
          </cell>
        </row>
        <row r="3633">
          <cell r="A3633" t="str">
            <v>CODIGO</v>
          </cell>
          <cell r="B3633" t="str">
            <v>ITEM</v>
          </cell>
          <cell r="C3633" t="str">
            <v>UNIDAD</v>
          </cell>
        </row>
        <row r="3634">
          <cell r="D3634">
            <v>0</v>
          </cell>
        </row>
        <row r="3635">
          <cell r="B3635" t="str">
            <v>CODIGO</v>
          </cell>
        </row>
        <row r="3636">
          <cell r="A3636" t="str">
            <v>CODIGO</v>
          </cell>
          <cell r="B3636" t="str">
            <v>RECURSOS</v>
          </cell>
          <cell r="C3636" t="str">
            <v>UNIDAD</v>
          </cell>
          <cell r="D3636" t="str">
            <v>CANT.</v>
          </cell>
        </row>
        <row r="3637">
          <cell r="B3637" t="str">
            <v>MATERIALES</v>
          </cell>
        </row>
        <row r="3638">
          <cell r="B3638">
            <v>0</v>
          </cell>
          <cell r="C3638">
            <v>0</v>
          </cell>
        </row>
        <row r="3639">
          <cell r="B3639">
            <v>0</v>
          </cell>
          <cell r="C3639">
            <v>0</v>
          </cell>
        </row>
        <row r="3640">
          <cell r="B3640">
            <v>0</v>
          </cell>
          <cell r="C3640">
            <v>0</v>
          </cell>
        </row>
        <row r="3641">
          <cell r="B3641">
            <v>0</v>
          </cell>
          <cell r="C3641">
            <v>0</v>
          </cell>
        </row>
        <row r="3643">
          <cell r="B3643" t="str">
            <v>EQUIPO</v>
          </cell>
        </row>
        <row r="3644">
          <cell r="B3644" t="str">
            <v>HTA MENOR (5% de M. de O.)</v>
          </cell>
        </row>
        <row r="3645">
          <cell r="A3645">
            <v>0</v>
          </cell>
          <cell r="B3645">
            <v>0</v>
          </cell>
          <cell r="C3645">
            <v>0</v>
          </cell>
        </row>
        <row r="3646">
          <cell r="A3646">
            <v>0</v>
          </cell>
          <cell r="B3646">
            <v>0</v>
          </cell>
          <cell r="C3646">
            <v>0</v>
          </cell>
        </row>
        <row r="3647">
          <cell r="A3647">
            <v>0</v>
          </cell>
          <cell r="B3647">
            <v>0</v>
          </cell>
          <cell r="C3647">
            <v>0</v>
          </cell>
        </row>
        <row r="3649">
          <cell r="B3649" t="str">
            <v>MANO DE OBRA</v>
          </cell>
        </row>
        <row r="3650">
          <cell r="B3650">
            <v>0</v>
          </cell>
          <cell r="C3650">
            <v>0</v>
          </cell>
        </row>
        <row r="3651">
          <cell r="A3651">
            <v>0</v>
          </cell>
          <cell r="B3651">
            <v>0</v>
          </cell>
          <cell r="C3651">
            <v>0</v>
          </cell>
        </row>
        <row r="3652">
          <cell r="A3652">
            <v>0</v>
          </cell>
          <cell r="B3652">
            <v>0</v>
          </cell>
          <cell r="C3652">
            <v>0</v>
          </cell>
        </row>
        <row r="3653">
          <cell r="A3653">
            <v>0</v>
          </cell>
          <cell r="B3653">
            <v>0</v>
          </cell>
          <cell r="C3653">
            <v>0</v>
          </cell>
        </row>
        <row r="3655">
          <cell r="B3655" t="str">
            <v>TRANSPORTE</v>
          </cell>
        </row>
        <row r="3657">
          <cell r="A3657">
            <v>0</v>
          </cell>
          <cell r="B3657">
            <v>0</v>
          </cell>
          <cell r="C3657">
            <v>0</v>
          </cell>
        </row>
        <row r="3658">
          <cell r="A3658">
            <v>0</v>
          </cell>
          <cell r="B3658">
            <v>0</v>
          </cell>
          <cell r="C3658">
            <v>0</v>
          </cell>
        </row>
        <row r="3659">
          <cell r="A3659">
            <v>0</v>
          </cell>
          <cell r="B3659">
            <v>0</v>
          </cell>
          <cell r="C3659">
            <v>0</v>
          </cell>
        </row>
        <row r="3664">
          <cell r="A3664" t="str">
            <v>CODIGO</v>
          </cell>
          <cell r="B3664" t="str">
            <v>ITEM</v>
          </cell>
          <cell r="C3664" t="str">
            <v>UNIDAD</v>
          </cell>
        </row>
        <row r="3665">
          <cell r="D3665">
            <v>0</v>
          </cell>
        </row>
        <row r="3666">
          <cell r="B3666" t="str">
            <v>CODIGO</v>
          </cell>
        </row>
        <row r="3667">
          <cell r="A3667" t="str">
            <v>CODIGO</v>
          </cell>
          <cell r="B3667" t="str">
            <v>RECURSOS</v>
          </cell>
          <cell r="C3667" t="str">
            <v>UNIDAD</v>
          </cell>
          <cell r="D3667" t="str">
            <v>CANT.</v>
          </cell>
        </row>
        <row r="3668">
          <cell r="B3668" t="str">
            <v>MATERIALES</v>
          </cell>
        </row>
        <row r="3669">
          <cell r="B3669">
            <v>0</v>
          </cell>
          <cell r="C3669">
            <v>0</v>
          </cell>
        </row>
        <row r="3670">
          <cell r="B3670">
            <v>0</v>
          </cell>
          <cell r="C3670">
            <v>0</v>
          </cell>
        </row>
        <row r="3671">
          <cell r="B3671">
            <v>0</v>
          </cell>
          <cell r="C3671">
            <v>0</v>
          </cell>
        </row>
        <row r="3672">
          <cell r="B3672">
            <v>0</v>
          </cell>
          <cell r="C3672">
            <v>0</v>
          </cell>
        </row>
        <row r="3674">
          <cell r="B3674" t="str">
            <v>EQUIPO</v>
          </cell>
        </row>
        <row r="3675">
          <cell r="B3675" t="str">
            <v>HTA MENOR (5% de M. de O.)</v>
          </cell>
        </row>
        <row r="3676">
          <cell r="A3676">
            <v>0</v>
          </cell>
          <cell r="B3676">
            <v>0</v>
          </cell>
          <cell r="C3676">
            <v>0</v>
          </cell>
        </row>
        <row r="3677">
          <cell r="A3677">
            <v>0</v>
          </cell>
          <cell r="B3677">
            <v>0</v>
          </cell>
          <cell r="C3677">
            <v>0</v>
          </cell>
        </row>
        <row r="3678">
          <cell r="A3678">
            <v>0</v>
          </cell>
          <cell r="B3678">
            <v>0</v>
          </cell>
          <cell r="C3678">
            <v>0</v>
          </cell>
        </row>
        <row r="3680">
          <cell r="B3680" t="str">
            <v>MANO DE OBRA</v>
          </cell>
        </row>
        <row r="3681">
          <cell r="B3681">
            <v>0</v>
          </cell>
          <cell r="C3681">
            <v>0</v>
          </cell>
        </row>
        <row r="3682">
          <cell r="A3682">
            <v>0</v>
          </cell>
          <cell r="B3682">
            <v>0</v>
          </cell>
          <cell r="C3682">
            <v>0</v>
          </cell>
        </row>
        <row r="3683">
          <cell r="A3683">
            <v>0</v>
          </cell>
          <cell r="B3683">
            <v>0</v>
          </cell>
          <cell r="C3683">
            <v>0</v>
          </cell>
        </row>
        <row r="3684">
          <cell r="A3684">
            <v>0</v>
          </cell>
          <cell r="B3684">
            <v>0</v>
          </cell>
          <cell r="C3684">
            <v>0</v>
          </cell>
        </row>
        <row r="3686">
          <cell r="B3686" t="str">
            <v>TRANSPORTE</v>
          </cell>
        </row>
        <row r="3688">
          <cell r="A3688">
            <v>0</v>
          </cell>
          <cell r="B3688">
            <v>0</v>
          </cell>
          <cell r="C3688">
            <v>0</v>
          </cell>
        </row>
        <row r="3689">
          <cell r="A3689">
            <v>0</v>
          </cell>
          <cell r="B3689">
            <v>0</v>
          </cell>
          <cell r="C3689">
            <v>0</v>
          </cell>
        </row>
        <row r="3690">
          <cell r="A3690">
            <v>0</v>
          </cell>
          <cell r="B3690">
            <v>0</v>
          </cell>
          <cell r="C3690">
            <v>0</v>
          </cell>
        </row>
        <row r="3695">
          <cell r="A3695" t="str">
            <v>CODIGO</v>
          </cell>
          <cell r="B3695" t="str">
            <v>ITEM</v>
          </cell>
          <cell r="C3695" t="str">
            <v>UNIDAD</v>
          </cell>
        </row>
        <row r="3696">
          <cell r="D3696">
            <v>0</v>
          </cell>
        </row>
        <row r="3697">
          <cell r="B3697" t="str">
            <v>CODIGO</v>
          </cell>
        </row>
        <row r="3698">
          <cell r="A3698" t="str">
            <v>CODIGO</v>
          </cell>
          <cell r="B3698" t="str">
            <v>RECURSOS</v>
          </cell>
          <cell r="C3698" t="str">
            <v>UNIDAD</v>
          </cell>
          <cell r="D3698" t="str">
            <v>CANT.</v>
          </cell>
        </row>
        <row r="3699">
          <cell r="B3699" t="str">
            <v>MATERIALES</v>
          </cell>
        </row>
        <row r="3700">
          <cell r="B3700">
            <v>0</v>
          </cell>
          <cell r="C3700">
            <v>0</v>
          </cell>
        </row>
        <row r="3701">
          <cell r="B3701">
            <v>0</v>
          </cell>
          <cell r="C3701">
            <v>0</v>
          </cell>
        </row>
        <row r="3702">
          <cell r="B3702">
            <v>0</v>
          </cell>
          <cell r="C3702">
            <v>0</v>
          </cell>
        </row>
        <row r="3703">
          <cell r="B3703">
            <v>0</v>
          </cell>
          <cell r="C3703">
            <v>0</v>
          </cell>
        </row>
        <row r="3705">
          <cell r="B3705" t="str">
            <v>EQUIPO</v>
          </cell>
        </row>
        <row r="3706">
          <cell r="B3706" t="str">
            <v>HTA MENOR (5% de M. de O.)</v>
          </cell>
        </row>
        <row r="3707">
          <cell r="A3707">
            <v>0</v>
          </cell>
          <cell r="B3707">
            <v>0</v>
          </cell>
          <cell r="C3707">
            <v>0</v>
          </cell>
        </row>
        <row r="3708">
          <cell r="A3708">
            <v>0</v>
          </cell>
          <cell r="B3708">
            <v>0</v>
          </cell>
          <cell r="C3708">
            <v>0</v>
          </cell>
        </row>
        <row r="3709">
          <cell r="A3709">
            <v>0</v>
          </cell>
          <cell r="B3709">
            <v>0</v>
          </cell>
          <cell r="C3709">
            <v>0</v>
          </cell>
        </row>
        <row r="3711">
          <cell r="B3711" t="str">
            <v>MANO DE OBRA</v>
          </cell>
        </row>
        <row r="3712">
          <cell r="B3712">
            <v>0</v>
          </cell>
          <cell r="C3712">
            <v>0</v>
          </cell>
        </row>
        <row r="3713">
          <cell r="A3713">
            <v>0</v>
          </cell>
          <cell r="B3713">
            <v>0</v>
          </cell>
          <cell r="C3713">
            <v>0</v>
          </cell>
        </row>
        <row r="3714">
          <cell r="A3714">
            <v>0</v>
          </cell>
          <cell r="B3714">
            <v>0</v>
          </cell>
          <cell r="C3714">
            <v>0</v>
          </cell>
        </row>
        <row r="3715">
          <cell r="A3715">
            <v>0</v>
          </cell>
          <cell r="B3715">
            <v>0</v>
          </cell>
          <cell r="C3715">
            <v>0</v>
          </cell>
        </row>
        <row r="3717">
          <cell r="B3717" t="str">
            <v>TRANSPORTE</v>
          </cell>
        </row>
        <row r="3719">
          <cell r="A3719">
            <v>0</v>
          </cell>
          <cell r="B3719">
            <v>0</v>
          </cell>
          <cell r="C3719">
            <v>0</v>
          </cell>
        </row>
        <row r="3720">
          <cell r="A3720">
            <v>0</v>
          </cell>
          <cell r="B3720">
            <v>0</v>
          </cell>
          <cell r="C3720">
            <v>0</v>
          </cell>
        </row>
        <row r="3721">
          <cell r="A3721">
            <v>0</v>
          </cell>
          <cell r="B3721">
            <v>0</v>
          </cell>
          <cell r="C3721">
            <v>0</v>
          </cell>
        </row>
        <row r="3726">
          <cell r="A3726" t="str">
            <v>CODIGO</v>
          </cell>
          <cell r="B3726" t="str">
            <v>ITEM</v>
          </cell>
          <cell r="C3726" t="str">
            <v>UNIDAD</v>
          </cell>
        </row>
        <row r="3727">
          <cell r="D3727">
            <v>0</v>
          </cell>
        </row>
        <row r="3728">
          <cell r="B3728" t="str">
            <v>CODIGO</v>
          </cell>
        </row>
        <row r="3729">
          <cell r="A3729" t="str">
            <v>CODIGO</v>
          </cell>
          <cell r="B3729" t="str">
            <v>RECURSOS</v>
          </cell>
          <cell r="C3729" t="str">
            <v>UNIDAD</v>
          </cell>
          <cell r="D3729" t="str">
            <v>CANT.</v>
          </cell>
        </row>
        <row r="3730">
          <cell r="B3730" t="str">
            <v>MATERIALES</v>
          </cell>
        </row>
        <row r="3731">
          <cell r="B3731">
            <v>0</v>
          </cell>
          <cell r="C3731">
            <v>0</v>
          </cell>
        </row>
        <row r="3732">
          <cell r="B3732">
            <v>0</v>
          </cell>
          <cell r="C3732">
            <v>0</v>
          </cell>
        </row>
        <row r="3733">
          <cell r="B3733">
            <v>0</v>
          </cell>
          <cell r="C3733">
            <v>0</v>
          </cell>
        </row>
        <row r="3734">
          <cell r="B3734">
            <v>0</v>
          </cell>
          <cell r="C3734">
            <v>0</v>
          </cell>
        </row>
        <row r="3736">
          <cell r="B3736" t="str">
            <v>EQUIPO</v>
          </cell>
        </row>
        <row r="3737">
          <cell r="B3737" t="str">
            <v>HTA MENOR (5% de M. de O.)</v>
          </cell>
        </row>
        <row r="3738">
          <cell r="A3738">
            <v>0</v>
          </cell>
          <cell r="B3738">
            <v>0</v>
          </cell>
          <cell r="C3738">
            <v>0</v>
          </cell>
        </row>
        <row r="3739">
          <cell r="A3739">
            <v>0</v>
          </cell>
          <cell r="B3739">
            <v>0</v>
          </cell>
          <cell r="C3739">
            <v>0</v>
          </cell>
        </row>
        <row r="3740">
          <cell r="A3740">
            <v>0</v>
          </cell>
          <cell r="B3740">
            <v>0</v>
          </cell>
          <cell r="C3740">
            <v>0</v>
          </cell>
        </row>
        <row r="3742">
          <cell r="B3742" t="str">
            <v>MANO DE OBRA</v>
          </cell>
        </row>
        <row r="3743">
          <cell r="B3743">
            <v>0</v>
          </cell>
          <cell r="C3743">
            <v>0</v>
          </cell>
        </row>
        <row r="3744">
          <cell r="A3744">
            <v>0</v>
          </cell>
          <cell r="B3744">
            <v>0</v>
          </cell>
          <cell r="C3744">
            <v>0</v>
          </cell>
        </row>
        <row r="3745">
          <cell r="A3745">
            <v>0</v>
          </cell>
          <cell r="B3745">
            <v>0</v>
          </cell>
          <cell r="C3745">
            <v>0</v>
          </cell>
        </row>
        <row r="3746">
          <cell r="A3746">
            <v>0</v>
          </cell>
          <cell r="B3746">
            <v>0</v>
          </cell>
          <cell r="C3746">
            <v>0</v>
          </cell>
        </row>
        <row r="3748">
          <cell r="B3748" t="str">
            <v>TRANSPORTE</v>
          </cell>
        </row>
        <row r="3750">
          <cell r="A3750">
            <v>0</v>
          </cell>
          <cell r="B3750">
            <v>0</v>
          </cell>
          <cell r="C3750">
            <v>0</v>
          </cell>
        </row>
        <row r="3751">
          <cell r="A3751">
            <v>0</v>
          </cell>
          <cell r="B3751">
            <v>0</v>
          </cell>
          <cell r="C3751">
            <v>0</v>
          </cell>
        </row>
        <row r="3752">
          <cell r="A3752">
            <v>0</v>
          </cell>
          <cell r="B3752">
            <v>0</v>
          </cell>
          <cell r="C3752">
            <v>0</v>
          </cell>
        </row>
        <row r="3757">
          <cell r="A3757" t="str">
            <v>CODIGO</v>
          </cell>
          <cell r="B3757" t="str">
            <v>ITEM</v>
          </cell>
          <cell r="C3757" t="str">
            <v>UNIDAD</v>
          </cell>
        </row>
        <row r="3758">
          <cell r="D3758">
            <v>0</v>
          </cell>
        </row>
        <row r="3759">
          <cell r="B3759" t="str">
            <v>CODIGO</v>
          </cell>
        </row>
        <row r="3760">
          <cell r="A3760" t="str">
            <v>CODIGO</v>
          </cell>
          <cell r="B3760" t="str">
            <v>RECURSOS</v>
          </cell>
          <cell r="C3760" t="str">
            <v>UNIDAD</v>
          </cell>
          <cell r="D3760" t="str">
            <v>CANT.</v>
          </cell>
        </row>
        <row r="3761">
          <cell r="B3761" t="str">
            <v>MATERIALES</v>
          </cell>
        </row>
        <row r="3762">
          <cell r="B3762">
            <v>0</v>
          </cell>
          <cell r="C3762">
            <v>0</v>
          </cell>
        </row>
        <row r="3763">
          <cell r="B3763">
            <v>0</v>
          </cell>
          <cell r="C3763">
            <v>0</v>
          </cell>
        </row>
        <row r="3764">
          <cell r="B3764">
            <v>0</v>
          </cell>
          <cell r="C3764">
            <v>0</v>
          </cell>
        </row>
        <row r="3765">
          <cell r="B3765">
            <v>0</v>
          </cell>
          <cell r="C3765">
            <v>0</v>
          </cell>
        </row>
        <row r="3767">
          <cell r="B3767" t="str">
            <v>EQUIPO</v>
          </cell>
        </row>
        <row r="3768">
          <cell r="B3768" t="str">
            <v>HTA MENOR (5% de M. de O.)</v>
          </cell>
        </row>
        <row r="3769">
          <cell r="A3769">
            <v>0</v>
          </cell>
          <cell r="B3769">
            <v>0</v>
          </cell>
          <cell r="C3769">
            <v>0</v>
          </cell>
        </row>
        <row r="3770">
          <cell r="A3770">
            <v>0</v>
          </cell>
          <cell r="B3770">
            <v>0</v>
          </cell>
          <cell r="C3770">
            <v>0</v>
          </cell>
        </row>
        <row r="3771">
          <cell r="A3771">
            <v>0</v>
          </cell>
          <cell r="B3771">
            <v>0</v>
          </cell>
          <cell r="C3771">
            <v>0</v>
          </cell>
        </row>
        <row r="3773">
          <cell r="B3773" t="str">
            <v>MANO DE OBRA</v>
          </cell>
        </row>
        <row r="3774">
          <cell r="B3774">
            <v>0</v>
          </cell>
          <cell r="C3774">
            <v>0</v>
          </cell>
        </row>
        <row r="3775">
          <cell r="A3775">
            <v>0</v>
          </cell>
          <cell r="B3775">
            <v>0</v>
          </cell>
          <cell r="C3775">
            <v>0</v>
          </cell>
        </row>
        <row r="3776">
          <cell r="A3776">
            <v>0</v>
          </cell>
          <cell r="B3776">
            <v>0</v>
          </cell>
          <cell r="C3776">
            <v>0</v>
          </cell>
        </row>
        <row r="3777">
          <cell r="A3777">
            <v>0</v>
          </cell>
          <cell r="B3777">
            <v>0</v>
          </cell>
          <cell r="C3777">
            <v>0</v>
          </cell>
        </row>
        <row r="3779">
          <cell r="B3779" t="str">
            <v>TRANSPORTE</v>
          </cell>
        </row>
        <row r="3781">
          <cell r="A3781">
            <v>0</v>
          </cell>
          <cell r="B3781">
            <v>0</v>
          </cell>
          <cell r="C3781">
            <v>0</v>
          </cell>
        </row>
        <row r="3782">
          <cell r="A3782">
            <v>0</v>
          </cell>
          <cell r="B3782">
            <v>0</v>
          </cell>
          <cell r="C3782">
            <v>0</v>
          </cell>
        </row>
        <row r="3783">
          <cell r="A3783">
            <v>0</v>
          </cell>
          <cell r="B3783">
            <v>0</v>
          </cell>
          <cell r="C3783">
            <v>0</v>
          </cell>
        </row>
        <row r="3788">
          <cell r="A3788" t="str">
            <v>CODIGO</v>
          </cell>
          <cell r="B3788" t="str">
            <v>ITEM</v>
          </cell>
          <cell r="C3788" t="str">
            <v>UNIDAD</v>
          </cell>
        </row>
        <row r="3789">
          <cell r="D3789">
            <v>0</v>
          </cell>
        </row>
        <row r="3790">
          <cell r="B3790" t="str">
            <v>CODIGO</v>
          </cell>
        </row>
        <row r="3791">
          <cell r="A3791" t="str">
            <v>CODIGO</v>
          </cell>
          <cell r="B3791" t="str">
            <v>RECURSOS</v>
          </cell>
          <cell r="C3791" t="str">
            <v>UNIDAD</v>
          </cell>
          <cell r="D3791" t="str">
            <v>CANT.</v>
          </cell>
        </row>
        <row r="3792">
          <cell r="B3792" t="str">
            <v>MATERIALES</v>
          </cell>
        </row>
        <row r="3793">
          <cell r="B3793">
            <v>0</v>
          </cell>
          <cell r="C3793">
            <v>0</v>
          </cell>
        </row>
        <row r="3794">
          <cell r="B3794">
            <v>0</v>
          </cell>
          <cell r="C3794">
            <v>0</v>
          </cell>
        </row>
        <row r="3795">
          <cell r="B3795">
            <v>0</v>
          </cell>
          <cell r="C3795">
            <v>0</v>
          </cell>
        </row>
        <row r="3796">
          <cell r="B3796">
            <v>0</v>
          </cell>
          <cell r="C3796">
            <v>0</v>
          </cell>
        </row>
        <row r="3798">
          <cell r="B3798" t="str">
            <v>EQUIPO</v>
          </cell>
        </row>
        <row r="3799">
          <cell r="B3799" t="str">
            <v>HTA MENOR (5% de M. de O.)</v>
          </cell>
        </row>
        <row r="3800">
          <cell r="A3800">
            <v>0</v>
          </cell>
          <cell r="B3800">
            <v>0</v>
          </cell>
          <cell r="C3800">
            <v>0</v>
          </cell>
        </row>
        <row r="3801">
          <cell r="A3801">
            <v>0</v>
          </cell>
          <cell r="B3801">
            <v>0</v>
          </cell>
          <cell r="C3801">
            <v>0</v>
          </cell>
        </row>
        <row r="3802">
          <cell r="A3802">
            <v>0</v>
          </cell>
          <cell r="B3802">
            <v>0</v>
          </cell>
          <cell r="C3802">
            <v>0</v>
          </cell>
        </row>
        <row r="3804">
          <cell r="B3804" t="str">
            <v>MANO DE OBRA</v>
          </cell>
        </row>
        <row r="3805">
          <cell r="B3805">
            <v>0</v>
          </cell>
          <cell r="C3805">
            <v>0</v>
          </cell>
        </row>
        <row r="3806">
          <cell r="A3806">
            <v>0</v>
          </cell>
          <cell r="B3806">
            <v>0</v>
          </cell>
          <cell r="C3806">
            <v>0</v>
          </cell>
        </row>
        <row r="3807">
          <cell r="A3807">
            <v>0</v>
          </cell>
          <cell r="B3807">
            <v>0</v>
          </cell>
          <cell r="C3807">
            <v>0</v>
          </cell>
        </row>
        <row r="3808">
          <cell r="A3808">
            <v>0</v>
          </cell>
          <cell r="B3808">
            <v>0</v>
          </cell>
          <cell r="C3808">
            <v>0</v>
          </cell>
        </row>
        <row r="3810">
          <cell r="B3810" t="str">
            <v>TRANSPORTE</v>
          </cell>
        </row>
        <row r="3812">
          <cell r="A3812">
            <v>0</v>
          </cell>
          <cell r="B3812">
            <v>0</v>
          </cell>
          <cell r="C3812">
            <v>0</v>
          </cell>
        </row>
        <row r="3813">
          <cell r="A3813">
            <v>0</v>
          </cell>
          <cell r="B3813">
            <v>0</v>
          </cell>
          <cell r="C3813">
            <v>0</v>
          </cell>
        </row>
        <row r="3814">
          <cell r="A3814">
            <v>0</v>
          </cell>
          <cell r="B3814">
            <v>0</v>
          </cell>
          <cell r="C3814">
            <v>0</v>
          </cell>
        </row>
        <row r="3819">
          <cell r="A3819" t="str">
            <v>CODIGO</v>
          </cell>
          <cell r="B3819" t="str">
            <v>ITEM</v>
          </cell>
          <cell r="C3819" t="str">
            <v>UNIDAD</v>
          </cell>
        </row>
        <row r="3820">
          <cell r="D3820">
            <v>0</v>
          </cell>
        </row>
        <row r="3821">
          <cell r="B3821" t="str">
            <v>CODIGO</v>
          </cell>
        </row>
        <row r="3822">
          <cell r="A3822" t="str">
            <v>CODIGO</v>
          </cell>
          <cell r="B3822" t="str">
            <v>RECURSOS</v>
          </cell>
          <cell r="C3822" t="str">
            <v>UNIDAD</v>
          </cell>
          <cell r="D3822" t="str">
            <v>CANT.</v>
          </cell>
        </row>
        <row r="3823">
          <cell r="B3823" t="str">
            <v>MATERIALES</v>
          </cell>
        </row>
        <row r="3824">
          <cell r="B3824">
            <v>0</v>
          </cell>
          <cell r="C3824">
            <v>0</v>
          </cell>
        </row>
        <row r="3825">
          <cell r="B3825">
            <v>0</v>
          </cell>
          <cell r="C3825">
            <v>0</v>
          </cell>
        </row>
        <row r="3826">
          <cell r="B3826">
            <v>0</v>
          </cell>
          <cell r="C3826">
            <v>0</v>
          </cell>
        </row>
        <row r="3827">
          <cell r="B3827">
            <v>0</v>
          </cell>
          <cell r="C3827">
            <v>0</v>
          </cell>
        </row>
        <row r="3829">
          <cell r="B3829" t="str">
            <v>EQUIPO</v>
          </cell>
        </row>
        <row r="3830">
          <cell r="B3830" t="str">
            <v>HTA MENOR (5% de M. de O.)</v>
          </cell>
        </row>
        <row r="3831">
          <cell r="A3831">
            <v>0</v>
          </cell>
          <cell r="B3831">
            <v>0</v>
          </cell>
          <cell r="C3831">
            <v>0</v>
          </cell>
        </row>
        <row r="3832">
          <cell r="A3832">
            <v>0</v>
          </cell>
          <cell r="B3832">
            <v>0</v>
          </cell>
          <cell r="C3832">
            <v>0</v>
          </cell>
        </row>
        <row r="3833">
          <cell r="A3833">
            <v>0</v>
          </cell>
          <cell r="B3833">
            <v>0</v>
          </cell>
          <cell r="C3833">
            <v>0</v>
          </cell>
        </row>
        <row r="3835">
          <cell r="B3835" t="str">
            <v>MANO DE OBRA</v>
          </cell>
        </row>
        <row r="3836">
          <cell r="B3836">
            <v>0</v>
          </cell>
          <cell r="C3836">
            <v>0</v>
          </cell>
        </row>
        <row r="3837">
          <cell r="A3837">
            <v>0</v>
          </cell>
          <cell r="B3837">
            <v>0</v>
          </cell>
          <cell r="C3837">
            <v>0</v>
          </cell>
        </row>
        <row r="3838">
          <cell r="A3838">
            <v>0</v>
          </cell>
          <cell r="B3838">
            <v>0</v>
          </cell>
          <cell r="C3838">
            <v>0</v>
          </cell>
        </row>
        <row r="3839">
          <cell r="A3839">
            <v>0</v>
          </cell>
          <cell r="B3839">
            <v>0</v>
          </cell>
          <cell r="C3839">
            <v>0</v>
          </cell>
        </row>
        <row r="3841">
          <cell r="B3841" t="str">
            <v>TRANSPORTE</v>
          </cell>
        </row>
        <row r="3843">
          <cell r="A3843">
            <v>0</v>
          </cell>
          <cell r="B3843">
            <v>0</v>
          </cell>
          <cell r="C3843">
            <v>0</v>
          </cell>
        </row>
        <row r="3844">
          <cell r="A3844">
            <v>0</v>
          </cell>
          <cell r="B3844">
            <v>0</v>
          </cell>
          <cell r="C3844">
            <v>0</v>
          </cell>
        </row>
        <row r="3845">
          <cell r="A3845">
            <v>0</v>
          </cell>
          <cell r="B3845">
            <v>0</v>
          </cell>
          <cell r="C3845">
            <v>0</v>
          </cell>
        </row>
        <row r="3850">
          <cell r="A3850" t="str">
            <v>CODIGO</v>
          </cell>
          <cell r="B3850" t="str">
            <v>ITEM</v>
          </cell>
          <cell r="C3850" t="str">
            <v>UNIDAD</v>
          </cell>
        </row>
        <row r="3851">
          <cell r="D3851">
            <v>0</v>
          </cell>
        </row>
        <row r="3852">
          <cell r="B3852" t="str">
            <v>CODIGO</v>
          </cell>
        </row>
        <row r="3853">
          <cell r="A3853" t="str">
            <v>CODIGO</v>
          </cell>
          <cell r="B3853" t="str">
            <v>RECURSOS</v>
          </cell>
          <cell r="C3853" t="str">
            <v>UNIDAD</v>
          </cell>
          <cell r="D3853" t="str">
            <v>CANT.</v>
          </cell>
        </row>
        <row r="3854">
          <cell r="B3854" t="str">
            <v>MATERIALES</v>
          </cell>
        </row>
        <row r="3855">
          <cell r="B3855">
            <v>0</v>
          </cell>
          <cell r="C3855">
            <v>0</v>
          </cell>
        </row>
        <row r="3856">
          <cell r="B3856">
            <v>0</v>
          </cell>
          <cell r="C3856">
            <v>0</v>
          </cell>
        </row>
        <row r="3857">
          <cell r="B3857">
            <v>0</v>
          </cell>
          <cell r="C3857">
            <v>0</v>
          </cell>
        </row>
        <row r="3858">
          <cell r="B3858">
            <v>0</v>
          </cell>
          <cell r="C3858">
            <v>0</v>
          </cell>
        </row>
        <row r="3860">
          <cell r="B3860" t="str">
            <v>EQUIPO</v>
          </cell>
        </row>
        <row r="3861">
          <cell r="B3861" t="str">
            <v>HTA MENOR (5% de M. de O.)</v>
          </cell>
        </row>
        <row r="3862">
          <cell r="A3862">
            <v>0</v>
          </cell>
          <cell r="B3862">
            <v>0</v>
          </cell>
          <cell r="C3862">
            <v>0</v>
          </cell>
        </row>
        <row r="3863">
          <cell r="A3863">
            <v>0</v>
          </cell>
          <cell r="B3863">
            <v>0</v>
          </cell>
          <cell r="C3863">
            <v>0</v>
          </cell>
        </row>
        <row r="3864">
          <cell r="A3864">
            <v>0</v>
          </cell>
          <cell r="B3864">
            <v>0</v>
          </cell>
          <cell r="C3864">
            <v>0</v>
          </cell>
        </row>
        <row r="3866">
          <cell r="B3866" t="str">
            <v>MANO DE OBRA</v>
          </cell>
        </row>
        <row r="3867">
          <cell r="B3867">
            <v>0</v>
          </cell>
          <cell r="C3867">
            <v>0</v>
          </cell>
        </row>
        <row r="3868">
          <cell r="A3868">
            <v>0</v>
          </cell>
          <cell r="B3868">
            <v>0</v>
          </cell>
          <cell r="C3868">
            <v>0</v>
          </cell>
        </row>
        <row r="3869">
          <cell r="A3869">
            <v>0</v>
          </cell>
          <cell r="B3869">
            <v>0</v>
          </cell>
          <cell r="C3869">
            <v>0</v>
          </cell>
        </row>
        <row r="3870">
          <cell r="A3870">
            <v>0</v>
          </cell>
          <cell r="B3870">
            <v>0</v>
          </cell>
          <cell r="C3870">
            <v>0</v>
          </cell>
        </row>
        <row r="3872">
          <cell r="B3872" t="str">
            <v>TRANSPORTE</v>
          </cell>
        </row>
        <row r="3874">
          <cell r="A3874">
            <v>0</v>
          </cell>
          <cell r="B3874">
            <v>0</v>
          </cell>
          <cell r="C3874">
            <v>0</v>
          </cell>
        </row>
        <row r="3875">
          <cell r="A3875">
            <v>0</v>
          </cell>
          <cell r="B3875">
            <v>0</v>
          </cell>
          <cell r="C3875">
            <v>0</v>
          </cell>
        </row>
        <row r="3876">
          <cell r="A3876">
            <v>0</v>
          </cell>
          <cell r="B3876">
            <v>0</v>
          </cell>
          <cell r="C3876">
            <v>0</v>
          </cell>
        </row>
        <row r="3881">
          <cell r="A3881" t="str">
            <v>CODIGO</v>
          </cell>
          <cell r="B3881" t="str">
            <v>ITEM</v>
          </cell>
          <cell r="C3881" t="str">
            <v>UNIDAD</v>
          </cell>
        </row>
        <row r="3882">
          <cell r="D3882">
            <v>0</v>
          </cell>
        </row>
        <row r="3883">
          <cell r="B3883" t="str">
            <v>CODIGO</v>
          </cell>
        </row>
        <row r="3884">
          <cell r="A3884" t="str">
            <v>CODIGO</v>
          </cell>
          <cell r="B3884" t="str">
            <v>RECURSOS</v>
          </cell>
          <cell r="C3884" t="str">
            <v>UNIDAD</v>
          </cell>
          <cell r="D3884" t="str">
            <v>CANT.</v>
          </cell>
        </row>
        <row r="3885">
          <cell r="B3885" t="str">
            <v>MATERIALES</v>
          </cell>
        </row>
        <row r="3886">
          <cell r="B3886">
            <v>0</v>
          </cell>
          <cell r="C3886">
            <v>0</v>
          </cell>
        </row>
        <row r="3887">
          <cell r="B3887">
            <v>0</v>
          </cell>
          <cell r="C3887">
            <v>0</v>
          </cell>
        </row>
        <row r="3888">
          <cell r="B3888">
            <v>0</v>
          </cell>
          <cell r="C3888">
            <v>0</v>
          </cell>
        </row>
        <row r="3889">
          <cell r="B3889">
            <v>0</v>
          </cell>
          <cell r="C3889">
            <v>0</v>
          </cell>
        </row>
        <row r="3891">
          <cell r="B3891" t="str">
            <v>EQUIPO</v>
          </cell>
        </row>
        <row r="3892">
          <cell r="B3892" t="str">
            <v>HTA MENOR (5% de M. de O.)</v>
          </cell>
        </row>
        <row r="3893">
          <cell r="A3893">
            <v>0</v>
          </cell>
          <cell r="B3893">
            <v>0</v>
          </cell>
          <cell r="C3893">
            <v>0</v>
          </cell>
        </row>
        <row r="3894">
          <cell r="A3894">
            <v>0</v>
          </cell>
          <cell r="B3894">
            <v>0</v>
          </cell>
          <cell r="C3894">
            <v>0</v>
          </cell>
        </row>
        <row r="3895">
          <cell r="A3895">
            <v>0</v>
          </cell>
          <cell r="B3895">
            <v>0</v>
          </cell>
          <cell r="C3895">
            <v>0</v>
          </cell>
        </row>
        <row r="3897">
          <cell r="B3897" t="str">
            <v>MANO DE OBRA</v>
          </cell>
        </row>
        <row r="3898">
          <cell r="B3898">
            <v>0</v>
          </cell>
          <cell r="C3898">
            <v>0</v>
          </cell>
        </row>
        <row r="3899">
          <cell r="A3899">
            <v>0</v>
          </cell>
          <cell r="B3899">
            <v>0</v>
          </cell>
          <cell r="C3899">
            <v>0</v>
          </cell>
        </row>
        <row r="3900">
          <cell r="A3900">
            <v>0</v>
          </cell>
          <cell r="B3900">
            <v>0</v>
          </cell>
          <cell r="C3900">
            <v>0</v>
          </cell>
        </row>
        <row r="3901">
          <cell r="A3901">
            <v>0</v>
          </cell>
          <cell r="B3901">
            <v>0</v>
          </cell>
          <cell r="C3901">
            <v>0</v>
          </cell>
        </row>
        <row r="3903">
          <cell r="B3903" t="str">
            <v>TRANSPORTE</v>
          </cell>
        </row>
        <row r="3905">
          <cell r="A3905">
            <v>0</v>
          </cell>
          <cell r="B3905">
            <v>0</v>
          </cell>
          <cell r="C3905">
            <v>0</v>
          </cell>
        </row>
        <row r="3906">
          <cell r="A3906">
            <v>0</v>
          </cell>
          <cell r="B3906">
            <v>0</v>
          </cell>
          <cell r="C3906">
            <v>0</v>
          </cell>
        </row>
        <row r="3907">
          <cell r="A3907">
            <v>0</v>
          </cell>
          <cell r="B3907">
            <v>0</v>
          </cell>
          <cell r="C3907">
            <v>0</v>
          </cell>
        </row>
        <row r="3912">
          <cell r="A3912" t="str">
            <v>CODIGO</v>
          </cell>
          <cell r="B3912" t="str">
            <v>ITEM</v>
          </cell>
          <cell r="C3912" t="str">
            <v>UNIDAD</v>
          </cell>
        </row>
        <row r="3913">
          <cell r="D3913">
            <v>0</v>
          </cell>
        </row>
        <row r="3914">
          <cell r="B3914" t="str">
            <v>CODIGO</v>
          </cell>
        </row>
        <row r="3915">
          <cell r="A3915" t="str">
            <v>CODIGO</v>
          </cell>
          <cell r="B3915" t="str">
            <v>RECURSOS</v>
          </cell>
          <cell r="C3915" t="str">
            <v>UNIDAD</v>
          </cell>
          <cell r="D3915" t="str">
            <v>CANT.</v>
          </cell>
        </row>
        <row r="3916">
          <cell r="B3916" t="str">
            <v>MATERIALES</v>
          </cell>
        </row>
        <row r="3917">
          <cell r="B3917">
            <v>0</v>
          </cell>
          <cell r="C3917">
            <v>0</v>
          </cell>
        </row>
        <row r="3918">
          <cell r="B3918">
            <v>0</v>
          </cell>
          <cell r="C3918">
            <v>0</v>
          </cell>
        </row>
        <row r="3919">
          <cell r="B3919">
            <v>0</v>
          </cell>
          <cell r="C3919">
            <v>0</v>
          </cell>
        </row>
        <row r="3920">
          <cell r="B3920">
            <v>0</v>
          </cell>
          <cell r="C3920">
            <v>0</v>
          </cell>
        </row>
        <row r="3922">
          <cell r="B3922" t="str">
            <v>EQUIPO</v>
          </cell>
        </row>
        <row r="3923">
          <cell r="B3923" t="str">
            <v>HTA MENOR (5% de M. de O.)</v>
          </cell>
        </row>
        <row r="3924">
          <cell r="A3924">
            <v>0</v>
          </cell>
          <cell r="B3924">
            <v>0</v>
          </cell>
          <cell r="C3924">
            <v>0</v>
          </cell>
        </row>
        <row r="3925">
          <cell r="A3925">
            <v>0</v>
          </cell>
          <cell r="B3925">
            <v>0</v>
          </cell>
          <cell r="C3925">
            <v>0</v>
          </cell>
        </row>
        <row r="3926">
          <cell r="A3926">
            <v>0</v>
          </cell>
          <cell r="B3926">
            <v>0</v>
          </cell>
          <cell r="C3926">
            <v>0</v>
          </cell>
        </row>
        <row r="3928">
          <cell r="B3928" t="str">
            <v>MANO DE OBRA</v>
          </cell>
        </row>
        <row r="3929">
          <cell r="B3929">
            <v>0</v>
          </cell>
          <cell r="C3929">
            <v>0</v>
          </cell>
        </row>
        <row r="3930">
          <cell r="A3930">
            <v>0</v>
          </cell>
          <cell r="B3930">
            <v>0</v>
          </cell>
          <cell r="C3930">
            <v>0</v>
          </cell>
        </row>
        <row r="3931">
          <cell r="A3931">
            <v>0</v>
          </cell>
          <cell r="B3931">
            <v>0</v>
          </cell>
          <cell r="C3931">
            <v>0</v>
          </cell>
        </row>
        <row r="3932">
          <cell r="A3932">
            <v>0</v>
          </cell>
          <cell r="B3932">
            <v>0</v>
          </cell>
          <cell r="C3932">
            <v>0</v>
          </cell>
        </row>
        <row r="3934">
          <cell r="B3934" t="str">
            <v>TRANSPORTE</v>
          </cell>
        </row>
        <row r="3936">
          <cell r="A3936">
            <v>0</v>
          </cell>
          <cell r="B3936">
            <v>0</v>
          </cell>
          <cell r="C3936">
            <v>0</v>
          </cell>
        </row>
        <row r="3937">
          <cell r="A3937">
            <v>0</v>
          </cell>
          <cell r="B3937">
            <v>0</v>
          </cell>
          <cell r="C3937">
            <v>0</v>
          </cell>
        </row>
        <row r="3938">
          <cell r="A3938">
            <v>0</v>
          </cell>
          <cell r="B3938">
            <v>0</v>
          </cell>
          <cell r="C3938">
            <v>0</v>
          </cell>
        </row>
        <row r="3944">
          <cell r="A3944" t="str">
            <v>CODIGO</v>
          </cell>
          <cell r="B3944" t="str">
            <v>ITEM</v>
          </cell>
          <cell r="C3944" t="str">
            <v>UNIDAD</v>
          </cell>
        </row>
        <row r="3945">
          <cell r="D3945">
            <v>0</v>
          </cell>
        </row>
        <row r="3946">
          <cell r="B3946" t="str">
            <v>CODIGO</v>
          </cell>
        </row>
        <row r="3947">
          <cell r="A3947" t="str">
            <v>CODIGO</v>
          </cell>
          <cell r="B3947" t="str">
            <v>RECURSOS</v>
          </cell>
          <cell r="C3947" t="str">
            <v>UNIDAD</v>
          </cell>
          <cell r="D3947" t="str">
            <v>CANT.</v>
          </cell>
        </row>
        <row r="3948">
          <cell r="B3948" t="str">
            <v>MATERIALES</v>
          </cell>
        </row>
        <row r="3949">
          <cell r="B3949">
            <v>0</v>
          </cell>
          <cell r="C3949">
            <v>0</v>
          </cell>
        </row>
        <row r="3950">
          <cell r="B3950">
            <v>0</v>
          </cell>
          <cell r="C3950">
            <v>0</v>
          </cell>
        </row>
        <row r="3951">
          <cell r="B3951">
            <v>0</v>
          </cell>
          <cell r="C3951">
            <v>0</v>
          </cell>
        </row>
        <row r="3952">
          <cell r="B3952">
            <v>0</v>
          </cell>
          <cell r="C3952">
            <v>0</v>
          </cell>
        </row>
        <row r="3954">
          <cell r="B3954" t="str">
            <v>EQUIPO</v>
          </cell>
        </row>
        <row r="3955">
          <cell r="B3955" t="str">
            <v>HTA MENOR (5% de M. de O.)</v>
          </cell>
        </row>
        <row r="3956">
          <cell r="A3956">
            <v>0</v>
          </cell>
          <cell r="B3956">
            <v>0</v>
          </cell>
          <cell r="C3956">
            <v>0</v>
          </cell>
        </row>
        <row r="3957">
          <cell r="A3957">
            <v>0</v>
          </cell>
          <cell r="B3957">
            <v>0</v>
          </cell>
          <cell r="C3957">
            <v>0</v>
          </cell>
        </row>
        <row r="3958">
          <cell r="A3958">
            <v>0</v>
          </cell>
          <cell r="B3958">
            <v>0</v>
          </cell>
          <cell r="C3958">
            <v>0</v>
          </cell>
        </row>
        <row r="3960">
          <cell r="B3960" t="str">
            <v>MANO DE OBRA</v>
          </cell>
        </row>
        <row r="3961">
          <cell r="B3961">
            <v>0</v>
          </cell>
          <cell r="C3961">
            <v>0</v>
          </cell>
        </row>
        <row r="3962">
          <cell r="A3962">
            <v>0</v>
          </cell>
          <cell r="B3962">
            <v>0</v>
          </cell>
          <cell r="C3962">
            <v>0</v>
          </cell>
        </row>
        <row r="3963">
          <cell r="A3963">
            <v>0</v>
          </cell>
          <cell r="B3963">
            <v>0</v>
          </cell>
          <cell r="C3963">
            <v>0</v>
          </cell>
        </row>
        <row r="3964">
          <cell r="A3964">
            <v>0</v>
          </cell>
          <cell r="B3964">
            <v>0</v>
          </cell>
          <cell r="C3964">
            <v>0</v>
          </cell>
        </row>
        <row r="3966">
          <cell r="B3966" t="str">
            <v>TRANSPORTE</v>
          </cell>
        </row>
        <row r="3968">
          <cell r="A3968">
            <v>0</v>
          </cell>
          <cell r="B3968">
            <v>0</v>
          </cell>
          <cell r="C3968">
            <v>0</v>
          </cell>
        </row>
        <row r="3969">
          <cell r="A3969">
            <v>0</v>
          </cell>
          <cell r="B3969">
            <v>0</v>
          </cell>
          <cell r="C3969">
            <v>0</v>
          </cell>
        </row>
        <row r="3970">
          <cell r="A3970">
            <v>0</v>
          </cell>
          <cell r="B3970">
            <v>0</v>
          </cell>
          <cell r="C3970">
            <v>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2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S SES"/>
      <sheetName val="RES COSTOS SES"/>
      <sheetName val="INVERSION"/>
      <sheetName val="COSTOS AT"/>
      <sheetName val="COSTOS MTyBT"/>
      <sheetName val="COSTOS SES AT"/>
      <sheetName val="COSTOS DE OBRAS LINEAS"/>
      <sheetName val="COSTOS OBRAS SES"/>
      <sheetName val="COSTOSREDMT"/>
      <sheetName val="EXPSES"/>
      <sheetName val="EXPRED"/>
      <sheetName val="ACT LINEAS"/>
      <sheetName val="ACTSESAT-AT"/>
      <sheetName val="ACT.SES"/>
      <sheetName val="SUBEST."/>
      <sheetName val="ACTREDES"/>
      <sheetName val="INVMLS"/>
      <sheetName val="INVMLSCORR"/>
      <sheetName val="OTROS PROYECTOS M.T"/>
      <sheetName val="OTROS PROYECTOS A.T"/>
      <sheetName val="Hoja4"/>
      <sheetName val="Hoja3"/>
      <sheetName val="NOTASSES"/>
      <sheetName val="REC-COD,"/>
    </sheetNames>
    <sheetDataSet>
      <sheetData sheetId="0"/>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2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Hoja1 (2)"/>
      <sheetName val="Hoja4"/>
      <sheetName val="Hoja4 (2)"/>
      <sheetName val="Hoja4 (3)"/>
      <sheetName val="Hoja2"/>
      <sheetName val="Hoja3"/>
    </sheetNames>
    <sheetDataSet>
      <sheetData sheetId="0" refreshError="1">
        <row r="60">
          <cell r="F60">
            <v>80591.125</v>
          </cell>
        </row>
      </sheetData>
      <sheetData sheetId="1"/>
      <sheetData sheetId="2"/>
      <sheetData sheetId="3"/>
      <sheetData sheetId="4"/>
      <sheetData sheetId="5"/>
      <sheetData sheetId="6"/>
    </sheetDataSet>
  </externalBook>
</externalLink>
</file>

<file path=xl/externalLinks/externalLink2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m con"/>
      <sheetName val="FACTORES"/>
      <sheetName val="ACOMETIDAS"/>
      <sheetName val="SUMA TUBERIA"/>
      <sheetName val="TUBERIA"/>
      <sheetName val="CONST DOM"/>
      <sheetName val="PAVIMENTO"/>
      <sheetName val="dem poz"/>
      <sheetName val="RESUMEN"/>
      <sheetName val="SAN BASILIO N"/>
    </sheetNames>
    <sheetDataSet>
      <sheetData sheetId="0"/>
      <sheetData sheetId="1"/>
      <sheetData sheetId="2"/>
      <sheetData sheetId="3"/>
      <sheetData sheetId="4" refreshError="1">
        <row r="10">
          <cell r="AB10">
            <v>0</v>
          </cell>
        </row>
        <row r="14">
          <cell r="AB14">
            <v>0.56999999999999995</v>
          </cell>
        </row>
        <row r="15">
          <cell r="AB15">
            <v>0</v>
          </cell>
        </row>
        <row r="19">
          <cell r="AB19">
            <v>0.56999999999999995</v>
          </cell>
        </row>
        <row r="20">
          <cell r="AB20">
            <v>0</v>
          </cell>
        </row>
        <row r="24">
          <cell r="AB24">
            <v>0.56999999999999995</v>
          </cell>
        </row>
        <row r="25">
          <cell r="AB25">
            <v>0</v>
          </cell>
        </row>
        <row r="29">
          <cell r="AB29">
            <v>0.56999999999999995</v>
          </cell>
        </row>
        <row r="30">
          <cell r="AB30">
            <v>0</v>
          </cell>
        </row>
        <row r="34">
          <cell r="AB34">
            <v>0.56999999999999995</v>
          </cell>
        </row>
        <row r="35">
          <cell r="AB35">
            <v>0</v>
          </cell>
        </row>
        <row r="39">
          <cell r="AB39">
            <v>0</v>
          </cell>
        </row>
        <row r="40">
          <cell r="AB40">
            <v>0</v>
          </cell>
        </row>
        <row r="44">
          <cell r="AB44">
            <v>0.56999999999999995</v>
          </cell>
        </row>
        <row r="45">
          <cell r="AB45">
            <v>0</v>
          </cell>
        </row>
        <row r="49">
          <cell r="AB49">
            <v>0.56999999999999995</v>
          </cell>
        </row>
        <row r="50">
          <cell r="AB50">
            <v>0</v>
          </cell>
        </row>
        <row r="54">
          <cell r="AB54">
            <v>0.56999999999999995</v>
          </cell>
        </row>
        <row r="55">
          <cell r="AB55">
            <v>0</v>
          </cell>
        </row>
        <row r="59">
          <cell r="AB59">
            <v>0.56999999999999995</v>
          </cell>
        </row>
        <row r="60">
          <cell r="AB60">
            <v>0</v>
          </cell>
        </row>
        <row r="64">
          <cell r="AB64">
            <v>0.56999999999999995</v>
          </cell>
        </row>
        <row r="65">
          <cell r="AB65">
            <v>0</v>
          </cell>
        </row>
        <row r="69">
          <cell r="AB69">
            <v>0.56999999999999995</v>
          </cell>
        </row>
        <row r="70">
          <cell r="AB70">
            <v>0</v>
          </cell>
        </row>
        <row r="74">
          <cell r="AB74">
            <v>0.56999999999999995</v>
          </cell>
        </row>
        <row r="75">
          <cell r="AB75">
            <v>0</v>
          </cell>
        </row>
        <row r="79">
          <cell r="AB79">
            <v>0.56999999999999995</v>
          </cell>
        </row>
        <row r="80">
          <cell r="AB80">
            <v>0</v>
          </cell>
        </row>
        <row r="84">
          <cell r="AB84">
            <v>0.56999999999999995</v>
          </cell>
        </row>
      </sheetData>
      <sheetData sheetId="5"/>
      <sheetData sheetId="6"/>
      <sheetData sheetId="7"/>
      <sheetData sheetId="8"/>
      <sheetData sheetId="9"/>
    </sheetDataSet>
  </externalBook>
</externalLink>
</file>

<file path=xl/externalLinks/externalLink2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ACTORES"/>
      <sheetName val="TUBERIA"/>
    </sheetNames>
    <sheetDataSet>
      <sheetData sheetId="0" refreshError="1">
        <row r="8">
          <cell r="M8">
            <v>1.6584571641407996E-2</v>
          </cell>
        </row>
        <row r="9">
          <cell r="M9">
            <v>2.2426467938538669E-2</v>
          </cell>
        </row>
        <row r="10">
          <cell r="M10">
            <v>2.8274936599466664E-2</v>
          </cell>
        </row>
        <row r="11">
          <cell r="M11">
            <v>3.829661593736533E-2</v>
          </cell>
        </row>
        <row r="12">
          <cell r="M12">
            <v>4.5516980430421336E-2</v>
          </cell>
        </row>
        <row r="13">
          <cell r="M13">
            <v>5.3258333226048005E-2</v>
          </cell>
        </row>
        <row r="14">
          <cell r="M14">
            <v>6.1634517528832006E-2</v>
          </cell>
        </row>
        <row r="15">
          <cell r="M15">
            <v>7.0733394045866677E-2</v>
          </cell>
        </row>
        <row r="16">
          <cell r="M16">
            <v>9.5576087426047993E-2</v>
          </cell>
        </row>
        <row r="17">
          <cell r="M17">
            <v>0.12212833482117867</v>
          </cell>
        </row>
        <row r="18">
          <cell r="M18">
            <v>0.14359225586346663</v>
          </cell>
        </row>
        <row r="19">
          <cell r="M19">
            <v>0.17174652128076801</v>
          </cell>
        </row>
        <row r="20">
          <cell r="M20">
            <v>0.20882594236319996</v>
          </cell>
        </row>
        <row r="21">
          <cell r="M21">
            <v>0.24948355910860801</v>
          </cell>
        </row>
        <row r="22">
          <cell r="M22">
            <v>0.29331212464947198</v>
          </cell>
        </row>
        <row r="23">
          <cell r="M23">
            <v>0.50414299258879991</v>
          </cell>
        </row>
      </sheetData>
      <sheetData sheetId="1" refreshError="1"/>
    </sheetDataSet>
  </externalBook>
</externalLink>
</file>

<file path=xl/externalLinks/externalLink2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MANO DE OBRA"/>
      <sheetName val="BASE DE DATOS"/>
      <sheetName val="Hoja1"/>
      <sheetName val="ANALISIS UNITARIOS"/>
      <sheetName val="APUS NUEVOS"/>
      <sheetName val="apus electricos"/>
      <sheetName val="ITEMS"/>
      <sheetName val="Datos de ejemplo"/>
      <sheetName val="TRANSPORTE"/>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c00"/>
      <sheetName val="June00"/>
      <sheetName val="Sheet3"/>
      <sheetName val="Sheet4"/>
      <sheetName val="Sheet6"/>
      <sheetName val="Sheet7"/>
      <sheetName val="Sheet9"/>
      <sheetName val="Sheet10"/>
      <sheetName val="Index"/>
    </sheetNames>
    <sheetDataSet>
      <sheetData sheetId="0" refreshError="1"/>
      <sheetData sheetId="1" refreshError="1"/>
      <sheetData sheetId="2" refreshError="1"/>
      <sheetData sheetId="3" refreshError="1">
        <row r="2">
          <cell r="A2" t="str">
            <v>BS1015</v>
          </cell>
          <cell r="B2" t="str">
            <v>MURRIN MURRIN CHQ ACC</v>
          </cell>
          <cell r="C2">
            <v>-919953.21</v>
          </cell>
          <cell r="D2">
            <v>-408212.97</v>
          </cell>
          <cell r="E2">
            <v>-1328166.18</v>
          </cell>
        </row>
        <row r="3">
          <cell r="A3" t="str">
            <v>BS1018</v>
          </cell>
          <cell r="B3" t="str">
            <v>ANO USD CHQ ACCT</v>
          </cell>
          <cell r="C3">
            <v>5879906</v>
          </cell>
          <cell r="D3">
            <v>-5901378.1799999997</v>
          </cell>
          <cell r="E3">
            <v>-21472.18</v>
          </cell>
        </row>
        <row r="4">
          <cell r="A4" t="str">
            <v>BS1077</v>
          </cell>
          <cell r="B4" t="str">
            <v>PETTY CASH MMO MINING</v>
          </cell>
          <cell r="C4">
            <v>1000</v>
          </cell>
          <cell r="D4">
            <v>0</v>
          </cell>
          <cell r="E4">
            <v>1000</v>
          </cell>
        </row>
        <row r="5">
          <cell r="A5" t="str">
            <v>BS1079</v>
          </cell>
          <cell r="B5" t="str">
            <v>PETTY CASH MMO PERTH</v>
          </cell>
          <cell r="C5">
            <v>1000</v>
          </cell>
          <cell r="D5">
            <v>0</v>
          </cell>
          <cell r="E5">
            <v>1000</v>
          </cell>
        </row>
        <row r="6">
          <cell r="A6" t="str">
            <v>BS1080</v>
          </cell>
          <cell r="B6" t="str">
            <v>PETTY CASH MELBOURNE</v>
          </cell>
          <cell r="C6">
            <v>500</v>
          </cell>
          <cell r="D6">
            <v>1000</v>
          </cell>
          <cell r="E6">
            <v>1500</v>
          </cell>
        </row>
        <row r="7">
          <cell r="A7" t="str">
            <v>BS1140</v>
          </cell>
          <cell r="B7" t="str">
            <v>GUAR TERM DEP OFFSET</v>
          </cell>
          <cell r="C7">
            <v>1430000</v>
          </cell>
          <cell r="D7">
            <v>0</v>
          </cell>
          <cell r="E7">
            <v>1430000</v>
          </cell>
        </row>
        <row r="8">
          <cell r="A8" t="str">
            <v>BS1205</v>
          </cell>
          <cell r="B8" t="str">
            <v>TRADE DBTRS ABACUS</v>
          </cell>
          <cell r="C8">
            <v>134401.92000000001</v>
          </cell>
          <cell r="D8">
            <v>-250</v>
          </cell>
          <cell r="E8">
            <v>134151.92000000001</v>
          </cell>
        </row>
        <row r="9">
          <cell r="A9" t="str">
            <v>BS1207</v>
          </cell>
          <cell r="B9" t="str">
            <v>DEBTOR FD MISC ACC</v>
          </cell>
          <cell r="C9">
            <v>880148.03</v>
          </cell>
          <cell r="D9">
            <v>386685.55</v>
          </cell>
          <cell r="E9">
            <v>1266833.58</v>
          </cell>
        </row>
        <row r="10">
          <cell r="A10" t="str">
            <v>BS1208</v>
          </cell>
          <cell r="B10" t="str">
            <v>DEBTOR - INITCO</v>
          </cell>
          <cell r="C10">
            <v>17645.87</v>
          </cell>
          <cell r="D10">
            <v>-1780.97</v>
          </cell>
          <cell r="E10">
            <v>15864.9</v>
          </cell>
        </row>
        <row r="11">
          <cell r="A11" t="str">
            <v>BS1209</v>
          </cell>
          <cell r="B11" t="str">
            <v>DEBTOR - CSM</v>
          </cell>
          <cell r="C11">
            <v>318214.39</v>
          </cell>
          <cell r="D11">
            <v>-71279.210000000006</v>
          </cell>
          <cell r="E11">
            <v>246935.18</v>
          </cell>
        </row>
        <row r="12">
          <cell r="A12" t="str">
            <v>BS1210</v>
          </cell>
          <cell r="B12" t="str">
            <v>DEBTOR FLUOR DANIEL</v>
          </cell>
          <cell r="C12">
            <v>21283050.050000001</v>
          </cell>
          <cell r="D12">
            <v>455476.19</v>
          </cell>
          <cell r="E12">
            <v>21738526.239999998</v>
          </cell>
        </row>
        <row r="13">
          <cell r="A13" t="str">
            <v>BS1211</v>
          </cell>
          <cell r="B13" t="str">
            <v>DEBTOR - BRAMBLES</v>
          </cell>
          <cell r="C13">
            <v>52711.74</v>
          </cell>
          <cell r="D13">
            <v>-11446.15</v>
          </cell>
          <cell r="E13">
            <v>41265.589999999997</v>
          </cell>
        </row>
        <row r="14">
          <cell r="A14" t="str">
            <v>BS1213</v>
          </cell>
          <cell r="B14" t="str">
            <v>DEBTOR WALLIS DRILL'G</v>
          </cell>
          <cell r="C14">
            <v>17224.98</v>
          </cell>
          <cell r="D14">
            <v>-1266.7</v>
          </cell>
          <cell r="E14">
            <v>15958.28</v>
          </cell>
        </row>
        <row r="15">
          <cell r="A15" t="str">
            <v>BS1214</v>
          </cell>
          <cell r="B15" t="str">
            <v>DEBTOR - BOC</v>
          </cell>
          <cell r="C15">
            <v>14273.32</v>
          </cell>
          <cell r="D15">
            <v>22477.93</v>
          </cell>
          <cell r="E15">
            <v>36751.25</v>
          </cell>
        </row>
        <row r="16">
          <cell r="A16" t="str">
            <v>BS1215</v>
          </cell>
          <cell r="B16" t="str">
            <v>DEBTOR SHRM (BIDARN)</v>
          </cell>
          <cell r="C16">
            <v>82145.98</v>
          </cell>
          <cell r="D16">
            <v>4606.84</v>
          </cell>
          <cell r="E16">
            <v>86752.82</v>
          </cell>
        </row>
        <row r="17">
          <cell r="A17" t="str">
            <v>BS1227</v>
          </cell>
          <cell r="B17" t="str">
            <v>DEBTOR FD OTHER EPC</v>
          </cell>
          <cell r="C17">
            <v>60448850.609999999</v>
          </cell>
          <cell r="D17">
            <v>21156358.390000001</v>
          </cell>
          <cell r="E17">
            <v>81605209</v>
          </cell>
        </row>
        <row r="18">
          <cell r="A18" t="str">
            <v>BS1232</v>
          </cell>
          <cell r="B18" t="str">
            <v>DEBTOR - BRANDRILL</v>
          </cell>
          <cell r="C18">
            <v>7692.28</v>
          </cell>
          <cell r="D18">
            <v>-4506.79</v>
          </cell>
          <cell r="E18">
            <v>3185.49</v>
          </cell>
        </row>
        <row r="19">
          <cell r="A19" t="str">
            <v>BS1234</v>
          </cell>
          <cell r="B19" t="str">
            <v>DEBTOR - EUREST</v>
          </cell>
          <cell r="C19">
            <v>19862.53</v>
          </cell>
          <cell r="D19">
            <v>4378.71</v>
          </cell>
          <cell r="E19">
            <v>24241.24</v>
          </cell>
        </row>
        <row r="20">
          <cell r="A20" t="str">
            <v>BS1235</v>
          </cell>
          <cell r="B20" t="str">
            <v>DEBTOR - US FILTERS</v>
          </cell>
          <cell r="C20">
            <v>80108.02</v>
          </cell>
          <cell r="D20">
            <v>-1100</v>
          </cell>
          <cell r="E20">
            <v>79008.02</v>
          </cell>
        </row>
        <row r="21">
          <cell r="A21" t="str">
            <v>BS1236</v>
          </cell>
          <cell r="B21" t="str">
            <v>DEBTOR - FURNACE TECH</v>
          </cell>
          <cell r="C21">
            <v>700</v>
          </cell>
          <cell r="D21">
            <v>0</v>
          </cell>
          <cell r="E21">
            <v>700</v>
          </cell>
        </row>
        <row r="22">
          <cell r="A22" t="str">
            <v>BS1237</v>
          </cell>
          <cell r="B22" t="str">
            <v>DEBTOR - H2 PLT LINDE</v>
          </cell>
          <cell r="C22">
            <v>9019.5400000000009</v>
          </cell>
          <cell r="D22">
            <v>0</v>
          </cell>
          <cell r="E22">
            <v>9019.5400000000009</v>
          </cell>
        </row>
        <row r="23">
          <cell r="A23" t="str">
            <v>BS1238</v>
          </cell>
          <cell r="B23" t="str">
            <v>DEBTOR - WEIR</v>
          </cell>
          <cell r="C23">
            <v>2524.9899999999998</v>
          </cell>
          <cell r="D23">
            <v>-2525</v>
          </cell>
          <cell r="E23">
            <v>-0.01</v>
          </cell>
        </row>
        <row r="24">
          <cell r="A24" t="str">
            <v>BS1240</v>
          </cell>
          <cell r="B24" t="str">
            <v>DEBTOR - AUSCLAD IND</v>
          </cell>
          <cell r="C24">
            <v>15503.65</v>
          </cell>
          <cell r="D24">
            <v>-15503.65</v>
          </cell>
          <cell r="E24">
            <v>0</v>
          </cell>
        </row>
        <row r="25">
          <cell r="A25" t="str">
            <v>BS1244</v>
          </cell>
          <cell r="B25" t="str">
            <v>DEBTOR - ATKINS</v>
          </cell>
          <cell r="C25">
            <v>865.86</v>
          </cell>
          <cell r="D25">
            <v>-865.86</v>
          </cell>
          <cell r="E25">
            <v>0</v>
          </cell>
        </row>
        <row r="26">
          <cell r="A26" t="str">
            <v>BS1245</v>
          </cell>
          <cell r="B26" t="str">
            <v>DEBTOR - ASC-E</v>
          </cell>
          <cell r="C26">
            <v>62498.2</v>
          </cell>
          <cell r="D26">
            <v>300</v>
          </cell>
          <cell r="E26">
            <v>62798.2</v>
          </cell>
        </row>
        <row r="27">
          <cell r="A27" t="str">
            <v>BS1246</v>
          </cell>
          <cell r="B27" t="str">
            <v>DEBTOR - BORAL BUILD</v>
          </cell>
          <cell r="C27">
            <v>802.51</v>
          </cell>
          <cell r="D27">
            <v>981.97</v>
          </cell>
          <cell r="E27">
            <v>1784.48</v>
          </cell>
        </row>
        <row r="28">
          <cell r="A28" t="str">
            <v>BS1247</v>
          </cell>
          <cell r="B28" t="str">
            <v>DEBTOR - BYAC</v>
          </cell>
          <cell r="C28">
            <v>12514.9</v>
          </cell>
          <cell r="D28">
            <v>25428.95</v>
          </cell>
          <cell r="E28">
            <v>37943.85</v>
          </cell>
        </row>
        <row r="29">
          <cell r="A29" t="str">
            <v>BS1248</v>
          </cell>
          <cell r="B29" t="str">
            <v>DEBTOR - COATES HIRE</v>
          </cell>
          <cell r="C29">
            <v>4246.1499999999996</v>
          </cell>
          <cell r="D29">
            <v>-402.9</v>
          </cell>
          <cell r="E29">
            <v>3843.25</v>
          </cell>
        </row>
        <row r="30">
          <cell r="A30" t="str">
            <v>BS1249</v>
          </cell>
          <cell r="B30" t="str">
            <v>DEBTOR-COCKBURN HIRE</v>
          </cell>
          <cell r="C30">
            <v>4414.3999999999996</v>
          </cell>
          <cell r="D30">
            <v>-471.93</v>
          </cell>
          <cell r="E30">
            <v>3942.47</v>
          </cell>
        </row>
        <row r="31">
          <cell r="A31" t="str">
            <v>BS1250</v>
          </cell>
          <cell r="B31" t="str">
            <v>DEBTOR - CSR</v>
          </cell>
          <cell r="C31">
            <v>-814.72</v>
          </cell>
          <cell r="D31">
            <v>-1017.56</v>
          </cell>
          <cell r="E31">
            <v>-1832.28</v>
          </cell>
        </row>
        <row r="32">
          <cell r="A32" t="str">
            <v>BS1251</v>
          </cell>
          <cell r="B32" t="str">
            <v>DEBTOR - JAMES HARDIE</v>
          </cell>
          <cell r="C32">
            <v>-200.01</v>
          </cell>
          <cell r="D32">
            <v>0</v>
          </cell>
          <cell r="E32">
            <v>-200.01</v>
          </cell>
        </row>
        <row r="33">
          <cell r="A33" t="str">
            <v>BS1255</v>
          </cell>
          <cell r="B33" t="str">
            <v>DEBTOR - NATIONAL JET</v>
          </cell>
          <cell r="C33">
            <v>2426.16</v>
          </cell>
          <cell r="D33">
            <v>111.67</v>
          </cell>
          <cell r="E33">
            <v>2537.83</v>
          </cell>
        </row>
        <row r="34">
          <cell r="A34" t="str">
            <v>BS1256</v>
          </cell>
          <cell r="B34" t="str">
            <v>DEBTOR - SMC VENDING</v>
          </cell>
          <cell r="C34">
            <v>63523.17</v>
          </cell>
          <cell r="D34">
            <v>-1955.2</v>
          </cell>
          <cell r="E34">
            <v>61567.97</v>
          </cell>
        </row>
        <row r="35">
          <cell r="A35" t="str">
            <v>BS1257</v>
          </cell>
          <cell r="B35" t="str">
            <v>DEBTOR - SULLIVANS</v>
          </cell>
          <cell r="C35">
            <v>5292.22</v>
          </cell>
          <cell r="D35">
            <v>-874.06</v>
          </cell>
          <cell r="E35">
            <v>4418.16</v>
          </cell>
        </row>
        <row r="36">
          <cell r="A36" t="str">
            <v>BS1258</v>
          </cell>
          <cell r="B36" t="str">
            <v>DEBTOR - GOODYEAR</v>
          </cell>
          <cell r="C36">
            <v>50</v>
          </cell>
          <cell r="D36">
            <v>-50</v>
          </cell>
          <cell r="E36">
            <v>0</v>
          </cell>
        </row>
        <row r="37">
          <cell r="A37" t="str">
            <v>BS1260</v>
          </cell>
          <cell r="B37" t="str">
            <v>DEBTOR - MONODELPHOUS</v>
          </cell>
          <cell r="C37">
            <v>16081.72</v>
          </cell>
          <cell r="D37">
            <v>-11776.16</v>
          </cell>
          <cell r="E37">
            <v>4305.5600000000004</v>
          </cell>
        </row>
        <row r="38">
          <cell r="A38" t="str">
            <v>BS1261</v>
          </cell>
          <cell r="B38" t="str">
            <v>DEBTOR - ALLJAY</v>
          </cell>
          <cell r="C38">
            <v>13527.47</v>
          </cell>
          <cell r="D38">
            <v>6534.16</v>
          </cell>
          <cell r="E38">
            <v>20061.63</v>
          </cell>
        </row>
        <row r="39">
          <cell r="A39" t="str">
            <v>BS1263</v>
          </cell>
          <cell r="B39" t="str">
            <v>DR GARDENER PERROTT</v>
          </cell>
          <cell r="C39">
            <v>38212.19</v>
          </cell>
          <cell r="D39">
            <v>-6511.38</v>
          </cell>
          <cell r="E39">
            <v>31700.81</v>
          </cell>
        </row>
        <row r="40">
          <cell r="A40" t="str">
            <v>BS1264</v>
          </cell>
          <cell r="B40" t="str">
            <v>DEBTOR - SHELL AUST</v>
          </cell>
          <cell r="C40">
            <v>1882.46</v>
          </cell>
          <cell r="D40">
            <v>240.16</v>
          </cell>
          <cell r="E40">
            <v>2122.62</v>
          </cell>
        </row>
        <row r="41">
          <cell r="A41" t="str">
            <v>BS1265</v>
          </cell>
          <cell r="B41" t="str">
            <v>DEBTOR JR ENGINEERING</v>
          </cell>
          <cell r="C41">
            <v>15173.66</v>
          </cell>
          <cell r="D41">
            <v>-1662.57</v>
          </cell>
          <cell r="E41">
            <v>13511.09</v>
          </cell>
        </row>
        <row r="42">
          <cell r="A42" t="str">
            <v>BS1266</v>
          </cell>
          <cell r="B42" t="str">
            <v>DEBTOR - YORK LINING</v>
          </cell>
          <cell r="C42">
            <v>1950</v>
          </cell>
          <cell r="D42">
            <v>-1950</v>
          </cell>
          <cell r="E42">
            <v>0</v>
          </cell>
        </row>
        <row r="43">
          <cell r="A43" t="str">
            <v>BS1269</v>
          </cell>
          <cell r="B43" t="str">
            <v>DEBTOR-SONS OF GWALIA</v>
          </cell>
          <cell r="C43">
            <v>-200</v>
          </cell>
          <cell r="D43">
            <v>580</v>
          </cell>
          <cell r="E43">
            <v>380</v>
          </cell>
        </row>
        <row r="44">
          <cell r="A44" t="str">
            <v>BS1270</v>
          </cell>
          <cell r="B44" t="str">
            <v>DEBTOR-FD VENDOR REPS</v>
          </cell>
          <cell r="C44">
            <v>117741.89</v>
          </cell>
          <cell r="D44">
            <v>-159954.17000000001</v>
          </cell>
          <cell r="E44">
            <v>-42212.28</v>
          </cell>
        </row>
        <row r="45">
          <cell r="A45" t="str">
            <v>BS1271</v>
          </cell>
          <cell r="B45" t="str">
            <v>DEBTOR-FD ENGINEER'G</v>
          </cell>
          <cell r="C45">
            <v>218895.61</v>
          </cell>
          <cell r="D45">
            <v>-204297.31</v>
          </cell>
          <cell r="E45">
            <v>14598.3</v>
          </cell>
        </row>
        <row r="46">
          <cell r="A46" t="str">
            <v>BS1276</v>
          </cell>
          <cell r="B46" t="str">
            <v>DEBTOR - JSE ELECTRIC</v>
          </cell>
          <cell r="C46">
            <v>-100</v>
          </cell>
          <cell r="D46">
            <v>0</v>
          </cell>
          <cell r="E46">
            <v>-100</v>
          </cell>
        </row>
        <row r="47">
          <cell r="A47" t="str">
            <v>BS1277</v>
          </cell>
          <cell r="B47" t="str">
            <v>DEBTOR - KAMKAL PLUMB</v>
          </cell>
          <cell r="C47">
            <v>1684.23</v>
          </cell>
          <cell r="D47">
            <v>-215.67</v>
          </cell>
          <cell r="E47">
            <v>1468.56</v>
          </cell>
        </row>
        <row r="48">
          <cell r="A48" t="str">
            <v>BS1278</v>
          </cell>
          <cell r="B48" t="str">
            <v>DEBTOR - PROTEC PACIF</v>
          </cell>
          <cell r="C48">
            <v>100</v>
          </cell>
          <cell r="D48">
            <v>-100</v>
          </cell>
          <cell r="E48">
            <v>0</v>
          </cell>
        </row>
        <row r="49">
          <cell r="A49" t="str">
            <v>BS1281</v>
          </cell>
          <cell r="B49" t="str">
            <v>DEBTOR TOTAL CORROSIO</v>
          </cell>
          <cell r="C49">
            <v>23777.75</v>
          </cell>
          <cell r="D49">
            <v>-1449.66</v>
          </cell>
          <cell r="E49">
            <v>22328.09</v>
          </cell>
        </row>
        <row r="50">
          <cell r="A50" t="str">
            <v>BS1282</v>
          </cell>
          <cell r="B50" t="str">
            <v>DEBTOR - WRECKAIR</v>
          </cell>
          <cell r="C50">
            <v>803.5</v>
          </cell>
          <cell r="D50">
            <v>-78.599999999999994</v>
          </cell>
          <cell r="E50">
            <v>724.9</v>
          </cell>
        </row>
        <row r="51">
          <cell r="A51" t="str">
            <v>BS1283</v>
          </cell>
          <cell r="B51" t="str">
            <v>DEBTOR - ARB MECHANIA</v>
          </cell>
          <cell r="C51">
            <v>271242.96999999997</v>
          </cell>
          <cell r="D51">
            <v>33883.22</v>
          </cell>
          <cell r="E51">
            <v>305126.19</v>
          </cell>
        </row>
        <row r="52">
          <cell r="A52" t="str">
            <v>BS1285</v>
          </cell>
          <cell r="B52" t="str">
            <v>MONOS FDPL WORK HLDG</v>
          </cell>
          <cell r="C52">
            <v>12725.5</v>
          </cell>
          <cell r="D52">
            <v>0</v>
          </cell>
          <cell r="E52">
            <v>12725.5</v>
          </cell>
        </row>
        <row r="53">
          <cell r="A53" t="str">
            <v>BS1286</v>
          </cell>
          <cell r="B53" t="str">
            <v>MONOS AOPL WORK HLDG</v>
          </cell>
          <cell r="C53">
            <v>25574.98</v>
          </cell>
          <cell r="D53">
            <v>0</v>
          </cell>
          <cell r="E53">
            <v>25574.98</v>
          </cell>
        </row>
        <row r="54">
          <cell r="A54" t="str">
            <v>BS1287</v>
          </cell>
          <cell r="B54" t="str">
            <v>DEBTOR - EUREST SECUR</v>
          </cell>
          <cell r="C54">
            <v>8020.49</v>
          </cell>
          <cell r="D54">
            <v>-4150</v>
          </cell>
          <cell r="E54">
            <v>3870.49</v>
          </cell>
        </row>
        <row r="55">
          <cell r="A55" t="str">
            <v>BS1290</v>
          </cell>
          <cell r="B55" t="str">
            <v>PROV DOUBTFUL DEBTS</v>
          </cell>
          <cell r="C55">
            <v>-146091.13</v>
          </cell>
          <cell r="D55">
            <v>-33688.839999999997</v>
          </cell>
          <cell r="E55">
            <v>-179779.97</v>
          </cell>
        </row>
        <row r="56">
          <cell r="A56" t="str">
            <v>BS1292</v>
          </cell>
          <cell r="B56" t="str">
            <v>DEBTOR - CUMMINS</v>
          </cell>
          <cell r="C56">
            <v>100</v>
          </cell>
          <cell r="D56">
            <v>-100</v>
          </cell>
          <cell r="E56">
            <v>0</v>
          </cell>
        </row>
        <row r="57">
          <cell r="A57" t="str">
            <v>BS1298</v>
          </cell>
          <cell r="B57" t="str">
            <v>CENTAUR - SUND DEBTOR</v>
          </cell>
          <cell r="C57">
            <v>174834.62</v>
          </cell>
          <cell r="D57">
            <v>24</v>
          </cell>
          <cell r="E57">
            <v>174858.62</v>
          </cell>
        </row>
        <row r="58">
          <cell r="A58" t="str">
            <v>BS1325</v>
          </cell>
          <cell r="B58" t="str">
            <v>INSURANCE CLAIMS CTRL</v>
          </cell>
          <cell r="C58">
            <v>-378.39</v>
          </cell>
          <cell r="D58">
            <v>0</v>
          </cell>
          <cell r="E58">
            <v>-378.39</v>
          </cell>
        </row>
        <row r="59">
          <cell r="A59" t="str">
            <v>BS1330</v>
          </cell>
          <cell r="B59" t="str">
            <v>SECURITY RENTAL BOND</v>
          </cell>
          <cell r="C59">
            <v>10952.26</v>
          </cell>
          <cell r="D59">
            <v>0</v>
          </cell>
          <cell r="E59">
            <v>10952.26</v>
          </cell>
        </row>
        <row r="60">
          <cell r="A60" t="str">
            <v>BS1340</v>
          </cell>
          <cell r="B60" t="str">
            <v>GST REMIT CONTROL</v>
          </cell>
          <cell r="C60">
            <v>-0.16</v>
          </cell>
          <cell r="D60">
            <v>0</v>
          </cell>
          <cell r="E60">
            <v>-0.16</v>
          </cell>
        </row>
        <row r="61">
          <cell r="A61" t="str">
            <v>BS1345</v>
          </cell>
          <cell r="B61" t="str">
            <v>WITHHOLDING TAX PAID</v>
          </cell>
          <cell r="C61">
            <v>2175.1999999999998</v>
          </cell>
          <cell r="D61">
            <v>0</v>
          </cell>
          <cell r="E61">
            <v>2175.1999999999998</v>
          </cell>
        </row>
        <row r="62">
          <cell r="A62" t="str">
            <v>BS1350</v>
          </cell>
          <cell r="B62" t="str">
            <v>WORKERS COMP CONTROL</v>
          </cell>
          <cell r="C62">
            <v>-2179.81</v>
          </cell>
          <cell r="D62">
            <v>6532.26</v>
          </cell>
          <cell r="E62">
            <v>4352.45</v>
          </cell>
        </row>
        <row r="63">
          <cell r="A63" t="str">
            <v>BS1360</v>
          </cell>
          <cell r="B63" t="str">
            <v>GENERAL SUSPENSE</v>
          </cell>
          <cell r="C63">
            <v>439990.71</v>
          </cell>
          <cell r="D63">
            <v>-366150.23</v>
          </cell>
          <cell r="E63">
            <v>73840.479999999996</v>
          </cell>
        </row>
        <row r="64">
          <cell r="A64" t="str">
            <v>BS1370</v>
          </cell>
          <cell r="B64" t="str">
            <v>INSURANCE PMTS HOLDNG</v>
          </cell>
          <cell r="C64">
            <v>173433.45</v>
          </cell>
          <cell r="D64">
            <v>-173433.45</v>
          </cell>
          <cell r="E64">
            <v>0</v>
          </cell>
        </row>
        <row r="65">
          <cell r="A65" t="str">
            <v>BS1371</v>
          </cell>
          <cell r="B65" t="str">
            <v>G10 CAPITAL ACQN'S</v>
          </cell>
          <cell r="C65">
            <v>194606.17</v>
          </cell>
          <cell r="D65">
            <v>-45374.57</v>
          </cell>
          <cell r="E65">
            <v>149231.6</v>
          </cell>
        </row>
        <row r="66">
          <cell r="A66" t="str">
            <v>BS1372</v>
          </cell>
          <cell r="B66" t="str">
            <v>G11 OTHER ACQN'S</v>
          </cell>
          <cell r="C66">
            <v>2138060.9900000002</v>
          </cell>
          <cell r="D66">
            <v>214235.63</v>
          </cell>
          <cell r="E66">
            <v>2352296.62</v>
          </cell>
        </row>
        <row r="67">
          <cell r="A67" t="str">
            <v>BS1379</v>
          </cell>
          <cell r="B67" t="str">
            <v>W4 GST UNREG SUPPLIER</v>
          </cell>
          <cell r="C67">
            <v>-1305.6199999999999</v>
          </cell>
          <cell r="D67">
            <v>0</v>
          </cell>
          <cell r="E67">
            <v>-1305.6199999999999</v>
          </cell>
        </row>
        <row r="68">
          <cell r="A68" t="str">
            <v>BS1405</v>
          </cell>
          <cell r="B68" t="str">
            <v>INTERCO - ANL - CNTRL</v>
          </cell>
          <cell r="C68">
            <v>2060357.58</v>
          </cell>
          <cell r="D68">
            <v>-4576177.01</v>
          </cell>
          <cell r="E68">
            <v>-2515819.4300000002</v>
          </cell>
        </row>
        <row r="69">
          <cell r="A69" t="str">
            <v>BS1415</v>
          </cell>
          <cell r="B69" t="str">
            <v>INTERCO - MMH - CNTRL</v>
          </cell>
          <cell r="C69">
            <v>35731.17</v>
          </cell>
          <cell r="D69">
            <v>-1054447</v>
          </cell>
          <cell r="E69">
            <v>-1018715.83</v>
          </cell>
        </row>
        <row r="70">
          <cell r="A70" t="str">
            <v>BS1425</v>
          </cell>
          <cell r="B70" t="str">
            <v>INTERCO - APH - CNTRL</v>
          </cell>
          <cell r="C70">
            <v>1968809.59</v>
          </cell>
          <cell r="D70">
            <v>65042.22</v>
          </cell>
          <cell r="E70">
            <v>2033851.81</v>
          </cell>
        </row>
        <row r="71">
          <cell r="A71" t="str">
            <v>BS1435</v>
          </cell>
          <cell r="B71" t="str">
            <v>INTERCO - MTM - CNTL</v>
          </cell>
          <cell r="C71">
            <v>74773.97</v>
          </cell>
          <cell r="D71">
            <v>-49474.720000000001</v>
          </cell>
          <cell r="E71">
            <v>25299.25</v>
          </cell>
        </row>
        <row r="72">
          <cell r="A72" t="str">
            <v>BS1440</v>
          </cell>
          <cell r="B72" t="str">
            <v>INTERCO - ANE - CNTRL</v>
          </cell>
          <cell r="C72">
            <v>-9466.86</v>
          </cell>
          <cell r="D72">
            <v>502.26</v>
          </cell>
          <cell r="E72">
            <v>-8964.6</v>
          </cell>
        </row>
        <row r="73">
          <cell r="A73" t="str">
            <v>BS1445</v>
          </cell>
          <cell r="B73" t="str">
            <v>INTERCO - MMI</v>
          </cell>
          <cell r="C73">
            <v>-1200</v>
          </cell>
          <cell r="D73">
            <v>0</v>
          </cell>
          <cell r="E73">
            <v>-1200</v>
          </cell>
        </row>
        <row r="74">
          <cell r="A74" t="str">
            <v>BS1460</v>
          </cell>
          <cell r="B74" t="str">
            <v>ANL RECOVERY FROM MMO</v>
          </cell>
          <cell r="C74">
            <v>-1351100</v>
          </cell>
          <cell r="D74">
            <v>729475</v>
          </cell>
          <cell r="E74">
            <v>-621625</v>
          </cell>
        </row>
        <row r="75">
          <cell r="A75" t="str">
            <v>BS1463</v>
          </cell>
          <cell r="B75" t="str">
            <v>MMO RECOVERY FROM ANL</v>
          </cell>
          <cell r="C75">
            <v>219413.7</v>
          </cell>
          <cell r="D75">
            <v>-16941.7</v>
          </cell>
          <cell r="E75">
            <v>202472</v>
          </cell>
        </row>
        <row r="76">
          <cell r="A76" t="str">
            <v>BS1464</v>
          </cell>
          <cell r="B76" t="str">
            <v>MMO RECOVERY FROM MMH</v>
          </cell>
          <cell r="C76">
            <v>12611.5</v>
          </cell>
          <cell r="D76">
            <v>11465</v>
          </cell>
          <cell r="E76">
            <v>24076.5</v>
          </cell>
        </row>
        <row r="77">
          <cell r="A77" t="str">
            <v>BS1466</v>
          </cell>
          <cell r="B77" t="str">
            <v>MMO B/CHARGE TO ANL</v>
          </cell>
          <cell r="C77">
            <v>101258.51</v>
          </cell>
          <cell r="D77">
            <v>-61461.21</v>
          </cell>
          <cell r="E77">
            <v>39797.300000000003</v>
          </cell>
        </row>
        <row r="78">
          <cell r="A78" t="str">
            <v>BS1467</v>
          </cell>
          <cell r="B78" t="str">
            <v>MMO B/CHARGE TO MTM</v>
          </cell>
          <cell r="C78">
            <v>25636.03</v>
          </cell>
          <cell r="D78">
            <v>-420</v>
          </cell>
          <cell r="E78">
            <v>25216.03</v>
          </cell>
        </row>
        <row r="79">
          <cell r="A79" t="str">
            <v>BS1469</v>
          </cell>
          <cell r="B79" t="str">
            <v>MMO B/CHARGE TO ANE</v>
          </cell>
          <cell r="C79">
            <v>1430</v>
          </cell>
          <cell r="D79">
            <v>0</v>
          </cell>
          <cell r="E79">
            <v>1430</v>
          </cell>
        </row>
        <row r="80">
          <cell r="A80" t="str">
            <v>BS1476</v>
          </cell>
          <cell r="B80" t="str">
            <v>PARTICIP'TS REV HOLDG</v>
          </cell>
          <cell r="C80">
            <v>-151084.4</v>
          </cell>
          <cell r="D80">
            <v>-708800.89</v>
          </cell>
          <cell r="E80">
            <v>-859885.29</v>
          </cell>
        </row>
        <row r="81">
          <cell r="A81" t="str">
            <v>BS1491</v>
          </cell>
          <cell r="B81" t="str">
            <v>INTERCO DEBT PROVIS'N</v>
          </cell>
          <cell r="C81">
            <v>0</v>
          </cell>
          <cell r="D81">
            <v>-2033851.81</v>
          </cell>
          <cell r="E81">
            <v>-2033851.81</v>
          </cell>
        </row>
        <row r="82">
          <cell r="A82" t="str">
            <v>BS1505</v>
          </cell>
          <cell r="B82" t="str">
            <v>HG ORE STOCKS</v>
          </cell>
          <cell r="C82">
            <v>3792439.84</v>
          </cell>
          <cell r="D82">
            <v>-830756.07</v>
          </cell>
          <cell r="E82">
            <v>2961683.77</v>
          </cell>
        </row>
        <row r="83">
          <cell r="A83" t="str">
            <v>BS1510</v>
          </cell>
          <cell r="B83" t="str">
            <v>CALCRETE ORE STOCKS</v>
          </cell>
          <cell r="C83">
            <v>2535511.14</v>
          </cell>
          <cell r="D83">
            <v>-701740.95</v>
          </cell>
          <cell r="E83">
            <v>1833770.19</v>
          </cell>
        </row>
        <row r="84">
          <cell r="A84" t="str">
            <v>BS1520</v>
          </cell>
          <cell r="B84" t="str">
            <v>WIP STOCKS</v>
          </cell>
          <cell r="C84">
            <v>11793899</v>
          </cell>
          <cell r="D84">
            <v>486661.16</v>
          </cell>
          <cell r="E84">
            <v>12280560.16</v>
          </cell>
        </row>
        <row r="85">
          <cell r="A85" t="str">
            <v>BS1570</v>
          </cell>
          <cell r="B85" t="str">
            <v>FINISHED STOCKS SITE</v>
          </cell>
          <cell r="C85">
            <v>0</v>
          </cell>
          <cell r="D85">
            <v>1526525.58</v>
          </cell>
          <cell r="E85">
            <v>1526525.58</v>
          </cell>
        </row>
        <row r="86">
          <cell r="A86" t="str">
            <v>BS1575</v>
          </cell>
          <cell r="B86" t="str">
            <v>FINISHED STOCKS KWIN</v>
          </cell>
          <cell r="C86">
            <v>0</v>
          </cell>
          <cell r="D86">
            <v>16090850</v>
          </cell>
          <cell r="E86">
            <v>16090850</v>
          </cell>
        </row>
        <row r="87">
          <cell r="A87" t="str">
            <v>BS1579</v>
          </cell>
          <cell r="B87" t="str">
            <v>FIN ST NRV WRITE DOWN</v>
          </cell>
          <cell r="C87">
            <v>0</v>
          </cell>
          <cell r="D87">
            <v>-164688</v>
          </cell>
          <cell r="E87">
            <v>-164688</v>
          </cell>
        </row>
        <row r="88">
          <cell r="A88" t="str">
            <v>BS1600</v>
          </cell>
          <cell r="B88" t="str">
            <v>INVENTORY CONTROL ACC</v>
          </cell>
          <cell r="C88">
            <v>46147815.93</v>
          </cell>
          <cell r="D88">
            <v>655385.26</v>
          </cell>
          <cell r="E88">
            <v>46803201.189999998</v>
          </cell>
        </row>
        <row r="89">
          <cell r="A89" t="str">
            <v>BS1601</v>
          </cell>
          <cell r="B89" t="str">
            <v>PROVN STOCK OBSELENCE</v>
          </cell>
          <cell r="C89">
            <v>-1101361.1499999999</v>
          </cell>
          <cell r="D89">
            <v>-251065.26</v>
          </cell>
          <cell r="E89">
            <v>-1352426.41</v>
          </cell>
        </row>
        <row r="90">
          <cell r="A90" t="str">
            <v>BS1603</v>
          </cell>
          <cell r="B90" t="str">
            <v>INVENTORY SUSPENSE</v>
          </cell>
          <cell r="C90">
            <v>78202.75</v>
          </cell>
          <cell r="D90">
            <v>92320.47</v>
          </cell>
          <cell r="E90">
            <v>170523.22</v>
          </cell>
        </row>
        <row r="91">
          <cell r="A91" t="str">
            <v>BS1605</v>
          </cell>
          <cell r="B91" t="str">
            <v>UNALLOC'D ISSUES CTRL</v>
          </cell>
          <cell r="C91">
            <v>603.54</v>
          </cell>
          <cell r="D91">
            <v>241.92</v>
          </cell>
          <cell r="E91">
            <v>845.46</v>
          </cell>
        </row>
        <row r="92">
          <cell r="A92" t="str">
            <v>BS1610</v>
          </cell>
          <cell r="B92" t="str">
            <v>MAT IN TRANSIT DIRECT</v>
          </cell>
          <cell r="C92">
            <v>269047.34999999998</v>
          </cell>
          <cell r="D92">
            <v>-4587</v>
          </cell>
          <cell r="E92">
            <v>264460.34999999998</v>
          </cell>
        </row>
        <row r="93">
          <cell r="A93" t="str">
            <v>BS1615</v>
          </cell>
          <cell r="B93" t="str">
            <v>REPAIRS CONTROL</v>
          </cell>
          <cell r="C93">
            <v>5710518.0700000003</v>
          </cell>
          <cell r="D93">
            <v>-2252236.7200000002</v>
          </cell>
          <cell r="E93">
            <v>3458281.35</v>
          </cell>
        </row>
        <row r="94">
          <cell r="A94" t="str">
            <v>BS1622</v>
          </cell>
          <cell r="B94" t="str">
            <v>INV RETURNS HLD'G</v>
          </cell>
          <cell r="C94">
            <v>71996.23</v>
          </cell>
          <cell r="D94">
            <v>0</v>
          </cell>
          <cell r="E94">
            <v>71996.23</v>
          </cell>
        </row>
        <row r="95">
          <cell r="A95" t="str">
            <v>BS1640</v>
          </cell>
          <cell r="B95" t="str">
            <v>PART PAID INVENTY ADV</v>
          </cell>
          <cell r="C95">
            <v>611160</v>
          </cell>
          <cell r="D95">
            <v>-470326.35</v>
          </cell>
          <cell r="E95">
            <v>140833.65</v>
          </cell>
        </row>
        <row r="96">
          <cell r="A96" t="str">
            <v>BS1641</v>
          </cell>
          <cell r="B96" t="str">
            <v>PFP INVENT'Y PAYMT</v>
          </cell>
          <cell r="C96">
            <v>-522178.39</v>
          </cell>
          <cell r="D96">
            <v>0</v>
          </cell>
          <cell r="E96">
            <v>-522178.39</v>
          </cell>
        </row>
        <row r="97">
          <cell r="A97" t="str">
            <v>BS1650</v>
          </cell>
          <cell r="B97" t="str">
            <v>SULPHUR FRGHT RAIL</v>
          </cell>
          <cell r="C97">
            <v>15690876.75</v>
          </cell>
          <cell r="D97">
            <v>-15690876.75</v>
          </cell>
          <cell r="E97">
            <v>0</v>
          </cell>
        </row>
        <row r="98">
          <cell r="A98" t="str">
            <v>BS1651</v>
          </cell>
          <cell r="B98" t="str">
            <v>SULPHUR STD PRICE ADJ</v>
          </cell>
          <cell r="C98">
            <v>-16451368.4</v>
          </cell>
          <cell r="D98">
            <v>15762036.15</v>
          </cell>
          <cell r="E98">
            <v>-689332.25</v>
          </cell>
        </row>
        <row r="99">
          <cell r="A99" t="str">
            <v>BS1655</v>
          </cell>
          <cell r="B99" t="str">
            <v>STORES STD PRICE ADJ</v>
          </cell>
          <cell r="C99">
            <v>-3679399.96</v>
          </cell>
          <cell r="D99">
            <v>4507323.78</v>
          </cell>
          <cell r="E99">
            <v>827923.82</v>
          </cell>
        </row>
        <row r="100">
          <cell r="A100" t="str">
            <v>BS1656</v>
          </cell>
          <cell r="B100" t="str">
            <v>INVENT'Y ISSUES ACC'L</v>
          </cell>
          <cell r="C100">
            <v>-680193.44</v>
          </cell>
          <cell r="D100">
            <v>-1051173.27</v>
          </cell>
          <cell r="E100">
            <v>-1731366.71</v>
          </cell>
        </row>
        <row r="101">
          <cell r="A101" t="str">
            <v>BS1660</v>
          </cell>
          <cell r="B101" t="str">
            <v>AMMONIA FRGHT &amp; INCID</v>
          </cell>
          <cell r="C101">
            <v>233050.57</v>
          </cell>
          <cell r="D101">
            <v>-233050.57</v>
          </cell>
          <cell r="E101">
            <v>0</v>
          </cell>
        </row>
        <row r="102">
          <cell r="A102" t="str">
            <v>BS1670</v>
          </cell>
          <cell r="B102" t="str">
            <v>DIESEL FUEL HLDG</v>
          </cell>
          <cell r="C102">
            <v>-550291.41</v>
          </cell>
          <cell r="D102">
            <v>-376571.16</v>
          </cell>
          <cell r="E102">
            <v>-926862.57</v>
          </cell>
        </row>
        <row r="103">
          <cell r="A103" t="str">
            <v>BS1671</v>
          </cell>
          <cell r="B103" t="str">
            <v>DIESEL FUEL CLAIMS</v>
          </cell>
          <cell r="C103">
            <v>65437.56</v>
          </cell>
          <cell r="D103">
            <v>161103.34</v>
          </cell>
          <cell r="E103">
            <v>226540.9</v>
          </cell>
        </row>
        <row r="104">
          <cell r="A104" t="str">
            <v>BS1675</v>
          </cell>
          <cell r="B104" t="str">
            <v>LT VEH DIESEL HLDG</v>
          </cell>
          <cell r="C104">
            <v>-285343.90999999997</v>
          </cell>
          <cell r="D104">
            <v>-111252.9</v>
          </cell>
          <cell r="E104">
            <v>-396596.81</v>
          </cell>
        </row>
        <row r="105">
          <cell r="A105" t="str">
            <v>BS1690</v>
          </cell>
          <cell r="B105" t="str">
            <v>FRGT - INVENTORY HLDG</v>
          </cell>
          <cell r="C105">
            <v>591614.59</v>
          </cell>
          <cell r="D105">
            <v>952365.51</v>
          </cell>
          <cell r="E105">
            <v>1543980.1</v>
          </cell>
        </row>
        <row r="106">
          <cell r="A106" t="str">
            <v>BS1691</v>
          </cell>
          <cell r="B106" t="str">
            <v>SULPHURIC ACID INVENT</v>
          </cell>
          <cell r="C106">
            <v>0</v>
          </cell>
          <cell r="D106">
            <v>1046240</v>
          </cell>
          <cell r="E106">
            <v>1046240</v>
          </cell>
        </row>
        <row r="107">
          <cell r="A107" t="str">
            <v>BS1805</v>
          </cell>
          <cell r="B107" t="str">
            <v>OTHER PREPAYMENTS</v>
          </cell>
          <cell r="C107">
            <v>0</v>
          </cell>
          <cell r="D107">
            <v>808480.06</v>
          </cell>
          <cell r="E107">
            <v>808480.06</v>
          </cell>
        </row>
        <row r="108">
          <cell r="A108" t="str">
            <v>BS1810</v>
          </cell>
          <cell r="B108" t="str">
            <v>EMPLOYEE PREPAY</v>
          </cell>
          <cell r="C108">
            <v>-6875.95</v>
          </cell>
          <cell r="D108">
            <v>6875.95</v>
          </cell>
          <cell r="E108">
            <v>0</v>
          </cell>
        </row>
        <row r="109">
          <cell r="A109" t="str">
            <v>BS1811</v>
          </cell>
          <cell r="B109" t="str">
            <v>PAYROLL ADV RECOVERY</v>
          </cell>
          <cell r="C109">
            <v>7368.88</v>
          </cell>
          <cell r="D109">
            <v>-6875.95</v>
          </cell>
          <cell r="E109">
            <v>492.93</v>
          </cell>
        </row>
        <row r="110">
          <cell r="A110" t="str">
            <v>BS1820</v>
          </cell>
          <cell r="B110" t="str">
            <v>UNALLOC'D PAYL DR ACC</v>
          </cell>
          <cell r="C110">
            <v>496.03</v>
          </cell>
          <cell r="D110">
            <v>0</v>
          </cell>
          <cell r="E110">
            <v>496.03</v>
          </cell>
        </row>
        <row r="111">
          <cell r="A111" t="str">
            <v>BS1825</v>
          </cell>
          <cell r="B111" t="str">
            <v>UNALLOC'D PAYL CR ACC</v>
          </cell>
          <cell r="C111">
            <v>-1096.01</v>
          </cell>
          <cell r="D111">
            <v>0</v>
          </cell>
          <cell r="E111">
            <v>-1096.01</v>
          </cell>
        </row>
        <row r="112">
          <cell r="A112" t="str">
            <v>BS1901</v>
          </cell>
          <cell r="B112" t="str">
            <v>DEBTOR - PIHA</v>
          </cell>
          <cell r="C112">
            <v>0</v>
          </cell>
          <cell r="D112">
            <v>1200</v>
          </cell>
          <cell r="E112">
            <v>1200</v>
          </cell>
        </row>
        <row r="113">
          <cell r="A113" t="str">
            <v>BS1903</v>
          </cell>
          <cell r="B113" t="str">
            <v>DEBTOR - AJ MAYOR</v>
          </cell>
          <cell r="C113">
            <v>12745</v>
          </cell>
          <cell r="D113">
            <v>-2070</v>
          </cell>
          <cell r="E113">
            <v>10675</v>
          </cell>
        </row>
        <row r="114">
          <cell r="A114" t="str">
            <v>BS1904</v>
          </cell>
          <cell r="B114" t="str">
            <v>DEBTOR - AIRSIDE MTCE</v>
          </cell>
          <cell r="C114">
            <v>0</v>
          </cell>
          <cell r="D114">
            <v>154.38</v>
          </cell>
          <cell r="E114">
            <v>154.38</v>
          </cell>
        </row>
        <row r="115">
          <cell r="A115" t="str">
            <v>BS1905</v>
          </cell>
          <cell r="B115" t="str">
            <v>DEBTOR - CBI CONST'N</v>
          </cell>
          <cell r="C115">
            <v>8834.5300000000007</v>
          </cell>
          <cell r="D115">
            <v>2168.73</v>
          </cell>
          <cell r="E115">
            <v>11003.26</v>
          </cell>
        </row>
        <row r="116">
          <cell r="A116" t="str">
            <v>BS1909</v>
          </cell>
          <cell r="B116" t="str">
            <v>DEBTOR - HITACHI</v>
          </cell>
          <cell r="C116">
            <v>1025</v>
          </cell>
          <cell r="D116">
            <v>-2050</v>
          </cell>
          <cell r="E116">
            <v>-1025</v>
          </cell>
        </row>
        <row r="117">
          <cell r="A117" t="str">
            <v>BS1913</v>
          </cell>
          <cell r="B117" t="str">
            <v>DEBTOR - KOMATSU</v>
          </cell>
          <cell r="C117">
            <v>11731.56</v>
          </cell>
          <cell r="D117">
            <v>-1887.46</v>
          </cell>
          <cell r="E117">
            <v>9844.1</v>
          </cell>
        </row>
        <row r="118">
          <cell r="A118" t="str">
            <v>BS1916</v>
          </cell>
          <cell r="B118" t="str">
            <v>DEBTOR - DYNATEC</v>
          </cell>
          <cell r="C118">
            <v>2750</v>
          </cell>
          <cell r="D118">
            <v>0</v>
          </cell>
          <cell r="E118">
            <v>2750</v>
          </cell>
        </row>
        <row r="119">
          <cell r="A119" t="str">
            <v>BS1920</v>
          </cell>
          <cell r="B119" t="str">
            <v>DEBTOR - MONA TOP ENT</v>
          </cell>
          <cell r="C119">
            <v>27657.49</v>
          </cell>
          <cell r="D119">
            <v>-3663.51</v>
          </cell>
          <cell r="E119">
            <v>23993.98</v>
          </cell>
        </row>
        <row r="120">
          <cell r="A120" t="str">
            <v>BS1923</v>
          </cell>
          <cell r="B120" t="str">
            <v>DEBTOR - MOWATT REF</v>
          </cell>
          <cell r="C120">
            <v>45100</v>
          </cell>
          <cell r="D120">
            <v>0</v>
          </cell>
          <cell r="E120">
            <v>45100</v>
          </cell>
        </row>
        <row r="121">
          <cell r="A121" t="str">
            <v>BS1925</v>
          </cell>
          <cell r="B121" t="str">
            <v>DEBTOR - JENDA CONT</v>
          </cell>
          <cell r="C121">
            <v>3700.01</v>
          </cell>
          <cell r="D121">
            <v>-3700</v>
          </cell>
          <cell r="E121">
            <v>0.01</v>
          </cell>
        </row>
        <row r="122">
          <cell r="A122" t="str">
            <v>BS1928</v>
          </cell>
          <cell r="B122" t="str">
            <v>DEBTOR - FINN INT</v>
          </cell>
          <cell r="C122">
            <v>9073.52</v>
          </cell>
          <cell r="D122">
            <v>11463.59</v>
          </cell>
          <cell r="E122">
            <v>20537.11</v>
          </cell>
        </row>
        <row r="123">
          <cell r="A123" t="str">
            <v>BS1930</v>
          </cell>
          <cell r="B123" t="str">
            <v>DEBTOR - WESTERN CONS</v>
          </cell>
          <cell r="C123">
            <v>14784.38</v>
          </cell>
          <cell r="D123">
            <v>-4241.93</v>
          </cell>
          <cell r="E123">
            <v>10542.45</v>
          </cell>
        </row>
        <row r="124">
          <cell r="A124" t="str">
            <v>BS1933</v>
          </cell>
          <cell r="B124" t="str">
            <v>INTICO HOLDG ACCOUNT</v>
          </cell>
          <cell r="C124">
            <v>235028.96</v>
          </cell>
          <cell r="D124">
            <v>7713.51</v>
          </cell>
          <cell r="E124">
            <v>242742.47</v>
          </cell>
        </row>
        <row r="125">
          <cell r="A125" t="str">
            <v>BS1934</v>
          </cell>
          <cell r="B125" t="str">
            <v>DEBTOR HOMESTAKE GOLD</v>
          </cell>
          <cell r="C125">
            <v>-4600</v>
          </cell>
          <cell r="D125">
            <v>0</v>
          </cell>
          <cell r="E125">
            <v>-4600</v>
          </cell>
        </row>
        <row r="126">
          <cell r="A126" t="str">
            <v>BS1935</v>
          </cell>
          <cell r="B126" t="str">
            <v>DEBTOR - LINOTEX PTY</v>
          </cell>
          <cell r="C126">
            <v>35686.239999999998</v>
          </cell>
          <cell r="D126">
            <v>-4754.41</v>
          </cell>
          <cell r="E126">
            <v>30931.83</v>
          </cell>
        </row>
        <row r="127">
          <cell r="A127" t="str">
            <v>BS1939</v>
          </cell>
          <cell r="B127" t="str">
            <v>DEBTOR IND ISSUES MGT</v>
          </cell>
          <cell r="C127">
            <v>6260</v>
          </cell>
          <cell r="D127">
            <v>-660</v>
          </cell>
          <cell r="E127">
            <v>5600</v>
          </cell>
        </row>
        <row r="128">
          <cell r="A128" t="str">
            <v>BS1943</v>
          </cell>
          <cell r="B128" t="str">
            <v>DEBTOR - BSPC</v>
          </cell>
          <cell r="C128">
            <v>3100.73</v>
          </cell>
          <cell r="D128">
            <v>1483.17</v>
          </cell>
          <cell r="E128">
            <v>4583.8999999999996</v>
          </cell>
        </row>
        <row r="129">
          <cell r="A129" t="str">
            <v>BS1951</v>
          </cell>
          <cell r="B129" t="str">
            <v>DEBTOR - AUST TANK IN</v>
          </cell>
          <cell r="C129">
            <v>0.01</v>
          </cell>
          <cell r="D129">
            <v>0</v>
          </cell>
          <cell r="E129">
            <v>0.01</v>
          </cell>
        </row>
        <row r="130">
          <cell r="A130" t="str">
            <v>BS1954</v>
          </cell>
          <cell r="B130" t="str">
            <v>DEBTOR - GLENMURRIN</v>
          </cell>
          <cell r="C130">
            <v>0</v>
          </cell>
          <cell r="D130">
            <v>2000</v>
          </cell>
          <cell r="E130">
            <v>2000</v>
          </cell>
        </row>
        <row r="131">
          <cell r="A131" t="str">
            <v>BS1955</v>
          </cell>
          <cell r="B131" t="str">
            <v>DEBTOR -SCORE PACIFIC</v>
          </cell>
          <cell r="C131">
            <v>1006.53</v>
          </cell>
          <cell r="D131">
            <v>477.49</v>
          </cell>
          <cell r="E131">
            <v>1484.02</v>
          </cell>
        </row>
        <row r="132">
          <cell r="A132" t="str">
            <v>BS1958</v>
          </cell>
          <cell r="B132" t="str">
            <v>DEBTOR-STEBBINS CONTR</v>
          </cell>
          <cell r="C132">
            <v>7700</v>
          </cell>
          <cell r="D132">
            <v>0</v>
          </cell>
          <cell r="E132">
            <v>7700</v>
          </cell>
        </row>
        <row r="133">
          <cell r="A133" t="str">
            <v>BS1959</v>
          </cell>
          <cell r="B133" t="str">
            <v>DEBTORS-GLOBAL REFACT</v>
          </cell>
          <cell r="C133">
            <v>15375</v>
          </cell>
          <cell r="D133">
            <v>0</v>
          </cell>
          <cell r="E133">
            <v>15375</v>
          </cell>
        </row>
        <row r="134">
          <cell r="A134" t="str">
            <v>BS1960</v>
          </cell>
          <cell r="B134" t="str">
            <v>DEBTORS - ATLAS COPCO</v>
          </cell>
          <cell r="C134">
            <v>675</v>
          </cell>
          <cell r="D134">
            <v>-675</v>
          </cell>
          <cell r="E134">
            <v>0</v>
          </cell>
        </row>
        <row r="135">
          <cell r="A135" t="str">
            <v>BS1962</v>
          </cell>
          <cell r="B135" t="str">
            <v>DEBTOR - SPEC WELDING</v>
          </cell>
          <cell r="C135">
            <v>9652.5</v>
          </cell>
          <cell r="D135">
            <v>0</v>
          </cell>
          <cell r="E135">
            <v>9652.5</v>
          </cell>
        </row>
        <row r="136">
          <cell r="A136" t="str">
            <v>BS1968</v>
          </cell>
          <cell r="B136" t="str">
            <v>DEBTOR - BORAL ENERGY</v>
          </cell>
          <cell r="C136">
            <v>365.2</v>
          </cell>
          <cell r="D136">
            <v>14.27</v>
          </cell>
          <cell r="E136">
            <v>379.47</v>
          </cell>
        </row>
        <row r="137">
          <cell r="A137" t="str">
            <v>BS1969</v>
          </cell>
          <cell r="B137" t="str">
            <v>DEBTOR - BULONG</v>
          </cell>
          <cell r="C137">
            <v>-167.3</v>
          </cell>
          <cell r="D137">
            <v>167.3</v>
          </cell>
          <cell r="E137">
            <v>0</v>
          </cell>
        </row>
        <row r="138">
          <cell r="A138" t="str">
            <v>BS1973</v>
          </cell>
          <cell r="B138" t="str">
            <v>Western Process Cont</v>
          </cell>
          <cell r="C138">
            <v>100</v>
          </cell>
          <cell r="D138">
            <v>-100</v>
          </cell>
          <cell r="E138">
            <v>0</v>
          </cell>
        </row>
        <row r="139">
          <cell r="A139" t="str">
            <v>BS1981</v>
          </cell>
          <cell r="B139" t="str">
            <v>DEBTOR - DTMT CONSTRU</v>
          </cell>
          <cell r="C139">
            <v>10747.08</v>
          </cell>
          <cell r="D139">
            <v>-10447.08</v>
          </cell>
          <cell r="E139">
            <v>300</v>
          </cell>
        </row>
        <row r="140">
          <cell r="A140" t="str">
            <v>BS1990</v>
          </cell>
          <cell r="B140" t="str">
            <v>DEBTOR - ER BUNGEY</v>
          </cell>
          <cell r="C140">
            <v>38055.11</v>
          </cell>
          <cell r="D140">
            <v>-12369.11</v>
          </cell>
          <cell r="E140">
            <v>25686</v>
          </cell>
        </row>
        <row r="141">
          <cell r="A141" t="str">
            <v>BS1991</v>
          </cell>
          <cell r="B141" t="str">
            <v>DEBTOR- INTER RAW MAT</v>
          </cell>
          <cell r="C141">
            <v>27347.32</v>
          </cell>
          <cell r="D141">
            <v>0</v>
          </cell>
          <cell r="E141">
            <v>27347.32</v>
          </cell>
        </row>
        <row r="142">
          <cell r="A142" t="str">
            <v>BS1992</v>
          </cell>
          <cell r="B142" t="str">
            <v>DEBTOR - TENNANT LTD</v>
          </cell>
          <cell r="C142">
            <v>-2160.02</v>
          </cell>
          <cell r="D142">
            <v>2160.02</v>
          </cell>
          <cell r="E142">
            <v>0</v>
          </cell>
        </row>
        <row r="143">
          <cell r="A143" t="str">
            <v>BS1994</v>
          </cell>
          <cell r="B143" t="str">
            <v>DEBTOR - CBI ROLL EXP</v>
          </cell>
          <cell r="C143">
            <v>2700</v>
          </cell>
          <cell r="D143">
            <v>-2000</v>
          </cell>
          <cell r="E143">
            <v>700</v>
          </cell>
        </row>
        <row r="144">
          <cell r="A144" t="str">
            <v>BS1995</v>
          </cell>
          <cell r="B144" t="str">
            <v>DEBTOR REDOX CHEMICAL</v>
          </cell>
          <cell r="C144">
            <v>2100</v>
          </cell>
          <cell r="D144">
            <v>-2100</v>
          </cell>
          <cell r="E144">
            <v>0</v>
          </cell>
        </row>
        <row r="145">
          <cell r="A145" t="str">
            <v>BS1996</v>
          </cell>
          <cell r="B145" t="str">
            <v>DEBTOR - PLAS-TECH</v>
          </cell>
          <cell r="C145">
            <v>8600.27</v>
          </cell>
          <cell r="D145">
            <v>-6267.08</v>
          </cell>
          <cell r="E145">
            <v>2333.19</v>
          </cell>
        </row>
        <row r="146">
          <cell r="A146" t="str">
            <v>BS1997</v>
          </cell>
          <cell r="B146" t="str">
            <v>FD/ASCE AC INT DEFECT</v>
          </cell>
          <cell r="C146">
            <v>926148.64</v>
          </cell>
          <cell r="D146">
            <v>32710.29</v>
          </cell>
          <cell r="E146">
            <v>958858.93</v>
          </cell>
        </row>
        <row r="147">
          <cell r="A147" t="str">
            <v>BS1999</v>
          </cell>
          <cell r="B147" t="str">
            <v>DEBTOR MISC ADHOC VAR</v>
          </cell>
          <cell r="C147">
            <v>145820.85</v>
          </cell>
          <cell r="D147">
            <v>-143181.75</v>
          </cell>
          <cell r="E147">
            <v>2639.1</v>
          </cell>
        </row>
        <row r="148">
          <cell r="A148" t="str">
            <v>BS2210</v>
          </cell>
          <cell r="B148" t="str">
            <v>LG ORE STOCKS</v>
          </cell>
          <cell r="C148">
            <v>17308940.25</v>
          </cell>
          <cell r="D148">
            <v>-6279255.9500000002</v>
          </cell>
          <cell r="E148">
            <v>11029684.300000001</v>
          </cell>
        </row>
        <row r="149">
          <cell r="A149" t="str">
            <v>BS2215</v>
          </cell>
          <cell r="B149" t="str">
            <v>MG ORE STOCKS</v>
          </cell>
          <cell r="C149">
            <v>28450795.780000001</v>
          </cell>
          <cell r="D149">
            <v>-4545837.82</v>
          </cell>
          <cell r="E149">
            <v>23904957.960000001</v>
          </cell>
        </row>
        <row r="150">
          <cell r="A150" t="str">
            <v>BS2504</v>
          </cell>
          <cell r="B150" t="str">
            <v>MMH PP INV'N &amp; EVALN</v>
          </cell>
          <cell r="C150">
            <v>27075329</v>
          </cell>
          <cell r="D150">
            <v>0</v>
          </cell>
          <cell r="E150">
            <v>27075329</v>
          </cell>
        </row>
        <row r="151">
          <cell r="A151" t="str">
            <v>BS2505</v>
          </cell>
          <cell r="B151" t="str">
            <v>PRE-PRJ INV'N &amp; EVALN</v>
          </cell>
          <cell r="C151">
            <v>2455929</v>
          </cell>
          <cell r="D151">
            <v>0</v>
          </cell>
          <cell r="E151">
            <v>2455929</v>
          </cell>
        </row>
        <row r="152">
          <cell r="A152" t="str">
            <v>BS2510</v>
          </cell>
          <cell r="B152" t="str">
            <v>ADDITIONAL EXPLORATN</v>
          </cell>
          <cell r="C152">
            <v>3398402</v>
          </cell>
          <cell r="D152">
            <v>5500</v>
          </cell>
          <cell r="E152">
            <v>3403902</v>
          </cell>
        </row>
        <row r="153">
          <cell r="A153" t="str">
            <v>BS2550</v>
          </cell>
          <cell r="B153" t="str">
            <v>VALUE ADDED TAX</v>
          </cell>
          <cell r="C153">
            <v>4790.6499999999996</v>
          </cell>
          <cell r="D153">
            <v>95.28</v>
          </cell>
          <cell r="E153">
            <v>4885.93</v>
          </cell>
        </row>
        <row r="154">
          <cell r="A154" t="str">
            <v>BS2612</v>
          </cell>
          <cell r="B154" t="str">
            <v>MPD PRJ DEV AREA 2000</v>
          </cell>
          <cell r="C154">
            <v>2717349.6</v>
          </cell>
          <cell r="D154">
            <v>0</v>
          </cell>
          <cell r="E154">
            <v>2717349.6</v>
          </cell>
        </row>
        <row r="155">
          <cell r="A155" t="str">
            <v>BS2614</v>
          </cell>
          <cell r="B155" t="str">
            <v>MPD PRJ DEV AREA 7000</v>
          </cell>
          <cell r="C155">
            <v>24640106.170000002</v>
          </cell>
          <cell r="D155">
            <v>0</v>
          </cell>
          <cell r="E155">
            <v>24640106.170000002</v>
          </cell>
        </row>
        <row r="156">
          <cell r="A156" t="str">
            <v>BS2615</v>
          </cell>
          <cell r="B156" t="str">
            <v>MPD PRJ DEV AREA 8000</v>
          </cell>
          <cell r="C156">
            <v>5102819.67</v>
          </cell>
          <cell r="D156">
            <v>0</v>
          </cell>
          <cell r="E156">
            <v>5102819.67</v>
          </cell>
        </row>
        <row r="157">
          <cell r="A157" t="str">
            <v>BS2620</v>
          </cell>
          <cell r="B157" t="str">
            <v>MPD PRJ DEV AREA 9100</v>
          </cell>
          <cell r="C157">
            <v>61528486.5</v>
          </cell>
          <cell r="D157">
            <v>5939987</v>
          </cell>
          <cell r="E157">
            <v>67468473.5</v>
          </cell>
        </row>
        <row r="158">
          <cell r="A158" t="str">
            <v>BS2625</v>
          </cell>
          <cell r="B158" t="str">
            <v>MPD PRJ DEV AREA 9200</v>
          </cell>
          <cell r="C158">
            <v>17631057.649999999</v>
          </cell>
          <cell r="D158">
            <v>0</v>
          </cell>
          <cell r="E158">
            <v>17631057.649999999</v>
          </cell>
        </row>
        <row r="159">
          <cell r="A159" t="str">
            <v>BS2630</v>
          </cell>
          <cell r="B159" t="str">
            <v>MPD PRJ DEV FINANCE</v>
          </cell>
          <cell r="C159">
            <v>21264642.75</v>
          </cell>
          <cell r="D159">
            <v>0</v>
          </cell>
          <cell r="E159">
            <v>21264642.75</v>
          </cell>
        </row>
        <row r="160">
          <cell r="A160" t="str">
            <v>BS2639</v>
          </cell>
          <cell r="B160" t="str">
            <v>MPD-PPE ADJUSMTENTS</v>
          </cell>
          <cell r="C160">
            <v>-42080789</v>
          </cell>
          <cell r="D160">
            <v>-2774822</v>
          </cell>
          <cell r="E160">
            <v>-44855611</v>
          </cell>
        </row>
        <row r="161">
          <cell r="A161" t="str">
            <v>BS2648</v>
          </cell>
          <cell r="B161" t="str">
            <v>PRE PRD - CARUA ADJ</v>
          </cell>
          <cell r="C161">
            <v>0</v>
          </cell>
          <cell r="D161">
            <v>-23719774</v>
          </cell>
          <cell r="E161">
            <v>-23719774</v>
          </cell>
        </row>
        <row r="162">
          <cell r="A162" t="str">
            <v>BS2650</v>
          </cell>
          <cell r="B162" t="str">
            <v>PRE PRD FIN ROY &amp; OTH</v>
          </cell>
          <cell r="C162">
            <v>42514555.289999999</v>
          </cell>
          <cell r="D162">
            <v>6470097</v>
          </cell>
          <cell r="E162">
            <v>48984652.289999999</v>
          </cell>
        </row>
        <row r="163">
          <cell r="A163" t="str">
            <v>BS2651</v>
          </cell>
          <cell r="B163" t="str">
            <v>PRE PROD'N TOTAL OPEX</v>
          </cell>
          <cell r="C163">
            <v>425925156</v>
          </cell>
          <cell r="D163">
            <v>24081948</v>
          </cell>
          <cell r="E163">
            <v>450007104</v>
          </cell>
        </row>
        <row r="164">
          <cell r="A164" t="str">
            <v>BS2654</v>
          </cell>
          <cell r="B164" t="str">
            <v>REAL'N MINING COSTS</v>
          </cell>
          <cell r="C164">
            <v>-49065461.700000003</v>
          </cell>
          <cell r="D164">
            <v>91184.2</v>
          </cell>
          <cell r="E164">
            <v>-48974277.5</v>
          </cell>
        </row>
        <row r="165">
          <cell r="A165" t="str">
            <v>BS2665</v>
          </cell>
          <cell r="B165" t="str">
            <v>ALLN PP COSTS TO STKS</v>
          </cell>
          <cell r="C165">
            <v>-298652917.38</v>
          </cell>
          <cell r="D165">
            <v>-24182402.120000001</v>
          </cell>
          <cell r="E165">
            <v>-322835319.5</v>
          </cell>
        </row>
        <row r="166">
          <cell r="A166" t="str">
            <v>BS2666</v>
          </cell>
          <cell r="B166" t="str">
            <v>PP FINISHED PROD SHIP</v>
          </cell>
          <cell r="C166">
            <v>286859019.19</v>
          </cell>
          <cell r="D166">
            <v>22169216.32</v>
          </cell>
          <cell r="E166">
            <v>309028235.50999999</v>
          </cell>
        </row>
        <row r="167">
          <cell r="A167" t="str">
            <v>BS2668</v>
          </cell>
          <cell r="B167" t="str">
            <v>ALLN FINISH STKS KWIN</v>
          </cell>
          <cell r="C167">
            <v>0</v>
          </cell>
          <cell r="D167">
            <v>-16090850</v>
          </cell>
          <cell r="E167">
            <v>-16090850</v>
          </cell>
        </row>
        <row r="168">
          <cell r="A168" t="str">
            <v>BS2669</v>
          </cell>
          <cell r="B168" t="str">
            <v>PP WIP NRV WRITE DOWN</v>
          </cell>
          <cell r="C168">
            <v>0</v>
          </cell>
          <cell r="D168">
            <v>1104567</v>
          </cell>
          <cell r="E168">
            <v>1104567</v>
          </cell>
        </row>
        <row r="169">
          <cell r="A169" t="str">
            <v>BS2670</v>
          </cell>
          <cell r="B169" t="str">
            <v>PRE PRD P&amp;L CHGS/OTH</v>
          </cell>
          <cell r="C169">
            <v>-267375</v>
          </cell>
          <cell r="D169">
            <v>1375958.03</v>
          </cell>
          <cell r="E169">
            <v>1108583.03</v>
          </cell>
        </row>
        <row r="170">
          <cell r="A170" t="str">
            <v>BS2689</v>
          </cell>
          <cell r="B170" t="str">
            <v>PRE PRD UNALL'D COSTS</v>
          </cell>
          <cell r="C170">
            <v>-32262.05</v>
          </cell>
          <cell r="D170">
            <v>0</v>
          </cell>
          <cell r="E170">
            <v>-32262.05</v>
          </cell>
        </row>
        <row r="171">
          <cell r="A171" t="str">
            <v>BS2699</v>
          </cell>
          <cell r="B171" t="str">
            <v>DEF'D MINING (WASTE)</v>
          </cell>
          <cell r="C171">
            <v>-486714.98</v>
          </cell>
          <cell r="D171">
            <v>11564664.699999999</v>
          </cell>
          <cell r="E171">
            <v>11077949.720000001</v>
          </cell>
        </row>
        <row r="172">
          <cell r="A172" t="str">
            <v>BS2703</v>
          </cell>
          <cell r="B172" t="str">
            <v>PPE-MPD ADJUSTMENTS</v>
          </cell>
          <cell r="C172">
            <v>42080789</v>
          </cell>
          <cell r="D172">
            <v>2774822</v>
          </cell>
          <cell r="E172">
            <v>44855611</v>
          </cell>
        </row>
        <row r="173">
          <cell r="A173" t="str">
            <v>BS2704</v>
          </cell>
          <cell r="B173" t="str">
            <v>EPC PPE ADJUSTMENTS</v>
          </cell>
          <cell r="C173">
            <v>-36831730.609999999</v>
          </cell>
          <cell r="D173">
            <v>2662941.61</v>
          </cell>
          <cell r="E173">
            <v>-34168789</v>
          </cell>
        </row>
        <row r="174">
          <cell r="A174" t="str">
            <v>BS2705</v>
          </cell>
          <cell r="B174" t="str">
            <v>CONST'N IN PROG (P&amp;E)</v>
          </cell>
          <cell r="C174">
            <v>762395254.64999998</v>
          </cell>
          <cell r="D174">
            <v>-4812521.45</v>
          </cell>
          <cell r="E174">
            <v>757582733.20000005</v>
          </cell>
        </row>
        <row r="175">
          <cell r="A175" t="str">
            <v>BS2707</v>
          </cell>
          <cell r="B175" t="str">
            <v>OPERAT'G LSE PROCEEDS</v>
          </cell>
          <cell r="C175">
            <v>-74030456.030000001</v>
          </cell>
          <cell r="D175">
            <v>0</v>
          </cell>
          <cell r="E175">
            <v>-74030456.030000001</v>
          </cell>
        </row>
        <row r="176">
          <cell r="A176" t="str">
            <v>BS2708</v>
          </cell>
          <cell r="B176" t="str">
            <v>PRE PRD OPS CIP</v>
          </cell>
          <cell r="C176">
            <v>24309289</v>
          </cell>
          <cell r="D176">
            <v>2454557</v>
          </cell>
          <cell r="E176">
            <v>26763846</v>
          </cell>
        </row>
        <row r="177">
          <cell r="A177" t="str">
            <v>BS2709</v>
          </cell>
          <cell r="B177" t="str">
            <v>GLM 100% P&amp;E</v>
          </cell>
          <cell r="C177">
            <v>234549893</v>
          </cell>
          <cell r="D177">
            <v>0</v>
          </cell>
          <cell r="E177">
            <v>234549893</v>
          </cell>
        </row>
        <row r="178">
          <cell r="A178" t="str">
            <v>BS2714</v>
          </cell>
          <cell r="B178" t="str">
            <v>DEV - COBALT EXPN</v>
          </cell>
          <cell r="C178">
            <v>11820279</v>
          </cell>
          <cell r="D178">
            <v>0</v>
          </cell>
          <cell r="E178">
            <v>11820279</v>
          </cell>
        </row>
        <row r="179">
          <cell r="A179" t="str">
            <v>BS2716</v>
          </cell>
          <cell r="B179" t="str">
            <v>DEV - ANO ROLL'G EXP</v>
          </cell>
          <cell r="C179">
            <v>7410265</v>
          </cell>
          <cell r="D179">
            <v>1388980</v>
          </cell>
          <cell r="E179">
            <v>8799245</v>
          </cell>
        </row>
        <row r="180">
          <cell r="A180" t="str">
            <v>BS2733</v>
          </cell>
          <cell r="B180" t="str">
            <v>LEASEHOLD MOTOR VEH</v>
          </cell>
          <cell r="C180">
            <v>351296.75</v>
          </cell>
          <cell r="D180">
            <v>0</v>
          </cell>
          <cell r="E180">
            <v>351296.75</v>
          </cell>
        </row>
        <row r="181">
          <cell r="A181" t="str">
            <v>BS2735</v>
          </cell>
          <cell r="B181" t="str">
            <v>LSEHLD OFF/COMP EQUIP</v>
          </cell>
          <cell r="C181">
            <v>562119.26</v>
          </cell>
          <cell r="D181">
            <v>0</v>
          </cell>
          <cell r="E181">
            <v>562119.26</v>
          </cell>
        </row>
        <row r="182">
          <cell r="A182" t="str">
            <v>BS2738</v>
          </cell>
          <cell r="B182" t="str">
            <v>LEASED MPD COST</v>
          </cell>
          <cell r="C182">
            <v>1927000</v>
          </cell>
          <cell r="D182">
            <v>0</v>
          </cell>
          <cell r="E182">
            <v>1927000</v>
          </cell>
        </row>
        <row r="183">
          <cell r="A183" t="str">
            <v>BS2740</v>
          </cell>
          <cell r="B183" t="str">
            <v>LSEHLD OFF EQ ACC DEP</v>
          </cell>
          <cell r="C183">
            <v>14936</v>
          </cell>
          <cell r="D183">
            <v>0</v>
          </cell>
          <cell r="E183">
            <v>14936</v>
          </cell>
        </row>
        <row r="184">
          <cell r="A184" t="str">
            <v>BS2795</v>
          </cell>
          <cell r="B184" t="str">
            <v>HP COST MOTOR VEHICLE</v>
          </cell>
          <cell r="C184">
            <v>286000</v>
          </cell>
          <cell r="D184">
            <v>0</v>
          </cell>
          <cell r="E184">
            <v>286000</v>
          </cell>
        </row>
        <row r="185">
          <cell r="A185" t="str">
            <v>BS3106</v>
          </cell>
          <cell r="B185" t="str">
            <v>CREDITORS MIMS CNTRL</v>
          </cell>
          <cell r="C185">
            <v>-27701470.960000001</v>
          </cell>
          <cell r="D185">
            <v>-2622033.1</v>
          </cell>
          <cell r="E185">
            <v>-30323504.059999999</v>
          </cell>
        </row>
        <row r="186">
          <cell r="A186" t="str">
            <v>BS3121</v>
          </cell>
          <cell r="B186" t="str">
            <v>GST INV PENDING HOLD</v>
          </cell>
          <cell r="C186">
            <v>-103316.21</v>
          </cell>
          <cell r="D186">
            <v>27558.29</v>
          </cell>
          <cell r="E186">
            <v>-75757.919999999998</v>
          </cell>
        </row>
        <row r="187">
          <cell r="A187" t="str">
            <v>BS3124</v>
          </cell>
          <cell r="B187" t="str">
            <v>GST-Sales &amp; Other G1</v>
          </cell>
          <cell r="C187">
            <v>-72133.509999999995</v>
          </cell>
          <cell r="D187">
            <v>60431.13</v>
          </cell>
          <cell r="E187">
            <v>-11702.38</v>
          </cell>
        </row>
        <row r="188">
          <cell r="A188" t="str">
            <v>BS3130</v>
          </cell>
          <cell r="B188" t="str">
            <v>CREDITORS - OTHER EPC</v>
          </cell>
          <cell r="C188">
            <v>-23617120</v>
          </cell>
          <cell r="D188">
            <v>-99526</v>
          </cell>
          <cell r="E188">
            <v>-23716646</v>
          </cell>
        </row>
        <row r="189">
          <cell r="A189" t="str">
            <v>BS3135</v>
          </cell>
          <cell r="B189" t="str">
            <v>CREDITORS - ACCRUALS</v>
          </cell>
          <cell r="C189">
            <v>-8749509.5899999999</v>
          </cell>
          <cell r="D189">
            <v>-2286680.7599999998</v>
          </cell>
          <cell r="E189">
            <v>-11036190.35</v>
          </cell>
        </row>
        <row r="190">
          <cell r="A190" t="str">
            <v>BS3136</v>
          </cell>
          <cell r="B190" t="str">
            <v>ACC MINING CONT COSTS</v>
          </cell>
          <cell r="C190">
            <v>-2240358.86</v>
          </cell>
          <cell r="D190">
            <v>92237.37</v>
          </cell>
          <cell r="E190">
            <v>-2148121.4900000002</v>
          </cell>
        </row>
        <row r="191">
          <cell r="A191" t="str">
            <v>BS3137</v>
          </cell>
          <cell r="B191" t="str">
            <v>OP'G LEASE PAYMT ACCL</v>
          </cell>
          <cell r="C191">
            <v>-2784741.47</v>
          </cell>
          <cell r="D191">
            <v>395764.97</v>
          </cell>
          <cell r="E191">
            <v>-2388976.5</v>
          </cell>
        </row>
        <row r="192">
          <cell r="A192" t="str">
            <v>BS3138</v>
          </cell>
          <cell r="B192" t="str">
            <v>E&amp;M ACCURALS</v>
          </cell>
          <cell r="C192">
            <v>-6497693.1699999999</v>
          </cell>
          <cell r="D192">
            <v>1477205.23</v>
          </cell>
          <cell r="E192">
            <v>-5020487.9400000004</v>
          </cell>
        </row>
        <row r="193">
          <cell r="A193" t="str">
            <v>BS3139</v>
          </cell>
          <cell r="B193" t="str">
            <v>E&amp;M LAB COST ACCRUALS</v>
          </cell>
          <cell r="C193">
            <v>-139663.26</v>
          </cell>
          <cell r="D193">
            <v>35775.18</v>
          </cell>
          <cell r="E193">
            <v>-103888.08</v>
          </cell>
        </row>
        <row r="194">
          <cell r="A194" t="str">
            <v>BS3141</v>
          </cell>
          <cell r="B194" t="str">
            <v>ROYALTY ACCURALS</v>
          </cell>
          <cell r="C194">
            <v>-2933705</v>
          </cell>
          <cell r="D194">
            <v>-743553</v>
          </cell>
          <cell r="E194">
            <v>-3677258</v>
          </cell>
        </row>
        <row r="195">
          <cell r="A195" t="str">
            <v>BS3144</v>
          </cell>
          <cell r="B195" t="str">
            <v>CONTRACT RETENTIONS</v>
          </cell>
          <cell r="C195">
            <v>-48452.6</v>
          </cell>
          <cell r="D195">
            <v>0</v>
          </cell>
          <cell r="E195">
            <v>-48452.6</v>
          </cell>
        </row>
        <row r="196">
          <cell r="A196" t="str">
            <v>BS3150</v>
          </cell>
          <cell r="B196" t="str">
            <v>INV PND NON GDS MIMS</v>
          </cell>
          <cell r="C196">
            <v>-8124.59</v>
          </cell>
          <cell r="D196">
            <v>433.8</v>
          </cell>
          <cell r="E196">
            <v>-7690.79</v>
          </cell>
        </row>
        <row r="197">
          <cell r="A197" t="str">
            <v>BS3155</v>
          </cell>
          <cell r="B197" t="str">
            <v>SALES TAX LIAB - MIMS</v>
          </cell>
          <cell r="C197">
            <v>-18315.28</v>
          </cell>
          <cell r="D197">
            <v>0</v>
          </cell>
          <cell r="E197">
            <v>-18315.28</v>
          </cell>
        </row>
        <row r="198">
          <cell r="A198" t="str">
            <v>BS3165</v>
          </cell>
          <cell r="B198" t="str">
            <v>CNSGNMNT STCK MIMS</v>
          </cell>
          <cell r="C198">
            <v>-2539380.81</v>
          </cell>
          <cell r="D198">
            <v>64088.29</v>
          </cell>
          <cell r="E198">
            <v>-2475292.52</v>
          </cell>
        </row>
        <row r="199">
          <cell r="A199" t="str">
            <v>BS3170</v>
          </cell>
          <cell r="B199" t="str">
            <v>INV PEND - GOODS MIMS</v>
          </cell>
          <cell r="C199">
            <v>-25981689.07</v>
          </cell>
          <cell r="D199">
            <v>8785478.5899999999</v>
          </cell>
          <cell r="E199">
            <v>-17196210.48</v>
          </cell>
        </row>
        <row r="200">
          <cell r="A200" t="str">
            <v>BS3172</v>
          </cell>
          <cell r="B200" t="str">
            <v>INVOICE PENDING ADJMT</v>
          </cell>
          <cell r="C200">
            <v>4814803.87</v>
          </cell>
          <cell r="D200">
            <v>-1036667.32</v>
          </cell>
          <cell r="E200">
            <v>3778136.55</v>
          </cell>
        </row>
        <row r="201">
          <cell r="A201" t="str">
            <v>BS3175</v>
          </cell>
          <cell r="B201" t="str">
            <v>MATERIAL TRANSIT MIMS</v>
          </cell>
          <cell r="C201">
            <v>-635</v>
          </cell>
          <cell r="D201">
            <v>0</v>
          </cell>
          <cell r="E201">
            <v>-635</v>
          </cell>
        </row>
        <row r="202">
          <cell r="A202" t="str">
            <v>BS3180</v>
          </cell>
          <cell r="B202" t="str">
            <v>CNCLD CHQ MIMS CNTRL</v>
          </cell>
          <cell r="C202">
            <v>-8807.7199999999993</v>
          </cell>
          <cell r="D202">
            <v>9483.91</v>
          </cell>
          <cell r="E202">
            <v>676.19</v>
          </cell>
        </row>
        <row r="203">
          <cell r="A203" t="str">
            <v>BS3305</v>
          </cell>
          <cell r="B203" t="str">
            <v>PROV FOR ANNUAL LEAVE</v>
          </cell>
          <cell r="C203">
            <v>-2299798.42</v>
          </cell>
          <cell r="D203">
            <v>38877.21</v>
          </cell>
          <cell r="E203">
            <v>-2260921.21</v>
          </cell>
        </row>
        <row r="204">
          <cell r="A204" t="str">
            <v>BS3420</v>
          </cell>
          <cell r="B204" t="str">
            <v>PROV FOR FBT</v>
          </cell>
          <cell r="C204">
            <v>-83726.5</v>
          </cell>
          <cell r="D204">
            <v>44103.38</v>
          </cell>
          <cell r="E204">
            <v>-39623.120000000003</v>
          </cell>
        </row>
        <row r="205">
          <cell r="A205" t="str">
            <v>BS3421</v>
          </cell>
          <cell r="B205" t="str">
            <v>FBT PAID</v>
          </cell>
          <cell r="C205">
            <v>201644.63</v>
          </cell>
          <cell r="D205">
            <v>-103553.8</v>
          </cell>
          <cell r="E205">
            <v>98090.83</v>
          </cell>
        </row>
        <row r="206">
          <cell r="A206" t="str">
            <v>BS3435</v>
          </cell>
          <cell r="B206" t="str">
            <v>WORKERS COMP PREMIUM</v>
          </cell>
          <cell r="C206">
            <v>-136041.39000000001</v>
          </cell>
          <cell r="D206">
            <v>-5436.68</v>
          </cell>
          <cell r="E206">
            <v>-141478.07</v>
          </cell>
        </row>
        <row r="207">
          <cell r="A207" t="str">
            <v>BS3500</v>
          </cell>
          <cell r="B207" t="str">
            <v>PAY CLG LEND LEASE</v>
          </cell>
          <cell r="C207">
            <v>-6594.54</v>
          </cell>
          <cell r="D207">
            <v>0</v>
          </cell>
          <cell r="E207">
            <v>-6594.54</v>
          </cell>
        </row>
        <row r="208">
          <cell r="A208" t="str">
            <v>BS3501</v>
          </cell>
          <cell r="B208" t="str">
            <v>PAY CLG MIMS CNTRL</v>
          </cell>
          <cell r="C208">
            <v>640.33000000000004</v>
          </cell>
          <cell r="D208">
            <v>0</v>
          </cell>
          <cell r="E208">
            <v>640.33000000000004</v>
          </cell>
        </row>
        <row r="209">
          <cell r="A209" t="str">
            <v>BS3502</v>
          </cell>
          <cell r="B209" t="str">
            <v>PROVISION FOR CHEQUE</v>
          </cell>
          <cell r="C209">
            <v>-2171.5300000000002</v>
          </cell>
          <cell r="D209">
            <v>0</v>
          </cell>
          <cell r="E209">
            <v>-2171.5300000000002</v>
          </cell>
        </row>
        <row r="210">
          <cell r="A210" t="str">
            <v>BS3505</v>
          </cell>
          <cell r="B210" t="str">
            <v>PAYE TAX CONTROL ACCT</v>
          </cell>
          <cell r="C210">
            <v>882715.65</v>
          </cell>
          <cell r="D210">
            <v>0</v>
          </cell>
          <cell r="E210">
            <v>882715.65</v>
          </cell>
        </row>
        <row r="211">
          <cell r="A211" t="str">
            <v>BS3510</v>
          </cell>
          <cell r="B211" t="str">
            <v>SUPER'N CONTROL ACCT</v>
          </cell>
          <cell r="C211">
            <v>281633.09999999998</v>
          </cell>
          <cell r="D211">
            <v>0</v>
          </cell>
          <cell r="E211">
            <v>281633.09999999998</v>
          </cell>
        </row>
        <row r="212">
          <cell r="A212" t="str">
            <v>BS3515</v>
          </cell>
          <cell r="B212" t="str">
            <v>S&amp;W DEDN MANUAL CNTRL</v>
          </cell>
          <cell r="C212">
            <v>-29966.73</v>
          </cell>
          <cell r="D212">
            <v>-8526.76</v>
          </cell>
          <cell r="E212">
            <v>-38493.49</v>
          </cell>
        </row>
        <row r="213">
          <cell r="A213" t="str">
            <v>BS3520</v>
          </cell>
          <cell r="B213" t="str">
            <v>SALARY SACRIFICE CTRL</v>
          </cell>
          <cell r="C213">
            <v>-12624.73</v>
          </cell>
          <cell r="D213">
            <v>0</v>
          </cell>
          <cell r="E213">
            <v>-12624.73</v>
          </cell>
        </row>
        <row r="214">
          <cell r="A214" t="str">
            <v>BS3530</v>
          </cell>
          <cell r="B214" t="str">
            <v>STATE PAYROLL TAX CTL</v>
          </cell>
          <cell r="C214">
            <v>-132199.26999999999</v>
          </cell>
          <cell r="D214">
            <v>-171287.19</v>
          </cell>
          <cell r="E214">
            <v>-303486.46000000002</v>
          </cell>
        </row>
        <row r="215">
          <cell r="A215" t="str">
            <v>BS3536</v>
          </cell>
          <cell r="B215" t="str">
            <v>PP TAX HLDG MIMS CNTL</v>
          </cell>
          <cell r="C215">
            <v>-437.31</v>
          </cell>
          <cell r="D215">
            <v>0</v>
          </cell>
          <cell r="E215">
            <v>-437.31</v>
          </cell>
        </row>
        <row r="216">
          <cell r="A216" t="str">
            <v>BS3550</v>
          </cell>
          <cell r="B216" t="str">
            <v>LEASED MOTOR VEHICLES</v>
          </cell>
          <cell r="C216">
            <v>-51016.44</v>
          </cell>
          <cell r="D216">
            <v>23729.09</v>
          </cell>
          <cell r="E216">
            <v>-27287.35</v>
          </cell>
        </row>
        <row r="217">
          <cell r="A217" t="str">
            <v>BS3555</v>
          </cell>
          <cell r="B217" t="str">
            <v>LEASED -OFF/COM EQUIP</v>
          </cell>
          <cell r="C217">
            <v>-124860.51</v>
          </cell>
          <cell r="D217">
            <v>7491.68</v>
          </cell>
          <cell r="E217">
            <v>-117368.83</v>
          </cell>
        </row>
        <row r="218">
          <cell r="A218" t="str">
            <v>BS3570</v>
          </cell>
          <cell r="B218" t="str">
            <v>LEASED MPD</v>
          </cell>
          <cell r="C218">
            <v>-1059849.9099999999</v>
          </cell>
          <cell r="D218">
            <v>32116.67</v>
          </cell>
          <cell r="E218">
            <v>-1027733.24</v>
          </cell>
        </row>
        <row r="219">
          <cell r="A219" t="str">
            <v>BS3575</v>
          </cell>
          <cell r="B219" t="str">
            <v>HP LIAB MOTOR VEHICLE</v>
          </cell>
          <cell r="C219">
            <v>-159699.39000000001</v>
          </cell>
          <cell r="D219">
            <v>6057.57</v>
          </cell>
          <cell r="E219">
            <v>-153641.82</v>
          </cell>
        </row>
        <row r="220">
          <cell r="A220" t="str">
            <v>BS4205</v>
          </cell>
          <cell r="B220" t="str">
            <v>PROV FOR LSL</v>
          </cell>
          <cell r="C220">
            <v>-280362.7</v>
          </cell>
          <cell r="D220">
            <v>-18041.23</v>
          </cell>
          <cell r="E220">
            <v>-298403.93</v>
          </cell>
        </row>
        <row r="221">
          <cell r="A221" t="str">
            <v>BS4310</v>
          </cell>
          <cell r="B221" t="str">
            <v>PROV FOR REHABILIT'N</v>
          </cell>
          <cell r="C221">
            <v>0</v>
          </cell>
          <cell r="D221">
            <v>-714118</v>
          </cell>
          <cell r="E221">
            <v>-714118</v>
          </cell>
        </row>
        <row r="222">
          <cell r="A222" t="str">
            <v>BS5005</v>
          </cell>
          <cell r="B222" t="str">
            <v>ISS CAP - FULLY PAID</v>
          </cell>
          <cell r="C222">
            <v>-100</v>
          </cell>
          <cell r="D222">
            <v>0</v>
          </cell>
          <cell r="E222">
            <v>-100</v>
          </cell>
        </row>
        <row r="223">
          <cell r="A223" t="str">
            <v>BS5805</v>
          </cell>
          <cell r="B223" t="str">
            <v>CONTRIB FROM ANL-MMH</v>
          </cell>
          <cell r="C223">
            <v>-27075329</v>
          </cell>
          <cell r="D223">
            <v>0</v>
          </cell>
          <cell r="E223">
            <v>-27075329</v>
          </cell>
        </row>
        <row r="224">
          <cell r="A224" t="str">
            <v>BS5810</v>
          </cell>
          <cell r="B224" t="str">
            <v>INT LOAN G/C USD73.3M</v>
          </cell>
          <cell r="C224">
            <v>-94911258.769999996</v>
          </cell>
          <cell r="D224">
            <v>0</v>
          </cell>
          <cell r="E224">
            <v>-94911258.769999996</v>
          </cell>
        </row>
        <row r="225">
          <cell r="A225" t="str">
            <v>BS5811</v>
          </cell>
          <cell r="B225" t="str">
            <v>CONTRA BS5810 SPON'S</v>
          </cell>
          <cell r="C225">
            <v>94911259.379999995</v>
          </cell>
          <cell r="D225">
            <v>0</v>
          </cell>
          <cell r="E225">
            <v>94911259.379999995</v>
          </cell>
        </row>
        <row r="226">
          <cell r="A226" t="str">
            <v>BS5815</v>
          </cell>
          <cell r="B226" t="str">
            <v>GLM INTERIM LOAN MMH</v>
          </cell>
          <cell r="C226">
            <v>-47574834.229999997</v>
          </cell>
          <cell r="D226">
            <v>0</v>
          </cell>
          <cell r="E226">
            <v>-47574834.229999997</v>
          </cell>
        </row>
        <row r="227">
          <cell r="A227" t="str">
            <v>BS5825</v>
          </cell>
          <cell r="B227" t="str">
            <v>MMH SPON CONT 60% PLT</v>
          </cell>
          <cell r="C227">
            <v>-759177979</v>
          </cell>
          <cell r="D227">
            <v>-16754717</v>
          </cell>
          <cell r="E227">
            <v>-775932696</v>
          </cell>
        </row>
        <row r="228">
          <cell r="A228" t="str">
            <v>BS5828</v>
          </cell>
          <cell r="B228" t="str">
            <v>MMH USD CONT 60% PLT</v>
          </cell>
          <cell r="C228">
            <v>-3527944</v>
          </cell>
          <cell r="D228">
            <v>-1228593</v>
          </cell>
          <cell r="E228">
            <v>-4756537</v>
          </cell>
        </row>
        <row r="229">
          <cell r="A229" t="str">
            <v>BS5850</v>
          </cell>
          <cell r="B229" t="str">
            <v>GLM INTLN GLM 40% PL</v>
          </cell>
          <cell r="C229">
            <v>-31716556.149999999</v>
          </cell>
          <cell r="D229">
            <v>0</v>
          </cell>
          <cell r="E229">
            <v>-31716556.149999999</v>
          </cell>
        </row>
        <row r="230">
          <cell r="A230" t="str">
            <v>BS5855</v>
          </cell>
          <cell r="B230" t="str">
            <v>GLM INTLN GLM 100% PL</v>
          </cell>
          <cell r="C230">
            <v>-15619869</v>
          </cell>
          <cell r="D230">
            <v>0</v>
          </cell>
          <cell r="E230">
            <v>-15619869</v>
          </cell>
        </row>
        <row r="231">
          <cell r="A231" t="str">
            <v>BS5860</v>
          </cell>
          <cell r="B231" t="str">
            <v>MMH CONT GLM 40% PLT</v>
          </cell>
          <cell r="C231">
            <v>-15494503</v>
          </cell>
          <cell r="D231">
            <v>0</v>
          </cell>
          <cell r="E231">
            <v>-15494503</v>
          </cell>
        </row>
        <row r="232">
          <cell r="A232" t="str">
            <v>BS5861</v>
          </cell>
          <cell r="B232" t="str">
            <v>MMH CONT GLM 100% PLT</v>
          </cell>
          <cell r="C232">
            <v>-32080331</v>
          </cell>
          <cell r="D232">
            <v>0</v>
          </cell>
          <cell r="E232">
            <v>-32080331</v>
          </cell>
        </row>
        <row r="233">
          <cell r="A233" t="str">
            <v>BS5864</v>
          </cell>
          <cell r="B233" t="str">
            <v>GLM SPON CONT 40% PLT</v>
          </cell>
          <cell r="C233">
            <v>-490624152</v>
          </cell>
          <cell r="D233">
            <v>-11169811</v>
          </cell>
          <cell r="E233">
            <v>-501793963</v>
          </cell>
        </row>
        <row r="234">
          <cell r="A234" t="str">
            <v>BS5865</v>
          </cell>
          <cell r="B234" t="str">
            <v>GLM SPON CONT 100% PL</v>
          </cell>
          <cell r="C234">
            <v>-186849693</v>
          </cell>
          <cell r="D234">
            <v>0</v>
          </cell>
          <cell r="E234">
            <v>-186849693</v>
          </cell>
        </row>
        <row r="235">
          <cell r="A235" t="str">
            <v>BS5871</v>
          </cell>
          <cell r="B235" t="str">
            <v>GLM USD CONT 40% PLT</v>
          </cell>
          <cell r="C235">
            <v>-2351962</v>
          </cell>
          <cell r="D235">
            <v>-819062</v>
          </cell>
          <cell r="E235">
            <v>-3171024</v>
          </cell>
        </row>
      </sheetData>
      <sheetData sheetId="4" refreshError="1"/>
      <sheetData sheetId="5" refreshError="1"/>
      <sheetData sheetId="6" refreshError="1"/>
      <sheetData sheetId="7" refreshError="1"/>
      <sheetData sheetId="8" refreshError="1"/>
    </sheetDataSet>
  </externalBook>
</externalLink>
</file>

<file path=xl/externalLinks/externalLink2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A. PRELIMINAR"/>
      <sheetName val="APU-1."/>
      <sheetName val="2. VIASYURBANISMO"/>
      <sheetName val="APU-2."/>
      <sheetName val="3. ESTRUC Y ARQ"/>
      <sheetName val="APU-3."/>
      <sheetName val="4. FRIO"/>
      <sheetName val="5. ELECTRICO"/>
      <sheetName val="6.REDES ALCANTARILLADO"/>
      <sheetName val="7.RED DE ABASTO"/>
      <sheetName val="APU-6-7"/>
      <sheetName val="8. REDGAS"/>
      <sheetName val="APU-8."/>
      <sheetName val="9. AMBIENTAL"/>
      <sheetName val="10. EQUIPOS"/>
      <sheetName val="11.OYM"/>
      <sheetName val="12. RESUMEN"/>
    </sheetNames>
    <sheetDataSet>
      <sheetData sheetId="0" refreshError="1"/>
      <sheetData sheetId="1" refreshError="1"/>
      <sheetData sheetId="2" refreshError="1"/>
      <sheetData sheetId="3"/>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A. PRELIMINAR"/>
      <sheetName val="APU-1."/>
      <sheetName val="2. VIASYURBANISMO"/>
      <sheetName val="APU-2."/>
      <sheetName val="3. ESTRUC Y ARQ"/>
      <sheetName val="APU-3."/>
      <sheetName val="5. ELECTRICO"/>
      <sheetName val="6.REDES ALCANTARILLADO"/>
      <sheetName val="7.RED DE ABASTO"/>
      <sheetName val="APU-6-7"/>
      <sheetName val="8. REDGAS"/>
      <sheetName val="APU-8."/>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ad2.1"/>
      <sheetName val="cuad2.2"/>
      <sheetName val="cuad2.3"/>
      <sheetName val="cuad2.4"/>
      <sheetName val="c2.5y2.6"/>
      <sheetName val="Hoja4"/>
      <sheetName val="Hoja1"/>
      <sheetName val="Cambio redes"/>
      <sheetName val="Cambio A.P"/>
      <sheetName val="Cambio por ajustes"/>
      <sheetName val="Instalación redes"/>
      <sheetName val="Instalación A.P"/>
      <sheetName val="Instalación por ajustes"/>
      <sheetName val="LUMINARIAS CAMBIO1999"/>
      <sheetName val="LUMINARIAS CAMBIO2000"/>
      <sheetName val="LUMINARIAS CAMBIO2001"/>
      <sheetName val="LUMINARIAS CAMBIO2002"/>
      <sheetName val="LUMINARIAS INST1999"/>
      <sheetName val="LUMINARIAS INST2000"/>
      <sheetName val="LUMINARIAS INST2001"/>
      <sheetName val="LUMINARIAS INST2002"/>
      <sheetName val="LUMINARIAS RETIRO 1999-2002"/>
      <sheetName val="RESUMEN LUMINARIAS"/>
      <sheetName val="REMUNERACIÓN LUMINARIAS"/>
      <sheetName val="REMUNERACIÓN POSTERÍA Y REDES"/>
      <sheetName val="REMUNERACIÓN TRAFOS"/>
      <sheetName val="RESUMEN REMUNERACIÓN"/>
      <sheetName val="c2_5y2_6"/>
      <sheetName val="OBRAS SES"/>
      <sheetName val="REC-COD,"/>
      <sheetName val="FORMUL"/>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Set>
  </externalBook>
</externalLink>
</file>

<file path=xl/externalLinks/externalLink2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FINANC"/>
      <sheetName val="RIE-C4"/>
      <sheetName val="RIE-C5"/>
      <sheetName val="RIE-K16"/>
      <sheetName val="RIE-CRA17"/>
    </sheetNames>
    <sheetDataSet>
      <sheetData sheetId="0"/>
      <sheetData sheetId="1">
        <row r="6">
          <cell r="C6">
            <v>3914.0890000000004</v>
          </cell>
        </row>
      </sheetData>
      <sheetData sheetId="2"/>
      <sheetData sheetId="3"/>
      <sheetData sheetId="4"/>
      <sheetData sheetId="5"/>
    </sheetDataSet>
  </externalBook>
</externalLink>
</file>

<file path=xl/externalLinks/externalLink2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monte"/>
      <sheetName val="ESCARIFICACION"/>
      <sheetName val="PUNITARIOS PARA 241201 2S"/>
      <sheetName val="ESTADO RED TEC"/>
      <sheetName val="PR 1"/>
      <sheetName val="items"/>
      <sheetName val="Hoja1"/>
      <sheetName val="A-HOR"/>
      <sheetName val="INSUMOS"/>
      <sheetName val="BANCOS"/>
      <sheetName val="CARGOS"/>
      <sheetName val="EPS"/>
      <sheetName val="PENSIONES"/>
      <sheetName val="PREACTA 10"/>
      <sheetName val="DATOS"/>
      <sheetName val="PREACTA 9"/>
      <sheetName val="TRANSPORTE"/>
      <sheetName val="Res-Accide-10"/>
      <sheetName val="TARIFAS"/>
      <sheetName val="PRECIOS"/>
      <sheetName val="PREACTA 6"/>
      <sheetName val="TABLA 2008"/>
      <sheetName val="PRESUPUESTO"/>
      <sheetName val="ESTADO VÍA-CRIT.TECNICO"/>
      <sheetName val="5. ELECTRICO"/>
      <sheetName val="A.P.U"/>
      <sheetName val="ESTADO_RED_TEC"/>
      <sheetName val="PR_1"/>
      <sheetName val="PUNITARIOS_PARA_241201_2S"/>
      <sheetName val="PREACTA_10"/>
      <sheetName val="PREACTA_9"/>
      <sheetName val="ESTADO_RED_TEC1"/>
      <sheetName val="PR_11"/>
      <sheetName val="PUNITARIOS_PARA_241201_2S1"/>
      <sheetName val="PREACTA_101"/>
      <sheetName val="PREACTA_91"/>
      <sheetName val="ESTADO_RED_TEC2"/>
      <sheetName val="PR_12"/>
      <sheetName val="PUNITARIOS_PARA_241201_2S2"/>
      <sheetName val="PREACTA_102"/>
      <sheetName val="PREACTA_92"/>
      <sheetName val="ESTADO_RED_TEC3"/>
      <sheetName val="PR_13"/>
      <sheetName val="PUNITARIOS_PARA_241201_2S3"/>
      <sheetName val="PREACTA_103"/>
      <sheetName val="PREACTA_93"/>
      <sheetName val="ESTADO_RED_TEC4"/>
      <sheetName val="PR_14"/>
      <sheetName val="PUNITARIOS_PARA_241201_2S4"/>
      <sheetName val="PREACTA_104"/>
      <sheetName val="PREACTA_94"/>
      <sheetName val="ESTADO_RED_TEC5"/>
      <sheetName val="PR_15"/>
      <sheetName val="PUNITARIOS_PARA_241201_2S5"/>
      <sheetName val="PREACTA_105"/>
      <sheetName val="PREACTA_95"/>
      <sheetName val="ESTADO_RED_TEC8"/>
      <sheetName val="PR_18"/>
      <sheetName val="PUNITARIOS_PARA_241201_2S8"/>
      <sheetName val="PREACTA_108"/>
      <sheetName val="PREACTA_98"/>
      <sheetName val="ESTADO_RED_TEC6"/>
      <sheetName val="PR_16"/>
      <sheetName val="PUNITARIOS_PARA_241201_2S6"/>
      <sheetName val="PREACTA_106"/>
      <sheetName val="PREACTA_96"/>
      <sheetName val="ESTADO_RED_TEC7"/>
      <sheetName val="PR_17"/>
      <sheetName val="PUNITARIOS_PARA_241201_2S7"/>
      <sheetName val="PREACTA_107"/>
      <sheetName val="PREACTA_97"/>
      <sheetName val="PUNITARIOS_PARA_241201_2S9"/>
      <sheetName val="PR_19"/>
      <sheetName val="ESTADO_RED_TEC9"/>
      <sheetName val="PREACTA_109"/>
      <sheetName val="PREACTA_99"/>
      <sheetName val="PUNITARIOS_PARA_241201_2S10"/>
      <sheetName val="PR_110"/>
      <sheetName val="ESTADO_RED_TEC10"/>
      <sheetName val="PREACTA_1010"/>
      <sheetName val="PREACTA_910"/>
      <sheetName val="PUNITARIOS%20PARA%20241201%202S"/>
      <sheetName val="Excavación Mat. Común Estacione"/>
      <sheetName val="Demolición Pavimento"/>
      <sheetName val="SUB APU"/>
      <sheetName val="Insum"/>
      <sheetName val="Equipo"/>
      <sheetName val="RELACION MES"/>
      <sheetName val="Listas"/>
      <sheetName val="GCB2000"/>
      <sheetName val="FORMULA"/>
      <sheetName val="A. P. U."/>
      <sheetName val="Lp"/>
      <sheetName val="REC-COD,"/>
      <sheetName val="CLASIFICACION"/>
      <sheetName val="LISTA DE PRECIOS"/>
      <sheetName val="062"/>
      <sheetName val="Listado"/>
      <sheetName val="CRA.MODI"/>
      <sheetName val="Presup_Cancha"/>
      <sheetName val="K16+000 AL K18+500"/>
      <sheetName val="K23+200 AL K24+700"/>
      <sheetName val="k18+500 AL K23+050"/>
      <sheetName val="Presupuesto PUENTE"/>
      <sheetName val="VOLUMENES (4)"/>
      <sheetName val="VOLUMENES (4SA)"/>
      <sheetName val="c2.5y2.6"/>
      <sheetName val=" Liquidacion de Obra por Tramos"/>
      <sheetName val="TRAPMO"/>
      <sheetName val="c2_5y2_6"/>
      <sheetName val="c2_5y2_62"/>
      <sheetName val="c2_5y2_61"/>
      <sheetName val="c2_5y2_63"/>
      <sheetName val="c2_5y2_65"/>
      <sheetName val="c2_5y2_64"/>
      <sheetName val="c2_5y2_66"/>
      <sheetName val="c2_5y2_67"/>
      <sheetName val="c2_5y2_68"/>
      <sheetName val="c2_5y2_69"/>
      <sheetName val="c2_5y2_610"/>
      <sheetName val="FINANC"/>
      <sheetName val="TODAS"/>
      <sheetName val="CONT_ADI"/>
      <sheetName val="otros"/>
      <sheetName val="SALARIOS"/>
      <sheetName val="2,2,6,1 Pilotes 0,30"/>
      <sheetName val="APU NO PREVISTO"/>
      <sheetName val="PPTA (3)"/>
      <sheetName val="PPTA (2)"/>
      <sheetName val="PPTA"/>
      <sheetName val="UNITARIOS"/>
      <sheetName val="THE"/>
      <sheetName val="ATHE"/>
      <sheetName val="PUNITARIOS_PARA_241201_2S13"/>
      <sheetName val="PR_113"/>
      <sheetName val="ESTADO_RED_TEC13"/>
      <sheetName val="PREACTA_1013"/>
      <sheetName val="PREACTA_913"/>
      <sheetName val="ESTADO_RED_TEC11"/>
      <sheetName val="PR_111"/>
      <sheetName val="PUNITARIOS_PARA_241201_2S11"/>
      <sheetName val="PREACTA_1011"/>
      <sheetName val="PREACTA_911"/>
      <sheetName val="PUNITARIOS_PARA_241201_2S12"/>
      <sheetName val="PR_112"/>
      <sheetName val="ESTADO_RED_TEC12"/>
      <sheetName val="PREACTA_1012"/>
      <sheetName val="PREACTA_912"/>
      <sheetName val="PREACTA_6"/>
      <sheetName val="Requisición1"/>
      <sheetName val="skj452"/>
      <sheetName val="ita878"/>
      <sheetName val="aea-944"/>
      <sheetName val="dub-823"/>
      <sheetName val="gpi 526"/>
      <sheetName val="xxj617"/>
      <sheetName val="sng_855"/>
      <sheetName val="vea 374"/>
      <sheetName val="hfb024"/>
      <sheetName val="paj825"/>
      <sheetName val="TABLA_2008"/>
      <sheetName val="ESTADO_VÍA-CRIT_TECNICO"/>
      <sheetName val="c2_5y2_613"/>
      <sheetName val="PREACTA_62"/>
      <sheetName val="TABLA_20082"/>
      <sheetName val="c2_5y2_612"/>
      <sheetName val="PREACTA_61"/>
      <sheetName val="TABLA_20081"/>
      <sheetName val="c2_5y2_611"/>
      <sheetName val="OCTUBRE"/>
      <sheetName val="Bajadas"/>
      <sheetName val="NARIÑO"/>
      <sheetName val="PERSONAL"/>
      <sheetName val="Tarifa MT"/>
      <sheetName val="Hoja2"/>
      <sheetName val="Cuadr."/>
      <sheetName val="PUNITARIOS PARA 241201 2S.xls"/>
      <sheetName val="OBRAS SES"/>
      <sheetName val="Summary"/>
      <sheetName val="CODCONST"/>
      <sheetName val="Excavación_Mat__Común_Estacione"/>
      <sheetName val="Demolición_Pavimento"/>
      <sheetName val="SUB_APU"/>
      <sheetName val="RELACION_MES"/>
      <sheetName val="A__P__U_"/>
      <sheetName val="CRA_MODI"/>
      <sheetName val="K16+000_AL_K18+500"/>
      <sheetName val="K23+200_AL_K24+700"/>
      <sheetName val="k18+500_AL_K23+050"/>
      <sheetName val="Presupuesto_PUENTE"/>
      <sheetName val="VOLUMENES_(4)"/>
      <sheetName val="VOLUMENES_(4SA)"/>
      <sheetName val="A_P_U"/>
      <sheetName val="Excavación_Mat__Común_Estacion1"/>
      <sheetName val="Demolición_Pavimento1"/>
      <sheetName val="SUB_APU1"/>
      <sheetName val="ESTADO_VÍA-CRIT_TECNICO1"/>
      <sheetName val="RELACION_MES1"/>
      <sheetName val="A__P__U_1"/>
      <sheetName val="CRA_MODI1"/>
      <sheetName val="K16+000_AL_K18+5001"/>
      <sheetName val="K23+200_AL_K24+7001"/>
      <sheetName val="k18+500_AL_K23+0501"/>
      <sheetName val="Presupuesto_PUENTE1"/>
      <sheetName val="VOLUMENES_(4)1"/>
      <sheetName val="VOLUMENES_(4SA)1"/>
      <sheetName val="A_P_U1"/>
      <sheetName val="PUNITARIOS_PARA_241201_2S14"/>
      <sheetName val="PR_114"/>
      <sheetName val="ESTADO_RED_TEC14"/>
      <sheetName val="PREACTA_1014"/>
      <sheetName val="PREACTA_914"/>
      <sheetName val="PREACTA_64"/>
      <sheetName val="TABLA_20084"/>
      <sheetName val="Excavación_Mat__Común_Estacion4"/>
      <sheetName val="Demolición_Pavimento4"/>
      <sheetName val="SUB_APU4"/>
      <sheetName val="RELACION_MES4"/>
      <sheetName val="ESTADO_VÍA-CRIT_TECNICO4"/>
      <sheetName val="A__P__U_4"/>
      <sheetName val="A_P_U4"/>
      <sheetName val="CRA_MODI4"/>
      <sheetName val="K16+000_AL_K18+5004"/>
      <sheetName val="K23+200_AL_K24+7004"/>
      <sheetName val="k18+500_AL_K23+0504"/>
      <sheetName val="Presupuesto_PUENTE4"/>
      <sheetName val="VOLUMENES_(4)4"/>
      <sheetName val="VOLUMENES_(4SA)4"/>
      <sheetName val="_Liquidacion_de_Obra_por_Tramo2"/>
      <sheetName val="LISTA_DE_PRECIOS2"/>
      <sheetName val="Excavación_Mat__Común_Estacion2"/>
      <sheetName val="Demolición_Pavimento2"/>
      <sheetName val="SUB_APU2"/>
      <sheetName val="RELACION_MES2"/>
      <sheetName val="ESTADO_VÍA-CRIT_TECNICO2"/>
      <sheetName val="A__P__U_2"/>
      <sheetName val="A_P_U2"/>
      <sheetName val="CRA_MODI2"/>
      <sheetName val="K16+000_AL_K18+5002"/>
      <sheetName val="K23+200_AL_K24+7002"/>
      <sheetName val="k18+500_AL_K23+0502"/>
      <sheetName val="Presupuesto_PUENTE2"/>
      <sheetName val="VOLUMENES_(4)2"/>
      <sheetName val="VOLUMENES_(4SA)2"/>
      <sheetName val="_Liquidacion_de_Obra_por_Tramos"/>
      <sheetName val="LISTA_DE_PRECIOS"/>
      <sheetName val="PREACTA_63"/>
      <sheetName val="TABLA_20083"/>
      <sheetName val="Excavación_Mat__Común_Estacion3"/>
      <sheetName val="Demolición_Pavimento3"/>
      <sheetName val="SUB_APU3"/>
      <sheetName val="RELACION_MES3"/>
      <sheetName val="ESTADO_VÍA-CRIT_TECNICO3"/>
      <sheetName val="A__P__U_3"/>
      <sheetName val="A_P_U3"/>
      <sheetName val="CRA_MODI3"/>
      <sheetName val="K16+000_AL_K18+5003"/>
      <sheetName val="K23+200_AL_K24+7003"/>
      <sheetName val="k18+500_AL_K23+0503"/>
      <sheetName val="Presupuesto_PUENTE3"/>
      <sheetName val="VOLUMENES_(4)3"/>
      <sheetName val="VOLUMENES_(4SA)3"/>
      <sheetName val="_Liquidacion_de_Obra_por_Tramo1"/>
      <sheetName val="LISTA_DE_PRECIOS1"/>
      <sheetName val="PUNITARIOS_PARA_241201_2S15"/>
      <sheetName val="PR_115"/>
      <sheetName val="ESTADO_RED_TEC15"/>
      <sheetName val="PREACTA_1015"/>
      <sheetName val="PREACTA_915"/>
      <sheetName val="PREACTA_65"/>
      <sheetName val="TABLA_20085"/>
      <sheetName val="Excavación_Mat__Común_Estacion5"/>
      <sheetName val="Demolición_Pavimento5"/>
      <sheetName val="SUB_APU5"/>
      <sheetName val="RELACION_MES5"/>
      <sheetName val="ESTADO_VÍA-CRIT_TECNICO5"/>
      <sheetName val="A__P__U_5"/>
      <sheetName val="A_P_U5"/>
      <sheetName val="CRA_MODI5"/>
      <sheetName val="K16+000_AL_K18+5005"/>
      <sheetName val="K23+200_AL_K24+7005"/>
      <sheetName val="k18+500_AL_K23+0505"/>
      <sheetName val="Presupuesto_PUENTE5"/>
      <sheetName val="VOLUMENES_(4)5"/>
      <sheetName val="VOLUMENES_(4SA)5"/>
      <sheetName val="_Liquidacion_de_Obra_por_Tramo3"/>
      <sheetName val="LISTA_DE_PRECIOS3"/>
      <sheetName val="BALANCE"/>
      <sheetName val="ITEMS NO REVISTOS"/>
      <sheetName val="APU ELECTRICOS"/>
      <sheetName val="7.1.8.1.1"/>
      <sheetName val="PREACTA Y CONTRATISTAS"/>
      <sheetName val="ACTA MODIFICACIÓN CIVIL"/>
    </sheetNames>
    <sheetDataSet>
      <sheetData sheetId="0" refreshError="1">
        <row r="48">
          <cell r="E48">
            <v>6</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sheetData sheetId="102"/>
      <sheetData sheetId="103"/>
      <sheetData sheetId="104"/>
      <sheetData sheetId="105"/>
      <sheetData sheetId="106" refreshError="1"/>
      <sheetData sheetId="107" refreshError="1"/>
      <sheetData sheetId="108" refreshError="1"/>
      <sheetData sheetId="109"/>
      <sheetData sheetId="110"/>
      <sheetData sheetId="111"/>
      <sheetData sheetId="112"/>
      <sheetData sheetId="113"/>
      <sheetData sheetId="114"/>
      <sheetData sheetId="115"/>
      <sheetData sheetId="116"/>
      <sheetData sheetId="117"/>
      <sheetData sheetId="118"/>
      <sheetData sheetId="119"/>
      <sheetData sheetId="120" refreshError="1"/>
      <sheetData sheetId="121" refreshError="1"/>
      <sheetData sheetId="122" refreshError="1"/>
      <sheetData sheetId="123" refreshError="1"/>
      <sheetData sheetId="124" refreshError="1"/>
      <sheetData sheetId="125"/>
      <sheetData sheetId="126"/>
      <sheetData sheetId="127">
        <row r="48">
          <cell r="E48">
            <v>0</v>
          </cell>
        </row>
      </sheetData>
      <sheetData sheetId="128"/>
      <sheetData sheetId="129"/>
      <sheetData sheetId="130" refreshError="1"/>
      <sheetData sheetId="131" refreshError="1"/>
      <sheetData sheetId="132" refreshError="1"/>
      <sheetData sheetId="133" refreshError="1"/>
      <sheetData sheetId="134"/>
      <sheetData sheetId="135"/>
      <sheetData sheetId="136"/>
      <sheetData sheetId="137"/>
      <sheetData sheetId="138"/>
      <sheetData sheetId="139" refreshError="1"/>
      <sheetData sheetId="140"/>
      <sheetData sheetId="141" refreshError="1"/>
      <sheetData sheetId="142"/>
      <sheetData sheetId="143"/>
      <sheetData sheetId="144"/>
      <sheetData sheetId="145"/>
      <sheetData sheetId="146"/>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sheetData sheetId="163"/>
      <sheetData sheetId="164"/>
      <sheetData sheetId="165"/>
      <sheetData sheetId="166"/>
      <sheetData sheetId="167"/>
      <sheetData sheetId="168"/>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row r="48">
          <cell r="E48">
            <v>0</v>
          </cell>
        </row>
      </sheetData>
      <sheetData sheetId="288"/>
      <sheetData sheetId="289"/>
      <sheetData sheetId="290" refreshError="1"/>
      <sheetData sheetId="291" refreshError="1"/>
      <sheetData sheetId="292" refreshError="1"/>
    </sheetDataSet>
  </externalBook>
</externalLink>
</file>

<file path=xl/externalLinks/externalLink2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RESU HH"/>
      <sheetName val="ENTREGABLES"/>
      <sheetName val="Analisis.Tarifas"/>
      <sheetName val="C.LABORALES"/>
      <sheetName val="ADMON"/>
      <sheetName val="desmonte"/>
      <sheetName val="Objetivos de Política"/>
      <sheetName val="procesos"/>
      <sheetName val="Programa Presupuestal"/>
      <sheetName val="Subprograma"/>
    </sheetNames>
    <sheetDataSet>
      <sheetData sheetId="0"/>
      <sheetData sheetId="1" refreshError="1"/>
      <sheetData sheetId="2" refreshError="1"/>
      <sheetData sheetId="3" refreshError="1"/>
      <sheetData sheetId="4">
        <row r="17">
          <cell r="G17">
            <v>2000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J"/>
      <sheetName val="Gráfico1"/>
      <sheetName val="MD"/>
      <sheetName val="AXD"/>
      <sheetName val="MI"/>
      <sheetName val="JAGUA198"/>
      <sheetName val="Dólar"/>
      <sheetName val="Gastos"/>
    </sheetNames>
    <sheetDataSet>
      <sheetData sheetId="0"/>
      <sheetData sheetId="1" refreshError="1"/>
      <sheetData sheetId="2" refreshError="1"/>
      <sheetData sheetId="3" refreshError="1"/>
      <sheetData sheetId="4"/>
      <sheetData sheetId="5" refreshError="1"/>
      <sheetData sheetId="6" refreshError="1"/>
      <sheetData sheetId="7" refreshError="1"/>
    </sheetDataSet>
  </externalBook>
</externalLink>
</file>

<file path=xl/externalLinks/externalLink2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IU"/>
      <sheetName val="Presup_Cancha"/>
      <sheetName val="1_Preliminares"/>
      <sheetName val="2_Cimentación_Est.Met"/>
      <sheetName val="3_HS"/>
      <sheetName val="Apus_In.Elect"/>
      <sheetName val="Apus_Cubierta"/>
      <sheetName val="Apus_Dotación_Pintura"/>
      <sheetName val="Insumos"/>
      <sheetName val="Equipo_Trans "/>
      <sheetName val="M.Obra"/>
      <sheetName val="c2.5y2.6"/>
      <sheetName val="C.LABORALES"/>
      <sheetName val="Hoja1"/>
      <sheetName val="Hoja2"/>
      <sheetName val="Hoja3"/>
      <sheetName val="OBRAS SES"/>
      <sheetName val="PPTO OBRA"/>
      <sheetName val="FACTOR PRESTACIONAL"/>
      <sheetName val="MATERIALES"/>
      <sheetName val="PERSONAL"/>
      <sheetName val="desmonte"/>
      <sheetName val="SUB APU"/>
      <sheetName val="ITEMS"/>
    </sheetNames>
    <sheetDataSet>
      <sheetData sheetId="0">
        <row r="3">
          <cell r="C3" t="str">
            <v>CANCHA MÚLTIPLE 750 m2  ZONA ALTA "SUELO E"</v>
          </cell>
        </row>
      </sheetData>
      <sheetData sheetId="1">
        <row r="3">
          <cell r="C3" t="str">
            <v>CANCHA MÚLTIPLE 750 m2  ZONA ALTA "SUELO E"</v>
          </cell>
        </row>
        <row r="14">
          <cell r="J14" t="str">
            <v>M³</v>
          </cell>
        </row>
        <row r="15">
          <cell r="J15" t="str">
            <v>M²</v>
          </cell>
        </row>
        <row r="16">
          <cell r="J16" t="str">
            <v>M</v>
          </cell>
        </row>
        <row r="17">
          <cell r="J17" t="str">
            <v>Kg</v>
          </cell>
        </row>
        <row r="18">
          <cell r="J18" t="str">
            <v>Un</v>
          </cell>
        </row>
      </sheetData>
      <sheetData sheetId="2">
        <row r="26">
          <cell r="A26" t="str">
            <v>W09</v>
          </cell>
        </row>
      </sheetData>
      <sheetData sheetId="3">
        <row r="52">
          <cell r="I52">
            <v>44314</v>
          </cell>
        </row>
      </sheetData>
      <sheetData sheetId="4">
        <row r="48">
          <cell r="I48">
            <v>27898</v>
          </cell>
        </row>
      </sheetData>
      <sheetData sheetId="5">
        <row r="51">
          <cell r="R51">
            <v>99040</v>
          </cell>
        </row>
      </sheetData>
      <sheetData sheetId="6">
        <row r="53">
          <cell r="I53">
            <v>69159.47</v>
          </cell>
        </row>
      </sheetData>
      <sheetData sheetId="7">
        <row r="53">
          <cell r="I53">
            <v>628533.33799999999</v>
          </cell>
        </row>
      </sheetData>
      <sheetData sheetId="8">
        <row r="4">
          <cell r="A4" t="str">
            <v>A</v>
          </cell>
        </row>
      </sheetData>
      <sheetData sheetId="9">
        <row r="1">
          <cell r="A1" t="str">
            <v xml:space="preserve">Codigo </v>
          </cell>
        </row>
      </sheetData>
      <sheetData sheetId="10">
        <row r="37">
          <cell r="A37" t="str">
            <v>MO-01</v>
          </cell>
        </row>
      </sheetData>
      <sheetData sheetId="11" refreshError="1"/>
      <sheetData sheetId="12" refreshError="1"/>
      <sheetData sheetId="13"/>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2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Presup"/>
      <sheetName val="Unitarios"/>
      <sheetName val="Insum"/>
      <sheetName val="A000"/>
      <sheetName val="An-Unit"/>
      <sheetName val="U001"/>
      <sheetName val="U002"/>
      <sheetName val="U003"/>
      <sheetName val="U004"/>
      <sheetName val="U005"/>
      <sheetName val="U006"/>
      <sheetName val="U007"/>
      <sheetName val="U008"/>
      <sheetName val="U009"/>
      <sheetName val="PROGR."/>
      <sheetName val="desmonte"/>
      <sheetName val="A. P. U."/>
      <sheetName val="ACTA DE MODIFICACION  (2)"/>
      <sheetName val="VrEqpBasica"/>
      <sheetName val="PROGR_1"/>
      <sheetName val="PROGR_"/>
      <sheetName val="devdics"/>
      <sheetName val="ModeloPresupuesto"/>
      <sheetName val="Presup_Cancha"/>
      <sheetName val="CRA.MODI"/>
      <sheetName val="1,01"/>
      <sheetName val="UNIT."/>
      <sheetName val="PROGR_2"/>
      <sheetName val="PROGR_3"/>
      <sheetName val="Cuadro p. Capital Vs estimado"/>
    </sheetNames>
    <sheetDataSet>
      <sheetData sheetId="0">
        <row r="3">
          <cell r="A3" t="str">
            <v>COD</v>
          </cell>
        </row>
      </sheetData>
      <sheetData sheetId="1">
        <row r="3">
          <cell r="A3" t="str">
            <v>COD</v>
          </cell>
        </row>
      </sheetData>
      <sheetData sheetId="2" refreshError="1">
        <row r="3">
          <cell r="A3" t="str">
            <v>COD</v>
          </cell>
          <cell r="B3" t="str">
            <v>ACTIVIDAD</v>
          </cell>
          <cell r="C3" t="str">
            <v>UNIDAD</v>
          </cell>
          <cell r="D3" t="str">
            <v>VR. UNITARIO</v>
          </cell>
        </row>
        <row r="4">
          <cell r="A4" t="str">
            <v>U001</v>
          </cell>
          <cell r="B4" t="str">
            <v>Replanteo con comision de topografía</v>
          </cell>
          <cell r="C4" t="str">
            <v>M2</v>
          </cell>
          <cell r="D4">
            <v>8707</v>
          </cell>
        </row>
        <row r="5">
          <cell r="A5" t="str">
            <v>U002</v>
          </cell>
          <cell r="B5" t="str">
            <v>Conformacion calzada y cuneteada</v>
          </cell>
          <cell r="C5" t="str">
            <v>KM</v>
          </cell>
          <cell r="D5">
            <v>368640</v>
          </cell>
        </row>
        <row r="6">
          <cell r="A6" t="str">
            <v>U003</v>
          </cell>
          <cell r="B6" t="str">
            <v>Alcantarilla de 36"</v>
          </cell>
          <cell r="C6" t="str">
            <v>UN</v>
          </cell>
          <cell r="D6">
            <v>1792500</v>
          </cell>
        </row>
        <row r="7">
          <cell r="A7" t="str">
            <v>U004</v>
          </cell>
          <cell r="B7" t="str">
            <v>Cunetas en concreto</v>
          </cell>
          <cell r="C7" t="str">
            <v>Ml</v>
          </cell>
          <cell r="D7">
            <v>20913</v>
          </cell>
        </row>
        <row r="8">
          <cell r="A8" t="str">
            <v>U005</v>
          </cell>
          <cell r="B8" t="str">
            <v>Subbase Granular</v>
          </cell>
          <cell r="C8" t="str">
            <v>M3</v>
          </cell>
          <cell r="D8">
            <v>36382</v>
          </cell>
        </row>
        <row r="9">
          <cell r="A9" t="str">
            <v>U006</v>
          </cell>
          <cell r="B9" t="str">
            <v>Base Granular</v>
          </cell>
          <cell r="C9" t="str">
            <v>M3</v>
          </cell>
          <cell r="D9">
            <v>41060</v>
          </cell>
        </row>
        <row r="10">
          <cell r="A10" t="str">
            <v>U007</v>
          </cell>
          <cell r="B10" t="str">
            <v>Imprimaciôn</v>
          </cell>
          <cell r="C10" t="str">
            <v>M2</v>
          </cell>
          <cell r="D10">
            <v>1668</v>
          </cell>
        </row>
        <row r="11">
          <cell r="A11" t="str">
            <v>U008</v>
          </cell>
          <cell r="B11" t="str">
            <v>Base Asfàltica</v>
          </cell>
          <cell r="C11" t="str">
            <v>M3</v>
          </cell>
          <cell r="D11">
            <v>191420</v>
          </cell>
        </row>
        <row r="12">
          <cell r="A12" t="str">
            <v>U009</v>
          </cell>
          <cell r="B12" t="str">
            <v>Rodadura</v>
          </cell>
          <cell r="C12" t="str">
            <v>M3</v>
          </cell>
          <cell r="D12">
            <v>202420</v>
          </cell>
        </row>
        <row r="13">
          <cell r="A13" t="str">
            <v>U999</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row r="6">
          <cell r="A6" t="str">
            <v>UNIDAD ADMINISTRATIVA ESPECIAL DE LA AERONAUTICA CIVIL</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refreshError="1"/>
    </sheetDataSet>
  </externalBook>
</externalLink>
</file>

<file path=xl/externalLinks/externalLink2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APU"/>
      <sheetName val=" INTERVENTORÍA (8 MESES) "/>
      <sheetName val="PTO ETAPA I"/>
      <sheetName val="PTO ETAPA II"/>
      <sheetName val="PTO ETAPA III"/>
      <sheetName val="PTO ETAPA IV"/>
      <sheetName val=" INTERVENTORÍA  ETAPAS (2 M)"/>
      <sheetName val="Hoja1"/>
    </sheetNames>
    <sheetDataSet>
      <sheetData sheetId="0"/>
      <sheetData sheetId="1">
        <row r="6">
          <cell r="F6">
            <v>1721</v>
          </cell>
        </row>
      </sheetData>
      <sheetData sheetId="2"/>
      <sheetData sheetId="3"/>
      <sheetData sheetId="4"/>
      <sheetData sheetId="5"/>
      <sheetData sheetId="6"/>
      <sheetData sheetId="7"/>
      <sheetData sheetId="8"/>
    </sheetDataSet>
  </externalBook>
</externalLink>
</file>

<file path=xl/externalLinks/externalLink2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007"/>
      <sheetName val="2008"/>
      <sheetName val="2009"/>
      <sheetName val="2010"/>
      <sheetName val="2011"/>
      <sheetName val="Consolidado"/>
      <sheetName val="WACC - VPN FC"/>
      <sheetName val="Activos"/>
      <sheetName val="Impuestos Temp."/>
      <sheetName val="CatFin - Suleasing(Plamort)"/>
      <sheetName val="Dólar"/>
      <sheetName val="Produccion"/>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ACCIDENTALIDAD"/>
      <sheetName val="ACC.EJECUTIVO"/>
      <sheetName val="ACC.EJECUTIVO-OCT-02"/>
      <sheetName val="EJEC-AGO-2002"/>
      <sheetName val="TABLA"/>
      <sheetName val="Hoja3"/>
    </sheetNames>
    <sheetDataSet>
      <sheetData sheetId="0" refreshError="1">
        <row r="2">
          <cell r="H2" t="str">
            <v>Briceño - "T" de Nemocón</v>
          </cell>
        </row>
        <row r="3">
          <cell r="H3" t="str">
            <v>Briceño - Chocontá</v>
          </cell>
        </row>
        <row r="4">
          <cell r="H4" t="str">
            <v>Chocontá - Guateque</v>
          </cell>
        </row>
        <row r="5">
          <cell r="H5" t="str">
            <v>Sisga - Brisas</v>
          </cell>
        </row>
        <row r="6">
          <cell r="H6" t="str">
            <v>Zipaquirá - Ubaté</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2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ES"/>
      <sheetName val="COMBUSTIBLE"/>
      <sheetName val="relacion de equipo"/>
      <sheetName val="CUADRILLAS"/>
      <sheetName val="PRESTACIONES"/>
      <sheetName val="ANALISIS"/>
      <sheetName val="PRES OSW"/>
    </sheetNames>
    <sheetDataSet>
      <sheetData sheetId="0"/>
      <sheetData sheetId="1"/>
      <sheetData sheetId="2"/>
      <sheetData sheetId="3">
        <row r="17">
          <cell r="D17">
            <v>134300</v>
          </cell>
        </row>
      </sheetData>
      <sheetData sheetId="4"/>
      <sheetData sheetId="5"/>
      <sheetData sheetId="6"/>
    </sheetDataSet>
  </externalBook>
</externalLink>
</file>

<file path=xl/externalLinks/externalLink2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ADENA DE VALOR "/>
      <sheetName val="PRESUPUESTO"/>
      <sheetName val="CANTIDADES GENERALES"/>
      <sheetName val="CRONOGRAMA Y FC"/>
      <sheetName val="CANTIDADES BOX"/>
      <sheetName val="CANTIDADES GAVIONES"/>
      <sheetName val="CORTES Y RELLENOS"/>
      <sheetName val="Loc"/>
      <sheetName val="APU-Básicos"/>
      <sheetName val="1,01(2)"/>
      <sheetName val="1,02(2)"/>
      <sheetName val="Replanteo"/>
      <sheetName val="AIU"/>
      <sheetName val="INTERVENTORIA"/>
      <sheetName val="APOYO SUPERVISIÓN"/>
      <sheetName val="FM "/>
      <sheetName val="FP"/>
      <sheetName val="1,11"/>
      <sheetName val="1,1"/>
      <sheetName val="1,2"/>
      <sheetName val="2,2"/>
      <sheetName val="2,1"/>
      <sheetName val=" 2,2"/>
      <sheetName val=" 2,3"/>
      <sheetName val=" 2,4"/>
      <sheetName val="3,1"/>
      <sheetName val="3,2"/>
      <sheetName val="3,3"/>
      <sheetName val="3,4"/>
      <sheetName val="3,5"/>
      <sheetName val="4,1"/>
      <sheetName val="4,2"/>
      <sheetName val="4,3"/>
      <sheetName val="4,4"/>
      <sheetName val="4,5"/>
      <sheetName val="4.6"/>
      <sheetName val="4.7"/>
      <sheetName val="5,1"/>
      <sheetName val="5,2"/>
      <sheetName val="5,3"/>
      <sheetName val="BIOSEGURIDAD"/>
      <sheetName val="PAGA"/>
      <sheetName val="PMT"/>
      <sheetName val="CARACTERIZACION"/>
      <sheetName val="Sum"/>
      <sheetName val="Equ"/>
      <sheetName val="Transporte"/>
      <sheetName val="230.2"/>
    </sheetNames>
    <sheetDataSet>
      <sheetData sheetId="0" refreshError="1"/>
      <sheetData sheetId="1">
        <row r="11">
          <cell r="I11">
            <v>61393.599999999999</v>
          </cell>
        </row>
        <row r="12">
          <cell r="I12">
            <v>1250</v>
          </cell>
        </row>
        <row r="16">
          <cell r="I16">
            <v>18026.169999999998</v>
          </cell>
        </row>
        <row r="18">
          <cell r="I18">
            <v>585516</v>
          </cell>
        </row>
        <row r="19">
          <cell r="I19">
            <v>691794</v>
          </cell>
        </row>
        <row r="23">
          <cell r="I23">
            <v>1926563.2</v>
          </cell>
        </row>
        <row r="27">
          <cell r="I27">
            <v>61393.599999999999</v>
          </cell>
        </row>
        <row r="28">
          <cell r="I28">
            <v>2154412.5</v>
          </cell>
        </row>
        <row r="29">
          <cell r="I29">
            <v>522424.17</v>
          </cell>
        </row>
        <row r="30">
          <cell r="I30">
            <v>17468</v>
          </cell>
        </row>
        <row r="31">
          <cell r="I31">
            <v>171551.6</v>
          </cell>
        </row>
        <row r="37">
          <cell r="I37">
            <v>497794.67</v>
          </cell>
        </row>
        <row r="38">
          <cell r="I38">
            <v>1660.71</v>
          </cell>
        </row>
        <row r="39">
          <cell r="I39">
            <v>7575.45</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19">
          <cell r="G19">
            <v>29658</v>
          </cell>
        </row>
        <row r="27">
          <cell r="G27">
            <v>5260.6</v>
          </cell>
        </row>
        <row r="35">
          <cell r="G35">
            <v>19500</v>
          </cell>
        </row>
        <row r="43">
          <cell r="G43">
            <v>6975</v>
          </cell>
        </row>
      </sheetData>
      <sheetData sheetId="19">
        <row r="19">
          <cell r="G19">
            <v>984</v>
          </cell>
        </row>
        <row r="27">
          <cell r="G27">
            <v>210</v>
          </cell>
        </row>
        <row r="35">
          <cell r="G35">
            <v>0</v>
          </cell>
        </row>
        <row r="43">
          <cell r="G43">
            <v>56</v>
          </cell>
        </row>
      </sheetData>
      <sheetData sheetId="20" refreshError="1"/>
      <sheetData sheetId="21">
        <row r="19">
          <cell r="G19">
            <v>1692.17</v>
          </cell>
        </row>
        <row r="27">
          <cell r="G27">
            <v>12846</v>
          </cell>
        </row>
        <row r="35">
          <cell r="G35">
            <v>0</v>
          </cell>
        </row>
        <row r="43">
          <cell r="G43">
            <v>3488</v>
          </cell>
        </row>
      </sheetData>
      <sheetData sheetId="22" refreshError="1"/>
      <sheetData sheetId="23">
        <row r="20">
          <cell r="G20">
            <v>13110</v>
          </cell>
        </row>
        <row r="28">
          <cell r="G28">
            <v>181636</v>
          </cell>
        </row>
        <row r="36">
          <cell r="G36">
            <v>390000</v>
          </cell>
        </row>
        <row r="44">
          <cell r="G44">
            <v>770</v>
          </cell>
        </row>
      </sheetData>
      <sheetData sheetId="24">
        <row r="20">
          <cell r="G20">
            <v>13121</v>
          </cell>
        </row>
        <row r="28">
          <cell r="G28">
            <v>287680</v>
          </cell>
        </row>
        <row r="36">
          <cell r="G36">
            <v>390000</v>
          </cell>
        </row>
        <row r="44">
          <cell r="G44">
            <v>993</v>
          </cell>
        </row>
      </sheetData>
      <sheetData sheetId="25">
        <row r="23">
          <cell r="G23">
            <v>20177.2</v>
          </cell>
        </row>
        <row r="34">
          <cell r="G34">
            <v>1796334</v>
          </cell>
        </row>
        <row r="42">
          <cell r="G42">
            <v>94800</v>
          </cell>
        </row>
        <row r="49">
          <cell r="G49">
            <v>15252</v>
          </cell>
        </row>
      </sheetData>
      <sheetData sheetId="26" refreshError="1"/>
      <sheetData sheetId="27" refreshError="1"/>
      <sheetData sheetId="28" refreshError="1"/>
      <sheetData sheetId="29" refreshError="1"/>
      <sheetData sheetId="30">
        <row r="19">
          <cell r="G19">
            <v>29658</v>
          </cell>
        </row>
        <row r="27">
          <cell r="G27">
            <v>5260.6</v>
          </cell>
        </row>
        <row r="35">
          <cell r="G35">
            <v>19500</v>
          </cell>
        </row>
        <row r="43">
          <cell r="G43">
            <v>6975</v>
          </cell>
        </row>
      </sheetData>
      <sheetData sheetId="31">
        <row r="19">
          <cell r="G19">
            <v>30762.5</v>
          </cell>
        </row>
        <row r="27">
          <cell r="G27">
            <v>1738400</v>
          </cell>
        </row>
        <row r="35">
          <cell r="G35">
            <v>300000</v>
          </cell>
        </row>
        <row r="42">
          <cell r="G42">
            <v>85250</v>
          </cell>
        </row>
      </sheetData>
      <sheetData sheetId="32">
        <row r="19">
          <cell r="G19">
            <v>1980.17</v>
          </cell>
        </row>
        <row r="27">
          <cell r="G27">
            <v>123500</v>
          </cell>
        </row>
        <row r="35">
          <cell r="G35">
            <v>390000</v>
          </cell>
        </row>
        <row r="43">
          <cell r="G43">
            <v>6944</v>
          </cell>
        </row>
      </sheetData>
      <sheetData sheetId="33">
        <row r="19">
          <cell r="G19">
            <v>56</v>
          </cell>
        </row>
        <row r="27">
          <cell r="G27">
            <v>12096</v>
          </cell>
        </row>
        <row r="35">
          <cell r="G35">
            <v>4200</v>
          </cell>
        </row>
        <row r="43">
          <cell r="G43">
            <v>1116</v>
          </cell>
        </row>
      </sheetData>
      <sheetData sheetId="34">
        <row r="18">
          <cell r="G18">
            <v>359.6</v>
          </cell>
        </row>
        <row r="24">
          <cell r="G24">
            <v>64000</v>
          </cell>
        </row>
        <row r="32">
          <cell r="G32">
            <v>100000</v>
          </cell>
        </row>
        <row r="39">
          <cell r="G39">
            <v>7192</v>
          </cell>
        </row>
      </sheetData>
      <sheetData sheetId="35" refreshError="1"/>
      <sheetData sheetId="36" refreshError="1"/>
      <sheetData sheetId="37">
        <row r="20">
          <cell r="G20">
            <v>23959.67</v>
          </cell>
        </row>
        <row r="28">
          <cell r="G28">
            <v>461745</v>
          </cell>
        </row>
        <row r="36">
          <cell r="G36">
            <v>0</v>
          </cell>
        </row>
        <row r="43">
          <cell r="G43">
            <v>12090</v>
          </cell>
        </row>
      </sheetData>
      <sheetData sheetId="38">
        <row r="20">
          <cell r="G20">
            <v>142.71</v>
          </cell>
        </row>
        <row r="28">
          <cell r="G28">
            <v>1481</v>
          </cell>
        </row>
        <row r="36">
          <cell r="G36">
            <v>0</v>
          </cell>
        </row>
        <row r="43">
          <cell r="G43">
            <v>37</v>
          </cell>
        </row>
      </sheetData>
      <sheetData sheetId="39">
        <row r="20">
          <cell r="G20">
            <v>430.45</v>
          </cell>
        </row>
        <row r="28">
          <cell r="G28">
            <v>6965</v>
          </cell>
        </row>
        <row r="36">
          <cell r="G36">
            <v>0</v>
          </cell>
        </row>
        <row r="43">
          <cell r="G43">
            <v>180</v>
          </cell>
        </row>
      </sheetData>
      <sheetData sheetId="40" refreshError="1"/>
      <sheetData sheetId="41">
        <row r="63">
          <cell r="M63">
            <v>0.26</v>
          </cell>
        </row>
      </sheetData>
      <sheetData sheetId="42" refreshError="1"/>
      <sheetData sheetId="43" refreshError="1"/>
      <sheetData sheetId="44" refreshError="1"/>
      <sheetData sheetId="45" refreshError="1"/>
      <sheetData sheetId="46" refreshError="1"/>
      <sheetData sheetId="47"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7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C6EC52-9ADF-4755-A8B6-71EA5FDAB5CE}">
  <sheetPr>
    <tabColor rgb="FFFF0000"/>
  </sheetPr>
  <dimension ref="A1:O43"/>
  <sheetViews>
    <sheetView view="pageBreakPreview" topLeftCell="B1" zoomScale="70" zoomScaleNormal="55" zoomScaleSheetLayoutView="70" workbookViewId="0">
      <selection activeCell="G26" sqref="G26"/>
    </sheetView>
  </sheetViews>
  <sheetFormatPr baseColWidth="10" defaultColWidth="11.42578125" defaultRowHeight="15" x14ac:dyDescent="0.25"/>
  <cols>
    <col min="1" max="1" width="11.42578125" style="874"/>
    <col min="2" max="2" width="40.28515625" style="877" customWidth="1"/>
    <col min="3" max="3" width="22" style="878" customWidth="1"/>
    <col min="4" max="4" width="22.42578125" style="874" bestFit="1" customWidth="1"/>
    <col min="5" max="5" width="23" style="874" customWidth="1"/>
    <col min="6" max="6" width="13.28515625" style="874" bestFit="1" customWidth="1"/>
    <col min="7" max="7" width="26.42578125" style="874" customWidth="1"/>
    <col min="8" max="8" width="9.42578125" style="879" customWidth="1"/>
    <col min="9" max="9" width="23.140625" style="874" customWidth="1"/>
    <col min="10" max="10" width="18.28515625" style="874" customWidth="1"/>
    <col min="11" max="11" width="19.42578125" style="874" customWidth="1"/>
    <col min="12" max="12" width="13" style="874" bestFit="1" customWidth="1"/>
    <col min="13" max="14" width="11.42578125" style="874"/>
    <col min="15" max="15" width="19.85546875" style="874" customWidth="1"/>
    <col min="16" max="16384" width="11.42578125" style="874"/>
  </cols>
  <sheetData>
    <row r="1" spans="1:15" x14ac:dyDescent="0.25">
      <c r="B1" s="952" t="s">
        <v>658</v>
      </c>
      <c r="C1" s="952"/>
      <c r="D1" s="952"/>
      <c r="E1" s="952"/>
      <c r="F1" s="952"/>
      <c r="G1" s="952"/>
      <c r="H1" s="876"/>
      <c r="I1" s="875"/>
      <c r="J1" s="875"/>
    </row>
    <row r="2" spans="1:15" ht="15.75" thickBot="1" x14ac:dyDescent="0.3"/>
    <row r="3" spans="1:15" ht="15" customHeight="1" x14ac:dyDescent="0.25">
      <c r="A3" s="953">
        <v>1</v>
      </c>
      <c r="B3" s="954" t="str">
        <f>+PPTO!C12</f>
        <v>PRELIMINARES Y EXCAVACIONES</v>
      </c>
      <c r="C3" s="957">
        <f>+PPTO!H12</f>
        <v>1158273323</v>
      </c>
      <c r="D3" s="949">
        <f>+ROUND(C3*(1+AIU!$K$52),2)</f>
        <v>1469153882.8900001</v>
      </c>
      <c r="E3" s="880" t="s">
        <v>659</v>
      </c>
      <c r="F3" s="881">
        <f>+ROUND(L3,$H$6)</f>
        <v>0.5</v>
      </c>
      <c r="G3" s="882">
        <f>+$D$3*F3</f>
        <v>734576941.45000005</v>
      </c>
      <c r="H3" s="883"/>
      <c r="I3" s="884"/>
      <c r="J3" s="885"/>
      <c r="K3" s="886" t="s">
        <v>659</v>
      </c>
      <c r="L3" s="887">
        <f>(+'[249]1,1'!G19+'[249]1,2'!G19)/'CADENA DE VALOR '!O3</f>
        <v>0.48914800000000003</v>
      </c>
      <c r="M3" s="888"/>
      <c r="N3" s="889" t="s">
        <v>660</v>
      </c>
      <c r="O3" s="890">
        <f>+[249]PRESUPUESTO!I11+[249]PRESUPUESTO!I12</f>
        <v>62643.6</v>
      </c>
    </row>
    <row r="4" spans="1:15" ht="15" customHeight="1" x14ac:dyDescent="0.25">
      <c r="A4" s="942"/>
      <c r="B4" s="955"/>
      <c r="C4" s="958"/>
      <c r="D4" s="950"/>
      <c r="E4" s="891" t="s">
        <v>661</v>
      </c>
      <c r="F4" s="892">
        <f>+ROUND(L4,$H$6)</f>
        <v>0.1</v>
      </c>
      <c r="G4" s="893">
        <f t="shared" ref="G4:G6" si="0">+$D$3*F4</f>
        <v>146915388.28999999</v>
      </c>
      <c r="H4" s="883"/>
      <c r="I4" s="884"/>
      <c r="J4" s="885"/>
      <c r="K4" s="894" t="s">
        <v>661</v>
      </c>
      <c r="L4" s="895">
        <f>(+'[249]1,1'!G27+'[249]1,2'!G27)/'CADENA DE VALOR '!O3</f>
        <v>8.7329000000000004E-2</v>
      </c>
      <c r="N4" s="896" t="s">
        <v>662</v>
      </c>
      <c r="O4" s="897">
        <f>+SUM(L3:L6)</f>
        <v>1</v>
      </c>
    </row>
    <row r="5" spans="1:15" ht="15" customHeight="1" x14ac:dyDescent="0.25">
      <c r="A5" s="942"/>
      <c r="B5" s="955"/>
      <c r="C5" s="958"/>
      <c r="D5" s="950"/>
      <c r="E5" s="891" t="s">
        <v>487</v>
      </c>
      <c r="F5" s="892">
        <f>+ROUND(L5,$H$6)</f>
        <v>0.3</v>
      </c>
      <c r="G5" s="893">
        <f t="shared" si="0"/>
        <v>440746164.87</v>
      </c>
      <c r="H5" s="883"/>
      <c r="I5" s="884">
        <f>+SUM(G3:G6)</f>
        <v>1469153882.9000001</v>
      </c>
      <c r="J5" s="885"/>
      <c r="K5" s="894" t="s">
        <v>487</v>
      </c>
      <c r="L5" s="895">
        <f>(+'[249]1,1'!G35+'[249]1,2'!G35)/'CADENA DE VALOR '!O3</f>
        <v>0.31128499999999998</v>
      </c>
      <c r="O5" s="898"/>
    </row>
    <row r="6" spans="1:15" ht="15.75" customHeight="1" thickBot="1" x14ac:dyDescent="0.3">
      <c r="A6" s="942"/>
      <c r="B6" s="956"/>
      <c r="C6" s="959"/>
      <c r="D6" s="951"/>
      <c r="E6" s="899" t="s">
        <v>663</v>
      </c>
      <c r="F6" s="900">
        <f>+ROUND(L6,$H$6)</f>
        <v>0.1</v>
      </c>
      <c r="G6" s="901">
        <f t="shared" si="0"/>
        <v>146915388.28999999</v>
      </c>
      <c r="H6" s="883">
        <v>1</v>
      </c>
      <c r="I6" s="884">
        <f>+I5-D3</f>
        <v>0.01</v>
      </c>
      <c r="J6" s="885"/>
      <c r="K6" s="902" t="s">
        <v>615</v>
      </c>
      <c r="L6" s="903">
        <f>(+'[249]1,1'!G43+'[249]1,2'!G43)/'CADENA DE VALOR '!O3</f>
        <v>0.112238</v>
      </c>
      <c r="M6" s="904"/>
      <c r="N6" s="904"/>
      <c r="O6" s="905"/>
    </row>
    <row r="7" spans="1:15" ht="15.75" thickBot="1" x14ac:dyDescent="0.3">
      <c r="A7" s="942">
        <v>2</v>
      </c>
      <c r="B7" s="943" t="str">
        <f>+PPTO!C18</f>
        <v>ESTRUCTURAS CONCRETO</v>
      </c>
      <c r="C7" s="946">
        <f>+PPTO!H18</f>
        <v>998129158</v>
      </c>
      <c r="D7" s="949">
        <f>+ROUND(C7*(1+AIU!$K$52),2)</f>
        <v>1266027024.01</v>
      </c>
      <c r="E7" s="906" t="s">
        <v>659</v>
      </c>
      <c r="F7" s="907">
        <f>+ROUND(L7,$H$10)</f>
        <v>2.1999999999999999E-2</v>
      </c>
      <c r="G7" s="882">
        <f>+$D$7*F7</f>
        <v>27852594.530000001</v>
      </c>
      <c r="H7" s="883"/>
      <c r="I7" s="884"/>
      <c r="J7" s="885"/>
      <c r="K7" s="886" t="s">
        <v>659</v>
      </c>
      <c r="L7" s="908">
        <f>(+'[249]2,1'!G19+'[249] 2,3'!G20+'[249] 2,4'!G20)/'CADENA DE VALOR '!O7</f>
        <v>2.1559999999999999E-2</v>
      </c>
      <c r="M7" s="909"/>
      <c r="N7" s="889" t="s">
        <v>660</v>
      </c>
      <c r="O7" s="890">
        <f>+[249]PRESUPUESTO!I16+[249]PRESUPUESTO!I18+[249]PRESUPUESTO!I19</f>
        <v>1295336.17</v>
      </c>
    </row>
    <row r="8" spans="1:15" ht="15.75" thickBot="1" x14ac:dyDescent="0.3">
      <c r="A8" s="942"/>
      <c r="B8" s="944"/>
      <c r="C8" s="947"/>
      <c r="D8" s="950"/>
      <c r="E8" s="891" t="s">
        <v>661</v>
      </c>
      <c r="F8" s="907">
        <f t="shared" ref="F8:F10" si="1">+ROUND(L8,$H$10)</f>
        <v>0.372</v>
      </c>
      <c r="G8" s="893">
        <f t="shared" ref="G8:G10" si="2">+$D$7*F8</f>
        <v>470962052.93000001</v>
      </c>
      <c r="H8" s="883"/>
      <c r="I8" s="884"/>
      <c r="J8" s="885"/>
      <c r="K8" s="894" t="s">
        <v>661</v>
      </c>
      <c r="L8" s="910">
        <f>+('[249]2,1'!G27+'[249] 2,3'!G28+'[249] 2,4'!G28)/'CADENA DE VALOR '!O7</f>
        <v>0.37223000000000001</v>
      </c>
      <c r="N8" s="896" t="s">
        <v>662</v>
      </c>
      <c r="O8" s="897">
        <f>+SUM(L7:L10)</f>
        <v>1</v>
      </c>
    </row>
    <row r="9" spans="1:15" ht="15.75" thickBot="1" x14ac:dyDescent="0.3">
      <c r="A9" s="942"/>
      <c r="B9" s="944"/>
      <c r="C9" s="947"/>
      <c r="D9" s="950"/>
      <c r="E9" s="891" t="s">
        <v>487</v>
      </c>
      <c r="F9" s="907">
        <f t="shared" si="1"/>
        <v>0.60199999999999998</v>
      </c>
      <c r="G9" s="893">
        <f t="shared" si="2"/>
        <v>762148268.45000005</v>
      </c>
      <c r="H9" s="883"/>
      <c r="I9" s="884">
        <f>+SUM(G7:G10)</f>
        <v>1266027024.01</v>
      </c>
      <c r="J9" s="885"/>
      <c r="K9" s="894" t="s">
        <v>487</v>
      </c>
      <c r="L9" s="910">
        <f>+(+'[249]2,1'!G35+'[249] 2,3'!G36+'[249] 2,4'!G36)/'CADENA DE VALOR '!O7</f>
        <v>0.60216000000000003</v>
      </c>
      <c r="O9" s="898"/>
    </row>
    <row r="10" spans="1:15" ht="15.75" thickBot="1" x14ac:dyDescent="0.3">
      <c r="A10" s="942"/>
      <c r="B10" s="945"/>
      <c r="C10" s="948"/>
      <c r="D10" s="951"/>
      <c r="E10" s="899" t="s">
        <v>663</v>
      </c>
      <c r="F10" s="907">
        <f t="shared" si="1"/>
        <v>4.0000000000000001E-3</v>
      </c>
      <c r="G10" s="901">
        <f t="shared" si="2"/>
        <v>5064108.0999999996</v>
      </c>
      <c r="H10" s="883">
        <v>3</v>
      </c>
      <c r="I10" s="884">
        <f>+I9-D7</f>
        <v>0</v>
      </c>
      <c r="J10" s="911"/>
      <c r="K10" s="902" t="s">
        <v>615</v>
      </c>
      <c r="L10" s="912">
        <f>+('[249]2,1'!G43+'[249] 2,3'!G44+'[249] 2,4'!G44)/'CADENA DE VALOR '!O7</f>
        <v>4.0499999999999998E-3</v>
      </c>
      <c r="M10" s="904"/>
      <c r="N10" s="904"/>
      <c r="O10" s="913"/>
    </row>
    <row r="11" spans="1:15" x14ac:dyDescent="0.25">
      <c r="A11" s="942">
        <v>3</v>
      </c>
      <c r="B11" s="960" t="str">
        <f>+PPTO!C24</f>
        <v>ESTRUCTURAS METÁLICAS</v>
      </c>
      <c r="C11" s="962">
        <f>+PPTO!H24</f>
        <v>1951489050.7</v>
      </c>
      <c r="D11" s="949">
        <f>+ROUND(C11*(1+AIU!$K$52),2)</f>
        <v>2475268711.9099998</v>
      </c>
      <c r="E11" s="880" t="s">
        <v>659</v>
      </c>
      <c r="F11" s="907">
        <f>+ROUND(L11,$H$14)</f>
        <v>1.0500000000000001E-2</v>
      </c>
      <c r="G11" s="882">
        <f>$D$11*F11</f>
        <v>25990321.48</v>
      </c>
      <c r="H11" s="883"/>
      <c r="I11" s="884"/>
      <c r="J11" s="885"/>
      <c r="K11" s="886" t="s">
        <v>659</v>
      </c>
      <c r="L11" s="908">
        <f>+('[249]3,1'!G23)/'CADENA DE VALOR '!O11</f>
        <v>1.047E-2</v>
      </c>
      <c r="M11" s="909"/>
      <c r="N11" s="889" t="s">
        <v>660</v>
      </c>
      <c r="O11" s="890">
        <f>+[249]PRESUPUESTO!I23</f>
        <v>1926563.2</v>
      </c>
    </row>
    <row r="12" spans="1:15" x14ac:dyDescent="0.25">
      <c r="A12" s="942"/>
      <c r="B12" s="944"/>
      <c r="C12" s="947"/>
      <c r="D12" s="950"/>
      <c r="E12" s="891" t="s">
        <v>661</v>
      </c>
      <c r="F12" s="914">
        <f>+ROUND(L12,$H$14)</f>
        <v>0.93240000000000001</v>
      </c>
      <c r="G12" s="893">
        <f>$D$11*F12</f>
        <v>2307940546.98</v>
      </c>
      <c r="H12" s="883"/>
      <c r="I12" s="884"/>
      <c r="J12" s="885"/>
      <c r="K12" s="894" t="s">
        <v>661</v>
      </c>
      <c r="L12" s="910">
        <f>+('[249]3,1'!G34)/'CADENA DE VALOR '!O11</f>
        <v>0.93240000000000001</v>
      </c>
      <c r="N12" s="896" t="s">
        <v>662</v>
      </c>
      <c r="O12" s="897">
        <f>+SUM(L11:L14)</f>
        <v>1</v>
      </c>
    </row>
    <row r="13" spans="1:15" x14ac:dyDescent="0.25">
      <c r="A13" s="942"/>
      <c r="B13" s="944"/>
      <c r="C13" s="947"/>
      <c r="D13" s="950"/>
      <c r="E13" s="891" t="s">
        <v>487</v>
      </c>
      <c r="F13" s="914">
        <f>+ROUND(L13,$H$14)</f>
        <v>4.9200000000000001E-2</v>
      </c>
      <c r="G13" s="893">
        <f>$D$11*F13</f>
        <v>121783220.63</v>
      </c>
      <c r="H13" s="883"/>
      <c r="I13" s="884">
        <f>+SUM(G11:G14)</f>
        <v>2475268711.9099998</v>
      </c>
      <c r="J13" s="885"/>
      <c r="K13" s="894" t="s">
        <v>487</v>
      </c>
      <c r="L13" s="910">
        <f>+('[249]3,1'!G42)/O11</f>
        <v>4.9209999999999997E-2</v>
      </c>
      <c r="O13" s="898"/>
    </row>
    <row r="14" spans="1:15" ht="15.75" thickBot="1" x14ac:dyDescent="0.3">
      <c r="A14" s="942"/>
      <c r="B14" s="961"/>
      <c r="C14" s="963"/>
      <c r="D14" s="951"/>
      <c r="E14" s="899" t="s">
        <v>663</v>
      </c>
      <c r="F14" s="915">
        <f>+ROUND(L14,$H$14)</f>
        <v>7.9000000000000008E-3</v>
      </c>
      <c r="G14" s="901">
        <f>$D$11*F14</f>
        <v>19554622.82</v>
      </c>
      <c r="H14" s="883">
        <v>4</v>
      </c>
      <c r="I14" s="884">
        <f>+I13-D11</f>
        <v>0</v>
      </c>
      <c r="J14" s="885"/>
      <c r="K14" s="902" t="s">
        <v>615</v>
      </c>
      <c r="L14" s="912">
        <f>+('[249]3,1'!G49)/O11</f>
        <v>7.92E-3</v>
      </c>
      <c r="M14" s="904"/>
      <c r="N14" s="904"/>
      <c r="O14" s="913"/>
    </row>
    <row r="15" spans="1:15" x14ac:dyDescent="0.25">
      <c r="A15" s="942">
        <v>4</v>
      </c>
      <c r="B15" s="960" t="str">
        <f>+PPTO!C28</f>
        <v>SUMINISTRO DE CABLES Y ACCESORIOS</v>
      </c>
      <c r="C15" s="962">
        <f>+PPTO!H28</f>
        <v>1838005938</v>
      </c>
      <c r="D15" s="949">
        <f>+ROUND(C15*(1+AIU!$K$52),2)</f>
        <v>2331326731.7600002</v>
      </c>
      <c r="E15" s="880" t="s">
        <v>659</v>
      </c>
      <c r="F15" s="907">
        <f>+ROUND(L15,$H$18)</f>
        <v>0.02</v>
      </c>
      <c r="G15" s="882">
        <f>$D$15*F15</f>
        <v>46626534.640000001</v>
      </c>
      <c r="H15" s="883"/>
      <c r="I15" s="884"/>
      <c r="J15" s="885"/>
      <c r="K15" s="886" t="s">
        <v>659</v>
      </c>
      <c r="L15" s="916">
        <f>+('[249]4,1'!G19+'[249]4,2'!G19+'[249]4,3'!G19+'[249]4,4'!G19+'[249]4,5'!G18)/'CADENA DE VALOR '!O15</f>
        <v>2.1000000000000001E-2</v>
      </c>
      <c r="M15" s="909"/>
      <c r="N15" s="889" t="s">
        <v>660</v>
      </c>
      <c r="O15" s="890">
        <f>+[249]PRESUPUESTO!I27+[249]PRESUPUESTO!I28+[249]PRESUPUESTO!I29+[249]PRESUPUESTO!I30+[249]PRESUPUESTO!I31</f>
        <v>2927249.87</v>
      </c>
    </row>
    <row r="16" spans="1:15" x14ac:dyDescent="0.25">
      <c r="A16" s="942"/>
      <c r="B16" s="944"/>
      <c r="C16" s="947"/>
      <c r="D16" s="950"/>
      <c r="E16" s="891" t="s">
        <v>661</v>
      </c>
      <c r="F16" s="914">
        <f>+ROUND(L16,$H$18)</f>
        <v>0.66</v>
      </c>
      <c r="G16" s="893">
        <f t="shared" ref="G16:G18" si="3">$D$15*F16</f>
        <v>1538675642.96</v>
      </c>
      <c r="H16" s="883"/>
      <c r="I16" s="884"/>
      <c r="J16" s="885"/>
      <c r="K16" s="894" t="s">
        <v>661</v>
      </c>
      <c r="L16" s="917">
        <f>+('[249]4,1'!G27+'[249]4,2'!G27+'[249]4,3'!G27+'[249]4,4'!G27+'[249]4,5'!G24)/'CADENA DE VALOR '!O15</f>
        <v>0.66400000000000003</v>
      </c>
      <c r="N16" s="896" t="s">
        <v>662</v>
      </c>
      <c r="O16" s="897">
        <f>+SUM(L15:L18)</f>
        <v>1</v>
      </c>
    </row>
    <row r="17" spans="1:15" x14ac:dyDescent="0.25">
      <c r="A17" s="942"/>
      <c r="B17" s="944"/>
      <c r="C17" s="947"/>
      <c r="D17" s="950"/>
      <c r="E17" s="891" t="s">
        <v>487</v>
      </c>
      <c r="F17" s="914">
        <f>+ROUND(L17,$H$18)</f>
        <v>0.28000000000000003</v>
      </c>
      <c r="G17" s="893">
        <f>$D$15*F17</f>
        <v>652771484.88999999</v>
      </c>
      <c r="H17" s="883"/>
      <c r="I17" s="884">
        <f>+SUM(G15:G18)</f>
        <v>2331326731.7600002</v>
      </c>
      <c r="J17" s="885"/>
      <c r="K17" s="894" t="s">
        <v>487</v>
      </c>
      <c r="L17" s="917">
        <f>+('[249]4,1'!G35+'[249]4,2'!G35+'[249]4,3'!G35+'[249]4,4'!G35+'[249]4,5'!G32)/'CADENA DE VALOR '!O15</f>
        <v>0.27800000000000002</v>
      </c>
      <c r="O17" s="898"/>
    </row>
    <row r="18" spans="1:15" ht="15.75" thickBot="1" x14ac:dyDescent="0.3">
      <c r="A18" s="942"/>
      <c r="B18" s="961"/>
      <c r="C18" s="963"/>
      <c r="D18" s="951"/>
      <c r="E18" s="899" t="s">
        <v>663</v>
      </c>
      <c r="F18" s="915">
        <f>+ROUND(L18,$H$18)</f>
        <v>0.04</v>
      </c>
      <c r="G18" s="901">
        <f t="shared" si="3"/>
        <v>93253069.269999996</v>
      </c>
      <c r="H18" s="883">
        <v>2</v>
      </c>
      <c r="I18" s="884">
        <f>+I17-D15</f>
        <v>0</v>
      </c>
      <c r="J18" s="885"/>
      <c r="K18" s="902" t="s">
        <v>615</v>
      </c>
      <c r="L18" s="918">
        <f>+('[249]4,1'!G43+'[249]4,2'!G42+'[249]4,3'!G43+'[249]4,4'!G43+'[249]4,5'!G39)/'CADENA DE VALOR '!O15</f>
        <v>3.6999999999999998E-2</v>
      </c>
      <c r="M18" s="904"/>
      <c r="N18" s="904"/>
      <c r="O18" s="913"/>
    </row>
    <row r="19" spans="1:15" x14ac:dyDescent="0.25">
      <c r="A19" s="942">
        <v>5</v>
      </c>
      <c r="B19" s="943" t="str">
        <f>+PPTO!C40</f>
        <v xml:space="preserve"> INSTALACIÓN DE CABLES Y ACCESORIOS</v>
      </c>
      <c r="C19" s="946">
        <f>+PPTO!H40</f>
        <v>152644163.59999999</v>
      </c>
      <c r="D19" s="949">
        <f>+ROUND(C19*(1+AIU!$K$52),2)</f>
        <v>193613857.11000001</v>
      </c>
      <c r="E19" s="880" t="s">
        <v>659</v>
      </c>
      <c r="F19" s="907">
        <f>+ROUND(L19,$H$22)</f>
        <v>4.8390000000000002E-2</v>
      </c>
      <c r="G19" s="882">
        <f>$D$19*F19</f>
        <v>9368974.5500000007</v>
      </c>
      <c r="H19" s="883"/>
      <c r="I19" s="884"/>
      <c r="J19" s="885"/>
      <c r="K19" s="886" t="s">
        <v>659</v>
      </c>
      <c r="L19" s="887">
        <f>+('[249]5,1'!G20+'[249]5,2'!G20+'[249]5,3'!G20)/O19</f>
        <v>4.8384999999999997E-2</v>
      </c>
      <c r="M19" s="909"/>
      <c r="N19" s="889" t="s">
        <v>660</v>
      </c>
      <c r="O19" s="890">
        <f>+[249]PRESUPUESTO!I37+[249]PRESUPUESTO!I38+[249]PRESUPUESTO!I39</f>
        <v>507030.83</v>
      </c>
    </row>
    <row r="20" spans="1:15" x14ac:dyDescent="0.25">
      <c r="A20" s="942"/>
      <c r="B20" s="944"/>
      <c r="C20" s="947"/>
      <c r="D20" s="950"/>
      <c r="E20" s="891" t="s">
        <v>661</v>
      </c>
      <c r="F20" s="914">
        <f>+ROUND(L20,$H$22)</f>
        <v>0.92734000000000005</v>
      </c>
      <c r="G20" s="893">
        <f>$D$19*F20</f>
        <v>179545874.25</v>
      </c>
      <c r="H20" s="883"/>
      <c r="I20" s="884"/>
      <c r="J20" s="885"/>
      <c r="K20" s="894" t="s">
        <v>661</v>
      </c>
      <c r="L20" s="895">
        <f>+('[249]5,1'!G28+'[249]5,2'!G28+'[249]5,3'!G28)/'CADENA DE VALOR '!O19</f>
        <v>0.927342</v>
      </c>
      <c r="N20" s="896" t="s">
        <v>662</v>
      </c>
      <c r="O20" s="897">
        <f>+SUM(L19:L22)</f>
        <v>1</v>
      </c>
    </row>
    <row r="21" spans="1:15" x14ac:dyDescent="0.25">
      <c r="A21" s="942"/>
      <c r="B21" s="944"/>
      <c r="C21" s="947"/>
      <c r="D21" s="950"/>
      <c r="E21" s="891" t="s">
        <v>487</v>
      </c>
      <c r="F21" s="914">
        <f>+ROUND(L21,$H$22)</f>
        <v>0</v>
      </c>
      <c r="G21" s="893">
        <f>$D$19*F21</f>
        <v>0</v>
      </c>
      <c r="H21" s="883"/>
      <c r="I21" s="884">
        <f>+SUM(G19:G22)</f>
        <v>193613857.11000001</v>
      </c>
      <c r="J21" s="885"/>
      <c r="K21" s="894" t="s">
        <v>487</v>
      </c>
      <c r="L21" s="895">
        <f>+('[249]5,1'!G36+'[249]5,2'!G36+'[249]5,3'!G36)/'CADENA DE VALOR '!O19</f>
        <v>0</v>
      </c>
      <c r="O21" s="898"/>
    </row>
    <row r="22" spans="1:15" ht="15.75" thickBot="1" x14ac:dyDescent="0.3">
      <c r="A22" s="942"/>
      <c r="B22" s="945"/>
      <c r="C22" s="948"/>
      <c r="D22" s="951"/>
      <c r="E22" s="899" t="s">
        <v>663</v>
      </c>
      <c r="F22" s="915">
        <f>+ROUND(L22,$H$22)</f>
        <v>2.427E-2</v>
      </c>
      <c r="G22" s="901">
        <f>$D$19*F22</f>
        <v>4699008.3099999996</v>
      </c>
      <c r="H22" s="883">
        <v>5</v>
      </c>
      <c r="I22" s="884">
        <f>+I21-D19</f>
        <v>0</v>
      </c>
      <c r="J22" s="885"/>
      <c r="K22" s="902" t="s">
        <v>615</v>
      </c>
      <c r="L22" s="903">
        <f>+('[249]5,1'!G43+'[249]5,2'!G43+'[249]5,3'!G43)/'CADENA DE VALOR '!O19</f>
        <v>2.4272999999999999E-2</v>
      </c>
      <c r="M22" s="904"/>
      <c r="N22" s="904"/>
      <c r="O22" s="913"/>
    </row>
    <row r="23" spans="1:15" x14ac:dyDescent="0.25">
      <c r="A23" s="942">
        <v>6</v>
      </c>
      <c r="B23" s="964" t="str">
        <f>+PPTO!C57</f>
        <v>INTERVENTORIA</v>
      </c>
      <c r="C23" s="962"/>
      <c r="D23" s="949">
        <f>+PPTO!H57</f>
        <v>749203099</v>
      </c>
      <c r="E23" s="880" t="s">
        <v>659</v>
      </c>
      <c r="F23" s="919"/>
      <c r="G23" s="882">
        <f>$D$23*F23</f>
        <v>0</v>
      </c>
      <c r="H23" s="883"/>
      <c r="I23" s="884"/>
      <c r="J23" s="885"/>
    </row>
    <row r="24" spans="1:15" x14ac:dyDescent="0.25">
      <c r="A24" s="942"/>
      <c r="B24" s="965"/>
      <c r="C24" s="947"/>
      <c r="D24" s="950"/>
      <c r="E24" s="891" t="s">
        <v>661</v>
      </c>
      <c r="F24" s="920">
        <f>100%-F26</f>
        <v>0.74</v>
      </c>
      <c r="G24" s="893">
        <f t="shared" ref="G24:G26" si="4">$D$23*F24</f>
        <v>554410293.25999999</v>
      </c>
      <c r="H24" s="883"/>
      <c r="I24" s="884"/>
      <c r="J24" s="885"/>
    </row>
    <row r="25" spans="1:15" x14ac:dyDescent="0.25">
      <c r="A25" s="942"/>
      <c r="B25" s="965"/>
      <c r="C25" s="947"/>
      <c r="D25" s="950"/>
      <c r="E25" s="891" t="s">
        <v>487</v>
      </c>
      <c r="F25" s="892"/>
      <c r="G25" s="893">
        <f t="shared" si="4"/>
        <v>0</v>
      </c>
      <c r="H25" s="883"/>
      <c r="I25" s="884">
        <f>+SUM(G23:G26)</f>
        <v>749203099</v>
      </c>
      <c r="J25" s="885"/>
    </row>
    <row r="26" spans="1:15" ht="15.75" thickBot="1" x14ac:dyDescent="0.3">
      <c r="A26" s="942"/>
      <c r="B26" s="966"/>
      <c r="C26" s="963"/>
      <c r="D26" s="951"/>
      <c r="E26" s="899" t="s">
        <v>664</v>
      </c>
      <c r="F26" s="921">
        <f>+[249]PAGA!M63</f>
        <v>0.26</v>
      </c>
      <c r="G26" s="901">
        <f t="shared" si="4"/>
        <v>194792805.74000001</v>
      </c>
      <c r="H26" s="883"/>
      <c r="I26" s="884">
        <f>+I25-D23</f>
        <v>0</v>
      </c>
      <c r="J26" s="885"/>
      <c r="K26" s="878"/>
    </row>
    <row r="27" spans="1:15" ht="15" customHeight="1" x14ac:dyDescent="0.25">
      <c r="A27" s="942">
        <v>7</v>
      </c>
      <c r="B27" s="969" t="str">
        <f>+PPTO!C58</f>
        <v>PAGA</v>
      </c>
      <c r="C27" s="946"/>
      <c r="D27" s="949">
        <f>+PPTO!H58</f>
        <v>89651500</v>
      </c>
      <c r="E27" s="880" t="s">
        <v>659</v>
      </c>
      <c r="F27" s="922">
        <v>0.26728299999999999</v>
      </c>
      <c r="G27" s="882">
        <f>$D$27*F27</f>
        <v>23962321.870000001</v>
      </c>
      <c r="H27" s="883"/>
      <c r="I27" s="884"/>
      <c r="J27" s="885"/>
    </row>
    <row r="28" spans="1:15" ht="15" customHeight="1" x14ac:dyDescent="0.25">
      <c r="A28" s="942"/>
      <c r="B28" s="965"/>
      <c r="C28" s="947"/>
      <c r="D28" s="950"/>
      <c r="E28" s="891" t="s">
        <v>661</v>
      </c>
      <c r="F28" s="923"/>
      <c r="G28" s="893">
        <f t="shared" ref="G28:G30" si="5">$D$27*F28</f>
        <v>0</v>
      </c>
      <c r="H28" s="883"/>
      <c r="I28" s="884"/>
      <c r="J28" s="885"/>
    </row>
    <row r="29" spans="1:15" ht="15" customHeight="1" x14ac:dyDescent="0.25">
      <c r="A29" s="942"/>
      <c r="B29" s="965"/>
      <c r="C29" s="947"/>
      <c r="D29" s="950"/>
      <c r="E29" s="891" t="s">
        <v>487</v>
      </c>
      <c r="F29" s="923"/>
      <c r="G29" s="893">
        <f t="shared" si="5"/>
        <v>0</v>
      </c>
      <c r="H29" s="883"/>
      <c r="I29" s="884">
        <f>+SUM(G27:G30)</f>
        <v>89651500</v>
      </c>
      <c r="J29" s="885"/>
    </row>
    <row r="30" spans="1:15" ht="15.75" customHeight="1" thickBot="1" x14ac:dyDescent="0.3">
      <c r="A30" s="968"/>
      <c r="B30" s="966"/>
      <c r="C30" s="963"/>
      <c r="D30" s="951"/>
      <c r="E30" s="899" t="s">
        <v>663</v>
      </c>
      <c r="F30" s="925">
        <v>0.73271699999999995</v>
      </c>
      <c r="G30" s="924">
        <f t="shared" si="5"/>
        <v>65689178.125500001</v>
      </c>
      <c r="H30" s="883"/>
      <c r="I30" s="884">
        <f>+I29-D27</f>
        <v>0</v>
      </c>
      <c r="J30" s="885"/>
      <c r="K30" s="878"/>
    </row>
    <row r="31" spans="1:15" x14ac:dyDescent="0.25">
      <c r="B31" s="927"/>
      <c r="C31" s="928"/>
      <c r="D31" s="928"/>
      <c r="E31" s="929"/>
      <c r="F31" s="930"/>
      <c r="H31" s="926"/>
    </row>
    <row r="32" spans="1:15" x14ac:dyDescent="0.25">
      <c r="C32" s="877"/>
      <c r="D32" s="931"/>
    </row>
    <row r="33" spans="1:15" x14ac:dyDescent="0.25">
      <c r="B33" s="932"/>
      <c r="C33" s="967" t="s">
        <v>665</v>
      </c>
      <c r="D33" s="967"/>
      <c r="E33" s="933"/>
      <c r="I33" s="934"/>
      <c r="J33" s="934"/>
    </row>
    <row r="34" spans="1:15" x14ac:dyDescent="0.25">
      <c r="B34" s="932"/>
      <c r="C34" s="935" t="s">
        <v>666</v>
      </c>
      <c r="D34" s="936">
        <f>+PPTO!H56</f>
        <v>7735390207</v>
      </c>
    </row>
    <row r="35" spans="1:15" x14ac:dyDescent="0.25">
      <c r="B35" s="932"/>
      <c r="C35" s="935" t="s">
        <v>667</v>
      </c>
      <c r="D35" s="936">
        <f>+ROUND(SUM(D3:D22),2)</f>
        <v>7735390208</v>
      </c>
      <c r="I35" s="878"/>
      <c r="J35" s="878"/>
      <c r="K35" s="937"/>
    </row>
    <row r="36" spans="1:15" x14ac:dyDescent="0.25">
      <c r="B36" s="932"/>
      <c r="C36" s="935" t="s">
        <v>668</v>
      </c>
      <c r="D36" s="938">
        <f>+D34-D35</f>
        <v>-1</v>
      </c>
    </row>
    <row r="37" spans="1:15" s="879" customFormat="1" x14ac:dyDescent="0.25">
      <c r="A37" s="874"/>
      <c r="B37" s="877"/>
      <c r="C37" s="877"/>
      <c r="D37" s="874"/>
      <c r="E37" s="874"/>
      <c r="F37" s="874"/>
      <c r="G37" s="874"/>
      <c r="I37" s="874"/>
      <c r="J37" s="874"/>
      <c r="K37" s="874"/>
      <c r="L37" s="874"/>
      <c r="M37" s="874"/>
      <c r="N37" s="874"/>
      <c r="O37" s="874"/>
    </row>
    <row r="38" spans="1:15" s="879" customFormat="1" x14ac:dyDescent="0.25">
      <c r="A38" s="874"/>
      <c r="B38" s="877"/>
      <c r="C38" s="967" t="s">
        <v>669</v>
      </c>
      <c r="D38" s="967"/>
      <c r="E38" s="874"/>
      <c r="F38" s="967" t="s">
        <v>669</v>
      </c>
      <c r="G38" s="967"/>
      <c r="I38" s="874"/>
      <c r="J38" s="874"/>
      <c r="K38" s="874"/>
      <c r="L38" s="874"/>
      <c r="M38" s="874"/>
      <c r="N38" s="874"/>
      <c r="O38" s="874"/>
    </row>
    <row r="39" spans="1:15" s="879" customFormat="1" x14ac:dyDescent="0.25">
      <c r="A39" s="874"/>
      <c r="B39" s="877"/>
      <c r="C39" s="935" t="s">
        <v>666</v>
      </c>
      <c r="D39" s="936">
        <f>+PPTO!H59</f>
        <v>8574244806</v>
      </c>
      <c r="E39" s="874"/>
      <c r="F39" s="935" t="s">
        <v>666</v>
      </c>
      <c r="G39" s="936">
        <f>+PPTO!H59</f>
        <v>8574244806</v>
      </c>
      <c r="I39" s="874"/>
      <c r="J39" s="874"/>
      <c r="K39" s="874"/>
      <c r="L39" s="874"/>
      <c r="M39" s="874"/>
      <c r="N39" s="874"/>
      <c r="O39" s="874"/>
    </row>
    <row r="40" spans="1:15" s="879" customFormat="1" x14ac:dyDescent="0.25">
      <c r="A40" s="874"/>
      <c r="B40" s="877"/>
      <c r="C40" s="935" t="s">
        <v>667</v>
      </c>
      <c r="D40" s="936">
        <f>+ROUND(SUM(D3:D30),2)</f>
        <v>8574244807</v>
      </c>
      <c r="E40" s="874"/>
      <c r="F40" s="935" t="s">
        <v>667</v>
      </c>
      <c r="G40" s="936">
        <f>+SUM(G3:G30)</f>
        <v>8574244807</v>
      </c>
      <c r="I40" s="874"/>
      <c r="J40" s="874"/>
      <c r="K40" s="874"/>
      <c r="L40" s="874"/>
      <c r="M40" s="874"/>
      <c r="N40" s="874"/>
      <c r="O40" s="874"/>
    </row>
    <row r="41" spans="1:15" s="879" customFormat="1" x14ac:dyDescent="0.25">
      <c r="A41" s="874"/>
      <c r="B41" s="877"/>
      <c r="C41" s="935" t="s">
        <v>668</v>
      </c>
      <c r="D41" s="938">
        <f>+D39-D40</f>
        <v>-1</v>
      </c>
      <c r="E41" s="874"/>
      <c r="F41" s="935" t="s">
        <v>668</v>
      </c>
      <c r="G41" s="938">
        <f>+G39-G40</f>
        <v>-1</v>
      </c>
      <c r="I41" s="874"/>
      <c r="J41" s="874"/>
      <c r="K41" s="874"/>
      <c r="L41" s="874"/>
      <c r="M41" s="874"/>
      <c r="N41" s="874"/>
      <c r="O41" s="874"/>
    </row>
    <row r="43" spans="1:15" s="879" customFormat="1" x14ac:dyDescent="0.25">
      <c r="A43" s="874"/>
      <c r="B43" s="877"/>
      <c r="C43" s="878"/>
      <c r="D43" s="874"/>
      <c r="E43" s="874"/>
      <c r="F43" s="874"/>
      <c r="G43" s="939"/>
      <c r="I43" s="874"/>
      <c r="J43" s="874"/>
      <c r="K43" s="874"/>
      <c r="L43" s="874"/>
      <c r="M43" s="874"/>
      <c r="N43" s="874"/>
      <c r="O43" s="874"/>
    </row>
  </sheetData>
  <mergeCells count="32">
    <mergeCell ref="C33:D33"/>
    <mergeCell ref="C38:D38"/>
    <mergeCell ref="F38:G38"/>
    <mergeCell ref="A27:A30"/>
    <mergeCell ref="B27:B30"/>
    <mergeCell ref="C27:C30"/>
    <mergeCell ref="D27:D30"/>
    <mergeCell ref="A19:A22"/>
    <mergeCell ref="B19:B22"/>
    <mergeCell ref="C19:C22"/>
    <mergeCell ref="D19:D22"/>
    <mergeCell ref="A23:A26"/>
    <mergeCell ref="B23:B26"/>
    <mergeCell ref="C23:C26"/>
    <mergeCell ref="D23:D26"/>
    <mergeCell ref="A11:A14"/>
    <mergeCell ref="B11:B14"/>
    <mergeCell ref="C11:C14"/>
    <mergeCell ref="D11:D14"/>
    <mergeCell ref="A15:A18"/>
    <mergeCell ref="B15:B18"/>
    <mergeCell ref="C15:C18"/>
    <mergeCell ref="D15:D18"/>
    <mergeCell ref="A7:A10"/>
    <mergeCell ref="B7:B10"/>
    <mergeCell ref="C7:C10"/>
    <mergeCell ref="D7:D10"/>
    <mergeCell ref="B1:G1"/>
    <mergeCell ref="A3:A6"/>
    <mergeCell ref="B3:B6"/>
    <mergeCell ref="C3:C6"/>
    <mergeCell ref="D3:D6"/>
  </mergeCells>
  <pageMargins left="0.7" right="0.7" top="0.75" bottom="0.75" header="0.3" footer="0.3"/>
  <pageSetup paperSize="9"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CC"/>
  </sheetPr>
  <dimension ref="A1:S68"/>
  <sheetViews>
    <sheetView tabSelected="1" view="pageBreakPreview" zoomScale="70" zoomScaleNormal="70" zoomScaleSheetLayoutView="70" workbookViewId="0">
      <selection activeCell="A4" sqref="A4:H5"/>
    </sheetView>
  </sheetViews>
  <sheetFormatPr baseColWidth="10" defaultColWidth="11.42578125" defaultRowHeight="15" x14ac:dyDescent="0.25"/>
  <cols>
    <col min="1" max="1" width="5.85546875" customWidth="1"/>
    <col min="2" max="2" width="12" customWidth="1"/>
    <col min="3" max="3" width="60.42578125" customWidth="1"/>
    <col min="4" max="4" width="9.7109375" customWidth="1"/>
    <col min="5" max="5" width="13.28515625" customWidth="1"/>
    <col min="6" max="6" width="14.85546875" customWidth="1"/>
    <col min="7" max="7" width="21.140625" bestFit="1" customWidth="1"/>
    <col min="8" max="8" width="25.7109375" bestFit="1" customWidth="1"/>
    <col min="9" max="9" width="16.28515625" customWidth="1"/>
    <col min="10" max="10" width="12.7109375" customWidth="1"/>
    <col min="11" max="11" width="15.28515625" customWidth="1"/>
    <col min="12" max="13" width="19.28515625" bestFit="1" customWidth="1"/>
    <col min="14" max="14" width="23.28515625" customWidth="1"/>
    <col min="15" max="15" width="22.85546875" customWidth="1"/>
    <col min="16" max="16" width="22.5703125" hidden="1" customWidth="1"/>
    <col min="17" max="17" width="17.5703125" bestFit="1" customWidth="1"/>
    <col min="18" max="18" width="21.28515625" customWidth="1"/>
    <col min="19" max="19" width="11.42578125" hidden="1" customWidth="1"/>
  </cols>
  <sheetData>
    <row r="1" spans="1:19" ht="15.75" x14ac:dyDescent="0.25">
      <c r="A1" s="970" t="s">
        <v>63</v>
      </c>
      <c r="B1" s="971"/>
      <c r="C1" s="971"/>
      <c r="D1" s="971"/>
      <c r="E1" s="971"/>
      <c r="F1" s="971"/>
      <c r="G1" s="971"/>
      <c r="H1" s="972"/>
    </row>
    <row r="2" spans="1:19" ht="15.75" thickBot="1" x14ac:dyDescent="0.3">
      <c r="A2" s="9"/>
      <c r="B2" s="1"/>
      <c r="C2" s="1"/>
      <c r="D2" s="1"/>
      <c r="E2" s="1"/>
      <c r="F2" s="1"/>
      <c r="G2" s="1"/>
      <c r="H2" s="8"/>
    </row>
    <row r="3" spans="1:19" x14ac:dyDescent="0.25">
      <c r="A3" s="86"/>
      <c r="B3" s="85"/>
      <c r="C3" s="85"/>
      <c r="D3" s="85"/>
      <c r="E3" s="85"/>
      <c r="F3" s="85"/>
      <c r="G3" s="85"/>
      <c r="H3" s="84"/>
    </row>
    <row r="4" spans="1:19" ht="16.5" customHeight="1" x14ac:dyDescent="0.25">
      <c r="A4" s="973" t="s">
        <v>62</v>
      </c>
      <c r="B4" s="974"/>
      <c r="C4" s="974"/>
      <c r="D4" s="974"/>
      <c r="E4" s="974"/>
      <c r="F4" s="974"/>
      <c r="G4" s="974"/>
      <c r="H4" s="975"/>
    </row>
    <row r="5" spans="1:19" ht="16.5" customHeight="1" thickBot="1" x14ac:dyDescent="0.3">
      <c r="A5" s="976"/>
      <c r="B5" s="977"/>
      <c r="C5" s="977"/>
      <c r="D5" s="977"/>
      <c r="E5" s="977"/>
      <c r="F5" s="977"/>
      <c r="G5" s="977"/>
      <c r="H5" s="978"/>
    </row>
    <row r="6" spans="1:19" ht="15.75" x14ac:dyDescent="0.25">
      <c r="A6" s="83"/>
      <c r="B6" s="82"/>
      <c r="C6" s="82"/>
      <c r="D6" s="82"/>
      <c r="E6" s="82"/>
      <c r="F6" s="82"/>
      <c r="G6" s="82"/>
      <c r="H6" s="697" t="s">
        <v>620</v>
      </c>
    </row>
    <row r="7" spans="1:19" ht="20.25" x14ac:dyDescent="0.3">
      <c r="A7" s="979" t="s">
        <v>61</v>
      </c>
      <c r="B7" s="980"/>
      <c r="C7" s="980"/>
      <c r="D7" s="980"/>
      <c r="E7" s="980"/>
      <c r="F7" s="980"/>
      <c r="G7" s="980"/>
      <c r="H7" s="981"/>
      <c r="I7" s="38"/>
    </row>
    <row r="8" spans="1:19" ht="15.75" thickBot="1" x14ac:dyDescent="0.3">
      <c r="A8" s="9"/>
      <c r="B8" s="1"/>
      <c r="C8" s="1"/>
      <c r="D8" s="1"/>
      <c r="E8" s="1"/>
      <c r="F8" s="1"/>
      <c r="G8" s="1"/>
      <c r="H8" s="8"/>
      <c r="I8" s="38"/>
    </row>
    <row r="9" spans="1:19" x14ac:dyDescent="0.25">
      <c r="A9" s="81" t="s">
        <v>60</v>
      </c>
      <c r="B9" s="80" t="s">
        <v>59</v>
      </c>
      <c r="C9" s="79" t="s">
        <v>58</v>
      </c>
      <c r="D9" s="79" t="s">
        <v>57</v>
      </c>
      <c r="E9" s="79" t="s">
        <v>56</v>
      </c>
      <c r="F9" s="79" t="s">
        <v>55</v>
      </c>
      <c r="G9" s="79" t="s">
        <v>54</v>
      </c>
      <c r="H9" s="78" t="s">
        <v>54</v>
      </c>
      <c r="I9" s="38"/>
    </row>
    <row r="10" spans="1:19" ht="15.75" thickBot="1" x14ac:dyDescent="0.3">
      <c r="A10" s="77"/>
      <c r="B10" s="76" t="s">
        <v>53</v>
      </c>
      <c r="C10" s="76"/>
      <c r="D10" s="76"/>
      <c r="E10" s="76"/>
      <c r="F10" s="76" t="s">
        <v>52</v>
      </c>
      <c r="G10" s="76" t="s">
        <v>51</v>
      </c>
      <c r="H10" s="75" t="s">
        <v>50</v>
      </c>
      <c r="I10" s="38"/>
      <c r="N10" t="s">
        <v>613</v>
      </c>
      <c r="O10" t="s">
        <v>619</v>
      </c>
      <c r="P10" t="s">
        <v>614</v>
      </c>
      <c r="Q10" t="s">
        <v>615</v>
      </c>
      <c r="R10" t="s">
        <v>618</v>
      </c>
      <c r="S10" t="s">
        <v>616</v>
      </c>
    </row>
    <row r="11" spans="1:19" x14ac:dyDescent="0.25">
      <c r="A11" s="74"/>
      <c r="B11" s="54"/>
      <c r="C11" s="73"/>
      <c r="D11" s="72"/>
      <c r="E11" s="72"/>
      <c r="F11" s="72"/>
      <c r="G11" s="72"/>
      <c r="H11" s="66"/>
      <c r="I11" s="38"/>
      <c r="N11" s="686">
        <v>0.49</v>
      </c>
      <c r="O11" s="686">
        <v>0.12</v>
      </c>
      <c r="P11" s="686">
        <v>0.12</v>
      </c>
      <c r="Q11" s="686">
        <v>0.28999999999999998</v>
      </c>
      <c r="R11" s="686">
        <v>0.1</v>
      </c>
      <c r="S11" s="686">
        <v>0.1</v>
      </c>
    </row>
    <row r="12" spans="1:19" x14ac:dyDescent="0.25">
      <c r="A12" s="68">
        <v>1</v>
      </c>
      <c r="B12" s="67"/>
      <c r="C12" s="60" t="s">
        <v>48</v>
      </c>
      <c r="D12" s="42"/>
      <c r="E12" s="40"/>
      <c r="F12" s="40"/>
      <c r="G12" s="640" t="s">
        <v>47</v>
      </c>
      <c r="H12" s="641">
        <f>ROUND(SUM(G13:G16),0)</f>
        <v>1158273323</v>
      </c>
      <c r="I12" s="38"/>
      <c r="L12">
        <f>+H12*$E$56</f>
        <v>310880559.89319998</v>
      </c>
      <c r="M12" s="680">
        <f>+L12+H12</f>
        <v>1469153882.8900001</v>
      </c>
      <c r="N12" s="666">
        <f>+M12*$N$11</f>
        <v>719885402.62</v>
      </c>
      <c r="O12" s="666">
        <f>+$O$11*M12</f>
        <v>176298465.94999999</v>
      </c>
      <c r="Q12" s="680">
        <f>+$Q$11*M12</f>
        <v>426054626.04000002</v>
      </c>
      <c r="R12" s="680">
        <f>+$R$11*M12</f>
        <v>146915388.28999999</v>
      </c>
    </row>
    <row r="13" spans="1:19" x14ac:dyDescent="0.25">
      <c r="A13" s="71">
        <f>A12+0.01</f>
        <v>1.01</v>
      </c>
      <c r="B13" s="61">
        <v>200.1</v>
      </c>
      <c r="C13" s="64" t="s">
        <v>371</v>
      </c>
      <c r="D13" s="42" t="s">
        <v>46</v>
      </c>
      <c r="E13" s="40">
        <f>+'C1,01'!$J$19</f>
        <v>0.37</v>
      </c>
      <c r="F13" s="40">
        <f>'1,01'!G45</f>
        <v>3877120.35</v>
      </c>
      <c r="G13" s="640">
        <f>+F13*E13</f>
        <v>1434534.53</v>
      </c>
      <c r="H13" s="641"/>
      <c r="I13" s="38"/>
    </row>
    <row r="14" spans="1:19" x14ac:dyDescent="0.25">
      <c r="A14" s="71">
        <f t="shared" ref="A14:A16" si="0">A13+0.01</f>
        <v>1.02</v>
      </c>
      <c r="B14" s="70" t="s">
        <v>45</v>
      </c>
      <c r="C14" s="21" t="s">
        <v>44</v>
      </c>
      <c r="D14" s="42" t="s">
        <v>37</v>
      </c>
      <c r="E14" s="40">
        <f>+'C1,02'!$J$19</f>
        <v>13500</v>
      </c>
      <c r="F14" s="69">
        <f>'1,02'!G45</f>
        <v>82089</v>
      </c>
      <c r="G14" s="640">
        <f>+F14*E14</f>
        <v>1108201500</v>
      </c>
      <c r="H14" s="642"/>
      <c r="I14" s="38"/>
    </row>
    <row r="15" spans="1:19" x14ac:dyDescent="0.25">
      <c r="A15" s="71">
        <f t="shared" si="0"/>
        <v>1.03</v>
      </c>
      <c r="B15" s="70" t="s">
        <v>43</v>
      </c>
      <c r="C15" s="21" t="s">
        <v>42</v>
      </c>
      <c r="D15" s="42" t="s">
        <v>37</v>
      </c>
      <c r="E15" s="40">
        <f>+'C1,03'!$J$19</f>
        <v>191.18</v>
      </c>
      <c r="F15" s="69">
        <f>'1,03'!G45</f>
        <v>215161</v>
      </c>
      <c r="G15" s="640">
        <f>+F15*E15</f>
        <v>41134479.979999997</v>
      </c>
      <c r="H15" s="643"/>
      <c r="I15" s="38"/>
    </row>
    <row r="16" spans="1:19" x14ac:dyDescent="0.25">
      <c r="A16" s="71">
        <f t="shared" si="0"/>
        <v>1.04</v>
      </c>
      <c r="B16" s="70">
        <v>610.20000000000005</v>
      </c>
      <c r="C16" s="21" t="s">
        <v>479</v>
      </c>
      <c r="D16" s="42" t="s">
        <v>37</v>
      </c>
      <c r="E16" s="40">
        <f>'C1,04'!J19</f>
        <v>19.38</v>
      </c>
      <c r="F16" s="69">
        <f>'1,04'!G46</f>
        <v>387141.8</v>
      </c>
      <c r="G16" s="640">
        <f>+F16*E16</f>
        <v>7502808.0800000001</v>
      </c>
      <c r="H16" s="643"/>
      <c r="I16" s="38"/>
    </row>
    <row r="17" spans="1:18" x14ac:dyDescent="0.25">
      <c r="A17" s="26"/>
      <c r="B17" s="70"/>
      <c r="C17" s="64"/>
      <c r="D17" s="43"/>
      <c r="E17" s="40"/>
      <c r="F17" s="69"/>
      <c r="G17" s="640"/>
      <c r="H17" s="642"/>
      <c r="I17" s="38"/>
    </row>
    <row r="18" spans="1:18" x14ac:dyDescent="0.25">
      <c r="A18" s="68">
        <v>2</v>
      </c>
      <c r="B18" s="67"/>
      <c r="C18" s="60" t="s">
        <v>41</v>
      </c>
      <c r="D18" s="42"/>
      <c r="E18" s="40"/>
      <c r="F18" s="40"/>
      <c r="G18" s="640"/>
      <c r="H18" s="641">
        <f>ROUND(SUM(G19:G22),0)</f>
        <v>998129158</v>
      </c>
      <c r="I18" s="38"/>
      <c r="L18">
        <f>+H18*$E$56</f>
        <v>267897866.0072</v>
      </c>
      <c r="M18" s="680">
        <f>+L18+H18</f>
        <v>1266027024.01</v>
      </c>
      <c r="N18" s="666">
        <f>+M18*$N$11</f>
        <v>620353241.75999999</v>
      </c>
      <c r="O18" s="666">
        <f>+$O$11*M18</f>
        <v>151923242.88</v>
      </c>
      <c r="Q18" s="680">
        <f>+$Q$11*M18</f>
        <v>367147836.95999998</v>
      </c>
      <c r="R18" s="680">
        <f>+$R$11*M18</f>
        <v>126602702.40000001</v>
      </c>
    </row>
    <row r="19" spans="1:18" x14ac:dyDescent="0.25">
      <c r="A19" s="65">
        <f>A18+0.01</f>
        <v>2.0099999999999998</v>
      </c>
      <c r="B19" s="61">
        <v>630.70000000000005</v>
      </c>
      <c r="C19" s="64" t="s">
        <v>40</v>
      </c>
      <c r="D19" s="42" t="s">
        <v>37</v>
      </c>
      <c r="E19" s="40">
        <f>+'C2,01'!$J$16</f>
        <v>10.85</v>
      </c>
      <c r="F19" s="40">
        <f>'2,01'!G46</f>
        <v>1667751</v>
      </c>
      <c r="G19" s="640">
        <f>+F19*E19</f>
        <v>18095098.350000001</v>
      </c>
      <c r="H19" s="642"/>
      <c r="I19" s="38"/>
    </row>
    <row r="20" spans="1:18" x14ac:dyDescent="0.25">
      <c r="A20" s="65">
        <f t="shared" ref="A20:A22" si="1">A19+0.01</f>
        <v>2.02</v>
      </c>
      <c r="B20" s="61">
        <v>630.4</v>
      </c>
      <c r="C20" s="64" t="s">
        <v>39</v>
      </c>
      <c r="D20" s="42" t="s">
        <v>37</v>
      </c>
      <c r="E20" s="40">
        <f>+'C2,02'!$J$17</f>
        <v>386.77</v>
      </c>
      <c r="F20" s="40">
        <f>'2,02'!G46</f>
        <v>1420151</v>
      </c>
      <c r="G20" s="640">
        <f>+F20*E20</f>
        <v>549271802.26999998</v>
      </c>
      <c r="H20" s="642"/>
      <c r="I20" s="38"/>
    </row>
    <row r="21" spans="1:18" x14ac:dyDescent="0.25">
      <c r="A21" s="65">
        <f t="shared" si="1"/>
        <v>2.0299999999999998</v>
      </c>
      <c r="B21" s="61">
        <v>630.6</v>
      </c>
      <c r="C21" s="64" t="s">
        <v>38</v>
      </c>
      <c r="D21" s="42" t="s">
        <v>37</v>
      </c>
      <c r="E21" s="40">
        <f>+'C2,03'!$J$18</f>
        <v>7.2</v>
      </c>
      <c r="F21" s="40">
        <f>'2,03'!G46</f>
        <v>1042831</v>
      </c>
      <c r="G21" s="640">
        <f>+F21*E21</f>
        <v>7508383.2000000002</v>
      </c>
      <c r="H21" s="642"/>
      <c r="I21" s="38"/>
    </row>
    <row r="22" spans="1:18" x14ac:dyDescent="0.25">
      <c r="A22" s="65">
        <f t="shared" si="1"/>
        <v>2.04</v>
      </c>
      <c r="B22" s="61">
        <v>640.1</v>
      </c>
      <c r="C22" s="64" t="s">
        <v>36</v>
      </c>
      <c r="D22" s="42" t="s">
        <v>32</v>
      </c>
      <c r="E22" s="40">
        <f>+'C2,04'!$I$61</f>
        <v>35433.56</v>
      </c>
      <c r="F22" s="40">
        <f>'2,04'!G45</f>
        <v>11945</v>
      </c>
      <c r="G22" s="640">
        <f>+F22*E22</f>
        <v>423253874.19999999</v>
      </c>
      <c r="H22" s="642"/>
      <c r="I22" s="38"/>
    </row>
    <row r="23" spans="1:18" x14ac:dyDescent="0.25">
      <c r="A23" s="65"/>
      <c r="B23" s="61"/>
      <c r="C23" s="64"/>
      <c r="D23" s="42"/>
      <c r="E23" s="40"/>
      <c r="F23" s="63"/>
      <c r="G23" s="640"/>
      <c r="H23" s="642"/>
      <c r="I23" s="38"/>
    </row>
    <row r="24" spans="1:18" x14ac:dyDescent="0.25">
      <c r="A24" s="62">
        <v>3</v>
      </c>
      <c r="B24" s="61"/>
      <c r="C24" s="60" t="s">
        <v>35</v>
      </c>
      <c r="D24" s="42"/>
      <c r="E24" s="59"/>
      <c r="F24" s="41"/>
      <c r="G24" s="644"/>
      <c r="H24" s="645">
        <f>+SUM(G25:G26)</f>
        <v>1951489050.7</v>
      </c>
      <c r="I24" s="38"/>
      <c r="L24">
        <f>+H24*$E$56</f>
        <v>523779661.20788002</v>
      </c>
      <c r="M24" s="680">
        <f>+L24+H24</f>
        <v>2475268711.9099998</v>
      </c>
      <c r="N24" s="666">
        <f>+M24*$N$11</f>
        <v>1212881668.8399999</v>
      </c>
      <c r="O24" s="666">
        <f>+$O$11*M24</f>
        <v>297032245.43000001</v>
      </c>
      <c r="Q24" s="680">
        <f>+$Q$11*M24</f>
        <v>717827926.45000005</v>
      </c>
      <c r="R24" s="680">
        <f>+$R$11*M24</f>
        <v>247526871.19</v>
      </c>
    </row>
    <row r="25" spans="1:18" x14ac:dyDescent="0.25">
      <c r="A25" s="51">
        <f>A24+0.01</f>
        <v>3.01</v>
      </c>
      <c r="B25" s="39">
        <v>650</v>
      </c>
      <c r="C25" s="50" t="s">
        <v>34</v>
      </c>
      <c r="D25" s="52" t="s">
        <v>32</v>
      </c>
      <c r="E25" s="58">
        <f>+'C3,01'!$I$40+'C3,01'!I64</f>
        <v>23518.15</v>
      </c>
      <c r="F25" s="57">
        <f>'3,01'!G45</f>
        <v>67117</v>
      </c>
      <c r="G25" s="646">
        <f>+E25*F25</f>
        <v>1578467673.55</v>
      </c>
      <c r="H25" s="643"/>
      <c r="I25" s="38"/>
    </row>
    <row r="26" spans="1:18" x14ac:dyDescent="0.25">
      <c r="A26" s="51">
        <f>A25+0.01</f>
        <v>3.02</v>
      </c>
      <c r="B26" s="39">
        <v>650.1</v>
      </c>
      <c r="C26" s="50" t="s">
        <v>33</v>
      </c>
      <c r="D26" s="52" t="s">
        <v>32</v>
      </c>
      <c r="E26" s="45">
        <f>'C3,02'!I64+'C3,02'!I40</f>
        <v>23518.15</v>
      </c>
      <c r="F26" s="57">
        <f>'3,02'!G45</f>
        <v>15861</v>
      </c>
      <c r="G26" s="646">
        <f>+E26*F26</f>
        <v>373021377.14999998</v>
      </c>
      <c r="H26" s="643"/>
      <c r="I26" s="38"/>
    </row>
    <row r="27" spans="1:18" x14ac:dyDescent="0.25">
      <c r="A27" s="51"/>
      <c r="B27" s="39"/>
      <c r="C27" s="50"/>
      <c r="D27" s="52"/>
      <c r="E27" s="45"/>
      <c r="F27" s="48"/>
      <c r="G27" s="646"/>
      <c r="H27" s="643"/>
      <c r="I27" s="38"/>
    </row>
    <row r="28" spans="1:18" x14ac:dyDescent="0.25">
      <c r="A28" s="55">
        <v>4</v>
      </c>
      <c r="B28" s="54"/>
      <c r="C28" s="53" t="s">
        <v>31</v>
      </c>
      <c r="D28" s="52"/>
      <c r="E28" s="45"/>
      <c r="F28" s="48"/>
      <c r="G28" s="646"/>
      <c r="H28" s="645">
        <f>+SUM(G29:G38)</f>
        <v>1838005938</v>
      </c>
      <c r="I28" s="38"/>
      <c r="L28">
        <f>+H28*$E$56</f>
        <v>493320793.75919998</v>
      </c>
      <c r="M28" s="680">
        <f>+L28+H28</f>
        <v>2331326731.7600002</v>
      </c>
      <c r="N28" s="666">
        <f>+M28*$N$11</f>
        <v>1142350098.5599999</v>
      </c>
      <c r="O28" s="666">
        <f>+$O$11*M28</f>
        <v>279759207.81</v>
      </c>
      <c r="Q28" s="680">
        <f>+$Q$11*M28</f>
        <v>676084752.21000004</v>
      </c>
      <c r="R28" s="680">
        <f>+$R$11*M28</f>
        <v>233132673.18000001</v>
      </c>
    </row>
    <row r="29" spans="1:18" x14ac:dyDescent="0.25">
      <c r="A29" s="51">
        <f>A28+0.01</f>
        <v>4.01</v>
      </c>
      <c r="B29" s="39"/>
      <c r="C29" s="50" t="s">
        <v>30</v>
      </c>
      <c r="D29" s="52" t="s">
        <v>15</v>
      </c>
      <c r="E29" s="45">
        <f>+'C4,01'!$J$32</f>
        <v>264.60000000000002</v>
      </c>
      <c r="F29" s="48">
        <f>'4,01'!G45</f>
        <v>195110</v>
      </c>
      <c r="G29" s="646">
        <f t="shared" ref="G29:G38" si="2">+E29*F29</f>
        <v>51626106</v>
      </c>
      <c r="H29" s="643"/>
      <c r="I29" s="38"/>
    </row>
    <row r="30" spans="1:18" x14ac:dyDescent="0.25">
      <c r="A30" s="51">
        <f t="shared" ref="A30:A38" si="3">A29+0.01</f>
        <v>4.0199999999999996</v>
      </c>
      <c r="B30" s="39"/>
      <c r="C30" s="50" t="s">
        <v>29</v>
      </c>
      <c r="D30" s="52" t="s">
        <v>15</v>
      </c>
      <c r="E30" s="45">
        <f>+'C4,02'!$J$32</f>
        <v>480</v>
      </c>
      <c r="F30" s="48">
        <f>'4,02'!G45</f>
        <v>2284455</v>
      </c>
      <c r="G30" s="646">
        <f t="shared" si="2"/>
        <v>1096538400</v>
      </c>
      <c r="H30" s="643"/>
      <c r="I30" s="38"/>
    </row>
    <row r="31" spans="1:18" x14ac:dyDescent="0.25">
      <c r="A31" s="51">
        <f t="shared" si="3"/>
        <v>4.03</v>
      </c>
      <c r="B31" s="39"/>
      <c r="C31" s="50" t="s">
        <v>28</v>
      </c>
      <c r="D31" s="52" t="s">
        <v>7</v>
      </c>
      <c r="E31" s="45">
        <f>+'C4,03'!$J$16</f>
        <v>120</v>
      </c>
      <c r="F31" s="48">
        <f>'4,03'!G45</f>
        <v>207440</v>
      </c>
      <c r="G31" s="646">
        <f t="shared" si="2"/>
        <v>24892800</v>
      </c>
      <c r="H31" s="643"/>
      <c r="I31" s="38"/>
    </row>
    <row r="32" spans="1:18" x14ac:dyDescent="0.25">
      <c r="A32" s="51">
        <f t="shared" si="3"/>
        <v>4.04</v>
      </c>
      <c r="B32" s="39"/>
      <c r="C32" s="50" t="s">
        <v>27</v>
      </c>
      <c r="D32" s="52" t="s">
        <v>15</v>
      </c>
      <c r="E32" s="45">
        <f>+'C4,04'!$J$16</f>
        <v>360</v>
      </c>
      <c r="F32" s="48">
        <f>'4,04'!G45</f>
        <v>709460</v>
      </c>
      <c r="G32" s="646">
        <f t="shared" si="2"/>
        <v>255405600</v>
      </c>
      <c r="H32" s="643"/>
      <c r="I32" s="38"/>
    </row>
    <row r="33" spans="1:18" x14ac:dyDescent="0.25">
      <c r="A33" s="51">
        <f t="shared" si="3"/>
        <v>4.05</v>
      </c>
      <c r="B33" s="39"/>
      <c r="C33" s="50" t="s">
        <v>26</v>
      </c>
      <c r="D33" s="52" t="s">
        <v>13</v>
      </c>
      <c r="E33" s="45">
        <f>+'C4,05'!$J$16</f>
        <v>180</v>
      </c>
      <c r="F33" s="48">
        <f>'4,05'!G45</f>
        <v>424477</v>
      </c>
      <c r="G33" s="646">
        <f t="shared" si="2"/>
        <v>76405860</v>
      </c>
      <c r="H33" s="643"/>
      <c r="I33" s="38"/>
    </row>
    <row r="34" spans="1:18" x14ac:dyDescent="0.25">
      <c r="A34" s="51">
        <f t="shared" si="3"/>
        <v>4.0599999999999996</v>
      </c>
      <c r="B34" s="39"/>
      <c r="C34" s="50" t="s">
        <v>25</v>
      </c>
      <c r="D34" s="52" t="s">
        <v>7</v>
      </c>
      <c r="E34" s="45">
        <f>+'C4,06'!$J$16</f>
        <v>120</v>
      </c>
      <c r="F34" s="48">
        <f>'4,06'!G45</f>
        <v>362435</v>
      </c>
      <c r="G34" s="646">
        <f t="shared" si="2"/>
        <v>43492200</v>
      </c>
      <c r="H34" s="643"/>
      <c r="I34" s="38"/>
    </row>
    <row r="35" spans="1:18" x14ac:dyDescent="0.25">
      <c r="A35" s="51">
        <f t="shared" si="3"/>
        <v>4.07</v>
      </c>
      <c r="B35" s="39"/>
      <c r="C35" s="50" t="s">
        <v>24</v>
      </c>
      <c r="D35" s="52" t="s">
        <v>7</v>
      </c>
      <c r="E35" s="45">
        <f>+'C4,07'!$J$16</f>
        <v>360</v>
      </c>
      <c r="F35" s="48">
        <f>'4,07'!G45</f>
        <v>290840</v>
      </c>
      <c r="G35" s="646">
        <f t="shared" si="2"/>
        <v>104702400</v>
      </c>
      <c r="H35" s="643"/>
      <c r="I35" s="38"/>
    </row>
    <row r="36" spans="1:18" x14ac:dyDescent="0.25">
      <c r="A36" s="51">
        <f t="shared" si="3"/>
        <v>4.08</v>
      </c>
      <c r="B36" s="39"/>
      <c r="C36" s="50" t="s">
        <v>23</v>
      </c>
      <c r="D36" s="52" t="s">
        <v>7</v>
      </c>
      <c r="E36" s="45">
        <f>+'C4,08'!$J$16</f>
        <v>56</v>
      </c>
      <c r="F36" s="48">
        <f>'4,08'!G45</f>
        <v>336200</v>
      </c>
      <c r="G36" s="646">
        <f t="shared" si="2"/>
        <v>18827200</v>
      </c>
      <c r="H36" s="643"/>
      <c r="I36" s="38"/>
    </row>
    <row r="37" spans="1:18" x14ac:dyDescent="0.25">
      <c r="A37" s="51">
        <f t="shared" si="3"/>
        <v>4.09</v>
      </c>
      <c r="B37" s="39"/>
      <c r="C37" s="50" t="s">
        <v>22</v>
      </c>
      <c r="D37" s="49" t="s">
        <v>7</v>
      </c>
      <c r="E37" s="45">
        <f>+'C4,09'!$J$18</f>
        <v>4</v>
      </c>
      <c r="F37" s="48">
        <f>'4,09'!G45</f>
        <v>10305593</v>
      </c>
      <c r="G37" s="646">
        <f t="shared" si="2"/>
        <v>41222372</v>
      </c>
      <c r="H37" s="643"/>
      <c r="I37" s="38"/>
    </row>
    <row r="38" spans="1:18" x14ac:dyDescent="0.25">
      <c r="A38" s="454">
        <f t="shared" si="3"/>
        <v>4.0999999999999996</v>
      </c>
      <c r="B38" s="39"/>
      <c r="C38" s="56" t="s">
        <v>21</v>
      </c>
      <c r="D38" s="49" t="s">
        <v>7</v>
      </c>
      <c r="E38" s="45">
        <f>+'C4,10'!$J$18</f>
        <v>90</v>
      </c>
      <c r="F38" s="48">
        <f>'4,10'!G45</f>
        <v>1387700</v>
      </c>
      <c r="G38" s="646">
        <f t="shared" si="2"/>
        <v>124893000</v>
      </c>
      <c r="H38" s="643"/>
      <c r="I38" s="38"/>
    </row>
    <row r="39" spans="1:18" ht="15.75" thickBot="1" x14ac:dyDescent="0.3">
      <c r="A39" s="561"/>
      <c r="B39" s="47"/>
      <c r="C39" s="46"/>
      <c r="D39" s="562"/>
      <c r="E39" s="563"/>
      <c r="F39" s="44"/>
      <c r="G39" s="647"/>
      <c r="H39" s="648"/>
      <c r="I39" s="38"/>
    </row>
    <row r="40" spans="1:18" x14ac:dyDescent="0.25">
      <c r="A40" s="564">
        <v>5</v>
      </c>
      <c r="B40" s="565"/>
      <c r="C40" s="566" t="s">
        <v>20</v>
      </c>
      <c r="D40" s="567"/>
      <c r="E40" s="568"/>
      <c r="F40" s="569"/>
      <c r="G40" s="649"/>
      <c r="H40" s="650">
        <f>+SUM(G41:G50)</f>
        <v>152644163.59999999</v>
      </c>
      <c r="I40" s="38"/>
      <c r="L40">
        <f>+H40*$E$56+0.22</f>
        <v>40969693.730240002</v>
      </c>
      <c r="M40" s="680">
        <f>+L40+H40</f>
        <v>193613857.33000001</v>
      </c>
      <c r="N40" s="666">
        <f>+M40*$N$11</f>
        <v>94870790.090000004</v>
      </c>
      <c r="O40" s="666">
        <f>+$O$11*M40</f>
        <v>23233662.879999999</v>
      </c>
      <c r="Q40" s="680">
        <f>+$Q$11*M40</f>
        <v>56148018.630000003</v>
      </c>
      <c r="R40" s="680">
        <f>+$R$11*M40</f>
        <v>19361385.73</v>
      </c>
    </row>
    <row r="41" spans="1:18" x14ac:dyDescent="0.25">
      <c r="A41" s="65">
        <f>A40+0.01</f>
        <v>5.01</v>
      </c>
      <c r="B41" s="43"/>
      <c r="C41" s="560" t="s">
        <v>19</v>
      </c>
      <c r="D41" s="52" t="s">
        <v>15</v>
      </c>
      <c r="E41" s="45">
        <f t="shared" ref="E41:E50" si="4">+E29</f>
        <v>264.60000000000002</v>
      </c>
      <c r="F41" s="559">
        <f>'5,01'!G45</f>
        <v>74486</v>
      </c>
      <c r="G41" s="640">
        <f t="shared" ref="G41:G50" si="5">+F41*E41</f>
        <v>19708995.600000001</v>
      </c>
      <c r="H41" s="642"/>
      <c r="I41" s="38"/>
    </row>
    <row r="42" spans="1:18" x14ac:dyDescent="0.25">
      <c r="A42" s="65">
        <f t="shared" ref="A42:A50" si="6">A41+0.01</f>
        <v>5.0199999999999996</v>
      </c>
      <c r="B42" s="43"/>
      <c r="C42" s="560" t="s">
        <v>18</v>
      </c>
      <c r="D42" s="52" t="s">
        <v>15</v>
      </c>
      <c r="E42" s="45">
        <f t="shared" si="4"/>
        <v>480</v>
      </c>
      <c r="F42" s="559">
        <f>'5,02'!G45</f>
        <v>74486</v>
      </c>
      <c r="G42" s="640">
        <f t="shared" si="5"/>
        <v>35753280</v>
      </c>
      <c r="H42" s="642"/>
      <c r="I42" s="38"/>
    </row>
    <row r="43" spans="1:18" x14ac:dyDescent="0.25">
      <c r="A43" s="65">
        <f t="shared" si="6"/>
        <v>5.03</v>
      </c>
      <c r="B43" s="43"/>
      <c r="C43" s="560" t="s">
        <v>17</v>
      </c>
      <c r="D43" s="52" t="s">
        <v>7</v>
      </c>
      <c r="E43" s="45">
        <f t="shared" si="4"/>
        <v>120</v>
      </c>
      <c r="F43" s="559">
        <f>'5,03'!G45</f>
        <v>74486</v>
      </c>
      <c r="G43" s="640">
        <f t="shared" si="5"/>
        <v>8938320</v>
      </c>
      <c r="H43" s="642"/>
      <c r="I43" s="38"/>
    </row>
    <row r="44" spans="1:18" x14ac:dyDescent="0.25">
      <c r="A44" s="65">
        <f t="shared" si="6"/>
        <v>5.04</v>
      </c>
      <c r="B44" s="43"/>
      <c r="C44" s="560" t="s">
        <v>16</v>
      </c>
      <c r="D44" s="52" t="s">
        <v>15</v>
      </c>
      <c r="E44" s="45">
        <f t="shared" si="4"/>
        <v>360</v>
      </c>
      <c r="F44" s="559">
        <f>'5,04'!G48</f>
        <v>75845</v>
      </c>
      <c r="G44" s="640">
        <f t="shared" si="5"/>
        <v>27304200</v>
      </c>
      <c r="H44" s="642"/>
      <c r="I44" s="38"/>
    </row>
    <row r="45" spans="1:18" x14ac:dyDescent="0.25">
      <c r="A45" s="65">
        <f t="shared" si="6"/>
        <v>5.05</v>
      </c>
      <c r="B45" s="43"/>
      <c r="C45" s="560" t="s">
        <v>14</v>
      </c>
      <c r="D45" s="52" t="s">
        <v>13</v>
      </c>
      <c r="E45" s="45">
        <f t="shared" si="4"/>
        <v>180</v>
      </c>
      <c r="F45" s="559">
        <f>'5,05'!G48</f>
        <v>75623</v>
      </c>
      <c r="G45" s="640">
        <f t="shared" si="5"/>
        <v>13612140</v>
      </c>
      <c r="H45" s="642"/>
      <c r="I45" s="38"/>
    </row>
    <row r="46" spans="1:18" x14ac:dyDescent="0.25">
      <c r="A46" s="65">
        <f t="shared" si="6"/>
        <v>5.0599999999999996</v>
      </c>
      <c r="B46" s="43"/>
      <c r="C46" s="560" t="s">
        <v>12</v>
      </c>
      <c r="D46" s="52" t="s">
        <v>7</v>
      </c>
      <c r="E46" s="45">
        <f t="shared" si="4"/>
        <v>120</v>
      </c>
      <c r="F46" s="559">
        <f>'5,06'!G45</f>
        <v>74486</v>
      </c>
      <c r="G46" s="640">
        <f t="shared" si="5"/>
        <v>8938320</v>
      </c>
      <c r="H46" s="642"/>
      <c r="I46" s="38"/>
    </row>
    <row r="47" spans="1:18" x14ac:dyDescent="0.25">
      <c r="A47" s="65">
        <f t="shared" si="6"/>
        <v>5.07</v>
      </c>
      <c r="B47" s="43"/>
      <c r="C47" s="560" t="s">
        <v>11</v>
      </c>
      <c r="D47" s="52" t="s">
        <v>7</v>
      </c>
      <c r="E47" s="45">
        <f t="shared" si="4"/>
        <v>360</v>
      </c>
      <c r="F47" s="559">
        <f>'5,07'!G45</f>
        <v>74486</v>
      </c>
      <c r="G47" s="640">
        <f t="shared" si="5"/>
        <v>26814960</v>
      </c>
      <c r="H47" s="642"/>
      <c r="I47" s="38"/>
    </row>
    <row r="48" spans="1:18" x14ac:dyDescent="0.25">
      <c r="A48" s="65">
        <f t="shared" si="6"/>
        <v>5.08</v>
      </c>
      <c r="B48" s="43"/>
      <c r="C48" s="560" t="s">
        <v>10</v>
      </c>
      <c r="D48" s="52" t="s">
        <v>7</v>
      </c>
      <c r="E48" s="45">
        <f t="shared" si="4"/>
        <v>56</v>
      </c>
      <c r="F48" s="559">
        <f>'5,08'!G45</f>
        <v>74486</v>
      </c>
      <c r="G48" s="640">
        <f t="shared" si="5"/>
        <v>4171216</v>
      </c>
      <c r="H48" s="642"/>
      <c r="I48" s="38"/>
    </row>
    <row r="49" spans="1:13" x14ac:dyDescent="0.25">
      <c r="A49" s="65">
        <f t="shared" si="6"/>
        <v>5.09</v>
      </c>
      <c r="B49" s="43"/>
      <c r="C49" s="560" t="s">
        <v>9</v>
      </c>
      <c r="D49" s="49" t="s">
        <v>7</v>
      </c>
      <c r="E49" s="45">
        <f t="shared" si="4"/>
        <v>4</v>
      </c>
      <c r="F49" s="559">
        <f>'5,09'!G45</f>
        <v>174748</v>
      </c>
      <c r="G49" s="640">
        <f t="shared" si="5"/>
        <v>698992</v>
      </c>
      <c r="H49" s="642"/>
      <c r="I49" s="38"/>
    </row>
    <row r="50" spans="1:13" x14ac:dyDescent="0.25">
      <c r="A50" s="570">
        <f t="shared" si="6"/>
        <v>5.0999999999999996</v>
      </c>
      <c r="B50" s="43"/>
      <c r="C50" s="560" t="s">
        <v>8</v>
      </c>
      <c r="D50" s="49" t="s">
        <v>7</v>
      </c>
      <c r="E50" s="45">
        <f t="shared" si="4"/>
        <v>90</v>
      </c>
      <c r="F50" s="559">
        <f>'5,10'!G45</f>
        <v>74486</v>
      </c>
      <c r="G50" s="640">
        <f t="shared" si="5"/>
        <v>6703740</v>
      </c>
      <c r="H50" s="642"/>
      <c r="I50" s="38"/>
    </row>
    <row r="51" spans="1:13" ht="15.75" thickBot="1" x14ac:dyDescent="0.3">
      <c r="A51" s="571"/>
      <c r="B51" s="572"/>
      <c r="C51" s="573"/>
      <c r="D51" s="574"/>
      <c r="E51" s="575"/>
      <c r="F51" s="575"/>
      <c r="G51" s="651"/>
      <c r="H51" s="652"/>
      <c r="I51" s="38"/>
    </row>
    <row r="52" spans="1:13" x14ac:dyDescent="0.25">
      <c r="A52" s="37"/>
      <c r="B52" s="36"/>
      <c r="C52" s="35" t="s">
        <v>6</v>
      </c>
      <c r="D52" s="34"/>
      <c r="E52" s="34"/>
      <c r="F52" s="34"/>
      <c r="G52" s="649"/>
      <c r="H52" s="653">
        <f>ROUND(H40+H28+H24+H18+H12,0)</f>
        <v>6098541633</v>
      </c>
      <c r="I52" s="38"/>
    </row>
    <row r="53" spans="1:13" x14ac:dyDescent="0.25">
      <c r="A53" s="26"/>
      <c r="B53" s="33"/>
      <c r="C53" s="23" t="s">
        <v>5</v>
      </c>
      <c r="D53" s="21"/>
      <c r="E53" s="22">
        <f>+AIU!K45</f>
        <v>0.18840000000000001</v>
      </c>
      <c r="F53" s="21"/>
      <c r="G53" s="640"/>
      <c r="H53" s="654">
        <f>+AIU!J45</f>
        <v>1148965243.6600001</v>
      </c>
      <c r="I53" s="38"/>
    </row>
    <row r="54" spans="1:13" x14ac:dyDescent="0.25">
      <c r="A54" s="32"/>
      <c r="B54" s="31"/>
      <c r="C54" s="23" t="s">
        <v>4</v>
      </c>
      <c r="D54" s="21"/>
      <c r="E54" s="22">
        <f>+AIU!K47</f>
        <v>0.02</v>
      </c>
      <c r="F54" s="21"/>
      <c r="G54" s="640"/>
      <c r="H54" s="654">
        <f>+AIU!J47</f>
        <v>121970832.66</v>
      </c>
      <c r="I54" s="38"/>
    </row>
    <row r="55" spans="1:13" x14ac:dyDescent="0.25">
      <c r="A55" s="32"/>
      <c r="B55" s="31"/>
      <c r="C55" s="23" t="s">
        <v>3</v>
      </c>
      <c r="D55" s="21"/>
      <c r="E55" s="22">
        <f>+AIU!K50</f>
        <v>0.06</v>
      </c>
      <c r="F55" s="21"/>
      <c r="G55" s="640"/>
      <c r="H55" s="654">
        <f>+AIU!J50</f>
        <v>365912497.98000002</v>
      </c>
      <c r="I55" s="38"/>
    </row>
    <row r="56" spans="1:13" x14ac:dyDescent="0.25">
      <c r="A56" s="32"/>
      <c r="B56" s="31"/>
      <c r="C56" s="30" t="s">
        <v>2</v>
      </c>
      <c r="D56" s="28"/>
      <c r="E56" s="29">
        <f>+E55+E54+E53</f>
        <v>0.26840000000000003</v>
      </c>
      <c r="F56" s="28"/>
      <c r="G56" s="655"/>
      <c r="H56" s="656">
        <f>+H52+H53+H54+H55</f>
        <v>7735390207.3000002</v>
      </c>
      <c r="I56" s="38"/>
      <c r="J56" s="14"/>
      <c r="L56" s="682">
        <f>+H56-M56</f>
        <v>-0.6</v>
      </c>
      <c r="M56" s="680">
        <f>+M40+M28+M24+M18+M12</f>
        <v>7735390207.8999996</v>
      </c>
    </row>
    <row r="57" spans="1:13" x14ac:dyDescent="0.25">
      <c r="A57" s="26"/>
      <c r="B57" s="25"/>
      <c r="C57" s="23" t="s">
        <v>1</v>
      </c>
      <c r="D57" s="21"/>
      <c r="E57" s="639">
        <f>+H57/H52</f>
        <v>0.12</v>
      </c>
      <c r="F57" s="21"/>
      <c r="G57" s="640"/>
      <c r="H57" s="654">
        <f>+INTERVENTORIA!H43</f>
        <v>749203099</v>
      </c>
      <c r="I57" s="38"/>
      <c r="M57" s="682">
        <f>+H57</f>
        <v>749203099</v>
      </c>
    </row>
    <row r="58" spans="1:13" ht="15.75" thickBot="1" x14ac:dyDescent="0.3">
      <c r="A58" s="24"/>
      <c r="B58" s="1"/>
      <c r="C58" s="23" t="s">
        <v>509</v>
      </c>
      <c r="D58" s="21"/>
      <c r="E58" s="22"/>
      <c r="F58" s="21"/>
      <c r="G58" s="640"/>
      <c r="H58" s="654">
        <f>PAGA!I63</f>
        <v>89651500</v>
      </c>
      <c r="I58" s="20"/>
      <c r="M58" s="682">
        <f>+H58</f>
        <v>89651500</v>
      </c>
    </row>
    <row r="59" spans="1:13" ht="15.75" thickBot="1" x14ac:dyDescent="0.3">
      <c r="A59" s="19"/>
      <c r="B59" s="18"/>
      <c r="C59" s="17" t="s">
        <v>0</v>
      </c>
      <c r="D59" s="16"/>
      <c r="E59" s="16"/>
      <c r="F59" s="16"/>
      <c r="G59" s="657"/>
      <c r="H59" s="658">
        <f>((+H56+H57+H58))</f>
        <v>8574244806.3000002</v>
      </c>
      <c r="I59" s="15"/>
      <c r="L59" s="680">
        <f>+H59-M59</f>
        <v>-0.6</v>
      </c>
      <c r="M59" s="680">
        <f>+M58+M57+M56</f>
        <v>8574244806.8999996</v>
      </c>
    </row>
    <row r="60" spans="1:13" x14ac:dyDescent="0.25">
      <c r="A60" s="86"/>
      <c r="B60" s="85"/>
      <c r="C60" s="85"/>
      <c r="D60" s="85"/>
      <c r="E60" s="85"/>
      <c r="F60" s="85"/>
      <c r="G60" s="85"/>
      <c r="H60" s="84"/>
      <c r="I60" s="13"/>
    </row>
    <row r="61" spans="1:13" x14ac:dyDescent="0.25">
      <c r="A61" s="9"/>
      <c r="B61" s="1"/>
      <c r="C61" s="1"/>
      <c r="D61" s="1"/>
      <c r="E61" s="1"/>
      <c r="F61" s="12"/>
      <c r="G61" s="1"/>
      <c r="H61" s="10"/>
    </row>
    <row r="62" spans="1:13" x14ac:dyDescent="0.25">
      <c r="A62" s="9"/>
      <c r="B62" s="1"/>
      <c r="C62" s="1"/>
      <c r="D62" s="1"/>
      <c r="E62" s="1"/>
      <c r="F62" s="1"/>
      <c r="G62" s="1"/>
      <c r="H62" s="11"/>
    </row>
    <row r="63" spans="1:13" x14ac:dyDescent="0.25">
      <c r="A63" s="9"/>
      <c r="B63" s="1"/>
      <c r="C63" s="1"/>
      <c r="D63" s="1"/>
      <c r="E63" s="1"/>
      <c r="F63" s="1"/>
      <c r="G63" s="1"/>
      <c r="H63" s="10"/>
    </row>
    <row r="64" spans="1:13" x14ac:dyDescent="0.25">
      <c r="A64" s="9"/>
      <c r="B64" s="1"/>
      <c r="C64" s="1"/>
      <c r="D64" s="1"/>
      <c r="E64" s="1"/>
      <c r="F64" s="1"/>
      <c r="G64" s="1"/>
      <c r="H64" s="8"/>
    </row>
    <row r="65" spans="1:8" x14ac:dyDescent="0.25">
      <c r="A65" s="9"/>
      <c r="B65" s="1"/>
      <c r="C65" s="501"/>
      <c r="D65" s="1"/>
      <c r="E65" s="1"/>
      <c r="F65" s="1"/>
      <c r="G65" s="1"/>
      <c r="H65" s="8"/>
    </row>
    <row r="66" spans="1:8" ht="15.75" thickBot="1" x14ac:dyDescent="0.3">
      <c r="A66" s="7"/>
      <c r="B66" s="6"/>
      <c r="C66" s="601"/>
      <c r="D66" s="6"/>
      <c r="E66" s="6"/>
      <c r="F66" s="6"/>
      <c r="G66" s="6"/>
      <c r="H66" s="5"/>
    </row>
    <row r="67" spans="1:8" ht="15.75" x14ac:dyDescent="0.25">
      <c r="A67" s="3"/>
      <c r="B67" s="3"/>
      <c r="C67" s="4"/>
      <c r="D67" s="3"/>
      <c r="E67" s="3"/>
      <c r="F67" s="3"/>
      <c r="G67" s="3"/>
      <c r="H67" s="2"/>
    </row>
    <row r="68" spans="1:8" x14ac:dyDescent="0.25">
      <c r="H68" s="1"/>
    </row>
  </sheetData>
  <mergeCells count="3">
    <mergeCell ref="A1:H1"/>
    <mergeCell ref="A4:H5"/>
    <mergeCell ref="A7:H7"/>
  </mergeCells>
  <printOptions verticalCentered="1"/>
  <pageMargins left="0.7" right="0.7" top="0.75" bottom="0.75" header="0.3" footer="0.3"/>
  <pageSetup scale="55"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tabColor rgb="FFFFFFCC"/>
  </sheetPr>
  <dimension ref="A1:V87"/>
  <sheetViews>
    <sheetView view="pageBreakPreview" zoomScale="40" zoomScaleNormal="55" zoomScaleSheetLayoutView="40" workbookViewId="0">
      <selection activeCell="R47" sqref="R47"/>
    </sheetView>
  </sheetViews>
  <sheetFormatPr baseColWidth="10" defaultColWidth="11.42578125" defaultRowHeight="15" x14ac:dyDescent="0.25"/>
  <cols>
    <col min="2" max="2" width="60.85546875" customWidth="1"/>
    <col min="3" max="3" width="33.7109375" bestFit="1" customWidth="1"/>
    <col min="4" max="4" width="13.85546875" style="285" customWidth="1"/>
    <col min="5" max="5" width="13.7109375" customWidth="1"/>
    <col min="6" max="8" width="23.85546875" bestFit="1" customWidth="1"/>
    <col min="9" max="11" width="24" bestFit="1" customWidth="1"/>
    <col min="12" max="12" width="23.85546875" bestFit="1" customWidth="1"/>
    <col min="13" max="13" width="26.28515625" bestFit="1" customWidth="1"/>
    <col min="14" max="14" width="24" bestFit="1" customWidth="1"/>
    <col min="15" max="15" width="22.85546875" customWidth="1"/>
    <col min="16" max="16" width="22" bestFit="1" customWidth="1"/>
    <col min="17" max="17" width="26.28515625" bestFit="1" customWidth="1"/>
    <col min="18" max="18" width="22.5703125" bestFit="1" customWidth="1"/>
    <col min="19" max="19" width="20" customWidth="1"/>
    <col min="20" max="20" width="18.5703125" style="284" customWidth="1"/>
  </cols>
  <sheetData>
    <row r="1" spans="1:21" ht="15.75" thickBot="1" x14ac:dyDescent="0.3">
      <c r="S1" s="38"/>
      <c r="T1" s="850"/>
    </row>
    <row r="2" spans="1:21" ht="15.75" thickBot="1" x14ac:dyDescent="0.3">
      <c r="A2" s="668"/>
      <c r="B2" s="669"/>
      <c r="C2" s="669"/>
      <c r="D2" s="670"/>
      <c r="E2" s="669"/>
      <c r="F2" s="669"/>
      <c r="G2" s="669"/>
      <c r="H2" s="669"/>
      <c r="I2" s="669"/>
      <c r="J2" s="669"/>
      <c r="K2" s="669"/>
      <c r="L2" s="669"/>
      <c r="M2" s="669"/>
      <c r="N2" s="669"/>
      <c r="O2" s="669"/>
      <c r="P2" s="669"/>
      <c r="Q2" s="669"/>
      <c r="R2" s="864"/>
      <c r="S2" s="38"/>
      <c r="T2" s="850"/>
      <c r="U2" s="38"/>
    </row>
    <row r="3" spans="1:21" ht="25.5" customHeight="1" thickBot="1" x14ac:dyDescent="0.3">
      <c r="A3" s="982" t="str">
        <f>+PPTO!A4</f>
        <v>CONSTRUCCIÓN DE PUENTE PEATONAL COLGANTE SOBRE EL RIO CONDOTO, SECTOR DE ALDRÍAN, HACIA LA COMUNIDAD DE VIRA VIRA MUNICIPIO DE CONDOTO - CHOCÓ</v>
      </c>
      <c r="B3" s="983"/>
      <c r="C3" s="983"/>
      <c r="D3" s="983"/>
      <c r="E3" s="983"/>
      <c r="F3" s="983"/>
      <c r="G3" s="983"/>
      <c r="H3" s="983"/>
      <c r="I3" s="983"/>
      <c r="J3" s="983"/>
      <c r="K3" s="983"/>
      <c r="L3" s="983"/>
      <c r="M3" s="983"/>
      <c r="N3" s="983"/>
      <c r="O3" s="983"/>
      <c r="P3" s="983"/>
      <c r="Q3" s="983"/>
      <c r="R3" s="984"/>
      <c r="S3" s="863"/>
      <c r="T3" s="863"/>
      <c r="U3" s="38"/>
    </row>
    <row r="4" spans="1:21" ht="16.5" thickBot="1" x14ac:dyDescent="0.3">
      <c r="A4" s="671"/>
      <c r="B4" s="672"/>
      <c r="C4" s="672"/>
      <c r="D4" s="673"/>
      <c r="E4" s="672"/>
      <c r="F4" s="672"/>
      <c r="G4" s="672"/>
      <c r="H4" s="672"/>
      <c r="I4" s="672"/>
      <c r="J4" s="672"/>
      <c r="K4" s="672"/>
      <c r="L4" s="672"/>
      <c r="M4" s="672"/>
      <c r="N4" s="672"/>
      <c r="O4" s="672"/>
      <c r="P4" s="672"/>
      <c r="Q4" s="672"/>
      <c r="R4" s="865"/>
      <c r="S4" s="844"/>
      <c r="T4" s="847"/>
      <c r="U4" s="38"/>
    </row>
    <row r="5" spans="1:21" ht="15.75" x14ac:dyDescent="0.25">
      <c r="A5" s="985" t="s">
        <v>147</v>
      </c>
      <c r="B5" s="986"/>
      <c r="C5" s="987" t="s">
        <v>146</v>
      </c>
      <c r="D5" s="988"/>
      <c r="E5" s="988"/>
      <c r="F5" s="988"/>
      <c r="G5" s="988"/>
      <c r="H5" s="988"/>
      <c r="I5" s="988"/>
      <c r="J5" s="988"/>
      <c r="K5" s="988"/>
      <c r="L5" s="988"/>
      <c r="M5" s="988"/>
      <c r="N5" s="988"/>
      <c r="O5" s="988"/>
      <c r="P5" s="988"/>
      <c r="Q5" s="988"/>
      <c r="R5" s="988"/>
      <c r="S5" s="989"/>
      <c r="T5" s="989"/>
      <c r="U5" s="38"/>
    </row>
    <row r="6" spans="1:21" ht="15.75" x14ac:dyDescent="0.25">
      <c r="A6" s="991" t="s">
        <v>145</v>
      </c>
      <c r="B6" s="992"/>
      <c r="C6" s="990"/>
      <c r="D6" s="989"/>
      <c r="E6" s="989"/>
      <c r="F6" s="989"/>
      <c r="G6" s="989"/>
      <c r="H6" s="989"/>
      <c r="I6" s="989"/>
      <c r="J6" s="989"/>
      <c r="K6" s="989"/>
      <c r="L6" s="989"/>
      <c r="M6" s="989"/>
      <c r="N6" s="989"/>
      <c r="O6" s="989"/>
      <c r="P6" s="989"/>
      <c r="Q6" s="989"/>
      <c r="R6" s="989"/>
      <c r="S6" s="989"/>
      <c r="T6" s="989"/>
      <c r="U6" s="38"/>
    </row>
    <row r="7" spans="1:21" ht="15.75" x14ac:dyDescent="0.25">
      <c r="A7" s="991" t="s">
        <v>598</v>
      </c>
      <c r="B7" s="992"/>
      <c r="C7" s="990"/>
      <c r="D7" s="989"/>
      <c r="E7" s="989"/>
      <c r="F7" s="989"/>
      <c r="G7" s="989"/>
      <c r="H7" s="989"/>
      <c r="I7" s="989"/>
      <c r="J7" s="989"/>
      <c r="K7" s="989"/>
      <c r="L7" s="989"/>
      <c r="M7" s="989"/>
      <c r="N7" s="989"/>
      <c r="O7" s="989"/>
      <c r="P7" s="989"/>
      <c r="Q7" s="989"/>
      <c r="R7" s="989"/>
      <c r="S7" s="989"/>
      <c r="T7" s="989"/>
      <c r="U7" s="38"/>
    </row>
    <row r="8" spans="1:21" ht="16.5" thickBot="1" x14ac:dyDescent="0.3">
      <c r="A8" s="797"/>
      <c r="B8" s="798"/>
      <c r="C8" s="990"/>
      <c r="D8" s="989"/>
      <c r="E8" s="989"/>
      <c r="F8" s="989"/>
      <c r="G8" s="989"/>
      <c r="H8" s="989"/>
      <c r="I8" s="989"/>
      <c r="J8" s="989"/>
      <c r="K8" s="989"/>
      <c r="L8" s="989"/>
      <c r="M8" s="989"/>
      <c r="N8" s="989"/>
      <c r="O8" s="989"/>
      <c r="P8" s="989"/>
      <c r="Q8" s="989"/>
      <c r="R8" s="989"/>
      <c r="S8" s="989"/>
      <c r="T8" s="989"/>
      <c r="U8" s="38"/>
    </row>
    <row r="9" spans="1:21" ht="24" customHeight="1" x14ac:dyDescent="0.25">
      <c r="A9" s="993" t="s">
        <v>144</v>
      </c>
      <c r="B9" s="995" t="s">
        <v>58</v>
      </c>
      <c r="C9" s="997" t="s">
        <v>600</v>
      </c>
      <c r="D9" s="799"/>
      <c r="E9" s="799"/>
      <c r="F9" s="999" t="s">
        <v>599</v>
      </c>
      <c r="G9" s="1000"/>
      <c r="H9" s="1000"/>
      <c r="I9" s="1000"/>
      <c r="J9" s="1000"/>
      <c r="K9" s="1000"/>
      <c r="L9" s="1000"/>
      <c r="M9" s="1000"/>
      <c r="N9" s="800"/>
      <c r="O9" s="800"/>
      <c r="P9" s="800"/>
      <c r="Q9" s="800"/>
      <c r="R9" s="801"/>
      <c r="S9" s="861"/>
      <c r="T9" s="858"/>
      <c r="U9" s="38"/>
    </row>
    <row r="10" spans="1:21" ht="15.75" x14ac:dyDescent="0.25">
      <c r="A10" s="994"/>
      <c r="B10" s="996"/>
      <c r="C10" s="998"/>
      <c r="D10" s="778">
        <v>1</v>
      </c>
      <c r="E10" s="778">
        <v>2</v>
      </c>
      <c r="F10" s="604">
        <v>3</v>
      </c>
      <c r="G10" s="604">
        <v>4</v>
      </c>
      <c r="H10" s="604">
        <v>5</v>
      </c>
      <c r="I10" s="604">
        <v>6</v>
      </c>
      <c r="J10" s="604">
        <v>7</v>
      </c>
      <c r="K10" s="604">
        <v>8</v>
      </c>
      <c r="L10" s="604">
        <v>9</v>
      </c>
      <c r="M10" s="604">
        <v>10</v>
      </c>
      <c r="N10" s="604">
        <v>11</v>
      </c>
      <c r="O10" s="604">
        <v>12</v>
      </c>
      <c r="P10" s="604">
        <v>13</v>
      </c>
      <c r="Q10" s="604">
        <v>14</v>
      </c>
      <c r="R10" s="802">
        <v>15</v>
      </c>
      <c r="S10" s="862"/>
      <c r="T10" s="842"/>
    </row>
    <row r="11" spans="1:21" ht="49.5" customHeight="1" thickBot="1" x14ac:dyDescent="0.3">
      <c r="A11" s="994"/>
      <c r="B11" s="996"/>
      <c r="C11" s="998"/>
      <c r="D11" s="1001" t="s">
        <v>143</v>
      </c>
      <c r="E11" s="1002"/>
      <c r="F11" s="605"/>
      <c r="G11" s="605"/>
      <c r="H11" s="605"/>
      <c r="I11" s="605"/>
      <c r="J11" s="605"/>
      <c r="K11" s="605"/>
      <c r="L11" s="605"/>
      <c r="M11" s="605"/>
      <c r="N11" s="687"/>
      <c r="O11" s="687"/>
      <c r="P11" s="687"/>
      <c r="Q11" s="687"/>
      <c r="R11" s="803"/>
      <c r="S11" s="798"/>
      <c r="T11" s="859"/>
    </row>
    <row r="12" spans="1:21" ht="16.5" customHeight="1" x14ac:dyDescent="0.25">
      <c r="A12" s="779">
        <v>1</v>
      </c>
      <c r="B12" s="780" t="str">
        <f>+PPTO!C12</f>
        <v>PRELIMINARES Y EXCAVACIONES</v>
      </c>
      <c r="C12" s="820">
        <f>+PPTO!H12</f>
        <v>1158273323</v>
      </c>
      <c r="D12" s="786"/>
      <c r="E12" s="787"/>
      <c r="F12" s="660"/>
      <c r="G12" s="660"/>
      <c r="H12" s="792"/>
      <c r="I12" s="792"/>
      <c r="J12" s="792"/>
      <c r="K12" s="792"/>
      <c r="L12" s="792"/>
      <c r="M12" s="792"/>
      <c r="N12" s="792"/>
      <c r="O12" s="792"/>
      <c r="P12" s="792"/>
      <c r="Q12" s="792"/>
      <c r="R12" s="793"/>
      <c r="S12" s="857"/>
      <c r="T12" s="860"/>
    </row>
    <row r="13" spans="1:21" ht="16.5" x14ac:dyDescent="0.25">
      <c r="A13" s="661">
        <f>+PPTO!A13</f>
        <v>1.01</v>
      </c>
      <c r="B13" s="662" t="str">
        <f>+PPTO!C13</f>
        <v>Desmonte y Limpieza en Bosque</v>
      </c>
      <c r="C13" s="821">
        <f>+PPTO!G13</f>
        <v>1434535</v>
      </c>
      <c r="D13" s="788"/>
      <c r="E13" s="785"/>
      <c r="F13" s="789">
        <f>+C13/4</f>
        <v>358633.75</v>
      </c>
      <c r="G13" s="789">
        <f>+F13</f>
        <v>358633.75</v>
      </c>
      <c r="H13" s="789">
        <f t="shared" ref="H13:I13" si="0">+G13</f>
        <v>358633.75</v>
      </c>
      <c r="I13" s="789">
        <f t="shared" si="0"/>
        <v>358633.75</v>
      </c>
      <c r="J13" s="789"/>
      <c r="K13" s="789"/>
      <c r="L13" s="789"/>
      <c r="M13" s="794"/>
      <c r="N13" s="794"/>
      <c r="O13" s="794"/>
      <c r="P13" s="794"/>
      <c r="Q13" s="795"/>
      <c r="R13" s="796"/>
      <c r="S13" s="856"/>
      <c r="T13" s="860"/>
    </row>
    <row r="14" spans="1:21" ht="16.5" x14ac:dyDescent="0.25">
      <c r="A14" s="661">
        <f>+PPTO!A14</f>
        <v>1.02</v>
      </c>
      <c r="B14" s="662" t="str">
        <f>+PPTO!C14</f>
        <v>Excavaciones varias en material comun en seco</v>
      </c>
      <c r="C14" s="821">
        <f>+PPTO!G14</f>
        <v>1108201500</v>
      </c>
      <c r="D14" s="788"/>
      <c r="E14" s="785"/>
      <c r="F14" s="789">
        <f>+$C$14/4</f>
        <v>277050375</v>
      </c>
      <c r="G14" s="789">
        <f t="shared" ref="G14:I14" si="1">+$C$14/4</f>
        <v>277050375</v>
      </c>
      <c r="H14" s="789">
        <f t="shared" si="1"/>
        <v>277050375</v>
      </c>
      <c r="I14" s="789">
        <f t="shared" si="1"/>
        <v>277050375</v>
      </c>
      <c r="J14" s="789"/>
      <c r="K14" s="789"/>
      <c r="L14" s="789"/>
      <c r="M14" s="789"/>
      <c r="N14" s="789"/>
      <c r="O14" s="789"/>
      <c r="P14" s="789"/>
      <c r="Q14" s="789"/>
      <c r="R14" s="804"/>
      <c r="S14" s="856"/>
      <c r="T14" s="860"/>
    </row>
    <row r="15" spans="1:21" ht="16.5" x14ac:dyDescent="0.25">
      <c r="A15" s="661">
        <f>+PPTO!A15</f>
        <v>1.03</v>
      </c>
      <c r="B15" s="662" t="str">
        <f>+PPTO!C15</f>
        <v>Excavaciones varias en roca comun en seco</v>
      </c>
      <c r="C15" s="821">
        <f>+PPTO!G15</f>
        <v>41134480</v>
      </c>
      <c r="D15" s="788"/>
      <c r="E15" s="785"/>
      <c r="F15" s="789">
        <f>+$C$15/4</f>
        <v>10283620</v>
      </c>
      <c r="G15" s="789">
        <f t="shared" ref="G15:I15" si="2">+$C$15/4</f>
        <v>10283620</v>
      </c>
      <c r="H15" s="789">
        <f t="shared" si="2"/>
        <v>10283620</v>
      </c>
      <c r="I15" s="789">
        <f t="shared" si="2"/>
        <v>10283620</v>
      </c>
      <c r="J15" s="789"/>
      <c r="K15" s="789"/>
      <c r="L15" s="789"/>
      <c r="M15" s="789"/>
      <c r="N15" s="789"/>
      <c r="O15" s="789"/>
      <c r="P15" s="789"/>
      <c r="Q15" s="789"/>
      <c r="R15" s="804"/>
      <c r="S15" s="856"/>
      <c r="T15" s="860"/>
    </row>
    <row r="16" spans="1:21" ht="16.5" x14ac:dyDescent="0.25">
      <c r="A16" s="661">
        <f>+PPTO!A16</f>
        <v>1.04</v>
      </c>
      <c r="B16" s="662" t="str">
        <f>+PPTO!C16</f>
        <v>Relleno en material seleccionado</v>
      </c>
      <c r="C16" s="821">
        <f>+PPTO!G16</f>
        <v>7502808</v>
      </c>
      <c r="D16" s="788"/>
      <c r="E16" s="785"/>
      <c r="F16" s="789"/>
      <c r="G16" s="789">
        <f>+$C$16/3</f>
        <v>2500936</v>
      </c>
      <c r="H16" s="789">
        <f t="shared" ref="H16:I16" si="3">+$C$16/3</f>
        <v>2500936</v>
      </c>
      <c r="I16" s="789">
        <f t="shared" si="3"/>
        <v>2500936</v>
      </c>
      <c r="J16" s="789"/>
      <c r="K16" s="789"/>
      <c r="L16" s="789"/>
      <c r="M16" s="789"/>
      <c r="N16" s="789"/>
      <c r="O16" s="789"/>
      <c r="P16" s="789"/>
      <c r="Q16" s="789"/>
      <c r="R16" s="804"/>
      <c r="S16" s="856"/>
      <c r="T16" s="860"/>
    </row>
    <row r="17" spans="1:20" ht="16.5" x14ac:dyDescent="0.25">
      <c r="A17" s="781">
        <v>2</v>
      </c>
      <c r="B17" s="782" t="str">
        <f>+PPTO!C18</f>
        <v>ESTRUCTURAS CONCRETO</v>
      </c>
      <c r="C17" s="822">
        <f>+PPTO!H18</f>
        <v>998129158</v>
      </c>
      <c r="D17" s="788"/>
      <c r="E17" s="785"/>
      <c r="F17" s="789"/>
      <c r="G17" s="789"/>
      <c r="H17" s="789"/>
      <c r="I17" s="789"/>
      <c r="J17" s="789"/>
      <c r="K17" s="789"/>
      <c r="L17" s="789"/>
      <c r="M17" s="789"/>
      <c r="N17" s="789"/>
      <c r="O17" s="789"/>
      <c r="P17" s="789"/>
      <c r="Q17" s="789"/>
      <c r="R17" s="804"/>
      <c r="S17" s="856"/>
      <c r="T17" s="860"/>
    </row>
    <row r="18" spans="1:20" ht="16.5" x14ac:dyDescent="0.25">
      <c r="A18" s="661">
        <f>+PPTO!A19</f>
        <v>2.0099999999999998</v>
      </c>
      <c r="B18" s="662" t="str">
        <f>+PPTO!C19</f>
        <v xml:space="preserve">Concreto clase C (280 kg/cm2) </v>
      </c>
      <c r="C18" s="821">
        <f>+PPTO!G19</f>
        <v>18095098</v>
      </c>
      <c r="D18" s="788"/>
      <c r="E18" s="785"/>
      <c r="F18" s="789"/>
      <c r="G18" s="789"/>
      <c r="H18" s="789"/>
      <c r="I18" s="789">
        <f>+$C$18/7</f>
        <v>2585014</v>
      </c>
      <c r="J18" s="789">
        <f>+I18</f>
        <v>2585014</v>
      </c>
      <c r="K18" s="789">
        <f t="shared" ref="K18:O18" si="4">+J18</f>
        <v>2585014</v>
      </c>
      <c r="L18" s="789">
        <f t="shared" si="4"/>
        <v>2585014</v>
      </c>
      <c r="M18" s="789">
        <f t="shared" si="4"/>
        <v>2585014</v>
      </c>
      <c r="N18" s="789">
        <f t="shared" si="4"/>
        <v>2585014</v>
      </c>
      <c r="O18" s="789">
        <f t="shared" si="4"/>
        <v>2585014</v>
      </c>
      <c r="P18" s="789"/>
      <c r="Q18" s="789"/>
      <c r="R18" s="804"/>
      <c r="S18" s="856"/>
      <c r="T18" s="860"/>
    </row>
    <row r="19" spans="1:20" ht="16.5" x14ac:dyDescent="0.25">
      <c r="A19" s="661">
        <f>+PPTO!A20</f>
        <v>2.02</v>
      </c>
      <c r="B19" s="662" t="str">
        <f>+PPTO!C20</f>
        <v xml:space="preserve">Concreto clase D (210 kg/cm2) </v>
      </c>
      <c r="C19" s="821">
        <f>+PPTO!G20</f>
        <v>549271802</v>
      </c>
      <c r="D19" s="788"/>
      <c r="E19" s="785"/>
      <c r="F19" s="789"/>
      <c r="G19" s="789"/>
      <c r="H19" s="789"/>
      <c r="I19" s="789">
        <f>+$C$19/7</f>
        <v>78467400.290000007</v>
      </c>
      <c r="J19" s="789">
        <f>+I19</f>
        <v>78467400.290000007</v>
      </c>
      <c r="K19" s="789">
        <f t="shared" ref="K19:O19" si="5">+J19</f>
        <v>78467400.290000007</v>
      </c>
      <c r="L19" s="789">
        <f t="shared" si="5"/>
        <v>78467400.290000007</v>
      </c>
      <c r="M19" s="789">
        <f t="shared" si="5"/>
        <v>78467400.290000007</v>
      </c>
      <c r="N19" s="789">
        <f t="shared" si="5"/>
        <v>78467400.290000007</v>
      </c>
      <c r="O19" s="789">
        <f t="shared" si="5"/>
        <v>78467400.290000007</v>
      </c>
      <c r="P19" s="789"/>
      <c r="Q19" s="789"/>
      <c r="R19" s="804"/>
      <c r="S19" s="856"/>
      <c r="T19" s="860"/>
    </row>
    <row r="20" spans="1:20" ht="16.5" x14ac:dyDescent="0.25">
      <c r="A20" s="661">
        <f>+PPTO!A21</f>
        <v>2.0299999999999998</v>
      </c>
      <c r="B20" s="662" t="str">
        <f>+PPTO!C21</f>
        <v xml:space="preserve">Concreto clase F (140 kg/cm2) </v>
      </c>
      <c r="C20" s="821">
        <f>+PPTO!G21</f>
        <v>7508383</v>
      </c>
      <c r="D20" s="788"/>
      <c r="E20" s="785"/>
      <c r="F20" s="789"/>
      <c r="G20" s="789"/>
      <c r="H20" s="789"/>
      <c r="I20" s="789">
        <f>+$C$20/7</f>
        <v>1072626.1399999999</v>
      </c>
      <c r="J20" s="789">
        <f>+I20</f>
        <v>1072626.1399999999</v>
      </c>
      <c r="K20" s="789">
        <f t="shared" ref="K20:O20" si="6">+J20</f>
        <v>1072626.1399999999</v>
      </c>
      <c r="L20" s="789">
        <f t="shared" si="6"/>
        <v>1072626.1399999999</v>
      </c>
      <c r="M20" s="789">
        <f t="shared" si="6"/>
        <v>1072626.1399999999</v>
      </c>
      <c r="N20" s="789">
        <f t="shared" si="6"/>
        <v>1072626.1399999999</v>
      </c>
      <c r="O20" s="789">
        <f t="shared" si="6"/>
        <v>1072626.1399999999</v>
      </c>
      <c r="P20" s="789"/>
      <c r="Q20" s="789"/>
      <c r="R20" s="804"/>
      <c r="S20" s="856"/>
      <c r="T20" s="860"/>
    </row>
    <row r="21" spans="1:20" ht="16.5" x14ac:dyDescent="0.25">
      <c r="A21" s="661">
        <f>+PPTO!A22</f>
        <v>2.04</v>
      </c>
      <c r="B21" s="662" t="str">
        <f>+PPTO!C22</f>
        <v>Acero de refuerzo de 40.000 y 60.000 PSI</v>
      </c>
      <c r="C21" s="821">
        <f>+PPTO!G22</f>
        <v>423253874</v>
      </c>
      <c r="D21" s="788"/>
      <c r="E21" s="785"/>
      <c r="F21" s="789"/>
      <c r="G21" s="789"/>
      <c r="H21" s="789"/>
      <c r="I21" s="789">
        <f>+$C$21/7</f>
        <v>60464839.140000001</v>
      </c>
      <c r="J21" s="789">
        <f>+I21</f>
        <v>60464839.140000001</v>
      </c>
      <c r="K21" s="789">
        <f t="shared" ref="K21:O21" si="7">+J21</f>
        <v>60464839.140000001</v>
      </c>
      <c r="L21" s="789">
        <f t="shared" si="7"/>
        <v>60464839.140000001</v>
      </c>
      <c r="M21" s="789">
        <f t="shared" si="7"/>
        <v>60464839.140000001</v>
      </c>
      <c r="N21" s="789">
        <f t="shared" si="7"/>
        <v>60464839.140000001</v>
      </c>
      <c r="O21" s="789">
        <f t="shared" si="7"/>
        <v>60464839.140000001</v>
      </c>
      <c r="P21" s="789"/>
      <c r="Q21" s="789"/>
      <c r="R21" s="804"/>
      <c r="S21" s="856"/>
      <c r="T21" s="860"/>
    </row>
    <row r="22" spans="1:20" ht="16.5" x14ac:dyDescent="0.25">
      <c r="A22" s="781">
        <v>3</v>
      </c>
      <c r="B22" s="783" t="str">
        <f>+PPTO!C24</f>
        <v>ESTRUCTURAS METÁLICAS</v>
      </c>
      <c r="C22" s="822">
        <f>+PPTO!H24</f>
        <v>1951489051</v>
      </c>
      <c r="D22" s="788"/>
      <c r="E22" s="785"/>
      <c r="F22" s="789"/>
      <c r="G22" s="789"/>
      <c r="H22" s="789"/>
      <c r="I22" s="789"/>
      <c r="J22" s="789"/>
      <c r="K22" s="789"/>
      <c r="L22" s="789"/>
      <c r="M22" s="789"/>
      <c r="N22" s="789"/>
      <c r="O22" s="789"/>
      <c r="P22" s="789"/>
      <c r="Q22" s="789"/>
      <c r="R22" s="804"/>
      <c r="S22" s="856"/>
      <c r="T22" s="860"/>
    </row>
    <row r="23" spans="1:20" ht="16.5" x14ac:dyDescent="0.25">
      <c r="A23" s="663">
        <f>+PPTO!A25</f>
        <v>3.01</v>
      </c>
      <c r="B23" s="664" t="str">
        <f>+PPTO!C25</f>
        <v>Suministro de estructura metálica para piso</v>
      </c>
      <c r="C23" s="823">
        <f>+PPTO!G25</f>
        <v>1578467674</v>
      </c>
      <c r="D23" s="788"/>
      <c r="E23" s="785"/>
      <c r="F23" s="789"/>
      <c r="G23" s="789"/>
      <c r="H23" s="789"/>
      <c r="I23" s="789"/>
      <c r="J23" s="789"/>
      <c r="K23" s="789">
        <f>+C23/6</f>
        <v>263077945.66999999</v>
      </c>
      <c r="L23" s="789">
        <f>+K23</f>
        <v>263077945.66999999</v>
      </c>
      <c r="M23" s="789">
        <f t="shared" ref="M23:P23" si="8">+L23</f>
        <v>263077945.66999999</v>
      </c>
      <c r="N23" s="789">
        <f t="shared" si="8"/>
        <v>263077945.66999999</v>
      </c>
      <c r="O23" s="789">
        <f t="shared" si="8"/>
        <v>263077945.66999999</v>
      </c>
      <c r="P23" s="789">
        <f t="shared" si="8"/>
        <v>263077945.66999999</v>
      </c>
      <c r="Q23" s="791"/>
      <c r="R23" s="804"/>
      <c r="S23" s="856"/>
      <c r="T23" s="860"/>
    </row>
    <row r="24" spans="1:20" ht="33" x14ac:dyDescent="0.25">
      <c r="A24" s="663">
        <f>+PPTO!A26</f>
        <v>3.02</v>
      </c>
      <c r="B24" s="664" t="str">
        <f>+PPTO!C26</f>
        <v>Construcción y montaje de estructura metálica para piso</v>
      </c>
      <c r="C24" s="823">
        <f>+PPTO!G26</f>
        <v>373021377</v>
      </c>
      <c r="D24" s="788"/>
      <c r="E24" s="785"/>
      <c r="F24" s="789"/>
      <c r="G24" s="789"/>
      <c r="H24" s="789"/>
      <c r="I24" s="789"/>
      <c r="J24" s="789"/>
      <c r="K24" s="789">
        <f>+C24/6</f>
        <v>62170229.5</v>
      </c>
      <c r="L24" s="789">
        <f>+K24</f>
        <v>62170229.5</v>
      </c>
      <c r="M24" s="789">
        <f t="shared" ref="M24:P24" si="9">+L24</f>
        <v>62170229.5</v>
      </c>
      <c r="N24" s="789">
        <f t="shared" si="9"/>
        <v>62170229.5</v>
      </c>
      <c r="O24" s="789">
        <f t="shared" si="9"/>
        <v>62170229.5</v>
      </c>
      <c r="P24" s="789">
        <f t="shared" si="9"/>
        <v>62170229.5</v>
      </c>
      <c r="Q24" s="789"/>
      <c r="R24" s="804"/>
      <c r="S24" s="856"/>
      <c r="T24" s="860"/>
    </row>
    <row r="25" spans="1:20" ht="16.5" x14ac:dyDescent="0.25">
      <c r="A25" s="781">
        <v>4</v>
      </c>
      <c r="B25" s="784" t="str">
        <f>+PPTO!C28</f>
        <v>SUMINISTRO DE CABLES Y ACCESORIOS</v>
      </c>
      <c r="C25" s="822">
        <f>+PPTO!H28</f>
        <v>1838005938</v>
      </c>
      <c r="D25" s="788"/>
      <c r="E25" s="785"/>
      <c r="F25" s="789"/>
      <c r="G25" s="789"/>
      <c r="H25" s="789"/>
      <c r="I25" s="789"/>
      <c r="J25" s="789"/>
      <c r="K25" s="789"/>
      <c r="L25" s="789"/>
      <c r="M25" s="789"/>
      <c r="N25" s="789"/>
      <c r="O25" s="789"/>
      <c r="P25" s="789"/>
      <c r="Q25" s="789"/>
      <c r="R25" s="804"/>
      <c r="S25" s="856"/>
      <c r="T25" s="860"/>
    </row>
    <row r="26" spans="1:20" ht="16.5" x14ac:dyDescent="0.25">
      <c r="A26" s="661">
        <f>+PPTO!A29</f>
        <v>4.01</v>
      </c>
      <c r="B26" s="775" t="str">
        <f>+PPTO!C29</f>
        <v>Suministro de pendolon 1/2"</v>
      </c>
      <c r="C26" s="821">
        <f>+PPTO!G29</f>
        <v>51626106</v>
      </c>
      <c r="D26" s="788"/>
      <c r="E26" s="785"/>
      <c r="F26" s="789"/>
      <c r="G26" s="789"/>
      <c r="H26" s="789"/>
      <c r="I26" s="789"/>
      <c r="J26" s="789"/>
      <c r="K26" s="789">
        <f>+C26/7</f>
        <v>7375158</v>
      </c>
      <c r="L26" s="789">
        <f>+K26</f>
        <v>7375158</v>
      </c>
      <c r="M26" s="789">
        <f t="shared" ref="M26:Q26" si="10">+L26</f>
        <v>7375158</v>
      </c>
      <c r="N26" s="789">
        <f t="shared" si="10"/>
        <v>7375158</v>
      </c>
      <c r="O26" s="789">
        <f t="shared" si="10"/>
        <v>7375158</v>
      </c>
      <c r="P26" s="789">
        <f t="shared" si="10"/>
        <v>7375158</v>
      </c>
      <c r="Q26" s="789">
        <f t="shared" si="10"/>
        <v>7375158</v>
      </c>
      <c r="R26" s="804"/>
      <c r="S26" s="856"/>
      <c r="T26" s="860"/>
    </row>
    <row r="27" spans="1:20" ht="16.5" x14ac:dyDescent="0.25">
      <c r="A27" s="661">
        <f>+PPTO!A30</f>
        <v>4.0199999999999996</v>
      </c>
      <c r="B27" s="775" t="str">
        <f>+PPTO!C30</f>
        <v>Suministro de cable  1 3/8" IPS 8X19</v>
      </c>
      <c r="C27" s="821">
        <f>+PPTO!G30</f>
        <v>1096538400</v>
      </c>
      <c r="D27" s="788"/>
      <c r="E27" s="785"/>
      <c r="F27" s="789"/>
      <c r="G27" s="789"/>
      <c r="H27" s="789"/>
      <c r="I27" s="789"/>
      <c r="J27" s="789"/>
      <c r="K27" s="789">
        <f t="shared" ref="K27:K35" si="11">+C27/7</f>
        <v>156648342.86000001</v>
      </c>
      <c r="L27" s="789">
        <f t="shared" ref="L27:Q27" si="12">+K27</f>
        <v>156648342.86000001</v>
      </c>
      <c r="M27" s="789">
        <f t="shared" si="12"/>
        <v>156648342.86000001</v>
      </c>
      <c r="N27" s="789">
        <f t="shared" si="12"/>
        <v>156648342.86000001</v>
      </c>
      <c r="O27" s="789">
        <f t="shared" si="12"/>
        <v>156648342.86000001</v>
      </c>
      <c r="P27" s="789">
        <f t="shared" si="12"/>
        <v>156648342.86000001</v>
      </c>
      <c r="Q27" s="789">
        <f t="shared" si="12"/>
        <v>156648342.86000001</v>
      </c>
      <c r="R27" s="804"/>
      <c r="S27" s="856"/>
      <c r="T27" s="860"/>
    </row>
    <row r="28" spans="1:20" ht="16.5" x14ac:dyDescent="0.25">
      <c r="A28" s="661">
        <f>+PPTO!A31</f>
        <v>4.03</v>
      </c>
      <c r="B28" s="775" t="str">
        <f>+PPTO!C31</f>
        <v>Suministro de guarda cabo 1/2"</v>
      </c>
      <c r="C28" s="821">
        <f>+PPTO!G31</f>
        <v>24892800</v>
      </c>
      <c r="D28" s="788"/>
      <c r="E28" s="785"/>
      <c r="F28" s="789"/>
      <c r="G28" s="789"/>
      <c r="H28" s="789"/>
      <c r="I28" s="789"/>
      <c r="J28" s="789"/>
      <c r="K28" s="789">
        <f t="shared" si="11"/>
        <v>3556114.29</v>
      </c>
      <c r="L28" s="789">
        <f t="shared" ref="L28:Q28" si="13">+K28</f>
        <v>3556114.29</v>
      </c>
      <c r="M28" s="789">
        <f t="shared" si="13"/>
        <v>3556114.29</v>
      </c>
      <c r="N28" s="789">
        <f t="shared" si="13"/>
        <v>3556114.29</v>
      </c>
      <c r="O28" s="789">
        <f t="shared" si="13"/>
        <v>3556114.29</v>
      </c>
      <c r="P28" s="789">
        <f t="shared" si="13"/>
        <v>3556114.29</v>
      </c>
      <c r="Q28" s="789">
        <f t="shared" si="13"/>
        <v>3556114.29</v>
      </c>
      <c r="R28" s="804"/>
      <c r="S28" s="856"/>
      <c r="T28" s="860"/>
    </row>
    <row r="29" spans="1:20" ht="16.5" x14ac:dyDescent="0.25">
      <c r="A29" s="661">
        <f>+PPTO!A32</f>
        <v>4.04</v>
      </c>
      <c r="B29" s="775" t="str">
        <f>+PPTO!C32</f>
        <v>Suministro de barras para barandal n2</v>
      </c>
      <c r="C29" s="821">
        <f>+PPTO!G32</f>
        <v>255405600</v>
      </c>
      <c r="D29" s="788"/>
      <c r="E29" s="785"/>
      <c r="F29" s="789"/>
      <c r="G29" s="789"/>
      <c r="H29" s="789"/>
      <c r="I29" s="789"/>
      <c r="J29" s="789"/>
      <c r="K29" s="789">
        <f t="shared" si="11"/>
        <v>36486514.289999999</v>
      </c>
      <c r="L29" s="789">
        <f t="shared" ref="L29:Q29" si="14">+K29</f>
        <v>36486514.289999999</v>
      </c>
      <c r="M29" s="789">
        <f t="shared" si="14"/>
        <v>36486514.289999999</v>
      </c>
      <c r="N29" s="789">
        <f t="shared" si="14"/>
        <v>36486514.289999999</v>
      </c>
      <c r="O29" s="789">
        <f t="shared" si="14"/>
        <v>36486514.289999999</v>
      </c>
      <c r="P29" s="789">
        <f t="shared" si="14"/>
        <v>36486514.289999999</v>
      </c>
      <c r="Q29" s="789">
        <f t="shared" si="14"/>
        <v>36486514.289999999</v>
      </c>
      <c r="R29" s="804"/>
      <c r="S29" s="856"/>
      <c r="T29" s="860"/>
    </row>
    <row r="30" spans="1:20" ht="16.5" x14ac:dyDescent="0.25">
      <c r="A30" s="661">
        <f>+PPTO!A33</f>
        <v>4.05</v>
      </c>
      <c r="B30" s="775" t="str">
        <f>+PPTO!C33</f>
        <v>Suministro de malla galvanizada para cerco</v>
      </c>
      <c r="C30" s="821">
        <f>+PPTO!G33</f>
        <v>76405860</v>
      </c>
      <c r="D30" s="788"/>
      <c r="E30" s="785"/>
      <c r="F30" s="789"/>
      <c r="G30" s="789"/>
      <c r="H30" s="789"/>
      <c r="I30" s="789"/>
      <c r="J30" s="789"/>
      <c r="K30" s="789">
        <f t="shared" si="11"/>
        <v>10915122.859999999</v>
      </c>
      <c r="L30" s="789">
        <f t="shared" ref="L30:Q30" si="15">+K30</f>
        <v>10915122.859999999</v>
      </c>
      <c r="M30" s="789">
        <f t="shared" si="15"/>
        <v>10915122.859999999</v>
      </c>
      <c r="N30" s="789">
        <f t="shared" si="15"/>
        <v>10915122.859999999</v>
      </c>
      <c r="O30" s="789">
        <f t="shared" si="15"/>
        <v>10915122.859999999</v>
      </c>
      <c r="P30" s="789">
        <f t="shared" si="15"/>
        <v>10915122.859999999</v>
      </c>
      <c r="Q30" s="789">
        <f t="shared" si="15"/>
        <v>10915122.859999999</v>
      </c>
      <c r="R30" s="804"/>
      <c r="S30" s="856"/>
      <c r="T30" s="860"/>
    </row>
    <row r="31" spans="1:20" ht="16.5" x14ac:dyDescent="0.25">
      <c r="A31" s="661">
        <f>+PPTO!A34</f>
        <v>4.0599999999999996</v>
      </c>
      <c r="B31" s="775" t="str">
        <f>+PPTO!C34</f>
        <v>Suministro de  Cáncamo tipo Crosby 12.7x152 g-277</v>
      </c>
      <c r="C31" s="821">
        <f>+PPTO!G34</f>
        <v>43492200</v>
      </c>
      <c r="D31" s="788"/>
      <c r="E31" s="785"/>
      <c r="F31" s="789"/>
      <c r="G31" s="789"/>
      <c r="H31" s="789"/>
      <c r="I31" s="789"/>
      <c r="J31" s="789"/>
      <c r="K31" s="789">
        <f t="shared" si="11"/>
        <v>6213171.4299999997</v>
      </c>
      <c r="L31" s="789">
        <f t="shared" ref="L31:Q31" si="16">+K31</f>
        <v>6213171.4299999997</v>
      </c>
      <c r="M31" s="789">
        <f t="shared" si="16"/>
        <v>6213171.4299999997</v>
      </c>
      <c r="N31" s="789">
        <f t="shared" si="16"/>
        <v>6213171.4299999997</v>
      </c>
      <c r="O31" s="789">
        <f t="shared" si="16"/>
        <v>6213171.4299999997</v>
      </c>
      <c r="P31" s="789">
        <f t="shared" si="16"/>
        <v>6213171.4299999997</v>
      </c>
      <c r="Q31" s="789">
        <f t="shared" si="16"/>
        <v>6213171.4299999997</v>
      </c>
      <c r="R31" s="804"/>
      <c r="S31" s="856"/>
      <c r="T31" s="860"/>
    </row>
    <row r="32" spans="1:20" ht="16.5" x14ac:dyDescent="0.25">
      <c r="A32" s="661">
        <f>+PPTO!A35</f>
        <v>4.07</v>
      </c>
      <c r="B32" s="775" t="str">
        <f>+PPTO!C35</f>
        <v xml:space="preserve">Suministro de  Grapa ½  tipo Crosby ss 450 </v>
      </c>
      <c r="C32" s="821">
        <f>+PPTO!G35</f>
        <v>104702400</v>
      </c>
      <c r="D32" s="788"/>
      <c r="E32" s="785"/>
      <c r="F32" s="789"/>
      <c r="G32" s="789"/>
      <c r="H32" s="789"/>
      <c r="I32" s="789"/>
      <c r="J32" s="789"/>
      <c r="K32" s="789">
        <f t="shared" si="11"/>
        <v>14957485.710000001</v>
      </c>
      <c r="L32" s="789">
        <f t="shared" ref="L32:Q32" si="17">+K32</f>
        <v>14957485.710000001</v>
      </c>
      <c r="M32" s="789">
        <f t="shared" si="17"/>
        <v>14957485.710000001</v>
      </c>
      <c r="N32" s="789">
        <f t="shared" si="17"/>
        <v>14957485.710000001</v>
      </c>
      <c r="O32" s="789">
        <f t="shared" si="17"/>
        <v>14957485.710000001</v>
      </c>
      <c r="P32" s="789">
        <f t="shared" si="17"/>
        <v>14957485.710000001</v>
      </c>
      <c r="Q32" s="789">
        <f t="shared" si="17"/>
        <v>14957485.710000001</v>
      </c>
      <c r="R32" s="804"/>
      <c r="S32" s="856"/>
      <c r="T32" s="860"/>
    </row>
    <row r="33" spans="1:20" ht="16.5" x14ac:dyDescent="0.25">
      <c r="A33" s="661">
        <f>+PPTO!A36</f>
        <v>4.08</v>
      </c>
      <c r="B33" s="775" t="str">
        <f>+PPTO!C36</f>
        <v>Suministro de  Grap1 3/8  tipo Crosby ss 451</v>
      </c>
      <c r="C33" s="821">
        <f>+PPTO!G36</f>
        <v>18827200</v>
      </c>
      <c r="D33" s="788"/>
      <c r="E33" s="785"/>
      <c r="F33" s="789"/>
      <c r="G33" s="789"/>
      <c r="H33" s="789"/>
      <c r="I33" s="789"/>
      <c r="J33" s="789"/>
      <c r="K33" s="789">
        <f t="shared" si="11"/>
        <v>2689600</v>
      </c>
      <c r="L33" s="789">
        <f t="shared" ref="L33:Q33" si="18">+K33</f>
        <v>2689600</v>
      </c>
      <c r="M33" s="789">
        <f t="shared" si="18"/>
        <v>2689600</v>
      </c>
      <c r="N33" s="789">
        <f t="shared" si="18"/>
        <v>2689600</v>
      </c>
      <c r="O33" s="789">
        <f t="shared" si="18"/>
        <v>2689600</v>
      </c>
      <c r="P33" s="789">
        <f t="shared" si="18"/>
        <v>2689600</v>
      </c>
      <c r="Q33" s="789">
        <f t="shared" si="18"/>
        <v>2689600</v>
      </c>
      <c r="R33" s="804"/>
      <c r="S33" s="856"/>
      <c r="T33" s="860"/>
    </row>
    <row r="34" spans="1:20" ht="16.5" x14ac:dyDescent="0.25">
      <c r="A34" s="661">
        <f>+PPTO!A37</f>
        <v>4.09</v>
      </c>
      <c r="B34" s="775" t="str">
        <f>+PPTO!C37</f>
        <v>Suministro Apoyos cables</v>
      </c>
      <c r="C34" s="821">
        <f>+PPTO!G37</f>
        <v>41222372</v>
      </c>
      <c r="D34" s="788"/>
      <c r="E34" s="785"/>
      <c r="F34" s="789"/>
      <c r="G34" s="789"/>
      <c r="H34" s="789"/>
      <c r="I34" s="789"/>
      <c r="J34" s="789"/>
      <c r="K34" s="789">
        <f t="shared" si="11"/>
        <v>5888910.29</v>
      </c>
      <c r="L34" s="789">
        <f t="shared" ref="L34:Q34" si="19">+K34</f>
        <v>5888910.29</v>
      </c>
      <c r="M34" s="789">
        <f t="shared" si="19"/>
        <v>5888910.29</v>
      </c>
      <c r="N34" s="789">
        <f t="shared" si="19"/>
        <v>5888910.29</v>
      </c>
      <c r="O34" s="789">
        <f t="shared" si="19"/>
        <v>5888910.29</v>
      </c>
      <c r="P34" s="789">
        <f t="shared" si="19"/>
        <v>5888910.29</v>
      </c>
      <c r="Q34" s="789">
        <f t="shared" si="19"/>
        <v>5888910.29</v>
      </c>
      <c r="R34" s="804"/>
      <c r="S34" s="856"/>
      <c r="T34" s="860"/>
    </row>
    <row r="35" spans="1:20" ht="16.5" x14ac:dyDescent="0.25">
      <c r="A35" s="776">
        <f>+PPTO!A38</f>
        <v>4.0999999999999996</v>
      </c>
      <c r="B35" s="775" t="str">
        <f>+PPTO!C38</f>
        <v>Suministro de Prensacable 1 3/8</v>
      </c>
      <c r="C35" s="821">
        <f>+PPTO!G38</f>
        <v>124893000</v>
      </c>
      <c r="D35" s="788"/>
      <c r="E35" s="785"/>
      <c r="F35" s="789"/>
      <c r="G35" s="789"/>
      <c r="H35" s="789"/>
      <c r="I35" s="789"/>
      <c r="J35" s="789"/>
      <c r="K35" s="789">
        <f t="shared" si="11"/>
        <v>17841857.140000001</v>
      </c>
      <c r="L35" s="789">
        <f t="shared" ref="L35:Q35" si="20">+K35</f>
        <v>17841857.140000001</v>
      </c>
      <c r="M35" s="789">
        <f t="shared" si="20"/>
        <v>17841857.140000001</v>
      </c>
      <c r="N35" s="789">
        <f t="shared" si="20"/>
        <v>17841857.140000001</v>
      </c>
      <c r="O35" s="789">
        <f t="shared" si="20"/>
        <v>17841857.140000001</v>
      </c>
      <c r="P35" s="789">
        <f t="shared" si="20"/>
        <v>17841857.140000001</v>
      </c>
      <c r="Q35" s="789">
        <f t="shared" si="20"/>
        <v>17841857.140000001</v>
      </c>
      <c r="R35" s="804"/>
      <c r="S35" s="856"/>
      <c r="T35" s="860"/>
    </row>
    <row r="36" spans="1:20" ht="16.5" x14ac:dyDescent="0.25">
      <c r="A36" s="781">
        <v>5</v>
      </c>
      <c r="B36" s="782" t="str">
        <f>+PPTO!C40</f>
        <v xml:space="preserve"> INSTALACIÓN DE CABLES Y ACCESORIOS</v>
      </c>
      <c r="C36" s="822">
        <f>+PPTO!H40</f>
        <v>152644164</v>
      </c>
      <c r="D36" s="788"/>
      <c r="E36" s="785"/>
      <c r="F36" s="789"/>
      <c r="G36" s="789"/>
      <c r="H36" s="789"/>
      <c r="I36" s="789"/>
      <c r="J36" s="789"/>
      <c r="K36" s="789"/>
      <c r="L36" s="789"/>
      <c r="M36" s="789"/>
      <c r="N36" s="789"/>
      <c r="O36" s="789"/>
      <c r="P36" s="789"/>
      <c r="Q36" s="789"/>
      <c r="R36" s="804"/>
      <c r="S36" s="856"/>
      <c r="T36" s="860"/>
    </row>
    <row r="37" spans="1:20" ht="16.5" x14ac:dyDescent="0.25">
      <c r="A37" s="661">
        <f>+PPTO!A41</f>
        <v>5.01</v>
      </c>
      <c r="B37" s="662" t="str">
        <f>+PPTO!C41</f>
        <v>Instalación de pendolon 1/2"</v>
      </c>
      <c r="C37" s="821">
        <f>+PPTO!G41</f>
        <v>19708996</v>
      </c>
      <c r="D37" s="788"/>
      <c r="E37" s="785"/>
      <c r="F37" s="789"/>
      <c r="G37" s="789"/>
      <c r="H37" s="789"/>
      <c r="I37" s="789"/>
      <c r="J37" s="789"/>
      <c r="K37" s="789"/>
      <c r="L37" s="789">
        <f>+C37/6</f>
        <v>3284832.67</v>
      </c>
      <c r="M37" s="789">
        <f>+L37</f>
        <v>3284832.67</v>
      </c>
      <c r="N37" s="789">
        <f t="shared" ref="N37:Q37" si="21">+M37</f>
        <v>3284832.67</v>
      </c>
      <c r="O37" s="789">
        <f t="shared" si="21"/>
        <v>3284832.67</v>
      </c>
      <c r="P37" s="789">
        <f t="shared" si="21"/>
        <v>3284832.67</v>
      </c>
      <c r="Q37" s="789">
        <f t="shared" si="21"/>
        <v>3284832.67</v>
      </c>
      <c r="R37" s="804"/>
      <c r="S37" s="856"/>
      <c r="T37" s="860"/>
    </row>
    <row r="38" spans="1:20" ht="16.5" x14ac:dyDescent="0.25">
      <c r="A38" s="661">
        <f>+PPTO!A42</f>
        <v>5.0199999999999996</v>
      </c>
      <c r="B38" s="662" t="str">
        <f>+PPTO!C42</f>
        <v>Instalación de cable  1 3/8" IPS 8X19</v>
      </c>
      <c r="C38" s="821">
        <f>+PPTO!G42</f>
        <v>35753280</v>
      </c>
      <c r="D38" s="788"/>
      <c r="E38" s="785"/>
      <c r="F38" s="789"/>
      <c r="G38" s="789"/>
      <c r="H38" s="789"/>
      <c r="I38" s="789"/>
      <c r="J38" s="789"/>
      <c r="K38" s="789"/>
      <c r="L38" s="789">
        <f t="shared" ref="L38:L46" si="22">+C38/6</f>
        <v>5958880</v>
      </c>
      <c r="M38" s="789">
        <f t="shared" ref="M38:Q46" si="23">+L38</f>
        <v>5958880</v>
      </c>
      <c r="N38" s="789">
        <f t="shared" si="23"/>
        <v>5958880</v>
      </c>
      <c r="O38" s="789">
        <f t="shared" si="23"/>
        <v>5958880</v>
      </c>
      <c r="P38" s="789">
        <f t="shared" si="23"/>
        <v>5958880</v>
      </c>
      <c r="Q38" s="789">
        <f t="shared" si="23"/>
        <v>5958880</v>
      </c>
      <c r="R38" s="804"/>
      <c r="S38" s="856"/>
      <c r="T38" s="860"/>
    </row>
    <row r="39" spans="1:20" ht="16.5" x14ac:dyDescent="0.25">
      <c r="A39" s="661">
        <f>+PPTO!A43</f>
        <v>5.03</v>
      </c>
      <c r="B39" s="662" t="str">
        <f>+PPTO!C43</f>
        <v>Instalación de guarda cabo 1/2"</v>
      </c>
      <c r="C39" s="821">
        <f>+PPTO!G43</f>
        <v>8938320</v>
      </c>
      <c r="D39" s="788"/>
      <c r="E39" s="785"/>
      <c r="F39" s="789"/>
      <c r="G39" s="789"/>
      <c r="H39" s="789"/>
      <c r="I39" s="789"/>
      <c r="J39" s="789"/>
      <c r="K39" s="789"/>
      <c r="L39" s="789">
        <f t="shared" si="22"/>
        <v>1489720</v>
      </c>
      <c r="M39" s="789">
        <f t="shared" si="23"/>
        <v>1489720</v>
      </c>
      <c r="N39" s="789">
        <f t="shared" si="23"/>
        <v>1489720</v>
      </c>
      <c r="O39" s="789">
        <f t="shared" si="23"/>
        <v>1489720</v>
      </c>
      <c r="P39" s="789">
        <f t="shared" si="23"/>
        <v>1489720</v>
      </c>
      <c r="Q39" s="789">
        <f t="shared" si="23"/>
        <v>1489720</v>
      </c>
      <c r="R39" s="804"/>
      <c r="S39" s="856"/>
      <c r="T39" s="860"/>
    </row>
    <row r="40" spans="1:20" ht="16.5" x14ac:dyDescent="0.25">
      <c r="A40" s="661">
        <f>+PPTO!A44</f>
        <v>5.04</v>
      </c>
      <c r="B40" s="662" t="str">
        <f>+PPTO!C44</f>
        <v>Instalación de barras para barandal n2</v>
      </c>
      <c r="C40" s="821">
        <f>+PPTO!G44</f>
        <v>27304200</v>
      </c>
      <c r="D40" s="788"/>
      <c r="E40" s="785"/>
      <c r="F40" s="789"/>
      <c r="G40" s="789"/>
      <c r="H40" s="789"/>
      <c r="I40" s="789"/>
      <c r="J40" s="789"/>
      <c r="K40" s="789"/>
      <c r="L40" s="789">
        <f t="shared" si="22"/>
        <v>4550700</v>
      </c>
      <c r="M40" s="789">
        <f t="shared" si="23"/>
        <v>4550700</v>
      </c>
      <c r="N40" s="789">
        <f t="shared" si="23"/>
        <v>4550700</v>
      </c>
      <c r="O40" s="789">
        <f t="shared" si="23"/>
        <v>4550700</v>
      </c>
      <c r="P40" s="789">
        <f t="shared" si="23"/>
        <v>4550700</v>
      </c>
      <c r="Q40" s="789">
        <f t="shared" si="23"/>
        <v>4550700</v>
      </c>
      <c r="R40" s="804"/>
      <c r="S40" s="856"/>
      <c r="T40" s="860"/>
    </row>
    <row r="41" spans="1:20" ht="16.5" x14ac:dyDescent="0.25">
      <c r="A41" s="661">
        <f>+PPTO!A45</f>
        <v>5.05</v>
      </c>
      <c r="B41" s="662" t="str">
        <f>+PPTO!C45</f>
        <v>Instalación de malla galvanizada para cerco</v>
      </c>
      <c r="C41" s="821">
        <f>+PPTO!G45</f>
        <v>13612140</v>
      </c>
      <c r="D41" s="788"/>
      <c r="E41" s="785"/>
      <c r="F41" s="789"/>
      <c r="G41" s="789"/>
      <c r="H41" s="789"/>
      <c r="I41" s="789"/>
      <c r="J41" s="789"/>
      <c r="K41" s="789"/>
      <c r="L41" s="789">
        <f t="shared" si="22"/>
        <v>2268690</v>
      </c>
      <c r="M41" s="789">
        <f t="shared" si="23"/>
        <v>2268690</v>
      </c>
      <c r="N41" s="789">
        <f t="shared" si="23"/>
        <v>2268690</v>
      </c>
      <c r="O41" s="789">
        <f t="shared" si="23"/>
        <v>2268690</v>
      </c>
      <c r="P41" s="789">
        <f t="shared" si="23"/>
        <v>2268690</v>
      </c>
      <c r="Q41" s="789">
        <f t="shared" si="23"/>
        <v>2268690</v>
      </c>
      <c r="R41" s="804"/>
      <c r="S41" s="856"/>
      <c r="T41" s="860"/>
    </row>
    <row r="42" spans="1:20" ht="16.5" x14ac:dyDescent="0.25">
      <c r="A42" s="661">
        <f>+PPTO!A46</f>
        <v>5.0599999999999996</v>
      </c>
      <c r="B42" s="662" t="str">
        <f>+PPTO!C46</f>
        <v>Instalación de  Cáncamo tipo Crosby 12.7x152 g-277</v>
      </c>
      <c r="C42" s="821">
        <f>+PPTO!G46</f>
        <v>8938320</v>
      </c>
      <c r="D42" s="788"/>
      <c r="E42" s="785"/>
      <c r="F42" s="789"/>
      <c r="G42" s="789"/>
      <c r="H42" s="789"/>
      <c r="I42" s="789"/>
      <c r="J42" s="789"/>
      <c r="K42" s="789"/>
      <c r="L42" s="789">
        <f t="shared" si="22"/>
        <v>1489720</v>
      </c>
      <c r="M42" s="789">
        <f t="shared" si="23"/>
        <v>1489720</v>
      </c>
      <c r="N42" s="789">
        <f t="shared" si="23"/>
        <v>1489720</v>
      </c>
      <c r="O42" s="789">
        <f t="shared" si="23"/>
        <v>1489720</v>
      </c>
      <c r="P42" s="789">
        <f t="shared" si="23"/>
        <v>1489720</v>
      </c>
      <c r="Q42" s="789">
        <f t="shared" si="23"/>
        <v>1489720</v>
      </c>
      <c r="R42" s="804"/>
      <c r="S42" s="856"/>
      <c r="T42" s="860"/>
    </row>
    <row r="43" spans="1:20" ht="16.5" x14ac:dyDescent="0.25">
      <c r="A43" s="661">
        <f>+PPTO!A47</f>
        <v>5.07</v>
      </c>
      <c r="B43" s="662" t="str">
        <f>+PPTO!C47</f>
        <v xml:space="preserve">Instalación de  Grapa ½  tipo Crosby ss 450 </v>
      </c>
      <c r="C43" s="821">
        <f>+PPTO!G47</f>
        <v>26814960</v>
      </c>
      <c r="D43" s="788"/>
      <c r="E43" s="785"/>
      <c r="F43" s="789"/>
      <c r="G43" s="789"/>
      <c r="H43" s="789"/>
      <c r="I43" s="789"/>
      <c r="J43" s="789"/>
      <c r="K43" s="789"/>
      <c r="L43" s="789">
        <f t="shared" si="22"/>
        <v>4469160</v>
      </c>
      <c r="M43" s="789">
        <f t="shared" si="23"/>
        <v>4469160</v>
      </c>
      <c r="N43" s="789">
        <f t="shared" si="23"/>
        <v>4469160</v>
      </c>
      <c r="O43" s="789">
        <f t="shared" si="23"/>
        <v>4469160</v>
      </c>
      <c r="P43" s="789">
        <f t="shared" si="23"/>
        <v>4469160</v>
      </c>
      <c r="Q43" s="789">
        <f t="shared" si="23"/>
        <v>4469160</v>
      </c>
      <c r="R43" s="804"/>
      <c r="S43" s="856"/>
      <c r="T43" s="860"/>
    </row>
    <row r="44" spans="1:20" ht="16.5" x14ac:dyDescent="0.25">
      <c r="A44" s="661">
        <f>+PPTO!A48</f>
        <v>5.08</v>
      </c>
      <c r="B44" s="662" t="str">
        <f>+PPTO!C48</f>
        <v>Instalación de  Grap1 3/8  tipo Crosby ss 451</v>
      </c>
      <c r="C44" s="821">
        <f>+PPTO!G48</f>
        <v>4171216</v>
      </c>
      <c r="D44" s="788"/>
      <c r="E44" s="785"/>
      <c r="F44" s="789"/>
      <c r="G44" s="789"/>
      <c r="H44" s="789"/>
      <c r="I44" s="789"/>
      <c r="J44" s="789"/>
      <c r="K44" s="789"/>
      <c r="L44" s="789">
        <f t="shared" si="22"/>
        <v>695202.67</v>
      </c>
      <c r="M44" s="789">
        <f t="shared" si="23"/>
        <v>695202.67</v>
      </c>
      <c r="N44" s="789">
        <f t="shared" si="23"/>
        <v>695202.67</v>
      </c>
      <c r="O44" s="789">
        <f t="shared" si="23"/>
        <v>695202.67</v>
      </c>
      <c r="P44" s="789">
        <f t="shared" si="23"/>
        <v>695202.67</v>
      </c>
      <c r="Q44" s="789">
        <f t="shared" si="23"/>
        <v>695202.67</v>
      </c>
      <c r="R44" s="804"/>
      <c r="S44" s="856"/>
      <c r="T44" s="860"/>
    </row>
    <row r="45" spans="1:20" ht="16.5" x14ac:dyDescent="0.25">
      <c r="A45" s="661">
        <f>+PPTO!A49</f>
        <v>5.09</v>
      </c>
      <c r="B45" s="662" t="str">
        <f>+PPTO!C49</f>
        <v>Instalación Apoyos cables</v>
      </c>
      <c r="C45" s="821">
        <f>+PPTO!G49</f>
        <v>698992</v>
      </c>
      <c r="D45" s="788"/>
      <c r="E45" s="785"/>
      <c r="F45" s="789"/>
      <c r="G45" s="789"/>
      <c r="H45" s="789"/>
      <c r="I45" s="789"/>
      <c r="J45" s="789"/>
      <c r="K45" s="789"/>
      <c r="L45" s="789">
        <f t="shared" si="22"/>
        <v>116498.67</v>
      </c>
      <c r="M45" s="789">
        <f t="shared" si="23"/>
        <v>116498.67</v>
      </c>
      <c r="N45" s="789">
        <f t="shared" si="23"/>
        <v>116498.67</v>
      </c>
      <c r="O45" s="789">
        <f t="shared" si="23"/>
        <v>116498.67</v>
      </c>
      <c r="P45" s="789">
        <f t="shared" si="23"/>
        <v>116498.67</v>
      </c>
      <c r="Q45" s="789">
        <f t="shared" si="23"/>
        <v>116498.67</v>
      </c>
      <c r="R45" s="804"/>
      <c r="S45" s="856"/>
      <c r="T45" s="860"/>
    </row>
    <row r="46" spans="1:20" ht="16.5" x14ac:dyDescent="0.25">
      <c r="A46" s="776">
        <f>+PPTO!A50</f>
        <v>5.0999999999999996</v>
      </c>
      <c r="B46" s="662" t="str">
        <f>+PPTO!C50</f>
        <v>Instalación de Prensacable 1 3/8</v>
      </c>
      <c r="C46" s="821">
        <f>+PPTO!G50</f>
        <v>6703740</v>
      </c>
      <c r="D46" s="788"/>
      <c r="E46" s="785"/>
      <c r="F46" s="789"/>
      <c r="G46" s="789"/>
      <c r="H46" s="789"/>
      <c r="I46" s="789"/>
      <c r="J46" s="789"/>
      <c r="K46" s="789"/>
      <c r="L46" s="789">
        <f t="shared" si="22"/>
        <v>1117290</v>
      </c>
      <c r="M46" s="789">
        <f t="shared" si="23"/>
        <v>1117290</v>
      </c>
      <c r="N46" s="789">
        <f t="shared" si="23"/>
        <v>1117290</v>
      </c>
      <c r="O46" s="789">
        <f t="shared" si="23"/>
        <v>1117290</v>
      </c>
      <c r="P46" s="789">
        <f t="shared" si="23"/>
        <v>1117290</v>
      </c>
      <c r="Q46" s="789">
        <f t="shared" si="23"/>
        <v>1117290</v>
      </c>
      <c r="R46" s="804"/>
      <c r="S46" s="856"/>
      <c r="T46" s="860"/>
    </row>
    <row r="47" spans="1:20" ht="42.75" customHeight="1" thickBot="1" x14ac:dyDescent="0.3">
      <c r="A47" s="805"/>
      <c r="B47" s="825" t="s">
        <v>648</v>
      </c>
      <c r="C47" s="824"/>
      <c r="D47" s="806"/>
      <c r="E47" s="807"/>
      <c r="F47" s="808"/>
      <c r="G47" s="808"/>
      <c r="H47" s="808"/>
      <c r="I47" s="808"/>
      <c r="J47" s="808"/>
      <c r="K47" s="808"/>
      <c r="L47" s="808"/>
      <c r="M47" s="808"/>
      <c r="N47" s="808"/>
      <c r="O47" s="808"/>
      <c r="P47" s="808"/>
      <c r="Q47" s="808"/>
      <c r="R47" s="809"/>
      <c r="S47" s="856"/>
      <c r="T47" s="860"/>
    </row>
    <row r="48" spans="1:20" ht="22.5" customHeight="1" thickBot="1" x14ac:dyDescent="0.3">
      <c r="A48" s="815"/>
      <c r="B48" s="814"/>
      <c r="C48" s="816"/>
      <c r="D48" s="817"/>
      <c r="E48" s="817"/>
      <c r="F48" s="818"/>
      <c r="G48" s="818"/>
      <c r="H48" s="818"/>
      <c r="I48" s="818"/>
      <c r="J48" s="818"/>
      <c r="K48" s="818"/>
      <c r="L48" s="818"/>
      <c r="M48" s="818"/>
      <c r="N48" s="818"/>
      <c r="O48" s="818"/>
      <c r="P48" s="818"/>
      <c r="Q48" s="818"/>
      <c r="R48" s="818"/>
      <c r="S48" s="857"/>
      <c r="T48" s="860"/>
    </row>
    <row r="49" spans="1:22" ht="16.5" x14ac:dyDescent="0.25">
      <c r="A49" s="659"/>
      <c r="B49" s="831" t="s">
        <v>649</v>
      </c>
      <c r="C49" s="832">
        <f>+PPTO!H52</f>
        <v>6098541633</v>
      </c>
      <c r="D49" s="787"/>
      <c r="E49" s="787"/>
      <c r="F49" s="812">
        <f>+SUM(F13:F47)</f>
        <v>287692628.75</v>
      </c>
      <c r="G49" s="812">
        <f t="shared" ref="G49:Q49" si="24">+SUM(G13:G47)</f>
        <v>290193564.75</v>
      </c>
      <c r="H49" s="812">
        <f t="shared" si="24"/>
        <v>290193564.75</v>
      </c>
      <c r="I49" s="812">
        <f t="shared" si="24"/>
        <v>432783444.31999999</v>
      </c>
      <c r="J49" s="812">
        <f t="shared" si="24"/>
        <v>142589879.56999999</v>
      </c>
      <c r="K49" s="812">
        <f t="shared" si="24"/>
        <v>730410331.61000001</v>
      </c>
      <c r="L49" s="812">
        <f t="shared" si="24"/>
        <v>755851025.62</v>
      </c>
      <c r="M49" s="812">
        <f t="shared" si="24"/>
        <v>755851025.62</v>
      </c>
      <c r="N49" s="812">
        <f t="shared" si="24"/>
        <v>755851025.62</v>
      </c>
      <c r="O49" s="812">
        <f t="shared" si="24"/>
        <v>755851025.62</v>
      </c>
      <c r="P49" s="812">
        <f t="shared" si="24"/>
        <v>613261146.04999995</v>
      </c>
      <c r="Q49" s="812">
        <f t="shared" si="24"/>
        <v>288012970.88</v>
      </c>
      <c r="R49" s="813"/>
      <c r="S49" s="856"/>
      <c r="T49" s="860"/>
    </row>
    <row r="50" spans="1:22" ht="16.5" x14ac:dyDescent="0.25">
      <c r="A50" s="663"/>
      <c r="B50" s="828" t="s">
        <v>650</v>
      </c>
      <c r="C50" s="829">
        <f>+PPTO!H56</f>
        <v>7735390207</v>
      </c>
      <c r="D50" s="785"/>
      <c r="E50" s="785"/>
      <c r="F50" s="790">
        <f>+F49*(1+AIU!$K$52)</f>
        <v>364909330.30000001</v>
      </c>
      <c r="G50" s="790">
        <f>+G49*(1+AIU!$K$52)</f>
        <v>368081517.5</v>
      </c>
      <c r="H50" s="790">
        <f>+H49*(1+AIU!$K$52)</f>
        <v>368081517.5</v>
      </c>
      <c r="I50" s="790">
        <f>+I49*(1+AIU!$K$52)</f>
        <v>548942520.79999995</v>
      </c>
      <c r="J50" s="790">
        <f>+J49*(1+AIU!$K$52)</f>
        <v>180861003.19999999</v>
      </c>
      <c r="K50" s="790">
        <f>+K49*(1+AIU!$K$52)</f>
        <v>926452464.60000002</v>
      </c>
      <c r="L50" s="790">
        <f>+L49*(1+AIU!$K$52)</f>
        <v>958721440.89999998</v>
      </c>
      <c r="M50" s="790">
        <f>+M49*(1+AIU!$K$52)</f>
        <v>958721440.89999998</v>
      </c>
      <c r="N50" s="790">
        <f>+N49*(1+AIU!$K$52)</f>
        <v>958721440.89999998</v>
      </c>
      <c r="O50" s="790">
        <f>+O49*(1+AIU!$K$52)</f>
        <v>958721440.89999998</v>
      </c>
      <c r="P50" s="790">
        <f>+P49*(1+AIU!$K$52)</f>
        <v>777860437.60000002</v>
      </c>
      <c r="Q50" s="790">
        <f>+Q49*(1+AIU!$K$52)</f>
        <v>365315652.30000001</v>
      </c>
      <c r="R50" s="833"/>
      <c r="S50" s="856"/>
      <c r="T50" s="860"/>
    </row>
    <row r="51" spans="1:22" ht="16.5" x14ac:dyDescent="0.25">
      <c r="A51" s="663"/>
      <c r="B51" s="830" t="s">
        <v>651</v>
      </c>
      <c r="C51" s="829">
        <f>+PPTO!H58</f>
        <v>89651500</v>
      </c>
      <c r="D51" s="785"/>
      <c r="E51" s="785"/>
      <c r="F51" s="791">
        <f>+$C$51/12</f>
        <v>7470958</v>
      </c>
      <c r="G51" s="791">
        <f>+F51</f>
        <v>7470958</v>
      </c>
      <c r="H51" s="791">
        <f t="shared" ref="H51:Q51" si="25">+G51</f>
        <v>7470958</v>
      </c>
      <c r="I51" s="791">
        <f t="shared" si="25"/>
        <v>7470958</v>
      </c>
      <c r="J51" s="791">
        <f t="shared" si="25"/>
        <v>7470958</v>
      </c>
      <c r="K51" s="791">
        <f t="shared" si="25"/>
        <v>7470958</v>
      </c>
      <c r="L51" s="791">
        <f t="shared" si="25"/>
        <v>7470958</v>
      </c>
      <c r="M51" s="791">
        <f t="shared" si="25"/>
        <v>7470958</v>
      </c>
      <c r="N51" s="791">
        <f t="shared" si="25"/>
        <v>7470958</v>
      </c>
      <c r="O51" s="791">
        <f t="shared" si="25"/>
        <v>7470958</v>
      </c>
      <c r="P51" s="791">
        <f t="shared" si="25"/>
        <v>7470958</v>
      </c>
      <c r="Q51" s="791">
        <f t="shared" si="25"/>
        <v>7470958</v>
      </c>
      <c r="R51" s="833"/>
      <c r="S51" s="856"/>
      <c r="T51" s="860"/>
    </row>
    <row r="52" spans="1:22" ht="17.25" thickBot="1" x14ac:dyDescent="0.3">
      <c r="A52" s="834"/>
      <c r="B52" s="835" t="s">
        <v>1</v>
      </c>
      <c r="C52" s="836">
        <f>+PPTO!H57</f>
        <v>749203099</v>
      </c>
      <c r="D52" s="807"/>
      <c r="E52" s="807"/>
      <c r="F52" s="826">
        <f>+($C$52-INTERVENTORIA!$G$8)/12</f>
        <v>61998392</v>
      </c>
      <c r="G52" s="826">
        <f>+F52</f>
        <v>61998392</v>
      </c>
      <c r="H52" s="826">
        <f t="shared" ref="H52:Q52" si="26">+G52</f>
        <v>61998392</v>
      </c>
      <c r="I52" s="826">
        <f t="shared" si="26"/>
        <v>61998392</v>
      </c>
      <c r="J52" s="826">
        <f t="shared" si="26"/>
        <v>61998392</v>
      </c>
      <c r="K52" s="826">
        <f t="shared" si="26"/>
        <v>61998392</v>
      </c>
      <c r="L52" s="826">
        <f t="shared" si="26"/>
        <v>61998392</v>
      </c>
      <c r="M52" s="826">
        <f t="shared" si="26"/>
        <v>61998392</v>
      </c>
      <c r="N52" s="826">
        <f t="shared" si="26"/>
        <v>61998392</v>
      </c>
      <c r="O52" s="826">
        <f t="shared" si="26"/>
        <v>61998392</v>
      </c>
      <c r="P52" s="826">
        <f t="shared" si="26"/>
        <v>61998392</v>
      </c>
      <c r="Q52" s="826">
        <f t="shared" si="26"/>
        <v>61998392</v>
      </c>
      <c r="R52" s="827">
        <f>+INTERVENTORIA!G8</f>
        <v>5222400</v>
      </c>
      <c r="S52" s="856"/>
      <c r="T52" s="860"/>
    </row>
    <row r="53" spans="1:22" ht="17.25" thickBot="1" x14ac:dyDescent="0.3">
      <c r="A53" s="810"/>
      <c r="B53" s="811"/>
      <c r="C53" s="837"/>
      <c r="D53" s="817"/>
      <c r="E53" s="777"/>
      <c r="F53" s="872"/>
      <c r="G53" s="872"/>
      <c r="H53" s="872"/>
      <c r="I53" s="872"/>
      <c r="J53" s="872"/>
      <c r="K53" s="872"/>
      <c r="L53" s="872"/>
      <c r="M53" s="872"/>
      <c r="N53" s="872"/>
      <c r="O53" s="872"/>
      <c r="P53" s="872"/>
      <c r="Q53" s="872"/>
      <c r="R53" s="872"/>
      <c r="S53" s="856"/>
      <c r="T53" s="860"/>
    </row>
    <row r="54" spans="1:22" ht="16.5" customHeight="1" thickBot="1" x14ac:dyDescent="0.3">
      <c r="A54" s="851" t="s">
        <v>142</v>
      </c>
      <c r="B54" s="852"/>
      <c r="C54" s="853">
        <f>+PPTO!H59</f>
        <v>8574244806.3000002</v>
      </c>
      <c r="D54" s="854"/>
      <c r="E54" s="855"/>
      <c r="F54" s="873">
        <f>+SUM(F50:F52)</f>
        <v>434378680</v>
      </c>
      <c r="G54" s="873">
        <f t="shared" ref="G54:R54" si="27">+SUM(G50:G52)</f>
        <v>437550868</v>
      </c>
      <c r="H54" s="873">
        <f t="shared" si="27"/>
        <v>437550868</v>
      </c>
      <c r="I54" s="873">
        <f t="shared" si="27"/>
        <v>618411871</v>
      </c>
      <c r="J54" s="873">
        <f t="shared" si="27"/>
        <v>250330353</v>
      </c>
      <c r="K54" s="873">
        <f t="shared" si="27"/>
        <v>995921815</v>
      </c>
      <c r="L54" s="873">
        <f t="shared" si="27"/>
        <v>1028190791</v>
      </c>
      <c r="M54" s="873">
        <f t="shared" si="27"/>
        <v>1028190791</v>
      </c>
      <c r="N54" s="873">
        <f t="shared" si="27"/>
        <v>1028190791</v>
      </c>
      <c r="O54" s="873">
        <f t="shared" si="27"/>
        <v>1028190791</v>
      </c>
      <c r="P54" s="873">
        <f t="shared" si="27"/>
        <v>847329788</v>
      </c>
      <c r="Q54" s="873">
        <f t="shared" si="27"/>
        <v>434785002</v>
      </c>
      <c r="R54" s="873">
        <f t="shared" si="27"/>
        <v>5222400</v>
      </c>
      <c r="S54" s="841"/>
      <c r="T54" s="842"/>
    </row>
    <row r="55" spans="1:22" ht="17.25" customHeight="1" x14ac:dyDescent="0.25">
      <c r="A55" s="838"/>
      <c r="B55" s="838"/>
      <c r="C55" s="839"/>
      <c r="D55" s="665"/>
      <c r="E55" s="840"/>
      <c r="F55" s="819"/>
      <c r="G55" s="819"/>
      <c r="H55" s="819"/>
      <c r="I55" s="819"/>
      <c r="J55" s="819"/>
      <c r="K55" s="819"/>
      <c r="L55" s="819"/>
      <c r="M55" s="819"/>
      <c r="N55" s="819"/>
      <c r="O55" s="819"/>
      <c r="P55" s="819"/>
      <c r="Q55" s="819"/>
      <c r="R55" s="819"/>
      <c r="S55" s="841"/>
      <c r="T55" s="843"/>
    </row>
    <row r="56" spans="1:22" ht="15.75" x14ac:dyDescent="0.25">
      <c r="A56" s="844"/>
      <c r="B56" s="844"/>
      <c r="C56" s="845"/>
      <c r="D56" s="846"/>
      <c r="E56" s="845"/>
      <c r="F56" s="819"/>
      <c r="G56" s="819"/>
      <c r="H56" s="819"/>
      <c r="I56" s="819"/>
      <c r="J56" s="819"/>
      <c r="K56" s="819"/>
      <c r="L56" s="819"/>
      <c r="M56" s="819"/>
      <c r="N56" s="819"/>
      <c r="O56" s="819"/>
      <c r="P56" s="819"/>
      <c r="Q56" s="819"/>
      <c r="R56" s="819"/>
      <c r="S56" s="845"/>
      <c r="T56" s="847"/>
      <c r="V56" s="286"/>
    </row>
    <row r="57" spans="1:22" x14ac:dyDescent="0.25">
      <c r="A57" s="38"/>
      <c r="B57" s="38"/>
      <c r="C57" s="848"/>
      <c r="D57" s="108"/>
      <c r="E57" s="38"/>
      <c r="F57" s="38"/>
      <c r="G57" s="38"/>
      <c r="H57" s="38"/>
      <c r="I57" s="38"/>
      <c r="J57" s="38"/>
      <c r="K57" s="38"/>
      <c r="L57" s="38"/>
      <c r="M57" s="849"/>
      <c r="N57" s="849"/>
      <c r="O57" s="849"/>
      <c r="P57" s="849"/>
      <c r="Q57" s="849"/>
      <c r="R57" s="849"/>
      <c r="S57" s="849"/>
      <c r="T57" s="850"/>
    </row>
    <row r="61" spans="1:22" x14ac:dyDescent="0.25">
      <c r="B61" s="501"/>
    </row>
    <row r="62" spans="1:22" x14ac:dyDescent="0.25">
      <c r="B62" s="502"/>
    </row>
    <row r="64" spans="1:22" x14ac:dyDescent="0.25">
      <c r="G64" s="866"/>
      <c r="H64" s="867" t="s">
        <v>652</v>
      </c>
      <c r="I64" s="867" t="s">
        <v>653</v>
      </c>
      <c r="J64" s="867" t="s">
        <v>654</v>
      </c>
    </row>
    <row r="65" spans="7:18" x14ac:dyDescent="0.25">
      <c r="G65" s="868" t="s">
        <v>655</v>
      </c>
      <c r="H65" s="869">
        <f>+SUM(F13:Q47)</f>
        <v>6098541633.1599998</v>
      </c>
      <c r="I65" s="869">
        <f>+SUM(F50:Q50)</f>
        <v>7735390207.3999996</v>
      </c>
      <c r="J65" s="869">
        <f>+SUM(F54:R54)</f>
        <v>8574244809</v>
      </c>
    </row>
    <row r="66" spans="7:18" x14ac:dyDescent="0.25">
      <c r="G66" s="870" t="s">
        <v>656</v>
      </c>
      <c r="H66" s="869">
        <f>+C49</f>
        <v>6098541633</v>
      </c>
      <c r="I66" s="869">
        <f>+C50</f>
        <v>7735390207</v>
      </c>
      <c r="J66" s="869">
        <f>+C54</f>
        <v>8574244806.3000002</v>
      </c>
    </row>
    <row r="67" spans="7:18" ht="15.75" thickBot="1" x14ac:dyDescent="0.3">
      <c r="G67" s="870" t="s">
        <v>657</v>
      </c>
      <c r="H67" s="871">
        <f>+H66-H65</f>
        <v>-0.16</v>
      </c>
      <c r="I67" s="871">
        <f>+I66-I65</f>
        <v>-0.4</v>
      </c>
      <c r="J67" s="871">
        <f>+J66-J65</f>
        <v>-2.7</v>
      </c>
    </row>
    <row r="68" spans="7:18" ht="16.5" x14ac:dyDescent="0.25">
      <c r="L68" s="667"/>
      <c r="M68" s="667"/>
      <c r="N68" s="667"/>
      <c r="O68" s="667"/>
      <c r="P68" s="667"/>
      <c r="Q68" s="667"/>
      <c r="R68" s="667"/>
    </row>
    <row r="84" spans="5:13" x14ac:dyDescent="0.25">
      <c r="E84">
        <f>+E83+E82+E81</f>
        <v>0</v>
      </c>
      <c r="L84">
        <f>+H84-M84</f>
        <v>-61998392</v>
      </c>
      <c r="M84" s="682">
        <f>+M68+M56+M52+M25+M12</f>
        <v>61998392</v>
      </c>
    </row>
    <row r="85" spans="5:13" x14ac:dyDescent="0.25">
      <c r="M85">
        <f>+H85</f>
        <v>0</v>
      </c>
    </row>
    <row r="86" spans="5:13" x14ac:dyDescent="0.25">
      <c r="M86">
        <f>+H86</f>
        <v>0</v>
      </c>
    </row>
    <row r="87" spans="5:13" x14ac:dyDescent="0.25">
      <c r="H87">
        <f>((+H84+H85+H86))</f>
        <v>0</v>
      </c>
      <c r="L87" s="682">
        <f>+H87-M87</f>
        <v>-61998392</v>
      </c>
      <c r="M87" s="682">
        <f>+M86+M85+M84</f>
        <v>61998392</v>
      </c>
    </row>
  </sheetData>
  <mergeCells count="10">
    <mergeCell ref="A9:A11"/>
    <mergeCell ref="B9:B11"/>
    <mergeCell ref="C9:C11"/>
    <mergeCell ref="F9:M9"/>
    <mergeCell ref="D11:E11"/>
    <mergeCell ref="A3:R3"/>
    <mergeCell ref="A5:B5"/>
    <mergeCell ref="C5:T8"/>
    <mergeCell ref="A6:B6"/>
    <mergeCell ref="A7:B7"/>
  </mergeCells>
  <conditionalFormatting sqref="F13:L13 F14:R56">
    <cfRule type="cellIs" dxfId="6" priority="2" operator="between">
      <formula>1</formula>
      <formula>10000000000</formula>
    </cfRule>
  </conditionalFormatting>
  <pageMargins left="0.7" right="0.7" top="0.75" bottom="0.75" header="0.3" footer="0.3"/>
  <pageSetup paperSize="5" scale="35"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S59"/>
  <sheetViews>
    <sheetView view="pageBreakPreview" zoomScale="70" zoomScaleNormal="100" zoomScaleSheetLayoutView="70" workbookViewId="0">
      <selection activeCell="J58" sqref="A56:J58"/>
    </sheetView>
  </sheetViews>
  <sheetFormatPr baseColWidth="10" defaultColWidth="11.42578125" defaultRowHeight="17.45" customHeight="1" x14ac:dyDescent="0.25"/>
  <cols>
    <col min="1" max="1" width="4.85546875" style="455" customWidth="1"/>
    <col min="2" max="2" width="56.140625" style="511" customWidth="1"/>
    <col min="3" max="3" width="15.7109375" style="511" customWidth="1"/>
    <col min="4" max="4" width="25.7109375" style="511" customWidth="1"/>
    <col min="5" max="5" width="4.7109375" style="455" customWidth="1"/>
    <col min="6" max="8" width="11.42578125" style="455"/>
    <col min="9" max="9" width="16.28515625" style="455" customWidth="1"/>
    <col min="10" max="10" width="12.7109375" style="455" customWidth="1"/>
    <col min="11" max="11" width="15.28515625" style="455" customWidth="1"/>
    <col min="12" max="13" width="19.28515625" style="455" bestFit="1" customWidth="1"/>
    <col min="14" max="14" width="23.28515625" style="455" customWidth="1"/>
    <col min="15" max="15" width="22.85546875" style="455" customWidth="1"/>
    <col min="16" max="16" width="22.5703125" style="455" hidden="1" customWidth="1"/>
    <col min="17" max="17" width="17.5703125" style="455" bestFit="1" customWidth="1"/>
    <col min="18" max="18" width="21.28515625" style="455" customWidth="1"/>
    <col min="19" max="19" width="0" style="455" hidden="1" customWidth="1"/>
    <col min="20" max="16384" width="11.42578125" style="455"/>
  </cols>
  <sheetData>
    <row r="1" spans="2:19" ht="17.45" customHeight="1" thickBot="1" x14ac:dyDescent="0.3"/>
    <row r="2" spans="2:19" ht="17.45" customHeight="1" x14ac:dyDescent="0.25">
      <c r="B2" s="1004" t="str">
        <f>PPTO!A4</f>
        <v>CONSTRUCCIÓN DE PUENTE PEATONAL COLGANTE SOBRE EL RIO CONDOTO, SECTOR DE ALDRÍAN, HACIA LA COMUNIDAD DE VIRA VIRA MUNICIPIO DE CONDOTO - CHOCÓ</v>
      </c>
      <c r="C2" s="1005"/>
      <c r="D2" s="1006"/>
    </row>
    <row r="3" spans="2:19" ht="45.75" customHeight="1" thickBot="1" x14ac:dyDescent="0.3">
      <c r="B3" s="1007"/>
      <c r="C3" s="1008"/>
      <c r="D3" s="1009"/>
    </row>
    <row r="4" spans="2:19" ht="17.45" customHeight="1" thickBot="1" x14ac:dyDescent="0.3">
      <c r="B4" s="455"/>
      <c r="C4" s="455"/>
      <c r="D4" s="455"/>
    </row>
    <row r="5" spans="2:19" ht="17.45" customHeight="1" x14ac:dyDescent="0.25">
      <c r="B5" s="1010" t="s">
        <v>393</v>
      </c>
      <c r="C5" s="1011"/>
      <c r="D5" s="1012"/>
    </row>
    <row r="6" spans="2:19" ht="17.45" customHeight="1" x14ac:dyDescent="0.25">
      <c r="B6" s="1013"/>
      <c r="C6" s="1014"/>
      <c r="D6" s="1015"/>
    </row>
    <row r="7" spans="2:19" ht="17.45" customHeight="1" x14ac:dyDescent="0.25">
      <c r="B7" s="479"/>
      <c r="C7" s="483"/>
      <c r="D7" s="603"/>
    </row>
    <row r="8" spans="2:19" ht="17.45" customHeight="1" x14ac:dyDescent="0.25">
      <c r="B8" s="1016" t="s">
        <v>149</v>
      </c>
      <c r="C8" s="1017" t="s">
        <v>394</v>
      </c>
      <c r="D8" s="1018" t="s">
        <v>395</v>
      </c>
    </row>
    <row r="9" spans="2:19" ht="17.45" customHeight="1" x14ac:dyDescent="0.25">
      <c r="B9" s="1016"/>
      <c r="C9" s="1017"/>
      <c r="D9" s="1018"/>
    </row>
    <row r="10" spans="2:19" ht="17.45" customHeight="1" x14ac:dyDescent="0.25">
      <c r="B10" s="512"/>
      <c r="C10" s="513"/>
      <c r="D10" s="514"/>
      <c r="N10" s="455" t="s">
        <v>613</v>
      </c>
      <c r="O10" s="455" t="s">
        <v>619</v>
      </c>
      <c r="P10" s="455" t="s">
        <v>614</v>
      </c>
      <c r="Q10" s="455" t="s">
        <v>615</v>
      </c>
      <c r="R10" s="455" t="s">
        <v>618</v>
      </c>
      <c r="S10" s="455" t="s">
        <v>616</v>
      </c>
    </row>
    <row r="11" spans="2:19" ht="17.45" customHeight="1" x14ac:dyDescent="0.25">
      <c r="B11" s="512" t="s">
        <v>396</v>
      </c>
      <c r="C11" s="513" t="s">
        <v>397</v>
      </c>
      <c r="D11" s="514">
        <v>282150</v>
      </c>
      <c r="G11" s="635"/>
      <c r="N11" s="691">
        <v>0.49</v>
      </c>
      <c r="O11" s="691">
        <v>0.12</v>
      </c>
      <c r="P11" s="691">
        <v>0.12</v>
      </c>
      <c r="Q11" s="691">
        <v>0.28999999999999998</v>
      </c>
      <c r="R11" s="691">
        <v>0.1</v>
      </c>
      <c r="S11" s="691">
        <v>0.1</v>
      </c>
    </row>
    <row r="12" spans="2:19" ht="17.45" customHeight="1" x14ac:dyDescent="0.25">
      <c r="B12" s="512" t="s">
        <v>398</v>
      </c>
      <c r="C12" s="513" t="s">
        <v>397</v>
      </c>
      <c r="D12" s="514">
        <v>301950</v>
      </c>
      <c r="G12" s="635"/>
      <c r="L12" s="455">
        <f>+H12*$E$56</f>
        <v>0</v>
      </c>
      <c r="M12" s="455">
        <f>+L12+H12</f>
        <v>0</v>
      </c>
      <c r="N12" s="695" t="s">
        <v>617</v>
      </c>
      <c r="O12" s="695">
        <f>+$O$11*M12</f>
        <v>0</v>
      </c>
      <c r="Q12" s="455">
        <f>+$Q$11*M12</f>
        <v>0</v>
      </c>
      <c r="R12" s="455">
        <f>+$R$11*M12</f>
        <v>0</v>
      </c>
    </row>
    <row r="13" spans="2:19" ht="17.45" customHeight="1" x14ac:dyDescent="0.25">
      <c r="B13" s="512" t="s">
        <v>399</v>
      </c>
      <c r="C13" s="513" t="s">
        <v>397</v>
      </c>
      <c r="D13" s="514">
        <v>292050</v>
      </c>
      <c r="G13" s="635"/>
    </row>
    <row r="14" spans="2:19" ht="17.45" customHeight="1" x14ac:dyDescent="0.25">
      <c r="B14" s="512" t="s">
        <v>381</v>
      </c>
      <c r="C14" s="513" t="s">
        <v>397</v>
      </c>
      <c r="D14" s="514">
        <v>5049</v>
      </c>
      <c r="G14" s="635"/>
    </row>
    <row r="15" spans="2:19" ht="17.45" customHeight="1" x14ac:dyDescent="0.25">
      <c r="B15" s="512" t="s">
        <v>400</v>
      </c>
      <c r="C15" s="513" t="s">
        <v>397</v>
      </c>
      <c r="D15" s="514">
        <v>20790</v>
      </c>
      <c r="G15" s="635"/>
    </row>
    <row r="16" spans="2:19" ht="17.45" customHeight="1" x14ac:dyDescent="0.25">
      <c r="B16" s="512" t="s">
        <v>351</v>
      </c>
      <c r="C16" s="513" t="s">
        <v>401</v>
      </c>
      <c r="D16" s="514">
        <v>59400</v>
      </c>
      <c r="G16" s="635"/>
    </row>
    <row r="17" spans="2:18" ht="17.45" customHeight="1" x14ac:dyDescent="0.25">
      <c r="B17" s="512" t="s">
        <v>402</v>
      </c>
      <c r="C17" s="513" t="s">
        <v>397</v>
      </c>
      <c r="D17" s="514">
        <v>222255</v>
      </c>
      <c r="G17" s="635"/>
    </row>
    <row r="18" spans="2:18" ht="17.45" customHeight="1" x14ac:dyDescent="0.25">
      <c r="B18" s="512" t="s">
        <v>403</v>
      </c>
      <c r="C18" s="513" t="s">
        <v>397</v>
      </c>
      <c r="D18" s="514">
        <v>64350</v>
      </c>
      <c r="G18" s="635"/>
    </row>
    <row r="19" spans="2:18" ht="17.45" customHeight="1" x14ac:dyDescent="0.25">
      <c r="B19" s="512" t="s">
        <v>405</v>
      </c>
      <c r="C19" s="513" t="s">
        <v>397</v>
      </c>
      <c r="D19" s="514">
        <v>19800</v>
      </c>
      <c r="G19" s="635"/>
    </row>
    <row r="20" spans="2:18" ht="17.45" customHeight="1" x14ac:dyDescent="0.25">
      <c r="B20" s="512" t="s">
        <v>406</v>
      </c>
      <c r="C20" s="513" t="s">
        <v>397</v>
      </c>
      <c r="D20" s="514">
        <v>17820</v>
      </c>
      <c r="G20" s="635"/>
    </row>
    <row r="21" spans="2:18" ht="17.45" customHeight="1" x14ac:dyDescent="0.25">
      <c r="B21" s="512" t="s">
        <v>407</v>
      </c>
      <c r="C21" s="513" t="s">
        <v>397</v>
      </c>
      <c r="D21" s="514">
        <v>94050</v>
      </c>
      <c r="G21" s="635"/>
    </row>
    <row r="22" spans="2:18" ht="17.45" customHeight="1" x14ac:dyDescent="0.25">
      <c r="B22" s="512" t="s">
        <v>408</v>
      </c>
      <c r="C22" s="513" t="s">
        <v>397</v>
      </c>
      <c r="D22" s="514">
        <v>179190</v>
      </c>
      <c r="G22" s="635"/>
    </row>
    <row r="23" spans="2:18" ht="17.45" customHeight="1" x14ac:dyDescent="0.25">
      <c r="B23" s="512" t="s">
        <v>409</v>
      </c>
      <c r="C23" s="513" t="s">
        <v>397</v>
      </c>
      <c r="D23" s="515">
        <v>178200</v>
      </c>
      <c r="G23" s="635"/>
    </row>
    <row r="24" spans="2:18" ht="17.45" customHeight="1" x14ac:dyDescent="0.25">
      <c r="B24" s="512" t="s">
        <v>410</v>
      </c>
      <c r="C24" s="513" t="s">
        <v>397</v>
      </c>
      <c r="D24" s="515">
        <v>74250</v>
      </c>
      <c r="G24" s="635"/>
      <c r="L24" s="455">
        <f>+H24*$E$56</f>
        <v>0</v>
      </c>
      <c r="M24" s="455">
        <f>+L24+H24</f>
        <v>0</v>
      </c>
      <c r="N24" s="695" t="s">
        <v>617</v>
      </c>
      <c r="O24" s="695">
        <f>+$O$11*M24</f>
        <v>0</v>
      </c>
      <c r="Q24" s="455">
        <f>+$Q$11*M24</f>
        <v>0</v>
      </c>
      <c r="R24" s="455">
        <f>+$R$11*M24</f>
        <v>0</v>
      </c>
    </row>
    <row r="25" spans="2:18" ht="17.45" customHeight="1" x14ac:dyDescent="0.25">
      <c r="B25" s="512" t="s">
        <v>411</v>
      </c>
      <c r="C25" s="513" t="s">
        <v>397</v>
      </c>
      <c r="D25" s="515">
        <v>89100</v>
      </c>
      <c r="G25" s="635"/>
    </row>
    <row r="26" spans="2:18" ht="17.45" customHeight="1" x14ac:dyDescent="0.25">
      <c r="B26" s="479" t="s">
        <v>412</v>
      </c>
      <c r="C26" s="513" t="s">
        <v>397</v>
      </c>
      <c r="D26" s="515">
        <v>193050</v>
      </c>
      <c r="G26" s="635"/>
    </row>
    <row r="27" spans="2:18" ht="17.45" customHeight="1" x14ac:dyDescent="0.25">
      <c r="B27" s="518" t="s">
        <v>413</v>
      </c>
      <c r="C27" s="519" t="s">
        <v>397</v>
      </c>
      <c r="D27" s="515">
        <v>133650</v>
      </c>
      <c r="G27" s="635"/>
    </row>
    <row r="28" spans="2:18" ht="17.45" customHeight="1" x14ac:dyDescent="0.25">
      <c r="B28" s="518" t="s">
        <v>414</v>
      </c>
      <c r="C28" s="519" t="s">
        <v>397</v>
      </c>
      <c r="D28" s="515">
        <v>2277</v>
      </c>
      <c r="G28" s="635"/>
    </row>
    <row r="29" spans="2:18" ht="18" customHeight="1" x14ac:dyDescent="0.25">
      <c r="B29" s="479" t="s">
        <v>415</v>
      </c>
      <c r="C29" s="513" t="s">
        <v>397</v>
      </c>
      <c r="D29" s="515">
        <v>247.5</v>
      </c>
      <c r="G29" s="635"/>
    </row>
    <row r="30" spans="2:18" ht="17.45" customHeight="1" x14ac:dyDescent="0.25">
      <c r="B30" s="479" t="s">
        <v>416</v>
      </c>
      <c r="C30" s="513" t="s">
        <v>397</v>
      </c>
      <c r="D30" s="515">
        <v>7920</v>
      </c>
      <c r="G30" s="635"/>
    </row>
    <row r="31" spans="2:18" ht="17.45" customHeight="1" x14ac:dyDescent="0.25">
      <c r="B31" s="479" t="s">
        <v>417</v>
      </c>
      <c r="C31" s="513" t="s">
        <v>397</v>
      </c>
      <c r="D31" s="515">
        <v>6435</v>
      </c>
      <c r="G31" s="635"/>
    </row>
    <row r="32" spans="2:18" ht="17.45" customHeight="1" x14ac:dyDescent="0.25">
      <c r="B32" s="479" t="s">
        <v>418</v>
      </c>
      <c r="C32" s="513" t="s">
        <v>397</v>
      </c>
      <c r="D32" s="515">
        <v>20790</v>
      </c>
      <c r="G32" s="635"/>
    </row>
    <row r="33" spans="2:13" ht="17.45" customHeight="1" x14ac:dyDescent="0.25">
      <c r="B33" s="479" t="s">
        <v>499</v>
      </c>
      <c r="C33" s="513" t="s">
        <v>397</v>
      </c>
      <c r="D33" s="515">
        <v>184437</v>
      </c>
      <c r="G33" s="635"/>
    </row>
    <row r="34" spans="2:13" ht="17.45" customHeight="1" x14ac:dyDescent="0.25">
      <c r="B34" s="479" t="s">
        <v>419</v>
      </c>
      <c r="C34" s="513" t="s">
        <v>397</v>
      </c>
      <c r="D34" s="515">
        <v>19800</v>
      </c>
      <c r="G34" s="635"/>
    </row>
    <row r="35" spans="2:13" ht="17.45" customHeight="1" thickBot="1" x14ac:dyDescent="0.3">
      <c r="B35" s="520" t="s">
        <v>420</v>
      </c>
      <c r="C35" s="477" t="s">
        <v>397</v>
      </c>
      <c r="D35" s="602">
        <v>9900</v>
      </c>
      <c r="G35" s="635"/>
    </row>
    <row r="36" spans="2:13" ht="17.45" customHeight="1" x14ac:dyDescent="0.25">
      <c r="B36" s="455"/>
      <c r="C36" s="455"/>
      <c r="D36" s="466"/>
    </row>
    <row r="37" spans="2:13" ht="17.45" customHeight="1" x14ac:dyDescent="0.25">
      <c r="B37" s="455"/>
      <c r="C37" s="455"/>
      <c r="D37" s="466"/>
    </row>
    <row r="38" spans="2:13" ht="17.45" customHeight="1" x14ac:dyDescent="0.25">
      <c r="B38" s="455"/>
      <c r="C38" s="455"/>
      <c r="D38" s="466"/>
    </row>
    <row r="39" spans="2:13" ht="17.45" customHeight="1" x14ac:dyDescent="0.25">
      <c r="B39" s="455"/>
      <c r="C39" s="455"/>
      <c r="D39" s="466"/>
    </row>
    <row r="40" spans="2:13" ht="17.45" customHeight="1" x14ac:dyDescent="0.25">
      <c r="B40" s="455"/>
      <c r="C40" s="455"/>
      <c r="D40" s="466"/>
      <c r="L40" s="455">
        <f>+H40*$E$56+0.22</f>
        <v>0.22</v>
      </c>
      <c r="M40" s="455">
        <f>+L40+H40</f>
        <v>0.22</v>
      </c>
    </row>
    <row r="41" spans="2:13" ht="17.45" customHeight="1" x14ac:dyDescent="0.25">
      <c r="B41" s="455"/>
      <c r="C41" s="455"/>
      <c r="D41" s="466"/>
    </row>
    <row r="42" spans="2:13" ht="17.45" customHeight="1" x14ac:dyDescent="0.2">
      <c r="B42" s="501"/>
      <c r="C42" s="397"/>
      <c r="D42" s="455"/>
    </row>
    <row r="43" spans="2:13" ht="17.45" customHeight="1" x14ac:dyDescent="0.2">
      <c r="B43" s="502"/>
      <c r="C43" s="397"/>
      <c r="D43" s="455"/>
    </row>
    <row r="44" spans="2:13" ht="17.45" customHeight="1" x14ac:dyDescent="0.2">
      <c r="B44" s="502"/>
      <c r="C44" s="397"/>
      <c r="D44" s="455"/>
    </row>
    <row r="45" spans="2:13" ht="17.45" customHeight="1" x14ac:dyDescent="0.25">
      <c r="B45" s="1003"/>
      <c r="C45" s="1003"/>
      <c r="D45" s="1003"/>
    </row>
    <row r="46" spans="2:13" ht="17.45" customHeight="1" x14ac:dyDescent="0.2">
      <c r="B46" s="503"/>
      <c r="C46" s="504"/>
      <c r="D46" s="505"/>
    </row>
    <row r="47" spans="2:13" ht="17.45" customHeight="1" x14ac:dyDescent="0.2">
      <c r="B47" s="503"/>
      <c r="C47" s="505"/>
      <c r="D47" s="505"/>
    </row>
    <row r="48" spans="2:13" ht="17.45" customHeight="1" x14ac:dyDescent="0.25">
      <c r="B48" s="397"/>
      <c r="C48" s="397"/>
      <c r="D48" s="455"/>
    </row>
    <row r="49" spans="5:13" s="455" customFormat="1" ht="17.45" customHeight="1" x14ac:dyDescent="0.25"/>
    <row r="50" spans="5:13" s="455" customFormat="1" ht="17.45" customHeight="1" x14ac:dyDescent="0.25"/>
    <row r="51" spans="5:13" s="455" customFormat="1" ht="17.45" customHeight="1" x14ac:dyDescent="0.25"/>
    <row r="52" spans="5:13" s="455" customFormat="1" ht="17.45" customHeight="1" x14ac:dyDescent="0.25"/>
    <row r="53" spans="5:13" s="455" customFormat="1" ht="17.45" customHeight="1" x14ac:dyDescent="0.25"/>
    <row r="56" spans="5:13" ht="17.45" customHeight="1" x14ac:dyDescent="0.25">
      <c r="E56" s="455">
        <f>+E55+E54+E53</f>
        <v>0</v>
      </c>
      <c r="L56" s="455">
        <f>+H56-M56</f>
        <v>-0.22</v>
      </c>
      <c r="M56" s="455">
        <f>+M40+M28+M24+M18+M12</f>
        <v>0.22</v>
      </c>
    </row>
    <row r="57" spans="5:13" ht="17.45" customHeight="1" x14ac:dyDescent="0.25">
      <c r="M57" s="455">
        <f>+H57</f>
        <v>0</v>
      </c>
    </row>
    <row r="58" spans="5:13" ht="17.45" customHeight="1" x14ac:dyDescent="0.25">
      <c r="M58" s="455">
        <f>+H58</f>
        <v>0</v>
      </c>
    </row>
    <row r="59" spans="5:13" ht="17.45" customHeight="1" x14ac:dyDescent="0.25">
      <c r="H59" s="455">
        <f>((+H56+H57+H58))</f>
        <v>0</v>
      </c>
      <c r="L59" s="455">
        <f>+H59-M59</f>
        <v>-0.22</v>
      </c>
      <c r="M59" s="455">
        <f>+M58+M57+M56</f>
        <v>0.22</v>
      </c>
    </row>
  </sheetData>
  <mergeCells count="6">
    <mergeCell ref="B45:D45"/>
    <mergeCell ref="B2:D3"/>
    <mergeCell ref="B5:D6"/>
    <mergeCell ref="B8:B9"/>
    <mergeCell ref="C8:C9"/>
    <mergeCell ref="D8:D9"/>
  </mergeCells>
  <printOptions horizontalCentered="1"/>
  <pageMargins left="0.59055118110236227" right="0.59055118110236227" top="0.98425196850393704" bottom="0.98425196850393704" header="0.59055118110236227" footer="0.59055118110236227"/>
  <pageSetup scale="8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S86"/>
  <sheetViews>
    <sheetView view="pageBreakPreview" topLeftCell="A22" zoomScale="70" zoomScaleNormal="100" zoomScaleSheetLayoutView="70" workbookViewId="0">
      <selection activeCell="D35" sqref="D35"/>
    </sheetView>
  </sheetViews>
  <sheetFormatPr baseColWidth="10" defaultColWidth="11.42578125" defaultRowHeight="15.95" customHeight="1" x14ac:dyDescent="0.25"/>
  <cols>
    <col min="1" max="1" width="6" style="455" customWidth="1"/>
    <col min="2" max="2" width="54.5703125" style="511" customWidth="1"/>
    <col min="3" max="3" width="15.7109375" style="511" customWidth="1"/>
    <col min="4" max="4" width="25.7109375" style="511" customWidth="1"/>
    <col min="5" max="5" width="6.28515625" style="455" customWidth="1"/>
    <col min="6" max="6" width="15.28515625" style="455" bestFit="1" customWidth="1"/>
    <col min="7" max="8" width="11.42578125" style="455"/>
    <col min="9" max="9" width="16.28515625" style="455" customWidth="1"/>
    <col min="10" max="10" width="12.7109375" style="455" customWidth="1"/>
    <col min="11" max="11" width="15.28515625" style="455" customWidth="1"/>
    <col min="12" max="13" width="19.28515625" style="455" bestFit="1" customWidth="1"/>
    <col min="14" max="14" width="23.28515625" style="455" customWidth="1"/>
    <col min="15" max="15" width="22.85546875" style="455" customWidth="1"/>
    <col min="16" max="16" width="22.5703125" style="455" hidden="1" customWidth="1"/>
    <col min="17" max="17" width="17.5703125" style="455" bestFit="1" customWidth="1"/>
    <col min="18" max="18" width="21.28515625" style="455" customWidth="1"/>
    <col min="19" max="19" width="0" style="455" hidden="1" customWidth="1"/>
    <col min="20" max="16384" width="11.42578125" style="455"/>
  </cols>
  <sheetData>
    <row r="1" spans="2:19" ht="15.95" customHeight="1" thickBot="1" x14ac:dyDescent="0.3"/>
    <row r="2" spans="2:19" ht="15.95" customHeight="1" x14ac:dyDescent="0.25">
      <c r="B2" s="1004" t="str">
        <f>PPTO!A4</f>
        <v>CONSTRUCCIÓN DE PUENTE PEATONAL COLGANTE SOBRE EL RIO CONDOTO, SECTOR DE ALDRÍAN, HACIA LA COMUNIDAD DE VIRA VIRA MUNICIPIO DE CONDOTO - CHOCÓ</v>
      </c>
      <c r="C2" s="1005"/>
      <c r="D2" s="1006"/>
    </row>
    <row r="3" spans="2:19" ht="56.25" customHeight="1" thickBot="1" x14ac:dyDescent="0.3">
      <c r="B3" s="1007"/>
      <c r="C3" s="1008"/>
      <c r="D3" s="1009"/>
    </row>
    <row r="4" spans="2:19" ht="15.95" customHeight="1" thickBot="1" x14ac:dyDescent="0.3">
      <c r="B4" s="455"/>
      <c r="C4" s="455"/>
      <c r="D4" s="455"/>
    </row>
    <row r="5" spans="2:19" ht="15.95" customHeight="1" x14ac:dyDescent="0.25">
      <c r="B5" s="1019" t="s">
        <v>421</v>
      </c>
      <c r="C5" s="1020"/>
      <c r="D5" s="1021"/>
    </row>
    <row r="6" spans="2:19" ht="25.5" customHeight="1" thickBot="1" x14ac:dyDescent="0.3">
      <c r="B6" s="1022"/>
      <c r="C6" s="1023"/>
      <c r="D6" s="1024"/>
    </row>
    <row r="7" spans="2:19" ht="15.95" customHeight="1" thickBot="1" x14ac:dyDescent="0.3">
      <c r="B7" s="455"/>
      <c r="C7" s="455"/>
      <c r="D7" s="455"/>
    </row>
    <row r="8" spans="2:19" ht="15.95" customHeight="1" x14ac:dyDescent="0.25">
      <c r="B8" s="1025" t="s">
        <v>149</v>
      </c>
      <c r="C8" s="1027" t="s">
        <v>394</v>
      </c>
      <c r="D8" s="1029" t="s">
        <v>395</v>
      </c>
    </row>
    <row r="9" spans="2:19" ht="15.95" customHeight="1" x14ac:dyDescent="0.25">
      <c r="B9" s="1026"/>
      <c r="C9" s="1028"/>
      <c r="D9" s="1030"/>
    </row>
    <row r="10" spans="2:19" ht="15.95" customHeight="1" x14ac:dyDescent="0.25">
      <c r="B10" s="521"/>
      <c r="C10" s="522"/>
      <c r="D10" s="523"/>
      <c r="N10" s="455" t="s">
        <v>613</v>
      </c>
      <c r="O10" s="455" t="s">
        <v>619</v>
      </c>
      <c r="P10" s="455" t="s">
        <v>614</v>
      </c>
      <c r="Q10" s="455" t="s">
        <v>615</v>
      </c>
      <c r="R10" s="455" t="s">
        <v>618</v>
      </c>
      <c r="S10" s="455" t="s">
        <v>616</v>
      </c>
    </row>
    <row r="11" spans="2:19" ht="15.95" customHeight="1" x14ac:dyDescent="0.25">
      <c r="B11" s="524" t="s">
        <v>422</v>
      </c>
      <c r="C11" s="525"/>
      <c r="D11" s="526"/>
      <c r="N11" s="691">
        <v>0.49</v>
      </c>
      <c r="O11" s="691">
        <v>0.12</v>
      </c>
      <c r="P11" s="691">
        <v>0.12</v>
      </c>
      <c r="Q11" s="691">
        <v>0.28999999999999998</v>
      </c>
      <c r="R11" s="691">
        <v>0.1</v>
      </c>
      <c r="S11" s="691">
        <v>0.1</v>
      </c>
    </row>
    <row r="12" spans="2:19" ht="15.95" customHeight="1" x14ac:dyDescent="0.2">
      <c r="B12" s="512" t="s">
        <v>423</v>
      </c>
      <c r="C12" s="513" t="s">
        <v>37</v>
      </c>
      <c r="D12" s="752">
        <v>67500</v>
      </c>
      <c r="G12" s="635"/>
      <c r="L12" s="455">
        <f>+H12*$E$56</f>
        <v>0</v>
      </c>
      <c r="M12" s="455">
        <f>+L12+H12</f>
        <v>0</v>
      </c>
      <c r="N12" s="695" t="s">
        <v>617</v>
      </c>
      <c r="O12" s="695">
        <f>+$O$11*M12</f>
        <v>0</v>
      </c>
      <c r="Q12" s="455">
        <f>+$Q$11*M12</f>
        <v>0</v>
      </c>
      <c r="R12" s="455">
        <f>+$R$11*M12</f>
        <v>0</v>
      </c>
    </row>
    <row r="13" spans="2:19" ht="15.95" customHeight="1" x14ac:dyDescent="0.2">
      <c r="B13" s="512" t="s">
        <v>424</v>
      </c>
      <c r="C13" s="513" t="s">
        <v>32</v>
      </c>
      <c r="D13" s="752">
        <v>1200</v>
      </c>
      <c r="G13" s="635"/>
    </row>
    <row r="14" spans="2:19" ht="15.95" customHeight="1" x14ac:dyDescent="0.2">
      <c r="B14" s="512" t="s">
        <v>425</v>
      </c>
      <c r="C14" s="513" t="s">
        <v>37</v>
      </c>
      <c r="D14" s="752">
        <v>112000</v>
      </c>
      <c r="G14" s="635"/>
    </row>
    <row r="15" spans="2:19" ht="15.95" customHeight="1" x14ac:dyDescent="0.2">
      <c r="B15" s="512" t="s">
        <v>426</v>
      </c>
      <c r="C15" s="513" t="s">
        <v>37</v>
      </c>
      <c r="D15" s="752">
        <v>99000</v>
      </c>
      <c r="G15" s="635"/>
    </row>
    <row r="16" spans="2:19" ht="12.75" x14ac:dyDescent="0.2">
      <c r="B16" s="527" t="s">
        <v>427</v>
      </c>
      <c r="C16" s="513" t="s">
        <v>37</v>
      </c>
      <c r="D16" s="752">
        <v>90000</v>
      </c>
      <c r="G16" s="635"/>
    </row>
    <row r="17" spans="2:18" ht="15.95" customHeight="1" x14ac:dyDescent="0.2">
      <c r="B17" s="512" t="s">
        <v>428</v>
      </c>
      <c r="C17" s="513" t="s">
        <v>429</v>
      </c>
      <c r="D17" s="752">
        <v>150</v>
      </c>
      <c r="G17" s="635"/>
    </row>
    <row r="18" spans="2:18" ht="15.95" customHeight="1" x14ac:dyDescent="0.2">
      <c r="B18" s="512" t="s">
        <v>430</v>
      </c>
      <c r="C18" s="513" t="s">
        <v>37</v>
      </c>
      <c r="D18" s="752">
        <v>97500</v>
      </c>
      <c r="G18" s="635"/>
    </row>
    <row r="19" spans="2:18" ht="15.95" customHeight="1" x14ac:dyDescent="0.2">
      <c r="B19" s="527" t="s">
        <v>431</v>
      </c>
      <c r="C19" s="513" t="s">
        <v>138</v>
      </c>
      <c r="D19" s="752">
        <v>88000</v>
      </c>
      <c r="G19" s="635"/>
    </row>
    <row r="20" spans="2:18" ht="15.95" customHeight="1" x14ac:dyDescent="0.2">
      <c r="B20" s="527" t="s">
        <v>432</v>
      </c>
      <c r="C20" s="513" t="s">
        <v>138</v>
      </c>
      <c r="D20" s="752">
        <v>60000</v>
      </c>
      <c r="G20" s="635"/>
    </row>
    <row r="21" spans="2:18" ht="15.95" customHeight="1" x14ac:dyDescent="0.2">
      <c r="B21" s="527" t="s">
        <v>433</v>
      </c>
      <c r="C21" s="513" t="s">
        <v>138</v>
      </c>
      <c r="D21" s="752">
        <v>92000</v>
      </c>
      <c r="G21" s="635"/>
    </row>
    <row r="22" spans="2:18" ht="15.95" customHeight="1" x14ac:dyDescent="0.25">
      <c r="B22" s="524" t="s">
        <v>434</v>
      </c>
      <c r="C22" s="525"/>
      <c r="D22" s="940"/>
      <c r="G22" s="635"/>
    </row>
    <row r="23" spans="2:18" ht="15.95" customHeight="1" x14ac:dyDescent="0.2">
      <c r="B23" s="512" t="s">
        <v>435</v>
      </c>
      <c r="C23" s="513" t="s">
        <v>394</v>
      </c>
      <c r="D23" s="752">
        <v>1125</v>
      </c>
      <c r="G23" s="635"/>
    </row>
    <row r="24" spans="2:18" ht="15.95" customHeight="1" x14ac:dyDescent="0.2">
      <c r="B24" s="512" t="s">
        <v>436</v>
      </c>
      <c r="C24" s="513" t="s">
        <v>13</v>
      </c>
      <c r="D24" s="752">
        <v>35700</v>
      </c>
      <c r="G24" s="635"/>
      <c r="L24" s="455">
        <f>+H24*$E$56</f>
        <v>0</v>
      </c>
      <c r="M24" s="455">
        <f>+L24+H24</f>
        <v>0</v>
      </c>
      <c r="N24" s="695" t="s">
        <v>617</v>
      </c>
      <c r="O24" s="695">
        <f>+$O$11*M24</f>
        <v>0</v>
      </c>
      <c r="Q24" s="455">
        <f>+$Q$11*M24</f>
        <v>0</v>
      </c>
      <c r="R24" s="455">
        <f>+$R$11*M24</f>
        <v>0</v>
      </c>
    </row>
    <row r="25" spans="2:18" ht="15.95" customHeight="1" x14ac:dyDescent="0.25">
      <c r="B25" s="524" t="s">
        <v>437</v>
      </c>
      <c r="C25" s="525"/>
      <c r="D25" s="940"/>
      <c r="G25" s="635"/>
    </row>
    <row r="26" spans="2:18" ht="15.95" customHeight="1" x14ac:dyDescent="0.2">
      <c r="B26" s="512" t="s">
        <v>438</v>
      </c>
      <c r="C26" s="513" t="s">
        <v>439</v>
      </c>
      <c r="D26" s="752">
        <v>5250</v>
      </c>
      <c r="G26" s="635"/>
    </row>
    <row r="27" spans="2:18" ht="15.95" customHeight="1" x14ac:dyDescent="0.2">
      <c r="B27" s="516" t="s">
        <v>440</v>
      </c>
      <c r="C27" s="517" t="s">
        <v>441</v>
      </c>
      <c r="D27" s="752">
        <v>11250</v>
      </c>
      <c r="G27" s="635"/>
    </row>
    <row r="28" spans="2:18" ht="15.95" customHeight="1" x14ac:dyDescent="0.2">
      <c r="B28" s="516" t="s">
        <v>442</v>
      </c>
      <c r="C28" s="517" t="s">
        <v>443</v>
      </c>
      <c r="D28" s="752">
        <v>54000</v>
      </c>
      <c r="G28" s="635"/>
    </row>
    <row r="29" spans="2:18" ht="15.95" customHeight="1" x14ac:dyDescent="0.2">
      <c r="B29" s="516" t="s">
        <v>444</v>
      </c>
      <c r="C29" s="517" t="s">
        <v>443</v>
      </c>
      <c r="D29" s="752">
        <v>205500</v>
      </c>
      <c r="G29" s="635"/>
    </row>
    <row r="30" spans="2:18" ht="15.95" customHeight="1" x14ac:dyDescent="0.2">
      <c r="B30" s="516" t="s">
        <v>445</v>
      </c>
      <c r="C30" s="517" t="s">
        <v>446</v>
      </c>
      <c r="D30" s="752">
        <v>687000</v>
      </c>
      <c r="G30" s="635"/>
    </row>
    <row r="31" spans="2:18" ht="15.95" customHeight="1" x14ac:dyDescent="0.25">
      <c r="B31" s="524" t="s">
        <v>447</v>
      </c>
      <c r="C31" s="525"/>
      <c r="D31" s="940"/>
      <c r="G31" s="635"/>
    </row>
    <row r="32" spans="2:18" ht="15.95" customHeight="1" x14ac:dyDescent="0.2">
      <c r="B32" s="512" t="s">
        <v>448</v>
      </c>
      <c r="C32" s="513" t="s">
        <v>32</v>
      </c>
      <c r="D32" s="752">
        <v>7200</v>
      </c>
      <c r="G32" s="635"/>
    </row>
    <row r="33" spans="2:13" ht="15.95" customHeight="1" x14ac:dyDescent="0.2">
      <c r="B33" s="512" t="s">
        <v>449</v>
      </c>
      <c r="C33" s="513" t="s">
        <v>32</v>
      </c>
      <c r="D33" s="752">
        <v>10200</v>
      </c>
      <c r="G33" s="635"/>
    </row>
    <row r="34" spans="2:13" ht="15.95" customHeight="1" x14ac:dyDescent="0.2">
      <c r="B34" s="512" t="s">
        <v>450</v>
      </c>
      <c r="C34" s="513" t="s">
        <v>32</v>
      </c>
      <c r="D34" s="752">
        <v>8000</v>
      </c>
      <c r="G34" s="635"/>
    </row>
    <row r="35" spans="2:13" ht="15.95" customHeight="1" x14ac:dyDescent="0.2">
      <c r="B35" s="479" t="s">
        <v>451</v>
      </c>
      <c r="C35" s="400" t="s">
        <v>32</v>
      </c>
      <c r="D35" s="752">
        <v>11475</v>
      </c>
      <c r="G35" s="635"/>
    </row>
    <row r="36" spans="2:13" ht="15.95" customHeight="1" x14ac:dyDescent="0.2">
      <c r="B36" s="479" t="s">
        <v>486</v>
      </c>
      <c r="C36" s="400" t="s">
        <v>15</v>
      </c>
      <c r="D36" s="752">
        <v>136800</v>
      </c>
      <c r="G36" s="635"/>
    </row>
    <row r="37" spans="2:13" ht="15.95" customHeight="1" x14ac:dyDescent="0.2">
      <c r="B37" s="479" t="s">
        <v>488</v>
      </c>
      <c r="C37" s="400" t="s">
        <v>15</v>
      </c>
      <c r="D37" s="752">
        <v>2126652</v>
      </c>
      <c r="G37" s="635"/>
    </row>
    <row r="38" spans="2:13" ht="15.95" customHeight="1" x14ac:dyDescent="0.2">
      <c r="B38" s="479" t="s">
        <v>489</v>
      </c>
      <c r="C38" s="400" t="s">
        <v>394</v>
      </c>
      <c r="D38" s="752">
        <v>158370</v>
      </c>
      <c r="G38" s="635"/>
    </row>
    <row r="39" spans="2:13" ht="15.95" customHeight="1" x14ac:dyDescent="0.2">
      <c r="B39" s="479" t="s">
        <v>490</v>
      </c>
      <c r="C39" s="400" t="s">
        <v>15</v>
      </c>
      <c r="D39" s="752">
        <v>188130</v>
      </c>
      <c r="G39" s="635"/>
    </row>
    <row r="40" spans="2:13" ht="15.95" customHeight="1" x14ac:dyDescent="0.2">
      <c r="B40" s="479" t="s">
        <v>491</v>
      </c>
      <c r="C40" s="400" t="s">
        <v>13</v>
      </c>
      <c r="D40" s="752">
        <v>338730</v>
      </c>
      <c r="G40" s="635"/>
      <c r="L40" s="455">
        <f>+H40*$E$56+0.22</f>
        <v>0.22</v>
      </c>
      <c r="M40" s="455">
        <f>+L40+H40</f>
        <v>0.22</v>
      </c>
    </row>
    <row r="41" spans="2:13" ht="15.95" customHeight="1" x14ac:dyDescent="0.2">
      <c r="B41" s="479" t="s">
        <v>493</v>
      </c>
      <c r="C41" s="400" t="s">
        <v>394</v>
      </c>
      <c r="D41" s="752">
        <v>313365</v>
      </c>
      <c r="G41" s="635"/>
    </row>
    <row r="42" spans="2:13" ht="15.95" customHeight="1" x14ac:dyDescent="0.2">
      <c r="B42" s="479" t="s">
        <v>494</v>
      </c>
      <c r="C42" s="400" t="s">
        <v>394</v>
      </c>
      <c r="D42" s="752">
        <v>241770</v>
      </c>
      <c r="G42" s="635"/>
    </row>
    <row r="43" spans="2:13" ht="15.95" customHeight="1" x14ac:dyDescent="0.2">
      <c r="B43" s="479" t="s">
        <v>495</v>
      </c>
      <c r="C43" s="400" t="s">
        <v>394</v>
      </c>
      <c r="D43" s="752">
        <v>287130</v>
      </c>
      <c r="G43" s="635"/>
    </row>
    <row r="44" spans="2:13" ht="15.95" customHeight="1" x14ac:dyDescent="0.2">
      <c r="B44" s="479" t="s">
        <v>496</v>
      </c>
      <c r="C44" s="400" t="s">
        <v>394</v>
      </c>
      <c r="D44" s="752">
        <v>10256523</v>
      </c>
      <c r="G44" s="635"/>
    </row>
    <row r="45" spans="2:13" ht="15.95" customHeight="1" x14ac:dyDescent="0.2">
      <c r="B45" s="479" t="s">
        <v>497</v>
      </c>
      <c r="C45" s="400" t="s">
        <v>394</v>
      </c>
      <c r="D45" s="752">
        <v>637755</v>
      </c>
      <c r="G45" s="635"/>
    </row>
    <row r="46" spans="2:13" ht="15.95" customHeight="1" x14ac:dyDescent="0.2">
      <c r="B46" s="479" t="s">
        <v>498</v>
      </c>
      <c r="C46" s="400" t="s">
        <v>394</v>
      </c>
      <c r="D46" s="752">
        <v>3780</v>
      </c>
      <c r="G46" s="635"/>
    </row>
    <row r="47" spans="2:13" ht="15.95" customHeight="1" x14ac:dyDescent="0.2">
      <c r="B47" s="553" t="s">
        <v>501</v>
      </c>
      <c r="C47" s="554" t="s">
        <v>386</v>
      </c>
      <c r="D47" s="752">
        <v>9825</v>
      </c>
      <c r="G47" s="635"/>
    </row>
    <row r="48" spans="2:13" ht="15.95" customHeight="1" x14ac:dyDescent="0.2">
      <c r="B48" s="553" t="s">
        <v>502</v>
      </c>
      <c r="C48" s="554" t="s">
        <v>386</v>
      </c>
      <c r="D48" s="752">
        <v>21930</v>
      </c>
      <c r="G48" s="635"/>
    </row>
    <row r="49" spans="2:13" ht="15.95" customHeight="1" x14ac:dyDescent="0.2">
      <c r="B49" s="553" t="s">
        <v>503</v>
      </c>
      <c r="C49" s="554" t="s">
        <v>386</v>
      </c>
      <c r="D49" s="752">
        <v>37965</v>
      </c>
      <c r="G49" s="635"/>
    </row>
    <row r="50" spans="2:13" ht="15.95" customHeight="1" x14ac:dyDescent="0.2">
      <c r="B50" s="553" t="s">
        <v>504</v>
      </c>
      <c r="C50" s="554" t="s">
        <v>386</v>
      </c>
      <c r="D50" s="752">
        <v>43950</v>
      </c>
      <c r="G50" s="635"/>
    </row>
    <row r="51" spans="2:13" ht="15.95" customHeight="1" x14ac:dyDescent="0.2">
      <c r="B51" s="553" t="s">
        <v>505</v>
      </c>
      <c r="C51" s="554" t="s">
        <v>508</v>
      </c>
      <c r="D51" s="752">
        <v>143250</v>
      </c>
      <c r="G51" s="635"/>
    </row>
    <row r="52" spans="2:13" ht="15.95" customHeight="1" x14ac:dyDescent="0.2">
      <c r="B52" s="553" t="s">
        <v>506</v>
      </c>
      <c r="C52" s="554" t="s">
        <v>508</v>
      </c>
      <c r="D52" s="752">
        <v>228150</v>
      </c>
      <c r="G52" s="635"/>
    </row>
    <row r="53" spans="2:13" ht="15.95" customHeight="1" x14ac:dyDescent="0.2">
      <c r="B53" s="553" t="s">
        <v>507</v>
      </c>
      <c r="C53" s="751" t="s">
        <v>508</v>
      </c>
      <c r="D53" s="752">
        <v>81300</v>
      </c>
      <c r="G53" s="635"/>
    </row>
    <row r="54" spans="2:13" ht="15.95" customHeight="1" x14ac:dyDescent="0.25">
      <c r="B54" s="524" t="s">
        <v>452</v>
      </c>
      <c r="C54" s="525"/>
      <c r="D54" s="940"/>
      <c r="G54" s="635"/>
    </row>
    <row r="55" spans="2:13" ht="15.95" customHeight="1" x14ac:dyDescent="0.2">
      <c r="B55" s="512" t="s">
        <v>453</v>
      </c>
      <c r="C55" s="513" t="s">
        <v>394</v>
      </c>
      <c r="D55" s="752">
        <v>38100</v>
      </c>
      <c r="G55" s="635"/>
    </row>
    <row r="56" spans="2:13" ht="15.95" customHeight="1" x14ac:dyDescent="0.2">
      <c r="B56" s="512" t="s">
        <v>454</v>
      </c>
      <c r="C56" s="513" t="s">
        <v>394</v>
      </c>
      <c r="D56" s="752">
        <v>416211.77</v>
      </c>
      <c r="G56" s="635"/>
      <c r="L56" s="455">
        <f>+H56-M56</f>
        <v>-0.22</v>
      </c>
      <c r="M56" s="455">
        <f>+M40+M28+M24+M18+M12</f>
        <v>0.22</v>
      </c>
    </row>
    <row r="57" spans="2:13" ht="15.95" customHeight="1" x14ac:dyDescent="0.2">
      <c r="B57" s="516" t="s">
        <v>455</v>
      </c>
      <c r="C57" s="517" t="s">
        <v>13</v>
      </c>
      <c r="D57" s="752">
        <v>7226.97</v>
      </c>
      <c r="G57" s="635"/>
      <c r="M57" s="455">
        <f>+H57</f>
        <v>0</v>
      </c>
    </row>
    <row r="58" spans="2:13" ht="15.95" customHeight="1" x14ac:dyDescent="0.2">
      <c r="B58" s="516" t="s">
        <v>456</v>
      </c>
      <c r="C58" s="517" t="s">
        <v>13</v>
      </c>
      <c r="D58" s="752">
        <v>14250</v>
      </c>
      <c r="G58" s="635"/>
      <c r="M58" s="455">
        <f>+H58</f>
        <v>0</v>
      </c>
    </row>
    <row r="59" spans="2:13" ht="15.95" customHeight="1" x14ac:dyDescent="0.2">
      <c r="B59" s="512" t="s">
        <v>457</v>
      </c>
      <c r="C59" s="513" t="s">
        <v>394</v>
      </c>
      <c r="D59" s="752">
        <v>975000</v>
      </c>
      <c r="G59" s="635"/>
      <c r="H59" s="455">
        <f>((+H56+H57+H58))</f>
        <v>0</v>
      </c>
      <c r="L59" s="455">
        <f>+H59-M59</f>
        <v>-0.22</v>
      </c>
      <c r="M59" s="455">
        <f>+M58+M57+M56</f>
        <v>0.22</v>
      </c>
    </row>
    <row r="60" spans="2:13" ht="15.95" customHeight="1" x14ac:dyDescent="0.2">
      <c r="B60" s="512" t="s">
        <v>458</v>
      </c>
      <c r="C60" s="513" t="s">
        <v>459</v>
      </c>
      <c r="D60" s="752">
        <v>2245.5</v>
      </c>
      <c r="G60" s="635"/>
    </row>
    <row r="61" spans="2:13" ht="15.95" customHeight="1" x14ac:dyDescent="0.2">
      <c r="B61" s="512" t="s">
        <v>460</v>
      </c>
      <c r="C61" s="513" t="s">
        <v>138</v>
      </c>
      <c r="D61" s="752">
        <v>772680</v>
      </c>
      <c r="G61" s="635"/>
    </row>
    <row r="62" spans="2:13" ht="15.95" customHeight="1" x14ac:dyDescent="0.2">
      <c r="B62" s="512" t="s">
        <v>461</v>
      </c>
      <c r="C62" s="513" t="s">
        <v>32</v>
      </c>
      <c r="D62" s="752">
        <v>14250</v>
      </c>
      <c r="G62" s="635"/>
    </row>
    <row r="63" spans="2:13" ht="15.95" customHeight="1" x14ac:dyDescent="0.2">
      <c r="B63" s="512" t="s">
        <v>462</v>
      </c>
      <c r="C63" s="513" t="s">
        <v>459</v>
      </c>
      <c r="D63" s="752">
        <v>7200</v>
      </c>
      <c r="G63" s="635"/>
    </row>
    <row r="64" spans="2:13" ht="15.95" customHeight="1" x14ac:dyDescent="0.2">
      <c r="B64" s="516" t="s">
        <v>463</v>
      </c>
      <c r="C64" s="517" t="s">
        <v>37</v>
      </c>
      <c r="D64" s="752">
        <v>1150000</v>
      </c>
      <c r="G64" s="635"/>
    </row>
    <row r="65" spans="2:7" ht="15.95" customHeight="1" x14ac:dyDescent="0.2">
      <c r="B65" s="516" t="s">
        <v>464</v>
      </c>
      <c r="C65" s="517" t="s">
        <v>37</v>
      </c>
      <c r="D65" s="752">
        <v>1320000</v>
      </c>
      <c r="G65" s="635"/>
    </row>
    <row r="66" spans="2:7" ht="15.95" customHeight="1" x14ac:dyDescent="0.2">
      <c r="B66" s="516" t="s">
        <v>465</v>
      </c>
      <c r="C66" s="517" t="s">
        <v>37</v>
      </c>
      <c r="D66" s="752">
        <v>948000</v>
      </c>
      <c r="G66" s="635"/>
    </row>
    <row r="67" spans="2:7" ht="15.95" customHeight="1" x14ac:dyDescent="0.2">
      <c r="B67" s="516" t="s">
        <v>466</v>
      </c>
      <c r="C67" s="517" t="s">
        <v>37</v>
      </c>
      <c r="D67" s="752">
        <v>91500</v>
      </c>
      <c r="G67" s="635"/>
    </row>
    <row r="68" spans="2:7" ht="15.95" customHeight="1" x14ac:dyDescent="0.2">
      <c r="B68" s="516" t="s">
        <v>467</v>
      </c>
      <c r="C68" s="517" t="s">
        <v>394</v>
      </c>
      <c r="D68" s="752">
        <v>307500</v>
      </c>
      <c r="G68" s="635"/>
    </row>
    <row r="69" spans="2:7" ht="15.95" customHeight="1" x14ac:dyDescent="0.2">
      <c r="B69" s="516" t="s">
        <v>482</v>
      </c>
      <c r="C69" s="517" t="s">
        <v>404</v>
      </c>
      <c r="D69" s="752">
        <v>29</v>
      </c>
      <c r="G69" s="635"/>
    </row>
    <row r="70" spans="2:7" ht="15.95" customHeight="1" x14ac:dyDescent="0.2">
      <c r="B70" s="516" t="s">
        <v>468</v>
      </c>
      <c r="C70" s="517" t="s">
        <v>394</v>
      </c>
      <c r="D70" s="752">
        <v>765000</v>
      </c>
      <c r="G70" s="635"/>
    </row>
    <row r="71" spans="2:7" ht="14.25" customHeight="1" thickBot="1" x14ac:dyDescent="0.25">
      <c r="B71" s="528" t="s">
        <v>469</v>
      </c>
      <c r="C71" s="529" t="s">
        <v>394</v>
      </c>
      <c r="D71" s="941">
        <v>255000</v>
      </c>
      <c r="G71" s="635"/>
    </row>
    <row r="72" spans="2:7" ht="14.25" customHeight="1" x14ac:dyDescent="0.25">
      <c r="B72" s="530"/>
      <c r="C72" s="531"/>
      <c r="D72" s="532"/>
    </row>
    <row r="73" spans="2:7" ht="14.25" customHeight="1" x14ac:dyDescent="0.25">
      <c r="B73" s="530"/>
      <c r="C73" s="531"/>
      <c r="D73" s="532"/>
    </row>
    <row r="74" spans="2:7" ht="14.25" customHeight="1" x14ac:dyDescent="0.25">
      <c r="B74" s="530"/>
      <c r="C74" s="531"/>
      <c r="D74" s="532"/>
    </row>
    <row r="75" spans="2:7" ht="14.25" customHeight="1" x14ac:dyDescent="0.25">
      <c r="B75" s="530"/>
      <c r="C75" s="531"/>
      <c r="D75" s="532"/>
    </row>
    <row r="76" spans="2:7" ht="14.25" customHeight="1" x14ac:dyDescent="0.25">
      <c r="B76" s="530"/>
      <c r="C76" s="531"/>
      <c r="D76" s="532"/>
    </row>
    <row r="77" spans="2:7" ht="14.25" customHeight="1" x14ac:dyDescent="0.25">
      <c r="B77" s="455"/>
      <c r="C77" s="455"/>
      <c r="D77" s="455"/>
    </row>
    <row r="78" spans="2:7" ht="14.25" customHeight="1" x14ac:dyDescent="0.25">
      <c r="B78" s="455"/>
      <c r="C78" s="533"/>
      <c r="D78" s="455"/>
    </row>
    <row r="79" spans="2:7" ht="15.95" customHeight="1" x14ac:dyDescent="0.25">
      <c r="B79" s="455"/>
      <c r="C79" s="533"/>
      <c r="D79" s="455"/>
    </row>
    <row r="80" spans="2:7" ht="15.95" customHeight="1" x14ac:dyDescent="0.2">
      <c r="B80" s="501"/>
      <c r="C80" s="533"/>
      <c r="D80" s="455"/>
    </row>
    <row r="81" spans="2:5" ht="15.95" customHeight="1" x14ac:dyDescent="0.2">
      <c r="B81" s="502"/>
      <c r="C81" s="397"/>
      <c r="D81" s="455"/>
    </row>
    <row r="82" spans="2:5" ht="15.95" customHeight="1" x14ac:dyDescent="0.2">
      <c r="B82" s="502"/>
      <c r="C82" s="397"/>
      <c r="D82" s="455"/>
    </row>
    <row r="83" spans="2:5" ht="15.95" customHeight="1" x14ac:dyDescent="0.25">
      <c r="B83" s="1003"/>
      <c r="C83" s="1003"/>
      <c r="D83" s="1003"/>
    </row>
    <row r="84" spans="2:5" ht="15.95" customHeight="1" x14ac:dyDescent="0.2">
      <c r="B84" s="503"/>
      <c r="C84" s="504"/>
      <c r="D84" s="505"/>
      <c r="E84" s="397"/>
    </row>
    <row r="85" spans="2:5" ht="15.95" customHeight="1" x14ac:dyDescent="0.2">
      <c r="B85" s="503"/>
      <c r="C85" s="505"/>
      <c r="D85" s="505"/>
      <c r="E85" s="397"/>
    </row>
    <row r="86" spans="2:5" ht="15.95" customHeight="1" x14ac:dyDescent="0.25">
      <c r="B86" s="397"/>
      <c r="C86" s="397"/>
      <c r="D86" s="455"/>
    </row>
  </sheetData>
  <mergeCells count="6">
    <mergeCell ref="B83:D83"/>
    <mergeCell ref="B2:D3"/>
    <mergeCell ref="B5:D6"/>
    <mergeCell ref="B8:B9"/>
    <mergeCell ref="C8:C9"/>
    <mergeCell ref="D8:D9"/>
  </mergeCells>
  <printOptions horizontalCentered="1"/>
  <pageMargins left="0.59055118110236227" right="0.59055118110236227" top="0.98425196850393704" bottom="0.98425196850393704" header="0.59055118110236227" footer="0.59055118110236227"/>
  <pageSetup scale="48"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sheetPr>
  <dimension ref="A1:S59"/>
  <sheetViews>
    <sheetView view="pageBreakPreview" topLeftCell="A8" zoomScaleNormal="100" zoomScaleSheetLayoutView="100" workbookViewId="0">
      <selection activeCell="G15" sqref="D15:G16"/>
    </sheetView>
  </sheetViews>
  <sheetFormatPr baseColWidth="10" defaultColWidth="11.5703125" defaultRowHeight="12.75" x14ac:dyDescent="0.2"/>
  <cols>
    <col min="1" max="1" width="1.5703125" style="352" customWidth="1"/>
    <col min="2" max="2" width="12" style="352" customWidth="1"/>
    <col min="3" max="3" width="26.42578125" style="352" customWidth="1"/>
    <col min="4" max="4" width="9.42578125" style="352" customWidth="1"/>
    <col min="5" max="5" width="9.140625" style="352" customWidth="1"/>
    <col min="6" max="6" width="11.85546875" style="352" customWidth="1"/>
    <col min="7" max="7" width="11.140625" style="352" customWidth="1"/>
    <col min="8" max="8" width="11.5703125" style="352"/>
    <col min="9" max="9" width="16.28515625" style="352" customWidth="1"/>
    <col min="10" max="10" width="12.7109375" style="352" customWidth="1"/>
    <col min="11" max="11" width="15.28515625" style="352" customWidth="1"/>
    <col min="12" max="13" width="19.28515625" style="352" bestFit="1" customWidth="1"/>
    <col min="14" max="14" width="23.28515625" style="352" customWidth="1"/>
    <col min="15" max="15" width="22.85546875" style="352" customWidth="1"/>
    <col min="16" max="16" width="22.5703125" style="352" hidden="1" customWidth="1"/>
    <col min="17" max="17" width="17.5703125" style="352" bestFit="1" customWidth="1"/>
    <col min="18" max="18" width="21.28515625" style="352" customWidth="1"/>
    <col min="19" max="19" width="0" style="352" hidden="1" customWidth="1"/>
    <col min="20" max="16384" width="11.5703125" style="352"/>
  </cols>
  <sheetData>
    <row r="1" spans="1:19" ht="13.5" thickBot="1" x14ac:dyDescent="0.25">
      <c r="A1" s="393"/>
      <c r="B1" s="392"/>
      <c r="C1" s="392"/>
      <c r="D1" s="392"/>
      <c r="E1" s="392"/>
      <c r="F1" s="392"/>
      <c r="G1" s="392"/>
      <c r="H1" s="392"/>
      <c r="I1" s="392"/>
      <c r="J1" s="392"/>
      <c r="K1" s="392"/>
      <c r="L1" s="392"/>
      <c r="M1" s="391"/>
    </row>
    <row r="2" spans="1:19" x14ac:dyDescent="0.2">
      <c r="A2" s="1033" t="s">
        <v>147</v>
      </c>
      <c r="B2" s="1034"/>
      <c r="C2" s="1034"/>
      <c r="D2" s="1034"/>
      <c r="E2" s="1034"/>
      <c r="F2" s="1034"/>
      <c r="G2" s="1034"/>
      <c r="H2" s="1034"/>
      <c r="I2" s="1034"/>
      <c r="J2" s="1034"/>
      <c r="K2" s="1034"/>
      <c r="L2" s="1034"/>
      <c r="M2" s="1035"/>
    </row>
    <row r="3" spans="1:19" x14ac:dyDescent="0.2">
      <c r="A3" s="1036" t="s">
        <v>243</v>
      </c>
      <c r="B3" s="1037"/>
      <c r="C3" s="1037"/>
      <c r="D3" s="1037"/>
      <c r="E3" s="1037"/>
      <c r="F3" s="1037"/>
      <c r="G3" s="1037"/>
      <c r="H3" s="1037"/>
      <c r="I3" s="1037"/>
      <c r="J3" s="1037"/>
      <c r="K3" s="1037"/>
      <c r="L3" s="1037"/>
      <c r="M3" s="1038"/>
    </row>
    <row r="4" spans="1:19" ht="21" customHeight="1" x14ac:dyDescent="0.2">
      <c r="A4" s="1039" t="s">
        <v>242</v>
      </c>
      <c r="B4" s="1040"/>
      <c r="C4" s="1040"/>
      <c r="D4" s="1040"/>
      <c r="E4" s="1040"/>
      <c r="F4" s="1040"/>
      <c r="G4" s="1040"/>
      <c r="H4" s="1040"/>
      <c r="I4" s="1040"/>
      <c r="J4" s="1040"/>
      <c r="K4" s="1040"/>
      <c r="L4" s="1040"/>
      <c r="M4" s="1041"/>
    </row>
    <row r="5" spans="1:19" x14ac:dyDescent="0.2">
      <c r="A5" s="1042" t="s">
        <v>241</v>
      </c>
      <c r="B5" s="1043"/>
      <c r="C5" s="1043"/>
      <c r="D5" s="1043"/>
      <c r="E5" s="1043"/>
      <c r="F5" s="1043"/>
      <c r="G5" s="1043"/>
      <c r="H5" s="1043"/>
      <c r="I5" s="1043"/>
      <c r="J5" s="1043"/>
      <c r="K5" s="1043"/>
      <c r="L5" s="1043"/>
      <c r="M5" s="1044"/>
    </row>
    <row r="6" spans="1:19" ht="34.5" customHeight="1" thickBot="1" x14ac:dyDescent="0.25">
      <c r="A6" s="1045" t="s">
        <v>240</v>
      </c>
      <c r="B6" s="1046"/>
      <c r="C6" s="1046"/>
      <c r="D6" s="1046"/>
      <c r="E6" s="1046"/>
      <c r="F6" s="1046"/>
      <c r="G6" s="1046"/>
      <c r="H6" s="1046"/>
      <c r="I6" s="1046"/>
      <c r="J6" s="1046"/>
      <c r="K6" s="1046"/>
      <c r="L6" s="1046"/>
      <c r="M6" s="1047"/>
    </row>
    <row r="7" spans="1:19" x14ac:dyDescent="0.2">
      <c r="A7" s="379"/>
      <c r="B7" s="353"/>
      <c r="C7" s="353"/>
      <c r="D7" s="353"/>
      <c r="E7" s="353"/>
      <c r="F7" s="353"/>
      <c r="G7" s="353"/>
      <c r="H7" s="353"/>
      <c r="I7" s="353"/>
      <c r="J7" s="353"/>
      <c r="K7" s="353"/>
      <c r="M7" s="358"/>
    </row>
    <row r="8" spans="1:19" x14ac:dyDescent="0.2">
      <c r="A8" s="1031" t="str">
        <f>PPTO!C13</f>
        <v>Desmonte y Limpieza en Bosque</v>
      </c>
      <c r="B8" s="1032"/>
      <c r="C8" s="1032"/>
      <c r="D8" s="1032"/>
      <c r="E8" s="1032"/>
      <c r="F8" s="1032"/>
      <c r="G8" s="1032"/>
      <c r="H8" s="1032"/>
      <c r="I8" s="359" t="s">
        <v>239</v>
      </c>
      <c r="J8" s="390" t="str">
        <f>PPTO!D13</f>
        <v>HA</v>
      </c>
      <c r="K8" s="387"/>
      <c r="M8" s="358"/>
    </row>
    <row r="9" spans="1:19" x14ac:dyDescent="0.2">
      <c r="A9" s="389"/>
      <c r="B9" s="388"/>
      <c r="C9" s="388"/>
      <c r="D9" s="388"/>
      <c r="E9" s="388"/>
      <c r="F9" s="388"/>
      <c r="G9" s="388"/>
      <c r="H9" s="388"/>
      <c r="I9" s="359"/>
      <c r="J9" s="387"/>
      <c r="K9" s="387"/>
      <c r="M9" s="358"/>
    </row>
    <row r="10" spans="1:19" x14ac:dyDescent="0.2">
      <c r="A10" s="379"/>
      <c r="B10" s="353"/>
      <c r="C10" s="353"/>
      <c r="D10" s="353"/>
      <c r="E10" s="353"/>
      <c r="F10" s="353"/>
      <c r="G10" s="353"/>
      <c r="H10" s="353"/>
      <c r="I10" s="353"/>
      <c r="J10" s="353"/>
      <c r="K10" s="353"/>
      <c r="M10" s="358"/>
      <c r="N10" s="352" t="s">
        <v>613</v>
      </c>
      <c r="O10" s="352" t="s">
        <v>619</v>
      </c>
      <c r="P10" s="352" t="s">
        <v>614</v>
      </c>
      <c r="Q10" s="352" t="s">
        <v>615</v>
      </c>
      <c r="R10" s="352" t="s">
        <v>618</v>
      </c>
      <c r="S10" s="352" t="s">
        <v>616</v>
      </c>
    </row>
    <row r="11" spans="1:19" ht="21" x14ac:dyDescent="0.2">
      <c r="A11" s="379"/>
      <c r="B11" s="386" t="s">
        <v>141</v>
      </c>
      <c r="C11" s="386" t="s">
        <v>238</v>
      </c>
      <c r="D11" s="386" t="s">
        <v>237</v>
      </c>
      <c r="E11" s="386" t="s">
        <v>236</v>
      </c>
      <c r="F11" s="386" t="s">
        <v>235</v>
      </c>
      <c r="G11" s="386" t="s">
        <v>234</v>
      </c>
      <c r="H11" s="386" t="s">
        <v>233</v>
      </c>
      <c r="I11" s="386" t="s">
        <v>51</v>
      </c>
      <c r="J11" s="386" t="s">
        <v>232</v>
      </c>
      <c r="K11" s="1052"/>
      <c r="L11" s="1053"/>
      <c r="M11" s="1054"/>
      <c r="N11" s="692">
        <v>0.49</v>
      </c>
      <c r="O11" s="692">
        <v>0.12</v>
      </c>
      <c r="P11" s="692">
        <v>0.12</v>
      </c>
      <c r="Q11" s="692">
        <v>0.28999999999999998</v>
      </c>
      <c r="R11" s="692">
        <v>0.1</v>
      </c>
      <c r="S11" s="692">
        <v>0.1</v>
      </c>
    </row>
    <row r="12" spans="1:19" ht="39.75" customHeight="1" x14ac:dyDescent="0.2">
      <c r="A12" s="379"/>
      <c r="B12" s="384">
        <v>1</v>
      </c>
      <c r="C12" s="383"/>
      <c r="D12" s="385">
        <v>25</v>
      </c>
      <c r="E12" s="385">
        <v>25</v>
      </c>
      <c r="F12" s="385"/>
      <c r="G12" s="385"/>
      <c r="H12" s="383">
        <v>2</v>
      </c>
      <c r="I12" s="385">
        <f>+E12*D12</f>
        <v>625</v>
      </c>
      <c r="J12" s="385">
        <f>H12*I12</f>
        <v>1250</v>
      </c>
      <c r="K12" s="1055" t="s">
        <v>231</v>
      </c>
      <c r="L12" s="1056"/>
      <c r="M12" s="1057"/>
      <c r="N12" s="696" t="s">
        <v>617</v>
      </c>
      <c r="O12" s="696">
        <f>+$O$11*M12</f>
        <v>0</v>
      </c>
      <c r="Q12" s="352">
        <f>+$Q$11*M12</f>
        <v>0</v>
      </c>
      <c r="R12" s="352">
        <f>+$R$11*M12</f>
        <v>0</v>
      </c>
    </row>
    <row r="13" spans="1:19" ht="30" customHeight="1" x14ac:dyDescent="0.2">
      <c r="A13" s="379"/>
      <c r="B13" s="384">
        <v>2</v>
      </c>
      <c r="C13" s="383" t="s">
        <v>230</v>
      </c>
      <c r="D13" s="385">
        <v>200</v>
      </c>
      <c r="E13" s="385">
        <v>6</v>
      </c>
      <c r="F13" s="385"/>
      <c r="G13" s="385"/>
      <c r="H13" s="383">
        <v>2</v>
      </c>
      <c r="I13" s="385">
        <f>+E13*D13</f>
        <v>1200</v>
      </c>
      <c r="J13" s="385">
        <f>H13*I13</f>
        <v>2400</v>
      </c>
      <c r="K13" s="1055" t="s">
        <v>229</v>
      </c>
      <c r="L13" s="1056"/>
      <c r="M13" s="1058"/>
    </row>
    <row r="14" spans="1:19" ht="13.5" customHeight="1" x14ac:dyDescent="0.2">
      <c r="A14" s="379"/>
      <c r="B14" s="384"/>
      <c r="C14" s="383" t="s">
        <v>228</v>
      </c>
      <c r="D14" s="381"/>
      <c r="E14" s="381"/>
      <c r="F14" s="381"/>
      <c r="G14" s="381"/>
      <c r="H14" s="382"/>
      <c r="I14" s="381"/>
      <c r="J14" s="381">
        <f>+J12+J13</f>
        <v>3650</v>
      </c>
      <c r="K14" s="1055"/>
      <c r="L14" s="1056"/>
      <c r="M14" s="1058"/>
    </row>
    <row r="15" spans="1:19" ht="13.5" customHeight="1" x14ac:dyDescent="0.2">
      <c r="A15" s="379"/>
      <c r="B15" s="384"/>
      <c r="C15" s="383"/>
      <c r="D15" s="381"/>
      <c r="E15" s="381"/>
      <c r="F15" s="381"/>
      <c r="G15" s="381"/>
      <c r="H15" s="382"/>
      <c r="I15" s="381"/>
      <c r="J15" s="381"/>
      <c r="K15" s="1048"/>
      <c r="L15" s="1048"/>
      <c r="M15" s="1048"/>
    </row>
    <row r="16" spans="1:19" ht="13.5" customHeight="1" x14ac:dyDescent="0.2">
      <c r="A16" s="379"/>
      <c r="B16" s="384"/>
      <c r="C16" s="383"/>
      <c r="D16" s="381"/>
      <c r="E16" s="381"/>
      <c r="F16" s="381"/>
      <c r="G16" s="381"/>
      <c r="H16" s="382"/>
      <c r="I16" s="381"/>
      <c r="J16" s="381"/>
      <c r="K16" s="1048"/>
      <c r="L16" s="1048"/>
      <c r="M16" s="1048"/>
    </row>
    <row r="17" spans="1:18" ht="13.5" customHeight="1" x14ac:dyDescent="0.2">
      <c r="A17" s="379"/>
      <c r="B17" s="384"/>
      <c r="C17" s="383"/>
      <c r="D17" s="381"/>
      <c r="E17" s="381"/>
      <c r="F17" s="381"/>
      <c r="G17" s="381"/>
      <c r="H17" s="382"/>
      <c r="I17" s="381"/>
      <c r="J17" s="381"/>
      <c r="K17" s="1048"/>
      <c r="L17" s="1048"/>
      <c r="M17" s="1048"/>
    </row>
    <row r="18" spans="1:18" ht="13.5" customHeight="1" x14ac:dyDescent="0.2">
      <c r="A18" s="379"/>
      <c r="B18" s="384"/>
      <c r="C18" s="383"/>
      <c r="D18" s="381"/>
      <c r="E18" s="381"/>
      <c r="F18" s="381"/>
      <c r="G18" s="381"/>
      <c r="H18" s="382"/>
      <c r="I18" s="381"/>
      <c r="J18" s="381"/>
      <c r="K18" s="1048"/>
      <c r="L18" s="1048"/>
      <c r="M18" s="1048"/>
    </row>
    <row r="19" spans="1:18" x14ac:dyDescent="0.2">
      <c r="A19" s="379"/>
      <c r="B19" s="380"/>
      <c r="C19" s="353"/>
      <c r="D19" s="378"/>
      <c r="E19" s="377"/>
      <c r="F19" s="377"/>
      <c r="G19" s="377"/>
      <c r="H19" s="376" t="s">
        <v>227</v>
      </c>
      <c r="I19" s="376"/>
      <c r="J19" s="375">
        <f>+J14/10000</f>
        <v>0.37</v>
      </c>
      <c r="K19" s="375"/>
      <c r="M19" s="358"/>
    </row>
    <row r="20" spans="1:18" x14ac:dyDescent="0.2">
      <c r="A20" s="379" t="s">
        <v>226</v>
      </c>
      <c r="B20" s="353"/>
      <c r="C20" s="353"/>
      <c r="D20" s="378"/>
      <c r="E20" s="375"/>
      <c r="F20" s="377"/>
      <c r="G20" s="377"/>
      <c r="H20" s="376"/>
      <c r="I20" s="376"/>
      <c r="J20" s="375"/>
      <c r="K20" s="375"/>
      <c r="M20" s="358"/>
    </row>
    <row r="21" spans="1:18" x14ac:dyDescent="0.2">
      <c r="A21" s="379"/>
      <c r="B21" s="353"/>
      <c r="C21" s="353"/>
      <c r="D21" s="378"/>
      <c r="E21" s="377"/>
      <c r="F21" s="377"/>
      <c r="G21" s="377"/>
      <c r="H21" s="376"/>
      <c r="I21" s="376"/>
      <c r="J21" s="375"/>
      <c r="K21" s="375"/>
      <c r="M21" s="358"/>
    </row>
    <row r="22" spans="1:18" ht="13.5" thickBot="1" x14ac:dyDescent="0.25">
      <c r="A22" s="374"/>
      <c r="B22" s="371"/>
      <c r="C22" s="371"/>
      <c r="D22" s="371"/>
      <c r="E22" s="371"/>
      <c r="F22" s="371"/>
      <c r="G22" s="371"/>
      <c r="H22" s="373"/>
      <c r="I22" s="372">
        <f>SUM(I12:I13)</f>
        <v>1825</v>
      </c>
      <c r="J22" s="371"/>
      <c r="K22" s="371"/>
      <c r="M22" s="358"/>
    </row>
    <row r="23" spans="1:18" ht="14.25" thickTop="1" thickBot="1" x14ac:dyDescent="0.25">
      <c r="A23" s="1049" t="s">
        <v>225</v>
      </c>
      <c r="B23" s="1050"/>
      <c r="C23" s="1050"/>
      <c r="D23" s="1050"/>
      <c r="E23" s="1050"/>
      <c r="F23" s="1050"/>
      <c r="G23" s="1050"/>
      <c r="H23" s="1050"/>
      <c r="I23" s="1050"/>
      <c r="J23" s="1050"/>
      <c r="K23" s="1050"/>
      <c r="L23" s="1051"/>
      <c r="M23" s="358"/>
    </row>
    <row r="24" spans="1:18" x14ac:dyDescent="0.2">
      <c r="A24" s="370"/>
      <c r="B24" s="367"/>
      <c r="C24" s="367"/>
      <c r="D24" s="369"/>
      <c r="E24" s="368"/>
      <c r="F24" s="367"/>
      <c r="G24" s="367"/>
      <c r="H24" s="367"/>
      <c r="I24" s="367"/>
      <c r="J24" s="367"/>
      <c r="K24" s="367"/>
      <c r="L24" s="633"/>
      <c r="M24" s="634"/>
      <c r="N24" s="696" t="s">
        <v>617</v>
      </c>
      <c r="O24" s="696">
        <f>+$O$11*M24</f>
        <v>0</v>
      </c>
      <c r="Q24" s="352">
        <f>+$Q$11*M24</f>
        <v>0</v>
      </c>
      <c r="R24" s="352">
        <f>+$R$11*M24</f>
        <v>0</v>
      </c>
    </row>
    <row r="25" spans="1:18" x14ac:dyDescent="0.2">
      <c r="A25" s="366"/>
      <c r="B25" s="362"/>
      <c r="C25" s="362"/>
      <c r="D25" s="365"/>
      <c r="E25" s="364"/>
      <c r="F25" s="362"/>
      <c r="G25" s="362"/>
      <c r="H25" s="363"/>
      <c r="I25" s="362"/>
      <c r="J25" s="362"/>
      <c r="K25" s="362"/>
      <c r="L25" s="362"/>
      <c r="M25" s="358"/>
    </row>
    <row r="26" spans="1:18" ht="24.75" customHeight="1" x14ac:dyDescent="0.2">
      <c r="A26" s="366"/>
      <c r="B26" s="362"/>
      <c r="C26" s="362"/>
      <c r="D26" s="365"/>
      <c r="E26" s="364"/>
      <c r="F26" s="362"/>
      <c r="G26" s="362"/>
      <c r="H26" s="363"/>
      <c r="I26" s="362"/>
      <c r="J26" s="362"/>
      <c r="K26" s="362"/>
      <c r="L26" s="362"/>
      <c r="M26" s="358"/>
    </row>
    <row r="27" spans="1:18" x14ac:dyDescent="0.2">
      <c r="A27" s="361"/>
      <c r="B27" s="359"/>
      <c r="C27" s="359"/>
      <c r="D27" s="360"/>
      <c r="E27" s="501"/>
      <c r="F27" s="359"/>
      <c r="G27" s="359"/>
      <c r="H27" s="359"/>
      <c r="I27" s="359"/>
      <c r="J27" s="359"/>
      <c r="K27" s="359"/>
      <c r="L27" s="359"/>
      <c r="M27" s="358"/>
    </row>
    <row r="28" spans="1:18" ht="13.5" thickBot="1" x14ac:dyDescent="0.25">
      <c r="A28" s="357"/>
      <c r="B28" s="355"/>
      <c r="C28" s="355"/>
      <c r="D28" s="356"/>
      <c r="E28" s="502"/>
      <c r="F28" s="355"/>
      <c r="G28" s="355"/>
      <c r="H28" s="355"/>
      <c r="I28" s="355"/>
      <c r="J28" s="355"/>
      <c r="K28" s="355"/>
      <c r="L28" s="355"/>
      <c r="M28" s="354"/>
    </row>
    <row r="29" spans="1:18" x14ac:dyDescent="0.2">
      <c r="A29" s="353"/>
      <c r="B29" s="353"/>
      <c r="C29" s="353"/>
      <c r="D29" s="353"/>
      <c r="E29" s="353"/>
      <c r="F29" s="353"/>
      <c r="G29" s="353"/>
      <c r="H29" s="353"/>
      <c r="I29" s="353"/>
      <c r="J29" s="353"/>
      <c r="K29" s="353"/>
    </row>
    <row r="40" spans="12:13" x14ac:dyDescent="0.2">
      <c r="L40" s="352">
        <f>+H40*$E$56+0.22</f>
        <v>0.22</v>
      </c>
      <c r="M40" s="352">
        <f>+L40+H40</f>
        <v>0.22</v>
      </c>
    </row>
    <row r="56" spans="5:13" x14ac:dyDescent="0.2">
      <c r="E56" s="352">
        <f>+E55+E54+E53</f>
        <v>0</v>
      </c>
      <c r="L56" s="352">
        <f>+H56-M56</f>
        <v>-0.22</v>
      </c>
      <c r="M56" s="685">
        <f>+M40+M28+M24+M18+M12</f>
        <v>0.22</v>
      </c>
    </row>
    <row r="57" spans="5:13" x14ac:dyDescent="0.2">
      <c r="M57" s="352">
        <f>+H57</f>
        <v>0</v>
      </c>
    </row>
    <row r="58" spans="5:13" x14ac:dyDescent="0.2">
      <c r="M58" s="352">
        <f>+H58</f>
        <v>0</v>
      </c>
    </row>
    <row r="59" spans="5:13" x14ac:dyDescent="0.2">
      <c r="H59" s="352">
        <f>((+H56+H57+H58))</f>
        <v>0</v>
      </c>
      <c r="L59" s="685">
        <f>+H59-M59</f>
        <v>-0.22</v>
      </c>
      <c r="M59" s="685">
        <f>+M58+M57+M56</f>
        <v>0.22</v>
      </c>
    </row>
  </sheetData>
  <mergeCells count="15">
    <mergeCell ref="K17:M17"/>
    <mergeCell ref="K18:M18"/>
    <mergeCell ref="A23:L23"/>
    <mergeCell ref="K11:M11"/>
    <mergeCell ref="K12:M12"/>
    <mergeCell ref="K13:M13"/>
    <mergeCell ref="K14:M14"/>
    <mergeCell ref="K15:M15"/>
    <mergeCell ref="K16:M16"/>
    <mergeCell ref="A8:H8"/>
    <mergeCell ref="A2:M2"/>
    <mergeCell ref="A3:M3"/>
    <mergeCell ref="A4:M4"/>
    <mergeCell ref="A5:M5"/>
    <mergeCell ref="A6:M6"/>
  </mergeCells>
  <pageMargins left="1.36" right="0.43" top="0.92" bottom="0.44" header="0" footer="0"/>
  <pageSetup scale="66" orientation="landscape"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sheetPr>
  <dimension ref="A1:S59"/>
  <sheetViews>
    <sheetView view="pageBreakPreview" topLeftCell="A8" zoomScaleNormal="100" zoomScaleSheetLayoutView="100" workbookViewId="0">
      <selection activeCell="F15" sqref="F15"/>
    </sheetView>
  </sheetViews>
  <sheetFormatPr baseColWidth="10" defaultColWidth="11.5703125" defaultRowHeight="12.75" x14ac:dyDescent="0.2"/>
  <cols>
    <col min="1" max="1" width="1.5703125" style="352" customWidth="1"/>
    <col min="2" max="2" width="12" style="352" customWidth="1"/>
    <col min="3" max="3" width="26.42578125" style="352" customWidth="1"/>
    <col min="4" max="4" width="9.42578125" style="352" customWidth="1"/>
    <col min="5" max="5" width="9.140625" style="352" customWidth="1"/>
    <col min="6" max="6" width="11.85546875" style="352" customWidth="1"/>
    <col min="7" max="7" width="11.140625" style="352" customWidth="1"/>
    <col min="8" max="8" width="11.5703125" style="352"/>
    <col min="9" max="9" width="16.28515625" style="352" customWidth="1"/>
    <col min="10" max="10" width="12.7109375" style="352" customWidth="1"/>
    <col min="11" max="11" width="15.28515625" style="352" customWidth="1"/>
    <col min="12" max="13" width="19.28515625" style="352" bestFit="1" customWidth="1"/>
    <col min="14" max="14" width="23.28515625" style="352" customWidth="1"/>
    <col min="15" max="15" width="22.85546875" style="352" customWidth="1"/>
    <col min="16" max="16" width="22.5703125" style="352" hidden="1" customWidth="1"/>
    <col min="17" max="17" width="17.5703125" style="352" bestFit="1" customWidth="1"/>
    <col min="18" max="18" width="21.28515625" style="352" customWidth="1"/>
    <col min="19" max="19" width="0" style="352" hidden="1" customWidth="1"/>
    <col min="20" max="16384" width="11.5703125" style="352"/>
  </cols>
  <sheetData>
    <row r="1" spans="1:19" ht="13.5" thickBot="1" x14ac:dyDescent="0.25">
      <c r="A1" s="393"/>
      <c r="B1" s="392"/>
      <c r="C1" s="392"/>
      <c r="D1" s="392"/>
      <c r="E1" s="392"/>
      <c r="F1" s="392"/>
      <c r="G1" s="392"/>
      <c r="H1" s="392"/>
      <c r="I1" s="392"/>
      <c r="J1" s="392"/>
      <c r="K1" s="392"/>
      <c r="L1" s="392"/>
      <c r="M1" s="391"/>
    </row>
    <row r="2" spans="1:19" x14ac:dyDescent="0.2">
      <c r="A2" s="1033" t="s">
        <v>147</v>
      </c>
      <c r="B2" s="1034"/>
      <c r="C2" s="1034"/>
      <c r="D2" s="1034"/>
      <c r="E2" s="1034"/>
      <c r="F2" s="1034"/>
      <c r="G2" s="1034"/>
      <c r="H2" s="1034"/>
      <c r="I2" s="1034"/>
      <c r="J2" s="1034"/>
      <c r="K2" s="1034"/>
      <c r="L2" s="1034"/>
      <c r="M2" s="1035"/>
    </row>
    <row r="3" spans="1:19" x14ac:dyDescent="0.2">
      <c r="A3" s="1036" t="s">
        <v>243</v>
      </c>
      <c r="B3" s="1037"/>
      <c r="C3" s="1037"/>
      <c r="D3" s="1037"/>
      <c r="E3" s="1037"/>
      <c r="F3" s="1037"/>
      <c r="G3" s="1037"/>
      <c r="H3" s="1037"/>
      <c r="I3" s="1037"/>
      <c r="J3" s="1037"/>
      <c r="K3" s="1037"/>
      <c r="L3" s="1037"/>
      <c r="M3" s="1038"/>
    </row>
    <row r="4" spans="1:19" ht="21" customHeight="1" x14ac:dyDescent="0.2">
      <c r="A4" s="1039" t="str">
        <f>+'C1,01'!A4</f>
        <v>MUNICIPIO DE CONDOTO</v>
      </c>
      <c r="B4" s="1040"/>
      <c r="C4" s="1040"/>
      <c r="D4" s="1040"/>
      <c r="E4" s="1040"/>
      <c r="F4" s="1040"/>
      <c r="G4" s="1040"/>
      <c r="H4" s="1040"/>
      <c r="I4" s="1040"/>
      <c r="J4" s="1040"/>
      <c r="K4" s="1040"/>
      <c r="L4" s="1040"/>
      <c r="M4" s="1041"/>
    </row>
    <row r="5" spans="1:19" x14ac:dyDescent="0.2">
      <c r="A5" s="1042" t="s">
        <v>241</v>
      </c>
      <c r="B5" s="1043"/>
      <c r="C5" s="1043"/>
      <c r="D5" s="1043"/>
      <c r="E5" s="1043"/>
      <c r="F5" s="1043"/>
      <c r="G5" s="1043"/>
      <c r="H5" s="1043"/>
      <c r="I5" s="1043"/>
      <c r="J5" s="1043"/>
      <c r="K5" s="1043"/>
      <c r="L5" s="1043"/>
      <c r="M5" s="1044"/>
    </row>
    <row r="6" spans="1:19" ht="34.5" customHeight="1" thickBot="1" x14ac:dyDescent="0.25">
      <c r="A6" s="1045" t="str">
        <f>+'C1,01'!A6</f>
        <v>CONSTRUCCIÓN DE PUENTE PEATONAL COLGANTE SOBRE EL RIO CONDOTO, SECTOR DE ALDRÍAN HACIA LA COMUNIDAD DE VIRA VIRA MUNICIPIO DE CONDOTO - CHOCÓ</v>
      </c>
      <c r="B6" s="1046"/>
      <c r="C6" s="1046"/>
      <c r="D6" s="1046"/>
      <c r="E6" s="1046"/>
      <c r="F6" s="1046"/>
      <c r="G6" s="1046"/>
      <c r="H6" s="1046"/>
      <c r="I6" s="1046"/>
      <c r="J6" s="1046"/>
      <c r="K6" s="1046"/>
      <c r="L6" s="1046"/>
      <c r="M6" s="1047"/>
    </row>
    <row r="7" spans="1:19" x14ac:dyDescent="0.2">
      <c r="A7" s="379"/>
      <c r="B7" s="353"/>
      <c r="C7" s="353"/>
      <c r="D7" s="353"/>
      <c r="E7" s="353"/>
      <c r="F7" s="353"/>
      <c r="G7" s="353"/>
      <c r="H7" s="353"/>
      <c r="I7" s="353"/>
      <c r="J7" s="353"/>
      <c r="K7" s="353"/>
      <c r="M7" s="358"/>
    </row>
    <row r="8" spans="1:19" x14ac:dyDescent="0.2">
      <c r="A8" s="1031" t="str">
        <f>PPTO!C14</f>
        <v>Excavaciones varias en material comun en seco</v>
      </c>
      <c r="B8" s="1032"/>
      <c r="C8" s="1032"/>
      <c r="D8" s="1032"/>
      <c r="E8" s="1032"/>
      <c r="F8" s="1032"/>
      <c r="G8" s="1032"/>
      <c r="H8" s="1032"/>
      <c r="I8" s="359" t="s">
        <v>239</v>
      </c>
      <c r="J8" s="390" t="str">
        <f>PPTO!D14</f>
        <v>M3</v>
      </c>
      <c r="K8" s="387"/>
      <c r="M8" s="358"/>
    </row>
    <row r="9" spans="1:19" x14ac:dyDescent="0.2">
      <c r="A9" s="389"/>
      <c r="B9" s="388"/>
      <c r="C9" s="388"/>
      <c r="D9" s="388"/>
      <c r="E9" s="388"/>
      <c r="F9" s="388"/>
      <c r="G9" s="388"/>
      <c r="H9" s="388"/>
      <c r="I9" s="359"/>
      <c r="J9" s="387"/>
      <c r="K9" s="387"/>
      <c r="M9" s="358"/>
    </row>
    <row r="10" spans="1:19" x14ac:dyDescent="0.2">
      <c r="A10" s="379"/>
      <c r="B10" s="353"/>
      <c r="C10" s="353"/>
      <c r="D10" s="353"/>
      <c r="E10" s="353"/>
      <c r="F10" s="353"/>
      <c r="G10" s="353"/>
      <c r="H10" s="353"/>
      <c r="I10" s="353"/>
      <c r="J10" s="353"/>
      <c r="K10" s="353"/>
      <c r="M10" s="358"/>
      <c r="N10" s="352" t="s">
        <v>613</v>
      </c>
      <c r="O10" s="352" t="s">
        <v>619</v>
      </c>
      <c r="P10" s="352" t="s">
        <v>614</v>
      </c>
      <c r="Q10" s="352" t="s">
        <v>615</v>
      </c>
      <c r="R10" s="352" t="s">
        <v>618</v>
      </c>
      <c r="S10" s="352" t="s">
        <v>616</v>
      </c>
    </row>
    <row r="11" spans="1:19" ht="21" x14ac:dyDescent="0.2">
      <c r="A11" s="379"/>
      <c r="B11" s="386" t="s">
        <v>141</v>
      </c>
      <c r="C11" s="386" t="s">
        <v>238</v>
      </c>
      <c r="D11" s="386" t="s">
        <v>237</v>
      </c>
      <c r="E11" s="386" t="s">
        <v>236</v>
      </c>
      <c r="F11" s="386" t="s">
        <v>235</v>
      </c>
      <c r="G11" s="386" t="s">
        <v>234</v>
      </c>
      <c r="H11" s="386" t="s">
        <v>233</v>
      </c>
      <c r="I11" s="386" t="s">
        <v>51</v>
      </c>
      <c r="J11" s="386" t="s">
        <v>232</v>
      </c>
      <c r="K11" s="1052"/>
      <c r="L11" s="1053"/>
      <c r="M11" s="1054"/>
      <c r="N11" s="692">
        <v>0.49</v>
      </c>
      <c r="O11" s="692">
        <v>0.12</v>
      </c>
      <c r="P11" s="692">
        <v>0.12</v>
      </c>
      <c r="Q11" s="692">
        <v>0.28999999999999998</v>
      </c>
      <c r="R11" s="692">
        <v>0.1</v>
      </c>
      <c r="S11" s="692">
        <v>0.1</v>
      </c>
    </row>
    <row r="12" spans="1:19" ht="39.75" customHeight="1" x14ac:dyDescent="0.2">
      <c r="A12" s="379"/>
      <c r="B12" s="384">
        <v>1</v>
      </c>
      <c r="C12" s="383"/>
      <c r="D12" s="385">
        <v>25</v>
      </c>
      <c r="E12" s="385">
        <v>30</v>
      </c>
      <c r="F12" s="385">
        <v>10</v>
      </c>
      <c r="G12" s="385"/>
      <c r="H12" s="383">
        <v>1</v>
      </c>
      <c r="I12" s="385">
        <f>+E12*D12*F12</f>
        <v>7500</v>
      </c>
      <c r="J12" s="385">
        <f>H12*I12</f>
        <v>7500</v>
      </c>
      <c r="K12" s="1055" t="s">
        <v>245</v>
      </c>
      <c r="L12" s="1056"/>
      <c r="M12" s="1057"/>
      <c r="N12" s="696" t="s">
        <v>617</v>
      </c>
      <c r="O12" s="696">
        <f>+$O$11*M12</f>
        <v>0</v>
      </c>
      <c r="Q12" s="352">
        <f>+$Q$11*M12</f>
        <v>0</v>
      </c>
      <c r="R12" s="352">
        <f>+$R$11*M12</f>
        <v>0</v>
      </c>
    </row>
    <row r="13" spans="1:19" ht="30" customHeight="1" x14ac:dyDescent="0.2">
      <c r="A13" s="379"/>
      <c r="B13" s="384">
        <v>2</v>
      </c>
      <c r="C13" s="383" t="s">
        <v>230</v>
      </c>
      <c r="D13" s="385">
        <v>25</v>
      </c>
      <c r="E13" s="385">
        <v>30</v>
      </c>
      <c r="F13" s="385">
        <v>8</v>
      </c>
      <c r="G13" s="385"/>
      <c r="H13" s="383">
        <v>1</v>
      </c>
      <c r="I13" s="385">
        <f>+E13*D13*F13</f>
        <v>6000</v>
      </c>
      <c r="J13" s="385">
        <f>H13*I13</f>
        <v>6000</v>
      </c>
      <c r="K13" s="1055" t="s">
        <v>244</v>
      </c>
      <c r="L13" s="1056"/>
      <c r="M13" s="1057"/>
    </row>
    <row r="14" spans="1:19" ht="13.5" customHeight="1" x14ac:dyDescent="0.2">
      <c r="A14" s="379"/>
      <c r="B14" s="384"/>
      <c r="C14" s="383" t="s">
        <v>228</v>
      </c>
      <c r="D14" s="381"/>
      <c r="E14" s="381"/>
      <c r="F14" s="381"/>
      <c r="G14" s="381"/>
      <c r="H14" s="382"/>
      <c r="I14" s="381"/>
      <c r="J14" s="381">
        <f>+J12+J13</f>
        <v>13500</v>
      </c>
      <c r="K14" s="1055"/>
      <c r="L14" s="1056"/>
      <c r="M14" s="1058"/>
    </row>
    <row r="15" spans="1:19" ht="13.5" customHeight="1" x14ac:dyDescent="0.2">
      <c r="A15" s="379"/>
      <c r="B15" s="384"/>
      <c r="C15" s="383"/>
      <c r="D15" s="381"/>
      <c r="E15" s="381"/>
      <c r="F15" s="381"/>
      <c r="G15" s="381"/>
      <c r="H15" s="382"/>
      <c r="I15" s="381"/>
      <c r="J15" s="381"/>
      <c r="K15" s="1048"/>
      <c r="L15" s="1048"/>
      <c r="M15" s="1048"/>
    </row>
    <row r="16" spans="1:19" ht="13.5" customHeight="1" x14ac:dyDescent="0.2">
      <c r="A16" s="379"/>
      <c r="B16" s="384"/>
      <c r="C16" s="383"/>
      <c r="D16" s="381"/>
      <c r="E16" s="381"/>
      <c r="F16" s="381"/>
      <c r="G16" s="381"/>
      <c r="H16" s="382"/>
      <c r="I16" s="381"/>
      <c r="J16" s="381"/>
      <c r="K16" s="1048"/>
      <c r="L16" s="1048"/>
      <c r="M16" s="1048"/>
    </row>
    <row r="17" spans="1:18" ht="13.5" customHeight="1" x14ac:dyDescent="0.2">
      <c r="A17" s="379"/>
      <c r="B17" s="384"/>
      <c r="C17" s="383"/>
      <c r="D17" s="381"/>
      <c r="E17" s="381"/>
      <c r="F17" s="381"/>
      <c r="G17" s="381"/>
      <c r="H17" s="382"/>
      <c r="I17" s="381"/>
      <c r="J17" s="381"/>
      <c r="K17" s="1048"/>
      <c r="L17" s="1048"/>
      <c r="M17" s="1048"/>
    </row>
    <row r="18" spans="1:18" ht="13.5" customHeight="1" x14ac:dyDescent="0.2">
      <c r="A18" s="379"/>
      <c r="B18" s="384"/>
      <c r="C18" s="383"/>
      <c r="D18" s="381"/>
      <c r="E18" s="381"/>
      <c r="F18" s="381"/>
      <c r="G18" s="381"/>
      <c r="H18" s="382"/>
      <c r="I18" s="381"/>
      <c r="J18" s="381"/>
      <c r="K18" s="1048"/>
      <c r="L18" s="1048"/>
      <c r="M18" s="1048"/>
    </row>
    <row r="19" spans="1:18" x14ac:dyDescent="0.2">
      <c r="A19" s="379"/>
      <c r="B19" s="380"/>
      <c r="C19" s="353"/>
      <c r="D19" s="378"/>
      <c r="E19" s="377"/>
      <c r="F19" s="377"/>
      <c r="G19" s="377"/>
      <c r="H19" s="376" t="s">
        <v>227</v>
      </c>
      <c r="I19" s="376"/>
      <c r="J19" s="375">
        <f>+J14</f>
        <v>13500</v>
      </c>
      <c r="K19" s="375"/>
      <c r="M19" s="358"/>
    </row>
    <row r="20" spans="1:18" x14ac:dyDescent="0.2">
      <c r="A20" s="379" t="s">
        <v>226</v>
      </c>
      <c r="B20" s="353"/>
      <c r="C20" s="353"/>
      <c r="D20" s="378"/>
      <c r="E20" s="375"/>
      <c r="F20" s="377"/>
      <c r="G20" s="377"/>
      <c r="H20" s="376"/>
      <c r="I20" s="376"/>
      <c r="J20" s="375"/>
      <c r="K20" s="375"/>
      <c r="M20" s="358"/>
    </row>
    <row r="21" spans="1:18" x14ac:dyDescent="0.2">
      <c r="A21" s="379"/>
      <c r="B21" s="353"/>
      <c r="C21" s="353"/>
      <c r="D21" s="378"/>
      <c r="E21" s="377"/>
      <c r="F21" s="377"/>
      <c r="G21" s="377"/>
      <c r="H21" s="376"/>
      <c r="I21" s="376"/>
      <c r="J21" s="375"/>
      <c r="K21" s="375"/>
      <c r="M21" s="358"/>
    </row>
    <row r="22" spans="1:18" ht="13.5" thickBot="1" x14ac:dyDescent="0.25">
      <c r="A22" s="374"/>
      <c r="B22" s="371"/>
      <c r="C22" s="371"/>
      <c r="D22" s="371"/>
      <c r="E22" s="371"/>
      <c r="F22" s="371"/>
      <c r="G22" s="371"/>
      <c r="H22" s="373"/>
      <c r="I22" s="372">
        <f>SUM(I12:I13)</f>
        <v>13500</v>
      </c>
      <c r="J22" s="371"/>
      <c r="K22" s="371"/>
      <c r="M22" s="358"/>
    </row>
    <row r="23" spans="1:18" ht="14.25" thickTop="1" thickBot="1" x14ac:dyDescent="0.25">
      <c r="A23" s="1049" t="s">
        <v>225</v>
      </c>
      <c r="B23" s="1050"/>
      <c r="C23" s="1050"/>
      <c r="D23" s="1050"/>
      <c r="E23" s="1050"/>
      <c r="F23" s="1050"/>
      <c r="G23" s="1050"/>
      <c r="H23" s="1050"/>
      <c r="I23" s="1050"/>
      <c r="J23" s="1050"/>
      <c r="K23" s="1050"/>
      <c r="L23" s="1051"/>
      <c r="M23" s="358"/>
    </row>
    <row r="24" spans="1:18" x14ac:dyDescent="0.2">
      <c r="A24" s="370"/>
      <c r="B24" s="367"/>
      <c r="C24" s="367"/>
      <c r="D24" s="369"/>
      <c r="E24" s="368"/>
      <c r="F24" s="367"/>
      <c r="G24" s="367"/>
      <c r="H24" s="367"/>
      <c r="I24" s="367"/>
      <c r="J24" s="367"/>
      <c r="K24" s="367"/>
      <c r="L24" s="633"/>
      <c r="M24" s="634"/>
      <c r="N24" s="696" t="s">
        <v>617</v>
      </c>
      <c r="O24" s="696">
        <f>+$O$11*M24</f>
        <v>0</v>
      </c>
      <c r="Q24" s="352">
        <f>+$Q$11*M24</f>
        <v>0</v>
      </c>
      <c r="R24" s="352">
        <f>+$R$11*M24</f>
        <v>0</v>
      </c>
    </row>
    <row r="25" spans="1:18" x14ac:dyDescent="0.2">
      <c r="A25" s="366"/>
      <c r="B25" s="362"/>
      <c r="C25" s="362"/>
      <c r="D25" s="365"/>
      <c r="E25" s="364"/>
      <c r="F25" s="362"/>
      <c r="G25" s="362"/>
      <c r="H25" s="363"/>
      <c r="I25" s="362"/>
      <c r="J25" s="362"/>
      <c r="K25" s="362"/>
      <c r="L25" s="362"/>
      <c r="M25" s="358"/>
    </row>
    <row r="26" spans="1:18" ht="24.75" customHeight="1" x14ac:dyDescent="0.2">
      <c r="A26" s="366"/>
      <c r="B26" s="362"/>
      <c r="C26" s="362"/>
      <c r="D26" s="365"/>
      <c r="E26" s="364"/>
      <c r="F26" s="362"/>
      <c r="G26" s="362"/>
      <c r="H26" s="363"/>
      <c r="I26" s="362"/>
      <c r="J26" s="362"/>
      <c r="K26" s="362"/>
      <c r="L26" s="362"/>
      <c r="M26" s="358"/>
    </row>
    <row r="27" spans="1:18" x14ac:dyDescent="0.2">
      <c r="A27" s="361"/>
      <c r="B27" s="359"/>
      <c r="C27" s="359"/>
      <c r="D27" s="360"/>
      <c r="E27" s="501"/>
      <c r="F27" s="359"/>
      <c r="G27" s="359"/>
      <c r="H27" s="359"/>
      <c r="I27" s="359"/>
      <c r="J27" s="359"/>
      <c r="K27" s="359"/>
      <c r="L27" s="359"/>
      <c r="M27" s="358"/>
    </row>
    <row r="28" spans="1:18" ht="13.5" thickBot="1" x14ac:dyDescent="0.25">
      <c r="A28" s="357"/>
      <c r="B28" s="355"/>
      <c r="C28" s="355"/>
      <c r="D28" s="356"/>
      <c r="E28" s="502"/>
      <c r="F28" s="355"/>
      <c r="G28" s="355"/>
      <c r="H28" s="355"/>
      <c r="I28" s="355"/>
      <c r="J28" s="355"/>
      <c r="K28" s="355"/>
      <c r="L28" s="355"/>
      <c r="M28" s="354"/>
    </row>
    <row r="29" spans="1:18" x14ac:dyDescent="0.2">
      <c r="A29" s="353"/>
      <c r="B29" s="353"/>
      <c r="C29" s="353"/>
      <c r="D29" s="353"/>
      <c r="E29" s="353"/>
      <c r="F29" s="353"/>
      <c r="G29" s="353"/>
      <c r="H29" s="353"/>
      <c r="I29" s="353"/>
      <c r="J29" s="353"/>
      <c r="K29" s="353"/>
    </row>
    <row r="40" spans="12:13" x14ac:dyDescent="0.2">
      <c r="L40" s="352">
        <f>+H40*$E$56+0.22</f>
        <v>0.22</v>
      </c>
      <c r="M40" s="352">
        <f>+L40+H40</f>
        <v>0.22</v>
      </c>
    </row>
    <row r="56" spans="5:13" x14ac:dyDescent="0.2">
      <c r="E56" s="352">
        <f>+E55+E54+E53</f>
        <v>0</v>
      </c>
      <c r="L56" s="352">
        <f>+H56-M56</f>
        <v>-0.22</v>
      </c>
      <c r="M56" s="685">
        <f>+M40+M28+M24+M18+M12</f>
        <v>0.22</v>
      </c>
    </row>
    <row r="57" spans="5:13" x14ac:dyDescent="0.2">
      <c r="M57" s="352">
        <f>+H57</f>
        <v>0</v>
      </c>
    </row>
    <row r="58" spans="5:13" x14ac:dyDescent="0.2">
      <c r="M58" s="352">
        <f>+H58</f>
        <v>0</v>
      </c>
    </row>
    <row r="59" spans="5:13" x14ac:dyDescent="0.2">
      <c r="H59" s="352">
        <f>((+H56+H57+H58))</f>
        <v>0</v>
      </c>
      <c r="L59" s="685">
        <f>+H59-M59</f>
        <v>-0.22</v>
      </c>
      <c r="M59" s="685">
        <f>+M58+M57+M56</f>
        <v>0.22</v>
      </c>
    </row>
  </sheetData>
  <mergeCells count="15">
    <mergeCell ref="K17:M17"/>
    <mergeCell ref="K18:M18"/>
    <mergeCell ref="A23:L23"/>
    <mergeCell ref="K11:M11"/>
    <mergeCell ref="K12:M12"/>
    <mergeCell ref="K13:M13"/>
    <mergeCell ref="K14:M14"/>
    <mergeCell ref="K15:M15"/>
    <mergeCell ref="K16:M16"/>
    <mergeCell ref="A8:H8"/>
    <mergeCell ref="A2:M2"/>
    <mergeCell ref="A3:M3"/>
    <mergeCell ref="A4:M4"/>
    <mergeCell ref="A5:M5"/>
    <mergeCell ref="A6:M6"/>
  </mergeCells>
  <pageMargins left="1.36" right="0.43" top="0.92" bottom="0.44" header="0" footer="0"/>
  <pageSetup scale="66" orientation="landscape"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sheetPr>
  <dimension ref="A1:S59"/>
  <sheetViews>
    <sheetView view="pageBreakPreview" topLeftCell="E1" zoomScale="70" zoomScaleNormal="100" zoomScaleSheetLayoutView="70" workbookViewId="0">
      <selection activeCell="J58" sqref="A56:J58"/>
    </sheetView>
  </sheetViews>
  <sheetFormatPr baseColWidth="10" defaultColWidth="11.5703125" defaultRowHeight="12.75" x14ac:dyDescent="0.2"/>
  <cols>
    <col min="1" max="1" width="1.5703125" style="352" customWidth="1"/>
    <col min="2" max="2" width="12" style="352" customWidth="1"/>
    <col min="3" max="3" width="26.42578125" style="352" customWidth="1"/>
    <col min="4" max="4" width="9.42578125" style="352" customWidth="1"/>
    <col min="5" max="5" width="9.140625" style="352" customWidth="1"/>
    <col min="6" max="6" width="11.85546875" style="352" customWidth="1"/>
    <col min="7" max="7" width="11.140625" style="352" customWidth="1"/>
    <col min="8" max="8" width="11.5703125" style="352"/>
    <col min="9" max="9" width="16.28515625" style="352" customWidth="1"/>
    <col min="10" max="10" width="12.7109375" style="352" customWidth="1"/>
    <col min="11" max="11" width="15.28515625" style="352" customWidth="1"/>
    <col min="12" max="13" width="19.28515625" style="352" bestFit="1" customWidth="1"/>
    <col min="14" max="14" width="23.28515625" style="352" customWidth="1"/>
    <col min="15" max="15" width="22.85546875" style="352" customWidth="1"/>
    <col min="16" max="16" width="22.5703125" style="352" hidden="1" customWidth="1"/>
    <col min="17" max="17" width="17.5703125" style="352" bestFit="1" customWidth="1"/>
    <col min="18" max="18" width="21.28515625" style="352" customWidth="1"/>
    <col min="19" max="19" width="0" style="352" hidden="1" customWidth="1"/>
    <col min="20" max="16384" width="11.5703125" style="352"/>
  </cols>
  <sheetData>
    <row r="1" spans="1:19" ht="13.5" thickBot="1" x14ac:dyDescent="0.25">
      <c r="A1" s="393"/>
      <c r="B1" s="392"/>
      <c r="C1" s="392"/>
      <c r="D1" s="392"/>
      <c r="E1" s="392"/>
      <c r="F1" s="392"/>
      <c r="G1" s="392"/>
      <c r="H1" s="392"/>
      <c r="I1" s="392"/>
      <c r="J1" s="392"/>
      <c r="K1" s="392"/>
      <c r="L1" s="392"/>
      <c r="M1" s="391"/>
    </row>
    <row r="2" spans="1:19" x14ac:dyDescent="0.2">
      <c r="A2" s="1033" t="s">
        <v>147</v>
      </c>
      <c r="B2" s="1034"/>
      <c r="C2" s="1034"/>
      <c r="D2" s="1034"/>
      <c r="E2" s="1034"/>
      <c r="F2" s="1034"/>
      <c r="G2" s="1034"/>
      <c r="H2" s="1034"/>
      <c r="I2" s="1034"/>
      <c r="J2" s="1034"/>
      <c r="K2" s="1034"/>
      <c r="L2" s="1034"/>
      <c r="M2" s="1035"/>
    </row>
    <row r="3" spans="1:19" x14ac:dyDescent="0.2">
      <c r="A3" s="1036" t="s">
        <v>243</v>
      </c>
      <c r="B3" s="1037"/>
      <c r="C3" s="1037"/>
      <c r="D3" s="1037"/>
      <c r="E3" s="1037"/>
      <c r="F3" s="1037"/>
      <c r="G3" s="1037"/>
      <c r="H3" s="1037"/>
      <c r="I3" s="1037"/>
      <c r="J3" s="1037"/>
      <c r="K3" s="1037"/>
      <c r="L3" s="1037"/>
      <c r="M3" s="1038"/>
    </row>
    <row r="4" spans="1:19" ht="21" customHeight="1" x14ac:dyDescent="0.2">
      <c r="A4" s="1039" t="str">
        <f>+'C1,02'!A4</f>
        <v>MUNICIPIO DE CONDOTO</v>
      </c>
      <c r="B4" s="1040"/>
      <c r="C4" s="1040"/>
      <c r="D4" s="1040"/>
      <c r="E4" s="1040"/>
      <c r="F4" s="1040"/>
      <c r="G4" s="1040"/>
      <c r="H4" s="1040"/>
      <c r="I4" s="1040"/>
      <c r="J4" s="1040"/>
      <c r="K4" s="1040"/>
      <c r="L4" s="1040"/>
      <c r="M4" s="1041"/>
    </row>
    <row r="5" spans="1:19" x14ac:dyDescent="0.2">
      <c r="A5" s="1042" t="s">
        <v>241</v>
      </c>
      <c r="B5" s="1043"/>
      <c r="C5" s="1043"/>
      <c r="D5" s="1043"/>
      <c r="E5" s="1043"/>
      <c r="F5" s="1043"/>
      <c r="G5" s="1043"/>
      <c r="H5" s="1043"/>
      <c r="I5" s="1043"/>
      <c r="J5" s="1043"/>
      <c r="K5" s="1043"/>
      <c r="L5" s="1043"/>
      <c r="M5" s="1044"/>
    </row>
    <row r="6" spans="1:19" ht="34.5" customHeight="1" thickBot="1" x14ac:dyDescent="0.25">
      <c r="A6" s="1045" t="str">
        <f>+'C1,02'!A6</f>
        <v>CONSTRUCCIÓN DE PUENTE PEATONAL COLGANTE SOBRE EL RIO CONDOTO, SECTOR DE ALDRÍAN HACIA LA COMUNIDAD DE VIRA VIRA MUNICIPIO DE CONDOTO - CHOCÓ</v>
      </c>
      <c r="B6" s="1046"/>
      <c r="C6" s="1046"/>
      <c r="D6" s="1046"/>
      <c r="E6" s="1046"/>
      <c r="F6" s="1046"/>
      <c r="G6" s="1046"/>
      <c r="H6" s="1046"/>
      <c r="I6" s="1046"/>
      <c r="J6" s="1046"/>
      <c r="K6" s="1046"/>
      <c r="L6" s="1046"/>
      <c r="M6" s="1047"/>
    </row>
    <row r="7" spans="1:19" x14ac:dyDescent="0.2">
      <c r="A7" s="379"/>
      <c r="B7" s="353"/>
      <c r="C7" s="353"/>
      <c r="D7" s="353"/>
      <c r="E7" s="353"/>
      <c r="F7" s="353"/>
      <c r="G7" s="353"/>
      <c r="H7" s="353"/>
      <c r="I7" s="353"/>
      <c r="J7" s="353"/>
      <c r="K7" s="353"/>
      <c r="M7" s="358"/>
    </row>
    <row r="8" spans="1:19" x14ac:dyDescent="0.2">
      <c r="A8" s="1031" t="str">
        <f>PPTO!C15</f>
        <v>Excavaciones varias en roca comun en seco</v>
      </c>
      <c r="B8" s="1032"/>
      <c r="C8" s="1032"/>
      <c r="D8" s="1032"/>
      <c r="E8" s="1032"/>
      <c r="F8" s="1032"/>
      <c r="G8" s="1032"/>
      <c r="H8" s="1032"/>
      <c r="I8" s="359" t="s">
        <v>239</v>
      </c>
      <c r="J8" s="390" t="str">
        <f>PPTO!D15</f>
        <v>M3</v>
      </c>
      <c r="K8" s="387"/>
      <c r="M8" s="358"/>
    </row>
    <row r="9" spans="1:19" x14ac:dyDescent="0.2">
      <c r="A9" s="389"/>
      <c r="B9" s="388"/>
      <c r="C9" s="388"/>
      <c r="D9" s="388"/>
      <c r="E9" s="388"/>
      <c r="F9" s="388"/>
      <c r="G9" s="388"/>
      <c r="H9" s="388"/>
      <c r="I9" s="359"/>
      <c r="J9" s="387"/>
      <c r="K9" s="387"/>
      <c r="M9" s="358"/>
    </row>
    <row r="10" spans="1:19" x14ac:dyDescent="0.2">
      <c r="A10" s="379"/>
      <c r="B10" s="353"/>
      <c r="C10" s="353"/>
      <c r="D10" s="353"/>
      <c r="E10" s="353"/>
      <c r="F10" s="353"/>
      <c r="G10" s="353"/>
      <c r="H10" s="353"/>
      <c r="I10" s="353"/>
      <c r="J10" s="353"/>
      <c r="K10" s="353"/>
      <c r="M10" s="358"/>
      <c r="N10" s="352" t="s">
        <v>613</v>
      </c>
      <c r="O10" s="352" t="s">
        <v>619</v>
      </c>
      <c r="P10" s="352" t="s">
        <v>614</v>
      </c>
      <c r="Q10" s="352" t="s">
        <v>615</v>
      </c>
      <c r="R10" s="352" t="s">
        <v>618</v>
      </c>
      <c r="S10" s="352" t="s">
        <v>616</v>
      </c>
    </row>
    <row r="11" spans="1:19" ht="21" x14ac:dyDescent="0.2">
      <c r="A11" s="379"/>
      <c r="B11" s="386" t="s">
        <v>141</v>
      </c>
      <c r="C11" s="386" t="s">
        <v>238</v>
      </c>
      <c r="D11" s="386" t="s">
        <v>237</v>
      </c>
      <c r="E11" s="386" t="s">
        <v>236</v>
      </c>
      <c r="F11" s="386" t="s">
        <v>235</v>
      </c>
      <c r="G11" s="386" t="s">
        <v>234</v>
      </c>
      <c r="H11" s="386" t="s">
        <v>233</v>
      </c>
      <c r="I11" s="386" t="s">
        <v>51</v>
      </c>
      <c r="J11" s="386" t="s">
        <v>232</v>
      </c>
      <c r="K11" s="1052"/>
      <c r="L11" s="1053"/>
      <c r="M11" s="1054"/>
      <c r="N11" s="692">
        <v>0.49</v>
      </c>
      <c r="O11" s="692">
        <v>0.12</v>
      </c>
      <c r="P11" s="692">
        <v>0.12</v>
      </c>
      <c r="Q11" s="692">
        <v>0.28999999999999998</v>
      </c>
      <c r="R11" s="692">
        <v>0.1</v>
      </c>
      <c r="S11" s="692">
        <v>0.1</v>
      </c>
    </row>
    <row r="12" spans="1:19" ht="39.75" customHeight="1" x14ac:dyDescent="0.2">
      <c r="A12" s="379"/>
      <c r="B12" s="384">
        <v>1</v>
      </c>
      <c r="C12" s="383" t="s">
        <v>249</v>
      </c>
      <c r="D12" s="385">
        <v>6</v>
      </c>
      <c r="E12" s="385">
        <v>6</v>
      </c>
      <c r="F12" s="385">
        <v>1.7</v>
      </c>
      <c r="G12" s="385"/>
      <c r="H12" s="383">
        <v>2</v>
      </c>
      <c r="I12" s="385">
        <f>+E12*D12*F12</f>
        <v>61.2</v>
      </c>
      <c r="J12" s="385">
        <f>H12*I12</f>
        <v>122.4</v>
      </c>
      <c r="K12" s="1055"/>
      <c r="L12" s="1056"/>
      <c r="M12" s="1057"/>
      <c r="N12" s="696" t="s">
        <v>617</v>
      </c>
      <c r="O12" s="696">
        <f>+$O$11*M12</f>
        <v>0</v>
      </c>
      <c r="Q12" s="352">
        <f>+$Q$11*M12</f>
        <v>0</v>
      </c>
      <c r="R12" s="352">
        <f>+$R$11*M12</f>
        <v>0</v>
      </c>
    </row>
    <row r="13" spans="1:19" ht="30" customHeight="1" x14ac:dyDescent="0.2">
      <c r="A13" s="379"/>
      <c r="B13" s="384">
        <v>2</v>
      </c>
      <c r="C13" s="383" t="s">
        <v>248</v>
      </c>
      <c r="D13" s="385">
        <v>1</v>
      </c>
      <c r="E13" s="385">
        <v>1</v>
      </c>
      <c r="F13" s="385">
        <v>4</v>
      </c>
      <c r="G13" s="385"/>
      <c r="H13" s="383">
        <v>8</v>
      </c>
      <c r="I13" s="385">
        <f>+E13*D13*F13</f>
        <v>4</v>
      </c>
      <c r="J13" s="385">
        <f>H13*I13</f>
        <v>32</v>
      </c>
      <c r="K13" s="1055"/>
      <c r="L13" s="1056"/>
      <c r="M13" s="1057"/>
    </row>
    <row r="14" spans="1:19" ht="13.5" customHeight="1" x14ac:dyDescent="0.2">
      <c r="A14" s="379"/>
      <c r="B14" s="384">
        <v>3</v>
      </c>
      <c r="C14" s="383" t="s">
        <v>247</v>
      </c>
      <c r="D14" s="385">
        <v>1</v>
      </c>
      <c r="E14" s="385">
        <v>1</v>
      </c>
      <c r="F14" s="385">
        <v>5</v>
      </c>
      <c r="G14" s="385"/>
      <c r="H14" s="383">
        <v>4</v>
      </c>
      <c r="I14" s="385">
        <f>+E14*D14*F14</f>
        <v>5</v>
      </c>
      <c r="J14" s="385">
        <f>H14*I14</f>
        <v>20</v>
      </c>
      <c r="K14" s="1055"/>
      <c r="L14" s="1056"/>
      <c r="M14" s="1058"/>
    </row>
    <row r="15" spans="1:19" ht="13.5" customHeight="1" x14ac:dyDescent="0.2">
      <c r="A15" s="379"/>
      <c r="B15" s="384">
        <v>4</v>
      </c>
      <c r="C15" s="383" t="s">
        <v>246</v>
      </c>
      <c r="D15" s="385">
        <v>1.5</v>
      </c>
      <c r="E15" s="385">
        <v>4.3</v>
      </c>
      <c r="F15" s="385">
        <v>1.3</v>
      </c>
      <c r="G15" s="385"/>
      <c r="H15" s="383">
        <v>2</v>
      </c>
      <c r="I15" s="385">
        <f>+E15*D15*F15</f>
        <v>8.39</v>
      </c>
      <c r="J15" s="385">
        <f>H15*I15</f>
        <v>16.78</v>
      </c>
      <c r="K15" s="1048"/>
      <c r="L15" s="1048"/>
      <c r="M15" s="1048"/>
    </row>
    <row r="16" spans="1:19" ht="13.5" customHeight="1" x14ac:dyDescent="0.2">
      <c r="A16" s="379"/>
      <c r="B16" s="384"/>
      <c r="C16" s="383"/>
      <c r="D16" s="381"/>
      <c r="E16" s="381"/>
      <c r="F16" s="381"/>
      <c r="G16" s="381"/>
      <c r="H16" s="382"/>
      <c r="I16" s="381"/>
      <c r="J16" s="381"/>
      <c r="K16" s="1048"/>
      <c r="L16" s="1048"/>
      <c r="M16" s="1048"/>
    </row>
    <row r="17" spans="1:18" ht="13.5" customHeight="1" x14ac:dyDescent="0.2">
      <c r="A17" s="379"/>
      <c r="B17" s="384"/>
      <c r="C17" s="383"/>
      <c r="D17" s="381"/>
      <c r="E17" s="381"/>
      <c r="F17" s="381"/>
      <c r="G17" s="381"/>
      <c r="H17" s="382"/>
      <c r="I17" s="381"/>
      <c r="J17" s="381"/>
      <c r="K17" s="1048"/>
      <c r="L17" s="1048"/>
      <c r="M17" s="1048"/>
    </row>
    <row r="18" spans="1:18" ht="13.5" customHeight="1" x14ac:dyDescent="0.2">
      <c r="A18" s="379"/>
      <c r="B18" s="384"/>
      <c r="C18" s="383"/>
      <c r="D18" s="381"/>
      <c r="E18" s="381"/>
      <c r="F18" s="381"/>
      <c r="G18" s="381"/>
      <c r="H18" s="382"/>
      <c r="I18" s="381"/>
      <c r="J18" s="381"/>
      <c r="K18" s="1048"/>
      <c r="L18" s="1048"/>
      <c r="M18" s="1048"/>
    </row>
    <row r="19" spans="1:18" x14ac:dyDescent="0.2">
      <c r="A19" s="379"/>
      <c r="B19" s="380"/>
      <c r="C19" s="353"/>
      <c r="D19" s="378"/>
      <c r="E19" s="377"/>
      <c r="F19" s="377"/>
      <c r="G19" s="377"/>
      <c r="H19" s="376" t="s">
        <v>227</v>
      </c>
      <c r="I19" s="376"/>
      <c r="J19" s="375">
        <f>+J12+J13+J14+J15</f>
        <v>191.18</v>
      </c>
      <c r="K19" s="375"/>
      <c r="M19" s="358"/>
    </row>
    <row r="20" spans="1:18" x14ac:dyDescent="0.2">
      <c r="A20" s="379" t="s">
        <v>226</v>
      </c>
      <c r="B20" s="353"/>
      <c r="C20" s="353"/>
      <c r="D20" s="378"/>
      <c r="E20" s="375"/>
      <c r="F20" s="377"/>
      <c r="G20" s="377"/>
      <c r="H20" s="376"/>
      <c r="I20" s="376"/>
      <c r="J20" s="375"/>
      <c r="K20" s="375"/>
      <c r="M20" s="358"/>
    </row>
    <row r="21" spans="1:18" x14ac:dyDescent="0.2">
      <c r="A21" s="379"/>
      <c r="B21" s="353"/>
      <c r="C21" s="353"/>
      <c r="D21" s="378"/>
      <c r="E21" s="377"/>
      <c r="F21" s="377"/>
      <c r="G21" s="377"/>
      <c r="H21" s="376"/>
      <c r="I21" s="376"/>
      <c r="J21" s="375"/>
      <c r="K21" s="375"/>
      <c r="M21" s="358"/>
    </row>
    <row r="22" spans="1:18" ht="13.5" thickBot="1" x14ac:dyDescent="0.25">
      <c r="A22" s="374"/>
      <c r="B22" s="371"/>
      <c r="C22" s="371"/>
      <c r="D22" s="371"/>
      <c r="E22" s="371"/>
      <c r="F22" s="371"/>
      <c r="G22" s="371"/>
      <c r="H22" s="373"/>
      <c r="I22" s="372">
        <f>SUM(I12:I13)</f>
        <v>65.2</v>
      </c>
      <c r="J22" s="371"/>
      <c r="K22" s="371"/>
      <c r="M22" s="358"/>
    </row>
    <row r="23" spans="1:18" ht="14.25" thickTop="1" thickBot="1" x14ac:dyDescent="0.25">
      <c r="A23" s="1049" t="s">
        <v>225</v>
      </c>
      <c r="B23" s="1050"/>
      <c r="C23" s="1050"/>
      <c r="D23" s="1050"/>
      <c r="E23" s="1050"/>
      <c r="F23" s="1050"/>
      <c r="G23" s="1050"/>
      <c r="H23" s="1050"/>
      <c r="I23" s="1050"/>
      <c r="J23" s="1050"/>
      <c r="K23" s="1050"/>
      <c r="L23" s="1051"/>
      <c r="M23" s="358"/>
    </row>
    <row r="24" spans="1:18" x14ac:dyDescent="0.2">
      <c r="A24" s="370"/>
      <c r="B24" s="367"/>
      <c r="C24" s="367"/>
      <c r="D24" s="369"/>
      <c r="E24" s="368"/>
      <c r="F24" s="367"/>
      <c r="G24" s="367"/>
      <c r="H24" s="367"/>
      <c r="I24" s="367"/>
      <c r="J24" s="367"/>
      <c r="K24" s="367"/>
      <c r="L24" s="633"/>
      <c r="M24" s="634"/>
      <c r="N24" s="696" t="s">
        <v>617</v>
      </c>
      <c r="O24" s="696">
        <f>+$O$11*M24</f>
        <v>0</v>
      </c>
      <c r="Q24" s="352">
        <f>+$Q$11*M24</f>
        <v>0</v>
      </c>
      <c r="R24" s="352">
        <f>+$R$11*M24</f>
        <v>0</v>
      </c>
    </row>
    <row r="25" spans="1:18" x14ac:dyDescent="0.2">
      <c r="A25" s="366"/>
      <c r="B25" s="362"/>
      <c r="C25" s="362"/>
      <c r="D25" s="365"/>
      <c r="E25" s="364"/>
      <c r="F25" s="362"/>
      <c r="G25" s="362"/>
      <c r="H25" s="363"/>
      <c r="I25" s="362"/>
      <c r="J25" s="362"/>
      <c r="K25" s="362"/>
      <c r="L25" s="362"/>
      <c r="M25" s="358"/>
    </row>
    <row r="26" spans="1:18" ht="24.75" customHeight="1" x14ac:dyDescent="0.2">
      <c r="A26" s="366"/>
      <c r="B26" s="362"/>
      <c r="C26" s="362"/>
      <c r="D26" s="365"/>
      <c r="E26" s="364"/>
      <c r="F26" s="362"/>
      <c r="G26" s="362"/>
      <c r="H26" s="363"/>
      <c r="I26" s="362"/>
      <c r="J26" s="362"/>
      <c r="K26" s="362"/>
      <c r="L26" s="362"/>
      <c r="M26" s="358"/>
    </row>
    <row r="27" spans="1:18" x14ac:dyDescent="0.2">
      <c r="A27" s="361"/>
      <c r="B27" s="359"/>
      <c r="C27" s="359"/>
      <c r="D27" s="360"/>
      <c r="E27" s="501"/>
      <c r="F27" s="359"/>
      <c r="G27" s="359"/>
      <c r="H27" s="359"/>
      <c r="I27" s="359"/>
      <c r="J27" s="359"/>
      <c r="K27" s="359"/>
      <c r="L27" s="359"/>
      <c r="M27" s="358"/>
    </row>
    <row r="28" spans="1:18" ht="13.5" thickBot="1" x14ac:dyDescent="0.25">
      <c r="A28" s="357"/>
      <c r="B28" s="355"/>
      <c r="C28" s="355"/>
      <c r="D28" s="356"/>
      <c r="E28" s="502"/>
      <c r="F28" s="355"/>
      <c r="G28" s="355"/>
      <c r="H28" s="355"/>
      <c r="I28" s="355"/>
      <c r="J28" s="355"/>
      <c r="K28" s="355"/>
      <c r="L28" s="355"/>
      <c r="M28" s="354"/>
    </row>
    <row r="29" spans="1:18" x14ac:dyDescent="0.2">
      <c r="A29" s="353"/>
      <c r="B29" s="353"/>
      <c r="C29" s="353"/>
      <c r="D29" s="353"/>
      <c r="E29" s="353"/>
      <c r="F29" s="353"/>
      <c r="G29" s="353"/>
      <c r="H29" s="353"/>
      <c r="I29" s="353"/>
      <c r="J29" s="353"/>
      <c r="K29" s="353"/>
    </row>
    <row r="40" spans="12:13" x14ac:dyDescent="0.2">
      <c r="L40" s="352">
        <f>+H40*$E$56+0.22</f>
        <v>0.22</v>
      </c>
      <c r="M40" s="352">
        <f>+L40+H40</f>
        <v>0.22</v>
      </c>
    </row>
    <row r="56" spans="5:13" x14ac:dyDescent="0.2">
      <c r="E56" s="352">
        <f>+E55+E54+E53</f>
        <v>0</v>
      </c>
      <c r="L56" s="352">
        <f>+H56-M56</f>
        <v>-0.22</v>
      </c>
      <c r="M56" s="685">
        <f>+M40+M28+M24+M18+M12</f>
        <v>0.22</v>
      </c>
    </row>
    <row r="57" spans="5:13" x14ac:dyDescent="0.2">
      <c r="M57" s="352">
        <f>+H57</f>
        <v>0</v>
      </c>
    </row>
    <row r="58" spans="5:13" x14ac:dyDescent="0.2">
      <c r="M58" s="352">
        <f>+H58</f>
        <v>0</v>
      </c>
    </row>
    <row r="59" spans="5:13" x14ac:dyDescent="0.2">
      <c r="H59" s="352">
        <f>((+H56+H57+H58))</f>
        <v>0</v>
      </c>
      <c r="L59" s="685">
        <f>+H59-M59</f>
        <v>-0.22</v>
      </c>
      <c r="M59" s="685">
        <f>+M58+M57+M56</f>
        <v>0.22</v>
      </c>
    </row>
  </sheetData>
  <mergeCells count="15">
    <mergeCell ref="K17:M17"/>
    <mergeCell ref="K18:M18"/>
    <mergeCell ref="A23:L23"/>
    <mergeCell ref="K11:M11"/>
    <mergeCell ref="K12:M12"/>
    <mergeCell ref="K13:M13"/>
    <mergeCell ref="K14:M14"/>
    <mergeCell ref="K15:M15"/>
    <mergeCell ref="K16:M16"/>
    <mergeCell ref="A8:H8"/>
    <mergeCell ref="A2:M2"/>
    <mergeCell ref="A3:M3"/>
    <mergeCell ref="A4:M4"/>
    <mergeCell ref="A5:M5"/>
    <mergeCell ref="A6:M6"/>
  </mergeCells>
  <pageMargins left="1.36" right="0.43" top="0.92" bottom="0.44" header="0" footer="0"/>
  <pageSetup scale="66"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0000"/>
  </sheetPr>
  <dimension ref="A1:S59"/>
  <sheetViews>
    <sheetView view="pageBreakPreview" topLeftCell="E1" zoomScale="70" zoomScaleNormal="100" zoomScaleSheetLayoutView="70" workbookViewId="0">
      <selection activeCell="J58" sqref="A56:J58"/>
    </sheetView>
  </sheetViews>
  <sheetFormatPr baseColWidth="10" defaultColWidth="11.5703125" defaultRowHeight="12.75" x14ac:dyDescent="0.2"/>
  <cols>
    <col min="1" max="1" width="1.5703125" style="352" customWidth="1"/>
    <col min="2" max="2" width="12" style="352" customWidth="1"/>
    <col min="3" max="3" width="26.42578125" style="352" customWidth="1"/>
    <col min="4" max="4" width="9.42578125" style="352" customWidth="1"/>
    <col min="5" max="5" width="9.140625" style="352" customWidth="1"/>
    <col min="6" max="6" width="11.85546875" style="352" customWidth="1"/>
    <col min="7" max="7" width="11.140625" style="352" customWidth="1"/>
    <col min="8" max="8" width="11.5703125" style="352"/>
    <col min="9" max="9" width="16.28515625" style="352" customWidth="1"/>
    <col min="10" max="10" width="12.7109375" style="352" customWidth="1"/>
    <col min="11" max="11" width="15.28515625" style="352" customWidth="1"/>
    <col min="12" max="13" width="19.28515625" style="352" bestFit="1" customWidth="1"/>
    <col min="14" max="14" width="23.28515625" style="352" customWidth="1"/>
    <col min="15" max="15" width="22.85546875" style="352" customWidth="1"/>
    <col min="16" max="16" width="22.5703125" style="352" hidden="1" customWidth="1"/>
    <col min="17" max="17" width="17.5703125" style="352" bestFit="1" customWidth="1"/>
    <col min="18" max="18" width="21.28515625" style="352" customWidth="1"/>
    <col min="19" max="19" width="0" style="352" hidden="1" customWidth="1"/>
    <col min="20" max="16384" width="11.5703125" style="352"/>
  </cols>
  <sheetData>
    <row r="1" spans="1:19" ht="13.5" thickBot="1" x14ac:dyDescent="0.25">
      <c r="A1" s="393"/>
      <c r="B1" s="392"/>
      <c r="C1" s="392"/>
      <c r="D1" s="392"/>
      <c r="E1" s="392"/>
      <c r="F1" s="392"/>
      <c r="G1" s="392"/>
      <c r="H1" s="392"/>
      <c r="I1" s="392"/>
      <c r="J1" s="392"/>
      <c r="K1" s="392"/>
      <c r="L1" s="392"/>
      <c r="M1" s="391"/>
    </row>
    <row r="2" spans="1:19" x14ac:dyDescent="0.2">
      <c r="A2" s="1033" t="s">
        <v>147</v>
      </c>
      <c r="B2" s="1034"/>
      <c r="C2" s="1034"/>
      <c r="D2" s="1034"/>
      <c r="E2" s="1034"/>
      <c r="F2" s="1034"/>
      <c r="G2" s="1034"/>
      <c r="H2" s="1034"/>
      <c r="I2" s="1034"/>
      <c r="J2" s="1034"/>
      <c r="K2" s="1034"/>
      <c r="L2" s="1034"/>
      <c r="M2" s="1035"/>
    </row>
    <row r="3" spans="1:19" x14ac:dyDescent="0.2">
      <c r="A3" s="1036" t="s">
        <v>243</v>
      </c>
      <c r="B3" s="1037"/>
      <c r="C3" s="1037"/>
      <c r="D3" s="1037"/>
      <c r="E3" s="1037"/>
      <c r="F3" s="1037"/>
      <c r="G3" s="1037"/>
      <c r="H3" s="1037"/>
      <c r="I3" s="1037"/>
      <c r="J3" s="1037"/>
      <c r="K3" s="1037"/>
      <c r="L3" s="1037"/>
      <c r="M3" s="1038"/>
    </row>
    <row r="4" spans="1:19" ht="21" customHeight="1" x14ac:dyDescent="0.2">
      <c r="A4" s="1039" t="str">
        <f>+'C1,02'!A4</f>
        <v>MUNICIPIO DE CONDOTO</v>
      </c>
      <c r="B4" s="1040"/>
      <c r="C4" s="1040"/>
      <c r="D4" s="1040"/>
      <c r="E4" s="1040"/>
      <c r="F4" s="1040"/>
      <c r="G4" s="1040"/>
      <c r="H4" s="1040"/>
      <c r="I4" s="1040"/>
      <c r="J4" s="1040"/>
      <c r="K4" s="1040"/>
      <c r="L4" s="1040"/>
      <c r="M4" s="1041"/>
    </row>
    <row r="5" spans="1:19" x14ac:dyDescent="0.2">
      <c r="A5" s="1042" t="s">
        <v>241</v>
      </c>
      <c r="B5" s="1043"/>
      <c r="C5" s="1043"/>
      <c r="D5" s="1043"/>
      <c r="E5" s="1043"/>
      <c r="F5" s="1043"/>
      <c r="G5" s="1043"/>
      <c r="H5" s="1043"/>
      <c r="I5" s="1043"/>
      <c r="J5" s="1043"/>
      <c r="K5" s="1043"/>
      <c r="L5" s="1043"/>
      <c r="M5" s="1044"/>
    </row>
    <row r="6" spans="1:19" ht="34.5" customHeight="1" thickBot="1" x14ac:dyDescent="0.25">
      <c r="A6" s="1045" t="str">
        <f>+'C1,02'!A6</f>
        <v>CONSTRUCCIÓN DE PUENTE PEATONAL COLGANTE SOBRE EL RIO CONDOTO, SECTOR DE ALDRÍAN HACIA LA COMUNIDAD DE VIRA VIRA MUNICIPIO DE CONDOTO - CHOCÓ</v>
      </c>
      <c r="B6" s="1046"/>
      <c r="C6" s="1046"/>
      <c r="D6" s="1046"/>
      <c r="E6" s="1046"/>
      <c r="F6" s="1046"/>
      <c r="G6" s="1046"/>
      <c r="H6" s="1046"/>
      <c r="I6" s="1046"/>
      <c r="J6" s="1046"/>
      <c r="K6" s="1046"/>
      <c r="L6" s="1046"/>
      <c r="M6" s="1047"/>
    </row>
    <row r="7" spans="1:19" x14ac:dyDescent="0.2">
      <c r="A7" s="379"/>
      <c r="B7" s="353"/>
      <c r="C7" s="353"/>
      <c r="D7" s="353"/>
      <c r="E7" s="353"/>
      <c r="F7" s="353"/>
      <c r="G7" s="353"/>
      <c r="H7" s="353"/>
      <c r="I7" s="353"/>
      <c r="J7" s="353"/>
      <c r="K7" s="353"/>
      <c r="M7" s="358"/>
    </row>
    <row r="8" spans="1:19" x14ac:dyDescent="0.2">
      <c r="A8" s="1031" t="str">
        <f>PPTO!C16</f>
        <v>Relleno en material seleccionado</v>
      </c>
      <c r="B8" s="1032"/>
      <c r="C8" s="1032"/>
      <c r="D8" s="1032"/>
      <c r="E8" s="1032"/>
      <c r="F8" s="1032"/>
      <c r="G8" s="1032"/>
      <c r="H8" s="1032"/>
      <c r="I8" s="359" t="s">
        <v>239</v>
      </c>
      <c r="J8" s="390" t="str">
        <f>PPTO!D16</f>
        <v>M3</v>
      </c>
      <c r="K8" s="387"/>
      <c r="M8" s="358"/>
    </row>
    <row r="9" spans="1:19" x14ac:dyDescent="0.2">
      <c r="A9" s="389"/>
      <c r="B9" s="388"/>
      <c r="C9" s="388"/>
      <c r="D9" s="388"/>
      <c r="E9" s="388"/>
      <c r="F9" s="388"/>
      <c r="G9" s="388"/>
      <c r="H9" s="388"/>
      <c r="I9" s="359"/>
      <c r="J9" s="387"/>
      <c r="K9" s="387"/>
      <c r="M9" s="358"/>
    </row>
    <row r="10" spans="1:19" x14ac:dyDescent="0.2">
      <c r="A10" s="379"/>
      <c r="B10" s="353"/>
      <c r="C10" s="353"/>
      <c r="D10" s="353"/>
      <c r="E10" s="353"/>
      <c r="F10" s="353"/>
      <c r="G10" s="353"/>
      <c r="H10" s="353"/>
      <c r="I10" s="353"/>
      <c r="J10" s="353"/>
      <c r="K10" s="353"/>
      <c r="M10" s="358"/>
      <c r="N10" s="352" t="s">
        <v>613</v>
      </c>
      <c r="O10" s="352" t="s">
        <v>619</v>
      </c>
      <c r="P10" s="352" t="s">
        <v>614</v>
      </c>
      <c r="Q10" s="352" t="s">
        <v>615</v>
      </c>
      <c r="R10" s="352" t="s">
        <v>618</v>
      </c>
      <c r="S10" s="352" t="s">
        <v>616</v>
      </c>
    </row>
    <row r="11" spans="1:19" ht="21" x14ac:dyDescent="0.2">
      <c r="A11" s="379"/>
      <c r="B11" s="386" t="s">
        <v>141</v>
      </c>
      <c r="C11" s="386" t="s">
        <v>238</v>
      </c>
      <c r="D11" s="386" t="s">
        <v>237</v>
      </c>
      <c r="E11" s="386" t="s">
        <v>236</v>
      </c>
      <c r="F11" s="386" t="s">
        <v>235</v>
      </c>
      <c r="G11" s="386" t="s">
        <v>234</v>
      </c>
      <c r="H11" s="386" t="s">
        <v>233</v>
      </c>
      <c r="I11" s="386" t="s">
        <v>51</v>
      </c>
      <c r="J11" s="386" t="s">
        <v>232</v>
      </c>
      <c r="K11" s="1052"/>
      <c r="L11" s="1053"/>
      <c r="M11" s="1054"/>
      <c r="N11" s="692">
        <v>0.49</v>
      </c>
      <c r="O11" s="692">
        <v>0.12</v>
      </c>
      <c r="P11" s="692">
        <v>0.12</v>
      </c>
      <c r="Q11" s="692">
        <v>0.28999999999999998</v>
      </c>
      <c r="R11" s="692">
        <v>0.1</v>
      </c>
      <c r="S11" s="692">
        <v>0.1</v>
      </c>
    </row>
    <row r="12" spans="1:19" ht="39.75" customHeight="1" x14ac:dyDescent="0.2">
      <c r="A12" s="379"/>
      <c r="B12" s="384">
        <v>1</v>
      </c>
      <c r="C12" s="383" t="s">
        <v>249</v>
      </c>
      <c r="D12" s="385">
        <v>6</v>
      </c>
      <c r="E12" s="385">
        <v>6</v>
      </c>
      <c r="F12" s="385">
        <v>0.2</v>
      </c>
      <c r="G12" s="385"/>
      <c r="H12" s="383">
        <v>2</v>
      </c>
      <c r="I12" s="385">
        <f>+E12*D12*F12</f>
        <v>7.2</v>
      </c>
      <c r="J12" s="385">
        <f>H12*I12</f>
        <v>14.4</v>
      </c>
      <c r="K12" s="1055"/>
      <c r="L12" s="1056"/>
      <c r="M12" s="1057"/>
      <c r="N12" s="696" t="s">
        <v>617</v>
      </c>
      <c r="O12" s="696">
        <f>+$O$11*M12</f>
        <v>0</v>
      </c>
      <c r="Q12" s="352">
        <f>+$Q$11*M12</f>
        <v>0</v>
      </c>
      <c r="R12" s="352">
        <f>+$R$11*M12</f>
        <v>0</v>
      </c>
    </row>
    <row r="13" spans="1:19" ht="30" customHeight="1" x14ac:dyDescent="0.2">
      <c r="A13" s="379"/>
      <c r="B13" s="384">
        <v>2</v>
      </c>
      <c r="C13" s="383" t="s">
        <v>248</v>
      </c>
      <c r="D13" s="385">
        <v>1</v>
      </c>
      <c r="E13" s="385">
        <v>1</v>
      </c>
      <c r="F13" s="385">
        <v>0.2</v>
      </c>
      <c r="G13" s="385"/>
      <c r="H13" s="383">
        <v>8</v>
      </c>
      <c r="I13" s="385">
        <f>+E13*D13*F13</f>
        <v>0.2</v>
      </c>
      <c r="J13" s="385">
        <f>H13*I13</f>
        <v>1.6</v>
      </c>
      <c r="K13" s="1055"/>
      <c r="L13" s="1056"/>
      <c r="M13" s="1057"/>
    </row>
    <row r="14" spans="1:19" ht="13.5" customHeight="1" x14ac:dyDescent="0.2">
      <c r="A14" s="379"/>
      <c r="B14" s="384">
        <v>3</v>
      </c>
      <c r="C14" s="383" t="s">
        <v>247</v>
      </c>
      <c r="D14" s="385">
        <v>1</v>
      </c>
      <c r="E14" s="385">
        <v>1</v>
      </c>
      <c r="F14" s="385">
        <v>0.2</v>
      </c>
      <c r="G14" s="385"/>
      <c r="H14" s="383">
        <v>4</v>
      </c>
      <c r="I14" s="385">
        <f>+E14*D14*F14</f>
        <v>0.2</v>
      </c>
      <c r="J14" s="385">
        <f>H14*I14</f>
        <v>0.8</v>
      </c>
      <c r="K14" s="1055"/>
      <c r="L14" s="1056"/>
      <c r="M14" s="1058"/>
    </row>
    <row r="15" spans="1:19" ht="13.5" customHeight="1" x14ac:dyDescent="0.2">
      <c r="A15" s="379"/>
      <c r="B15" s="384">
        <v>4</v>
      </c>
      <c r="C15" s="383" t="s">
        <v>246</v>
      </c>
      <c r="D15" s="385">
        <v>1.5</v>
      </c>
      <c r="E15" s="385">
        <v>4.3</v>
      </c>
      <c r="F15" s="385">
        <v>0.2</v>
      </c>
      <c r="G15" s="385"/>
      <c r="H15" s="383">
        <v>2</v>
      </c>
      <c r="I15" s="385">
        <f>+E15*D15*F15</f>
        <v>1.29</v>
      </c>
      <c r="J15" s="385">
        <f>H15*I15</f>
        <v>2.58</v>
      </c>
      <c r="K15" s="1048"/>
      <c r="L15" s="1048"/>
      <c r="M15" s="1048"/>
    </row>
    <row r="16" spans="1:19" ht="13.5" customHeight="1" x14ac:dyDescent="0.2">
      <c r="A16" s="379"/>
      <c r="B16" s="384"/>
      <c r="C16" s="383"/>
      <c r="D16" s="381"/>
      <c r="E16" s="381"/>
      <c r="F16" s="381"/>
      <c r="G16" s="381"/>
      <c r="H16" s="382"/>
      <c r="I16" s="381"/>
      <c r="J16" s="381"/>
      <c r="K16" s="1048"/>
      <c r="L16" s="1048"/>
      <c r="M16" s="1048"/>
    </row>
    <row r="17" spans="1:18" ht="13.5" customHeight="1" x14ac:dyDescent="0.2">
      <c r="A17" s="379"/>
      <c r="B17" s="384"/>
      <c r="C17" s="383"/>
      <c r="D17" s="381"/>
      <c r="E17" s="381"/>
      <c r="F17" s="381"/>
      <c r="G17" s="381"/>
      <c r="H17" s="382"/>
      <c r="I17" s="381"/>
      <c r="J17" s="381"/>
      <c r="K17" s="1048"/>
      <c r="L17" s="1048"/>
      <c r="M17" s="1048"/>
    </row>
    <row r="18" spans="1:18" ht="13.5" customHeight="1" x14ac:dyDescent="0.2">
      <c r="A18" s="379"/>
      <c r="B18" s="384"/>
      <c r="C18" s="383"/>
      <c r="D18" s="381"/>
      <c r="E18" s="381"/>
      <c r="F18" s="381"/>
      <c r="G18" s="381"/>
      <c r="H18" s="382"/>
      <c r="I18" s="381"/>
      <c r="J18" s="381"/>
      <c r="K18" s="1048"/>
      <c r="L18" s="1048"/>
      <c r="M18" s="1048"/>
    </row>
    <row r="19" spans="1:18" x14ac:dyDescent="0.2">
      <c r="A19" s="379"/>
      <c r="B19" s="380"/>
      <c r="C19" s="353"/>
      <c r="D19" s="378"/>
      <c r="E19" s="377"/>
      <c r="F19" s="377"/>
      <c r="G19" s="377"/>
      <c r="H19" s="376" t="s">
        <v>227</v>
      </c>
      <c r="I19" s="376"/>
      <c r="J19" s="375">
        <f>+J12+J13+J14+J15</f>
        <v>19.38</v>
      </c>
      <c r="K19" s="375"/>
      <c r="M19" s="358"/>
    </row>
    <row r="20" spans="1:18" x14ac:dyDescent="0.2">
      <c r="A20" s="379" t="s">
        <v>226</v>
      </c>
      <c r="B20" s="353"/>
      <c r="C20" s="353"/>
      <c r="D20" s="378"/>
      <c r="E20" s="375"/>
      <c r="F20" s="377"/>
      <c r="G20" s="377"/>
      <c r="H20" s="376"/>
      <c r="I20" s="376"/>
      <c r="J20" s="375"/>
      <c r="K20" s="375"/>
      <c r="M20" s="358"/>
    </row>
    <row r="21" spans="1:18" x14ac:dyDescent="0.2">
      <c r="A21" s="379"/>
      <c r="B21" s="353"/>
      <c r="C21" s="353"/>
      <c r="D21" s="378"/>
      <c r="E21" s="377"/>
      <c r="F21" s="377"/>
      <c r="G21" s="377"/>
      <c r="H21" s="376"/>
      <c r="I21" s="376"/>
      <c r="J21" s="375"/>
      <c r="K21" s="375"/>
      <c r="M21" s="358"/>
    </row>
    <row r="22" spans="1:18" ht="13.5" thickBot="1" x14ac:dyDescent="0.25">
      <c r="A22" s="374"/>
      <c r="B22" s="371"/>
      <c r="C22" s="371"/>
      <c r="D22" s="371"/>
      <c r="E22" s="371"/>
      <c r="F22" s="371"/>
      <c r="G22" s="371"/>
      <c r="H22" s="373"/>
      <c r="I22" s="372">
        <f>SUM(I12:I13)</f>
        <v>7.4</v>
      </c>
      <c r="J22" s="371"/>
      <c r="K22" s="371"/>
      <c r="M22" s="358"/>
    </row>
    <row r="23" spans="1:18" ht="14.25" thickTop="1" thickBot="1" x14ac:dyDescent="0.25">
      <c r="A23" s="1049" t="s">
        <v>225</v>
      </c>
      <c r="B23" s="1050"/>
      <c r="C23" s="1050"/>
      <c r="D23" s="1050"/>
      <c r="E23" s="1050"/>
      <c r="F23" s="1050"/>
      <c r="G23" s="1050"/>
      <c r="H23" s="1050"/>
      <c r="I23" s="1050"/>
      <c r="J23" s="1050"/>
      <c r="K23" s="1050"/>
      <c r="L23" s="1051"/>
      <c r="M23" s="358"/>
    </row>
    <row r="24" spans="1:18" x14ac:dyDescent="0.2">
      <c r="A24" s="370"/>
      <c r="B24" s="367"/>
      <c r="C24" s="367"/>
      <c r="D24" s="369"/>
      <c r="E24" s="368"/>
      <c r="F24" s="367"/>
      <c r="G24" s="367"/>
      <c r="H24" s="367"/>
      <c r="I24" s="367"/>
      <c r="J24" s="367"/>
      <c r="K24" s="367"/>
      <c r="L24" s="633"/>
      <c r="M24" s="634"/>
      <c r="N24" s="696" t="s">
        <v>617</v>
      </c>
      <c r="O24" s="696">
        <f>+$O$11*M24</f>
        <v>0</v>
      </c>
      <c r="Q24" s="352">
        <f>+$Q$11*M24</f>
        <v>0</v>
      </c>
      <c r="R24" s="352">
        <f>+$R$11*M24</f>
        <v>0</v>
      </c>
    </row>
    <row r="25" spans="1:18" x14ac:dyDescent="0.2">
      <c r="A25" s="366"/>
      <c r="B25" s="362"/>
      <c r="C25" s="362"/>
      <c r="D25" s="365"/>
      <c r="E25" s="364"/>
      <c r="F25" s="362"/>
      <c r="G25" s="362"/>
      <c r="H25" s="363"/>
      <c r="I25" s="362"/>
      <c r="J25" s="362"/>
      <c r="K25" s="362"/>
      <c r="L25" s="362"/>
      <c r="M25" s="358"/>
    </row>
    <row r="26" spans="1:18" ht="24.75" customHeight="1" x14ac:dyDescent="0.2">
      <c r="A26" s="366"/>
      <c r="B26" s="362"/>
      <c r="C26" s="362"/>
      <c r="D26" s="365"/>
      <c r="E26" s="364"/>
      <c r="F26" s="362"/>
      <c r="G26" s="362"/>
      <c r="H26" s="363"/>
      <c r="I26" s="362"/>
      <c r="J26" s="362"/>
      <c r="K26" s="362"/>
      <c r="L26" s="362"/>
      <c r="M26" s="358"/>
    </row>
    <row r="27" spans="1:18" x14ac:dyDescent="0.2">
      <c r="A27" s="361"/>
      <c r="B27" s="359"/>
      <c r="C27" s="359"/>
      <c r="D27" s="360"/>
      <c r="E27" s="501"/>
      <c r="F27" s="359"/>
      <c r="G27" s="359"/>
      <c r="H27" s="359"/>
      <c r="I27" s="359"/>
      <c r="J27" s="359"/>
      <c r="K27" s="359"/>
      <c r="L27" s="359"/>
      <c r="M27" s="358"/>
    </row>
    <row r="28" spans="1:18" ht="13.5" thickBot="1" x14ac:dyDescent="0.25">
      <c r="A28" s="357"/>
      <c r="B28" s="355"/>
      <c r="C28" s="355"/>
      <c r="D28" s="356"/>
      <c r="E28" s="502"/>
      <c r="F28" s="355"/>
      <c r="G28" s="355"/>
      <c r="H28" s="355"/>
      <c r="I28" s="355"/>
      <c r="J28" s="355"/>
      <c r="K28" s="355"/>
      <c r="L28" s="355"/>
      <c r="M28" s="354"/>
    </row>
    <row r="29" spans="1:18" x14ac:dyDescent="0.2">
      <c r="A29" s="353"/>
      <c r="B29" s="353"/>
      <c r="C29" s="353"/>
      <c r="D29" s="353"/>
      <c r="E29" s="353"/>
      <c r="F29" s="353"/>
      <c r="G29" s="353"/>
      <c r="H29" s="353"/>
      <c r="I29" s="353"/>
      <c r="J29" s="353"/>
      <c r="K29" s="353"/>
    </row>
    <row r="40" spans="12:13" x14ac:dyDescent="0.2">
      <c r="L40" s="352">
        <f>+H40*$E$56+0.22</f>
        <v>0.22</v>
      </c>
      <c r="M40" s="352">
        <f>+L40+H40</f>
        <v>0.22</v>
      </c>
    </row>
    <row r="56" spans="5:13" x14ac:dyDescent="0.2">
      <c r="E56" s="352">
        <f>+E55+E54+E53</f>
        <v>0</v>
      </c>
      <c r="L56" s="352">
        <f>+H56-M56</f>
        <v>-0.22</v>
      </c>
      <c r="M56" s="685">
        <f>+M40+M28+M24+M18+M12</f>
        <v>0.22</v>
      </c>
    </row>
    <row r="57" spans="5:13" x14ac:dyDescent="0.2">
      <c r="M57" s="352">
        <f>+H57</f>
        <v>0</v>
      </c>
    </row>
    <row r="58" spans="5:13" x14ac:dyDescent="0.2">
      <c r="M58" s="352">
        <f>+H58</f>
        <v>0</v>
      </c>
    </row>
    <row r="59" spans="5:13" x14ac:dyDescent="0.2">
      <c r="H59" s="352">
        <f>((+H56+H57+H58))</f>
        <v>0</v>
      </c>
      <c r="L59" s="685">
        <f>+H59-M59</f>
        <v>-0.22</v>
      </c>
      <c r="M59" s="685">
        <f>+M58+M57+M56</f>
        <v>0.22</v>
      </c>
    </row>
  </sheetData>
  <mergeCells count="15">
    <mergeCell ref="A8:H8"/>
    <mergeCell ref="A2:M2"/>
    <mergeCell ref="A3:M3"/>
    <mergeCell ref="A4:M4"/>
    <mergeCell ref="A5:M5"/>
    <mergeCell ref="A6:M6"/>
    <mergeCell ref="K17:M17"/>
    <mergeCell ref="K18:M18"/>
    <mergeCell ref="A23:L23"/>
    <mergeCell ref="K11:M11"/>
    <mergeCell ref="K12:M12"/>
    <mergeCell ref="K13:M13"/>
    <mergeCell ref="K14:M14"/>
    <mergeCell ref="K15:M15"/>
    <mergeCell ref="K16:M16"/>
  </mergeCells>
  <pageMargins left="1.36" right="0.43" top="0.92" bottom="0.44" header="0" footer="0"/>
  <pageSetup scale="66"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sheetPr>
  <dimension ref="A1:S59"/>
  <sheetViews>
    <sheetView view="pageBreakPreview" zoomScale="40" zoomScaleNormal="100" zoomScaleSheetLayoutView="40" workbookViewId="0">
      <selection activeCell="J58" sqref="A56:J58"/>
    </sheetView>
  </sheetViews>
  <sheetFormatPr baseColWidth="10" defaultColWidth="11.5703125" defaultRowHeight="12.75" x14ac:dyDescent="0.2"/>
  <cols>
    <col min="1" max="1" width="1.5703125" style="352" customWidth="1"/>
    <col min="2" max="2" width="12" style="352" customWidth="1"/>
    <col min="3" max="3" width="26.42578125" style="352" customWidth="1"/>
    <col min="4" max="4" width="11.5703125" style="352" customWidth="1"/>
    <col min="5" max="5" width="11.42578125" style="352" customWidth="1"/>
    <col min="6" max="6" width="11.85546875" style="352" customWidth="1"/>
    <col min="7" max="7" width="11.140625" style="352" customWidth="1"/>
    <col min="8" max="8" width="11.5703125" style="352"/>
    <col min="9" max="9" width="16.28515625" style="352" customWidth="1"/>
    <col min="10" max="10" width="12.7109375" style="352" customWidth="1"/>
    <col min="11" max="11" width="15.28515625" style="352" customWidth="1"/>
    <col min="12" max="13" width="19.28515625" style="352" bestFit="1" customWidth="1"/>
    <col min="14" max="14" width="23.28515625" style="352" customWidth="1"/>
    <col min="15" max="15" width="22.85546875" style="352" customWidth="1"/>
    <col min="16" max="16" width="22.5703125" style="352" hidden="1" customWidth="1"/>
    <col min="17" max="17" width="17.5703125" style="352" bestFit="1" customWidth="1"/>
    <col min="18" max="18" width="21.28515625" style="352" customWidth="1"/>
    <col min="19" max="19" width="0" style="352" hidden="1" customWidth="1"/>
    <col min="20" max="16384" width="11.5703125" style="352"/>
  </cols>
  <sheetData>
    <row r="1" spans="1:19" ht="13.5" thickBot="1" x14ac:dyDescent="0.25">
      <c r="A1" s="393"/>
      <c r="B1" s="392"/>
      <c r="C1" s="392"/>
      <c r="D1" s="392"/>
      <c r="E1" s="392"/>
      <c r="F1" s="392"/>
      <c r="G1" s="392"/>
      <c r="H1" s="392"/>
      <c r="I1" s="392"/>
      <c r="J1" s="392"/>
      <c r="K1" s="392"/>
      <c r="L1" s="392"/>
      <c r="M1" s="391"/>
    </row>
    <row r="2" spans="1:19" x14ac:dyDescent="0.2">
      <c r="A2" s="1033" t="s">
        <v>147</v>
      </c>
      <c r="B2" s="1034"/>
      <c r="C2" s="1034"/>
      <c r="D2" s="1034"/>
      <c r="E2" s="1034"/>
      <c r="F2" s="1034"/>
      <c r="G2" s="1034"/>
      <c r="H2" s="1034"/>
      <c r="I2" s="1034"/>
      <c r="J2" s="1034"/>
      <c r="K2" s="1034"/>
      <c r="L2" s="1034"/>
      <c r="M2" s="1035"/>
    </row>
    <row r="3" spans="1:19" x14ac:dyDescent="0.2">
      <c r="A3" s="1036" t="s">
        <v>257</v>
      </c>
      <c r="B3" s="1037"/>
      <c r="C3" s="1037"/>
      <c r="D3" s="1037"/>
      <c r="E3" s="1037"/>
      <c r="F3" s="1037"/>
      <c r="G3" s="1037"/>
      <c r="H3" s="1037"/>
      <c r="I3" s="1037"/>
      <c r="J3" s="1037"/>
      <c r="K3" s="1037"/>
      <c r="L3" s="1037"/>
      <c r="M3" s="1038"/>
    </row>
    <row r="4" spans="1:19" ht="21" customHeight="1" x14ac:dyDescent="0.2">
      <c r="A4" s="1039" t="str">
        <f>+'C1,03'!A4:M4</f>
        <v>MUNICIPIO DE CONDOTO</v>
      </c>
      <c r="B4" s="1040"/>
      <c r="C4" s="1040"/>
      <c r="D4" s="1040"/>
      <c r="E4" s="1040"/>
      <c r="F4" s="1040"/>
      <c r="G4" s="1040"/>
      <c r="H4" s="1040"/>
      <c r="I4" s="1040"/>
      <c r="J4" s="1040"/>
      <c r="K4" s="1040"/>
      <c r="L4" s="1040"/>
      <c r="M4" s="1041"/>
    </row>
    <row r="5" spans="1:19" x14ac:dyDescent="0.2">
      <c r="A5" s="1042" t="s">
        <v>243</v>
      </c>
      <c r="B5" s="1043"/>
      <c r="C5" s="1043"/>
      <c r="D5" s="1043"/>
      <c r="E5" s="1043"/>
      <c r="F5" s="1043"/>
      <c r="G5" s="1043"/>
      <c r="H5" s="1043"/>
      <c r="I5" s="1043"/>
      <c r="J5" s="1043"/>
      <c r="K5" s="1043"/>
      <c r="L5" s="1043"/>
      <c r="M5" s="1044"/>
    </row>
    <row r="6" spans="1:19" ht="34.5" customHeight="1" thickBot="1" x14ac:dyDescent="0.25">
      <c r="A6" s="1045" t="str">
        <f>+'C1,03'!A6:M6</f>
        <v>CONSTRUCCIÓN DE PUENTE PEATONAL COLGANTE SOBRE EL RIO CONDOTO, SECTOR DE ALDRÍAN HACIA LA COMUNIDAD DE VIRA VIRA MUNICIPIO DE CONDOTO - CHOCÓ</v>
      </c>
      <c r="B6" s="1046"/>
      <c r="C6" s="1046"/>
      <c r="D6" s="1046"/>
      <c r="E6" s="1046"/>
      <c r="F6" s="1046"/>
      <c r="G6" s="1046"/>
      <c r="H6" s="1046"/>
      <c r="I6" s="1046"/>
      <c r="J6" s="1046"/>
      <c r="K6" s="1046"/>
      <c r="L6" s="1046"/>
      <c r="M6" s="1047"/>
    </row>
    <row r="7" spans="1:19" x14ac:dyDescent="0.2">
      <c r="A7" s="379"/>
      <c r="B7" s="353"/>
      <c r="C7" s="353"/>
      <c r="D7" s="353"/>
      <c r="E7" s="353"/>
      <c r="F7" s="353"/>
      <c r="G7" s="353"/>
      <c r="H7" s="353"/>
      <c r="I7" s="353"/>
      <c r="J7" s="353"/>
      <c r="K7" s="353"/>
      <c r="M7" s="358"/>
    </row>
    <row r="8" spans="1:19" x14ac:dyDescent="0.2">
      <c r="A8" s="1031" t="str">
        <f>PPTO!C19</f>
        <v xml:space="preserve">Concreto clase C (280 kg/cm2) </v>
      </c>
      <c r="B8" s="1032"/>
      <c r="C8" s="1032"/>
      <c r="D8" s="1032"/>
      <c r="E8" s="1032"/>
      <c r="F8" s="1032"/>
      <c r="G8" s="1032"/>
      <c r="H8" s="1032"/>
      <c r="I8" s="359" t="s">
        <v>239</v>
      </c>
      <c r="J8" s="390" t="str">
        <f>PPTO!D19</f>
        <v>M3</v>
      </c>
      <c r="K8" s="387"/>
      <c r="M8" s="358"/>
    </row>
    <row r="9" spans="1:19" x14ac:dyDescent="0.2">
      <c r="A9" s="389"/>
      <c r="B9" s="388"/>
      <c r="C9" s="388"/>
      <c r="D9" s="388"/>
      <c r="E9" s="388"/>
      <c r="F9" s="388"/>
      <c r="G9" s="388"/>
      <c r="H9" s="388"/>
      <c r="I9" s="359"/>
      <c r="J9" s="387"/>
      <c r="K9" s="387"/>
      <c r="M9" s="358"/>
    </row>
    <row r="10" spans="1:19" x14ac:dyDescent="0.2">
      <c r="A10" s="379"/>
      <c r="B10" s="353"/>
      <c r="C10" s="353"/>
      <c r="D10" s="353"/>
      <c r="E10" s="353"/>
      <c r="F10" s="353"/>
      <c r="G10" s="353"/>
      <c r="H10" s="353"/>
      <c r="I10" s="353"/>
      <c r="J10" s="353"/>
      <c r="K10" s="353"/>
      <c r="M10" s="358"/>
      <c r="N10" s="352" t="s">
        <v>613</v>
      </c>
      <c r="O10" s="352" t="s">
        <v>619</v>
      </c>
      <c r="P10" s="352" t="s">
        <v>614</v>
      </c>
      <c r="Q10" s="352" t="s">
        <v>615</v>
      </c>
      <c r="R10" s="352" t="s">
        <v>618</v>
      </c>
      <c r="S10" s="352" t="s">
        <v>616</v>
      </c>
    </row>
    <row r="11" spans="1:19" ht="31.5" x14ac:dyDescent="0.2">
      <c r="A11" s="379"/>
      <c r="B11" s="386" t="s">
        <v>141</v>
      </c>
      <c r="C11" s="386" t="s">
        <v>238</v>
      </c>
      <c r="D11" s="386" t="s">
        <v>256</v>
      </c>
      <c r="E11" s="386" t="s">
        <v>255</v>
      </c>
      <c r="F11" s="386" t="s">
        <v>235</v>
      </c>
      <c r="G11" s="386" t="s">
        <v>254</v>
      </c>
      <c r="H11" s="386" t="s">
        <v>233</v>
      </c>
      <c r="I11" s="386" t="s">
        <v>51</v>
      </c>
      <c r="J11" s="386" t="s">
        <v>232</v>
      </c>
      <c r="K11" s="1052" t="s">
        <v>253</v>
      </c>
      <c r="L11" s="1053"/>
      <c r="M11" s="1054"/>
      <c r="N11" s="692">
        <v>0.49</v>
      </c>
      <c r="O11" s="692">
        <v>0.12</v>
      </c>
      <c r="P11" s="692">
        <v>0.12</v>
      </c>
      <c r="Q11" s="692">
        <v>0.28999999999999998</v>
      </c>
      <c r="R11" s="692">
        <v>0.1</v>
      </c>
      <c r="S11" s="692">
        <v>0.1</v>
      </c>
    </row>
    <row r="12" spans="1:19" ht="53.25" customHeight="1" x14ac:dyDescent="0.2">
      <c r="A12" s="379"/>
      <c r="B12" s="384">
        <v>1</v>
      </c>
      <c r="C12" s="403" t="s">
        <v>252</v>
      </c>
      <c r="D12" s="402">
        <v>1.8</v>
      </c>
      <c r="E12" s="402">
        <v>0.4</v>
      </c>
      <c r="F12" s="402">
        <v>0.4</v>
      </c>
      <c r="G12" s="385">
        <f>+F12*E12*D12</f>
        <v>0.28999999999999998</v>
      </c>
      <c r="H12" s="383">
        <v>4</v>
      </c>
      <c r="I12" s="385">
        <f>+H12*G12</f>
        <v>1.1599999999999999</v>
      </c>
      <c r="J12" s="385">
        <f>+I12</f>
        <v>1.1599999999999999</v>
      </c>
      <c r="K12" s="1055"/>
      <c r="L12" s="1056"/>
      <c r="M12" s="1057"/>
      <c r="N12" s="696" t="s">
        <v>617</v>
      </c>
      <c r="O12" s="696">
        <f>+$O$11*M12</f>
        <v>0</v>
      </c>
      <c r="Q12" s="352">
        <f>+$Q$11*M12</f>
        <v>0</v>
      </c>
      <c r="R12" s="352">
        <f>+$R$11*M12</f>
        <v>0</v>
      </c>
    </row>
    <row r="13" spans="1:19" ht="59.25" customHeight="1" x14ac:dyDescent="0.2">
      <c r="A13" s="379"/>
      <c r="B13" s="384">
        <v>2</v>
      </c>
      <c r="C13" s="400" t="s">
        <v>251</v>
      </c>
      <c r="D13" s="401">
        <v>1.8</v>
      </c>
      <c r="E13" s="401">
        <v>0.5</v>
      </c>
      <c r="F13" s="401">
        <v>0.5</v>
      </c>
      <c r="G13" s="385">
        <f>+F13*E13*D13</f>
        <v>0.45</v>
      </c>
      <c r="H13" s="399">
        <v>2</v>
      </c>
      <c r="I13" s="385">
        <f>+H13*G13*F13*E13*D13</f>
        <v>0.41</v>
      </c>
      <c r="J13" s="385">
        <f>+I13</f>
        <v>0.41</v>
      </c>
      <c r="K13" s="1055"/>
      <c r="L13" s="1056"/>
      <c r="M13" s="1058"/>
    </row>
    <row r="14" spans="1:19" ht="59.25" customHeight="1" x14ac:dyDescent="0.2">
      <c r="A14" s="379"/>
      <c r="B14" s="384">
        <v>3</v>
      </c>
      <c r="C14" s="400" t="s">
        <v>250</v>
      </c>
      <c r="D14" s="399">
        <v>9.65</v>
      </c>
      <c r="E14" s="399">
        <v>0.6</v>
      </c>
      <c r="F14" s="399">
        <v>0.4</v>
      </c>
      <c r="G14" s="399"/>
      <c r="H14" s="399">
        <v>4</v>
      </c>
      <c r="I14" s="385">
        <f>+D14*E14*F14</f>
        <v>2.3199999999999998</v>
      </c>
      <c r="J14" s="385">
        <f>+I14*H14</f>
        <v>9.2799999999999994</v>
      </c>
      <c r="K14" s="1055"/>
      <c r="L14" s="1056"/>
      <c r="M14" s="1058"/>
    </row>
    <row r="15" spans="1:19" ht="59.25" customHeight="1" x14ac:dyDescent="0.2">
      <c r="A15" s="379"/>
      <c r="B15" s="398"/>
      <c r="C15" s="397"/>
      <c r="D15" s="396"/>
      <c r="E15" s="396"/>
      <c r="F15" s="396"/>
      <c r="G15" s="396"/>
      <c r="H15" s="396"/>
      <c r="I15" s="385"/>
      <c r="J15" s="385"/>
      <c r="K15" s="395"/>
      <c r="L15" s="395"/>
      <c r="M15" s="394"/>
    </row>
    <row r="16" spans="1:19" x14ac:dyDescent="0.2">
      <c r="A16" s="379"/>
      <c r="B16" s="353"/>
      <c r="C16" s="353"/>
      <c r="D16" s="378"/>
      <c r="E16" s="377"/>
      <c r="F16" s="377"/>
      <c r="G16" s="377"/>
      <c r="H16" s="376" t="s">
        <v>227</v>
      </c>
      <c r="I16" s="376"/>
      <c r="J16" s="375">
        <f>SUM(J12:J15)</f>
        <v>10.85</v>
      </c>
      <c r="K16" s="375"/>
      <c r="M16" s="358"/>
    </row>
    <row r="17" spans="1:18" x14ac:dyDescent="0.2">
      <c r="A17" s="379" t="s">
        <v>226</v>
      </c>
      <c r="B17" s="353"/>
      <c r="C17" s="353"/>
      <c r="D17" s="378"/>
      <c r="E17" s="375"/>
      <c r="F17" s="377"/>
      <c r="G17" s="377"/>
      <c r="H17" s="376"/>
      <c r="I17" s="376"/>
      <c r="J17" s="375"/>
      <c r="K17" s="375"/>
      <c r="M17" s="358"/>
    </row>
    <row r="18" spans="1:18" x14ac:dyDescent="0.2">
      <c r="A18" s="379"/>
      <c r="B18" s="353"/>
      <c r="C18" s="353"/>
      <c r="D18" s="378"/>
      <c r="E18" s="377"/>
      <c r="F18" s="377"/>
      <c r="G18" s="377"/>
      <c r="H18" s="376"/>
      <c r="I18" s="376"/>
      <c r="J18" s="375"/>
      <c r="K18" s="375"/>
      <c r="M18" s="358"/>
    </row>
    <row r="19" spans="1:18" ht="13.5" thickBot="1" x14ac:dyDescent="0.25">
      <c r="A19" s="374"/>
      <c r="B19" s="371"/>
      <c r="C19" s="371"/>
      <c r="D19" s="371"/>
      <c r="E19" s="371"/>
      <c r="F19" s="371"/>
      <c r="G19" s="371"/>
      <c r="H19" s="373"/>
      <c r="I19" s="372" t="e">
        <f>SUM(#REF!)</f>
        <v>#REF!</v>
      </c>
      <c r="J19" s="371"/>
      <c r="K19" s="371"/>
      <c r="M19" s="358"/>
    </row>
    <row r="20" spans="1:18" ht="14.25" thickTop="1" thickBot="1" x14ac:dyDescent="0.25">
      <c r="A20" s="1049" t="s">
        <v>225</v>
      </c>
      <c r="B20" s="1050"/>
      <c r="C20" s="1050"/>
      <c r="D20" s="1050"/>
      <c r="E20" s="1050"/>
      <c r="F20" s="1050"/>
      <c r="G20" s="1050"/>
      <c r="H20" s="1050"/>
      <c r="I20" s="1050"/>
      <c r="J20" s="1050"/>
      <c r="K20" s="1050"/>
      <c r="L20" s="1051"/>
      <c r="M20" s="358"/>
    </row>
    <row r="21" spans="1:18" x14ac:dyDescent="0.2">
      <c r="A21" s="370"/>
      <c r="B21" s="367"/>
      <c r="C21" s="367"/>
      <c r="D21" s="369"/>
      <c r="E21" s="368"/>
      <c r="F21" s="367"/>
      <c r="G21" s="367"/>
      <c r="H21" s="367"/>
      <c r="I21" s="367"/>
      <c r="J21" s="367"/>
      <c r="K21" s="367"/>
      <c r="L21" s="362"/>
      <c r="M21" s="358"/>
    </row>
    <row r="22" spans="1:18" x14ac:dyDescent="0.2">
      <c r="A22" s="366"/>
      <c r="B22" s="362"/>
      <c r="C22" s="362"/>
      <c r="D22" s="365"/>
      <c r="E22" s="364"/>
      <c r="F22" s="362"/>
      <c r="G22" s="362"/>
      <c r="H22" s="363"/>
      <c r="I22" s="362"/>
      <c r="J22" s="362"/>
      <c r="K22" s="362"/>
      <c r="L22" s="362"/>
      <c r="M22" s="358"/>
    </row>
    <row r="23" spans="1:18" ht="24.75" customHeight="1" x14ac:dyDescent="0.2">
      <c r="A23" s="366"/>
      <c r="B23" s="362"/>
      <c r="C23" s="362"/>
      <c r="D23" s="365"/>
      <c r="E23" s="364"/>
      <c r="F23" s="362"/>
      <c r="G23" s="362"/>
      <c r="H23" s="363"/>
      <c r="I23" s="362"/>
      <c r="J23" s="362"/>
      <c r="K23" s="362"/>
      <c r="L23" s="362"/>
      <c r="M23" s="358"/>
    </row>
    <row r="24" spans="1:18" x14ac:dyDescent="0.2">
      <c r="A24" s="361"/>
      <c r="B24" s="359"/>
      <c r="C24" s="359"/>
      <c r="D24" s="360"/>
      <c r="E24" s="501"/>
      <c r="F24" s="359"/>
      <c r="G24" s="359"/>
      <c r="H24" s="359"/>
      <c r="I24" s="359"/>
      <c r="J24" s="359"/>
      <c r="K24" s="359"/>
      <c r="L24" s="633"/>
      <c r="M24" s="634"/>
      <c r="N24" s="696" t="s">
        <v>617</v>
      </c>
      <c r="O24" s="696">
        <f>+$O$11*M24</f>
        <v>0</v>
      </c>
      <c r="Q24" s="352">
        <f>+$Q$11*M24</f>
        <v>0</v>
      </c>
      <c r="R24" s="352">
        <f>+$R$11*M24</f>
        <v>0</v>
      </c>
    </row>
    <row r="25" spans="1:18" ht="13.5" thickBot="1" x14ac:dyDescent="0.25">
      <c r="A25" s="357"/>
      <c r="B25" s="355"/>
      <c r="C25" s="355"/>
      <c r="D25" s="356"/>
      <c r="E25" s="502"/>
      <c r="F25" s="355"/>
      <c r="G25" s="355"/>
      <c r="H25" s="355"/>
      <c r="I25" s="355"/>
      <c r="J25" s="355"/>
      <c r="K25" s="355"/>
      <c r="L25" s="355"/>
      <c r="M25" s="354"/>
    </row>
    <row r="26" spans="1:18" x14ac:dyDescent="0.2">
      <c r="A26" s="353"/>
      <c r="B26" s="353"/>
      <c r="C26" s="353"/>
      <c r="D26" s="353"/>
      <c r="E26" s="353"/>
      <c r="F26" s="353"/>
      <c r="G26" s="353"/>
      <c r="H26" s="353"/>
      <c r="I26" s="353"/>
      <c r="J26" s="353"/>
      <c r="K26" s="353"/>
    </row>
    <row r="40" spans="12:13" x14ac:dyDescent="0.2">
      <c r="L40" s="352">
        <f>+H40*$E$56+0.22</f>
        <v>0.22</v>
      </c>
      <c r="M40" s="352">
        <f>+L40+H40</f>
        <v>0.22</v>
      </c>
    </row>
    <row r="56" spans="5:13" x14ac:dyDescent="0.2">
      <c r="E56" s="352">
        <f>+E55+E54+E53</f>
        <v>0</v>
      </c>
      <c r="L56" s="352">
        <f>+H56-M56</f>
        <v>-0.22</v>
      </c>
      <c r="M56" s="685">
        <f>+M40+M28+M24+M18+M12</f>
        <v>0.22</v>
      </c>
    </row>
    <row r="57" spans="5:13" x14ac:dyDescent="0.2">
      <c r="M57" s="352">
        <f>+H57</f>
        <v>0</v>
      </c>
    </row>
    <row r="58" spans="5:13" x14ac:dyDescent="0.2">
      <c r="M58" s="352">
        <f>+H58</f>
        <v>0</v>
      </c>
    </row>
    <row r="59" spans="5:13" x14ac:dyDescent="0.2">
      <c r="H59" s="352">
        <f>((+H56+H57+H58))</f>
        <v>0</v>
      </c>
      <c r="L59" s="685">
        <f>+H59-M59</f>
        <v>-0.22</v>
      </c>
      <c r="M59" s="685">
        <f>+M58+M57+M56</f>
        <v>0.22</v>
      </c>
    </row>
  </sheetData>
  <mergeCells count="11">
    <mergeCell ref="A20:L20"/>
    <mergeCell ref="A2:M2"/>
    <mergeCell ref="A3:M3"/>
    <mergeCell ref="A4:M4"/>
    <mergeCell ref="A5:M5"/>
    <mergeCell ref="A6:M6"/>
    <mergeCell ref="A8:H8"/>
    <mergeCell ref="K11:M11"/>
    <mergeCell ref="K12:M12"/>
    <mergeCell ref="K13:M13"/>
    <mergeCell ref="K14:M14"/>
  </mergeCells>
  <pageMargins left="1.36" right="0.43" top="0.92" bottom="0.44" header="0" footer="0"/>
  <pageSetup scale="57"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0000"/>
  </sheetPr>
  <dimension ref="A1:S59"/>
  <sheetViews>
    <sheetView view="pageBreakPreview" topLeftCell="G1" zoomScale="70" zoomScaleNormal="100" zoomScaleSheetLayoutView="70" workbookViewId="0">
      <selection activeCell="K11" sqref="K11:M11"/>
    </sheetView>
  </sheetViews>
  <sheetFormatPr baseColWidth="10" defaultColWidth="11.5703125" defaultRowHeight="12.75" x14ac:dyDescent="0.2"/>
  <cols>
    <col min="1" max="1" width="1.5703125" style="352" customWidth="1"/>
    <col min="2" max="2" width="12" style="352" customWidth="1"/>
    <col min="3" max="3" width="26.42578125" style="352" customWidth="1"/>
    <col min="4" max="4" width="11.5703125" style="352" customWidth="1"/>
    <col min="5" max="5" width="11.42578125" style="352" customWidth="1"/>
    <col min="6" max="6" width="11.85546875" style="352" customWidth="1"/>
    <col min="7" max="7" width="11.140625" style="352" customWidth="1"/>
    <col min="8" max="8" width="11.5703125" style="352"/>
    <col min="9" max="9" width="16.28515625" style="352" customWidth="1"/>
    <col min="10" max="10" width="12.7109375" style="352" customWidth="1"/>
    <col min="11" max="11" width="15.28515625" style="352" customWidth="1"/>
    <col min="12" max="13" width="19.28515625" style="352" bestFit="1" customWidth="1"/>
    <col min="14" max="14" width="23.28515625" style="352" customWidth="1"/>
    <col min="15" max="15" width="22.85546875" style="352" customWidth="1"/>
    <col min="16" max="16" width="22.5703125" style="352" hidden="1" customWidth="1"/>
    <col min="17" max="17" width="17.5703125" style="352" bestFit="1" customWidth="1"/>
    <col min="18" max="18" width="21.28515625" style="352" customWidth="1"/>
    <col min="19" max="19" width="0" style="352" hidden="1" customWidth="1"/>
    <col min="20" max="16384" width="11.5703125" style="352"/>
  </cols>
  <sheetData>
    <row r="1" spans="1:19" ht="13.5" thickBot="1" x14ac:dyDescent="0.25">
      <c r="A1" s="393"/>
      <c r="B1" s="392"/>
      <c r="C1" s="392"/>
      <c r="D1" s="392"/>
      <c r="E1" s="392"/>
      <c r="F1" s="392"/>
      <c r="G1" s="392"/>
      <c r="H1" s="392"/>
      <c r="I1" s="392"/>
      <c r="J1" s="392"/>
      <c r="K1" s="392"/>
      <c r="L1" s="392"/>
      <c r="M1" s="391"/>
    </row>
    <row r="2" spans="1:19" x14ac:dyDescent="0.2">
      <c r="A2" s="1033" t="s">
        <v>147</v>
      </c>
      <c r="B2" s="1034"/>
      <c r="C2" s="1034"/>
      <c r="D2" s="1034"/>
      <c r="E2" s="1034"/>
      <c r="F2" s="1034"/>
      <c r="G2" s="1034"/>
      <c r="H2" s="1034"/>
      <c r="I2" s="1034"/>
      <c r="J2" s="1034"/>
      <c r="K2" s="1034"/>
      <c r="L2" s="1034"/>
      <c r="M2" s="1035"/>
    </row>
    <row r="3" spans="1:19" x14ac:dyDescent="0.2">
      <c r="A3" s="1036" t="s">
        <v>257</v>
      </c>
      <c r="B3" s="1037"/>
      <c r="C3" s="1037"/>
      <c r="D3" s="1037"/>
      <c r="E3" s="1037"/>
      <c r="F3" s="1037"/>
      <c r="G3" s="1037"/>
      <c r="H3" s="1037"/>
      <c r="I3" s="1037"/>
      <c r="J3" s="1037"/>
      <c r="K3" s="1037"/>
      <c r="L3" s="1037"/>
      <c r="M3" s="1038"/>
    </row>
    <row r="4" spans="1:19" ht="21" customHeight="1" x14ac:dyDescent="0.2">
      <c r="A4" s="1039" t="str">
        <f>+'C2,01'!A4:M4</f>
        <v>MUNICIPIO DE CONDOTO</v>
      </c>
      <c r="B4" s="1040"/>
      <c r="C4" s="1040"/>
      <c r="D4" s="1040"/>
      <c r="E4" s="1040"/>
      <c r="F4" s="1040"/>
      <c r="G4" s="1040"/>
      <c r="H4" s="1040"/>
      <c r="I4" s="1040"/>
      <c r="J4" s="1040"/>
      <c r="K4" s="1040"/>
      <c r="L4" s="1040"/>
      <c r="M4" s="1041"/>
    </row>
    <row r="5" spans="1:19" x14ac:dyDescent="0.2">
      <c r="A5" s="1036" t="s">
        <v>243</v>
      </c>
      <c r="B5" s="1037"/>
      <c r="C5" s="1037"/>
      <c r="D5" s="1037"/>
      <c r="E5" s="1037"/>
      <c r="F5" s="1037"/>
      <c r="G5" s="1037"/>
      <c r="H5" s="1037"/>
      <c r="I5" s="1037"/>
      <c r="J5" s="1037"/>
      <c r="K5" s="1037"/>
      <c r="L5" s="1037"/>
      <c r="M5" s="1038"/>
    </row>
    <row r="6" spans="1:19" ht="34.5" customHeight="1" thickBot="1" x14ac:dyDescent="0.25">
      <c r="A6" s="1045" t="str">
        <f>+'C2,01'!A6:M6</f>
        <v>CONSTRUCCIÓN DE PUENTE PEATONAL COLGANTE SOBRE EL RIO CONDOTO, SECTOR DE ALDRÍAN HACIA LA COMUNIDAD DE VIRA VIRA MUNICIPIO DE CONDOTO - CHOCÓ</v>
      </c>
      <c r="B6" s="1046"/>
      <c r="C6" s="1046"/>
      <c r="D6" s="1046"/>
      <c r="E6" s="1046"/>
      <c r="F6" s="1046"/>
      <c r="G6" s="1046"/>
      <c r="H6" s="1046"/>
      <c r="I6" s="1046"/>
      <c r="J6" s="1046"/>
      <c r="K6" s="753"/>
      <c r="L6" s="753"/>
      <c r="M6" s="754"/>
    </row>
    <row r="7" spans="1:19" x14ac:dyDescent="0.2">
      <c r="A7" s="379"/>
      <c r="B7" s="353"/>
      <c r="C7" s="353"/>
      <c r="D7" s="353"/>
      <c r="E7" s="353"/>
      <c r="F7" s="353"/>
      <c r="G7" s="353"/>
      <c r="H7" s="353"/>
      <c r="I7" s="353"/>
      <c r="J7" s="353"/>
      <c r="K7" s="353"/>
      <c r="M7" s="358"/>
    </row>
    <row r="8" spans="1:19" x14ac:dyDescent="0.2">
      <c r="A8" s="1031" t="str">
        <f>PPTO!C20</f>
        <v xml:space="preserve">Concreto clase D (210 kg/cm2) </v>
      </c>
      <c r="B8" s="1032"/>
      <c r="C8" s="1032"/>
      <c r="D8" s="1032"/>
      <c r="E8" s="1032"/>
      <c r="F8" s="1032"/>
      <c r="G8" s="1032"/>
      <c r="H8" s="1032"/>
      <c r="I8" s="359" t="s">
        <v>239</v>
      </c>
      <c r="J8" s="390" t="str">
        <f>PPTO!D20</f>
        <v>M3</v>
      </c>
      <c r="K8" s="387"/>
      <c r="M8" s="358"/>
    </row>
    <row r="9" spans="1:19" x14ac:dyDescent="0.2">
      <c r="A9" s="389"/>
      <c r="B9" s="388"/>
      <c r="C9" s="388"/>
      <c r="D9" s="388"/>
      <c r="E9" s="388"/>
      <c r="F9" s="388"/>
      <c r="G9" s="388"/>
      <c r="H9" s="388"/>
      <c r="I9" s="359"/>
      <c r="J9" s="387"/>
      <c r="K9" s="387"/>
      <c r="M9" s="358"/>
    </row>
    <row r="10" spans="1:19" x14ac:dyDescent="0.2">
      <c r="A10" s="379"/>
      <c r="B10" s="353"/>
      <c r="C10" s="353"/>
      <c r="D10" s="353"/>
      <c r="E10" s="353"/>
      <c r="F10" s="353"/>
      <c r="G10" s="353"/>
      <c r="H10" s="353"/>
      <c r="I10" s="353"/>
      <c r="J10" s="353"/>
      <c r="K10" s="353"/>
      <c r="M10" s="358"/>
      <c r="N10" s="352" t="s">
        <v>613</v>
      </c>
      <c r="O10" s="352" t="s">
        <v>619</v>
      </c>
      <c r="P10" s="352" t="s">
        <v>614</v>
      </c>
      <c r="Q10" s="352" t="s">
        <v>615</v>
      </c>
      <c r="R10" s="352" t="s">
        <v>618</v>
      </c>
      <c r="S10" s="352" t="s">
        <v>616</v>
      </c>
    </row>
    <row r="11" spans="1:19" ht="31.5" x14ac:dyDescent="0.2">
      <c r="A11" s="379"/>
      <c r="B11" s="386" t="s">
        <v>141</v>
      </c>
      <c r="C11" s="386" t="s">
        <v>238</v>
      </c>
      <c r="D11" s="386" t="s">
        <v>256</v>
      </c>
      <c r="E11" s="386" t="s">
        <v>255</v>
      </c>
      <c r="F11" s="386" t="s">
        <v>235</v>
      </c>
      <c r="G11" s="386" t="s">
        <v>254</v>
      </c>
      <c r="H11" s="386" t="s">
        <v>233</v>
      </c>
      <c r="I11" s="386" t="s">
        <v>51</v>
      </c>
      <c r="J11" s="386" t="s">
        <v>232</v>
      </c>
      <c r="K11" s="1052" t="s">
        <v>253</v>
      </c>
      <c r="L11" s="1053"/>
      <c r="M11" s="1054"/>
      <c r="N11" s="692">
        <v>0.49</v>
      </c>
      <c r="O11" s="692">
        <v>0.12</v>
      </c>
      <c r="P11" s="692">
        <v>0.12</v>
      </c>
      <c r="Q11" s="692">
        <v>0.28999999999999998</v>
      </c>
      <c r="R11" s="692">
        <v>0.1</v>
      </c>
      <c r="S11" s="692">
        <v>0.1</v>
      </c>
    </row>
    <row r="12" spans="1:19" ht="53.25" customHeight="1" x14ac:dyDescent="0.2">
      <c r="A12" s="379"/>
      <c r="B12" s="384">
        <v>1</v>
      </c>
      <c r="C12" s="403" t="str">
        <f>+'C1,03'!C12</f>
        <v>MACIZOS</v>
      </c>
      <c r="D12" s="406">
        <v>6</v>
      </c>
      <c r="E12" s="406">
        <v>16.5</v>
      </c>
      <c r="F12" s="406"/>
      <c r="G12" s="403">
        <f>+E12*D12</f>
        <v>99</v>
      </c>
      <c r="H12" s="383">
        <v>2</v>
      </c>
      <c r="I12" s="403">
        <f>+H12*G12</f>
        <v>198</v>
      </c>
      <c r="J12" s="403">
        <f>+I12</f>
        <v>198</v>
      </c>
      <c r="K12" s="1055"/>
      <c r="L12" s="1056"/>
      <c r="M12" s="1057"/>
      <c r="N12" s="696" t="s">
        <v>617</v>
      </c>
      <c r="O12" s="696">
        <f>+$O$11*M12</f>
        <v>0</v>
      </c>
      <c r="Q12" s="352">
        <f>+$Q$11*M12</f>
        <v>0</v>
      </c>
      <c r="R12" s="352">
        <f>+$R$11*M12</f>
        <v>0</v>
      </c>
    </row>
    <row r="13" spans="1:19" ht="59.25" customHeight="1" x14ac:dyDescent="0.2">
      <c r="A13" s="379"/>
      <c r="B13" s="384">
        <v>2</v>
      </c>
      <c r="C13" s="403" t="str">
        <f>+'C1,03'!C13</f>
        <v>PILAS MACIZOS</v>
      </c>
      <c r="D13" s="399">
        <v>1</v>
      </c>
      <c r="E13" s="399">
        <v>1</v>
      </c>
      <c r="F13" s="399">
        <v>4</v>
      </c>
      <c r="G13" s="399">
        <f>+F13*E13*D13</f>
        <v>4</v>
      </c>
      <c r="H13" s="399">
        <v>8</v>
      </c>
      <c r="I13" s="403">
        <f>+H13*G13</f>
        <v>32</v>
      </c>
      <c r="J13" s="403">
        <f>+I13</f>
        <v>32</v>
      </c>
      <c r="K13" s="1055"/>
      <c r="L13" s="1056"/>
      <c r="M13" s="1058"/>
    </row>
    <row r="14" spans="1:19" ht="59.25" customHeight="1" x14ac:dyDescent="0.2">
      <c r="A14" s="379"/>
      <c r="B14" s="384">
        <v>3</v>
      </c>
      <c r="C14" s="403" t="str">
        <f>+'C1,03'!C14</f>
        <v>PILAS TORRES</v>
      </c>
      <c r="D14" s="399">
        <v>1</v>
      </c>
      <c r="E14" s="399">
        <v>1</v>
      </c>
      <c r="F14" s="399">
        <v>5</v>
      </c>
      <c r="G14" s="399">
        <f>+F14*E14*D14</f>
        <v>5</v>
      </c>
      <c r="H14" s="399">
        <v>4</v>
      </c>
      <c r="I14" s="403">
        <f>+H14*G14</f>
        <v>20</v>
      </c>
      <c r="J14" s="403">
        <f>+I14</f>
        <v>20</v>
      </c>
      <c r="K14" s="1055"/>
      <c r="L14" s="1056"/>
      <c r="M14" s="1058"/>
    </row>
    <row r="15" spans="1:19" ht="59.25" customHeight="1" x14ac:dyDescent="0.2">
      <c r="A15" s="379"/>
      <c r="B15" s="384">
        <v>4</v>
      </c>
      <c r="C15" s="403" t="str">
        <f>+'C1,03'!C15</f>
        <v>VC  TORRES</v>
      </c>
      <c r="D15" s="399">
        <v>4.3</v>
      </c>
      <c r="E15" s="399">
        <v>1.5</v>
      </c>
      <c r="F15" s="399">
        <v>1.3</v>
      </c>
      <c r="G15" s="399">
        <f>+F15*E15*D15</f>
        <v>8.3849999999999998</v>
      </c>
      <c r="H15" s="399">
        <v>2</v>
      </c>
      <c r="I15" s="403">
        <f>+H15*G15</f>
        <v>16.77</v>
      </c>
      <c r="J15" s="403">
        <f>+I15</f>
        <v>16.77</v>
      </c>
      <c r="K15" s="395"/>
      <c r="L15" s="395"/>
      <c r="M15" s="394"/>
    </row>
    <row r="16" spans="1:19" ht="37.5" customHeight="1" x14ac:dyDescent="0.2">
      <c r="A16" s="379"/>
      <c r="B16" s="384">
        <v>5</v>
      </c>
      <c r="C16" s="405" t="s">
        <v>258</v>
      </c>
      <c r="D16" s="399">
        <v>200</v>
      </c>
      <c r="E16" s="399">
        <v>2</v>
      </c>
      <c r="F16" s="399">
        <v>0.15</v>
      </c>
      <c r="G16" s="399">
        <f>+F16*E16*D16</f>
        <v>60</v>
      </c>
      <c r="H16" s="399">
        <v>2</v>
      </c>
      <c r="I16" s="403">
        <f>+H16*G16</f>
        <v>120</v>
      </c>
      <c r="J16" s="403">
        <f>+I16</f>
        <v>120</v>
      </c>
      <c r="K16" s="395"/>
      <c r="L16" s="395"/>
      <c r="M16" s="394"/>
    </row>
    <row r="17" spans="1:18" x14ac:dyDescent="0.2">
      <c r="A17" s="379"/>
      <c r="B17" s="353"/>
      <c r="D17" s="378"/>
      <c r="E17" s="377"/>
      <c r="F17" s="377"/>
      <c r="G17" s="377"/>
      <c r="H17" s="376" t="s">
        <v>227</v>
      </c>
      <c r="I17" s="376"/>
      <c r="J17" s="404">
        <f>SUM(J12:J16)</f>
        <v>386.77</v>
      </c>
      <c r="K17" s="375"/>
      <c r="M17" s="358"/>
    </row>
    <row r="18" spans="1:18" x14ac:dyDescent="0.2">
      <c r="A18" s="379" t="s">
        <v>226</v>
      </c>
      <c r="B18" s="353"/>
      <c r="C18" s="353"/>
      <c r="D18" s="378"/>
      <c r="E18" s="375"/>
      <c r="F18" s="377"/>
      <c r="G18" s="377"/>
      <c r="H18" s="376"/>
      <c r="I18" s="376"/>
      <c r="J18" s="375"/>
      <c r="K18" s="375"/>
      <c r="M18" s="358"/>
    </row>
    <row r="19" spans="1:18" x14ac:dyDescent="0.2">
      <c r="A19" s="379"/>
      <c r="B19" s="353"/>
      <c r="C19" s="353"/>
      <c r="D19" s="378"/>
      <c r="E19" s="377"/>
      <c r="F19" s="377"/>
      <c r="G19" s="377"/>
      <c r="H19" s="376"/>
      <c r="I19" s="376"/>
      <c r="J19" s="375"/>
      <c r="K19" s="375"/>
      <c r="M19" s="358"/>
    </row>
    <row r="20" spans="1:18" ht="13.5" thickBot="1" x14ac:dyDescent="0.25">
      <c r="A20" s="374"/>
      <c r="B20" s="371"/>
      <c r="C20" s="371"/>
      <c r="D20" s="371"/>
      <c r="E20" s="371"/>
      <c r="F20" s="371"/>
      <c r="G20" s="371"/>
      <c r="H20" s="373"/>
      <c r="I20" s="372" t="e">
        <f>SUM(#REF!)</f>
        <v>#REF!</v>
      </c>
      <c r="J20" s="371"/>
      <c r="K20" s="371"/>
      <c r="M20" s="358"/>
    </row>
    <row r="21" spans="1:18" ht="14.25" thickTop="1" thickBot="1" x14ac:dyDescent="0.25">
      <c r="A21" s="1049" t="s">
        <v>225</v>
      </c>
      <c r="B21" s="1050"/>
      <c r="C21" s="1050"/>
      <c r="D21" s="1050"/>
      <c r="E21" s="1050"/>
      <c r="F21" s="1050"/>
      <c r="G21" s="1050"/>
      <c r="H21" s="1050"/>
      <c r="I21" s="1050"/>
      <c r="J21" s="1050"/>
      <c r="K21" s="1050"/>
      <c r="L21" s="1051"/>
      <c r="M21" s="358"/>
    </row>
    <row r="22" spans="1:18" x14ac:dyDescent="0.2">
      <c r="A22" s="370"/>
      <c r="B22" s="367"/>
      <c r="C22" s="367"/>
      <c r="D22" s="369"/>
      <c r="E22" s="368"/>
      <c r="F22" s="367"/>
      <c r="G22" s="367"/>
      <c r="H22" s="367"/>
      <c r="I22" s="367"/>
      <c r="J22" s="367"/>
      <c r="K22" s="367"/>
      <c r="L22" s="362"/>
      <c r="M22" s="358"/>
    </row>
    <row r="23" spans="1:18" x14ac:dyDescent="0.2">
      <c r="A23" s="366"/>
      <c r="B23" s="362"/>
      <c r="C23" s="362"/>
      <c r="D23" s="365"/>
      <c r="E23" s="364"/>
      <c r="F23" s="362"/>
      <c r="G23" s="362"/>
      <c r="H23" s="363"/>
      <c r="I23" s="362"/>
      <c r="J23" s="362"/>
      <c r="K23" s="362"/>
      <c r="L23" s="362"/>
      <c r="M23" s="358"/>
    </row>
    <row r="24" spans="1:18" ht="24.75" customHeight="1" x14ac:dyDescent="0.2">
      <c r="A24" s="366"/>
      <c r="B24" s="362"/>
      <c r="C24" s="362"/>
      <c r="D24" s="365"/>
      <c r="E24" s="364"/>
      <c r="F24" s="362"/>
      <c r="G24" s="362"/>
      <c r="H24" s="363"/>
      <c r="I24" s="362"/>
      <c r="J24" s="362"/>
      <c r="K24" s="362"/>
      <c r="L24" s="633"/>
      <c r="M24" s="634"/>
      <c r="N24" s="696" t="s">
        <v>617</v>
      </c>
      <c r="O24" s="696">
        <f>+$O$11*M24</f>
        <v>0</v>
      </c>
      <c r="Q24" s="352">
        <f>+$Q$11*M24</f>
        <v>0</v>
      </c>
      <c r="R24" s="352">
        <f>+$R$11*M24</f>
        <v>0</v>
      </c>
    </row>
    <row r="25" spans="1:18" x14ac:dyDescent="0.2">
      <c r="A25" s="361"/>
      <c r="B25" s="359"/>
      <c r="C25" s="359"/>
      <c r="D25" s="360"/>
      <c r="E25" s="501"/>
      <c r="F25" s="359"/>
      <c r="G25" s="359"/>
      <c r="H25" s="359"/>
      <c r="I25" s="359"/>
      <c r="J25" s="359"/>
      <c r="K25" s="359"/>
      <c r="L25" s="359"/>
      <c r="M25" s="358"/>
    </row>
    <row r="26" spans="1:18" ht="13.5" thickBot="1" x14ac:dyDescent="0.25">
      <c r="A26" s="357"/>
      <c r="B26" s="355"/>
      <c r="C26" s="355"/>
      <c r="D26" s="356"/>
      <c r="E26" s="502"/>
      <c r="F26" s="355"/>
      <c r="G26" s="355"/>
      <c r="H26" s="355"/>
      <c r="I26" s="355"/>
      <c r="J26" s="355"/>
      <c r="K26" s="355"/>
      <c r="L26" s="355"/>
      <c r="M26" s="354"/>
    </row>
    <row r="27" spans="1:18" x14ac:dyDescent="0.2">
      <c r="A27" s="353"/>
      <c r="B27" s="353"/>
      <c r="C27" s="353"/>
      <c r="D27" s="353"/>
      <c r="E27" s="353"/>
      <c r="F27" s="353"/>
      <c r="G27" s="353"/>
      <c r="H27" s="353"/>
      <c r="I27" s="353"/>
      <c r="J27" s="353"/>
      <c r="K27" s="353"/>
    </row>
    <row r="40" spans="12:13" x14ac:dyDescent="0.2">
      <c r="L40" s="352">
        <f>+H40*$E$56+0.22</f>
        <v>0.22</v>
      </c>
      <c r="M40" s="352">
        <f>+L40+H40</f>
        <v>0.22</v>
      </c>
    </row>
    <row r="56" spans="5:13" x14ac:dyDescent="0.2">
      <c r="E56" s="352">
        <f>+E55+E54+E53</f>
        <v>0</v>
      </c>
      <c r="L56" s="352">
        <f>+H56-M56</f>
        <v>-0.22</v>
      </c>
      <c r="M56" s="685">
        <f>+M40+M28+M24+M18+M12</f>
        <v>0.22</v>
      </c>
    </row>
    <row r="57" spans="5:13" x14ac:dyDescent="0.2">
      <c r="M57" s="352">
        <f>+H57</f>
        <v>0</v>
      </c>
    </row>
    <row r="58" spans="5:13" x14ac:dyDescent="0.2">
      <c r="M58" s="352">
        <f>+H58</f>
        <v>0</v>
      </c>
    </row>
    <row r="59" spans="5:13" x14ac:dyDescent="0.2">
      <c r="H59" s="352">
        <f>((+H56+H57+H58))</f>
        <v>0</v>
      </c>
      <c r="L59" s="685">
        <f>+H59-M59</f>
        <v>-0.22</v>
      </c>
      <c r="M59" s="685">
        <f>+M58+M57+M56</f>
        <v>0.22</v>
      </c>
    </row>
  </sheetData>
  <mergeCells count="11">
    <mergeCell ref="A8:H8"/>
    <mergeCell ref="A2:M2"/>
    <mergeCell ref="A3:M3"/>
    <mergeCell ref="A4:M4"/>
    <mergeCell ref="A5:M5"/>
    <mergeCell ref="A6:J6"/>
    <mergeCell ref="K11:M11"/>
    <mergeCell ref="A21:L21"/>
    <mergeCell ref="K13:M13"/>
    <mergeCell ref="K12:M12"/>
    <mergeCell ref="K14:M14"/>
  </mergeCells>
  <pageMargins left="1.36" right="0.43" top="0.92" bottom="0.44" header="0" footer="0"/>
  <pageSetup scale="65"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0000"/>
  </sheetPr>
  <dimension ref="A1:Y59"/>
  <sheetViews>
    <sheetView view="pageBreakPreview" topLeftCell="D2" zoomScale="85" zoomScaleNormal="100" zoomScaleSheetLayoutView="85" workbookViewId="0">
      <selection activeCell="H32" sqref="H32"/>
    </sheetView>
  </sheetViews>
  <sheetFormatPr baseColWidth="10" defaultColWidth="11.5703125" defaultRowHeight="12.75" x14ac:dyDescent="0.2"/>
  <cols>
    <col min="1" max="1" width="1.5703125" style="352" customWidth="1"/>
    <col min="2" max="2" width="12" style="352" customWidth="1"/>
    <col min="3" max="3" width="26.42578125" style="352" customWidth="1"/>
    <col min="4" max="4" width="9.42578125" style="352" customWidth="1"/>
    <col min="5" max="6" width="9.140625" style="352" customWidth="1"/>
    <col min="7" max="7" width="11.140625" style="352" customWidth="1"/>
    <col min="8" max="8" width="11.5703125" style="352"/>
    <col min="9" max="9" width="16.28515625" style="352" customWidth="1"/>
    <col min="10" max="10" width="12.7109375" style="352" customWidth="1"/>
    <col min="11" max="11" width="15.28515625" style="352" customWidth="1"/>
    <col min="12" max="13" width="19.28515625" style="352" bestFit="1" customWidth="1"/>
    <col min="14" max="14" width="23.28515625" style="352" customWidth="1"/>
    <col min="15" max="15" width="22.85546875" style="352" customWidth="1"/>
    <col min="16" max="16" width="22.5703125" style="352" hidden="1" customWidth="1"/>
    <col min="17" max="17" width="17.5703125" style="352" bestFit="1" customWidth="1"/>
    <col min="18" max="18" width="21.28515625" style="352" customWidth="1"/>
    <col min="19" max="19" width="0" style="352" hidden="1" customWidth="1"/>
    <col min="20" max="16384" width="11.5703125" style="352"/>
  </cols>
  <sheetData>
    <row r="1" spans="1:25" ht="13.5" thickBot="1" x14ac:dyDescent="0.25">
      <c r="A1" s="393"/>
      <c r="B1" s="392"/>
      <c r="C1" s="392"/>
      <c r="D1" s="392"/>
      <c r="E1" s="392"/>
      <c r="F1" s="392"/>
      <c r="G1" s="392"/>
      <c r="H1" s="392"/>
      <c r="I1" s="392"/>
      <c r="J1" s="392"/>
      <c r="K1" s="392"/>
      <c r="L1" s="392"/>
      <c r="M1" s="391"/>
    </row>
    <row r="2" spans="1:25" x14ac:dyDescent="0.2">
      <c r="A2" s="1033" t="s">
        <v>147</v>
      </c>
      <c r="B2" s="1034"/>
      <c r="C2" s="1034"/>
      <c r="D2" s="1034"/>
      <c r="E2" s="1034"/>
      <c r="F2" s="1034"/>
      <c r="G2" s="1034"/>
      <c r="H2" s="1034"/>
      <c r="I2" s="1034"/>
      <c r="J2" s="1034"/>
      <c r="K2" s="1034"/>
      <c r="L2" s="1034"/>
      <c r="M2" s="1035"/>
    </row>
    <row r="3" spans="1:25" x14ac:dyDescent="0.2">
      <c r="A3" s="1036" t="s">
        <v>243</v>
      </c>
      <c r="B3" s="1037"/>
      <c r="C3" s="1037"/>
      <c r="D3" s="1037"/>
      <c r="E3" s="1037"/>
      <c r="F3" s="1037"/>
      <c r="G3" s="1037"/>
      <c r="H3" s="1037"/>
      <c r="I3" s="1037"/>
      <c r="J3" s="1037"/>
      <c r="K3" s="1037"/>
      <c r="L3" s="1037"/>
      <c r="M3" s="1038"/>
    </row>
    <row r="4" spans="1:25" ht="21" customHeight="1" x14ac:dyDescent="0.2">
      <c r="A4" s="1039" t="str">
        <f>+'C2,02'!A4:M4</f>
        <v>MUNICIPIO DE CONDOTO</v>
      </c>
      <c r="B4" s="1040"/>
      <c r="C4" s="1040"/>
      <c r="D4" s="1040"/>
      <c r="E4" s="1040"/>
      <c r="F4" s="1040"/>
      <c r="G4" s="1040"/>
      <c r="H4" s="1040"/>
      <c r="I4" s="1040"/>
      <c r="J4" s="1040"/>
      <c r="K4" s="1040"/>
      <c r="L4" s="1040"/>
      <c r="M4" s="1041"/>
    </row>
    <row r="5" spans="1:25" x14ac:dyDescent="0.2">
      <c r="A5" s="1042" t="s">
        <v>241</v>
      </c>
      <c r="B5" s="1043"/>
      <c r="C5" s="1043"/>
      <c r="D5" s="1043"/>
      <c r="E5" s="1043"/>
      <c r="F5" s="1043"/>
      <c r="G5" s="1043"/>
      <c r="H5" s="1043"/>
      <c r="I5" s="1043"/>
      <c r="J5" s="1043"/>
      <c r="K5" s="1043"/>
      <c r="L5" s="1043"/>
      <c r="M5" s="1044"/>
    </row>
    <row r="6" spans="1:25" ht="34.5" customHeight="1" thickBot="1" x14ac:dyDescent="0.25">
      <c r="A6" s="1045" t="str">
        <f>+'C2,02'!A6:M6</f>
        <v>CONSTRUCCIÓN DE PUENTE PEATONAL COLGANTE SOBRE EL RIO CONDOTO, SECTOR DE ALDRÍAN HACIA LA COMUNIDAD DE VIRA VIRA MUNICIPIO DE CONDOTO - CHOCÓ</v>
      </c>
      <c r="B6" s="1046"/>
      <c r="C6" s="1046"/>
      <c r="D6" s="1046"/>
      <c r="E6" s="1046"/>
      <c r="F6" s="1046"/>
      <c r="G6" s="1046"/>
      <c r="H6" s="1046"/>
      <c r="I6" s="1046"/>
      <c r="J6" s="1046"/>
      <c r="K6" s="753"/>
      <c r="L6" s="753"/>
      <c r="M6" s="754"/>
    </row>
    <row r="7" spans="1:25" x14ac:dyDescent="0.2">
      <c r="A7" s="379"/>
      <c r="B7" s="353"/>
      <c r="C7" s="353"/>
      <c r="D7" s="353"/>
      <c r="E7" s="353"/>
      <c r="F7" s="353"/>
      <c r="G7" s="353"/>
      <c r="H7" s="353"/>
      <c r="I7" s="353"/>
      <c r="J7" s="353"/>
      <c r="K7" s="353"/>
      <c r="M7" s="358"/>
    </row>
    <row r="8" spans="1:25" x14ac:dyDescent="0.2">
      <c r="A8" s="1031" t="str">
        <f>PPTO!C21</f>
        <v xml:space="preserve">Concreto clase F (140 kg/cm2) </v>
      </c>
      <c r="B8" s="1032"/>
      <c r="C8" s="1032"/>
      <c r="D8" s="1032"/>
      <c r="E8" s="1032"/>
      <c r="F8" s="1032"/>
      <c r="G8" s="1032"/>
      <c r="H8" s="1032"/>
      <c r="I8" s="359" t="s">
        <v>239</v>
      </c>
      <c r="J8" s="390" t="str">
        <f>PPTO!D21</f>
        <v>M3</v>
      </c>
      <c r="K8" s="387"/>
      <c r="M8" s="358"/>
    </row>
    <row r="9" spans="1:25" x14ac:dyDescent="0.2">
      <c r="A9" s="389"/>
      <c r="B9" s="388"/>
      <c r="C9" s="388"/>
      <c r="D9" s="388"/>
      <c r="E9" s="388"/>
      <c r="F9" s="388"/>
      <c r="G9" s="388"/>
      <c r="H9" s="388"/>
      <c r="I9" s="359"/>
      <c r="J9" s="387"/>
      <c r="K9" s="387"/>
      <c r="M9" s="358"/>
    </row>
    <row r="10" spans="1:25" x14ac:dyDescent="0.2">
      <c r="A10" s="379"/>
      <c r="B10" s="353"/>
      <c r="C10" s="353"/>
      <c r="D10" s="353"/>
      <c r="E10" s="353"/>
      <c r="F10" s="353"/>
      <c r="G10" s="353"/>
      <c r="H10" s="353"/>
      <c r="I10" s="353"/>
      <c r="J10" s="353"/>
      <c r="K10" s="353"/>
      <c r="M10" s="358"/>
      <c r="N10" s="352" t="s">
        <v>613</v>
      </c>
      <c r="O10" s="352" t="s">
        <v>619</v>
      </c>
      <c r="P10" s="352" t="s">
        <v>614</v>
      </c>
      <c r="Q10" s="352" t="s">
        <v>615</v>
      </c>
      <c r="R10" s="352" t="s">
        <v>618</v>
      </c>
      <c r="S10" s="352" t="s">
        <v>616</v>
      </c>
    </row>
    <row r="11" spans="1:25" ht="21" x14ac:dyDescent="0.2">
      <c r="A11" s="379"/>
      <c r="B11" s="386" t="s">
        <v>141</v>
      </c>
      <c r="C11" s="386" t="s">
        <v>238</v>
      </c>
      <c r="D11" s="386" t="s">
        <v>237</v>
      </c>
      <c r="E11" s="386" t="s">
        <v>236</v>
      </c>
      <c r="F11" s="386" t="s">
        <v>259</v>
      </c>
      <c r="G11" s="386" t="s">
        <v>234</v>
      </c>
      <c r="H11" s="386" t="s">
        <v>233</v>
      </c>
      <c r="I11" s="386" t="s">
        <v>51</v>
      </c>
      <c r="J11" s="386" t="s">
        <v>232</v>
      </c>
      <c r="K11" s="1052"/>
      <c r="L11" s="1053"/>
      <c r="M11" s="1054"/>
      <c r="N11" s="692">
        <v>0.49</v>
      </c>
      <c r="O11" s="692">
        <v>0.12</v>
      </c>
      <c r="P11" s="692">
        <v>0.12</v>
      </c>
      <c r="Q11" s="692">
        <v>0.28999999999999998</v>
      </c>
      <c r="R11" s="692">
        <v>0.1</v>
      </c>
      <c r="S11" s="692">
        <v>0.1</v>
      </c>
    </row>
    <row r="12" spans="1:25" ht="42.75" customHeight="1" x14ac:dyDescent="0.2">
      <c r="A12" s="379"/>
      <c r="B12" s="382">
        <v>1</v>
      </c>
      <c r="C12" s="403" t="s">
        <v>249</v>
      </c>
      <c r="D12" s="406">
        <v>6</v>
      </c>
      <c r="E12" s="406">
        <v>6</v>
      </c>
      <c r="F12" s="406">
        <v>0.1</v>
      </c>
      <c r="G12" s="403">
        <f>+D12*E12*F12</f>
        <v>3.6</v>
      </c>
      <c r="H12" s="383">
        <v>2</v>
      </c>
      <c r="I12" s="403">
        <f>+H12*G12</f>
        <v>7.2</v>
      </c>
      <c r="J12" s="403">
        <f>+I12</f>
        <v>7.2</v>
      </c>
      <c r="K12" s="1055"/>
      <c r="L12" s="1056"/>
      <c r="M12" s="1057"/>
      <c r="N12" s="696" t="s">
        <v>617</v>
      </c>
      <c r="O12" s="696">
        <f>+$O$11*M12</f>
        <v>0</v>
      </c>
      <c r="Q12" s="352">
        <f>+$Q$11*M12</f>
        <v>0</v>
      </c>
      <c r="R12" s="352">
        <f>+$R$11*M12</f>
        <v>0</v>
      </c>
    </row>
    <row r="13" spans="1:25" ht="47.25" customHeight="1" x14ac:dyDescent="0.2">
      <c r="A13" s="379"/>
      <c r="B13" s="382"/>
      <c r="C13" s="403"/>
      <c r="D13" s="406"/>
      <c r="E13" s="406"/>
      <c r="F13" s="406"/>
      <c r="G13" s="403"/>
      <c r="H13" s="383"/>
      <c r="I13" s="403"/>
      <c r="J13" s="403"/>
      <c r="K13" s="1055"/>
      <c r="L13" s="1056"/>
      <c r="M13" s="1057"/>
      <c r="Q13" s="1059"/>
      <c r="R13" s="1059"/>
      <c r="S13" s="1059"/>
      <c r="T13" s="1059"/>
      <c r="U13" s="1059"/>
      <c r="V13" s="1059"/>
      <c r="W13" s="1059"/>
      <c r="X13" s="1059"/>
      <c r="Y13" s="1059"/>
    </row>
    <row r="14" spans="1:25" ht="24" customHeight="1" x14ac:dyDescent="0.2">
      <c r="A14" s="379"/>
      <c r="B14" s="382"/>
      <c r="C14" s="415"/>
      <c r="D14" s="385"/>
      <c r="E14" s="385"/>
      <c r="F14" s="385"/>
      <c r="G14" s="385"/>
      <c r="H14" s="383"/>
      <c r="I14" s="385"/>
      <c r="J14" s="385"/>
      <c r="K14" s="1055"/>
      <c r="L14" s="1056"/>
      <c r="M14" s="1057"/>
    </row>
    <row r="15" spans="1:25" ht="13.5" customHeight="1" x14ac:dyDescent="0.2">
      <c r="A15" s="379"/>
      <c r="B15" s="382"/>
      <c r="C15" s="410"/>
      <c r="D15" s="381"/>
      <c r="E15" s="381"/>
      <c r="F15" s="381"/>
      <c r="G15" s="385"/>
      <c r="H15" s="383"/>
      <c r="I15" s="385"/>
      <c r="J15" s="385"/>
      <c r="K15" s="413"/>
      <c r="L15" s="412"/>
      <c r="M15" s="411"/>
    </row>
    <row r="16" spans="1:25" ht="13.5" customHeight="1" x14ac:dyDescent="0.2">
      <c r="A16" s="379"/>
      <c r="B16" s="382"/>
      <c r="C16" s="414"/>
      <c r="D16" s="381"/>
      <c r="E16" s="381"/>
      <c r="F16" s="381"/>
      <c r="G16" s="385"/>
      <c r="H16" s="383"/>
      <c r="I16" s="385"/>
      <c r="J16" s="385"/>
      <c r="K16" s="413"/>
      <c r="L16" s="412"/>
      <c r="M16" s="411"/>
    </row>
    <row r="17" spans="1:18" ht="13.5" customHeight="1" x14ac:dyDescent="0.2">
      <c r="A17" s="379"/>
      <c r="B17" s="382"/>
      <c r="C17" s="410"/>
      <c r="D17" s="381"/>
      <c r="E17" s="381"/>
      <c r="F17" s="381"/>
      <c r="G17" s="381"/>
      <c r="H17" s="382"/>
      <c r="I17" s="381"/>
      <c r="J17" s="381"/>
      <c r="K17" s="409"/>
      <c r="L17" s="408"/>
      <c r="M17" s="407"/>
    </row>
    <row r="18" spans="1:18" x14ac:dyDescent="0.2">
      <c r="A18" s="379"/>
      <c r="B18" s="353"/>
      <c r="C18" s="353"/>
      <c r="D18" s="378"/>
      <c r="E18" s="377"/>
      <c r="F18" s="377"/>
      <c r="G18" s="377"/>
      <c r="H18" s="376" t="s">
        <v>227</v>
      </c>
      <c r="I18" s="376"/>
      <c r="J18" s="375">
        <f>SUM(J12:J17)</f>
        <v>7.2</v>
      </c>
      <c r="K18" s="375"/>
      <c r="M18" s="358"/>
    </row>
    <row r="19" spans="1:18" x14ac:dyDescent="0.2">
      <c r="A19" s="379" t="s">
        <v>226</v>
      </c>
      <c r="B19" s="353"/>
      <c r="C19" s="353"/>
      <c r="D19" s="378"/>
      <c r="E19" s="375"/>
      <c r="F19" s="377"/>
      <c r="G19" s="377"/>
      <c r="H19" s="376"/>
      <c r="I19" s="376"/>
      <c r="J19" s="375"/>
      <c r="K19" s="375"/>
      <c r="M19" s="358"/>
    </row>
    <row r="20" spans="1:18" x14ac:dyDescent="0.2">
      <c r="A20" s="379"/>
      <c r="B20" s="353"/>
      <c r="C20" s="353"/>
      <c r="D20" s="378"/>
      <c r="E20" s="377"/>
      <c r="F20" s="377"/>
      <c r="G20" s="377"/>
      <c r="H20" s="376"/>
      <c r="I20" s="376"/>
      <c r="J20" s="375"/>
      <c r="K20" s="375"/>
      <c r="M20" s="358"/>
    </row>
    <row r="21" spans="1:18" ht="13.5" thickBot="1" x14ac:dyDescent="0.25">
      <c r="A21" s="374"/>
      <c r="B21" s="371"/>
      <c r="C21" s="371"/>
      <c r="D21" s="371"/>
      <c r="E21" s="371"/>
      <c r="F21" s="371"/>
      <c r="G21" s="371"/>
      <c r="H21" s="373"/>
      <c r="I21" s="372">
        <f>SUM(I12:I14)</f>
        <v>7.2</v>
      </c>
      <c r="J21" s="371"/>
      <c r="K21" s="371"/>
      <c r="M21" s="358"/>
    </row>
    <row r="22" spans="1:18" ht="14.25" thickTop="1" thickBot="1" x14ac:dyDescent="0.25">
      <c r="A22" s="1049" t="s">
        <v>225</v>
      </c>
      <c r="B22" s="1050"/>
      <c r="C22" s="1050"/>
      <c r="D22" s="1050"/>
      <c r="E22" s="1050"/>
      <c r="F22" s="1050"/>
      <c r="G22" s="1050"/>
      <c r="H22" s="1050"/>
      <c r="I22" s="1050"/>
      <c r="J22" s="1050"/>
      <c r="K22" s="1050"/>
      <c r="L22" s="1051"/>
      <c r="M22" s="358"/>
    </row>
    <row r="23" spans="1:18" x14ac:dyDescent="0.2">
      <c r="A23" s="370"/>
      <c r="B23" s="367"/>
      <c r="C23" s="367"/>
      <c r="D23" s="369"/>
      <c r="E23" s="368"/>
      <c r="F23" s="367"/>
      <c r="G23" s="367"/>
      <c r="H23" s="367"/>
      <c r="I23" s="367"/>
      <c r="J23" s="367"/>
      <c r="K23" s="367"/>
      <c r="L23" s="362"/>
      <c r="M23" s="358"/>
    </row>
    <row r="24" spans="1:18" x14ac:dyDescent="0.2">
      <c r="A24" s="366"/>
      <c r="B24" s="362"/>
      <c r="C24" s="362"/>
      <c r="D24" s="365"/>
      <c r="E24" s="364"/>
      <c r="F24" s="362"/>
      <c r="G24" s="362"/>
      <c r="H24" s="363"/>
      <c r="I24" s="362"/>
      <c r="J24" s="362"/>
      <c r="K24" s="362"/>
      <c r="L24" s="633"/>
      <c r="M24" s="634"/>
      <c r="N24" s="696" t="s">
        <v>617</v>
      </c>
      <c r="O24" s="696">
        <f>+$O$11*M24</f>
        <v>0</v>
      </c>
      <c r="Q24" s="352">
        <f>+$Q$11*M24</f>
        <v>0</v>
      </c>
      <c r="R24" s="352">
        <f>+$R$11*M24</f>
        <v>0</v>
      </c>
    </row>
    <row r="25" spans="1:18" ht="24.75" customHeight="1" x14ac:dyDescent="0.2">
      <c r="A25" s="366"/>
      <c r="B25" s="362"/>
      <c r="C25" s="362"/>
      <c r="D25" s="365"/>
      <c r="E25" s="364"/>
      <c r="F25" s="362"/>
      <c r="G25" s="362"/>
      <c r="H25" s="363"/>
      <c r="I25" s="362"/>
      <c r="J25" s="362"/>
      <c r="K25" s="362"/>
      <c r="L25" s="362"/>
      <c r="M25" s="358"/>
    </row>
    <row r="26" spans="1:18" x14ac:dyDescent="0.2">
      <c r="A26" s="361"/>
      <c r="B26" s="359"/>
      <c r="C26" s="359"/>
      <c r="D26" s="360"/>
      <c r="E26" s="501"/>
      <c r="F26" s="359"/>
      <c r="G26" s="359"/>
      <c r="H26" s="359"/>
      <c r="I26" s="359"/>
      <c r="J26" s="359"/>
      <c r="K26" s="359"/>
      <c r="L26" s="359"/>
      <c r="M26" s="358"/>
    </row>
    <row r="27" spans="1:18" ht="13.5" thickBot="1" x14ac:dyDescent="0.25">
      <c r="A27" s="357"/>
      <c r="B27" s="355"/>
      <c r="C27" s="355"/>
      <c r="D27" s="356"/>
      <c r="E27" s="502"/>
      <c r="F27" s="355"/>
      <c r="G27" s="355"/>
      <c r="H27" s="355"/>
      <c r="I27" s="355"/>
      <c r="J27" s="355"/>
      <c r="K27" s="355"/>
      <c r="L27" s="355"/>
      <c r="M27" s="354"/>
    </row>
    <row r="28" spans="1:18" x14ac:dyDescent="0.2">
      <c r="A28" s="353"/>
      <c r="B28" s="353"/>
      <c r="C28" s="353"/>
      <c r="D28" s="353"/>
      <c r="E28" s="353"/>
      <c r="F28" s="353"/>
      <c r="G28" s="353"/>
      <c r="H28" s="353"/>
      <c r="I28" s="353"/>
      <c r="J28" s="353"/>
      <c r="K28" s="353"/>
    </row>
    <row r="40" spans="12:13" x14ac:dyDescent="0.2">
      <c r="L40" s="352">
        <f>+H40*$E$56+0.22</f>
        <v>0.22</v>
      </c>
      <c r="M40" s="352">
        <f>+L40+H40</f>
        <v>0.22</v>
      </c>
    </row>
    <row r="56" spans="5:13" x14ac:dyDescent="0.2">
      <c r="E56" s="352">
        <f>+E55+E54+E53</f>
        <v>0</v>
      </c>
      <c r="L56" s="352">
        <f>+H56-M56</f>
        <v>-0.22</v>
      </c>
      <c r="M56" s="685">
        <f>+M40+M28+M24+M18+M12</f>
        <v>0.22</v>
      </c>
    </row>
    <row r="57" spans="5:13" x14ac:dyDescent="0.2">
      <c r="M57" s="352">
        <f>+H57</f>
        <v>0</v>
      </c>
    </row>
    <row r="58" spans="5:13" x14ac:dyDescent="0.2">
      <c r="M58" s="352">
        <f>+H58</f>
        <v>0</v>
      </c>
    </row>
    <row r="59" spans="5:13" x14ac:dyDescent="0.2">
      <c r="H59" s="352">
        <f>((+H56+H57+H58))</f>
        <v>0</v>
      </c>
      <c r="L59" s="685">
        <f>+H59-M59</f>
        <v>-0.22</v>
      </c>
      <c r="M59" s="685">
        <f>+M58+M57+M56</f>
        <v>0.22</v>
      </c>
    </row>
  </sheetData>
  <mergeCells count="12">
    <mergeCell ref="K14:M14"/>
    <mergeCell ref="K11:M11"/>
    <mergeCell ref="Q13:Y13"/>
    <mergeCell ref="A22:L22"/>
    <mergeCell ref="A2:M2"/>
    <mergeCell ref="A3:M3"/>
    <mergeCell ref="A4:M4"/>
    <mergeCell ref="A5:M5"/>
    <mergeCell ref="A8:H8"/>
    <mergeCell ref="K12:M12"/>
    <mergeCell ref="K13:M13"/>
    <mergeCell ref="A6:J6"/>
  </mergeCells>
  <pageMargins left="1.36" right="0.43" top="0.92" bottom="0.44" header="0" footer="0"/>
  <pageSetup scale="67"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0000"/>
  </sheetPr>
  <dimension ref="A1:S68"/>
  <sheetViews>
    <sheetView view="pageBreakPreview" zoomScale="55" zoomScaleNormal="100" zoomScaleSheetLayoutView="55" workbookViewId="0">
      <selection activeCell="D65" sqref="D65"/>
    </sheetView>
  </sheetViews>
  <sheetFormatPr baseColWidth="10" defaultColWidth="11.5703125" defaultRowHeight="12.75" x14ac:dyDescent="0.2"/>
  <cols>
    <col min="1" max="1" width="1.5703125" style="352" customWidth="1"/>
    <col min="2" max="2" width="12" style="352" customWidth="1"/>
    <col min="3" max="3" width="26.42578125" style="352" customWidth="1"/>
    <col min="4" max="4" width="11.5703125" style="352" customWidth="1"/>
    <col min="5" max="5" width="11.42578125" style="352" customWidth="1"/>
    <col min="6" max="6" width="11.85546875" style="352" customWidth="1"/>
    <col min="7" max="7" width="11.140625" style="352" customWidth="1"/>
    <col min="8" max="8" width="11.5703125" style="352"/>
    <col min="9" max="9" width="16.28515625" style="352" customWidth="1"/>
    <col min="10" max="10" width="12.7109375" style="352" customWidth="1"/>
    <col min="11" max="11" width="15.28515625" style="352" customWidth="1"/>
    <col min="12" max="13" width="19.28515625" style="352" bestFit="1" customWidth="1"/>
    <col min="14" max="14" width="23.28515625" style="352" customWidth="1"/>
    <col min="15" max="15" width="22.85546875" style="352" customWidth="1"/>
    <col min="16" max="16" width="22.5703125" style="352" hidden="1" customWidth="1"/>
    <col min="17" max="17" width="17.5703125" style="352" bestFit="1" customWidth="1"/>
    <col min="18" max="18" width="21.28515625" style="352" customWidth="1"/>
    <col min="19" max="19" width="0" style="352" hidden="1" customWidth="1"/>
    <col min="20" max="16384" width="11.5703125" style="352"/>
  </cols>
  <sheetData>
    <row r="1" spans="1:19" ht="13.5" thickBot="1" x14ac:dyDescent="0.25">
      <c r="A1" s="393"/>
      <c r="B1" s="392"/>
      <c r="C1" s="392"/>
      <c r="D1" s="392"/>
      <c r="E1" s="392"/>
      <c r="F1" s="392"/>
      <c r="G1" s="392"/>
      <c r="H1" s="392"/>
      <c r="I1" s="392"/>
      <c r="J1" s="392"/>
      <c r="K1" s="392"/>
      <c r="L1" s="392"/>
      <c r="M1" s="391"/>
    </row>
    <row r="2" spans="1:19" x14ac:dyDescent="0.2">
      <c r="A2" s="1033" t="s">
        <v>147</v>
      </c>
      <c r="B2" s="1034"/>
      <c r="C2" s="1034"/>
      <c r="D2" s="1034"/>
      <c r="E2" s="1034"/>
      <c r="F2" s="1034"/>
      <c r="G2" s="1034"/>
      <c r="H2" s="1034"/>
      <c r="I2" s="1034"/>
      <c r="J2" s="1034"/>
      <c r="K2" s="1034"/>
      <c r="L2" s="1034"/>
      <c r="M2" s="1035"/>
    </row>
    <row r="3" spans="1:19" x14ac:dyDescent="0.2">
      <c r="A3" s="1036" t="s">
        <v>243</v>
      </c>
      <c r="B3" s="1037"/>
      <c r="C3" s="1037"/>
      <c r="D3" s="1037"/>
      <c r="E3" s="1037"/>
      <c r="F3" s="1037"/>
      <c r="G3" s="1037"/>
      <c r="H3" s="1037"/>
      <c r="I3" s="1037"/>
      <c r="J3" s="1037"/>
      <c r="K3" s="1037"/>
      <c r="L3" s="1037"/>
      <c r="M3" s="1038"/>
    </row>
    <row r="4" spans="1:19" ht="21" customHeight="1" x14ac:dyDescent="0.2">
      <c r="A4" s="1039" t="str">
        <f>+'C2,03'!A4:M4</f>
        <v>MUNICIPIO DE CONDOTO</v>
      </c>
      <c r="B4" s="1040"/>
      <c r="C4" s="1040"/>
      <c r="D4" s="1040"/>
      <c r="E4" s="1040"/>
      <c r="F4" s="1040"/>
      <c r="G4" s="1040"/>
      <c r="H4" s="1040"/>
      <c r="I4" s="1040"/>
      <c r="J4" s="1040"/>
      <c r="K4" s="1040"/>
      <c r="L4" s="1040"/>
      <c r="M4" s="1041"/>
    </row>
    <row r="5" spans="1:19" x14ac:dyDescent="0.2">
      <c r="A5" s="1042" t="s">
        <v>241</v>
      </c>
      <c r="B5" s="1043"/>
      <c r="C5" s="1043"/>
      <c r="D5" s="1043"/>
      <c r="E5" s="1043"/>
      <c r="F5" s="1043"/>
      <c r="G5" s="1043"/>
      <c r="H5" s="1043"/>
      <c r="I5" s="1043"/>
      <c r="J5" s="1043"/>
      <c r="K5" s="1043"/>
      <c r="L5" s="1043"/>
      <c r="M5" s="1044"/>
    </row>
    <row r="6" spans="1:19" ht="34.5" customHeight="1" thickBot="1" x14ac:dyDescent="0.25">
      <c r="A6" s="1045" t="str">
        <f>+'C2,03'!A6:M6</f>
        <v>CONSTRUCCIÓN DE PUENTE PEATONAL COLGANTE SOBRE EL RIO CONDOTO, SECTOR DE ALDRÍAN HACIA LA COMUNIDAD DE VIRA VIRA MUNICIPIO DE CONDOTO - CHOCÓ</v>
      </c>
      <c r="B6" s="1046"/>
      <c r="C6" s="1046"/>
      <c r="D6" s="1046"/>
      <c r="E6" s="1046"/>
      <c r="F6" s="1046"/>
      <c r="G6" s="1046"/>
      <c r="H6" s="1046"/>
      <c r="I6" s="1046"/>
      <c r="J6" s="753"/>
      <c r="K6" s="753"/>
      <c r="L6" s="753"/>
      <c r="M6" s="754"/>
    </row>
    <row r="7" spans="1:19" x14ac:dyDescent="0.2">
      <c r="A7" s="379"/>
      <c r="B7" s="353"/>
      <c r="C7" s="353"/>
      <c r="D7" s="353"/>
      <c r="E7" s="353"/>
      <c r="F7" s="353"/>
      <c r="G7" s="353"/>
      <c r="H7" s="353"/>
      <c r="I7" s="353"/>
      <c r="J7" s="353"/>
      <c r="K7" s="353"/>
      <c r="M7" s="358"/>
    </row>
    <row r="8" spans="1:19" ht="13.5" thickBot="1" x14ac:dyDescent="0.25">
      <c r="A8" s="1031" t="str">
        <f>PPTO!C22</f>
        <v>Acero de refuerzo de 40.000 y 60.000 PSI</v>
      </c>
      <c r="B8" s="1032"/>
      <c r="C8" s="1032"/>
      <c r="D8" s="1032"/>
      <c r="E8" s="1032"/>
      <c r="F8" s="1032"/>
      <c r="G8" s="1032"/>
      <c r="H8" s="1032"/>
      <c r="I8" s="359" t="s">
        <v>239</v>
      </c>
      <c r="J8" s="390" t="str">
        <f>PPTO!D22</f>
        <v>KG</v>
      </c>
      <c r="K8" s="387"/>
      <c r="M8" s="358"/>
    </row>
    <row r="9" spans="1:19" x14ac:dyDescent="0.2">
      <c r="A9" s="389"/>
      <c r="B9" s="1079" t="s">
        <v>282</v>
      </c>
      <c r="C9" s="1073" t="s">
        <v>281</v>
      </c>
      <c r="D9" s="1074" t="s">
        <v>280</v>
      </c>
      <c r="E9" s="1076" t="s">
        <v>279</v>
      </c>
      <c r="F9" s="1076" t="s">
        <v>278</v>
      </c>
      <c r="G9" s="1076" t="s">
        <v>277</v>
      </c>
      <c r="H9" s="1076" t="s">
        <v>276</v>
      </c>
      <c r="I9" s="1077" t="s">
        <v>275</v>
      </c>
      <c r="J9" s="387"/>
      <c r="K9" s="387"/>
      <c r="M9" s="358"/>
    </row>
    <row r="10" spans="1:19" ht="13.5" thickBot="1" x14ac:dyDescent="0.25">
      <c r="A10" s="389"/>
      <c r="B10" s="1080"/>
      <c r="C10" s="1064"/>
      <c r="D10" s="1075"/>
      <c r="E10" s="1067"/>
      <c r="F10" s="1067"/>
      <c r="G10" s="1067"/>
      <c r="H10" s="1067"/>
      <c r="I10" s="1078"/>
      <c r="J10" s="387"/>
      <c r="K10" s="387"/>
      <c r="M10" s="358"/>
      <c r="N10" s="352" t="s">
        <v>613</v>
      </c>
      <c r="O10" s="352" t="s">
        <v>619</v>
      </c>
      <c r="P10" s="352" t="s">
        <v>614</v>
      </c>
      <c r="Q10" s="352" t="s">
        <v>615</v>
      </c>
      <c r="R10" s="352" t="s">
        <v>618</v>
      </c>
      <c r="S10" s="352" t="s">
        <v>616</v>
      </c>
    </row>
    <row r="11" spans="1:19" x14ac:dyDescent="0.2">
      <c r="A11" s="389"/>
      <c r="B11" s="1073" t="s">
        <v>274</v>
      </c>
      <c r="C11" s="1065">
        <v>4</v>
      </c>
      <c r="D11" s="756"/>
      <c r="E11" s="757">
        <v>8</v>
      </c>
      <c r="F11" s="757">
        <v>6</v>
      </c>
      <c r="G11" s="757">
        <v>7</v>
      </c>
      <c r="H11" s="757">
        <v>2.2400000000000002</v>
      </c>
      <c r="I11" s="758">
        <f t="shared" ref="I11:I18" si="0">+$C$11*E11*G11*H11</f>
        <v>501.76</v>
      </c>
      <c r="J11" s="387"/>
      <c r="K11" s="387"/>
      <c r="M11" s="358"/>
      <c r="N11" s="692">
        <v>0.49</v>
      </c>
      <c r="O11" s="692">
        <v>0.12</v>
      </c>
      <c r="P11" s="692">
        <v>0.12</v>
      </c>
      <c r="Q11" s="692">
        <v>0.28999999999999998</v>
      </c>
      <c r="R11" s="692">
        <v>0.1</v>
      </c>
      <c r="S11" s="692">
        <v>0.1</v>
      </c>
    </row>
    <row r="12" spans="1:19" x14ac:dyDescent="0.2">
      <c r="A12" s="389"/>
      <c r="B12" s="1068"/>
      <c r="C12" s="1070"/>
      <c r="D12" s="399"/>
      <c r="E12" s="547">
        <v>8</v>
      </c>
      <c r="F12" s="547">
        <v>6</v>
      </c>
      <c r="G12" s="547">
        <v>5.5</v>
      </c>
      <c r="H12" s="547">
        <v>2.2400000000000002</v>
      </c>
      <c r="I12" s="758">
        <f t="shared" si="0"/>
        <v>394.24</v>
      </c>
      <c r="J12" s="387"/>
      <c r="K12" s="387"/>
      <c r="L12" s="352">
        <f>+H12*$E$56</f>
        <v>44.8</v>
      </c>
      <c r="M12" s="358">
        <f>+L12+H12</f>
        <v>47.04</v>
      </c>
      <c r="N12" s="696" t="s">
        <v>617</v>
      </c>
      <c r="O12" s="696">
        <f>+$O$11*M12</f>
        <v>5.64</v>
      </c>
      <c r="Q12" s="352">
        <f>+$Q$11*M12</f>
        <v>13.6416</v>
      </c>
      <c r="R12" s="352">
        <f>+$R$11*M12</f>
        <v>4.7039999999999997</v>
      </c>
    </row>
    <row r="13" spans="1:19" x14ac:dyDescent="0.2">
      <c r="A13" s="389"/>
      <c r="B13" s="1068"/>
      <c r="C13" s="1070"/>
      <c r="D13" s="399"/>
      <c r="E13" s="547">
        <v>6</v>
      </c>
      <c r="F13" s="547">
        <v>6</v>
      </c>
      <c r="G13" s="547">
        <v>3</v>
      </c>
      <c r="H13" s="547">
        <v>2.2400000000000002</v>
      </c>
      <c r="I13" s="758">
        <f t="shared" si="0"/>
        <v>161.28</v>
      </c>
      <c r="J13" s="387"/>
      <c r="K13" s="387"/>
      <c r="M13" s="358"/>
    </row>
    <row r="14" spans="1:19" x14ac:dyDescent="0.2">
      <c r="A14" s="389"/>
      <c r="B14" s="1068"/>
      <c r="C14" s="1070"/>
      <c r="D14" s="399"/>
      <c r="E14" s="547">
        <v>6</v>
      </c>
      <c r="F14" s="547">
        <v>6</v>
      </c>
      <c r="G14" s="547">
        <v>4</v>
      </c>
      <c r="H14" s="547">
        <v>2.2400000000000002</v>
      </c>
      <c r="I14" s="758">
        <f t="shared" si="0"/>
        <v>215.04</v>
      </c>
      <c r="J14" s="387"/>
      <c r="K14" s="387"/>
      <c r="M14" s="358"/>
    </row>
    <row r="15" spans="1:19" x14ac:dyDescent="0.2">
      <c r="A15" s="389"/>
      <c r="B15" s="1068"/>
      <c r="C15" s="1070"/>
      <c r="D15" s="399"/>
      <c r="E15" s="547">
        <v>6</v>
      </c>
      <c r="F15" s="547">
        <v>6</v>
      </c>
      <c r="G15" s="547">
        <v>7</v>
      </c>
      <c r="H15" s="547">
        <v>2.2400000000000002</v>
      </c>
      <c r="I15" s="758">
        <f t="shared" si="0"/>
        <v>376.32</v>
      </c>
      <c r="J15" s="387"/>
      <c r="K15" s="387"/>
      <c r="M15" s="358"/>
    </row>
    <row r="16" spans="1:19" x14ac:dyDescent="0.2">
      <c r="A16" s="389"/>
      <c r="B16" s="1068"/>
      <c r="C16" s="1070"/>
      <c r="D16" s="399"/>
      <c r="E16" s="547">
        <v>105</v>
      </c>
      <c r="F16" s="547">
        <v>3</v>
      </c>
      <c r="G16" s="547">
        <v>1.38</v>
      </c>
      <c r="H16" s="547">
        <v>0.56000000000000005</v>
      </c>
      <c r="I16" s="758">
        <f t="shared" si="0"/>
        <v>324.57600000000002</v>
      </c>
      <c r="J16" s="387"/>
      <c r="K16" s="387"/>
      <c r="M16" s="358"/>
    </row>
    <row r="17" spans="1:18" x14ac:dyDescent="0.2">
      <c r="A17" s="389"/>
      <c r="B17" s="1068"/>
      <c r="C17" s="1070"/>
      <c r="D17" s="399"/>
      <c r="E17" s="547">
        <v>105</v>
      </c>
      <c r="F17" s="547">
        <v>3</v>
      </c>
      <c r="G17" s="547">
        <v>1.48</v>
      </c>
      <c r="H17" s="547">
        <v>0.56000000000000005</v>
      </c>
      <c r="I17" s="758">
        <f t="shared" si="0"/>
        <v>348.096</v>
      </c>
      <c r="J17" s="387"/>
      <c r="K17" s="387"/>
      <c r="M17" s="358"/>
    </row>
    <row r="18" spans="1:18" ht="13.5" thickBot="1" x14ac:dyDescent="0.25">
      <c r="A18" s="389"/>
      <c r="B18" s="1064"/>
      <c r="C18" s="1067"/>
      <c r="D18" s="755"/>
      <c r="E18" s="759">
        <v>105</v>
      </c>
      <c r="F18" s="759">
        <v>3</v>
      </c>
      <c r="G18" s="759">
        <v>1.88</v>
      </c>
      <c r="H18" s="759">
        <v>0.56000000000000005</v>
      </c>
      <c r="I18" s="758">
        <f t="shared" si="0"/>
        <v>442.17599999999999</v>
      </c>
      <c r="J18" s="387"/>
      <c r="K18" s="387"/>
      <c r="M18" s="358"/>
    </row>
    <row r="19" spans="1:18" x14ac:dyDescent="0.2">
      <c r="A19" s="389"/>
      <c r="B19" s="1062" t="s">
        <v>273</v>
      </c>
      <c r="C19" s="1074" t="s">
        <v>252</v>
      </c>
      <c r="D19" s="1074">
        <v>4</v>
      </c>
      <c r="E19" s="757">
        <v>8</v>
      </c>
      <c r="F19" s="757">
        <v>5</v>
      </c>
      <c r="G19" s="757">
        <v>3</v>
      </c>
      <c r="H19" s="757">
        <v>1.55</v>
      </c>
      <c r="I19" s="758">
        <f t="shared" ref="I19:I24" si="1">$D$19*E19*G19*H19</f>
        <v>148.80000000000001</v>
      </c>
      <c r="J19" s="387"/>
      <c r="K19" s="387"/>
      <c r="M19" s="358"/>
    </row>
    <row r="20" spans="1:18" x14ac:dyDescent="0.2">
      <c r="A20" s="389"/>
      <c r="B20" s="1068"/>
      <c r="C20" s="1066"/>
      <c r="D20" s="1066"/>
      <c r="E20" s="547">
        <v>18</v>
      </c>
      <c r="F20" s="547">
        <v>3</v>
      </c>
      <c r="G20" s="547">
        <v>1.48</v>
      </c>
      <c r="H20" s="547">
        <v>0.56000000000000005</v>
      </c>
      <c r="I20" s="758">
        <f t="shared" si="1"/>
        <v>59.6736</v>
      </c>
      <c r="J20" s="387"/>
      <c r="K20" s="387"/>
      <c r="M20" s="358"/>
    </row>
    <row r="21" spans="1:18" x14ac:dyDescent="0.2">
      <c r="A21" s="389"/>
      <c r="B21" s="1068"/>
      <c r="C21" s="1065"/>
      <c r="D21" s="1065"/>
      <c r="E21" s="547">
        <v>18</v>
      </c>
      <c r="F21" s="547">
        <v>3</v>
      </c>
      <c r="G21" s="547">
        <v>0.52</v>
      </c>
      <c r="H21" s="547">
        <v>0.56000000000000005</v>
      </c>
      <c r="I21" s="758">
        <f t="shared" si="1"/>
        <v>20.9664</v>
      </c>
      <c r="J21" s="387"/>
      <c r="K21" s="387"/>
      <c r="M21" s="358"/>
    </row>
    <row r="22" spans="1:18" x14ac:dyDescent="0.2">
      <c r="A22" s="389"/>
      <c r="B22" s="1068"/>
      <c r="C22" s="1071" t="s">
        <v>251</v>
      </c>
      <c r="D22" s="1071">
        <v>2</v>
      </c>
      <c r="E22" s="547">
        <v>8</v>
      </c>
      <c r="F22" s="547">
        <v>5</v>
      </c>
      <c r="G22" s="547">
        <v>3</v>
      </c>
      <c r="H22" s="547">
        <v>1.55</v>
      </c>
      <c r="I22" s="758">
        <f t="shared" si="1"/>
        <v>148.80000000000001</v>
      </c>
      <c r="J22" s="387"/>
      <c r="K22" s="387"/>
      <c r="M22" s="358"/>
    </row>
    <row r="23" spans="1:18" x14ac:dyDescent="0.2">
      <c r="A23" s="389"/>
      <c r="B23" s="1068"/>
      <c r="C23" s="1066"/>
      <c r="D23" s="1066"/>
      <c r="E23" s="547">
        <v>18</v>
      </c>
      <c r="F23" s="547">
        <v>3</v>
      </c>
      <c r="G23" s="547">
        <v>1.88</v>
      </c>
      <c r="H23" s="547">
        <v>0.56000000000000005</v>
      </c>
      <c r="I23" s="758">
        <f t="shared" si="1"/>
        <v>75.801599999999993</v>
      </c>
      <c r="J23" s="387"/>
      <c r="K23" s="387"/>
      <c r="M23" s="358"/>
    </row>
    <row r="24" spans="1:18" x14ac:dyDescent="0.2">
      <c r="A24" s="389"/>
      <c r="B24" s="1068"/>
      <c r="C24" s="1065"/>
      <c r="D24" s="1065"/>
      <c r="E24" s="547">
        <v>36</v>
      </c>
      <c r="F24" s="547">
        <v>3</v>
      </c>
      <c r="G24" s="547">
        <v>0.62</v>
      </c>
      <c r="H24" s="547">
        <v>0.56000000000000005</v>
      </c>
      <c r="I24" s="758">
        <f t="shared" si="1"/>
        <v>49.9968</v>
      </c>
      <c r="J24" s="387"/>
      <c r="K24" s="387"/>
      <c r="L24" s="352">
        <f>+H24*$E$56</f>
        <v>11.2</v>
      </c>
      <c r="M24" s="358">
        <f>+L24+H24</f>
        <v>11.76</v>
      </c>
      <c r="N24" s="696" t="s">
        <v>617</v>
      </c>
      <c r="O24" s="696">
        <f>+$O$11*M24</f>
        <v>1.41</v>
      </c>
      <c r="Q24" s="352">
        <f>+$Q$11*M24</f>
        <v>3.4104000000000001</v>
      </c>
      <c r="R24" s="352">
        <f>+$R$11*M24</f>
        <v>1.1759999999999999</v>
      </c>
    </row>
    <row r="25" spans="1:18" x14ac:dyDescent="0.2">
      <c r="A25" s="389"/>
      <c r="B25" s="1068"/>
      <c r="C25" s="1071" t="s">
        <v>272</v>
      </c>
      <c r="D25" s="1071">
        <v>2</v>
      </c>
      <c r="E25" s="547">
        <v>24</v>
      </c>
      <c r="F25" s="547">
        <v>6</v>
      </c>
      <c r="G25" s="547">
        <v>4.8</v>
      </c>
      <c r="H25" s="547">
        <v>2.2400000000000002</v>
      </c>
      <c r="I25" s="762">
        <f>E25*G25*H25*D25</f>
        <v>516.096</v>
      </c>
      <c r="J25" s="387"/>
      <c r="K25" s="387"/>
      <c r="M25" s="358"/>
    </row>
    <row r="26" spans="1:18" x14ac:dyDescent="0.2">
      <c r="A26" s="389"/>
      <c r="B26" s="1068"/>
      <c r="C26" s="1066"/>
      <c r="D26" s="1066"/>
      <c r="E26" s="547">
        <v>28</v>
      </c>
      <c r="F26" s="547">
        <v>3</v>
      </c>
      <c r="G26" s="547">
        <v>5.2</v>
      </c>
      <c r="H26" s="547">
        <v>0.56000000000000005</v>
      </c>
      <c r="I26" s="762">
        <f>+D25*E26*G26*H26</f>
        <v>163.072</v>
      </c>
      <c r="J26" s="387"/>
      <c r="K26" s="387"/>
      <c r="M26" s="358"/>
    </row>
    <row r="27" spans="1:18" ht="13.5" thickBot="1" x14ac:dyDescent="0.25">
      <c r="A27" s="389"/>
      <c r="B27" s="1064"/>
      <c r="C27" s="1075"/>
      <c r="D27" s="1075"/>
      <c r="E27" s="759">
        <v>28</v>
      </c>
      <c r="F27" s="759">
        <v>3</v>
      </c>
      <c r="G27" s="759">
        <v>1.5</v>
      </c>
      <c r="H27" s="759">
        <v>0.56000000000000005</v>
      </c>
      <c r="I27" s="762">
        <f>+D25*E27*G27*H27</f>
        <v>47.04</v>
      </c>
      <c r="J27" s="387"/>
      <c r="K27" s="387"/>
      <c r="M27" s="358"/>
    </row>
    <row r="28" spans="1:18" x14ac:dyDescent="0.2">
      <c r="A28" s="389"/>
      <c r="B28" s="1062" t="s">
        <v>271</v>
      </c>
      <c r="C28" s="1065">
        <v>12</v>
      </c>
      <c r="D28" s="756"/>
      <c r="E28" s="757">
        <v>14</v>
      </c>
      <c r="F28" s="757">
        <v>6</v>
      </c>
      <c r="G28" s="757">
        <v>6.5</v>
      </c>
      <c r="H28" s="757">
        <v>2.2400000000000002</v>
      </c>
      <c r="I28" s="758">
        <f>C28*E28*G28*H28</f>
        <v>2446.08</v>
      </c>
      <c r="J28" s="387"/>
      <c r="K28" s="387"/>
      <c r="M28" s="358"/>
    </row>
    <row r="29" spans="1:18" x14ac:dyDescent="0.2">
      <c r="A29" s="389"/>
      <c r="B29" s="1063"/>
      <c r="C29" s="1066"/>
      <c r="D29" s="760"/>
      <c r="E29" s="763">
        <v>14</v>
      </c>
      <c r="F29" s="763">
        <v>6</v>
      </c>
      <c r="G29" s="763">
        <v>3.3</v>
      </c>
      <c r="H29" s="763">
        <v>2.2400000000000002</v>
      </c>
      <c r="I29" s="758">
        <f>4*E29*G29*H29</f>
        <v>413.952</v>
      </c>
      <c r="J29" s="387"/>
      <c r="K29" s="387"/>
      <c r="M29" s="358"/>
    </row>
    <row r="30" spans="1:18" ht="13.5" thickBot="1" x14ac:dyDescent="0.25">
      <c r="A30" s="389"/>
      <c r="B30" s="1064"/>
      <c r="C30" s="1067"/>
      <c r="D30" s="755"/>
      <c r="E30" s="759">
        <v>25</v>
      </c>
      <c r="F30" s="759">
        <v>3</v>
      </c>
      <c r="G30" s="759">
        <v>3.4</v>
      </c>
      <c r="H30" s="759">
        <v>0.56000000000000005</v>
      </c>
      <c r="I30" s="764">
        <f>C28*E30*G30*H30</f>
        <v>571.20000000000005</v>
      </c>
      <c r="J30" s="387"/>
      <c r="K30" s="387"/>
      <c r="M30" s="358"/>
    </row>
    <row r="31" spans="1:18" x14ac:dyDescent="0.2">
      <c r="A31" s="389"/>
      <c r="B31" s="1062" t="s">
        <v>270</v>
      </c>
      <c r="C31" s="1065">
        <v>2</v>
      </c>
      <c r="D31" s="756"/>
      <c r="E31" s="757">
        <v>44</v>
      </c>
      <c r="F31" s="757">
        <v>6</v>
      </c>
      <c r="G31" s="757">
        <v>3.9</v>
      </c>
      <c r="H31" s="757">
        <v>2.2400000000000002</v>
      </c>
      <c r="I31" s="758">
        <f t="shared" ref="I31:I52" si="2">$C$31*E31*G31*H31</f>
        <v>768.76800000000003</v>
      </c>
      <c r="J31" s="387"/>
      <c r="K31" s="387"/>
      <c r="M31" s="358"/>
    </row>
    <row r="32" spans="1:18" x14ac:dyDescent="0.2">
      <c r="A32" s="389"/>
      <c r="B32" s="1068"/>
      <c r="C32" s="1070"/>
      <c r="D32" s="399"/>
      <c r="E32" s="547">
        <v>11</v>
      </c>
      <c r="F32" s="547">
        <v>6</v>
      </c>
      <c r="G32" s="547">
        <v>2.8</v>
      </c>
      <c r="H32" s="547">
        <v>2.2400000000000002</v>
      </c>
      <c r="I32" s="758">
        <f t="shared" si="2"/>
        <v>137.98400000000001</v>
      </c>
      <c r="J32" s="387"/>
      <c r="K32" s="387"/>
      <c r="M32" s="358"/>
    </row>
    <row r="33" spans="1:13" x14ac:dyDescent="0.2">
      <c r="A33" s="389"/>
      <c r="B33" s="1068"/>
      <c r="C33" s="1070"/>
      <c r="D33" s="399"/>
      <c r="E33" s="547">
        <v>11</v>
      </c>
      <c r="F33" s="547">
        <v>6</v>
      </c>
      <c r="G33" s="547">
        <v>2.95</v>
      </c>
      <c r="H33" s="547">
        <v>2.2400000000000002</v>
      </c>
      <c r="I33" s="758">
        <f t="shared" si="2"/>
        <v>145.376</v>
      </c>
      <c r="J33" s="387"/>
      <c r="K33" s="387"/>
      <c r="M33" s="358"/>
    </row>
    <row r="34" spans="1:13" x14ac:dyDescent="0.2">
      <c r="A34" s="389"/>
      <c r="B34" s="1068"/>
      <c r="C34" s="1070"/>
      <c r="D34" s="399"/>
      <c r="E34" s="547">
        <v>11</v>
      </c>
      <c r="F34" s="547">
        <v>6</v>
      </c>
      <c r="G34" s="547">
        <v>3.15</v>
      </c>
      <c r="H34" s="547">
        <v>2.2400000000000002</v>
      </c>
      <c r="I34" s="758">
        <f t="shared" si="2"/>
        <v>155.232</v>
      </c>
      <c r="J34" s="387"/>
      <c r="K34" s="387"/>
      <c r="M34" s="358"/>
    </row>
    <row r="35" spans="1:13" x14ac:dyDescent="0.2">
      <c r="A35" s="389"/>
      <c r="B35" s="1068"/>
      <c r="C35" s="1070"/>
      <c r="D35" s="399"/>
      <c r="E35" s="547">
        <v>11</v>
      </c>
      <c r="F35" s="547">
        <v>6</v>
      </c>
      <c r="G35" s="547">
        <v>3.3</v>
      </c>
      <c r="H35" s="547">
        <v>2.2400000000000002</v>
      </c>
      <c r="I35" s="758">
        <f t="shared" si="2"/>
        <v>162.624</v>
      </c>
      <c r="J35" s="387"/>
      <c r="K35" s="387"/>
      <c r="M35" s="358"/>
    </row>
    <row r="36" spans="1:13" x14ac:dyDescent="0.2">
      <c r="A36" s="389"/>
      <c r="B36" s="1068"/>
      <c r="C36" s="1070"/>
      <c r="D36" s="399"/>
      <c r="E36" s="547">
        <v>11</v>
      </c>
      <c r="F36" s="547">
        <v>6</v>
      </c>
      <c r="G36" s="547">
        <v>3.5</v>
      </c>
      <c r="H36" s="547">
        <v>2.2400000000000002</v>
      </c>
      <c r="I36" s="758">
        <f t="shared" si="2"/>
        <v>172.48</v>
      </c>
      <c r="J36" s="387"/>
      <c r="K36" s="387"/>
      <c r="M36" s="358"/>
    </row>
    <row r="37" spans="1:13" x14ac:dyDescent="0.2">
      <c r="A37" s="389"/>
      <c r="B37" s="1068"/>
      <c r="C37" s="1070"/>
      <c r="D37" s="399"/>
      <c r="E37" s="547">
        <v>11</v>
      </c>
      <c r="F37" s="547">
        <v>6</v>
      </c>
      <c r="G37" s="547">
        <v>3.65</v>
      </c>
      <c r="H37" s="547">
        <v>2.2400000000000002</v>
      </c>
      <c r="I37" s="758">
        <f t="shared" si="2"/>
        <v>179.87200000000001</v>
      </c>
      <c r="J37" s="387"/>
      <c r="K37" s="387"/>
      <c r="M37" s="358"/>
    </row>
    <row r="38" spans="1:13" x14ac:dyDescent="0.2">
      <c r="A38" s="389"/>
      <c r="B38" s="1068"/>
      <c r="C38" s="1070"/>
      <c r="D38" s="399"/>
      <c r="E38" s="547">
        <v>11</v>
      </c>
      <c r="F38" s="547">
        <v>6</v>
      </c>
      <c r="G38" s="547">
        <v>3.8</v>
      </c>
      <c r="H38" s="547">
        <v>2.2400000000000002</v>
      </c>
      <c r="I38" s="758">
        <f t="shared" si="2"/>
        <v>187.26400000000001</v>
      </c>
      <c r="J38" s="387"/>
      <c r="K38" s="387"/>
      <c r="M38" s="358"/>
    </row>
    <row r="39" spans="1:13" x14ac:dyDescent="0.2">
      <c r="A39" s="389"/>
      <c r="B39" s="1068"/>
      <c r="C39" s="1070"/>
      <c r="D39" s="399"/>
      <c r="E39" s="547">
        <v>11</v>
      </c>
      <c r="F39" s="547">
        <v>6</v>
      </c>
      <c r="G39" s="547">
        <v>4.2</v>
      </c>
      <c r="H39" s="547">
        <v>2.2400000000000002</v>
      </c>
      <c r="I39" s="758">
        <f t="shared" si="2"/>
        <v>206.976</v>
      </c>
      <c r="J39" s="387"/>
      <c r="K39" s="387"/>
      <c r="M39" s="358"/>
    </row>
    <row r="40" spans="1:13" x14ac:dyDescent="0.2">
      <c r="A40" s="389"/>
      <c r="B40" s="1068"/>
      <c r="C40" s="1070"/>
      <c r="D40" s="399"/>
      <c r="E40" s="547">
        <v>11</v>
      </c>
      <c r="F40" s="547">
        <v>6</v>
      </c>
      <c r="G40" s="547">
        <v>2.7</v>
      </c>
      <c r="H40" s="547">
        <v>2.2400000000000002</v>
      </c>
      <c r="I40" s="758">
        <f t="shared" si="2"/>
        <v>133.05600000000001</v>
      </c>
      <c r="J40" s="387"/>
      <c r="K40" s="387"/>
      <c r="L40" s="352">
        <f>+H40*$E$56+0.22</f>
        <v>45.02</v>
      </c>
      <c r="M40" s="358">
        <f>+L40+H40</f>
        <v>47.26</v>
      </c>
    </row>
    <row r="41" spans="1:13" x14ac:dyDescent="0.2">
      <c r="A41" s="389"/>
      <c r="B41" s="1068"/>
      <c r="C41" s="1070"/>
      <c r="D41" s="399"/>
      <c r="E41" s="547">
        <v>11</v>
      </c>
      <c r="F41" s="547">
        <v>6</v>
      </c>
      <c r="G41" s="547">
        <v>3.45</v>
      </c>
      <c r="H41" s="547">
        <v>2.2400000000000002</v>
      </c>
      <c r="I41" s="758">
        <f t="shared" si="2"/>
        <v>170.01599999999999</v>
      </c>
      <c r="J41" s="387"/>
      <c r="K41" s="387"/>
      <c r="M41" s="358"/>
    </row>
    <row r="42" spans="1:13" x14ac:dyDescent="0.2">
      <c r="A42" s="389"/>
      <c r="B42" s="1068"/>
      <c r="C42" s="1070"/>
      <c r="D42" s="399"/>
      <c r="E42" s="547">
        <v>44</v>
      </c>
      <c r="F42" s="547">
        <v>6</v>
      </c>
      <c r="G42" s="547">
        <v>3.5</v>
      </c>
      <c r="H42" s="547">
        <v>2.2400000000000002</v>
      </c>
      <c r="I42" s="758">
        <f t="shared" si="2"/>
        <v>689.92</v>
      </c>
      <c r="J42" s="387"/>
      <c r="K42" s="387"/>
      <c r="M42" s="358"/>
    </row>
    <row r="43" spans="1:13" x14ac:dyDescent="0.2">
      <c r="A43" s="389"/>
      <c r="B43" s="1068"/>
      <c r="C43" s="1070"/>
      <c r="D43" s="399"/>
      <c r="E43" s="547">
        <v>11</v>
      </c>
      <c r="F43" s="547">
        <v>6</v>
      </c>
      <c r="G43" s="547">
        <v>2.35</v>
      </c>
      <c r="H43" s="547">
        <v>2.2400000000000002</v>
      </c>
      <c r="I43" s="758">
        <f t="shared" si="2"/>
        <v>115.80800000000001</v>
      </c>
      <c r="J43" s="387"/>
      <c r="K43" s="387"/>
      <c r="M43" s="358"/>
    </row>
    <row r="44" spans="1:13" x14ac:dyDescent="0.2">
      <c r="A44" s="389"/>
      <c r="B44" s="1068"/>
      <c r="C44" s="1070"/>
      <c r="D44" s="399"/>
      <c r="E44" s="547">
        <v>11</v>
      </c>
      <c r="F44" s="547">
        <v>6</v>
      </c>
      <c r="G44" s="547">
        <v>4.25</v>
      </c>
      <c r="H44" s="547">
        <v>2.2400000000000002</v>
      </c>
      <c r="I44" s="758">
        <f t="shared" si="2"/>
        <v>209.44</v>
      </c>
      <c r="J44" s="387"/>
      <c r="K44" s="387"/>
      <c r="M44" s="358"/>
    </row>
    <row r="45" spans="1:13" x14ac:dyDescent="0.2">
      <c r="A45" s="389"/>
      <c r="B45" s="1068"/>
      <c r="C45" s="1070"/>
      <c r="D45" s="399"/>
      <c r="E45" s="547">
        <v>40</v>
      </c>
      <c r="F45" s="547">
        <v>6</v>
      </c>
      <c r="G45" s="547">
        <v>5</v>
      </c>
      <c r="H45" s="547">
        <v>2.2400000000000002</v>
      </c>
      <c r="I45" s="758">
        <f t="shared" si="2"/>
        <v>896</v>
      </c>
      <c r="J45" s="387"/>
      <c r="K45" s="387"/>
      <c r="M45" s="358"/>
    </row>
    <row r="46" spans="1:13" x14ac:dyDescent="0.2">
      <c r="A46" s="389"/>
      <c r="B46" s="1068"/>
      <c r="C46" s="1070"/>
      <c r="D46" s="399"/>
      <c r="E46" s="547">
        <v>20</v>
      </c>
      <c r="F46" s="547">
        <v>6</v>
      </c>
      <c r="G46" s="547">
        <v>5.85</v>
      </c>
      <c r="H46" s="547">
        <v>2.2400000000000002</v>
      </c>
      <c r="I46" s="758">
        <f t="shared" si="2"/>
        <v>524.16</v>
      </c>
      <c r="J46" s="387"/>
      <c r="K46" s="387"/>
      <c r="M46" s="358"/>
    </row>
    <row r="47" spans="1:13" x14ac:dyDescent="0.2">
      <c r="A47" s="389"/>
      <c r="B47" s="1068"/>
      <c r="C47" s="1070"/>
      <c r="D47" s="399"/>
      <c r="E47" s="547">
        <v>40</v>
      </c>
      <c r="F47" s="547">
        <v>6</v>
      </c>
      <c r="G47" s="547">
        <v>2.75</v>
      </c>
      <c r="H47" s="547">
        <v>2.2400000000000002</v>
      </c>
      <c r="I47" s="758">
        <f t="shared" si="2"/>
        <v>492.8</v>
      </c>
      <c r="J47" s="387"/>
      <c r="K47" s="387"/>
      <c r="M47" s="358"/>
    </row>
    <row r="48" spans="1:13" x14ac:dyDescent="0.2">
      <c r="A48" s="389"/>
      <c r="B48" s="1068"/>
      <c r="C48" s="1070"/>
      <c r="D48" s="399"/>
      <c r="E48" s="547">
        <f>28*4</f>
        <v>112</v>
      </c>
      <c r="F48" s="547">
        <v>6</v>
      </c>
      <c r="G48" s="547">
        <v>5</v>
      </c>
      <c r="H48" s="547">
        <v>2.2400000000000002</v>
      </c>
      <c r="I48" s="758">
        <f t="shared" si="2"/>
        <v>2508.8000000000002</v>
      </c>
      <c r="J48" s="387"/>
      <c r="K48" s="387"/>
      <c r="M48" s="358"/>
    </row>
    <row r="49" spans="1:13" x14ac:dyDescent="0.2">
      <c r="A49" s="389"/>
      <c r="B49" s="1068"/>
      <c r="C49" s="1070"/>
      <c r="D49" s="399"/>
      <c r="E49" s="547">
        <v>60</v>
      </c>
      <c r="F49" s="547">
        <v>6</v>
      </c>
      <c r="G49" s="547">
        <v>6</v>
      </c>
      <c r="H49" s="547">
        <v>2.2400000000000002</v>
      </c>
      <c r="I49" s="758">
        <f t="shared" si="2"/>
        <v>1612.8</v>
      </c>
      <c r="J49" s="387"/>
      <c r="K49" s="387"/>
      <c r="M49" s="358"/>
    </row>
    <row r="50" spans="1:13" x14ac:dyDescent="0.2">
      <c r="A50" s="389"/>
      <c r="B50" s="1068"/>
      <c r="C50" s="1070"/>
      <c r="D50" s="399"/>
      <c r="E50" s="547">
        <v>30</v>
      </c>
      <c r="F50" s="547">
        <v>6</v>
      </c>
      <c r="G50" s="547">
        <v>5.8</v>
      </c>
      <c r="H50" s="547">
        <v>2.2400000000000002</v>
      </c>
      <c r="I50" s="758">
        <f t="shared" si="2"/>
        <v>779.52</v>
      </c>
      <c r="J50" s="387"/>
      <c r="K50" s="387"/>
      <c r="M50" s="358"/>
    </row>
    <row r="51" spans="1:13" x14ac:dyDescent="0.2">
      <c r="A51" s="389"/>
      <c r="B51" s="1068"/>
      <c r="C51" s="1070"/>
      <c r="D51" s="399"/>
      <c r="E51" s="547">
        <v>60</v>
      </c>
      <c r="F51" s="547">
        <v>6</v>
      </c>
      <c r="G51" s="547">
        <v>3.5</v>
      </c>
      <c r="H51" s="547">
        <v>2.2400000000000002</v>
      </c>
      <c r="I51" s="758">
        <f t="shared" si="2"/>
        <v>940.8</v>
      </c>
      <c r="J51" s="387"/>
      <c r="K51" s="387"/>
      <c r="M51" s="358"/>
    </row>
    <row r="52" spans="1:13" x14ac:dyDescent="0.2">
      <c r="A52" s="389"/>
      <c r="B52" s="1069"/>
      <c r="C52" s="1071"/>
      <c r="D52" s="761"/>
      <c r="E52" s="765">
        <v>32</v>
      </c>
      <c r="F52" s="765">
        <v>6</v>
      </c>
      <c r="G52" s="765">
        <v>6.9</v>
      </c>
      <c r="H52" s="765">
        <v>2.2400000000000002</v>
      </c>
      <c r="I52" s="758">
        <f t="shared" si="2"/>
        <v>989.18399999999997</v>
      </c>
      <c r="J52" s="387"/>
      <c r="K52" s="387"/>
      <c r="M52" s="358"/>
    </row>
    <row r="53" spans="1:13" ht="12.75" customHeight="1" x14ac:dyDescent="0.2">
      <c r="A53" s="389"/>
      <c r="B53" s="1072" t="s">
        <v>269</v>
      </c>
      <c r="C53" s="1070">
        <v>8</v>
      </c>
      <c r="D53" s="1060" t="s">
        <v>268</v>
      </c>
      <c r="E53" s="547">
        <v>6</v>
      </c>
      <c r="F53" s="547">
        <v>6</v>
      </c>
      <c r="G53" s="547">
        <v>2.6</v>
      </c>
      <c r="H53" s="547">
        <v>2.2400000000000002</v>
      </c>
      <c r="I53" s="547">
        <f>C53*E53*G53*H53</f>
        <v>279.55200000000002</v>
      </c>
      <c r="J53" s="387"/>
      <c r="K53" s="387"/>
      <c r="M53" s="358"/>
    </row>
    <row r="54" spans="1:13" x14ac:dyDescent="0.2">
      <c r="A54" s="389"/>
      <c r="B54" s="1072"/>
      <c r="C54" s="1070"/>
      <c r="D54" s="1061"/>
      <c r="E54" s="547">
        <v>13</v>
      </c>
      <c r="F54" s="547">
        <v>4</v>
      </c>
      <c r="G54" s="547">
        <v>1.8</v>
      </c>
      <c r="H54" s="547">
        <v>1</v>
      </c>
      <c r="I54" s="547">
        <f>C53*E54*G54*H54</f>
        <v>187.2</v>
      </c>
      <c r="J54" s="387"/>
      <c r="K54" s="387"/>
      <c r="M54" s="358"/>
    </row>
    <row r="55" spans="1:13" ht="22.5" x14ac:dyDescent="0.2">
      <c r="A55" s="389"/>
      <c r="B55" s="1072"/>
      <c r="C55" s="399">
        <v>8</v>
      </c>
      <c r="D55" s="766" t="s">
        <v>267</v>
      </c>
      <c r="E55" s="547">
        <v>1</v>
      </c>
      <c r="F55" s="767" t="s">
        <v>266</v>
      </c>
      <c r="G55" s="547">
        <v>3.2</v>
      </c>
      <c r="H55" s="547">
        <v>15.95</v>
      </c>
      <c r="I55" s="547">
        <f>C55*E55*G55*H55</f>
        <v>408.32</v>
      </c>
      <c r="J55" s="387"/>
      <c r="K55" s="387"/>
      <c r="M55" s="358"/>
    </row>
    <row r="56" spans="1:13" ht="22.5" x14ac:dyDescent="0.2">
      <c r="A56" s="389"/>
      <c r="B56" s="1072"/>
      <c r="C56" s="399">
        <v>2</v>
      </c>
      <c r="D56" s="766" t="s">
        <v>265</v>
      </c>
      <c r="E56" s="547">
        <f>+E55+E54+E53</f>
        <v>20</v>
      </c>
      <c r="F56" s="767" t="s">
        <v>264</v>
      </c>
      <c r="G56" s="547">
        <v>3.5</v>
      </c>
      <c r="H56" s="547">
        <f>0.0075*7800</f>
        <v>58.5</v>
      </c>
      <c r="I56" s="547">
        <f>C56*E56*G56*H56</f>
        <v>8190</v>
      </c>
      <c r="J56" s="387"/>
      <c r="K56" s="387"/>
      <c r="L56" s="352">
        <f>+H56-M56</f>
        <v>-47.56</v>
      </c>
      <c r="M56" s="358">
        <f>+M40+M28+M24+M18+M12</f>
        <v>106.06</v>
      </c>
    </row>
    <row r="57" spans="1:13" x14ac:dyDescent="0.2">
      <c r="A57" s="389"/>
      <c r="B57" s="1072"/>
      <c r="C57" s="399">
        <v>8</v>
      </c>
      <c r="D57" s="766" t="s">
        <v>263</v>
      </c>
      <c r="E57" s="547">
        <v>1</v>
      </c>
      <c r="F57" s="767">
        <v>2.5</v>
      </c>
      <c r="G57" s="547"/>
      <c r="H57" s="768">
        <f>0.25*0.4*0.025*7800</f>
        <v>19.5</v>
      </c>
      <c r="I57" s="547">
        <f>+H57*C57</f>
        <v>156</v>
      </c>
      <c r="J57" s="387"/>
      <c r="K57" s="387"/>
      <c r="M57" s="358">
        <f>+H57</f>
        <v>19.5</v>
      </c>
    </row>
    <row r="58" spans="1:13" x14ac:dyDescent="0.2">
      <c r="A58" s="389"/>
      <c r="B58" s="1072"/>
      <c r="C58" s="399">
        <v>8</v>
      </c>
      <c r="D58" s="400" t="s">
        <v>262</v>
      </c>
      <c r="E58" s="547">
        <v>2</v>
      </c>
      <c r="F58" s="547">
        <v>1</v>
      </c>
      <c r="G58" s="547"/>
      <c r="H58" s="547">
        <f>0.2*0.2*0.01*7800</f>
        <v>3.12</v>
      </c>
      <c r="I58" s="547">
        <f>+H58*C58*E58</f>
        <v>49.92</v>
      </c>
      <c r="J58" s="387"/>
      <c r="K58" s="387"/>
      <c r="M58" s="358">
        <f>+H58</f>
        <v>3.12</v>
      </c>
    </row>
    <row r="59" spans="1:13" x14ac:dyDescent="0.2">
      <c r="A59" s="389"/>
      <c r="B59" s="1072"/>
      <c r="C59" s="399">
        <v>8</v>
      </c>
      <c r="D59" s="400" t="s">
        <v>261</v>
      </c>
      <c r="E59" s="547">
        <v>7</v>
      </c>
      <c r="F59" s="547"/>
      <c r="G59" s="547"/>
      <c r="H59" s="768">
        <f>((+H56+H57+H58))</f>
        <v>81.12</v>
      </c>
      <c r="I59" s="547">
        <f>+H59*C59*E59</f>
        <v>4542.72</v>
      </c>
      <c r="J59" s="387"/>
      <c r="K59" s="387"/>
      <c r="L59" s="352">
        <f>+H59-M59</f>
        <v>-47.56</v>
      </c>
      <c r="M59" s="358">
        <f>+M58+M57+M56</f>
        <v>128.68</v>
      </c>
    </row>
    <row r="60" spans="1:13" ht="25.5" x14ac:dyDescent="0.2">
      <c r="A60" s="389"/>
      <c r="B60" s="769" t="s">
        <v>260</v>
      </c>
      <c r="C60" s="399"/>
      <c r="D60" s="400"/>
      <c r="E60" s="547"/>
      <c r="F60" s="547">
        <v>2</v>
      </c>
      <c r="G60" s="547">
        <v>400</v>
      </c>
      <c r="H60" s="547">
        <v>2.52</v>
      </c>
      <c r="I60" s="547">
        <f>+H60*G60*F60</f>
        <v>2016</v>
      </c>
      <c r="J60" s="387"/>
      <c r="K60" s="387"/>
      <c r="M60" s="358"/>
    </row>
    <row r="61" spans="1:13" ht="18.75" x14ac:dyDescent="0.3">
      <c r="A61" s="389"/>
      <c r="B61" s="770"/>
      <c r="C61" s="771"/>
      <c r="H61" s="772" t="s">
        <v>137</v>
      </c>
      <c r="I61" s="773">
        <f>SUM(I11:I60)</f>
        <v>35433.558400000002</v>
      </c>
      <c r="J61" s="387"/>
      <c r="K61" s="387"/>
      <c r="M61" s="358"/>
    </row>
    <row r="62" spans="1:13" x14ac:dyDescent="0.2">
      <c r="A62" s="389"/>
      <c r="B62" s="388"/>
      <c r="C62" s="388"/>
      <c r="D62" s="388"/>
      <c r="E62" s="388"/>
      <c r="F62" s="388"/>
      <c r="G62" s="388"/>
      <c r="H62" s="388"/>
      <c r="I62" s="359"/>
      <c r="J62" s="387"/>
      <c r="K62" s="387"/>
      <c r="M62" s="358"/>
    </row>
    <row r="63" spans="1:13" ht="13.5" thickBot="1" x14ac:dyDescent="0.25">
      <c r="A63" s="374"/>
      <c r="B63" s="371"/>
      <c r="C63" s="371"/>
      <c r="D63" s="371"/>
      <c r="E63" s="371"/>
      <c r="F63" s="371"/>
      <c r="G63" s="371"/>
      <c r="H63" s="373"/>
      <c r="I63" s="372" t="e">
        <f>SUM(#REF!)</f>
        <v>#REF!</v>
      </c>
      <c r="J63" s="371"/>
      <c r="K63" s="371"/>
      <c r="M63" s="358"/>
    </row>
    <row r="64" spans="1:13" ht="13.5" thickTop="1" x14ac:dyDescent="0.2">
      <c r="A64" s="379" t="s">
        <v>226</v>
      </c>
      <c r="B64" s="359"/>
      <c r="C64" s="359"/>
      <c r="D64" s="359"/>
      <c r="E64" s="359"/>
      <c r="F64" s="359"/>
      <c r="G64" s="359"/>
      <c r="H64" s="359"/>
      <c r="I64" s="359"/>
      <c r="J64" s="359"/>
      <c r="K64" s="359"/>
      <c r="L64" s="359"/>
      <c r="M64" s="358"/>
    </row>
    <row r="65" spans="1:13" ht="24.75" customHeight="1" x14ac:dyDescent="0.2">
      <c r="A65" s="366"/>
      <c r="B65" s="362"/>
      <c r="C65" s="362"/>
      <c r="D65" s="362"/>
      <c r="E65" s="359"/>
      <c r="F65" s="359"/>
      <c r="G65" s="362"/>
      <c r="H65" s="363"/>
      <c r="I65" s="362"/>
      <c r="J65" s="362"/>
      <c r="K65" s="362"/>
      <c r="L65" s="362"/>
      <c r="M65" s="358"/>
    </row>
    <row r="66" spans="1:13" x14ac:dyDescent="0.2">
      <c r="A66" s="361"/>
      <c r="B66" s="359"/>
      <c r="C66" s="359"/>
      <c r="D66" s="359"/>
      <c r="E66" s="501"/>
      <c r="F66" s="359"/>
      <c r="G66" s="359"/>
      <c r="H66" s="359"/>
      <c r="I66" s="359"/>
      <c r="J66" s="359"/>
      <c r="K66" s="359"/>
      <c r="L66" s="359"/>
      <c r="M66" s="358"/>
    </row>
    <row r="67" spans="1:13" ht="13.5" thickBot="1" x14ac:dyDescent="0.25">
      <c r="A67" s="357"/>
      <c r="B67" s="355"/>
      <c r="C67" s="355"/>
      <c r="D67" s="355"/>
      <c r="E67" s="502"/>
      <c r="F67" s="355"/>
      <c r="G67" s="355"/>
      <c r="H67" s="355"/>
      <c r="I67" s="355"/>
      <c r="J67" s="355"/>
      <c r="K67" s="355"/>
      <c r="L67" s="355"/>
      <c r="M67" s="354"/>
    </row>
    <row r="68" spans="1:13" x14ac:dyDescent="0.2">
      <c r="A68" s="353"/>
      <c r="B68" s="353"/>
      <c r="C68" s="353"/>
      <c r="D68" s="353"/>
      <c r="E68" s="353"/>
      <c r="F68" s="353"/>
      <c r="G68" s="353"/>
      <c r="H68" s="353"/>
      <c r="I68" s="353"/>
      <c r="J68" s="353"/>
      <c r="K68" s="353"/>
    </row>
  </sheetData>
  <mergeCells count="30">
    <mergeCell ref="H9:H10"/>
    <mergeCell ref="A8:H8"/>
    <mergeCell ref="A2:M2"/>
    <mergeCell ref="A3:M3"/>
    <mergeCell ref="A4:M4"/>
    <mergeCell ref="A5:M5"/>
    <mergeCell ref="I9:I10"/>
    <mergeCell ref="B9:B10"/>
    <mergeCell ref="C9:C10"/>
    <mergeCell ref="D9:D10"/>
    <mergeCell ref="E9:E10"/>
    <mergeCell ref="F9:F10"/>
    <mergeCell ref="G9:G10"/>
    <mergeCell ref="A6:I6"/>
    <mergeCell ref="B11:B18"/>
    <mergeCell ref="C11:C18"/>
    <mergeCell ref="B19:B27"/>
    <mergeCell ref="C19:C21"/>
    <mergeCell ref="D19:D21"/>
    <mergeCell ref="C22:C24"/>
    <mergeCell ref="D22:D24"/>
    <mergeCell ref="C25:C27"/>
    <mergeCell ref="D25:D27"/>
    <mergeCell ref="D53:D54"/>
    <mergeCell ref="B28:B30"/>
    <mergeCell ref="C28:C30"/>
    <mergeCell ref="B31:B52"/>
    <mergeCell ref="C31:C52"/>
    <mergeCell ref="C53:C54"/>
    <mergeCell ref="B53:B59"/>
  </mergeCells>
  <pageMargins left="1.36" right="0.43" top="0.92" bottom="0.44" header="0" footer="0"/>
  <pageSetup scale="54"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FF0000"/>
  </sheetPr>
  <dimension ref="A1:S70"/>
  <sheetViews>
    <sheetView view="pageBreakPreview" topLeftCell="A16" zoomScale="55" zoomScaleNormal="100" zoomScaleSheetLayoutView="55" workbookViewId="0">
      <selection activeCell="D46" sqref="A43:D46"/>
    </sheetView>
  </sheetViews>
  <sheetFormatPr baseColWidth="10" defaultColWidth="11.5703125" defaultRowHeight="12.75" x14ac:dyDescent="0.2"/>
  <cols>
    <col min="1" max="1" width="1.5703125" style="352" customWidth="1"/>
    <col min="2" max="2" width="12" style="352" customWidth="1"/>
    <col min="3" max="3" width="26.42578125" style="352" customWidth="1"/>
    <col min="4" max="4" width="11.5703125" style="352" customWidth="1"/>
    <col min="5" max="5" width="11.42578125" style="352" customWidth="1"/>
    <col min="6" max="6" width="11.85546875" style="352" customWidth="1"/>
    <col min="7" max="7" width="11.140625" style="352" customWidth="1"/>
    <col min="8" max="8" width="11.5703125" style="352"/>
    <col min="9" max="9" width="16.28515625" style="352" customWidth="1"/>
    <col min="10" max="10" width="12.7109375" style="352" customWidth="1"/>
    <col min="11" max="11" width="15.28515625" style="352" customWidth="1"/>
    <col min="12" max="13" width="19.28515625" style="352" bestFit="1" customWidth="1"/>
    <col min="14" max="14" width="23.28515625" style="352" customWidth="1"/>
    <col min="15" max="15" width="22.85546875" style="352" customWidth="1"/>
    <col min="16" max="16" width="22.5703125" style="352" hidden="1" customWidth="1"/>
    <col min="17" max="17" width="17.5703125" style="352" bestFit="1" customWidth="1"/>
    <col min="18" max="18" width="21.28515625" style="352" customWidth="1"/>
    <col min="19" max="19" width="0" style="352" hidden="1" customWidth="1"/>
    <col min="20" max="16384" width="11.5703125" style="352"/>
  </cols>
  <sheetData>
    <row r="1" spans="1:19" ht="13.5" thickBot="1" x14ac:dyDescent="0.25">
      <c r="A1" s="393"/>
      <c r="B1" s="392"/>
      <c r="C1" s="392"/>
      <c r="D1" s="392"/>
      <c r="E1" s="392"/>
      <c r="F1" s="392"/>
      <c r="G1" s="392"/>
      <c r="H1" s="392"/>
      <c r="I1" s="392"/>
      <c r="J1" s="392"/>
      <c r="K1" s="392"/>
      <c r="L1" s="392"/>
      <c r="M1" s="391"/>
    </row>
    <row r="2" spans="1:19" x14ac:dyDescent="0.2">
      <c r="A2" s="1033" t="s">
        <v>147</v>
      </c>
      <c r="B2" s="1034"/>
      <c r="C2" s="1034"/>
      <c r="D2" s="1034"/>
      <c r="E2" s="1034"/>
      <c r="F2" s="1034"/>
      <c r="G2" s="1034"/>
      <c r="H2" s="1034"/>
      <c r="I2" s="1034"/>
      <c r="J2" s="1034"/>
      <c r="K2" s="1034"/>
      <c r="L2" s="1034"/>
      <c r="M2" s="1035"/>
    </row>
    <row r="3" spans="1:19" x14ac:dyDescent="0.2">
      <c r="A3" s="1036" t="s">
        <v>243</v>
      </c>
      <c r="B3" s="1037"/>
      <c r="C3" s="1037"/>
      <c r="D3" s="1037"/>
      <c r="E3" s="1037"/>
      <c r="F3" s="1037"/>
      <c r="G3" s="1037"/>
      <c r="H3" s="1037"/>
      <c r="I3" s="1037"/>
      <c r="J3" s="1037"/>
      <c r="K3" s="1037"/>
      <c r="L3" s="1037"/>
      <c r="M3" s="1038"/>
    </row>
    <row r="4" spans="1:19" ht="21" customHeight="1" x14ac:dyDescent="0.2">
      <c r="A4" s="1039" t="str">
        <f>+'C2,03'!A4:M4</f>
        <v>MUNICIPIO DE CONDOTO</v>
      </c>
      <c r="B4" s="1040"/>
      <c r="C4" s="1040"/>
      <c r="D4" s="1040"/>
      <c r="E4" s="1040"/>
      <c r="F4" s="1040"/>
      <c r="G4" s="1040"/>
      <c r="H4" s="1040"/>
      <c r="I4" s="1040"/>
      <c r="J4" s="1040"/>
      <c r="K4" s="1040"/>
      <c r="L4" s="1040"/>
      <c r="M4" s="1041"/>
    </row>
    <row r="5" spans="1:19" x14ac:dyDescent="0.2">
      <c r="A5" s="1042" t="s">
        <v>241</v>
      </c>
      <c r="B5" s="1043"/>
      <c r="C5" s="1043"/>
      <c r="D5" s="1043"/>
      <c r="E5" s="1043"/>
      <c r="F5" s="1043"/>
      <c r="G5" s="1043"/>
      <c r="H5" s="1043"/>
      <c r="I5" s="1043"/>
      <c r="J5" s="1043"/>
      <c r="K5" s="1043"/>
      <c r="L5" s="1043"/>
      <c r="M5" s="1044"/>
    </row>
    <row r="6" spans="1:19" ht="34.5" customHeight="1" thickBot="1" x14ac:dyDescent="0.25">
      <c r="A6" s="1045" t="str">
        <f>+'C2,03'!A6:M6</f>
        <v>CONSTRUCCIÓN DE PUENTE PEATONAL COLGANTE SOBRE EL RIO CONDOTO, SECTOR DE ALDRÍAN HACIA LA COMUNIDAD DE VIRA VIRA MUNICIPIO DE CONDOTO - CHOCÓ</v>
      </c>
      <c r="B6" s="1046"/>
      <c r="C6" s="1046"/>
      <c r="D6" s="1046"/>
      <c r="E6" s="1046"/>
      <c r="F6" s="1046"/>
      <c r="G6" s="1046"/>
      <c r="H6" s="1046"/>
      <c r="I6" s="1046"/>
      <c r="J6" s="753"/>
      <c r="K6" s="753"/>
      <c r="L6" s="753"/>
      <c r="M6" s="754"/>
    </row>
    <row r="7" spans="1:19" x14ac:dyDescent="0.2">
      <c r="A7" s="379"/>
      <c r="B7" s="353"/>
      <c r="C7" s="353"/>
      <c r="D7" s="353"/>
      <c r="E7" s="353"/>
      <c r="F7" s="353"/>
      <c r="G7" s="353"/>
      <c r="H7" s="353"/>
      <c r="I7" s="353"/>
      <c r="J7" s="353"/>
      <c r="K7" s="353"/>
      <c r="M7" s="358"/>
    </row>
    <row r="8" spans="1:19" ht="13.5" thickBot="1" x14ac:dyDescent="0.25">
      <c r="A8" s="1031" t="str">
        <f>PPTO!C25</f>
        <v>Suministro de estructura metálica para piso</v>
      </c>
      <c r="B8" s="1032"/>
      <c r="C8" s="1032"/>
      <c r="D8" s="1032"/>
      <c r="E8" s="1032"/>
      <c r="F8" s="1032"/>
      <c r="G8" s="1032"/>
      <c r="H8" s="1032"/>
      <c r="I8" s="359" t="s">
        <v>239</v>
      </c>
      <c r="J8" s="390" t="str">
        <f>PPTO!D25</f>
        <v>KG</v>
      </c>
      <c r="K8" s="387"/>
      <c r="M8" s="358"/>
    </row>
    <row r="9" spans="1:19" x14ac:dyDescent="0.2">
      <c r="A9" s="389"/>
      <c r="B9" s="1081" t="s">
        <v>322</v>
      </c>
      <c r="C9" s="1082"/>
      <c r="D9" s="1082"/>
      <c r="E9" s="1082"/>
      <c r="F9" s="1082"/>
      <c r="G9" s="1082"/>
      <c r="H9" s="1082"/>
      <c r="I9" s="1083"/>
      <c r="J9" s="387"/>
      <c r="K9" s="387"/>
      <c r="M9" s="358"/>
    </row>
    <row r="10" spans="1:19" ht="13.5" thickBot="1" x14ac:dyDescent="0.25">
      <c r="A10" s="389"/>
      <c r="B10" s="1084"/>
      <c r="C10" s="1085"/>
      <c r="D10" s="1085"/>
      <c r="E10" s="1085"/>
      <c r="F10" s="1085"/>
      <c r="G10" s="1085"/>
      <c r="H10" s="1085"/>
      <c r="I10" s="1086"/>
      <c r="J10" s="387"/>
      <c r="K10" s="387"/>
      <c r="M10" s="358"/>
      <c r="N10" s="352" t="s">
        <v>613</v>
      </c>
      <c r="O10" s="352" t="s">
        <v>619</v>
      </c>
      <c r="P10" s="352" t="s">
        <v>614</v>
      </c>
      <c r="Q10" s="352" t="s">
        <v>615</v>
      </c>
      <c r="R10" s="352" t="s">
        <v>618</v>
      </c>
      <c r="S10" s="352" t="s">
        <v>616</v>
      </c>
    </row>
    <row r="11" spans="1:19" ht="63.75" x14ac:dyDescent="0.2">
      <c r="A11" s="389"/>
      <c r="B11" s="443" t="s">
        <v>60</v>
      </c>
      <c r="C11" s="442" t="s">
        <v>58</v>
      </c>
      <c r="D11" s="438" t="s">
        <v>321</v>
      </c>
      <c r="E11" s="442" t="s">
        <v>57</v>
      </c>
      <c r="F11" s="438" t="s">
        <v>320</v>
      </c>
      <c r="G11" s="442" t="s">
        <v>56</v>
      </c>
      <c r="H11" s="438" t="s">
        <v>319</v>
      </c>
      <c r="I11" s="441" t="s">
        <v>318</v>
      </c>
      <c r="J11" s="387"/>
      <c r="K11" s="387"/>
      <c r="M11" s="358"/>
      <c r="N11" s="692">
        <v>0.49</v>
      </c>
      <c r="O11" s="692">
        <v>0.12</v>
      </c>
      <c r="P11" s="692">
        <v>0.12</v>
      </c>
      <c r="Q11" s="692">
        <v>0.28999999999999998</v>
      </c>
      <c r="R11" s="692">
        <v>0.1</v>
      </c>
      <c r="S11" s="692">
        <v>0.1</v>
      </c>
    </row>
    <row r="12" spans="1:19" x14ac:dyDescent="0.2">
      <c r="A12" s="389"/>
      <c r="B12" s="440"/>
      <c r="C12" s="439" t="s">
        <v>317</v>
      </c>
      <c r="D12" s="438"/>
      <c r="E12" s="423"/>
      <c r="F12" s="437"/>
      <c r="G12" s="423"/>
      <c r="H12" s="437"/>
      <c r="I12" s="436"/>
      <c r="J12" s="387"/>
      <c r="K12" s="387"/>
      <c r="L12" s="352" t="e">
        <f>+H12*$E$56</f>
        <v>#VALUE!</v>
      </c>
      <c r="M12" s="358" t="e">
        <f>+L12+H12</f>
        <v>#VALUE!</v>
      </c>
      <c r="N12" s="696" t="s">
        <v>617</v>
      </c>
      <c r="O12" s="696" t="e">
        <f>+$O$11*M12</f>
        <v>#VALUE!</v>
      </c>
      <c r="Q12" s="352" t="e">
        <f>+$Q$11*M12</f>
        <v>#VALUE!</v>
      </c>
      <c r="R12" s="352" t="e">
        <f>+$R$11*M12</f>
        <v>#VALUE!</v>
      </c>
    </row>
    <row r="13" spans="1:19" x14ac:dyDescent="0.2">
      <c r="A13" s="389"/>
      <c r="B13" s="426">
        <v>1</v>
      </c>
      <c r="C13" s="433" t="s">
        <v>316</v>
      </c>
      <c r="D13" s="435" t="s">
        <v>300</v>
      </c>
      <c r="E13" s="422" t="s">
        <v>7</v>
      </c>
      <c r="F13" s="428">
        <v>1.5</v>
      </c>
      <c r="G13" s="429">
        <v>4</v>
      </c>
      <c r="H13" s="428">
        <v>12.2</v>
      </c>
      <c r="I13" s="427">
        <f t="shared" ref="I13:I23" si="0">F13*G13*H13</f>
        <v>73.2</v>
      </c>
      <c r="J13" s="387"/>
      <c r="K13" s="387"/>
      <c r="M13" s="358"/>
    </row>
    <row r="14" spans="1:19" x14ac:dyDescent="0.2">
      <c r="A14" s="389"/>
      <c r="B14" s="426"/>
      <c r="C14" s="433" t="s">
        <v>315</v>
      </c>
      <c r="D14" s="435" t="s">
        <v>314</v>
      </c>
      <c r="E14" s="422" t="s">
        <v>7</v>
      </c>
      <c r="F14" s="428">
        <v>1.58</v>
      </c>
      <c r="G14" s="429">
        <v>2</v>
      </c>
      <c r="H14" s="428">
        <v>17.399999999999999</v>
      </c>
      <c r="I14" s="427">
        <f t="shared" si="0"/>
        <v>54.98</v>
      </c>
      <c r="J14" s="387"/>
      <c r="K14" s="387"/>
      <c r="M14" s="358"/>
    </row>
    <row r="15" spans="1:19" x14ac:dyDescent="0.2">
      <c r="A15" s="389"/>
      <c r="B15" s="426"/>
      <c r="C15" s="433" t="s">
        <v>313</v>
      </c>
      <c r="D15" s="435" t="s">
        <v>311</v>
      </c>
      <c r="E15" s="422" t="s">
        <v>7</v>
      </c>
      <c r="F15" s="428">
        <v>0.81</v>
      </c>
      <c r="G15" s="429">
        <v>3</v>
      </c>
      <c r="H15" s="428">
        <v>8.0399999999999991</v>
      </c>
      <c r="I15" s="427">
        <f t="shared" si="0"/>
        <v>19.54</v>
      </c>
      <c r="J15" s="387"/>
      <c r="K15" s="387"/>
      <c r="M15" s="358"/>
    </row>
    <row r="16" spans="1:19" x14ac:dyDescent="0.2">
      <c r="A16" s="389"/>
      <c r="B16" s="426"/>
      <c r="C16" s="433" t="s">
        <v>312</v>
      </c>
      <c r="D16" s="435" t="s">
        <v>311</v>
      </c>
      <c r="E16" s="422" t="s">
        <v>7</v>
      </c>
      <c r="F16" s="428">
        <v>0.81</v>
      </c>
      <c r="G16" s="429">
        <v>3</v>
      </c>
      <c r="H16" s="428">
        <v>8.0399999999999991</v>
      </c>
      <c r="I16" s="427">
        <f t="shared" si="0"/>
        <v>19.54</v>
      </c>
      <c r="J16" s="387"/>
      <c r="K16" s="387"/>
      <c r="M16" s="358"/>
    </row>
    <row r="17" spans="1:18" x14ac:dyDescent="0.2">
      <c r="A17" s="389"/>
      <c r="B17" s="426"/>
      <c r="C17" s="433" t="s">
        <v>310</v>
      </c>
      <c r="D17" s="435" t="s">
        <v>300</v>
      </c>
      <c r="E17" s="422" t="s">
        <v>7</v>
      </c>
      <c r="F17" s="428">
        <v>5.99</v>
      </c>
      <c r="G17" s="429">
        <v>1</v>
      </c>
      <c r="H17" s="428">
        <v>12.2</v>
      </c>
      <c r="I17" s="427">
        <f t="shared" si="0"/>
        <v>73.08</v>
      </c>
      <c r="J17" s="387"/>
      <c r="K17" s="387"/>
      <c r="M17" s="358"/>
    </row>
    <row r="18" spans="1:18" x14ac:dyDescent="0.2">
      <c r="A18" s="389"/>
      <c r="B18" s="426"/>
      <c r="C18" s="433" t="s">
        <v>309</v>
      </c>
      <c r="D18" s="435" t="s">
        <v>308</v>
      </c>
      <c r="E18" s="422" t="s">
        <v>7</v>
      </c>
      <c r="F18" s="428">
        <v>0.77</v>
      </c>
      <c r="G18" s="429">
        <v>3</v>
      </c>
      <c r="H18" s="428">
        <v>8.0399999999999991</v>
      </c>
      <c r="I18" s="427">
        <f t="shared" si="0"/>
        <v>18.57</v>
      </c>
      <c r="J18" s="387"/>
      <c r="K18" s="387"/>
      <c r="M18" s="358"/>
    </row>
    <row r="19" spans="1:18" x14ac:dyDescent="0.2">
      <c r="A19" s="389"/>
      <c r="B19" s="426"/>
      <c r="C19" s="433" t="s">
        <v>307</v>
      </c>
      <c r="D19" s="435" t="s">
        <v>306</v>
      </c>
      <c r="E19" s="422" t="s">
        <v>7</v>
      </c>
      <c r="F19" s="428">
        <v>0.77</v>
      </c>
      <c r="G19" s="429">
        <v>3</v>
      </c>
      <c r="H19" s="428">
        <v>8.0399999999999991</v>
      </c>
      <c r="I19" s="427">
        <f t="shared" si="0"/>
        <v>18.57</v>
      </c>
      <c r="J19" s="387"/>
      <c r="K19" s="387"/>
      <c r="M19" s="358"/>
    </row>
    <row r="20" spans="1:18" ht="25.5" x14ac:dyDescent="0.2">
      <c r="A20" s="389"/>
      <c r="B20" s="426"/>
      <c r="C20" s="433" t="s">
        <v>305</v>
      </c>
      <c r="D20" s="435" t="s">
        <v>303</v>
      </c>
      <c r="E20" s="422" t="s">
        <v>7</v>
      </c>
      <c r="F20" s="428">
        <v>2</v>
      </c>
      <c r="G20" s="429">
        <v>2</v>
      </c>
      <c r="H20" s="428">
        <v>3.63</v>
      </c>
      <c r="I20" s="427">
        <f t="shared" si="0"/>
        <v>14.52</v>
      </c>
      <c r="J20" s="387"/>
      <c r="K20" s="387"/>
      <c r="M20" s="358"/>
    </row>
    <row r="21" spans="1:18" ht="25.5" x14ac:dyDescent="0.2">
      <c r="A21" s="389"/>
      <c r="B21" s="426"/>
      <c r="C21" s="433" t="s">
        <v>304</v>
      </c>
      <c r="D21" s="435" t="s">
        <v>303</v>
      </c>
      <c r="E21" s="422" t="s">
        <v>7</v>
      </c>
      <c r="F21" s="428">
        <v>2</v>
      </c>
      <c r="G21" s="429">
        <v>2</v>
      </c>
      <c r="H21" s="428">
        <v>3.63</v>
      </c>
      <c r="I21" s="427">
        <f t="shared" si="0"/>
        <v>14.52</v>
      </c>
      <c r="J21" s="387"/>
      <c r="K21" s="387"/>
      <c r="M21" s="358"/>
    </row>
    <row r="22" spans="1:18" x14ac:dyDescent="0.2">
      <c r="A22" s="389"/>
      <c r="B22" s="426"/>
      <c r="C22" s="433" t="s">
        <v>302</v>
      </c>
      <c r="D22" s="435" t="s">
        <v>300</v>
      </c>
      <c r="E22" s="422" t="s">
        <v>7</v>
      </c>
      <c r="F22" s="428">
        <v>5.99</v>
      </c>
      <c r="G22" s="429">
        <v>1</v>
      </c>
      <c r="H22" s="428">
        <v>8.0399999999999991</v>
      </c>
      <c r="I22" s="427">
        <f t="shared" si="0"/>
        <v>48.16</v>
      </c>
      <c r="J22" s="387"/>
      <c r="K22" s="387"/>
      <c r="M22" s="358"/>
    </row>
    <row r="23" spans="1:18" x14ac:dyDescent="0.2">
      <c r="A23" s="389"/>
      <c r="B23" s="426"/>
      <c r="C23" s="433" t="s">
        <v>301</v>
      </c>
      <c r="D23" s="435" t="s">
        <v>300</v>
      </c>
      <c r="E23" s="422" t="s">
        <v>7</v>
      </c>
      <c r="F23" s="428">
        <v>5.99</v>
      </c>
      <c r="G23" s="429">
        <v>1</v>
      </c>
      <c r="H23" s="428">
        <v>8.0399999999999991</v>
      </c>
      <c r="I23" s="427">
        <f t="shared" si="0"/>
        <v>48.16</v>
      </c>
      <c r="J23" s="387"/>
      <c r="K23" s="387"/>
      <c r="M23" s="358"/>
    </row>
    <row r="24" spans="1:18" x14ac:dyDescent="0.2">
      <c r="A24" s="389"/>
      <c r="B24" s="426"/>
      <c r="C24" s="432" t="s">
        <v>299</v>
      </c>
      <c r="D24" s="431"/>
      <c r="E24" s="422"/>
      <c r="F24" s="428"/>
      <c r="G24" s="429"/>
      <c r="H24" s="428"/>
      <c r="I24" s="427"/>
      <c r="J24" s="387"/>
      <c r="K24" s="387"/>
      <c r="L24" s="352" t="e">
        <f>+H24*$E$56</f>
        <v>#VALUE!</v>
      </c>
      <c r="M24" s="358" t="e">
        <f>+L24+H24</f>
        <v>#VALUE!</v>
      </c>
      <c r="N24" s="696" t="s">
        <v>617</v>
      </c>
      <c r="O24" s="696" t="e">
        <f>+$O$11*M24</f>
        <v>#VALUE!</v>
      </c>
      <c r="Q24" s="352" t="e">
        <f>+$Q$11*M24</f>
        <v>#VALUE!</v>
      </c>
      <c r="R24" s="352" t="e">
        <f>+$R$11*M24</f>
        <v>#VALUE!</v>
      </c>
    </row>
    <row r="25" spans="1:18" x14ac:dyDescent="0.2">
      <c r="A25" s="389"/>
      <c r="B25" s="426">
        <v>2</v>
      </c>
      <c r="C25" s="433" t="s">
        <v>298</v>
      </c>
      <c r="D25" s="431">
        <v>0.02</v>
      </c>
      <c r="E25" s="422">
        <v>4.3999999999999997E-2</v>
      </c>
      <c r="F25" s="428">
        <v>0.14000000000000001</v>
      </c>
      <c r="G25" s="429">
        <v>4</v>
      </c>
      <c r="H25" s="428">
        <f>+D25*E25*F25*G25*7800</f>
        <v>3.84</v>
      </c>
      <c r="I25" s="427">
        <f t="shared" ref="I25:I32" si="1">F25*G25*H25</f>
        <v>2.15</v>
      </c>
      <c r="J25" s="387"/>
      <c r="K25" s="387"/>
      <c r="M25" s="358"/>
    </row>
    <row r="26" spans="1:18" x14ac:dyDescent="0.2">
      <c r="A26" s="389"/>
      <c r="B26" s="426"/>
      <c r="C26" s="433" t="s">
        <v>297</v>
      </c>
      <c r="D26" s="431">
        <v>7.0000000000000001E-3</v>
      </c>
      <c r="E26" s="422">
        <v>0.06</v>
      </c>
      <c r="F26" s="434">
        <v>0.16500000000000001</v>
      </c>
      <c r="G26" s="429">
        <v>4</v>
      </c>
      <c r="H26" s="428">
        <f>+D26*E26*F26*G26*7800</f>
        <v>2.16</v>
      </c>
      <c r="I26" s="427">
        <f t="shared" si="1"/>
        <v>1.43</v>
      </c>
      <c r="J26" s="387"/>
      <c r="K26" s="387"/>
      <c r="M26" s="358"/>
    </row>
    <row r="27" spans="1:18" x14ac:dyDescent="0.2">
      <c r="A27" s="389"/>
      <c r="B27" s="426"/>
      <c r="C27" s="433" t="s">
        <v>296</v>
      </c>
      <c r="D27" s="431">
        <v>0.01</v>
      </c>
      <c r="E27" s="422">
        <v>0.16</v>
      </c>
      <c r="F27" s="428">
        <v>0.26</v>
      </c>
      <c r="G27" s="429">
        <v>4</v>
      </c>
      <c r="H27" s="428">
        <f>+D27*E27*F27*G27*7800</f>
        <v>12.98</v>
      </c>
      <c r="I27" s="427">
        <f t="shared" si="1"/>
        <v>13.5</v>
      </c>
      <c r="J27" s="387"/>
      <c r="K27" s="387"/>
      <c r="M27" s="358"/>
    </row>
    <row r="28" spans="1:18" x14ac:dyDescent="0.2">
      <c r="A28" s="389"/>
      <c r="B28" s="426"/>
      <c r="C28" s="433" t="s">
        <v>295</v>
      </c>
      <c r="D28" s="431">
        <v>0.01</v>
      </c>
      <c r="E28" s="422">
        <v>8.5000000000000006E-2</v>
      </c>
      <c r="F28" s="428">
        <v>0.15</v>
      </c>
      <c r="G28" s="429">
        <v>4</v>
      </c>
      <c r="H28" s="428">
        <f>+D28*E28*F28*G28*7800*0.5</f>
        <v>1.99</v>
      </c>
      <c r="I28" s="427">
        <f t="shared" si="1"/>
        <v>1.19</v>
      </c>
      <c r="J28" s="387"/>
      <c r="K28" s="387"/>
      <c r="M28" s="358"/>
    </row>
    <row r="29" spans="1:18" x14ac:dyDescent="0.2">
      <c r="A29" s="389"/>
      <c r="B29" s="426"/>
      <c r="C29" s="433" t="s">
        <v>294</v>
      </c>
      <c r="D29" s="431">
        <v>7.0000000000000001E-3</v>
      </c>
      <c r="E29" s="422">
        <v>1.9900000000000001E-2</v>
      </c>
      <c r="F29" s="428">
        <v>1</v>
      </c>
      <c r="G29" s="429">
        <v>4</v>
      </c>
      <c r="H29" s="428">
        <f>+D29*E29*F29*G29*7800</f>
        <v>4.3499999999999996</v>
      </c>
      <c r="I29" s="427">
        <f t="shared" si="1"/>
        <v>17.399999999999999</v>
      </c>
      <c r="J29" s="387"/>
      <c r="K29" s="387"/>
      <c r="M29" s="358"/>
    </row>
    <row r="30" spans="1:18" x14ac:dyDescent="0.2">
      <c r="A30" s="389"/>
      <c r="B30" s="426"/>
      <c r="C30" s="433" t="s">
        <v>293</v>
      </c>
      <c r="D30" s="431">
        <v>7.0000000000000001E-3</v>
      </c>
      <c r="E30" s="422">
        <v>5.21E-2</v>
      </c>
      <c r="F30" s="428">
        <v>1</v>
      </c>
      <c r="G30" s="429">
        <v>1</v>
      </c>
      <c r="H30" s="428">
        <f>+D30*E30*F30*G30*7800</f>
        <v>2.84</v>
      </c>
      <c r="I30" s="427">
        <f t="shared" si="1"/>
        <v>2.84</v>
      </c>
      <c r="J30" s="387"/>
      <c r="K30" s="387"/>
      <c r="M30" s="358"/>
    </row>
    <row r="31" spans="1:18" x14ac:dyDescent="0.2">
      <c r="A31" s="389"/>
      <c r="B31" s="426"/>
      <c r="C31" s="433" t="s">
        <v>292</v>
      </c>
      <c r="D31" s="431">
        <v>7.0000000000000001E-3</v>
      </c>
      <c r="E31" s="422">
        <v>2.5899999999999999E-2</v>
      </c>
      <c r="F31" s="428">
        <v>1</v>
      </c>
      <c r="G31" s="429">
        <v>2</v>
      </c>
      <c r="H31" s="428">
        <f>+D31*E31*F31*G31*7800</f>
        <v>2.83</v>
      </c>
      <c r="I31" s="427">
        <f t="shared" si="1"/>
        <v>5.66</v>
      </c>
      <c r="J31" s="387"/>
      <c r="K31" s="387"/>
      <c r="M31" s="358"/>
    </row>
    <row r="32" spans="1:18" x14ac:dyDescent="0.2">
      <c r="A32" s="389"/>
      <c r="B32" s="426"/>
      <c r="C32" s="433" t="s">
        <v>291</v>
      </c>
      <c r="D32" s="431">
        <v>0.01</v>
      </c>
      <c r="E32" s="422">
        <v>2.4E-2</v>
      </c>
      <c r="F32" s="428">
        <v>1</v>
      </c>
      <c r="G32" s="429">
        <v>6</v>
      </c>
      <c r="H32" s="428">
        <f>+D32*E32*F32*G32*7800</f>
        <v>11.23</v>
      </c>
      <c r="I32" s="427">
        <f t="shared" si="1"/>
        <v>67.38</v>
      </c>
      <c r="J32" s="387"/>
      <c r="K32" s="387"/>
      <c r="M32" s="358"/>
    </row>
    <row r="33" spans="1:13" x14ac:dyDescent="0.2">
      <c r="A33" s="389"/>
      <c r="B33" s="426"/>
      <c r="C33" s="432" t="s">
        <v>290</v>
      </c>
      <c r="D33" s="431"/>
      <c r="E33" s="422"/>
      <c r="F33" s="428"/>
      <c r="G33" s="429"/>
      <c r="H33" s="428"/>
      <c r="I33" s="427"/>
      <c r="J33" s="387"/>
      <c r="K33" s="387"/>
      <c r="M33" s="358"/>
    </row>
    <row r="34" spans="1:13" x14ac:dyDescent="0.2">
      <c r="A34" s="389"/>
      <c r="B34" s="426">
        <v>3</v>
      </c>
      <c r="C34" s="433" t="s">
        <v>290</v>
      </c>
      <c r="D34" s="431" t="s">
        <v>289</v>
      </c>
      <c r="E34" s="422" t="s">
        <v>7</v>
      </c>
      <c r="F34" s="428">
        <f>0.0254*2</f>
        <v>0.05</v>
      </c>
      <c r="G34" s="429">
        <v>40</v>
      </c>
      <c r="H34" s="428">
        <v>1</v>
      </c>
      <c r="I34" s="427">
        <f>F34*G34*H34</f>
        <v>2</v>
      </c>
      <c r="J34" s="387"/>
      <c r="K34" s="387"/>
      <c r="M34" s="358"/>
    </row>
    <row r="35" spans="1:13" x14ac:dyDescent="0.2">
      <c r="A35" s="389"/>
      <c r="B35" s="426"/>
      <c r="C35" s="433"/>
      <c r="D35" s="431" t="s">
        <v>288</v>
      </c>
      <c r="E35" s="422" t="s">
        <v>7</v>
      </c>
      <c r="F35" s="428">
        <f>0.0254*2</f>
        <v>0.05</v>
      </c>
      <c r="G35" s="429">
        <v>8</v>
      </c>
      <c r="H35" s="428">
        <v>1.55</v>
      </c>
      <c r="I35" s="427">
        <f>F35*G35*H35</f>
        <v>0.62</v>
      </c>
      <c r="J35" s="387"/>
      <c r="K35" s="387"/>
      <c r="M35" s="358"/>
    </row>
    <row r="36" spans="1:13" x14ac:dyDescent="0.2">
      <c r="A36" s="389"/>
      <c r="B36" s="426"/>
      <c r="C36" s="432" t="s">
        <v>287</v>
      </c>
      <c r="D36" s="431"/>
      <c r="E36" s="422"/>
      <c r="F36" s="428"/>
      <c r="G36" s="429"/>
      <c r="H36" s="428"/>
      <c r="I36" s="427"/>
      <c r="J36" s="387"/>
      <c r="K36" s="387"/>
      <c r="M36" s="358"/>
    </row>
    <row r="37" spans="1:13" x14ac:dyDescent="0.2">
      <c r="A37" s="389"/>
      <c r="B37" s="426">
        <v>4</v>
      </c>
      <c r="C37" s="433" t="s">
        <v>286</v>
      </c>
      <c r="D37" s="431" t="s">
        <v>285</v>
      </c>
      <c r="E37" s="422" t="s">
        <v>7</v>
      </c>
      <c r="F37" s="428">
        <v>1</v>
      </c>
      <c r="G37" s="429">
        <v>5</v>
      </c>
      <c r="H37" s="428">
        <f>1.2*1.6*0.005*7800</f>
        <v>74.88</v>
      </c>
      <c r="I37" s="427">
        <f>F37*G37*H37</f>
        <v>374.4</v>
      </c>
      <c r="J37" s="387"/>
      <c r="K37" s="387"/>
      <c r="M37" s="358"/>
    </row>
    <row r="38" spans="1:13" x14ac:dyDescent="0.2">
      <c r="A38" s="389"/>
      <c r="B38" s="426"/>
      <c r="C38" s="432"/>
      <c r="D38" s="431"/>
      <c r="E38" s="422"/>
      <c r="F38" s="430"/>
      <c r="G38" s="429"/>
      <c r="H38" s="428"/>
      <c r="I38" s="427"/>
      <c r="J38" s="387"/>
      <c r="K38" s="387"/>
      <c r="M38" s="358"/>
    </row>
    <row r="39" spans="1:13" x14ac:dyDescent="0.2">
      <c r="A39" s="389"/>
      <c r="B39" s="426"/>
      <c r="C39" s="424" t="s">
        <v>284</v>
      </c>
      <c r="D39" s="423"/>
      <c r="E39" s="422"/>
      <c r="F39" s="422"/>
      <c r="G39" s="423"/>
      <c r="H39" s="422"/>
      <c r="I39" s="421">
        <f>SUM(I13:I38)</f>
        <v>891.41</v>
      </c>
      <c r="J39" s="387"/>
      <c r="K39" s="387"/>
      <c r="M39" s="358"/>
    </row>
    <row r="40" spans="1:13" x14ac:dyDescent="0.2">
      <c r="A40" s="389"/>
      <c r="B40" s="425"/>
      <c r="C40" s="424" t="s">
        <v>283</v>
      </c>
      <c r="D40" s="423"/>
      <c r="E40" s="422"/>
      <c r="F40" s="422"/>
      <c r="G40" s="423"/>
      <c r="H40" s="422"/>
      <c r="I40" s="421">
        <f>15*I39</f>
        <v>13371.15</v>
      </c>
      <c r="J40" s="387"/>
      <c r="K40" s="387"/>
      <c r="L40" s="352" t="e">
        <f>+H40*$E$56+0.22</f>
        <v>#VALUE!</v>
      </c>
      <c r="M40" s="358" t="e">
        <f>+L40+H40</f>
        <v>#VALUE!</v>
      </c>
    </row>
    <row r="41" spans="1:13" x14ac:dyDescent="0.2">
      <c r="A41" s="389"/>
      <c r="B41" s="420"/>
      <c r="C41" s="419"/>
      <c r="D41" s="417"/>
      <c r="E41" s="416"/>
      <c r="F41" s="416"/>
      <c r="G41" s="416"/>
      <c r="H41" s="416"/>
      <c r="I41" s="418"/>
      <c r="J41" s="387"/>
      <c r="K41" s="387"/>
      <c r="M41" s="358"/>
    </row>
    <row r="42" spans="1:13" x14ac:dyDescent="0.2">
      <c r="A42" s="389"/>
      <c r="B42" s="388"/>
      <c r="C42" s="388"/>
      <c r="D42" s="388"/>
      <c r="E42" s="388"/>
      <c r="F42" s="388"/>
      <c r="G42" s="388"/>
      <c r="H42" s="388"/>
      <c r="I42" s="359"/>
      <c r="J42" s="387"/>
      <c r="K42" s="387"/>
      <c r="M42" s="358"/>
    </row>
    <row r="43" spans="1:13" ht="63.75" x14ac:dyDescent="0.2">
      <c r="A43" s="353"/>
      <c r="B43" s="423" t="s">
        <v>60</v>
      </c>
      <c r="C43" s="423" t="s">
        <v>58</v>
      </c>
      <c r="D43" s="437" t="s">
        <v>321</v>
      </c>
      <c r="E43" s="423" t="s">
        <v>57</v>
      </c>
      <c r="F43" s="437" t="s">
        <v>320</v>
      </c>
      <c r="G43" s="423" t="s">
        <v>56</v>
      </c>
      <c r="H43" s="437" t="s">
        <v>319</v>
      </c>
      <c r="I43" s="437" t="s">
        <v>318</v>
      </c>
      <c r="J43" s="353"/>
      <c r="K43" s="353"/>
    </row>
    <row r="44" spans="1:13" x14ac:dyDescent="0.2">
      <c r="A44" s="353" t="s">
        <v>226</v>
      </c>
      <c r="B44" s="423"/>
      <c r="C44" s="439" t="s">
        <v>325</v>
      </c>
      <c r="D44" s="437"/>
      <c r="E44" s="423"/>
      <c r="F44" s="437"/>
      <c r="G44" s="423"/>
      <c r="H44" s="437"/>
      <c r="I44" s="437"/>
      <c r="J44" s="359"/>
      <c r="K44" s="359"/>
      <c r="L44" s="359"/>
    </row>
    <row r="45" spans="1:13" ht="24.75" customHeight="1" x14ac:dyDescent="0.2">
      <c r="A45" s="362"/>
      <c r="B45" s="422">
        <v>1</v>
      </c>
      <c r="C45" s="433" t="s">
        <v>326</v>
      </c>
      <c r="D45" s="451" t="s">
        <v>327</v>
      </c>
      <c r="E45" s="422" t="s">
        <v>7</v>
      </c>
      <c r="F45" s="428">
        <v>22.95</v>
      </c>
      <c r="G45" s="429">
        <v>10</v>
      </c>
      <c r="H45" s="428">
        <v>6.06</v>
      </c>
      <c r="I45" s="428">
        <f t="shared" ref="I45:I53" si="2">F45*G45*H45</f>
        <v>1390.77</v>
      </c>
      <c r="J45" s="362"/>
      <c r="K45" s="362"/>
      <c r="L45" s="362"/>
    </row>
    <row r="46" spans="1:13" x14ac:dyDescent="0.2">
      <c r="A46" s="359"/>
      <c r="B46" s="422"/>
      <c r="C46" s="433"/>
      <c r="D46" s="451"/>
      <c r="E46" s="422"/>
      <c r="F46" s="428"/>
      <c r="G46" s="429"/>
      <c r="H46" s="428"/>
      <c r="I46" s="428"/>
      <c r="J46" s="359"/>
      <c r="K46" s="359"/>
      <c r="L46" s="359"/>
    </row>
    <row r="47" spans="1:13" x14ac:dyDescent="0.2">
      <c r="A47" s="362"/>
      <c r="B47" s="422"/>
      <c r="C47" s="433"/>
      <c r="D47" s="451"/>
      <c r="E47" s="422"/>
      <c r="F47" s="428"/>
      <c r="G47" s="429"/>
      <c r="H47" s="428"/>
      <c r="I47" s="428"/>
      <c r="J47" s="362"/>
      <c r="K47" s="362"/>
      <c r="L47" s="362"/>
    </row>
    <row r="48" spans="1:13" x14ac:dyDescent="0.2">
      <c r="A48" s="353"/>
      <c r="B48" s="422"/>
      <c r="C48" s="433"/>
      <c r="D48" s="422"/>
      <c r="E48" s="422"/>
      <c r="F48" s="434"/>
      <c r="G48" s="429"/>
      <c r="H48" s="428"/>
      <c r="I48" s="428"/>
      <c r="J48" s="353"/>
      <c r="K48" s="353"/>
    </row>
    <row r="49" spans="2:13" x14ac:dyDescent="0.2">
      <c r="B49" s="422"/>
      <c r="C49" s="432" t="s">
        <v>328</v>
      </c>
      <c r="D49" s="422"/>
      <c r="E49" s="422"/>
      <c r="F49" s="428"/>
      <c r="G49" s="429"/>
      <c r="H49" s="428"/>
      <c r="I49" s="428"/>
    </row>
    <row r="50" spans="2:13" x14ac:dyDescent="0.2">
      <c r="B50" s="422">
        <v>2</v>
      </c>
      <c r="C50" s="433" t="s">
        <v>329</v>
      </c>
      <c r="D50" s="422" t="s">
        <v>330</v>
      </c>
      <c r="E50" s="422" t="s">
        <v>7</v>
      </c>
      <c r="F50" s="428">
        <v>39.880000000000003</v>
      </c>
      <c r="G50" s="429">
        <v>4</v>
      </c>
      <c r="H50" s="428">
        <v>52.75</v>
      </c>
      <c r="I50" s="428">
        <f>F50*G50*H50</f>
        <v>8414.68</v>
      </c>
    </row>
    <row r="51" spans="2:13" x14ac:dyDescent="0.2">
      <c r="B51" s="422"/>
      <c r="C51" s="433"/>
      <c r="D51" s="422"/>
      <c r="E51" s="422"/>
      <c r="F51" s="428"/>
      <c r="G51" s="429"/>
      <c r="H51" s="428"/>
      <c r="I51" s="428"/>
    </row>
    <row r="52" spans="2:13" x14ac:dyDescent="0.2">
      <c r="B52" s="422"/>
      <c r="C52" s="432" t="s">
        <v>331</v>
      </c>
      <c r="D52" s="422"/>
      <c r="E52" s="422"/>
      <c r="F52" s="428"/>
      <c r="G52" s="429"/>
      <c r="H52" s="428"/>
      <c r="I52" s="428"/>
    </row>
    <row r="53" spans="2:13" x14ac:dyDescent="0.2">
      <c r="B53" s="422">
        <v>3</v>
      </c>
      <c r="C53" s="433" t="s">
        <v>332</v>
      </c>
      <c r="D53" s="422" t="s">
        <v>333</v>
      </c>
      <c r="E53" s="422" t="s">
        <v>7</v>
      </c>
      <c r="F53" s="428">
        <v>21.3</v>
      </c>
      <c r="G53" s="429">
        <v>4</v>
      </c>
      <c r="H53" s="428">
        <v>1</v>
      </c>
      <c r="I53" s="428">
        <f t="shared" si="2"/>
        <v>85.2</v>
      </c>
    </row>
    <row r="54" spans="2:13" x14ac:dyDescent="0.2">
      <c r="B54" s="422"/>
      <c r="C54" s="433"/>
      <c r="D54" s="422"/>
      <c r="E54" s="422"/>
      <c r="F54" s="428"/>
      <c r="G54" s="429"/>
      <c r="H54" s="428"/>
      <c r="I54" s="428"/>
    </row>
    <row r="55" spans="2:13" x14ac:dyDescent="0.2">
      <c r="B55" s="422"/>
      <c r="C55" s="432" t="s">
        <v>334</v>
      </c>
      <c r="D55" s="422"/>
      <c r="E55" s="422"/>
      <c r="F55" s="428"/>
      <c r="G55" s="429"/>
      <c r="H55" s="428"/>
      <c r="I55" s="428"/>
    </row>
    <row r="56" spans="2:13" x14ac:dyDescent="0.2">
      <c r="B56" s="422">
        <v>4</v>
      </c>
      <c r="C56" s="448" t="s">
        <v>335</v>
      </c>
      <c r="D56" s="422" t="s">
        <v>336</v>
      </c>
      <c r="E56" s="422" t="e">
        <f>+E55+E54+E53</f>
        <v>#VALUE!</v>
      </c>
      <c r="F56" s="428">
        <v>15.4</v>
      </c>
      <c r="G56" s="429">
        <v>6</v>
      </c>
      <c r="H56" s="428">
        <v>0.56000000000000005</v>
      </c>
      <c r="I56" s="428">
        <f t="shared" ref="I56" si="3">F56*G56*H56</f>
        <v>51.74</v>
      </c>
      <c r="L56" s="683" t="e">
        <f>+H56-M56</f>
        <v>#VALUE!</v>
      </c>
      <c r="M56" s="352" t="e">
        <f>+M40+M28+M24+M18+M12</f>
        <v>#VALUE!</v>
      </c>
    </row>
    <row r="57" spans="2:13" x14ac:dyDescent="0.2">
      <c r="B57" s="422"/>
      <c r="C57" s="448"/>
      <c r="D57" s="422"/>
      <c r="E57" s="422"/>
      <c r="F57" s="434"/>
      <c r="G57" s="429"/>
      <c r="H57" s="428"/>
      <c r="I57" s="428"/>
      <c r="M57" s="683">
        <f>+H57</f>
        <v>0</v>
      </c>
    </row>
    <row r="58" spans="2:13" x14ac:dyDescent="0.2">
      <c r="B58" s="422"/>
      <c r="C58" s="432" t="s">
        <v>299</v>
      </c>
      <c r="D58" s="422"/>
      <c r="E58" s="422"/>
      <c r="F58" s="430" t="s">
        <v>337</v>
      </c>
      <c r="G58" s="429"/>
      <c r="H58" s="428"/>
      <c r="I58" s="428"/>
      <c r="M58" s="683">
        <f>+H58</f>
        <v>0</v>
      </c>
    </row>
    <row r="59" spans="2:13" x14ac:dyDescent="0.2">
      <c r="B59" s="422">
        <v>5</v>
      </c>
      <c r="C59" s="433" t="s">
        <v>338</v>
      </c>
      <c r="D59" s="422" t="s">
        <v>339</v>
      </c>
      <c r="E59" s="422" t="s">
        <v>7</v>
      </c>
      <c r="F59" s="422" t="s">
        <v>340</v>
      </c>
      <c r="G59" s="429">
        <v>8</v>
      </c>
      <c r="H59" s="428">
        <f>((+H56+H57+H58))</f>
        <v>0.56000000000000005</v>
      </c>
      <c r="I59" s="428">
        <f t="shared" ref="I59" si="4">G59*H59</f>
        <v>4.4800000000000004</v>
      </c>
      <c r="L59" s="683" t="e">
        <f>+H59-M59</f>
        <v>#VALUE!</v>
      </c>
      <c r="M59" s="683" t="e">
        <f>+M58+M57+M56</f>
        <v>#VALUE!</v>
      </c>
    </row>
    <row r="60" spans="2:13" x14ac:dyDescent="0.2">
      <c r="B60" s="422"/>
      <c r="C60" s="433"/>
      <c r="D60" s="422"/>
      <c r="E60" s="422"/>
      <c r="F60" s="422"/>
      <c r="G60" s="429"/>
      <c r="H60" s="428"/>
      <c r="I60" s="428"/>
    </row>
    <row r="61" spans="2:13" x14ac:dyDescent="0.2">
      <c r="B61" s="422"/>
      <c r="C61" s="433"/>
      <c r="D61" s="422"/>
      <c r="E61" s="422"/>
      <c r="F61" s="422"/>
      <c r="G61" s="429"/>
      <c r="H61" s="428"/>
      <c r="I61" s="428"/>
    </row>
    <row r="62" spans="2:13" x14ac:dyDescent="0.2">
      <c r="B62" s="422"/>
      <c r="C62" s="424" t="s">
        <v>232</v>
      </c>
      <c r="D62" s="423"/>
      <c r="E62" s="422"/>
      <c r="F62" s="422"/>
      <c r="G62" s="423"/>
      <c r="H62" s="422"/>
      <c r="I62" s="452">
        <f>SUM(I45:I61)</f>
        <v>9946.8700000000008</v>
      </c>
    </row>
    <row r="63" spans="2:13" x14ac:dyDescent="0.2">
      <c r="B63" s="433"/>
      <c r="C63" s="449" t="s">
        <v>341</v>
      </c>
      <c r="D63" s="450"/>
      <c r="E63" s="433"/>
      <c r="F63" s="433"/>
      <c r="G63" s="433"/>
      <c r="H63" s="422"/>
      <c r="I63" s="452">
        <v>200</v>
      </c>
    </row>
    <row r="64" spans="2:13" x14ac:dyDescent="0.2">
      <c r="B64" s="433"/>
      <c r="C64" s="453" t="s">
        <v>342</v>
      </c>
      <c r="D64" s="422"/>
      <c r="E64" s="433"/>
      <c r="F64" s="433"/>
      <c r="G64" s="433"/>
      <c r="H64" s="422"/>
      <c r="I64" s="452">
        <f>ROUND(SUM(I62:I63),0)</f>
        <v>10147</v>
      </c>
    </row>
    <row r="65" spans="2:9" ht="13.5" thickBot="1" x14ac:dyDescent="0.25">
      <c r="B65" s="371"/>
      <c r="C65" s="371"/>
      <c r="D65" s="371"/>
      <c r="E65" s="371"/>
      <c r="F65" s="371"/>
      <c r="G65" s="371"/>
      <c r="H65" s="373"/>
      <c r="I65" s="372" t="e">
        <f>SUM(#REF!)</f>
        <v>#REF!</v>
      </c>
    </row>
    <row r="66" spans="2:9" ht="13.5" thickTop="1" x14ac:dyDescent="0.2">
      <c r="B66" s="359"/>
      <c r="C66" s="359"/>
      <c r="D66" s="359"/>
      <c r="E66" s="359"/>
      <c r="F66" s="359"/>
      <c r="G66" s="359"/>
      <c r="H66" s="359"/>
      <c r="I66" s="359"/>
    </row>
    <row r="67" spans="2:9" ht="38.450000000000003" customHeight="1" x14ac:dyDescent="0.2">
      <c r="B67" s="362"/>
      <c r="C67" s="362"/>
      <c r="D67" s="362"/>
      <c r="E67" s="359"/>
      <c r="F67" s="359"/>
      <c r="G67" s="362"/>
      <c r="H67" s="363"/>
      <c r="I67" s="362"/>
    </row>
    <row r="68" spans="2:9" x14ac:dyDescent="0.2">
      <c r="B68" s="359"/>
      <c r="C68" s="359"/>
      <c r="D68" s="359"/>
      <c r="E68" s="501"/>
      <c r="F68" s="359"/>
      <c r="G68" s="359"/>
      <c r="H68" s="359"/>
      <c r="I68" s="359"/>
    </row>
    <row r="69" spans="2:9" ht="13.5" thickBot="1" x14ac:dyDescent="0.25">
      <c r="B69" s="355"/>
      <c r="C69" s="355"/>
      <c r="D69" s="355"/>
      <c r="E69" s="502"/>
      <c r="F69" s="355"/>
      <c r="G69" s="355"/>
      <c r="H69" s="355"/>
      <c r="I69" s="355"/>
    </row>
    <row r="70" spans="2:9" x14ac:dyDescent="0.2">
      <c r="B70" s="353"/>
      <c r="C70" s="353"/>
      <c r="D70" s="353"/>
      <c r="E70" s="353"/>
      <c r="F70" s="353"/>
      <c r="G70" s="353"/>
      <c r="H70" s="353"/>
      <c r="I70" s="353"/>
    </row>
  </sheetData>
  <mergeCells count="7">
    <mergeCell ref="B9:I10"/>
    <mergeCell ref="A2:M2"/>
    <mergeCell ref="A3:M3"/>
    <mergeCell ref="A4:M4"/>
    <mergeCell ref="A5:M5"/>
    <mergeCell ref="A8:H8"/>
    <mergeCell ref="A6:I6"/>
  </mergeCells>
  <pageMargins left="1.36" right="0.43" top="0.92" bottom="0.44" header="0" footer="0"/>
  <pageSetup scale="49"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S70"/>
  <sheetViews>
    <sheetView view="pageBreakPreview" zoomScale="55" zoomScaleNormal="100" zoomScaleSheetLayoutView="55" workbookViewId="0">
      <selection activeCell="I28" sqref="I28"/>
    </sheetView>
  </sheetViews>
  <sheetFormatPr baseColWidth="10" defaultColWidth="11.5703125" defaultRowHeight="12.75" x14ac:dyDescent="0.2"/>
  <cols>
    <col min="1" max="1" width="1.5703125" style="352" customWidth="1"/>
    <col min="2" max="2" width="12" style="352" customWidth="1"/>
    <col min="3" max="3" width="26.42578125" style="352" customWidth="1"/>
    <col min="4" max="4" width="11.5703125" style="352" customWidth="1"/>
    <col min="5" max="5" width="11.42578125" style="352" customWidth="1"/>
    <col min="6" max="6" width="11.85546875" style="352" customWidth="1"/>
    <col min="7" max="7" width="11.140625" style="352" customWidth="1"/>
    <col min="8" max="8" width="11.5703125" style="352"/>
    <col min="9" max="9" width="16.28515625" style="352" customWidth="1"/>
    <col min="10" max="10" width="12.7109375" style="352" customWidth="1"/>
    <col min="11" max="11" width="15.28515625" style="352" customWidth="1"/>
    <col min="12" max="13" width="19.28515625" style="352" bestFit="1" customWidth="1"/>
    <col min="14" max="14" width="23.28515625" style="352" customWidth="1"/>
    <col min="15" max="15" width="22.85546875" style="352" customWidth="1"/>
    <col min="16" max="16" width="22.5703125" style="352" hidden="1" customWidth="1"/>
    <col min="17" max="17" width="17.5703125" style="352" bestFit="1" customWidth="1"/>
    <col min="18" max="18" width="21.28515625" style="352" customWidth="1"/>
    <col min="19" max="19" width="0" style="352" hidden="1" customWidth="1"/>
    <col min="20" max="16384" width="11.5703125" style="352"/>
  </cols>
  <sheetData>
    <row r="1" spans="1:19" ht="13.5" thickBot="1" x14ac:dyDescent="0.25">
      <c r="A1" s="393"/>
      <c r="B1" s="392"/>
      <c r="C1" s="392"/>
      <c r="D1" s="392"/>
      <c r="E1" s="392"/>
      <c r="F1" s="392"/>
      <c r="G1" s="392"/>
      <c r="H1" s="392"/>
      <c r="I1" s="392"/>
      <c r="J1" s="392"/>
      <c r="K1" s="392"/>
      <c r="L1" s="392"/>
      <c r="M1" s="391"/>
    </row>
    <row r="2" spans="1:19" x14ac:dyDescent="0.2">
      <c r="A2" s="1033" t="s">
        <v>147</v>
      </c>
      <c r="B2" s="1034"/>
      <c r="C2" s="1034"/>
      <c r="D2" s="1034"/>
      <c r="E2" s="1034"/>
      <c r="F2" s="1034"/>
      <c r="G2" s="1034"/>
      <c r="H2" s="1034"/>
      <c r="I2" s="1034"/>
      <c r="J2" s="1034"/>
      <c r="K2" s="1034"/>
      <c r="L2" s="1034"/>
      <c r="M2" s="1035"/>
    </row>
    <row r="3" spans="1:19" x14ac:dyDescent="0.2">
      <c r="A3" s="1036" t="s">
        <v>243</v>
      </c>
      <c r="B3" s="1037"/>
      <c r="C3" s="1037"/>
      <c r="D3" s="1037"/>
      <c r="E3" s="1037"/>
      <c r="F3" s="1037"/>
      <c r="G3" s="1037"/>
      <c r="H3" s="1037"/>
      <c r="I3" s="1037"/>
      <c r="J3" s="1037"/>
      <c r="K3" s="1037"/>
      <c r="L3" s="1037"/>
      <c r="M3" s="1038"/>
    </row>
    <row r="4" spans="1:19" ht="21" customHeight="1" x14ac:dyDescent="0.2">
      <c r="A4" s="1039" t="str">
        <f>+'C2,03'!A4:M4</f>
        <v>MUNICIPIO DE CONDOTO</v>
      </c>
      <c r="B4" s="1040"/>
      <c r="C4" s="1040"/>
      <c r="D4" s="1040"/>
      <c r="E4" s="1040"/>
      <c r="F4" s="1040"/>
      <c r="G4" s="1040"/>
      <c r="H4" s="1040"/>
      <c r="I4" s="1040"/>
      <c r="J4" s="1040"/>
      <c r="K4" s="1040"/>
      <c r="L4" s="1040"/>
      <c r="M4" s="1041"/>
    </row>
    <row r="5" spans="1:19" x14ac:dyDescent="0.2">
      <c r="A5" s="1042" t="s">
        <v>241</v>
      </c>
      <c r="B5" s="1043"/>
      <c r="C5" s="1043"/>
      <c r="D5" s="1043"/>
      <c r="E5" s="1043"/>
      <c r="F5" s="1043"/>
      <c r="G5" s="1043"/>
      <c r="H5" s="1043"/>
      <c r="I5" s="1043"/>
      <c r="J5" s="1043"/>
      <c r="K5" s="1043"/>
      <c r="L5" s="1043"/>
      <c r="M5" s="1044"/>
    </row>
    <row r="6" spans="1:19" ht="34.5" customHeight="1" thickBot="1" x14ac:dyDescent="0.25">
      <c r="A6" s="1045" t="str">
        <f>+'C2,03'!A6:M6</f>
        <v>CONSTRUCCIÓN DE PUENTE PEATONAL COLGANTE SOBRE EL RIO CONDOTO, SECTOR DE ALDRÍAN HACIA LA COMUNIDAD DE VIRA VIRA MUNICIPIO DE CONDOTO - CHOCÓ</v>
      </c>
      <c r="B6" s="1046"/>
      <c r="C6" s="1046"/>
      <c r="D6" s="1046"/>
      <c r="E6" s="1046"/>
      <c r="F6" s="1046"/>
      <c r="G6" s="1046"/>
      <c r="H6" s="1046"/>
      <c r="I6" s="1046"/>
      <c r="J6" s="753"/>
      <c r="K6" s="753"/>
      <c r="L6" s="753"/>
      <c r="M6" s="754"/>
    </row>
    <row r="7" spans="1:19" x14ac:dyDescent="0.2">
      <c r="A7" s="379"/>
      <c r="B7" s="353"/>
      <c r="C7" s="353"/>
      <c r="D7" s="353"/>
      <c r="E7" s="353"/>
      <c r="F7" s="353"/>
      <c r="G7" s="353"/>
      <c r="H7" s="353"/>
      <c r="I7" s="353"/>
      <c r="J7" s="353"/>
      <c r="K7" s="353"/>
      <c r="M7" s="358"/>
    </row>
    <row r="8" spans="1:19" ht="13.5" thickBot="1" x14ac:dyDescent="0.25">
      <c r="A8" s="1031" t="str">
        <f>PPTO!C26</f>
        <v>Construcción y montaje de estructura metálica para piso</v>
      </c>
      <c r="B8" s="1032"/>
      <c r="C8" s="1032"/>
      <c r="D8" s="1032"/>
      <c r="E8" s="1032"/>
      <c r="F8" s="1032"/>
      <c r="G8" s="1032"/>
      <c r="H8" s="1032"/>
      <c r="I8" s="359" t="s">
        <v>239</v>
      </c>
      <c r="J8" s="390" t="str">
        <f>PPTO!D26</f>
        <v>KG</v>
      </c>
      <c r="K8" s="387"/>
      <c r="M8" s="358"/>
    </row>
    <row r="9" spans="1:19" x14ac:dyDescent="0.2">
      <c r="A9" s="389"/>
      <c r="B9" s="1081" t="s">
        <v>322</v>
      </c>
      <c r="C9" s="1082"/>
      <c r="D9" s="1082"/>
      <c r="E9" s="1082"/>
      <c r="F9" s="1082"/>
      <c r="G9" s="1082"/>
      <c r="H9" s="1082"/>
      <c r="I9" s="1083"/>
      <c r="J9" s="387"/>
      <c r="K9" s="387"/>
      <c r="M9" s="358"/>
    </row>
    <row r="10" spans="1:19" ht="13.5" thickBot="1" x14ac:dyDescent="0.25">
      <c r="A10" s="389"/>
      <c r="B10" s="1084"/>
      <c r="C10" s="1085"/>
      <c r="D10" s="1085"/>
      <c r="E10" s="1085"/>
      <c r="F10" s="1085"/>
      <c r="G10" s="1085"/>
      <c r="H10" s="1085"/>
      <c r="I10" s="1086"/>
      <c r="J10" s="387"/>
      <c r="K10" s="387"/>
      <c r="M10" s="358"/>
      <c r="N10" s="352" t="s">
        <v>613</v>
      </c>
      <c r="O10" s="352" t="s">
        <v>619</v>
      </c>
      <c r="P10" s="352" t="s">
        <v>614</v>
      </c>
      <c r="Q10" s="352" t="s">
        <v>615</v>
      </c>
      <c r="R10" s="352" t="s">
        <v>618</v>
      </c>
      <c r="S10" s="352" t="s">
        <v>616</v>
      </c>
    </row>
    <row r="11" spans="1:19" ht="63.75" x14ac:dyDescent="0.2">
      <c r="A11" s="389"/>
      <c r="B11" s="443" t="s">
        <v>60</v>
      </c>
      <c r="C11" s="442" t="s">
        <v>58</v>
      </c>
      <c r="D11" s="438" t="s">
        <v>321</v>
      </c>
      <c r="E11" s="442" t="s">
        <v>57</v>
      </c>
      <c r="F11" s="438" t="s">
        <v>320</v>
      </c>
      <c r="G11" s="442" t="s">
        <v>56</v>
      </c>
      <c r="H11" s="438" t="s">
        <v>319</v>
      </c>
      <c r="I11" s="441" t="s">
        <v>318</v>
      </c>
      <c r="J11" s="387"/>
      <c r="K11" s="387"/>
      <c r="M11" s="358"/>
      <c r="N11" s="692">
        <v>0.49</v>
      </c>
      <c r="O11" s="692">
        <v>0.12</v>
      </c>
      <c r="P11" s="692">
        <v>0.12</v>
      </c>
      <c r="Q11" s="692">
        <v>0.28999999999999998</v>
      </c>
      <c r="R11" s="692">
        <v>0.1</v>
      </c>
      <c r="S11" s="692">
        <v>0.1</v>
      </c>
    </row>
    <row r="12" spans="1:19" x14ac:dyDescent="0.2">
      <c r="A12" s="389"/>
      <c r="B12" s="440"/>
      <c r="C12" s="439" t="s">
        <v>317</v>
      </c>
      <c r="D12" s="438"/>
      <c r="E12" s="423"/>
      <c r="F12" s="437"/>
      <c r="G12" s="423"/>
      <c r="H12" s="437"/>
      <c r="I12" s="436"/>
      <c r="J12" s="387"/>
      <c r="K12" s="387"/>
      <c r="L12" s="352" t="e">
        <f>+H12*$E$56</f>
        <v>#VALUE!</v>
      </c>
      <c r="M12" s="358" t="e">
        <f>+L12+H12</f>
        <v>#VALUE!</v>
      </c>
      <c r="N12" s="696" t="s">
        <v>617</v>
      </c>
      <c r="O12" s="696" t="e">
        <f>+$O$11*M12</f>
        <v>#VALUE!</v>
      </c>
      <c r="Q12" s="352" t="e">
        <f>+$Q$11*M12</f>
        <v>#VALUE!</v>
      </c>
      <c r="R12" s="352" t="e">
        <f>+$R$11*M12</f>
        <v>#VALUE!</v>
      </c>
    </row>
    <row r="13" spans="1:19" x14ac:dyDescent="0.2">
      <c r="A13" s="389"/>
      <c r="B13" s="426">
        <v>1</v>
      </c>
      <c r="C13" s="433" t="s">
        <v>316</v>
      </c>
      <c r="D13" s="435" t="s">
        <v>300</v>
      </c>
      <c r="E13" s="422" t="s">
        <v>7</v>
      </c>
      <c r="F13" s="428">
        <v>1.5</v>
      </c>
      <c r="G13" s="429">
        <v>4</v>
      </c>
      <c r="H13" s="428">
        <v>12.2</v>
      </c>
      <c r="I13" s="427">
        <f t="shared" ref="I13:I23" si="0">F13*G13*H13</f>
        <v>73.2</v>
      </c>
      <c r="J13" s="387"/>
      <c r="K13" s="387"/>
      <c r="M13" s="358"/>
    </row>
    <row r="14" spans="1:19" x14ac:dyDescent="0.2">
      <c r="A14" s="389"/>
      <c r="B14" s="426"/>
      <c r="C14" s="433" t="s">
        <v>315</v>
      </c>
      <c r="D14" s="435" t="s">
        <v>314</v>
      </c>
      <c r="E14" s="422" t="s">
        <v>7</v>
      </c>
      <c r="F14" s="428">
        <v>1.58</v>
      </c>
      <c r="G14" s="429">
        <v>2</v>
      </c>
      <c r="H14" s="428">
        <v>17.399999999999999</v>
      </c>
      <c r="I14" s="427">
        <f t="shared" si="0"/>
        <v>54.98</v>
      </c>
      <c r="J14" s="387"/>
      <c r="K14" s="387"/>
      <c r="M14" s="358"/>
    </row>
    <row r="15" spans="1:19" x14ac:dyDescent="0.2">
      <c r="A15" s="389"/>
      <c r="B15" s="426"/>
      <c r="C15" s="433" t="s">
        <v>313</v>
      </c>
      <c r="D15" s="435" t="s">
        <v>311</v>
      </c>
      <c r="E15" s="422" t="s">
        <v>7</v>
      </c>
      <c r="F15" s="428">
        <v>0.81</v>
      </c>
      <c r="G15" s="429">
        <v>3</v>
      </c>
      <c r="H15" s="428">
        <v>8.0399999999999991</v>
      </c>
      <c r="I15" s="427">
        <f t="shared" si="0"/>
        <v>19.54</v>
      </c>
      <c r="J15" s="387"/>
      <c r="K15" s="387"/>
      <c r="M15" s="358"/>
    </row>
    <row r="16" spans="1:19" x14ac:dyDescent="0.2">
      <c r="A16" s="389"/>
      <c r="B16" s="426"/>
      <c r="C16" s="433" t="s">
        <v>312</v>
      </c>
      <c r="D16" s="435" t="s">
        <v>311</v>
      </c>
      <c r="E16" s="422" t="s">
        <v>7</v>
      </c>
      <c r="F16" s="428">
        <v>0.81</v>
      </c>
      <c r="G16" s="429">
        <v>3</v>
      </c>
      <c r="H16" s="428">
        <v>8.0399999999999991</v>
      </c>
      <c r="I16" s="427">
        <f t="shared" si="0"/>
        <v>19.54</v>
      </c>
      <c r="J16" s="387"/>
      <c r="K16" s="387"/>
      <c r="M16" s="358"/>
    </row>
    <row r="17" spans="1:18" x14ac:dyDescent="0.2">
      <c r="A17" s="389"/>
      <c r="B17" s="426"/>
      <c r="C17" s="433" t="s">
        <v>310</v>
      </c>
      <c r="D17" s="435" t="s">
        <v>300</v>
      </c>
      <c r="E17" s="422" t="s">
        <v>7</v>
      </c>
      <c r="F17" s="428">
        <v>5.99</v>
      </c>
      <c r="G17" s="429">
        <v>1</v>
      </c>
      <c r="H17" s="428">
        <v>12.2</v>
      </c>
      <c r="I17" s="427">
        <f t="shared" si="0"/>
        <v>73.08</v>
      </c>
      <c r="J17" s="387"/>
      <c r="K17" s="387"/>
      <c r="M17" s="358"/>
    </row>
    <row r="18" spans="1:18" x14ac:dyDescent="0.2">
      <c r="A18" s="389"/>
      <c r="B18" s="426"/>
      <c r="C18" s="433" t="s">
        <v>309</v>
      </c>
      <c r="D18" s="435" t="s">
        <v>308</v>
      </c>
      <c r="E18" s="422" t="s">
        <v>7</v>
      </c>
      <c r="F18" s="428">
        <v>0.77</v>
      </c>
      <c r="G18" s="429">
        <v>3</v>
      </c>
      <c r="H18" s="428">
        <v>8.0399999999999991</v>
      </c>
      <c r="I18" s="427">
        <f t="shared" si="0"/>
        <v>18.57</v>
      </c>
      <c r="J18" s="387"/>
      <c r="K18" s="387"/>
      <c r="M18" s="358"/>
    </row>
    <row r="19" spans="1:18" x14ac:dyDescent="0.2">
      <c r="A19" s="389"/>
      <c r="B19" s="426"/>
      <c r="C19" s="433" t="s">
        <v>307</v>
      </c>
      <c r="D19" s="435" t="s">
        <v>306</v>
      </c>
      <c r="E19" s="422" t="s">
        <v>7</v>
      </c>
      <c r="F19" s="428">
        <v>0.77</v>
      </c>
      <c r="G19" s="429">
        <v>3</v>
      </c>
      <c r="H19" s="428">
        <v>8.0399999999999991</v>
      </c>
      <c r="I19" s="427">
        <f t="shared" si="0"/>
        <v>18.57</v>
      </c>
      <c r="J19" s="387"/>
      <c r="K19" s="387"/>
      <c r="M19" s="358"/>
    </row>
    <row r="20" spans="1:18" ht="25.5" x14ac:dyDescent="0.2">
      <c r="A20" s="389"/>
      <c r="B20" s="426"/>
      <c r="C20" s="433" t="s">
        <v>305</v>
      </c>
      <c r="D20" s="435" t="s">
        <v>303</v>
      </c>
      <c r="E20" s="422" t="s">
        <v>7</v>
      </c>
      <c r="F20" s="428">
        <v>2</v>
      </c>
      <c r="G20" s="429">
        <v>2</v>
      </c>
      <c r="H20" s="428">
        <v>3.63</v>
      </c>
      <c r="I20" s="427">
        <f t="shared" si="0"/>
        <v>14.52</v>
      </c>
      <c r="J20" s="387"/>
      <c r="K20" s="387"/>
      <c r="M20" s="358"/>
    </row>
    <row r="21" spans="1:18" ht="25.5" x14ac:dyDescent="0.2">
      <c r="A21" s="389"/>
      <c r="B21" s="426"/>
      <c r="C21" s="433" t="s">
        <v>304</v>
      </c>
      <c r="D21" s="435" t="s">
        <v>303</v>
      </c>
      <c r="E21" s="422" t="s">
        <v>7</v>
      </c>
      <c r="F21" s="428">
        <v>2</v>
      </c>
      <c r="G21" s="429">
        <v>2</v>
      </c>
      <c r="H21" s="428">
        <v>3.63</v>
      </c>
      <c r="I21" s="427">
        <f t="shared" si="0"/>
        <v>14.52</v>
      </c>
      <c r="J21" s="387"/>
      <c r="K21" s="387"/>
      <c r="M21" s="358"/>
    </row>
    <row r="22" spans="1:18" x14ac:dyDescent="0.2">
      <c r="A22" s="389"/>
      <c r="B22" s="426"/>
      <c r="C22" s="433" t="s">
        <v>302</v>
      </c>
      <c r="D22" s="435" t="s">
        <v>300</v>
      </c>
      <c r="E22" s="422" t="s">
        <v>7</v>
      </c>
      <c r="F22" s="428">
        <v>5.99</v>
      </c>
      <c r="G22" s="429">
        <v>1</v>
      </c>
      <c r="H22" s="428">
        <v>8.0399999999999991</v>
      </c>
      <c r="I22" s="427">
        <f t="shared" si="0"/>
        <v>48.16</v>
      </c>
      <c r="J22" s="387"/>
      <c r="K22" s="387"/>
      <c r="M22" s="358"/>
    </row>
    <row r="23" spans="1:18" x14ac:dyDescent="0.2">
      <c r="A23" s="389"/>
      <c r="B23" s="426"/>
      <c r="C23" s="433" t="s">
        <v>301</v>
      </c>
      <c r="D23" s="435" t="s">
        <v>300</v>
      </c>
      <c r="E23" s="422" t="s">
        <v>7</v>
      </c>
      <c r="F23" s="428">
        <v>5.99</v>
      </c>
      <c r="G23" s="429">
        <v>1</v>
      </c>
      <c r="H23" s="428">
        <v>8.0399999999999991</v>
      </c>
      <c r="I23" s="427">
        <f t="shared" si="0"/>
        <v>48.16</v>
      </c>
      <c r="J23" s="387"/>
      <c r="K23" s="387"/>
      <c r="M23" s="358"/>
    </row>
    <row r="24" spans="1:18" x14ac:dyDescent="0.2">
      <c r="A24" s="389"/>
      <c r="B24" s="426"/>
      <c r="C24" s="432" t="s">
        <v>299</v>
      </c>
      <c r="D24" s="431"/>
      <c r="E24" s="422"/>
      <c r="F24" s="428"/>
      <c r="G24" s="429"/>
      <c r="H24" s="428"/>
      <c r="I24" s="427"/>
      <c r="J24" s="387"/>
      <c r="K24" s="387"/>
      <c r="L24" s="352" t="e">
        <f>+H24*$E$56</f>
        <v>#VALUE!</v>
      </c>
      <c r="M24" s="358" t="e">
        <f>+L24+H24</f>
        <v>#VALUE!</v>
      </c>
      <c r="N24" s="696" t="s">
        <v>617</v>
      </c>
      <c r="O24" s="696" t="e">
        <f>+$O$11*M24</f>
        <v>#VALUE!</v>
      </c>
      <c r="Q24" s="352" t="e">
        <f>+$Q$11*M24</f>
        <v>#VALUE!</v>
      </c>
      <c r="R24" s="352" t="e">
        <f>+$R$11*M24</f>
        <v>#VALUE!</v>
      </c>
    </row>
    <row r="25" spans="1:18" x14ac:dyDescent="0.2">
      <c r="A25" s="389"/>
      <c r="B25" s="426">
        <v>2</v>
      </c>
      <c r="C25" s="433" t="s">
        <v>298</v>
      </c>
      <c r="D25" s="431">
        <v>0.02</v>
      </c>
      <c r="E25" s="422">
        <v>4.3999999999999997E-2</v>
      </c>
      <c r="F25" s="428">
        <v>0.14000000000000001</v>
      </c>
      <c r="G25" s="429">
        <v>4</v>
      </c>
      <c r="H25" s="428">
        <f>+D25*E25*F25*G25*7800</f>
        <v>3.84</v>
      </c>
      <c r="I25" s="427">
        <f t="shared" ref="I25:I32" si="1">F25*G25*H25</f>
        <v>2.15</v>
      </c>
      <c r="J25" s="387"/>
      <c r="K25" s="387"/>
      <c r="M25" s="358"/>
    </row>
    <row r="26" spans="1:18" x14ac:dyDescent="0.2">
      <c r="A26" s="389"/>
      <c r="B26" s="426"/>
      <c r="C26" s="433" t="s">
        <v>297</v>
      </c>
      <c r="D26" s="431">
        <v>7.0000000000000001E-3</v>
      </c>
      <c r="E26" s="422">
        <v>0.06</v>
      </c>
      <c r="F26" s="434">
        <v>0.16500000000000001</v>
      </c>
      <c r="G26" s="429">
        <v>4</v>
      </c>
      <c r="H26" s="428">
        <f>+D26*E26*F26*G26*7800</f>
        <v>2.16</v>
      </c>
      <c r="I26" s="427">
        <f t="shared" si="1"/>
        <v>1.43</v>
      </c>
      <c r="J26" s="387"/>
      <c r="K26" s="387"/>
      <c r="M26" s="358"/>
    </row>
    <row r="27" spans="1:18" x14ac:dyDescent="0.2">
      <c r="A27" s="389"/>
      <c r="B27" s="426"/>
      <c r="C27" s="433" t="s">
        <v>296</v>
      </c>
      <c r="D27" s="431">
        <v>0.01</v>
      </c>
      <c r="E27" s="422">
        <v>0.16</v>
      </c>
      <c r="F27" s="428">
        <v>0.26</v>
      </c>
      <c r="G27" s="429">
        <v>4</v>
      </c>
      <c r="H27" s="428">
        <f>+D27*E27*F27*G27*7800</f>
        <v>12.98</v>
      </c>
      <c r="I27" s="427">
        <f t="shared" si="1"/>
        <v>13.5</v>
      </c>
      <c r="J27" s="387"/>
      <c r="K27" s="387"/>
      <c r="M27" s="358"/>
    </row>
    <row r="28" spans="1:18" x14ac:dyDescent="0.2">
      <c r="A28" s="389"/>
      <c r="B28" s="426"/>
      <c r="C28" s="433" t="s">
        <v>295</v>
      </c>
      <c r="D28" s="431">
        <v>0.01</v>
      </c>
      <c r="E28" s="422">
        <v>8.5000000000000006E-2</v>
      </c>
      <c r="F28" s="428">
        <v>0.15</v>
      </c>
      <c r="G28" s="429">
        <v>4</v>
      </c>
      <c r="H28" s="428">
        <f>+D28*E28*F28*G28*7800*0.5</f>
        <v>1.99</v>
      </c>
      <c r="I28" s="427">
        <f t="shared" si="1"/>
        <v>1.19</v>
      </c>
      <c r="J28" s="387"/>
      <c r="K28" s="387"/>
      <c r="M28" s="358"/>
    </row>
    <row r="29" spans="1:18" x14ac:dyDescent="0.2">
      <c r="A29" s="389"/>
      <c r="B29" s="426"/>
      <c r="C29" s="433" t="s">
        <v>294</v>
      </c>
      <c r="D29" s="431">
        <v>7.0000000000000001E-3</v>
      </c>
      <c r="E29" s="422">
        <v>1.9900000000000001E-2</v>
      </c>
      <c r="F29" s="428">
        <v>1</v>
      </c>
      <c r="G29" s="429">
        <v>4</v>
      </c>
      <c r="H29" s="428">
        <f>+D29*E29*F29*G29*7800</f>
        <v>4.3499999999999996</v>
      </c>
      <c r="I29" s="427">
        <f t="shared" si="1"/>
        <v>17.399999999999999</v>
      </c>
      <c r="J29" s="387"/>
      <c r="K29" s="387"/>
      <c r="M29" s="358"/>
    </row>
    <row r="30" spans="1:18" x14ac:dyDescent="0.2">
      <c r="A30" s="389"/>
      <c r="B30" s="426"/>
      <c r="C30" s="433" t="s">
        <v>293</v>
      </c>
      <c r="D30" s="431">
        <v>7.0000000000000001E-3</v>
      </c>
      <c r="E30" s="422">
        <v>5.21E-2</v>
      </c>
      <c r="F30" s="428">
        <v>1</v>
      </c>
      <c r="G30" s="429">
        <v>1</v>
      </c>
      <c r="H30" s="428">
        <f>+D30*E30*F30*G30*7800</f>
        <v>2.84</v>
      </c>
      <c r="I30" s="427">
        <f t="shared" si="1"/>
        <v>2.84</v>
      </c>
      <c r="J30" s="387"/>
      <c r="K30" s="387"/>
      <c r="M30" s="358"/>
    </row>
    <row r="31" spans="1:18" x14ac:dyDescent="0.2">
      <c r="A31" s="389"/>
      <c r="B31" s="426"/>
      <c r="C31" s="433" t="s">
        <v>292</v>
      </c>
      <c r="D31" s="431">
        <v>7.0000000000000001E-3</v>
      </c>
      <c r="E31" s="422">
        <v>2.5899999999999999E-2</v>
      </c>
      <c r="F31" s="428">
        <v>1</v>
      </c>
      <c r="G31" s="429">
        <v>2</v>
      </c>
      <c r="H31" s="428">
        <f>+D31*E31*F31*G31*7800</f>
        <v>2.83</v>
      </c>
      <c r="I31" s="427">
        <f t="shared" si="1"/>
        <v>5.66</v>
      </c>
      <c r="J31" s="387"/>
      <c r="K31" s="387"/>
      <c r="M31" s="358"/>
    </row>
    <row r="32" spans="1:18" x14ac:dyDescent="0.2">
      <c r="A32" s="389"/>
      <c r="B32" s="426"/>
      <c r="C32" s="433" t="s">
        <v>291</v>
      </c>
      <c r="D32" s="431">
        <v>0.01</v>
      </c>
      <c r="E32" s="422">
        <v>2.4E-2</v>
      </c>
      <c r="F32" s="428">
        <v>1</v>
      </c>
      <c r="G32" s="429">
        <v>6</v>
      </c>
      <c r="H32" s="428">
        <f>+D32*E32*F32*G32*7800</f>
        <v>11.23</v>
      </c>
      <c r="I32" s="427">
        <f t="shared" si="1"/>
        <v>67.38</v>
      </c>
      <c r="J32" s="387"/>
      <c r="K32" s="387"/>
      <c r="M32" s="358"/>
    </row>
    <row r="33" spans="1:13" x14ac:dyDescent="0.2">
      <c r="A33" s="389"/>
      <c r="B33" s="426"/>
      <c r="C33" s="432" t="s">
        <v>290</v>
      </c>
      <c r="D33" s="431"/>
      <c r="E33" s="422"/>
      <c r="F33" s="428"/>
      <c r="G33" s="429"/>
      <c r="H33" s="428"/>
      <c r="I33" s="427"/>
      <c r="J33" s="387"/>
      <c r="K33" s="387"/>
      <c r="M33" s="358"/>
    </row>
    <row r="34" spans="1:13" x14ac:dyDescent="0.2">
      <c r="A34" s="389"/>
      <c r="B34" s="426">
        <v>3</v>
      </c>
      <c r="C34" s="433" t="s">
        <v>290</v>
      </c>
      <c r="D34" s="431" t="s">
        <v>289</v>
      </c>
      <c r="E34" s="422" t="s">
        <v>7</v>
      </c>
      <c r="F34" s="428">
        <f>0.0254*2</f>
        <v>0.05</v>
      </c>
      <c r="G34" s="429">
        <v>40</v>
      </c>
      <c r="H34" s="428">
        <v>1</v>
      </c>
      <c r="I34" s="427">
        <f>F34*G34*H34</f>
        <v>2</v>
      </c>
      <c r="J34" s="387"/>
      <c r="K34" s="387"/>
      <c r="M34" s="358"/>
    </row>
    <row r="35" spans="1:13" x14ac:dyDescent="0.2">
      <c r="A35" s="389"/>
      <c r="B35" s="426"/>
      <c r="C35" s="433"/>
      <c r="D35" s="431" t="s">
        <v>288</v>
      </c>
      <c r="E35" s="422" t="s">
        <v>7</v>
      </c>
      <c r="F35" s="428">
        <f>0.0254*2</f>
        <v>0.05</v>
      </c>
      <c r="G35" s="429">
        <v>8</v>
      </c>
      <c r="H35" s="428">
        <v>1.55</v>
      </c>
      <c r="I35" s="427">
        <f>F35*G35*H35</f>
        <v>0.62</v>
      </c>
      <c r="J35" s="387"/>
      <c r="K35" s="387"/>
      <c r="M35" s="358"/>
    </row>
    <row r="36" spans="1:13" x14ac:dyDescent="0.2">
      <c r="A36" s="389"/>
      <c r="B36" s="426"/>
      <c r="C36" s="432" t="s">
        <v>287</v>
      </c>
      <c r="D36" s="431"/>
      <c r="E36" s="422"/>
      <c r="F36" s="428"/>
      <c r="G36" s="429"/>
      <c r="H36" s="428"/>
      <c r="I36" s="427"/>
      <c r="J36" s="387"/>
      <c r="K36" s="387"/>
      <c r="M36" s="358"/>
    </row>
    <row r="37" spans="1:13" x14ac:dyDescent="0.2">
      <c r="A37" s="389"/>
      <c r="B37" s="426">
        <v>4</v>
      </c>
      <c r="C37" s="433" t="s">
        <v>286</v>
      </c>
      <c r="D37" s="431" t="s">
        <v>285</v>
      </c>
      <c r="E37" s="422" t="s">
        <v>7</v>
      </c>
      <c r="F37" s="428">
        <v>1</v>
      </c>
      <c r="G37" s="429">
        <v>5</v>
      </c>
      <c r="H37" s="428">
        <f>1.2*1.6*0.005*7800</f>
        <v>74.88</v>
      </c>
      <c r="I37" s="427">
        <f>F37*G37*H37</f>
        <v>374.4</v>
      </c>
      <c r="J37" s="387"/>
      <c r="K37" s="387"/>
      <c r="M37" s="358"/>
    </row>
    <row r="38" spans="1:13" x14ac:dyDescent="0.2">
      <c r="A38" s="389"/>
      <c r="B38" s="426"/>
      <c r="C38" s="432"/>
      <c r="D38" s="431"/>
      <c r="E38" s="422"/>
      <c r="F38" s="430"/>
      <c r="G38" s="429"/>
      <c r="H38" s="428"/>
      <c r="I38" s="427"/>
      <c r="J38" s="387"/>
      <c r="K38" s="387"/>
      <c r="M38" s="358"/>
    </row>
    <row r="39" spans="1:13" x14ac:dyDescent="0.2">
      <c r="A39" s="389"/>
      <c r="B39" s="426"/>
      <c r="C39" s="424" t="s">
        <v>284</v>
      </c>
      <c r="D39" s="423"/>
      <c r="E39" s="422"/>
      <c r="F39" s="422"/>
      <c r="G39" s="423"/>
      <c r="H39" s="422"/>
      <c r="I39" s="421">
        <f>SUM(I13:I38)</f>
        <v>891.41</v>
      </c>
      <c r="J39" s="387"/>
      <c r="K39" s="387"/>
      <c r="M39" s="358"/>
    </row>
    <row r="40" spans="1:13" x14ac:dyDescent="0.2">
      <c r="A40" s="389"/>
      <c r="B40" s="425"/>
      <c r="C40" s="424" t="s">
        <v>283</v>
      </c>
      <c r="D40" s="423"/>
      <c r="E40" s="422"/>
      <c r="F40" s="422"/>
      <c r="G40" s="423"/>
      <c r="H40" s="422"/>
      <c r="I40" s="421">
        <f>15*I39</f>
        <v>13371.15</v>
      </c>
      <c r="J40" s="387"/>
      <c r="K40" s="387"/>
      <c r="L40" s="352" t="e">
        <f>+H40*$E$56+0.22</f>
        <v>#VALUE!</v>
      </c>
      <c r="M40" s="358" t="e">
        <f>+L40+H40</f>
        <v>#VALUE!</v>
      </c>
    </row>
    <row r="41" spans="1:13" x14ac:dyDescent="0.2">
      <c r="A41" s="389"/>
      <c r="B41" s="420"/>
      <c r="C41" s="419"/>
      <c r="D41" s="417"/>
      <c r="E41" s="416"/>
      <c r="F41" s="416"/>
      <c r="G41" s="416"/>
      <c r="H41" s="416"/>
      <c r="I41" s="418"/>
      <c r="J41" s="387"/>
      <c r="K41" s="387"/>
      <c r="M41" s="358"/>
    </row>
    <row r="42" spans="1:13" x14ac:dyDescent="0.2">
      <c r="A42" s="389"/>
      <c r="B42" s="388"/>
      <c r="C42" s="388"/>
      <c r="D42" s="388"/>
      <c r="E42" s="388"/>
      <c r="F42" s="388"/>
      <c r="G42" s="388"/>
      <c r="H42" s="388"/>
      <c r="I42" s="359"/>
      <c r="J42" s="387"/>
      <c r="K42" s="387"/>
      <c r="M42" s="358"/>
    </row>
    <row r="43" spans="1:13" ht="63.75" x14ac:dyDescent="0.2">
      <c r="A43" s="353"/>
      <c r="B43" s="423" t="s">
        <v>60</v>
      </c>
      <c r="C43" s="423" t="s">
        <v>58</v>
      </c>
      <c r="D43" s="437" t="s">
        <v>321</v>
      </c>
      <c r="E43" s="423" t="s">
        <v>57</v>
      </c>
      <c r="F43" s="437" t="s">
        <v>320</v>
      </c>
      <c r="G43" s="423" t="s">
        <v>56</v>
      </c>
      <c r="H43" s="437" t="s">
        <v>319</v>
      </c>
      <c r="I43" s="437" t="s">
        <v>318</v>
      </c>
      <c r="J43" s="353"/>
      <c r="K43" s="353"/>
    </row>
    <row r="44" spans="1:13" x14ac:dyDescent="0.2">
      <c r="A44" s="353" t="s">
        <v>226</v>
      </c>
      <c r="B44" s="423"/>
      <c r="C44" s="439" t="s">
        <v>325</v>
      </c>
      <c r="D44" s="437"/>
      <c r="E44" s="423"/>
      <c r="F44" s="437"/>
      <c r="G44" s="423"/>
      <c r="H44" s="437"/>
      <c r="I44" s="437"/>
      <c r="J44" s="359"/>
      <c r="K44" s="359"/>
      <c r="L44" s="359"/>
    </row>
    <row r="45" spans="1:13" ht="24.75" customHeight="1" x14ac:dyDescent="0.2">
      <c r="A45" s="362"/>
      <c r="B45" s="422">
        <v>1</v>
      </c>
      <c r="C45" s="433" t="s">
        <v>326</v>
      </c>
      <c r="D45" s="451" t="s">
        <v>327</v>
      </c>
      <c r="E45" s="422" t="s">
        <v>7</v>
      </c>
      <c r="F45" s="428">
        <v>22.95</v>
      </c>
      <c r="G45" s="429">
        <v>10</v>
      </c>
      <c r="H45" s="428">
        <v>6.06</v>
      </c>
      <c r="I45" s="428">
        <f t="shared" ref="I45:I53" si="2">F45*G45*H45</f>
        <v>1390.77</v>
      </c>
      <c r="J45" s="362"/>
      <c r="K45" s="362"/>
      <c r="L45" s="362"/>
    </row>
    <row r="46" spans="1:13" x14ac:dyDescent="0.2">
      <c r="A46" s="359"/>
      <c r="B46" s="422"/>
      <c r="C46" s="433"/>
      <c r="D46" s="451"/>
      <c r="E46" s="422"/>
      <c r="F46" s="428"/>
      <c r="G46" s="429"/>
      <c r="H46" s="428"/>
      <c r="I46" s="428"/>
      <c r="J46" s="359"/>
      <c r="K46" s="359"/>
      <c r="L46" s="359"/>
    </row>
    <row r="47" spans="1:13" x14ac:dyDescent="0.2">
      <c r="A47" s="362"/>
      <c r="B47" s="422"/>
      <c r="C47" s="433"/>
      <c r="D47" s="451"/>
      <c r="E47" s="422"/>
      <c r="F47" s="428"/>
      <c r="G47" s="429"/>
      <c r="H47" s="428"/>
      <c r="I47" s="428"/>
      <c r="J47" s="362"/>
      <c r="K47" s="362"/>
      <c r="L47" s="362"/>
    </row>
    <row r="48" spans="1:13" x14ac:dyDescent="0.2">
      <c r="A48" s="353"/>
      <c r="B48" s="422"/>
      <c r="C48" s="433"/>
      <c r="D48" s="422"/>
      <c r="E48" s="422"/>
      <c r="F48" s="434"/>
      <c r="G48" s="429"/>
      <c r="H48" s="428"/>
      <c r="I48" s="428"/>
      <c r="J48" s="353"/>
      <c r="K48" s="353"/>
    </row>
    <row r="49" spans="2:13" x14ac:dyDescent="0.2">
      <c r="B49" s="422"/>
      <c r="C49" s="432" t="s">
        <v>328</v>
      </c>
      <c r="D49" s="422"/>
      <c r="E49" s="422"/>
      <c r="F49" s="428"/>
      <c r="G49" s="429"/>
      <c r="H49" s="428"/>
      <c r="I49" s="428"/>
    </row>
    <row r="50" spans="2:13" x14ac:dyDescent="0.2">
      <c r="B50" s="422">
        <v>2</v>
      </c>
      <c r="C50" s="433" t="s">
        <v>329</v>
      </c>
      <c r="D50" s="422" t="s">
        <v>330</v>
      </c>
      <c r="E50" s="422" t="s">
        <v>7</v>
      </c>
      <c r="F50" s="428">
        <v>39.880000000000003</v>
      </c>
      <c r="G50" s="429">
        <v>4</v>
      </c>
      <c r="H50" s="428">
        <v>52.75</v>
      </c>
      <c r="I50" s="428">
        <f>F50*G50*H50</f>
        <v>8414.68</v>
      </c>
    </row>
    <row r="51" spans="2:13" x14ac:dyDescent="0.2">
      <c r="B51" s="422"/>
      <c r="C51" s="433"/>
      <c r="D51" s="422"/>
      <c r="E51" s="422"/>
      <c r="F51" s="428"/>
      <c r="G51" s="429"/>
      <c r="H51" s="428"/>
      <c r="I51" s="428"/>
    </row>
    <row r="52" spans="2:13" x14ac:dyDescent="0.2">
      <c r="B52" s="422"/>
      <c r="C52" s="432" t="s">
        <v>331</v>
      </c>
      <c r="D52" s="422"/>
      <c r="E52" s="422"/>
      <c r="F52" s="428"/>
      <c r="G52" s="429"/>
      <c r="H52" s="428"/>
      <c r="I52" s="428"/>
    </row>
    <row r="53" spans="2:13" x14ac:dyDescent="0.2">
      <c r="B53" s="422">
        <v>3</v>
      </c>
      <c r="C53" s="433" t="s">
        <v>332</v>
      </c>
      <c r="D53" s="422" t="s">
        <v>333</v>
      </c>
      <c r="E53" s="422" t="s">
        <v>7</v>
      </c>
      <c r="F53" s="428">
        <v>21.3</v>
      </c>
      <c r="G53" s="429">
        <v>4</v>
      </c>
      <c r="H53" s="428">
        <v>1</v>
      </c>
      <c r="I53" s="428">
        <f t="shared" si="2"/>
        <v>85.2</v>
      </c>
    </row>
    <row r="54" spans="2:13" x14ac:dyDescent="0.2">
      <c r="B54" s="422"/>
      <c r="C54" s="433"/>
      <c r="D54" s="422"/>
      <c r="E54" s="422"/>
      <c r="F54" s="428"/>
      <c r="G54" s="429"/>
      <c r="H54" s="428"/>
      <c r="I54" s="428"/>
    </row>
    <row r="55" spans="2:13" x14ac:dyDescent="0.2">
      <c r="B55" s="422"/>
      <c r="C55" s="432" t="s">
        <v>334</v>
      </c>
      <c r="D55" s="422"/>
      <c r="E55" s="422"/>
      <c r="F55" s="428"/>
      <c r="G55" s="429"/>
      <c r="H55" s="428"/>
      <c r="I55" s="428"/>
    </row>
    <row r="56" spans="2:13" x14ac:dyDescent="0.2">
      <c r="B56" s="422">
        <v>4</v>
      </c>
      <c r="C56" s="448" t="s">
        <v>335</v>
      </c>
      <c r="D56" s="422" t="s">
        <v>336</v>
      </c>
      <c r="E56" s="422" t="s">
        <v>7</v>
      </c>
      <c r="F56" s="428">
        <v>15.4</v>
      </c>
      <c r="G56" s="429">
        <v>6</v>
      </c>
      <c r="H56" s="428">
        <v>0.56000000000000005</v>
      </c>
      <c r="I56" s="428">
        <f t="shared" ref="I56" si="3">F56*G56*H56</f>
        <v>51.74</v>
      </c>
      <c r="L56" s="683" t="e">
        <f>+H56-M56</f>
        <v>#VALUE!</v>
      </c>
      <c r="M56" s="352" t="e">
        <f>+M40+M28+M24+M18+M12</f>
        <v>#VALUE!</v>
      </c>
    </row>
    <row r="57" spans="2:13" x14ac:dyDescent="0.2">
      <c r="B57" s="422"/>
      <c r="C57" s="448"/>
      <c r="D57" s="422"/>
      <c r="E57" s="422"/>
      <c r="F57" s="434"/>
      <c r="G57" s="429"/>
      <c r="H57" s="428"/>
      <c r="I57" s="428"/>
      <c r="M57" s="683">
        <f>+H57</f>
        <v>0</v>
      </c>
    </row>
    <row r="58" spans="2:13" x14ac:dyDescent="0.2">
      <c r="B58" s="422"/>
      <c r="C58" s="432" t="s">
        <v>299</v>
      </c>
      <c r="D58" s="422"/>
      <c r="E58" s="422"/>
      <c r="F58" s="430" t="s">
        <v>337</v>
      </c>
      <c r="G58" s="429"/>
      <c r="H58" s="428"/>
      <c r="I58" s="428"/>
      <c r="M58" s="683">
        <f>+H58</f>
        <v>0</v>
      </c>
    </row>
    <row r="59" spans="2:13" x14ac:dyDescent="0.2">
      <c r="B59" s="422">
        <v>5</v>
      </c>
      <c r="C59" s="433" t="s">
        <v>338</v>
      </c>
      <c r="D59" s="422" t="s">
        <v>339</v>
      </c>
      <c r="E59" s="422" t="s">
        <v>7</v>
      </c>
      <c r="F59" s="422" t="s">
        <v>340</v>
      </c>
      <c r="G59" s="429">
        <v>8</v>
      </c>
      <c r="H59" s="428">
        <f>((+H56+H57+H58))</f>
        <v>0.56000000000000005</v>
      </c>
      <c r="I59" s="428">
        <f t="shared" ref="I59" si="4">G59*H59</f>
        <v>4.4800000000000004</v>
      </c>
      <c r="L59" s="683" t="e">
        <f>+H59-M59</f>
        <v>#VALUE!</v>
      </c>
      <c r="M59" s="683" t="e">
        <f>+M58+M57+M56</f>
        <v>#VALUE!</v>
      </c>
    </row>
    <row r="60" spans="2:13" x14ac:dyDescent="0.2">
      <c r="B60" s="422"/>
      <c r="C60" s="433"/>
      <c r="D60" s="422"/>
      <c r="E60" s="422"/>
      <c r="F60" s="422"/>
      <c r="G60" s="429"/>
      <c r="H60" s="428"/>
      <c r="I60" s="428"/>
    </row>
    <row r="61" spans="2:13" x14ac:dyDescent="0.2">
      <c r="B61" s="422"/>
      <c r="C61" s="433"/>
      <c r="D61" s="422"/>
      <c r="E61" s="422"/>
      <c r="F61" s="422"/>
      <c r="G61" s="429"/>
      <c r="H61" s="428"/>
      <c r="I61" s="428"/>
    </row>
    <row r="62" spans="2:13" x14ac:dyDescent="0.2">
      <c r="B62" s="422"/>
      <c r="C62" s="424" t="s">
        <v>232</v>
      </c>
      <c r="D62" s="423"/>
      <c r="E62" s="422"/>
      <c r="F62" s="422"/>
      <c r="G62" s="423"/>
      <c r="H62" s="422"/>
      <c r="I62" s="452">
        <f>SUM(I45:I61)</f>
        <v>9946.8700000000008</v>
      </c>
    </row>
    <row r="63" spans="2:13" x14ac:dyDescent="0.2">
      <c r="B63" s="433"/>
      <c r="C63" s="449" t="s">
        <v>341</v>
      </c>
      <c r="D63" s="450"/>
      <c r="E63" s="433"/>
      <c r="F63" s="433"/>
      <c r="G63" s="433"/>
      <c r="H63" s="422"/>
      <c r="I63" s="452">
        <v>200</v>
      </c>
    </row>
    <row r="64" spans="2:13" x14ac:dyDescent="0.2">
      <c r="B64" s="433"/>
      <c r="C64" s="453" t="s">
        <v>342</v>
      </c>
      <c r="D64" s="422"/>
      <c r="E64" s="433"/>
      <c r="F64" s="433"/>
      <c r="G64" s="433"/>
      <c r="H64" s="422"/>
      <c r="I64" s="452">
        <f>ROUND(SUM(I62:I63),0)</f>
        <v>10147</v>
      </c>
    </row>
    <row r="65" spans="2:9" ht="13.5" thickBot="1" x14ac:dyDescent="0.25">
      <c r="B65" s="371"/>
      <c r="C65" s="371"/>
      <c r="D65" s="371"/>
      <c r="E65" s="371"/>
      <c r="F65" s="371"/>
      <c r="G65" s="371"/>
      <c r="H65" s="373"/>
      <c r="I65" s="372" t="e">
        <f>SUM(#REF!)</f>
        <v>#REF!</v>
      </c>
    </row>
    <row r="66" spans="2:9" ht="13.5" thickTop="1" x14ac:dyDescent="0.2">
      <c r="B66" s="359"/>
      <c r="C66" s="359"/>
      <c r="D66" s="359"/>
      <c r="E66" s="359"/>
      <c r="F66" s="359"/>
      <c r="G66" s="359"/>
      <c r="H66" s="359"/>
      <c r="I66" s="359"/>
    </row>
    <row r="67" spans="2:9" ht="43.9" customHeight="1" x14ac:dyDescent="0.2">
      <c r="B67" s="362"/>
      <c r="C67" s="362"/>
      <c r="D67" s="365"/>
      <c r="E67" s="361"/>
      <c r="F67" s="359"/>
      <c r="G67" s="362"/>
      <c r="H67" s="363"/>
      <c r="I67" s="362"/>
    </row>
    <row r="68" spans="2:9" x14ac:dyDescent="0.2">
      <c r="B68" s="359"/>
      <c r="C68" s="359"/>
      <c r="D68" s="360"/>
      <c r="E68" s="501"/>
      <c r="F68" s="359"/>
      <c r="G68" s="359"/>
      <c r="H68" s="359"/>
      <c r="I68" s="359"/>
    </row>
    <row r="69" spans="2:9" ht="13.5" thickBot="1" x14ac:dyDescent="0.25">
      <c r="B69" s="355"/>
      <c r="C69" s="355"/>
      <c r="D69" s="356"/>
      <c r="E69" s="502"/>
      <c r="F69" s="355"/>
      <c r="G69" s="355"/>
      <c r="H69" s="355"/>
      <c r="I69" s="355"/>
    </row>
    <row r="70" spans="2:9" x14ac:dyDescent="0.2">
      <c r="B70" s="353"/>
      <c r="C70" s="353"/>
      <c r="D70" s="353"/>
      <c r="E70" s="353"/>
      <c r="F70" s="353"/>
      <c r="G70" s="353"/>
      <c r="H70" s="353"/>
      <c r="I70" s="353"/>
    </row>
  </sheetData>
  <mergeCells count="7">
    <mergeCell ref="B9:I10"/>
    <mergeCell ref="A2:M2"/>
    <mergeCell ref="A3:M3"/>
    <mergeCell ref="A4:M4"/>
    <mergeCell ref="A5:M5"/>
    <mergeCell ref="A8:H8"/>
    <mergeCell ref="A6:I6"/>
  </mergeCells>
  <pageMargins left="1.36" right="0.43" top="0.92" bottom="0.44" header="0" footer="0"/>
  <pageSetup scale="60" orientation="landscape" r:id="rId1"/>
  <headerFooter alignWithMargins="0"/>
  <rowBreaks count="1" manualBreakCount="1">
    <brk id="42" max="8"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FF0000"/>
  </sheetPr>
  <dimension ref="A1:S59"/>
  <sheetViews>
    <sheetView view="pageBreakPreview" zoomScale="55" zoomScaleNormal="100" zoomScaleSheetLayoutView="55" workbookViewId="0">
      <selection activeCell="J58" sqref="A56:J58"/>
    </sheetView>
  </sheetViews>
  <sheetFormatPr baseColWidth="10" defaultColWidth="11.5703125" defaultRowHeight="12.75" x14ac:dyDescent="0.2"/>
  <cols>
    <col min="1" max="1" width="1.5703125" style="352" customWidth="1"/>
    <col min="2" max="2" width="12" style="352" customWidth="1"/>
    <col min="3" max="3" width="5.85546875" style="352" customWidth="1"/>
    <col min="4" max="4" width="9.42578125" style="352" customWidth="1"/>
    <col min="5" max="6" width="9.140625" style="352" customWidth="1"/>
    <col min="7" max="7" width="11.140625" style="352" customWidth="1"/>
    <col min="8" max="8" width="8.42578125" style="352" customWidth="1"/>
    <col min="9" max="9" width="16.28515625" style="352" customWidth="1"/>
    <col min="10" max="10" width="12.7109375" style="352" customWidth="1"/>
    <col min="11" max="11" width="15.28515625" style="352" customWidth="1"/>
    <col min="12" max="12" width="19.28515625" style="352" bestFit="1" customWidth="1"/>
    <col min="13" max="13" width="28.28515625" style="352" customWidth="1"/>
    <col min="14" max="14" width="23.28515625" style="352" customWidth="1"/>
    <col min="15" max="15" width="22.85546875" style="352" customWidth="1"/>
    <col min="16" max="16" width="22.5703125" style="352" hidden="1" customWidth="1"/>
    <col min="17" max="17" width="17.5703125" style="352" bestFit="1" customWidth="1"/>
    <col min="18" max="18" width="21.28515625" style="352" customWidth="1"/>
    <col min="19" max="19" width="0" style="352" hidden="1" customWidth="1"/>
    <col min="20" max="16384" width="11.5703125" style="352"/>
  </cols>
  <sheetData>
    <row r="1" spans="1:19" ht="13.5" thickBot="1" x14ac:dyDescent="0.25">
      <c r="A1" s="393"/>
      <c r="B1" s="392"/>
      <c r="C1" s="392"/>
      <c r="D1" s="392"/>
      <c r="E1" s="392"/>
      <c r="F1" s="392"/>
      <c r="G1" s="392"/>
      <c r="H1" s="392"/>
      <c r="I1" s="392"/>
      <c r="J1" s="392"/>
      <c r="K1" s="392"/>
      <c r="L1" s="392"/>
      <c r="M1" s="391"/>
    </row>
    <row r="2" spans="1:19" x14ac:dyDescent="0.2">
      <c r="A2" s="1033" t="s">
        <v>147</v>
      </c>
      <c r="B2" s="1034"/>
      <c r="C2" s="1034"/>
      <c r="D2" s="1034"/>
      <c r="E2" s="1034"/>
      <c r="F2" s="1034"/>
      <c r="G2" s="1034"/>
      <c r="H2" s="1034"/>
      <c r="I2" s="1034"/>
      <c r="J2" s="1034"/>
      <c r="K2" s="1034"/>
      <c r="L2" s="1034"/>
      <c r="M2" s="1035"/>
    </row>
    <row r="3" spans="1:19" x14ac:dyDescent="0.2">
      <c r="A3" s="1036" t="s">
        <v>243</v>
      </c>
      <c r="B3" s="1037"/>
      <c r="C3" s="1037"/>
      <c r="D3" s="1037"/>
      <c r="E3" s="1037"/>
      <c r="F3" s="1037"/>
      <c r="G3" s="1037"/>
      <c r="H3" s="1037"/>
      <c r="I3" s="1037"/>
      <c r="J3" s="1037"/>
      <c r="K3" s="1037"/>
      <c r="L3" s="1037"/>
      <c r="M3" s="1038"/>
    </row>
    <row r="4" spans="1:19" ht="21" customHeight="1" x14ac:dyDescent="0.2">
      <c r="A4" s="1039" t="str">
        <f>+'C3,01'!A4:M4</f>
        <v>MUNICIPIO DE CONDOTO</v>
      </c>
      <c r="B4" s="1040"/>
      <c r="C4" s="1040"/>
      <c r="D4" s="1040"/>
      <c r="E4" s="1040"/>
      <c r="F4" s="1040"/>
      <c r="G4" s="1040"/>
      <c r="H4" s="1040"/>
      <c r="I4" s="1040"/>
      <c r="J4" s="1040"/>
      <c r="K4" s="1040"/>
      <c r="L4" s="1040"/>
      <c r="M4" s="1041"/>
    </row>
    <row r="5" spans="1:19" x14ac:dyDescent="0.2">
      <c r="A5" s="1042" t="s">
        <v>241</v>
      </c>
      <c r="B5" s="1043"/>
      <c r="C5" s="1043"/>
      <c r="D5" s="1043"/>
      <c r="E5" s="1043"/>
      <c r="F5" s="1043"/>
      <c r="G5" s="1043"/>
      <c r="H5" s="1043"/>
      <c r="I5" s="1043"/>
      <c r="J5" s="1043"/>
      <c r="K5" s="1043"/>
      <c r="L5" s="1043"/>
      <c r="M5" s="1044"/>
    </row>
    <row r="6" spans="1:19" ht="34.5" customHeight="1" thickBot="1" x14ac:dyDescent="0.25">
      <c r="A6" s="1045" t="str">
        <f>+'C3,01'!A6:M6</f>
        <v>CONSTRUCCIÓN DE PUENTE PEATONAL COLGANTE SOBRE EL RIO CONDOTO, SECTOR DE ALDRÍAN HACIA LA COMUNIDAD DE VIRA VIRA MUNICIPIO DE CONDOTO - CHOCÓ</v>
      </c>
      <c r="B6" s="1046"/>
      <c r="C6" s="1046"/>
      <c r="D6" s="1046"/>
      <c r="E6" s="1046"/>
      <c r="F6" s="1046"/>
      <c r="G6" s="1046"/>
      <c r="H6" s="1046"/>
      <c r="I6" s="1046"/>
      <c r="J6" s="1046"/>
      <c r="K6" s="1046"/>
      <c r="L6" s="1046"/>
      <c r="M6" s="1047"/>
    </row>
    <row r="7" spans="1:19" x14ac:dyDescent="0.2">
      <c r="A7" s="379"/>
      <c r="B7" s="353"/>
      <c r="C7" s="353"/>
      <c r="D7" s="353"/>
      <c r="E7" s="353"/>
      <c r="F7" s="353"/>
      <c r="G7" s="353"/>
      <c r="H7" s="353"/>
      <c r="I7" s="353"/>
      <c r="J7" s="353"/>
      <c r="K7" s="353"/>
      <c r="M7" s="358"/>
    </row>
    <row r="8" spans="1:19" x14ac:dyDescent="0.2">
      <c r="A8" s="1031" t="str">
        <f>PPTO!C29</f>
        <v>Suministro de pendolon 1/2"</v>
      </c>
      <c r="B8" s="1032"/>
      <c r="C8" s="1032"/>
      <c r="D8" s="1032"/>
      <c r="E8" s="1032"/>
      <c r="F8" s="1032"/>
      <c r="G8" s="1032"/>
      <c r="H8" s="1032"/>
      <c r="I8" s="359" t="s">
        <v>239</v>
      </c>
      <c r="J8" s="390" t="str">
        <f>PPTO!D29</f>
        <v>ML</v>
      </c>
      <c r="K8" s="387"/>
      <c r="M8" s="358"/>
    </row>
    <row r="9" spans="1:19" x14ac:dyDescent="0.2">
      <c r="A9" s="389"/>
      <c r="B9" s="388"/>
      <c r="C9" s="388"/>
      <c r="D9" s="388"/>
      <c r="E9" s="388"/>
      <c r="F9" s="388"/>
      <c r="G9" s="388"/>
      <c r="H9" s="388"/>
      <c r="I9" s="359"/>
      <c r="J9" s="387"/>
      <c r="K9" s="387"/>
      <c r="M9" s="358"/>
    </row>
    <row r="10" spans="1:19" x14ac:dyDescent="0.2">
      <c r="A10" s="379"/>
      <c r="B10" s="353"/>
      <c r="C10" s="353"/>
      <c r="D10" s="353"/>
      <c r="E10" s="353"/>
      <c r="F10" s="353"/>
      <c r="G10" s="353"/>
      <c r="H10" s="353"/>
      <c r="I10" s="353"/>
      <c r="J10" s="353"/>
      <c r="K10" s="353"/>
      <c r="M10" s="358"/>
      <c r="N10" s="352" t="s">
        <v>613</v>
      </c>
      <c r="O10" s="352" t="s">
        <v>619</v>
      </c>
      <c r="P10" s="352" t="s">
        <v>614</v>
      </c>
      <c r="Q10" s="352" t="s">
        <v>615</v>
      </c>
      <c r="R10" s="352" t="s">
        <v>618</v>
      </c>
      <c r="S10" s="352" t="s">
        <v>616</v>
      </c>
    </row>
    <row r="11" spans="1:19" ht="31.5" x14ac:dyDescent="0.2">
      <c r="A11" s="379"/>
      <c r="B11" s="386" t="s">
        <v>141</v>
      </c>
      <c r="C11" s="386" t="s">
        <v>238</v>
      </c>
      <c r="D11" s="386" t="s">
        <v>237</v>
      </c>
      <c r="E11" s="386" t="s">
        <v>236</v>
      </c>
      <c r="F11" s="386" t="s">
        <v>259</v>
      </c>
      <c r="G11" s="386" t="s">
        <v>234</v>
      </c>
      <c r="H11" s="386" t="s">
        <v>233</v>
      </c>
      <c r="I11" s="386" t="s">
        <v>51</v>
      </c>
      <c r="J11" s="386" t="s">
        <v>232</v>
      </c>
      <c r="K11" s="1052"/>
      <c r="L11" s="1053"/>
      <c r="M11" s="1054"/>
      <c r="N11" s="692">
        <v>0.49</v>
      </c>
      <c r="O11" s="692">
        <v>0.12</v>
      </c>
      <c r="P11" s="692">
        <v>0.12</v>
      </c>
      <c r="Q11" s="692">
        <v>0.28999999999999998</v>
      </c>
      <c r="R11" s="692">
        <v>0.1</v>
      </c>
      <c r="S11" s="692">
        <v>0.1</v>
      </c>
    </row>
    <row r="12" spans="1:19" x14ac:dyDescent="0.2">
      <c r="A12" s="379"/>
      <c r="B12" s="386"/>
      <c r="C12" s="386"/>
      <c r="D12" s="386">
        <v>7.9</v>
      </c>
      <c r="E12" s="386">
        <v>1</v>
      </c>
      <c r="F12" s="386"/>
      <c r="G12" s="386"/>
      <c r="H12" s="386">
        <v>4</v>
      </c>
      <c r="I12" s="386">
        <f t="shared" ref="I12:I26" si="0">+D12+E12</f>
        <v>8.9</v>
      </c>
      <c r="J12" s="386">
        <f t="shared" ref="J12:J26" si="1">+H12*I12</f>
        <v>35.6</v>
      </c>
      <c r="K12" s="445"/>
      <c r="L12" s="444">
        <f>+H12*$E$56</f>
        <v>0</v>
      </c>
      <c r="M12" s="444">
        <f>+L12+H12</f>
        <v>4</v>
      </c>
      <c r="N12" s="696" t="s">
        <v>617</v>
      </c>
      <c r="O12" s="696">
        <f>+$O$11*M12</f>
        <v>0.48</v>
      </c>
      <c r="Q12" s="352">
        <f>+$Q$11*M12</f>
        <v>1.1599999999999999</v>
      </c>
      <c r="R12" s="352">
        <f>+$R$11*M12</f>
        <v>0.4</v>
      </c>
    </row>
    <row r="13" spans="1:19" x14ac:dyDescent="0.2">
      <c r="A13" s="379"/>
      <c r="B13" s="386"/>
      <c r="C13" s="386"/>
      <c r="D13" s="386">
        <v>6.9</v>
      </c>
      <c r="E13" s="386">
        <v>1</v>
      </c>
      <c r="F13" s="386"/>
      <c r="G13" s="386"/>
      <c r="H13" s="386">
        <v>4</v>
      </c>
      <c r="I13" s="386">
        <f t="shared" si="0"/>
        <v>7.9</v>
      </c>
      <c r="J13" s="386">
        <f t="shared" si="1"/>
        <v>31.6</v>
      </c>
      <c r="K13" s="445"/>
      <c r="L13" s="444"/>
      <c r="M13" s="444"/>
    </row>
    <row r="14" spans="1:19" x14ac:dyDescent="0.2">
      <c r="A14" s="379"/>
      <c r="B14" s="386"/>
      <c r="C14" s="386"/>
      <c r="D14" s="386">
        <v>6</v>
      </c>
      <c r="E14" s="386">
        <v>1</v>
      </c>
      <c r="F14" s="386"/>
      <c r="G14" s="386"/>
      <c r="H14" s="386">
        <v>4</v>
      </c>
      <c r="I14" s="386">
        <f t="shared" si="0"/>
        <v>7</v>
      </c>
      <c r="J14" s="386">
        <f t="shared" si="1"/>
        <v>28</v>
      </c>
      <c r="K14" s="445"/>
      <c r="L14" s="444"/>
      <c r="M14" s="444"/>
    </row>
    <row r="15" spans="1:19" x14ac:dyDescent="0.2">
      <c r="A15" s="379"/>
      <c r="B15" s="386"/>
      <c r="C15" s="386"/>
      <c r="D15" s="386">
        <v>5.4</v>
      </c>
      <c r="E15" s="386">
        <v>1</v>
      </c>
      <c r="F15" s="386"/>
      <c r="G15" s="386"/>
      <c r="H15" s="386">
        <v>4</v>
      </c>
      <c r="I15" s="386">
        <f t="shared" si="0"/>
        <v>6.4</v>
      </c>
      <c r="J15" s="386">
        <f t="shared" si="1"/>
        <v>25.6</v>
      </c>
      <c r="K15" s="445"/>
      <c r="L15" s="444"/>
      <c r="M15" s="444"/>
    </row>
    <row r="16" spans="1:19" x14ac:dyDescent="0.2">
      <c r="A16" s="379"/>
      <c r="B16" s="386"/>
      <c r="C16" s="386"/>
      <c r="D16" s="386">
        <v>4.5999999999999996</v>
      </c>
      <c r="E16" s="386">
        <v>1</v>
      </c>
      <c r="F16" s="386"/>
      <c r="G16" s="386"/>
      <c r="H16" s="386">
        <v>4</v>
      </c>
      <c r="I16" s="386">
        <f t="shared" si="0"/>
        <v>5.6</v>
      </c>
      <c r="J16" s="386">
        <f t="shared" si="1"/>
        <v>22.4</v>
      </c>
      <c r="K16" s="445"/>
      <c r="L16" s="444"/>
      <c r="M16" s="444"/>
    </row>
    <row r="17" spans="1:18" x14ac:dyDescent="0.2">
      <c r="A17" s="379"/>
      <c r="B17" s="386"/>
      <c r="C17" s="386"/>
      <c r="D17" s="386">
        <v>3.9</v>
      </c>
      <c r="E17" s="386">
        <v>1</v>
      </c>
      <c r="F17" s="386"/>
      <c r="G17" s="386"/>
      <c r="H17" s="386">
        <v>4</v>
      </c>
      <c r="I17" s="386">
        <f t="shared" si="0"/>
        <v>4.9000000000000004</v>
      </c>
      <c r="J17" s="386">
        <f t="shared" si="1"/>
        <v>19.600000000000001</v>
      </c>
      <c r="K17" s="445"/>
      <c r="L17" s="444"/>
      <c r="M17" s="444"/>
    </row>
    <row r="18" spans="1:18" x14ac:dyDescent="0.2">
      <c r="A18" s="379"/>
      <c r="B18" s="386"/>
      <c r="C18" s="386"/>
      <c r="D18" s="386">
        <v>3.4</v>
      </c>
      <c r="E18" s="386">
        <v>1</v>
      </c>
      <c r="F18" s="386"/>
      <c r="G18" s="386"/>
      <c r="H18" s="386">
        <v>4</v>
      </c>
      <c r="I18" s="386">
        <f t="shared" si="0"/>
        <v>4.4000000000000004</v>
      </c>
      <c r="J18" s="386">
        <f t="shared" si="1"/>
        <v>17.600000000000001</v>
      </c>
      <c r="K18" s="445"/>
      <c r="L18" s="444"/>
      <c r="M18" s="444"/>
    </row>
    <row r="19" spans="1:18" x14ac:dyDescent="0.2">
      <c r="A19" s="379"/>
      <c r="B19" s="386"/>
      <c r="C19" s="386"/>
      <c r="D19" s="386">
        <v>2.8</v>
      </c>
      <c r="E19" s="386">
        <v>1</v>
      </c>
      <c r="F19" s="386"/>
      <c r="G19" s="386"/>
      <c r="H19" s="386">
        <v>4</v>
      </c>
      <c r="I19" s="386">
        <f t="shared" si="0"/>
        <v>3.8</v>
      </c>
      <c r="J19" s="386">
        <f t="shared" si="1"/>
        <v>15.2</v>
      </c>
      <c r="K19" s="445"/>
      <c r="L19" s="444"/>
      <c r="M19" s="444"/>
    </row>
    <row r="20" spans="1:18" x14ac:dyDescent="0.2">
      <c r="A20" s="379"/>
      <c r="B20" s="386"/>
      <c r="C20" s="386"/>
      <c r="D20" s="386">
        <v>2.2999999999999998</v>
      </c>
      <c r="E20" s="386">
        <v>1</v>
      </c>
      <c r="F20" s="386"/>
      <c r="G20" s="386"/>
      <c r="H20" s="386">
        <v>4</v>
      </c>
      <c r="I20" s="386">
        <f t="shared" si="0"/>
        <v>3.3</v>
      </c>
      <c r="J20" s="386">
        <f t="shared" si="1"/>
        <v>13.2</v>
      </c>
      <c r="K20" s="445"/>
      <c r="L20" s="444"/>
      <c r="M20" s="444"/>
    </row>
    <row r="21" spans="1:18" x14ac:dyDescent="0.2">
      <c r="A21" s="379"/>
      <c r="B21" s="386"/>
      <c r="C21" s="386"/>
      <c r="D21" s="386">
        <v>2</v>
      </c>
      <c r="E21" s="386">
        <v>1</v>
      </c>
      <c r="F21" s="386"/>
      <c r="G21" s="386"/>
      <c r="H21" s="386">
        <v>4</v>
      </c>
      <c r="I21" s="386">
        <f t="shared" si="0"/>
        <v>3</v>
      </c>
      <c r="J21" s="386">
        <f t="shared" si="1"/>
        <v>12</v>
      </c>
      <c r="K21" s="445"/>
      <c r="L21" s="444"/>
      <c r="M21" s="444"/>
    </row>
    <row r="22" spans="1:18" x14ac:dyDescent="0.2">
      <c r="A22" s="379"/>
      <c r="B22" s="386"/>
      <c r="C22" s="386"/>
      <c r="D22" s="386">
        <v>1.6</v>
      </c>
      <c r="E22" s="386">
        <v>1</v>
      </c>
      <c r="F22" s="386"/>
      <c r="G22" s="386"/>
      <c r="H22" s="386">
        <v>4</v>
      </c>
      <c r="I22" s="386">
        <f t="shared" si="0"/>
        <v>2.6</v>
      </c>
      <c r="J22" s="386">
        <f t="shared" si="1"/>
        <v>10.4</v>
      </c>
      <c r="K22" s="445"/>
      <c r="L22" s="444"/>
      <c r="M22" s="444"/>
    </row>
    <row r="23" spans="1:18" x14ac:dyDescent="0.2">
      <c r="A23" s="379"/>
      <c r="B23" s="386"/>
      <c r="C23" s="386"/>
      <c r="D23" s="386">
        <v>1.3</v>
      </c>
      <c r="E23" s="386">
        <v>1</v>
      </c>
      <c r="F23" s="386"/>
      <c r="G23" s="386"/>
      <c r="H23" s="386">
        <v>4</v>
      </c>
      <c r="I23" s="386">
        <f t="shared" si="0"/>
        <v>2.2999999999999998</v>
      </c>
      <c r="J23" s="386">
        <f t="shared" si="1"/>
        <v>9.1999999999999993</v>
      </c>
      <c r="K23" s="445"/>
      <c r="L23" s="444"/>
      <c r="M23" s="444"/>
    </row>
    <row r="24" spans="1:18" x14ac:dyDescent="0.2">
      <c r="A24" s="379"/>
      <c r="B24" s="386"/>
      <c r="C24" s="386"/>
      <c r="D24" s="386">
        <v>1.1499999999999999</v>
      </c>
      <c r="E24" s="386">
        <v>1</v>
      </c>
      <c r="F24" s="386"/>
      <c r="G24" s="386"/>
      <c r="H24" s="386">
        <v>4</v>
      </c>
      <c r="I24" s="386">
        <f t="shared" si="0"/>
        <v>2.15</v>
      </c>
      <c r="J24" s="386">
        <f t="shared" si="1"/>
        <v>8.6</v>
      </c>
      <c r="K24" s="445"/>
      <c r="L24" s="444">
        <f>+H24*$E$56</f>
        <v>0</v>
      </c>
      <c r="M24" s="444">
        <f>+L24+H24</f>
        <v>4</v>
      </c>
      <c r="N24" s="696" t="s">
        <v>617</v>
      </c>
      <c r="O24" s="696">
        <f>+$O$11*M24</f>
        <v>0.48</v>
      </c>
      <c r="Q24" s="352">
        <f>+$Q$11*M24</f>
        <v>1.1599999999999999</v>
      </c>
      <c r="R24" s="352">
        <f>+$R$11*M24</f>
        <v>0.4</v>
      </c>
    </row>
    <row r="25" spans="1:18" x14ac:dyDescent="0.2">
      <c r="A25" s="379"/>
      <c r="B25" s="386"/>
      <c r="C25" s="386"/>
      <c r="D25" s="386">
        <v>1</v>
      </c>
      <c r="E25" s="386">
        <v>1</v>
      </c>
      <c r="F25" s="386"/>
      <c r="G25" s="386"/>
      <c r="H25" s="386">
        <v>4</v>
      </c>
      <c r="I25" s="386">
        <f t="shared" si="0"/>
        <v>2</v>
      </c>
      <c r="J25" s="386">
        <f t="shared" si="1"/>
        <v>8</v>
      </c>
      <c r="K25" s="445"/>
      <c r="L25" s="444"/>
      <c r="M25" s="444"/>
    </row>
    <row r="26" spans="1:18" x14ac:dyDescent="0.2">
      <c r="A26" s="379"/>
      <c r="B26" s="386"/>
      <c r="C26" s="386"/>
      <c r="D26" s="386">
        <v>0.9</v>
      </c>
      <c r="E26" s="386">
        <v>1</v>
      </c>
      <c r="F26" s="386"/>
      <c r="G26" s="386"/>
      <c r="H26" s="386">
        <v>4</v>
      </c>
      <c r="I26" s="386">
        <f t="shared" si="0"/>
        <v>1.9</v>
      </c>
      <c r="J26" s="386">
        <f t="shared" si="1"/>
        <v>7.6</v>
      </c>
      <c r="K26" s="445"/>
      <c r="L26" s="444"/>
      <c r="M26" s="444"/>
    </row>
    <row r="27" spans="1:18" x14ac:dyDescent="0.2">
      <c r="A27" s="379"/>
      <c r="B27" s="386"/>
      <c r="C27" s="386"/>
      <c r="D27" s="386"/>
      <c r="E27" s="386"/>
      <c r="F27" s="386"/>
      <c r="G27" s="386"/>
      <c r="H27" s="386"/>
      <c r="I27" s="386"/>
      <c r="J27" s="386"/>
      <c r="K27" s="445"/>
      <c r="L27" s="444"/>
      <c r="M27" s="444"/>
    </row>
    <row r="28" spans="1:18" x14ac:dyDescent="0.2">
      <c r="A28" s="379"/>
      <c r="B28" s="386"/>
      <c r="C28" s="386"/>
      <c r="D28" s="386"/>
      <c r="E28" s="386"/>
      <c r="F28" s="386"/>
      <c r="G28" s="386"/>
      <c r="H28" s="386"/>
      <c r="I28" s="386"/>
      <c r="J28" s="386"/>
      <c r="K28" s="445"/>
      <c r="L28" s="444"/>
      <c r="M28" s="444"/>
    </row>
    <row r="29" spans="1:18" x14ac:dyDescent="0.2">
      <c r="A29" s="379"/>
      <c r="B29" s="386"/>
      <c r="C29" s="386"/>
      <c r="D29" s="386"/>
      <c r="E29" s="386"/>
      <c r="F29" s="386"/>
      <c r="G29" s="386"/>
      <c r="H29" s="386"/>
      <c r="I29" s="386"/>
      <c r="J29" s="386"/>
      <c r="K29" s="445"/>
      <c r="L29" s="444"/>
      <c r="M29" s="444"/>
    </row>
    <row r="30" spans="1:18" ht="13.5" customHeight="1" x14ac:dyDescent="0.2">
      <c r="A30" s="379"/>
      <c r="B30" s="382"/>
      <c r="C30" s="414"/>
      <c r="D30" s="381"/>
      <c r="E30" s="381"/>
      <c r="F30" s="381"/>
      <c r="G30" s="385"/>
      <c r="H30" s="383"/>
      <c r="I30" s="385"/>
      <c r="J30" s="385"/>
      <c r="K30" s="1055"/>
      <c r="L30" s="1056"/>
      <c r="M30" s="1057"/>
    </row>
    <row r="31" spans="1:18" ht="13.5" customHeight="1" x14ac:dyDescent="0.2">
      <c r="A31" s="379"/>
      <c r="B31" s="382"/>
      <c r="C31" s="410"/>
      <c r="D31" s="381"/>
      <c r="E31" s="381"/>
      <c r="F31" s="381"/>
      <c r="G31" s="381"/>
      <c r="H31" s="382"/>
      <c r="I31" s="381"/>
      <c r="J31" s="381"/>
      <c r="K31" s="409"/>
      <c r="L31" s="408"/>
      <c r="M31" s="407"/>
    </row>
    <row r="32" spans="1:18" x14ac:dyDescent="0.2">
      <c r="A32" s="379"/>
      <c r="B32" s="353"/>
      <c r="C32" s="353"/>
      <c r="D32" s="378"/>
      <c r="E32" s="377"/>
      <c r="F32" s="377"/>
      <c r="G32" s="377"/>
      <c r="H32" s="376" t="s">
        <v>227</v>
      </c>
      <c r="I32" s="376"/>
      <c r="J32" s="375">
        <f>+J12+J13+J14+J15+J16+J17+J18+J19+J20+J21+J22+J23+J24+J25+J26</f>
        <v>264.60000000000002</v>
      </c>
      <c r="K32" s="375"/>
      <c r="M32" s="358"/>
    </row>
    <row r="33" spans="1:13" x14ac:dyDescent="0.2">
      <c r="A33" s="379" t="s">
        <v>226</v>
      </c>
      <c r="B33" s="353"/>
      <c r="C33" s="353"/>
      <c r="D33" s="378"/>
      <c r="E33" s="375"/>
      <c r="F33" s="377"/>
      <c r="G33" s="377"/>
      <c r="H33" s="376"/>
      <c r="I33" s="376"/>
      <c r="J33" s="375"/>
      <c r="K33" s="375"/>
      <c r="M33" s="358"/>
    </row>
    <row r="34" spans="1:13" x14ac:dyDescent="0.2">
      <c r="A34" s="379"/>
      <c r="B34" s="353"/>
      <c r="C34" s="353"/>
      <c r="D34" s="378"/>
      <c r="E34" s="377"/>
      <c r="F34" s="377"/>
      <c r="G34" s="377"/>
      <c r="H34" s="376"/>
      <c r="I34" s="376"/>
      <c r="J34" s="375"/>
      <c r="K34" s="375"/>
      <c r="M34" s="358"/>
    </row>
    <row r="35" spans="1:13" ht="13.5" thickBot="1" x14ac:dyDescent="0.25">
      <c r="A35" s="374"/>
      <c r="B35" s="371"/>
      <c r="C35" s="371"/>
      <c r="D35" s="371"/>
      <c r="E35" s="371"/>
      <c r="F35" s="371"/>
      <c r="G35" s="371"/>
      <c r="H35" s="373"/>
      <c r="I35" s="372" t="e">
        <f>SUM(#REF!)</f>
        <v>#REF!</v>
      </c>
      <c r="J35" s="371"/>
      <c r="K35" s="371"/>
      <c r="M35" s="358"/>
    </row>
    <row r="36" spans="1:13" ht="14.25" thickTop="1" thickBot="1" x14ac:dyDescent="0.25">
      <c r="A36" s="1049" t="s">
        <v>225</v>
      </c>
      <c r="B36" s="1050"/>
      <c r="C36" s="1050"/>
      <c r="D36" s="1050"/>
      <c r="E36" s="1050"/>
      <c r="F36" s="1050"/>
      <c r="G36" s="1050"/>
      <c r="H36" s="1050"/>
      <c r="I36" s="1050"/>
      <c r="J36" s="1050"/>
      <c r="K36" s="1050"/>
      <c r="L36" s="1051"/>
      <c r="M36" s="358"/>
    </row>
    <row r="37" spans="1:13" x14ac:dyDescent="0.2">
      <c r="A37" s="370"/>
      <c r="B37" s="367"/>
      <c r="C37" s="367"/>
      <c r="D37" s="369"/>
      <c r="E37" s="368"/>
      <c r="F37" s="367"/>
      <c r="G37" s="367"/>
      <c r="H37" s="367"/>
      <c r="I37" s="367"/>
      <c r="J37" s="367"/>
      <c r="K37" s="367"/>
      <c r="L37" s="362"/>
      <c r="M37" s="358"/>
    </row>
    <row r="38" spans="1:13" x14ac:dyDescent="0.2">
      <c r="A38" s="366"/>
      <c r="B38" s="362"/>
      <c r="C38" s="362"/>
      <c r="D38" s="365"/>
      <c r="E38" s="364"/>
      <c r="F38" s="362"/>
      <c r="G38" s="362"/>
      <c r="H38" s="363"/>
      <c r="I38" s="362"/>
      <c r="J38" s="362"/>
      <c r="K38" s="362"/>
      <c r="L38" s="362"/>
      <c r="M38" s="358"/>
    </row>
    <row r="39" spans="1:13" ht="24.75" customHeight="1" x14ac:dyDescent="0.2">
      <c r="A39" s="366"/>
      <c r="B39" s="362"/>
      <c r="C39" s="362"/>
      <c r="D39" s="365"/>
      <c r="E39" s="364"/>
      <c r="F39" s="362"/>
      <c r="G39" s="362"/>
      <c r="H39" s="363"/>
      <c r="I39" s="362"/>
      <c r="J39" s="362"/>
      <c r="K39" s="362"/>
      <c r="L39" s="362"/>
      <c r="M39" s="358"/>
    </row>
    <row r="40" spans="1:13" x14ac:dyDescent="0.2">
      <c r="A40" s="361"/>
      <c r="B40" s="359"/>
      <c r="C40" s="359"/>
      <c r="D40" s="360"/>
      <c r="E40" s="501"/>
      <c r="F40" s="359"/>
      <c r="G40" s="359"/>
      <c r="H40" s="359"/>
      <c r="I40" s="359"/>
      <c r="J40" s="359"/>
      <c r="K40" s="359"/>
      <c r="L40" s="359">
        <f>+H40*$E$56+0.22</f>
        <v>0.22</v>
      </c>
      <c r="M40" s="358">
        <f>+L40+H40</f>
        <v>0.22</v>
      </c>
    </row>
    <row r="41" spans="1:13" ht="13.5" thickBot="1" x14ac:dyDescent="0.25">
      <c r="A41" s="357"/>
      <c r="B41" s="355"/>
      <c r="C41" s="355"/>
      <c r="D41" s="356"/>
      <c r="E41" s="502"/>
      <c r="F41" s="355"/>
      <c r="G41" s="355"/>
      <c r="H41" s="355"/>
      <c r="I41" s="355"/>
      <c r="J41" s="355"/>
      <c r="K41" s="355"/>
      <c r="L41" s="355"/>
      <c r="M41" s="354"/>
    </row>
    <row r="42" spans="1:13" x14ac:dyDescent="0.2">
      <c r="A42" s="353"/>
      <c r="B42" s="353"/>
      <c r="C42" s="353"/>
      <c r="D42" s="353"/>
      <c r="E42" s="353"/>
      <c r="F42" s="353"/>
      <c r="G42" s="353"/>
      <c r="H42" s="353"/>
      <c r="I42" s="353"/>
      <c r="J42" s="353"/>
      <c r="K42" s="353"/>
    </row>
    <row r="56" spans="5:13" x14ac:dyDescent="0.2">
      <c r="E56" s="352">
        <f>+E55+E54+E53</f>
        <v>0</v>
      </c>
      <c r="L56" s="352">
        <f>+H56-M56</f>
        <v>-8.2200000000000006</v>
      </c>
      <c r="M56" s="352">
        <f>+M40+M28+M24+M18+M12</f>
        <v>8.2200000000000006</v>
      </c>
    </row>
    <row r="57" spans="5:13" x14ac:dyDescent="0.2">
      <c r="M57" s="352">
        <f>+H57</f>
        <v>0</v>
      </c>
    </row>
    <row r="58" spans="5:13" x14ac:dyDescent="0.2">
      <c r="M58" s="352">
        <f>+H58</f>
        <v>0</v>
      </c>
    </row>
    <row r="59" spans="5:13" x14ac:dyDescent="0.2">
      <c r="H59" s="352">
        <f>((+H56+H57+H58))</f>
        <v>0</v>
      </c>
      <c r="L59" s="352">
        <f>+H59-M59</f>
        <v>-8.2200000000000006</v>
      </c>
      <c r="M59" s="352">
        <f>+M58+M57+M56</f>
        <v>8.2200000000000006</v>
      </c>
    </row>
  </sheetData>
  <mergeCells count="9">
    <mergeCell ref="A8:H8"/>
    <mergeCell ref="A36:L36"/>
    <mergeCell ref="K11:M11"/>
    <mergeCell ref="A2:M2"/>
    <mergeCell ref="A3:M3"/>
    <mergeCell ref="A4:M4"/>
    <mergeCell ref="A5:M5"/>
    <mergeCell ref="A6:M6"/>
    <mergeCell ref="K30:M30"/>
  </mergeCells>
  <pageMargins left="1.36" right="0.43" top="0.92" bottom="0.44" header="0" footer="0"/>
  <pageSetup scale="74" orientation="landscape" r:id="rId1"/>
  <headerFooter alignWithMargins="0"/>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FF0000"/>
  </sheetPr>
  <dimension ref="A1:S59"/>
  <sheetViews>
    <sheetView view="pageBreakPreview" zoomScale="55" zoomScaleNormal="100" zoomScaleSheetLayoutView="55" workbookViewId="0">
      <selection activeCell="J58" sqref="A56:J58"/>
    </sheetView>
  </sheetViews>
  <sheetFormatPr baseColWidth="10" defaultColWidth="11.5703125" defaultRowHeight="12.75" x14ac:dyDescent="0.2"/>
  <cols>
    <col min="1" max="1" width="1.5703125" style="352" customWidth="1"/>
    <col min="2" max="2" width="12" style="352" customWidth="1"/>
    <col min="3" max="3" width="5.85546875" style="352" customWidth="1"/>
    <col min="4" max="4" width="9.42578125" style="352" customWidth="1"/>
    <col min="5" max="6" width="9.140625" style="352" customWidth="1"/>
    <col min="7" max="7" width="11.140625" style="352" customWidth="1"/>
    <col min="8" max="8" width="8.42578125" style="352" customWidth="1"/>
    <col min="9" max="9" width="16.28515625" style="352" customWidth="1"/>
    <col min="10" max="10" width="12.7109375" style="352" customWidth="1"/>
    <col min="11" max="11" width="15.28515625" style="352" customWidth="1"/>
    <col min="12" max="12" width="19.28515625" style="352" bestFit="1" customWidth="1"/>
    <col min="13" max="13" width="28.28515625" style="352" customWidth="1"/>
    <col min="14" max="14" width="23.28515625" style="352" customWidth="1"/>
    <col min="15" max="15" width="22.85546875" style="352" customWidth="1"/>
    <col min="16" max="16" width="22.5703125" style="352" hidden="1" customWidth="1"/>
    <col min="17" max="17" width="17.5703125" style="352" bestFit="1" customWidth="1"/>
    <col min="18" max="18" width="21.28515625" style="352" customWidth="1"/>
    <col min="19" max="19" width="0" style="352" hidden="1" customWidth="1"/>
    <col min="20" max="16384" width="11.5703125" style="352"/>
  </cols>
  <sheetData>
    <row r="1" spans="1:19" ht="13.5" thickBot="1" x14ac:dyDescent="0.25">
      <c r="A1" s="393"/>
      <c r="B1" s="392"/>
      <c r="C1" s="392"/>
      <c r="D1" s="392"/>
      <c r="E1" s="392"/>
      <c r="F1" s="392"/>
      <c r="G1" s="392"/>
      <c r="H1" s="392"/>
      <c r="I1" s="392"/>
      <c r="J1" s="392"/>
      <c r="K1" s="392"/>
      <c r="L1" s="392"/>
      <c r="M1" s="391"/>
    </row>
    <row r="2" spans="1:19" x14ac:dyDescent="0.2">
      <c r="A2" s="1033" t="s">
        <v>147</v>
      </c>
      <c r="B2" s="1034"/>
      <c r="C2" s="1034"/>
      <c r="D2" s="1034"/>
      <c r="E2" s="1034"/>
      <c r="F2" s="1034"/>
      <c r="G2" s="1034"/>
      <c r="H2" s="1034"/>
      <c r="I2" s="1034"/>
      <c r="J2" s="1034"/>
      <c r="K2" s="1034"/>
      <c r="L2" s="1034"/>
      <c r="M2" s="1035"/>
    </row>
    <row r="3" spans="1:19" x14ac:dyDescent="0.2">
      <c r="A3" s="1036" t="s">
        <v>243</v>
      </c>
      <c r="B3" s="1037"/>
      <c r="C3" s="1037"/>
      <c r="D3" s="1037"/>
      <c r="E3" s="1037"/>
      <c r="F3" s="1037"/>
      <c r="G3" s="1037"/>
      <c r="H3" s="1037"/>
      <c r="I3" s="1037"/>
      <c r="J3" s="1037"/>
      <c r="K3" s="1037"/>
      <c r="L3" s="1037"/>
      <c r="M3" s="1038"/>
    </row>
    <row r="4" spans="1:19" ht="21" customHeight="1" x14ac:dyDescent="0.2">
      <c r="A4" s="1039" t="str">
        <f>+'C4,01'!A4</f>
        <v>MUNICIPIO DE CONDOTO</v>
      </c>
      <c r="B4" s="1040"/>
      <c r="C4" s="1040"/>
      <c r="D4" s="1040"/>
      <c r="E4" s="1040"/>
      <c r="F4" s="1040"/>
      <c r="G4" s="1040"/>
      <c r="H4" s="1040"/>
      <c r="I4" s="1040"/>
      <c r="J4" s="1040"/>
      <c r="K4" s="1040"/>
      <c r="L4" s="1040"/>
      <c r="M4" s="1041"/>
    </row>
    <row r="5" spans="1:19" x14ac:dyDescent="0.2">
      <c r="A5" s="1042" t="s">
        <v>241</v>
      </c>
      <c r="B5" s="1043"/>
      <c r="C5" s="1043"/>
      <c r="D5" s="1043"/>
      <c r="E5" s="1043"/>
      <c r="F5" s="1043"/>
      <c r="G5" s="1043"/>
      <c r="H5" s="1043"/>
      <c r="I5" s="1043"/>
      <c r="J5" s="1043"/>
      <c r="K5" s="1043"/>
      <c r="L5" s="1043"/>
      <c r="M5" s="1044"/>
    </row>
    <row r="6" spans="1:19" ht="34.5" customHeight="1" thickBot="1" x14ac:dyDescent="0.25">
      <c r="A6" s="1045" t="str">
        <f>+'C4,01'!A6</f>
        <v>CONSTRUCCIÓN DE PUENTE PEATONAL COLGANTE SOBRE EL RIO CONDOTO, SECTOR DE ALDRÍAN HACIA LA COMUNIDAD DE VIRA VIRA MUNICIPIO DE CONDOTO - CHOCÓ</v>
      </c>
      <c r="B6" s="1046"/>
      <c r="C6" s="1046"/>
      <c r="D6" s="1046"/>
      <c r="E6" s="1046"/>
      <c r="F6" s="1046"/>
      <c r="G6" s="1046"/>
      <c r="H6" s="1046"/>
      <c r="I6" s="1046"/>
      <c r="J6" s="1046"/>
      <c r="K6" s="1046"/>
      <c r="L6" s="1046"/>
      <c r="M6" s="1047"/>
    </row>
    <row r="7" spans="1:19" x14ac:dyDescent="0.2">
      <c r="A7" s="379"/>
      <c r="B7" s="353"/>
      <c r="C7" s="353"/>
      <c r="D7" s="353"/>
      <c r="E7" s="353"/>
      <c r="F7" s="353"/>
      <c r="G7" s="353"/>
      <c r="H7" s="353"/>
      <c r="I7" s="353"/>
      <c r="J7" s="353"/>
      <c r="K7" s="353"/>
      <c r="M7" s="358"/>
    </row>
    <row r="8" spans="1:19" x14ac:dyDescent="0.2">
      <c r="A8" s="1031" t="str">
        <f>PPTO!C30</f>
        <v>Suministro de cable  1 3/8" IPS 8X19</v>
      </c>
      <c r="B8" s="1032"/>
      <c r="C8" s="1032"/>
      <c r="D8" s="1032"/>
      <c r="E8" s="1032"/>
      <c r="F8" s="1032"/>
      <c r="G8" s="1032"/>
      <c r="H8" s="1032"/>
      <c r="I8" s="359" t="s">
        <v>239</v>
      </c>
      <c r="J8" s="390" t="str">
        <f>PPTO!D30</f>
        <v>ML</v>
      </c>
      <c r="K8" s="387"/>
      <c r="M8" s="358"/>
    </row>
    <row r="9" spans="1:19" x14ac:dyDescent="0.2">
      <c r="A9" s="389"/>
      <c r="B9" s="388"/>
      <c r="C9" s="388"/>
      <c r="D9" s="388"/>
      <c r="E9" s="388"/>
      <c r="F9" s="388"/>
      <c r="G9" s="388"/>
      <c r="H9" s="388"/>
      <c r="I9" s="359"/>
      <c r="J9" s="387"/>
      <c r="K9" s="387"/>
      <c r="M9" s="358"/>
    </row>
    <row r="10" spans="1:19" x14ac:dyDescent="0.2">
      <c r="A10" s="379"/>
      <c r="B10" s="353"/>
      <c r="C10" s="353"/>
      <c r="D10" s="353"/>
      <c r="E10" s="353"/>
      <c r="F10" s="353"/>
      <c r="G10" s="353"/>
      <c r="H10" s="353"/>
      <c r="I10" s="353"/>
      <c r="J10" s="353"/>
      <c r="K10" s="353"/>
      <c r="M10" s="358"/>
      <c r="N10" s="352" t="s">
        <v>613</v>
      </c>
      <c r="O10" s="352" t="s">
        <v>619</v>
      </c>
      <c r="P10" s="352" t="s">
        <v>614</v>
      </c>
      <c r="Q10" s="352" t="s">
        <v>615</v>
      </c>
      <c r="R10" s="352" t="s">
        <v>618</v>
      </c>
      <c r="S10" s="352" t="s">
        <v>616</v>
      </c>
    </row>
    <row r="11" spans="1:19" ht="31.5" x14ac:dyDescent="0.2">
      <c r="A11" s="379"/>
      <c r="B11" s="386" t="s">
        <v>141</v>
      </c>
      <c r="C11" s="386" t="s">
        <v>238</v>
      </c>
      <c r="D11" s="386" t="s">
        <v>237</v>
      </c>
      <c r="E11" s="386" t="s">
        <v>236</v>
      </c>
      <c r="F11" s="386" t="s">
        <v>259</v>
      </c>
      <c r="G11" s="386" t="s">
        <v>234</v>
      </c>
      <c r="H11" s="386" t="s">
        <v>233</v>
      </c>
      <c r="I11" s="386" t="s">
        <v>51</v>
      </c>
      <c r="J11" s="386" t="s">
        <v>232</v>
      </c>
      <c r="K11" s="1052"/>
      <c r="L11" s="1053"/>
      <c r="M11" s="1054"/>
      <c r="N11" s="692">
        <v>0.49</v>
      </c>
      <c r="O11" s="692">
        <v>0.12</v>
      </c>
      <c r="P11" s="692">
        <v>0.12</v>
      </c>
      <c r="Q11" s="692">
        <v>0.28999999999999998</v>
      </c>
      <c r="R11" s="692">
        <v>0.1</v>
      </c>
      <c r="S11" s="692">
        <v>0.1</v>
      </c>
    </row>
    <row r="12" spans="1:19" x14ac:dyDescent="0.2">
      <c r="A12" s="379"/>
      <c r="B12" s="386"/>
      <c r="C12" s="386"/>
      <c r="D12" s="386">
        <v>16</v>
      </c>
      <c r="E12" s="386">
        <v>2</v>
      </c>
      <c r="F12" s="386"/>
      <c r="G12" s="386"/>
      <c r="H12" s="386">
        <v>8</v>
      </c>
      <c r="I12" s="386">
        <f>+D12+E12</f>
        <v>18</v>
      </c>
      <c r="J12" s="386">
        <f>+H12*I12</f>
        <v>144</v>
      </c>
      <c r="K12" s="445"/>
      <c r="L12" s="444">
        <f>+H12*$E$56</f>
        <v>0</v>
      </c>
      <c r="M12" s="444">
        <f>+L12+H12</f>
        <v>8</v>
      </c>
      <c r="N12" s="696" t="s">
        <v>617</v>
      </c>
      <c r="O12" s="696">
        <f>+$O$11*M12</f>
        <v>0.96</v>
      </c>
      <c r="Q12" s="352">
        <f>+$Q$11*M12</f>
        <v>2.3199999999999998</v>
      </c>
      <c r="R12" s="352">
        <f>+$R$11*M12</f>
        <v>0.8</v>
      </c>
    </row>
    <row r="13" spans="1:19" x14ac:dyDescent="0.2">
      <c r="A13" s="379"/>
      <c r="B13" s="386"/>
      <c r="C13" s="386"/>
      <c r="D13" s="386">
        <v>22</v>
      </c>
      <c r="E13" s="386"/>
      <c r="F13" s="386"/>
      <c r="G13" s="386"/>
      <c r="H13" s="386">
        <v>8</v>
      </c>
      <c r="I13" s="386">
        <f>+D13+E13</f>
        <v>22</v>
      </c>
      <c r="J13" s="386">
        <f>+H13*I13</f>
        <v>176</v>
      </c>
      <c r="K13" s="445"/>
      <c r="L13" s="444"/>
      <c r="M13" s="444"/>
    </row>
    <row r="14" spans="1:19" x14ac:dyDescent="0.2">
      <c r="A14" s="379"/>
      <c r="B14" s="386"/>
      <c r="C14" s="386"/>
      <c r="D14" s="386">
        <v>20</v>
      </c>
      <c r="E14" s="386"/>
      <c r="F14" s="386"/>
      <c r="G14" s="386"/>
      <c r="H14" s="386">
        <v>8</v>
      </c>
      <c r="I14" s="386">
        <f>+D14+E14</f>
        <v>20</v>
      </c>
      <c r="J14" s="386">
        <f>+H14*I14</f>
        <v>160</v>
      </c>
      <c r="K14" s="445"/>
      <c r="L14" s="444"/>
      <c r="M14" s="444"/>
    </row>
    <row r="15" spans="1:19" x14ac:dyDescent="0.2">
      <c r="A15" s="379"/>
      <c r="B15" s="386"/>
      <c r="C15" s="386"/>
      <c r="D15" s="386"/>
      <c r="E15" s="386"/>
      <c r="F15" s="386"/>
      <c r="G15" s="386"/>
      <c r="H15" s="386"/>
      <c r="I15" s="386"/>
      <c r="J15" s="386"/>
      <c r="K15" s="445"/>
      <c r="L15" s="444"/>
      <c r="M15" s="444"/>
    </row>
    <row r="16" spans="1:19" x14ac:dyDescent="0.2">
      <c r="A16" s="379"/>
      <c r="B16" s="386"/>
      <c r="C16" s="386"/>
      <c r="D16" s="386"/>
      <c r="E16" s="386"/>
      <c r="F16" s="386"/>
      <c r="G16" s="386"/>
      <c r="H16" s="386"/>
      <c r="I16" s="386"/>
      <c r="J16" s="386"/>
      <c r="K16" s="445"/>
      <c r="L16" s="444"/>
      <c r="M16" s="444"/>
    </row>
    <row r="17" spans="1:18" x14ac:dyDescent="0.2">
      <c r="A17" s="379"/>
      <c r="B17" s="386"/>
      <c r="C17" s="386"/>
      <c r="D17" s="386"/>
      <c r="E17" s="386"/>
      <c r="F17" s="386"/>
      <c r="G17" s="386"/>
      <c r="H17" s="386"/>
      <c r="I17" s="386"/>
      <c r="J17" s="386"/>
      <c r="K17" s="445"/>
      <c r="L17" s="444"/>
      <c r="M17" s="444"/>
    </row>
    <row r="18" spans="1:18" x14ac:dyDescent="0.2">
      <c r="A18" s="379"/>
      <c r="B18" s="386"/>
      <c r="C18" s="386"/>
      <c r="D18" s="386"/>
      <c r="E18" s="386"/>
      <c r="F18" s="386"/>
      <c r="G18" s="386"/>
      <c r="H18" s="386"/>
      <c r="I18" s="386"/>
      <c r="J18" s="386"/>
      <c r="K18" s="445"/>
      <c r="L18" s="444"/>
      <c r="M18" s="444"/>
    </row>
    <row r="19" spans="1:18" x14ac:dyDescent="0.2">
      <c r="A19" s="379"/>
      <c r="B19" s="386"/>
      <c r="C19" s="386"/>
      <c r="D19" s="386"/>
      <c r="E19" s="386"/>
      <c r="F19" s="386"/>
      <c r="G19" s="386"/>
      <c r="H19" s="386"/>
      <c r="I19" s="386"/>
      <c r="J19" s="386"/>
      <c r="K19" s="445"/>
      <c r="L19" s="444"/>
      <c r="M19" s="444"/>
    </row>
    <row r="20" spans="1:18" x14ac:dyDescent="0.2">
      <c r="A20" s="379"/>
      <c r="B20" s="386"/>
      <c r="C20" s="386"/>
      <c r="D20" s="386"/>
      <c r="E20" s="386"/>
      <c r="F20" s="386"/>
      <c r="G20" s="386"/>
      <c r="H20" s="386"/>
      <c r="I20" s="386"/>
      <c r="J20" s="386"/>
      <c r="K20" s="445"/>
      <c r="L20" s="444"/>
      <c r="M20" s="444"/>
    </row>
    <row r="21" spans="1:18" x14ac:dyDescent="0.2">
      <c r="A21" s="379"/>
      <c r="B21" s="386"/>
      <c r="C21" s="386"/>
      <c r="D21" s="386"/>
      <c r="E21" s="386"/>
      <c r="F21" s="386"/>
      <c r="G21" s="386"/>
      <c r="H21" s="386"/>
      <c r="I21" s="386"/>
      <c r="J21" s="386"/>
      <c r="K21" s="445"/>
      <c r="L21" s="444"/>
      <c r="M21" s="444"/>
    </row>
    <row r="22" spans="1:18" x14ac:dyDescent="0.2">
      <c r="A22" s="379"/>
      <c r="B22" s="386"/>
      <c r="C22" s="386"/>
      <c r="D22" s="386"/>
      <c r="E22" s="386"/>
      <c r="F22" s="386"/>
      <c r="G22" s="386"/>
      <c r="H22" s="386"/>
      <c r="I22" s="386"/>
      <c r="J22" s="386"/>
      <c r="K22" s="445"/>
      <c r="L22" s="444"/>
      <c r="M22" s="444"/>
    </row>
    <row r="23" spans="1:18" x14ac:dyDescent="0.2">
      <c r="A23" s="379"/>
      <c r="B23" s="386"/>
      <c r="C23" s="386"/>
      <c r="D23" s="386"/>
      <c r="E23" s="386"/>
      <c r="F23" s="386"/>
      <c r="G23" s="386"/>
      <c r="H23" s="386"/>
      <c r="I23" s="386"/>
      <c r="J23" s="386"/>
      <c r="K23" s="445"/>
      <c r="L23" s="444"/>
      <c r="M23" s="444"/>
    </row>
    <row r="24" spans="1:18" x14ac:dyDescent="0.2">
      <c r="A24" s="379"/>
      <c r="B24" s="386"/>
      <c r="C24" s="386"/>
      <c r="D24" s="386"/>
      <c r="E24" s="386"/>
      <c r="F24" s="386"/>
      <c r="G24" s="386"/>
      <c r="H24" s="386"/>
      <c r="I24" s="386"/>
      <c r="J24" s="386"/>
      <c r="K24" s="445"/>
      <c r="L24" s="444">
        <f>+H24*$E$56</f>
        <v>0</v>
      </c>
      <c r="M24" s="444">
        <f>+L24+H24</f>
        <v>0</v>
      </c>
      <c r="N24" s="696" t="s">
        <v>617</v>
      </c>
      <c r="O24" s="696">
        <f>+$O$11*M24</f>
        <v>0</v>
      </c>
      <c r="Q24" s="352">
        <f>+$Q$11*M24</f>
        <v>0</v>
      </c>
      <c r="R24" s="352">
        <f>+$R$11*M24</f>
        <v>0</v>
      </c>
    </row>
    <row r="25" spans="1:18" x14ac:dyDescent="0.2">
      <c r="A25" s="379"/>
      <c r="B25" s="386"/>
      <c r="C25" s="386"/>
      <c r="D25" s="386"/>
      <c r="E25" s="386"/>
      <c r="F25" s="386"/>
      <c r="G25" s="386"/>
      <c r="H25" s="386"/>
      <c r="I25" s="386"/>
      <c r="J25" s="386"/>
      <c r="K25" s="445"/>
      <c r="L25" s="444"/>
      <c r="M25" s="444"/>
    </row>
    <row r="26" spans="1:18" x14ac:dyDescent="0.2">
      <c r="A26" s="379"/>
      <c r="B26" s="386"/>
      <c r="C26" s="386"/>
      <c r="D26" s="386"/>
      <c r="E26" s="386"/>
      <c r="F26" s="386"/>
      <c r="G26" s="386"/>
      <c r="H26" s="386"/>
      <c r="I26" s="386"/>
      <c r="J26" s="386"/>
      <c r="K26" s="445"/>
      <c r="L26" s="444"/>
      <c r="M26" s="444"/>
    </row>
    <row r="27" spans="1:18" x14ac:dyDescent="0.2">
      <c r="A27" s="379"/>
      <c r="B27" s="386"/>
      <c r="C27" s="386"/>
      <c r="D27" s="386"/>
      <c r="E27" s="386"/>
      <c r="F27" s="386"/>
      <c r="G27" s="386"/>
      <c r="H27" s="386"/>
      <c r="I27" s="386"/>
      <c r="J27" s="386"/>
      <c r="K27" s="445"/>
      <c r="L27" s="444"/>
      <c r="M27" s="444"/>
    </row>
    <row r="28" spans="1:18" x14ac:dyDescent="0.2">
      <c r="A28" s="379"/>
      <c r="B28" s="386"/>
      <c r="C28" s="386"/>
      <c r="D28" s="386"/>
      <c r="E28" s="386"/>
      <c r="F28" s="386"/>
      <c r="G28" s="386"/>
      <c r="H28" s="386"/>
      <c r="I28" s="386"/>
      <c r="J28" s="386"/>
      <c r="K28" s="445"/>
      <c r="L28" s="444"/>
      <c r="M28" s="444"/>
    </row>
    <row r="29" spans="1:18" x14ac:dyDescent="0.2">
      <c r="A29" s="379"/>
      <c r="B29" s="386"/>
      <c r="C29" s="386"/>
      <c r="D29" s="386"/>
      <c r="E29" s="386"/>
      <c r="F29" s="386"/>
      <c r="G29" s="386"/>
      <c r="H29" s="386"/>
      <c r="I29" s="386"/>
      <c r="J29" s="386"/>
      <c r="K29" s="445"/>
      <c r="L29" s="444"/>
      <c r="M29" s="444"/>
    </row>
    <row r="30" spans="1:18" ht="13.5" customHeight="1" x14ac:dyDescent="0.2">
      <c r="A30" s="379"/>
      <c r="B30" s="382"/>
      <c r="C30" s="414"/>
      <c r="D30" s="381"/>
      <c r="E30" s="381"/>
      <c r="F30" s="381"/>
      <c r="G30" s="385"/>
      <c r="H30" s="383"/>
      <c r="I30" s="385"/>
      <c r="J30" s="385"/>
      <c r="K30" s="1055"/>
      <c r="L30" s="1056"/>
      <c r="M30" s="1057"/>
    </row>
    <row r="31" spans="1:18" ht="13.5" customHeight="1" x14ac:dyDescent="0.2">
      <c r="A31" s="379"/>
      <c r="B31" s="382"/>
      <c r="C31" s="410"/>
      <c r="D31" s="381"/>
      <c r="E31" s="381"/>
      <c r="F31" s="381"/>
      <c r="G31" s="381"/>
      <c r="H31" s="382"/>
      <c r="I31" s="381"/>
      <c r="J31" s="381"/>
      <c r="K31" s="409"/>
      <c r="L31" s="408"/>
      <c r="M31" s="407"/>
    </row>
    <row r="32" spans="1:18" x14ac:dyDescent="0.2">
      <c r="A32" s="379"/>
      <c r="B32" s="353"/>
      <c r="C32" s="353"/>
      <c r="D32" s="378"/>
      <c r="E32" s="377"/>
      <c r="F32" s="377"/>
      <c r="G32" s="377"/>
      <c r="H32" s="376" t="s">
        <v>227</v>
      </c>
      <c r="I32" s="376"/>
      <c r="J32" s="375">
        <f>+J12+J13+J14+J15+J16+J17+J18+J19+J20+J21+J22+J23+J24+J25+J26</f>
        <v>480</v>
      </c>
      <c r="K32" s="375"/>
      <c r="M32" s="358"/>
    </row>
    <row r="33" spans="1:13" x14ac:dyDescent="0.2">
      <c r="A33" s="379" t="s">
        <v>226</v>
      </c>
      <c r="B33" s="353"/>
      <c r="C33" s="353"/>
      <c r="D33" s="378"/>
      <c r="E33" s="375"/>
      <c r="F33" s="377"/>
      <c r="G33" s="377"/>
      <c r="H33" s="376"/>
      <c r="I33" s="376"/>
      <c r="J33" s="375"/>
      <c r="K33" s="375"/>
      <c r="M33" s="358"/>
    </row>
    <row r="34" spans="1:13" x14ac:dyDescent="0.2">
      <c r="A34" s="379"/>
      <c r="B34" s="353"/>
      <c r="C34" s="353"/>
      <c r="D34" s="378"/>
      <c r="E34" s="377"/>
      <c r="F34" s="377"/>
      <c r="G34" s="377"/>
      <c r="H34" s="376"/>
      <c r="I34" s="376"/>
      <c r="J34" s="375"/>
      <c r="K34" s="375"/>
      <c r="M34" s="358"/>
    </row>
    <row r="35" spans="1:13" ht="13.5" thickBot="1" x14ac:dyDescent="0.25">
      <c r="A35" s="374"/>
      <c r="B35" s="371"/>
      <c r="C35" s="371"/>
      <c r="D35" s="371"/>
      <c r="E35" s="371"/>
      <c r="F35" s="371"/>
      <c r="G35" s="371"/>
      <c r="H35" s="373"/>
      <c r="I35" s="372" t="e">
        <f>SUM(#REF!)</f>
        <v>#REF!</v>
      </c>
      <c r="J35" s="371"/>
      <c r="K35" s="371"/>
      <c r="M35" s="358"/>
    </row>
    <row r="36" spans="1:13" ht="14.25" thickTop="1" thickBot="1" x14ac:dyDescent="0.25">
      <c r="A36" s="1049" t="s">
        <v>225</v>
      </c>
      <c r="B36" s="1050"/>
      <c r="C36" s="1050"/>
      <c r="D36" s="1050"/>
      <c r="E36" s="1050"/>
      <c r="F36" s="1050"/>
      <c r="G36" s="1050"/>
      <c r="H36" s="1050"/>
      <c r="I36" s="1050"/>
      <c r="J36" s="1050"/>
      <c r="K36" s="1050"/>
      <c r="L36" s="1051"/>
      <c r="M36" s="358"/>
    </row>
    <row r="37" spans="1:13" x14ac:dyDescent="0.2">
      <c r="A37" s="370"/>
      <c r="B37" s="367"/>
      <c r="C37" s="367"/>
      <c r="D37" s="369"/>
      <c r="E37" s="368"/>
      <c r="F37" s="367"/>
      <c r="G37" s="367"/>
      <c r="H37" s="367"/>
      <c r="I37" s="367"/>
      <c r="J37" s="367"/>
      <c r="K37" s="367"/>
      <c r="L37" s="362"/>
      <c r="M37" s="358"/>
    </row>
    <row r="38" spans="1:13" x14ac:dyDescent="0.2">
      <c r="A38" s="366"/>
      <c r="B38" s="362"/>
      <c r="C38" s="362"/>
      <c r="D38" s="365"/>
      <c r="E38" s="364"/>
      <c r="F38" s="362"/>
      <c r="G38" s="362"/>
      <c r="H38" s="363"/>
      <c r="I38" s="362"/>
      <c r="J38" s="362"/>
      <c r="K38" s="362"/>
      <c r="L38" s="362"/>
      <c r="M38" s="358"/>
    </row>
    <row r="39" spans="1:13" ht="24.75" customHeight="1" x14ac:dyDescent="0.2">
      <c r="A39" s="366"/>
      <c r="B39" s="362"/>
      <c r="C39" s="362"/>
      <c r="D39" s="365"/>
      <c r="E39" s="364"/>
      <c r="F39" s="362"/>
      <c r="G39" s="362"/>
      <c r="H39" s="363"/>
      <c r="I39" s="362"/>
      <c r="J39" s="362"/>
      <c r="K39" s="362"/>
      <c r="L39" s="362"/>
      <c r="M39" s="358"/>
    </row>
    <row r="40" spans="1:13" x14ac:dyDescent="0.2">
      <c r="A40" s="361"/>
      <c r="B40" s="359"/>
      <c r="C40" s="359"/>
      <c r="D40" s="360"/>
      <c r="E40" s="501"/>
      <c r="F40" s="359"/>
      <c r="G40" s="359"/>
      <c r="H40" s="359"/>
      <c r="I40" s="359"/>
      <c r="J40" s="359"/>
      <c r="K40" s="359"/>
      <c r="L40" s="359">
        <f>+H40*$E$56+0.22</f>
        <v>0.22</v>
      </c>
      <c r="M40" s="358">
        <f>+L40+H40</f>
        <v>0.22</v>
      </c>
    </row>
    <row r="41" spans="1:13" ht="13.5" thickBot="1" x14ac:dyDescent="0.25">
      <c r="A41" s="357"/>
      <c r="B41" s="355"/>
      <c r="C41" s="355"/>
      <c r="D41" s="356"/>
      <c r="E41" s="502"/>
      <c r="F41" s="355"/>
      <c r="G41" s="355"/>
      <c r="H41" s="355"/>
      <c r="I41" s="355"/>
      <c r="J41" s="355"/>
      <c r="K41" s="355"/>
      <c r="L41" s="355"/>
      <c r="M41" s="354"/>
    </row>
    <row r="42" spans="1:13" x14ac:dyDescent="0.2">
      <c r="A42" s="353"/>
      <c r="B42" s="353"/>
      <c r="C42" s="353"/>
      <c r="D42" s="353"/>
      <c r="E42" s="353"/>
      <c r="F42" s="353"/>
      <c r="G42" s="353"/>
      <c r="H42" s="353"/>
      <c r="I42" s="353"/>
      <c r="J42" s="353"/>
      <c r="K42" s="353"/>
    </row>
    <row r="56" spans="5:13" x14ac:dyDescent="0.2">
      <c r="E56" s="352">
        <f>+E55+E54+E53</f>
        <v>0</v>
      </c>
      <c r="L56" s="352">
        <f>+H56-M56</f>
        <v>-8.2200000000000006</v>
      </c>
      <c r="M56" s="352">
        <f>+M40+M28+M24+M18+M12</f>
        <v>8.2200000000000006</v>
      </c>
    </row>
    <row r="57" spans="5:13" x14ac:dyDescent="0.2">
      <c r="M57" s="352">
        <f>+H57</f>
        <v>0</v>
      </c>
    </row>
    <row r="58" spans="5:13" x14ac:dyDescent="0.2">
      <c r="M58" s="352">
        <f>+H58</f>
        <v>0</v>
      </c>
    </row>
    <row r="59" spans="5:13" x14ac:dyDescent="0.2">
      <c r="H59" s="352">
        <f>((+H56+H57+H58))</f>
        <v>0</v>
      </c>
      <c r="L59" s="352">
        <f>+H59-M59</f>
        <v>-8.2200000000000006</v>
      </c>
      <c r="M59" s="352">
        <f>+M58+M57+M56</f>
        <v>8.2200000000000006</v>
      </c>
    </row>
  </sheetData>
  <mergeCells count="9">
    <mergeCell ref="K11:M11"/>
    <mergeCell ref="K30:M30"/>
    <mergeCell ref="A36:L36"/>
    <mergeCell ref="A2:M2"/>
    <mergeCell ref="A3:M3"/>
    <mergeCell ref="A4:M4"/>
    <mergeCell ref="A5:M5"/>
    <mergeCell ref="A6:M6"/>
    <mergeCell ref="A8:H8"/>
  </mergeCells>
  <pageMargins left="1.36" right="0.43" top="0.92" bottom="0.44" header="0" footer="0"/>
  <pageSetup scale="74" orientation="landscape" r:id="rId1"/>
  <headerFooter alignWithMargins="0"/>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FF0000"/>
  </sheetPr>
  <dimension ref="A1:S59"/>
  <sheetViews>
    <sheetView view="pageBreakPreview" zoomScale="55" zoomScaleNormal="100" zoomScaleSheetLayoutView="55" workbookViewId="0">
      <selection activeCell="J58" sqref="A56:J58"/>
    </sheetView>
  </sheetViews>
  <sheetFormatPr baseColWidth="10" defaultColWidth="11.5703125" defaultRowHeight="12.75" x14ac:dyDescent="0.2"/>
  <cols>
    <col min="1" max="1" width="1.5703125" style="352" customWidth="1"/>
    <col min="2" max="2" width="12" style="352" customWidth="1"/>
    <col min="3" max="3" width="26.42578125" style="352" customWidth="1"/>
    <col min="4" max="4" width="9.42578125" style="352" customWidth="1"/>
    <col min="5" max="6" width="9.140625" style="352" customWidth="1"/>
    <col min="7" max="7" width="11.140625" style="352" customWidth="1"/>
    <col min="8" max="8" width="11.5703125" style="352"/>
    <col min="9" max="9" width="16.28515625" style="352" customWidth="1"/>
    <col min="10" max="10" width="12.7109375" style="352" customWidth="1"/>
    <col min="11" max="11" width="15.28515625" style="352" customWidth="1"/>
    <col min="12" max="13" width="19.28515625" style="352" bestFit="1" customWidth="1"/>
    <col min="14" max="14" width="23.28515625" style="352" customWidth="1"/>
    <col min="15" max="15" width="22.85546875" style="352" customWidth="1"/>
    <col min="16" max="16" width="22.5703125" style="352" hidden="1" customWidth="1"/>
    <col min="17" max="17" width="17.5703125" style="352" bestFit="1" customWidth="1"/>
    <col min="18" max="18" width="21.28515625" style="352" customWidth="1"/>
    <col min="19" max="19" width="0" style="352" hidden="1" customWidth="1"/>
    <col min="20" max="16384" width="11.5703125" style="352"/>
  </cols>
  <sheetData>
    <row r="1" spans="1:19" ht="13.5" thickBot="1" x14ac:dyDescent="0.25">
      <c r="A1" s="393"/>
      <c r="B1" s="392"/>
      <c r="C1" s="392"/>
      <c r="D1" s="392"/>
      <c r="E1" s="392"/>
      <c r="F1" s="392"/>
      <c r="G1" s="392"/>
      <c r="H1" s="392"/>
      <c r="I1" s="392"/>
      <c r="J1" s="392"/>
      <c r="K1" s="392"/>
      <c r="L1" s="392"/>
      <c r="M1" s="391"/>
    </row>
    <row r="2" spans="1:19" x14ac:dyDescent="0.2">
      <c r="A2" s="1033" t="s">
        <v>147</v>
      </c>
      <c r="B2" s="1034"/>
      <c r="C2" s="1034"/>
      <c r="D2" s="1034"/>
      <c r="E2" s="1034"/>
      <c r="F2" s="1034"/>
      <c r="G2" s="1034"/>
      <c r="H2" s="1034"/>
      <c r="I2" s="1034"/>
      <c r="J2" s="1034"/>
      <c r="K2" s="1034"/>
      <c r="L2" s="1034"/>
      <c r="M2" s="1035"/>
    </row>
    <row r="3" spans="1:19" x14ac:dyDescent="0.2">
      <c r="A3" s="1036" t="s">
        <v>243</v>
      </c>
      <c r="B3" s="1037"/>
      <c r="C3" s="1037"/>
      <c r="D3" s="1037"/>
      <c r="E3" s="1037"/>
      <c r="F3" s="1037"/>
      <c r="G3" s="1037"/>
      <c r="H3" s="1037"/>
      <c r="I3" s="1037"/>
      <c r="J3" s="1037"/>
      <c r="K3" s="1037"/>
      <c r="L3" s="1037"/>
      <c r="M3" s="1038"/>
    </row>
    <row r="4" spans="1:19" ht="21" customHeight="1" x14ac:dyDescent="0.2">
      <c r="A4" s="1039" t="s">
        <v>242</v>
      </c>
      <c r="B4" s="1040"/>
      <c r="C4" s="1040"/>
      <c r="D4" s="1040"/>
      <c r="E4" s="1040"/>
      <c r="F4" s="1040"/>
      <c r="G4" s="1040"/>
      <c r="H4" s="1040"/>
      <c r="I4" s="1040"/>
      <c r="J4" s="1040"/>
      <c r="K4" s="1040"/>
      <c r="L4" s="1040"/>
      <c r="M4" s="1041"/>
    </row>
    <row r="5" spans="1:19" x14ac:dyDescent="0.2">
      <c r="A5" s="1042" t="s">
        <v>241</v>
      </c>
      <c r="B5" s="1043"/>
      <c r="C5" s="1043"/>
      <c r="D5" s="1043"/>
      <c r="E5" s="1043"/>
      <c r="F5" s="1043"/>
      <c r="G5" s="1043"/>
      <c r="H5" s="1043"/>
      <c r="I5" s="1043"/>
      <c r="J5" s="1043"/>
      <c r="K5" s="1043"/>
      <c r="L5" s="1043"/>
      <c r="M5" s="1044"/>
    </row>
    <row r="6" spans="1:19" ht="34.5" customHeight="1" thickBot="1" x14ac:dyDescent="0.25">
      <c r="A6" s="1045" t="str">
        <f>'C4,02'!A6:M6</f>
        <v>CONSTRUCCIÓN DE PUENTE PEATONAL COLGANTE SOBRE EL RIO CONDOTO, SECTOR DE ALDRÍAN HACIA LA COMUNIDAD DE VIRA VIRA MUNICIPIO DE CONDOTO - CHOCÓ</v>
      </c>
      <c r="B6" s="1046"/>
      <c r="C6" s="1046"/>
      <c r="D6" s="1046"/>
      <c r="E6" s="1046"/>
      <c r="F6" s="1046"/>
      <c r="G6" s="1046"/>
      <c r="H6" s="1046"/>
      <c r="I6" s="1046"/>
      <c r="J6" s="1046"/>
      <c r="K6" s="1046"/>
      <c r="L6" s="1046"/>
      <c r="M6" s="1047"/>
    </row>
    <row r="7" spans="1:19" x14ac:dyDescent="0.2">
      <c r="A7" s="379"/>
      <c r="B7" s="353"/>
      <c r="C7" s="353"/>
      <c r="D7" s="353"/>
      <c r="E7" s="353"/>
      <c r="F7" s="353"/>
      <c r="G7" s="353"/>
      <c r="H7" s="353"/>
      <c r="I7" s="353"/>
      <c r="J7" s="353"/>
      <c r="K7" s="353"/>
      <c r="M7" s="358"/>
    </row>
    <row r="8" spans="1:19" x14ac:dyDescent="0.2">
      <c r="A8" s="1031" t="str">
        <f>PPTO!C31</f>
        <v>Suministro de guarda cabo 1/2"</v>
      </c>
      <c r="B8" s="1032"/>
      <c r="C8" s="1032"/>
      <c r="D8" s="1032"/>
      <c r="E8" s="1032"/>
      <c r="F8" s="1032"/>
      <c r="G8" s="1032"/>
      <c r="H8" s="1032"/>
      <c r="I8" s="359" t="s">
        <v>239</v>
      </c>
      <c r="J8" s="390" t="str">
        <f>PPTO!D31</f>
        <v>UN</v>
      </c>
      <c r="K8" s="387"/>
      <c r="M8" s="358"/>
    </row>
    <row r="9" spans="1:19" x14ac:dyDescent="0.2">
      <c r="A9" s="389"/>
      <c r="B9" s="388"/>
      <c r="C9" s="388"/>
      <c r="D9" s="388"/>
      <c r="E9" s="388"/>
      <c r="F9" s="388"/>
      <c r="G9" s="388"/>
      <c r="H9" s="388"/>
      <c r="I9" s="359"/>
      <c r="J9" s="387"/>
      <c r="K9" s="387"/>
      <c r="M9" s="358"/>
    </row>
    <row r="10" spans="1:19" x14ac:dyDescent="0.2">
      <c r="A10" s="379"/>
      <c r="B10" s="353"/>
      <c r="C10" s="353"/>
      <c r="D10" s="353"/>
      <c r="E10" s="353"/>
      <c r="F10" s="353"/>
      <c r="G10" s="353"/>
      <c r="H10" s="353"/>
      <c r="I10" s="353"/>
      <c r="J10" s="353"/>
      <c r="K10" s="353"/>
      <c r="M10" s="358"/>
      <c r="N10" s="352" t="s">
        <v>613</v>
      </c>
      <c r="O10" s="352" t="s">
        <v>619</v>
      </c>
      <c r="P10" s="352" t="s">
        <v>614</v>
      </c>
      <c r="Q10" s="352" t="s">
        <v>615</v>
      </c>
      <c r="R10" s="352" t="s">
        <v>618</v>
      </c>
      <c r="S10" s="352" t="s">
        <v>616</v>
      </c>
    </row>
    <row r="11" spans="1:19" ht="21" x14ac:dyDescent="0.2">
      <c r="A11" s="379"/>
      <c r="B11" s="386" t="s">
        <v>141</v>
      </c>
      <c r="C11" s="386" t="s">
        <v>238</v>
      </c>
      <c r="D11" s="386" t="s">
        <v>237</v>
      </c>
      <c r="E11" s="386" t="s">
        <v>236</v>
      </c>
      <c r="F11" s="386" t="s">
        <v>259</v>
      </c>
      <c r="G11" s="386" t="s">
        <v>324</v>
      </c>
      <c r="H11" s="386" t="s">
        <v>233</v>
      </c>
      <c r="I11" s="386" t="s">
        <v>51</v>
      </c>
      <c r="J11" s="386" t="s">
        <v>232</v>
      </c>
      <c r="K11" s="1052"/>
      <c r="L11" s="1053"/>
      <c r="M11" s="1054"/>
      <c r="N11" s="692">
        <v>0.49</v>
      </c>
      <c r="O11" s="692">
        <v>0.12</v>
      </c>
      <c r="P11" s="692">
        <v>0.12</v>
      </c>
      <c r="Q11" s="692">
        <v>0.28999999999999998</v>
      </c>
      <c r="R11" s="692">
        <v>0.1</v>
      </c>
      <c r="S11" s="692">
        <v>0.1</v>
      </c>
    </row>
    <row r="12" spans="1:19" ht="66" customHeight="1" x14ac:dyDescent="0.2">
      <c r="A12" s="379"/>
      <c r="B12" s="384">
        <v>1</v>
      </c>
      <c r="C12" s="415" t="s">
        <v>323</v>
      </c>
      <c r="D12" s="385"/>
      <c r="E12" s="385"/>
      <c r="F12" s="385"/>
      <c r="G12" s="385">
        <v>30</v>
      </c>
      <c r="H12" s="383">
        <v>4</v>
      </c>
      <c r="I12" s="385">
        <f>+H12*G12</f>
        <v>120</v>
      </c>
      <c r="J12" s="385">
        <f>+I12</f>
        <v>120</v>
      </c>
      <c r="K12" s="1055"/>
      <c r="L12" s="1056"/>
      <c r="M12" s="1057"/>
      <c r="N12" s="696" t="s">
        <v>617</v>
      </c>
      <c r="O12" s="696">
        <f>+$O$11*M12</f>
        <v>0</v>
      </c>
      <c r="Q12" s="352">
        <f>+$Q$11*M12</f>
        <v>0</v>
      </c>
      <c r="R12" s="352">
        <f>+$R$11*M12</f>
        <v>0</v>
      </c>
    </row>
    <row r="13" spans="1:19" ht="23.25" customHeight="1" x14ac:dyDescent="0.2">
      <c r="A13" s="379"/>
      <c r="B13" s="382"/>
      <c r="C13" s="415"/>
      <c r="D13" s="381"/>
      <c r="E13" s="381"/>
      <c r="F13" s="381"/>
      <c r="G13" s="385"/>
      <c r="H13" s="383"/>
      <c r="I13" s="385"/>
      <c r="J13" s="385"/>
      <c r="K13" s="1087"/>
      <c r="L13" s="1088"/>
      <c r="M13" s="1089"/>
    </row>
    <row r="14" spans="1:19" ht="13.5" customHeight="1" x14ac:dyDescent="0.2">
      <c r="A14" s="379"/>
      <c r="B14" s="382"/>
      <c r="C14" s="414"/>
      <c r="D14" s="381"/>
      <c r="E14" s="381"/>
      <c r="F14" s="381"/>
      <c r="G14" s="385"/>
      <c r="H14" s="383"/>
      <c r="I14" s="385"/>
      <c r="J14" s="385"/>
      <c r="K14" s="413"/>
      <c r="L14" s="412"/>
      <c r="M14" s="411"/>
    </row>
    <row r="15" spans="1:19" ht="13.5" customHeight="1" x14ac:dyDescent="0.2">
      <c r="A15" s="379"/>
      <c r="B15" s="382"/>
      <c r="C15" s="410"/>
      <c r="D15" s="381"/>
      <c r="E15" s="381"/>
      <c r="F15" s="381"/>
      <c r="G15" s="381"/>
      <c r="H15" s="382"/>
      <c r="I15" s="381"/>
      <c r="J15" s="381"/>
      <c r="K15" s="409"/>
      <c r="L15" s="408"/>
      <c r="M15" s="407"/>
    </row>
    <row r="16" spans="1:19" x14ac:dyDescent="0.2">
      <c r="A16" s="379"/>
      <c r="B16" s="353"/>
      <c r="C16" s="353"/>
      <c r="D16" s="378"/>
      <c r="E16" s="377"/>
      <c r="F16" s="377"/>
      <c r="G16" s="377"/>
      <c r="H16" s="376" t="s">
        <v>227</v>
      </c>
      <c r="I16" s="376"/>
      <c r="J16" s="375">
        <f>ROUND(SUM(J12:J13),1)</f>
        <v>120</v>
      </c>
      <c r="K16" s="375"/>
      <c r="M16" s="358"/>
    </row>
    <row r="17" spans="1:18" x14ac:dyDescent="0.2">
      <c r="A17" s="379" t="s">
        <v>226</v>
      </c>
      <c r="B17" s="353"/>
      <c r="C17" s="353"/>
      <c r="D17" s="378"/>
      <c r="E17" s="375"/>
      <c r="F17" s="377"/>
      <c r="G17" s="377"/>
      <c r="H17" s="376"/>
      <c r="I17" s="376"/>
      <c r="J17" s="375"/>
      <c r="K17" s="375"/>
      <c r="M17" s="358"/>
    </row>
    <row r="18" spans="1:18" x14ac:dyDescent="0.2">
      <c r="A18" s="379"/>
      <c r="B18" s="353"/>
      <c r="C18" s="353"/>
      <c r="D18" s="378"/>
      <c r="E18" s="377"/>
      <c r="F18" s="377"/>
      <c r="G18" s="377"/>
      <c r="H18" s="376"/>
      <c r="I18" s="376"/>
      <c r="J18" s="375"/>
      <c r="K18" s="375"/>
      <c r="M18" s="358"/>
    </row>
    <row r="19" spans="1:18" ht="13.5" thickBot="1" x14ac:dyDescent="0.25">
      <c r="A19" s="374"/>
      <c r="B19" s="371"/>
      <c r="C19" s="371"/>
      <c r="D19" s="371"/>
      <c r="E19" s="371"/>
      <c r="F19" s="371"/>
      <c r="G19" s="371"/>
      <c r="H19" s="373"/>
      <c r="I19" s="372">
        <f>SUM(I12:I12)</f>
        <v>120</v>
      </c>
      <c r="J19" s="371"/>
      <c r="K19" s="371"/>
      <c r="M19" s="358"/>
    </row>
    <row r="20" spans="1:18" ht="14.25" thickTop="1" thickBot="1" x14ac:dyDescent="0.25">
      <c r="A20" s="1049" t="s">
        <v>225</v>
      </c>
      <c r="B20" s="1050"/>
      <c r="C20" s="1050"/>
      <c r="D20" s="1050"/>
      <c r="E20" s="1050"/>
      <c r="F20" s="1050"/>
      <c r="G20" s="1050"/>
      <c r="H20" s="1050"/>
      <c r="I20" s="1050"/>
      <c r="J20" s="1050"/>
      <c r="K20" s="1050"/>
      <c r="L20" s="1051"/>
      <c r="M20" s="358"/>
    </row>
    <row r="21" spans="1:18" x14ac:dyDescent="0.2">
      <c r="A21" s="370"/>
      <c r="B21" s="367"/>
      <c r="C21" s="367"/>
      <c r="D21" s="369"/>
      <c r="E21" s="368"/>
      <c r="F21" s="367"/>
      <c r="G21" s="367"/>
      <c r="H21" s="367"/>
      <c r="I21" s="367"/>
      <c r="J21" s="367"/>
      <c r="K21" s="367"/>
      <c r="L21" s="362"/>
      <c r="M21" s="358"/>
    </row>
    <row r="22" spans="1:18" x14ac:dyDescent="0.2">
      <c r="A22" s="366"/>
      <c r="B22" s="362"/>
      <c r="C22" s="362"/>
      <c r="D22" s="365"/>
      <c r="E22" s="364"/>
      <c r="F22" s="362"/>
      <c r="G22" s="362"/>
      <c r="H22" s="363"/>
      <c r="I22" s="362"/>
      <c r="J22" s="362"/>
      <c r="K22" s="362"/>
      <c r="L22" s="362"/>
      <c r="M22" s="358"/>
    </row>
    <row r="23" spans="1:18" ht="24.75" customHeight="1" x14ac:dyDescent="0.2">
      <c r="A23" s="366"/>
      <c r="B23" s="362"/>
      <c r="C23" s="362"/>
      <c r="D23" s="365"/>
      <c r="E23" s="364"/>
      <c r="F23" s="362"/>
      <c r="G23" s="362"/>
      <c r="H23" s="363"/>
      <c r="I23" s="362"/>
      <c r="J23" s="362"/>
      <c r="K23" s="362"/>
      <c r="L23" s="362"/>
      <c r="M23" s="358"/>
    </row>
    <row r="24" spans="1:18" x14ac:dyDescent="0.2">
      <c r="A24" s="361"/>
      <c r="B24" s="359"/>
      <c r="C24" s="359"/>
      <c r="D24" s="360"/>
      <c r="E24" s="501"/>
      <c r="F24" s="359"/>
      <c r="G24" s="359"/>
      <c r="H24" s="359"/>
      <c r="I24" s="359"/>
      <c r="J24" s="359"/>
      <c r="K24" s="359"/>
      <c r="L24" s="633"/>
      <c r="M24" s="634"/>
      <c r="N24" s="696" t="s">
        <v>617</v>
      </c>
      <c r="O24" s="696">
        <f>+$O$11*M24</f>
        <v>0</v>
      </c>
      <c r="Q24" s="352">
        <f>+$Q$11*M24</f>
        <v>0</v>
      </c>
      <c r="R24" s="352">
        <f>+$R$11*M24</f>
        <v>0</v>
      </c>
    </row>
    <row r="25" spans="1:18" ht="13.5" thickBot="1" x14ac:dyDescent="0.25">
      <c r="A25" s="357"/>
      <c r="B25" s="355"/>
      <c r="C25" s="355"/>
      <c r="D25" s="356"/>
      <c r="E25" s="502"/>
      <c r="F25" s="355"/>
      <c r="G25" s="355"/>
      <c r="H25" s="355"/>
      <c r="I25" s="355"/>
      <c r="J25" s="355"/>
      <c r="K25" s="355"/>
      <c r="L25" s="355"/>
      <c r="M25" s="354"/>
    </row>
    <row r="26" spans="1:18" x14ac:dyDescent="0.2">
      <c r="A26" s="353"/>
      <c r="B26" s="353"/>
      <c r="C26" s="353"/>
      <c r="D26" s="353"/>
      <c r="E26" s="353"/>
      <c r="F26" s="353"/>
      <c r="G26" s="353"/>
      <c r="H26" s="353"/>
      <c r="I26" s="353"/>
      <c r="J26" s="353"/>
      <c r="K26" s="353"/>
    </row>
    <row r="40" spans="12:13" x14ac:dyDescent="0.2">
      <c r="L40" s="352">
        <f>+H40*$E$56+0.22</f>
        <v>0.22</v>
      </c>
      <c r="M40" s="352">
        <f>+L40+H40</f>
        <v>0.22</v>
      </c>
    </row>
    <row r="56" spans="5:13" x14ac:dyDescent="0.2">
      <c r="E56" s="352">
        <f>+E55+E54+E53</f>
        <v>0</v>
      </c>
      <c r="L56" s="352">
        <f>+H56-M56</f>
        <v>-0.22</v>
      </c>
      <c r="M56" s="685">
        <f>+M40+M28+M24+M18+M12</f>
        <v>0.22</v>
      </c>
    </row>
    <row r="57" spans="5:13" x14ac:dyDescent="0.2">
      <c r="M57" s="352">
        <f>+H57</f>
        <v>0</v>
      </c>
    </row>
    <row r="58" spans="5:13" x14ac:dyDescent="0.2">
      <c r="M58" s="352">
        <f>+H58</f>
        <v>0</v>
      </c>
    </row>
    <row r="59" spans="5:13" x14ac:dyDescent="0.2">
      <c r="H59" s="352">
        <f>((+H56+H57+H58))</f>
        <v>0</v>
      </c>
      <c r="L59" s="685">
        <f>+H59-M59</f>
        <v>-0.22</v>
      </c>
      <c r="M59" s="685">
        <f>+M58+M57+M56</f>
        <v>0.22</v>
      </c>
    </row>
  </sheetData>
  <mergeCells count="10">
    <mergeCell ref="A20:L20"/>
    <mergeCell ref="A8:H8"/>
    <mergeCell ref="K12:M12"/>
    <mergeCell ref="K11:M11"/>
    <mergeCell ref="A2:M2"/>
    <mergeCell ref="A3:M3"/>
    <mergeCell ref="A4:M4"/>
    <mergeCell ref="A5:M5"/>
    <mergeCell ref="A6:M6"/>
    <mergeCell ref="K13:M13"/>
  </mergeCells>
  <pageMargins left="1.36" right="0.43" top="0.92" bottom="0.44" header="0" footer="0"/>
  <pageSetup scale="67" orientation="landscape" r:id="rId1"/>
  <headerFooter alignWithMargins="0"/>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FF0000"/>
  </sheetPr>
  <dimension ref="A1:S59"/>
  <sheetViews>
    <sheetView view="pageBreakPreview" zoomScale="70" zoomScaleNormal="100" zoomScaleSheetLayoutView="70" workbookViewId="0">
      <selection activeCell="J58" sqref="A56:J58"/>
    </sheetView>
  </sheetViews>
  <sheetFormatPr baseColWidth="10" defaultColWidth="11.5703125" defaultRowHeight="12.75" x14ac:dyDescent="0.2"/>
  <cols>
    <col min="1" max="1" width="1.5703125" style="352" customWidth="1"/>
    <col min="2" max="2" width="12" style="352" customWidth="1"/>
    <col min="3" max="3" width="26.42578125" style="352" customWidth="1"/>
    <col min="4" max="4" width="9.42578125" style="352" customWidth="1"/>
    <col min="5" max="6" width="9.140625" style="352" customWidth="1"/>
    <col min="7" max="7" width="11.140625" style="352" customWidth="1"/>
    <col min="8" max="8" width="11.5703125" style="352"/>
    <col min="9" max="9" width="16.28515625" style="352" customWidth="1"/>
    <col min="10" max="10" width="12.7109375" style="352" customWidth="1"/>
    <col min="11" max="11" width="15.28515625" style="352" customWidth="1"/>
    <col min="12" max="13" width="19.28515625" style="352" bestFit="1" customWidth="1"/>
    <col min="14" max="14" width="23.28515625" style="352" customWidth="1"/>
    <col min="15" max="15" width="22.85546875" style="352" customWidth="1"/>
    <col min="16" max="16" width="22.5703125" style="352" hidden="1" customWidth="1"/>
    <col min="17" max="17" width="17.5703125" style="352" bestFit="1" customWidth="1"/>
    <col min="18" max="18" width="21.28515625" style="352" customWidth="1"/>
    <col min="19" max="19" width="0" style="352" hidden="1" customWidth="1"/>
    <col min="20" max="16384" width="11.5703125" style="352"/>
  </cols>
  <sheetData>
    <row r="1" spans="1:19" ht="13.5" thickBot="1" x14ac:dyDescent="0.25">
      <c r="A1" s="393"/>
      <c r="B1" s="392"/>
      <c r="C1" s="392"/>
      <c r="D1" s="392"/>
      <c r="E1" s="392"/>
      <c r="F1" s="392"/>
      <c r="G1" s="392"/>
      <c r="H1" s="392"/>
      <c r="I1" s="392"/>
      <c r="J1" s="392"/>
      <c r="K1" s="392"/>
      <c r="L1" s="392"/>
      <c r="M1" s="391"/>
    </row>
    <row r="2" spans="1:19" x14ac:dyDescent="0.2">
      <c r="A2" s="1033" t="s">
        <v>147</v>
      </c>
      <c r="B2" s="1034"/>
      <c r="C2" s="1034"/>
      <c r="D2" s="1034"/>
      <c r="E2" s="1034"/>
      <c r="F2" s="1034"/>
      <c r="G2" s="1034"/>
      <c r="H2" s="1034"/>
      <c r="I2" s="1034"/>
      <c r="J2" s="1034"/>
      <c r="K2" s="1034"/>
      <c r="L2" s="1034"/>
      <c r="M2" s="1035"/>
    </row>
    <row r="3" spans="1:19" x14ac:dyDescent="0.2">
      <c r="A3" s="1036" t="s">
        <v>243</v>
      </c>
      <c r="B3" s="1037"/>
      <c r="C3" s="1037"/>
      <c r="D3" s="1037"/>
      <c r="E3" s="1037"/>
      <c r="F3" s="1037"/>
      <c r="G3" s="1037"/>
      <c r="H3" s="1037"/>
      <c r="I3" s="1037"/>
      <c r="J3" s="1037"/>
      <c r="K3" s="1037"/>
      <c r="L3" s="1037"/>
      <c r="M3" s="1038"/>
    </row>
    <row r="4" spans="1:19" ht="21" customHeight="1" x14ac:dyDescent="0.2">
      <c r="A4" s="1039" t="str">
        <f>+'C4,03'!A4</f>
        <v>MUNICIPIO DE CONDOTO</v>
      </c>
      <c r="B4" s="1040"/>
      <c r="C4" s="1040"/>
      <c r="D4" s="1040"/>
      <c r="E4" s="1040"/>
      <c r="F4" s="1040"/>
      <c r="G4" s="1040"/>
      <c r="H4" s="1040"/>
      <c r="I4" s="1040"/>
      <c r="J4" s="1040"/>
      <c r="K4" s="1040"/>
      <c r="L4" s="1040"/>
      <c r="M4" s="1041"/>
    </row>
    <row r="5" spans="1:19" x14ac:dyDescent="0.2">
      <c r="A5" s="1042" t="s">
        <v>241</v>
      </c>
      <c r="B5" s="1043"/>
      <c r="C5" s="1043"/>
      <c r="D5" s="1043"/>
      <c r="E5" s="1043"/>
      <c r="F5" s="1043"/>
      <c r="G5" s="1043"/>
      <c r="H5" s="1043"/>
      <c r="I5" s="1043"/>
      <c r="J5" s="1043"/>
      <c r="K5" s="1043"/>
      <c r="L5" s="1043"/>
      <c r="M5" s="1044"/>
    </row>
    <row r="6" spans="1:19" ht="34.5" customHeight="1" thickBot="1" x14ac:dyDescent="0.25">
      <c r="A6" s="1045" t="str">
        <f>+'C4,03'!A6</f>
        <v>CONSTRUCCIÓN DE PUENTE PEATONAL COLGANTE SOBRE EL RIO CONDOTO, SECTOR DE ALDRÍAN HACIA LA COMUNIDAD DE VIRA VIRA MUNICIPIO DE CONDOTO - CHOCÓ</v>
      </c>
      <c r="B6" s="1046"/>
      <c r="C6" s="1046"/>
      <c r="D6" s="1046"/>
      <c r="E6" s="1046"/>
      <c r="F6" s="1046"/>
      <c r="G6" s="1046"/>
      <c r="H6" s="1046"/>
      <c r="I6" s="1046"/>
      <c r="J6" s="1046"/>
      <c r="K6" s="1046"/>
      <c r="L6" s="1046"/>
      <c r="M6" s="1047"/>
    </row>
    <row r="7" spans="1:19" x14ac:dyDescent="0.2">
      <c r="A7" s="379"/>
      <c r="B7" s="353"/>
      <c r="C7" s="353"/>
      <c r="D7" s="353"/>
      <c r="E7" s="353"/>
      <c r="F7" s="353"/>
      <c r="G7" s="353"/>
      <c r="H7" s="353"/>
      <c r="I7" s="353"/>
      <c r="J7" s="353"/>
      <c r="K7" s="353"/>
      <c r="M7" s="358"/>
    </row>
    <row r="8" spans="1:19" x14ac:dyDescent="0.2">
      <c r="A8" s="1031" t="str">
        <f>PPTO!C32</f>
        <v>Suministro de barras para barandal n2</v>
      </c>
      <c r="B8" s="1032"/>
      <c r="C8" s="1032"/>
      <c r="D8" s="1032"/>
      <c r="E8" s="1032"/>
      <c r="F8" s="1032"/>
      <c r="G8" s="1032"/>
      <c r="H8" s="1032"/>
      <c r="I8" s="359" t="s">
        <v>239</v>
      </c>
      <c r="J8" s="390" t="str">
        <f>PPTO!D32</f>
        <v>ML</v>
      </c>
      <c r="K8" s="387"/>
      <c r="M8" s="358"/>
    </row>
    <row r="9" spans="1:19" x14ac:dyDescent="0.2">
      <c r="A9" s="389"/>
      <c r="B9" s="388"/>
      <c r="C9" s="388"/>
      <c r="D9" s="388"/>
      <c r="E9" s="388"/>
      <c r="F9" s="388"/>
      <c r="G9" s="388"/>
      <c r="H9" s="388"/>
      <c r="I9" s="359"/>
      <c r="J9" s="387"/>
      <c r="K9" s="387"/>
      <c r="M9" s="358"/>
    </row>
    <row r="10" spans="1:19" x14ac:dyDescent="0.2">
      <c r="A10" s="379"/>
      <c r="B10" s="353"/>
      <c r="C10" s="353"/>
      <c r="D10" s="353"/>
      <c r="E10" s="353"/>
      <c r="F10" s="353"/>
      <c r="G10" s="353"/>
      <c r="H10" s="353"/>
      <c r="I10" s="353"/>
      <c r="J10" s="353"/>
      <c r="K10" s="353"/>
      <c r="M10" s="358"/>
      <c r="N10" s="352" t="s">
        <v>613</v>
      </c>
      <c r="O10" s="352" t="s">
        <v>619</v>
      </c>
      <c r="P10" s="352" t="s">
        <v>614</v>
      </c>
      <c r="Q10" s="352" t="s">
        <v>615</v>
      </c>
      <c r="R10" s="352" t="s">
        <v>618</v>
      </c>
      <c r="S10" s="352" t="s">
        <v>616</v>
      </c>
    </row>
    <row r="11" spans="1:19" ht="21" x14ac:dyDescent="0.2">
      <c r="A11" s="379"/>
      <c r="B11" s="386" t="s">
        <v>141</v>
      </c>
      <c r="C11" s="386" t="s">
        <v>238</v>
      </c>
      <c r="D11" s="386" t="s">
        <v>237</v>
      </c>
      <c r="E11" s="386" t="s">
        <v>236</v>
      </c>
      <c r="F11" s="386" t="s">
        <v>259</v>
      </c>
      <c r="G11" s="386" t="s">
        <v>324</v>
      </c>
      <c r="H11" s="386" t="s">
        <v>233</v>
      </c>
      <c r="I11" s="386" t="s">
        <v>51</v>
      </c>
      <c r="J11" s="386" t="s">
        <v>232</v>
      </c>
      <c r="K11" s="1052"/>
      <c r="L11" s="1053"/>
      <c r="M11" s="1054"/>
      <c r="N11" s="692">
        <v>0.49</v>
      </c>
      <c r="O11" s="692">
        <v>0.12</v>
      </c>
      <c r="P11" s="692">
        <v>0.12</v>
      </c>
      <c r="Q11" s="692">
        <v>0.28999999999999998</v>
      </c>
      <c r="R11" s="692">
        <v>0.1</v>
      </c>
      <c r="S11" s="692">
        <v>0.1</v>
      </c>
    </row>
    <row r="12" spans="1:19" ht="66" customHeight="1" x14ac:dyDescent="0.2">
      <c r="A12" s="379"/>
      <c r="B12" s="384">
        <v>1</v>
      </c>
      <c r="C12" s="415" t="s">
        <v>323</v>
      </c>
      <c r="D12" s="385">
        <v>90</v>
      </c>
      <c r="E12" s="385"/>
      <c r="F12" s="385"/>
      <c r="G12" s="385"/>
      <c r="H12" s="383">
        <v>4</v>
      </c>
      <c r="I12" s="385">
        <f>+H12*D12</f>
        <v>360</v>
      </c>
      <c r="J12" s="385">
        <f>+I12</f>
        <v>360</v>
      </c>
      <c r="K12" s="1055"/>
      <c r="L12" s="1056"/>
      <c r="M12" s="1057"/>
      <c r="N12" s="696" t="s">
        <v>617</v>
      </c>
      <c r="O12" s="696">
        <f>+$O$11*M12</f>
        <v>0</v>
      </c>
      <c r="Q12" s="352">
        <f>+$Q$11*M12</f>
        <v>0</v>
      </c>
      <c r="R12" s="352">
        <f>+$R$11*M12</f>
        <v>0</v>
      </c>
    </row>
    <row r="13" spans="1:19" ht="23.25" customHeight="1" x14ac:dyDescent="0.2">
      <c r="A13" s="379"/>
      <c r="B13" s="382"/>
      <c r="C13" s="415"/>
      <c r="D13" s="381"/>
      <c r="E13" s="381"/>
      <c r="F13" s="381"/>
      <c r="G13" s="385"/>
      <c r="H13" s="383"/>
      <c r="I13" s="385"/>
      <c r="J13" s="385"/>
      <c r="K13" s="1087"/>
      <c r="L13" s="1088"/>
      <c r="M13" s="1089"/>
    </row>
    <row r="14" spans="1:19" ht="13.5" customHeight="1" x14ac:dyDescent="0.2">
      <c r="A14" s="379"/>
      <c r="B14" s="382"/>
      <c r="C14" s="414"/>
      <c r="D14" s="381"/>
      <c r="E14" s="381"/>
      <c r="F14" s="381"/>
      <c r="G14" s="385"/>
      <c r="H14" s="383"/>
      <c r="I14" s="385"/>
      <c r="J14" s="385"/>
      <c r="K14" s="413"/>
      <c r="L14" s="412"/>
      <c r="M14" s="411"/>
    </row>
    <row r="15" spans="1:19" ht="13.5" customHeight="1" x14ac:dyDescent="0.2">
      <c r="A15" s="379"/>
      <c r="B15" s="382"/>
      <c r="C15" s="410"/>
      <c r="D15" s="381"/>
      <c r="E15" s="381"/>
      <c r="F15" s="381"/>
      <c r="G15" s="381"/>
      <c r="H15" s="382"/>
      <c r="I15" s="381"/>
      <c r="J15" s="381"/>
      <c r="K15" s="409"/>
      <c r="L15" s="408"/>
      <c r="M15" s="407"/>
    </row>
    <row r="16" spans="1:19" x14ac:dyDescent="0.2">
      <c r="A16" s="379"/>
      <c r="B16" s="353"/>
      <c r="C16" s="353"/>
      <c r="D16" s="378"/>
      <c r="E16" s="377"/>
      <c r="F16" s="377"/>
      <c r="G16" s="377"/>
      <c r="H16" s="376" t="s">
        <v>227</v>
      </c>
      <c r="I16" s="376"/>
      <c r="J16" s="375">
        <f>ROUND(SUM(J12:J13),1)</f>
        <v>360</v>
      </c>
      <c r="K16" s="375"/>
      <c r="M16" s="358"/>
    </row>
    <row r="17" spans="1:18" x14ac:dyDescent="0.2">
      <c r="A17" s="379" t="s">
        <v>226</v>
      </c>
      <c r="B17" s="353"/>
      <c r="C17" s="353"/>
      <c r="D17" s="378"/>
      <c r="E17" s="375"/>
      <c r="F17" s="377"/>
      <c r="G17" s="377"/>
      <c r="H17" s="376"/>
      <c r="I17" s="376"/>
      <c r="J17" s="375"/>
      <c r="K17" s="375"/>
      <c r="M17" s="358"/>
    </row>
    <row r="18" spans="1:18" x14ac:dyDescent="0.2">
      <c r="A18" s="379"/>
      <c r="B18" s="353"/>
      <c r="C18" s="353"/>
      <c r="D18" s="378"/>
      <c r="E18" s="377"/>
      <c r="F18" s="377"/>
      <c r="G18" s="377"/>
      <c r="H18" s="376"/>
      <c r="I18" s="376"/>
      <c r="J18" s="375"/>
      <c r="K18" s="375"/>
      <c r="M18" s="358"/>
    </row>
    <row r="19" spans="1:18" ht="13.5" thickBot="1" x14ac:dyDescent="0.25">
      <c r="A19" s="374"/>
      <c r="B19" s="371"/>
      <c r="C19" s="371"/>
      <c r="D19" s="371"/>
      <c r="E19" s="371"/>
      <c r="F19" s="371"/>
      <c r="G19" s="371"/>
      <c r="H19" s="373"/>
      <c r="I19" s="372">
        <f>SUM(I12:I12)</f>
        <v>360</v>
      </c>
      <c r="J19" s="371"/>
      <c r="K19" s="371"/>
      <c r="M19" s="358"/>
    </row>
    <row r="20" spans="1:18" ht="14.25" thickTop="1" thickBot="1" x14ac:dyDescent="0.25">
      <c r="A20" s="1049" t="s">
        <v>225</v>
      </c>
      <c r="B20" s="1050"/>
      <c r="C20" s="1050"/>
      <c r="D20" s="1050"/>
      <c r="E20" s="1050"/>
      <c r="F20" s="1050"/>
      <c r="G20" s="1050"/>
      <c r="H20" s="1050"/>
      <c r="I20" s="1050"/>
      <c r="J20" s="1050"/>
      <c r="K20" s="1050"/>
      <c r="L20" s="1051"/>
      <c r="M20" s="358"/>
    </row>
    <row r="21" spans="1:18" x14ac:dyDescent="0.2">
      <c r="A21" s="370"/>
      <c r="B21" s="367"/>
      <c r="C21" s="367"/>
      <c r="D21" s="369"/>
      <c r="E21" s="368"/>
      <c r="F21" s="367"/>
      <c r="G21" s="367"/>
      <c r="H21" s="367"/>
      <c r="I21" s="367"/>
      <c r="J21" s="367"/>
      <c r="K21" s="367"/>
      <c r="L21" s="362"/>
      <c r="M21" s="358"/>
    </row>
    <row r="22" spans="1:18" x14ac:dyDescent="0.2">
      <c r="A22" s="366"/>
      <c r="B22" s="362"/>
      <c r="C22" s="362"/>
      <c r="D22" s="365"/>
      <c r="E22" s="364"/>
      <c r="F22" s="362"/>
      <c r="G22" s="362"/>
      <c r="H22" s="363"/>
      <c r="I22" s="362"/>
      <c r="J22" s="362"/>
      <c r="K22" s="362"/>
      <c r="L22" s="362"/>
      <c r="M22" s="358"/>
    </row>
    <row r="23" spans="1:18" ht="24.75" customHeight="1" x14ac:dyDescent="0.2">
      <c r="A23" s="366"/>
      <c r="B23" s="362"/>
      <c r="C23" s="362"/>
      <c r="D23" s="365"/>
      <c r="E23" s="364"/>
      <c r="F23" s="362"/>
      <c r="G23" s="362"/>
      <c r="H23" s="363"/>
      <c r="I23" s="362"/>
      <c r="J23" s="362"/>
      <c r="K23" s="362"/>
      <c r="L23" s="362"/>
      <c r="M23" s="358"/>
    </row>
    <row r="24" spans="1:18" x14ac:dyDescent="0.2">
      <c r="A24" s="361"/>
      <c r="B24" s="359"/>
      <c r="C24" s="359"/>
      <c r="D24" s="360"/>
      <c r="E24" s="501"/>
      <c r="F24" s="359"/>
      <c r="G24" s="359"/>
      <c r="H24" s="359"/>
      <c r="I24" s="359"/>
      <c r="J24" s="359"/>
      <c r="K24" s="359"/>
      <c r="L24" s="633"/>
      <c r="M24" s="634"/>
      <c r="N24" s="696" t="s">
        <v>617</v>
      </c>
      <c r="O24" s="696">
        <f>+$O$11*M24</f>
        <v>0</v>
      </c>
      <c r="Q24" s="352">
        <f>+$Q$11*M24</f>
        <v>0</v>
      </c>
      <c r="R24" s="352">
        <f>+$R$11*M24</f>
        <v>0</v>
      </c>
    </row>
    <row r="25" spans="1:18" ht="13.5" thickBot="1" x14ac:dyDescent="0.25">
      <c r="A25" s="357"/>
      <c r="B25" s="355"/>
      <c r="C25" s="355"/>
      <c r="D25" s="356"/>
      <c r="E25" s="502"/>
      <c r="F25" s="355"/>
      <c r="G25" s="355"/>
      <c r="H25" s="355"/>
      <c r="I25" s="355"/>
      <c r="J25" s="355"/>
      <c r="K25" s="355"/>
      <c r="L25" s="355"/>
      <c r="M25" s="354"/>
    </row>
    <row r="26" spans="1:18" x14ac:dyDescent="0.2">
      <c r="A26" s="353"/>
      <c r="B26" s="353"/>
      <c r="C26" s="353"/>
      <c r="D26" s="353"/>
      <c r="E26" s="353"/>
      <c r="F26" s="353"/>
      <c r="G26" s="353"/>
      <c r="H26" s="353"/>
      <c r="I26" s="353"/>
      <c r="J26" s="353"/>
      <c r="K26" s="353"/>
    </row>
    <row r="40" spans="12:13" x14ac:dyDescent="0.2">
      <c r="L40" s="352">
        <f>+H40*$E$56+0.22</f>
        <v>0.22</v>
      </c>
      <c r="M40" s="352">
        <f>+L40+H40</f>
        <v>0.22</v>
      </c>
    </row>
    <row r="56" spans="5:13" x14ac:dyDescent="0.2">
      <c r="E56" s="352">
        <f>+E55+E54+E53</f>
        <v>0</v>
      </c>
      <c r="L56" s="352">
        <f>+H56-M56</f>
        <v>-0.22</v>
      </c>
      <c r="M56" s="685">
        <f>+M40+M28+M24+M18+M12</f>
        <v>0.22</v>
      </c>
    </row>
    <row r="57" spans="5:13" x14ac:dyDescent="0.2">
      <c r="M57" s="352">
        <f>+H57</f>
        <v>0</v>
      </c>
    </row>
    <row r="58" spans="5:13" x14ac:dyDescent="0.2">
      <c r="M58" s="352">
        <f>+H58</f>
        <v>0</v>
      </c>
    </row>
    <row r="59" spans="5:13" x14ac:dyDescent="0.2">
      <c r="H59" s="352">
        <f>((+H56+H57+H58))</f>
        <v>0</v>
      </c>
      <c r="L59" s="685">
        <f>+H59-M59</f>
        <v>-0.22</v>
      </c>
      <c r="M59" s="685">
        <f>+M58+M57+M56</f>
        <v>0.22</v>
      </c>
    </row>
  </sheetData>
  <mergeCells count="10">
    <mergeCell ref="K11:M11"/>
    <mergeCell ref="K12:M12"/>
    <mergeCell ref="K13:M13"/>
    <mergeCell ref="A20:L20"/>
    <mergeCell ref="A2:M2"/>
    <mergeCell ref="A3:M3"/>
    <mergeCell ref="A4:M4"/>
    <mergeCell ref="A5:M5"/>
    <mergeCell ref="A6:M6"/>
    <mergeCell ref="A8:H8"/>
  </mergeCells>
  <pageMargins left="1.36" right="0.43" top="0.92" bottom="0.44" header="0" footer="0"/>
  <pageSetup scale="67" orientation="landscape"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FF0000"/>
  </sheetPr>
  <dimension ref="A1:S59"/>
  <sheetViews>
    <sheetView view="pageBreakPreview" topLeftCell="A3" zoomScale="115" zoomScaleNormal="100" zoomScaleSheetLayoutView="115" workbookViewId="0">
      <selection activeCell="A6" sqref="A6:M6"/>
    </sheetView>
  </sheetViews>
  <sheetFormatPr baseColWidth="10" defaultColWidth="11.5703125" defaultRowHeight="12.75" x14ac:dyDescent="0.2"/>
  <cols>
    <col min="1" max="1" width="1.5703125" style="352" customWidth="1"/>
    <col min="2" max="2" width="12" style="352" customWidth="1"/>
    <col min="3" max="3" width="26.42578125" style="352" customWidth="1"/>
    <col min="4" max="4" width="9.42578125" style="352" customWidth="1"/>
    <col min="5" max="6" width="9.140625" style="352" customWidth="1"/>
    <col min="7" max="7" width="11.140625" style="352" customWidth="1"/>
    <col min="8" max="8" width="11.5703125" style="352"/>
    <col min="9" max="9" width="16.28515625" style="352" customWidth="1"/>
    <col min="10" max="10" width="12.7109375" style="352" customWidth="1"/>
    <col min="11" max="11" width="15.28515625" style="352" customWidth="1"/>
    <col min="12" max="13" width="19.28515625" style="352" bestFit="1" customWidth="1"/>
    <col min="14" max="14" width="23.28515625" style="352" customWidth="1"/>
    <col min="15" max="15" width="22.85546875" style="352" customWidth="1"/>
    <col min="16" max="16" width="22.5703125" style="352" hidden="1" customWidth="1"/>
    <col min="17" max="17" width="17.5703125" style="352" bestFit="1" customWidth="1"/>
    <col min="18" max="18" width="21.28515625" style="352" customWidth="1"/>
    <col min="19" max="19" width="0" style="352" hidden="1" customWidth="1"/>
    <col min="20" max="16384" width="11.5703125" style="352"/>
  </cols>
  <sheetData>
    <row r="1" spans="1:19" ht="13.5" thickBot="1" x14ac:dyDescent="0.25">
      <c r="A1" s="393"/>
      <c r="B1" s="392"/>
      <c r="C1" s="392"/>
      <c r="D1" s="392"/>
      <c r="E1" s="392"/>
      <c r="F1" s="392"/>
      <c r="G1" s="392"/>
      <c r="H1" s="392"/>
      <c r="I1" s="392"/>
      <c r="J1" s="392"/>
      <c r="K1" s="392"/>
      <c r="L1" s="392"/>
      <c r="M1" s="391"/>
    </row>
    <row r="2" spans="1:19" x14ac:dyDescent="0.2">
      <c r="A2" s="1033" t="s">
        <v>147</v>
      </c>
      <c r="B2" s="1034"/>
      <c r="C2" s="1034"/>
      <c r="D2" s="1034"/>
      <c r="E2" s="1034"/>
      <c r="F2" s="1034"/>
      <c r="G2" s="1034"/>
      <c r="H2" s="1034"/>
      <c r="I2" s="1034"/>
      <c r="J2" s="1034"/>
      <c r="K2" s="1034"/>
      <c r="L2" s="1034"/>
      <c r="M2" s="1035"/>
    </row>
    <row r="3" spans="1:19" x14ac:dyDescent="0.2">
      <c r="A3" s="1036" t="s">
        <v>243</v>
      </c>
      <c r="B3" s="1037"/>
      <c r="C3" s="1037"/>
      <c r="D3" s="1037"/>
      <c r="E3" s="1037"/>
      <c r="F3" s="1037"/>
      <c r="G3" s="1037"/>
      <c r="H3" s="1037"/>
      <c r="I3" s="1037"/>
      <c r="J3" s="1037"/>
      <c r="K3" s="1037"/>
      <c r="L3" s="1037"/>
      <c r="M3" s="1038"/>
    </row>
    <row r="4" spans="1:19" ht="21" customHeight="1" x14ac:dyDescent="0.2">
      <c r="A4" s="1039" t="str">
        <f>+'C4,04'!A4</f>
        <v>MUNICIPIO DE CONDOTO</v>
      </c>
      <c r="B4" s="1040"/>
      <c r="C4" s="1040"/>
      <c r="D4" s="1040"/>
      <c r="E4" s="1040"/>
      <c r="F4" s="1040"/>
      <c r="G4" s="1040"/>
      <c r="H4" s="1040"/>
      <c r="I4" s="1040"/>
      <c r="J4" s="1040"/>
      <c r="K4" s="1040"/>
      <c r="L4" s="1040"/>
      <c r="M4" s="1041"/>
    </row>
    <row r="5" spans="1:19" x14ac:dyDescent="0.2">
      <c r="A5" s="1042" t="s">
        <v>241</v>
      </c>
      <c r="B5" s="1043"/>
      <c r="C5" s="1043"/>
      <c r="D5" s="1043"/>
      <c r="E5" s="1043"/>
      <c r="F5" s="1043"/>
      <c r="G5" s="1043"/>
      <c r="H5" s="1043"/>
      <c r="I5" s="1043"/>
      <c r="J5" s="1043"/>
      <c r="K5" s="1043"/>
      <c r="L5" s="1043"/>
      <c r="M5" s="1044"/>
    </row>
    <row r="6" spans="1:19" ht="34.5" customHeight="1" thickBot="1" x14ac:dyDescent="0.25">
      <c r="A6" s="1045" t="str">
        <f>+'C4,04'!A6</f>
        <v>CONSTRUCCIÓN DE PUENTE PEATONAL COLGANTE SOBRE EL RIO CONDOTO, SECTOR DE ALDRÍAN HACIA LA COMUNIDAD DE VIRA VIRA MUNICIPIO DE CONDOTO - CHOCÓ</v>
      </c>
      <c r="B6" s="1046"/>
      <c r="C6" s="1046"/>
      <c r="D6" s="1046"/>
      <c r="E6" s="1046"/>
      <c r="F6" s="1046"/>
      <c r="G6" s="1046"/>
      <c r="H6" s="1046"/>
      <c r="I6" s="1046"/>
      <c r="J6" s="1046"/>
      <c r="K6" s="1046"/>
      <c r="L6" s="1046"/>
      <c r="M6" s="1047"/>
    </row>
    <row r="7" spans="1:19" x14ac:dyDescent="0.2">
      <c r="A7" s="379"/>
      <c r="B7" s="353"/>
      <c r="C7" s="353"/>
      <c r="D7" s="353"/>
      <c r="E7" s="353"/>
      <c r="F7" s="353"/>
      <c r="G7" s="353"/>
      <c r="H7" s="353"/>
      <c r="I7" s="353"/>
      <c r="J7" s="353"/>
      <c r="K7" s="353"/>
      <c r="M7" s="358"/>
    </row>
    <row r="8" spans="1:19" x14ac:dyDescent="0.2">
      <c r="A8" s="1031" t="str">
        <f>PPTO!C33</f>
        <v>Suministro de malla galvanizada para cerco</v>
      </c>
      <c r="B8" s="1032"/>
      <c r="C8" s="1032"/>
      <c r="D8" s="1032"/>
      <c r="E8" s="1032"/>
      <c r="F8" s="1032"/>
      <c r="G8" s="1032"/>
      <c r="H8" s="1032"/>
      <c r="I8" s="359" t="s">
        <v>239</v>
      </c>
      <c r="J8" s="390" t="str">
        <f>PPTO!D33</f>
        <v>M2</v>
      </c>
      <c r="K8" s="387"/>
      <c r="M8" s="358"/>
    </row>
    <row r="9" spans="1:19" x14ac:dyDescent="0.2">
      <c r="A9" s="389"/>
      <c r="B9" s="388"/>
      <c r="C9" s="388"/>
      <c r="D9" s="388"/>
      <c r="E9" s="388"/>
      <c r="F9" s="388"/>
      <c r="G9" s="388"/>
      <c r="H9" s="388"/>
      <c r="I9" s="359"/>
      <c r="J9" s="387"/>
      <c r="K9" s="387"/>
      <c r="M9" s="358"/>
    </row>
    <row r="10" spans="1:19" x14ac:dyDescent="0.2">
      <c r="A10" s="379"/>
      <c r="B10" s="353"/>
      <c r="C10" s="353"/>
      <c r="D10" s="353"/>
      <c r="E10" s="353"/>
      <c r="F10" s="353"/>
      <c r="G10" s="353"/>
      <c r="H10" s="353"/>
      <c r="I10" s="353"/>
      <c r="J10" s="353"/>
      <c r="K10" s="353"/>
      <c r="M10" s="358"/>
      <c r="N10" s="352" t="s">
        <v>613</v>
      </c>
      <c r="O10" s="352" t="s">
        <v>619</v>
      </c>
      <c r="P10" s="352" t="s">
        <v>614</v>
      </c>
      <c r="Q10" s="352" t="s">
        <v>615</v>
      </c>
      <c r="R10" s="352" t="s">
        <v>618</v>
      </c>
      <c r="S10" s="352" t="s">
        <v>616</v>
      </c>
    </row>
    <row r="11" spans="1:19" ht="21" x14ac:dyDescent="0.2">
      <c r="A11" s="379"/>
      <c r="B11" s="386" t="s">
        <v>141</v>
      </c>
      <c r="C11" s="386" t="s">
        <v>238</v>
      </c>
      <c r="D11" s="386" t="s">
        <v>237</v>
      </c>
      <c r="E11" s="386" t="s">
        <v>236</v>
      </c>
      <c r="F11" s="386" t="s">
        <v>259</v>
      </c>
      <c r="G11" s="386" t="s">
        <v>324</v>
      </c>
      <c r="H11" s="386" t="s">
        <v>233</v>
      </c>
      <c r="I11" s="386" t="s">
        <v>51</v>
      </c>
      <c r="J11" s="386" t="s">
        <v>232</v>
      </c>
      <c r="K11" s="1052"/>
      <c r="L11" s="1053"/>
      <c r="M11" s="1054"/>
      <c r="N11" s="692">
        <v>0.49</v>
      </c>
      <c r="O11" s="692">
        <v>0.12</v>
      </c>
      <c r="P11" s="692">
        <v>0.12</v>
      </c>
      <c r="Q11" s="692">
        <v>0.28999999999999998</v>
      </c>
      <c r="R11" s="692">
        <v>0.1</v>
      </c>
      <c r="S11" s="692">
        <v>0.1</v>
      </c>
    </row>
    <row r="12" spans="1:19" ht="66" customHeight="1" x14ac:dyDescent="0.2">
      <c r="A12" s="379"/>
      <c r="B12" s="384">
        <v>1</v>
      </c>
      <c r="C12" s="415" t="s">
        <v>323</v>
      </c>
      <c r="D12" s="385">
        <v>90</v>
      </c>
      <c r="E12" s="385"/>
      <c r="F12" s="385">
        <v>1</v>
      </c>
      <c r="G12" s="385"/>
      <c r="H12" s="383">
        <v>2</v>
      </c>
      <c r="I12" s="385">
        <f>+H12*D12</f>
        <v>180</v>
      </c>
      <c r="J12" s="385">
        <f>+I12</f>
        <v>180</v>
      </c>
      <c r="K12" s="1055"/>
      <c r="L12" s="1056"/>
      <c r="M12" s="1057"/>
      <c r="N12" s="696" t="s">
        <v>617</v>
      </c>
      <c r="O12" s="696">
        <f>+$O$11*M12</f>
        <v>0</v>
      </c>
      <c r="Q12" s="352">
        <f>+$Q$11*M12</f>
        <v>0</v>
      </c>
      <c r="R12" s="352">
        <f>+$R$11*M12</f>
        <v>0</v>
      </c>
    </row>
    <row r="13" spans="1:19" ht="23.25" customHeight="1" x14ac:dyDescent="0.2">
      <c r="A13" s="379"/>
      <c r="B13" s="382"/>
      <c r="C13" s="415"/>
      <c r="D13" s="381"/>
      <c r="E13" s="381"/>
      <c r="F13" s="381"/>
      <c r="G13" s="385"/>
      <c r="H13" s="383"/>
      <c r="I13" s="385"/>
      <c r="J13" s="385"/>
      <c r="K13" s="1087"/>
      <c r="L13" s="1088"/>
      <c r="M13" s="1089"/>
    </row>
    <row r="14" spans="1:19" ht="13.5" customHeight="1" x14ac:dyDescent="0.2">
      <c r="A14" s="379"/>
      <c r="B14" s="382"/>
      <c r="C14" s="414"/>
      <c r="D14" s="381"/>
      <c r="E14" s="381"/>
      <c r="F14" s="381"/>
      <c r="G14" s="385"/>
      <c r="H14" s="383"/>
      <c r="I14" s="385"/>
      <c r="J14" s="385"/>
      <c r="K14" s="413"/>
      <c r="L14" s="412"/>
      <c r="M14" s="411"/>
    </row>
    <row r="15" spans="1:19" ht="13.5" customHeight="1" x14ac:dyDescent="0.2">
      <c r="A15" s="379"/>
      <c r="B15" s="382"/>
      <c r="C15" s="410"/>
      <c r="D15" s="381"/>
      <c r="E15" s="381"/>
      <c r="F15" s="381"/>
      <c r="G15" s="381"/>
      <c r="H15" s="382"/>
      <c r="I15" s="381"/>
      <c r="J15" s="381"/>
      <c r="K15" s="409"/>
      <c r="L15" s="408"/>
      <c r="M15" s="407"/>
    </row>
    <row r="16" spans="1:19" x14ac:dyDescent="0.2">
      <c r="A16" s="379"/>
      <c r="B16" s="353"/>
      <c r="C16" s="353"/>
      <c r="D16" s="378"/>
      <c r="E16" s="377"/>
      <c r="F16" s="377"/>
      <c r="G16" s="377"/>
      <c r="H16" s="376" t="s">
        <v>227</v>
      </c>
      <c r="I16" s="376"/>
      <c r="J16" s="375">
        <f>ROUND(SUM(J12:J13),1)</f>
        <v>180</v>
      </c>
      <c r="K16" s="375"/>
      <c r="M16" s="358"/>
    </row>
    <row r="17" spans="1:18" x14ac:dyDescent="0.2">
      <c r="A17" s="379" t="s">
        <v>226</v>
      </c>
      <c r="B17" s="353"/>
      <c r="C17" s="353"/>
      <c r="D17" s="378"/>
      <c r="E17" s="375"/>
      <c r="F17" s="377"/>
      <c r="G17" s="377"/>
      <c r="H17" s="376"/>
      <c r="I17" s="376"/>
      <c r="J17" s="375"/>
      <c r="K17" s="375"/>
      <c r="M17" s="358"/>
    </row>
    <row r="18" spans="1:18" x14ac:dyDescent="0.2">
      <c r="A18" s="379"/>
      <c r="B18" s="353"/>
      <c r="C18" s="353"/>
      <c r="D18" s="378"/>
      <c r="E18" s="377"/>
      <c r="F18" s="377"/>
      <c r="G18" s="377"/>
      <c r="H18" s="376"/>
      <c r="I18" s="376"/>
      <c r="J18" s="375"/>
      <c r="K18" s="375"/>
      <c r="M18" s="358"/>
    </row>
    <row r="19" spans="1:18" ht="13.5" thickBot="1" x14ac:dyDescent="0.25">
      <c r="A19" s="374"/>
      <c r="B19" s="371"/>
      <c r="C19" s="371"/>
      <c r="D19" s="371"/>
      <c r="E19" s="371"/>
      <c r="F19" s="371"/>
      <c r="G19" s="371"/>
      <c r="H19" s="373"/>
      <c r="I19" s="372">
        <f>SUM(I12:I12)</f>
        <v>180</v>
      </c>
      <c r="J19" s="371"/>
      <c r="K19" s="371"/>
      <c r="M19" s="358"/>
    </row>
    <row r="20" spans="1:18" ht="14.25" thickTop="1" thickBot="1" x14ac:dyDescent="0.25">
      <c r="A20" s="1049" t="s">
        <v>225</v>
      </c>
      <c r="B20" s="1050"/>
      <c r="C20" s="1050"/>
      <c r="D20" s="1050"/>
      <c r="E20" s="1050"/>
      <c r="F20" s="1050"/>
      <c r="G20" s="1050"/>
      <c r="H20" s="1050"/>
      <c r="I20" s="1050"/>
      <c r="J20" s="1050"/>
      <c r="K20" s="1050"/>
      <c r="L20" s="1051"/>
      <c r="M20" s="358"/>
    </row>
    <row r="21" spans="1:18" x14ac:dyDescent="0.2">
      <c r="A21" s="370"/>
      <c r="B21" s="367"/>
      <c r="C21" s="367"/>
      <c r="D21" s="369"/>
      <c r="E21" s="368"/>
      <c r="F21" s="367"/>
      <c r="G21" s="367"/>
      <c r="H21" s="367"/>
      <c r="I21" s="367"/>
      <c r="J21" s="367"/>
      <c r="K21" s="367"/>
      <c r="L21" s="362"/>
      <c r="M21" s="358"/>
    </row>
    <row r="22" spans="1:18" x14ac:dyDescent="0.2">
      <c r="A22" s="366"/>
      <c r="B22" s="362"/>
      <c r="C22" s="362"/>
      <c r="D22" s="365"/>
      <c r="E22" s="364"/>
      <c r="F22" s="362"/>
      <c r="G22" s="362"/>
      <c r="H22" s="363"/>
      <c r="I22" s="362"/>
      <c r="J22" s="362"/>
      <c r="K22" s="362"/>
      <c r="L22" s="362"/>
      <c r="M22" s="358"/>
    </row>
    <row r="23" spans="1:18" ht="24.75" customHeight="1" x14ac:dyDescent="0.2">
      <c r="A23" s="366"/>
      <c r="B23" s="362"/>
      <c r="C23" s="362"/>
      <c r="D23" s="365"/>
      <c r="E23" s="364"/>
      <c r="F23" s="362"/>
      <c r="G23" s="362"/>
      <c r="H23" s="363"/>
      <c r="I23" s="362"/>
      <c r="J23" s="362"/>
      <c r="K23" s="362"/>
      <c r="L23" s="362"/>
      <c r="M23" s="358"/>
    </row>
    <row r="24" spans="1:18" x14ac:dyDescent="0.2">
      <c r="A24" s="361"/>
      <c r="B24" s="359"/>
      <c r="C24" s="359"/>
      <c r="D24" s="360"/>
      <c r="E24" s="501"/>
      <c r="F24" s="359"/>
      <c r="G24" s="359"/>
      <c r="H24" s="359"/>
      <c r="I24" s="359"/>
      <c r="J24" s="359"/>
      <c r="K24" s="359"/>
      <c r="L24" s="633"/>
      <c r="M24" s="634"/>
      <c r="N24" s="696" t="s">
        <v>617</v>
      </c>
      <c r="O24" s="696">
        <f>+$O$11*M24</f>
        <v>0</v>
      </c>
      <c r="Q24" s="352">
        <f>+$Q$11*M24</f>
        <v>0</v>
      </c>
      <c r="R24" s="352">
        <f>+$R$11*M24</f>
        <v>0</v>
      </c>
    </row>
    <row r="25" spans="1:18" ht="13.5" thickBot="1" x14ac:dyDescent="0.25">
      <c r="A25" s="357"/>
      <c r="B25" s="355"/>
      <c r="C25" s="355"/>
      <c r="D25" s="356"/>
      <c r="E25" s="502"/>
      <c r="F25" s="355"/>
      <c r="G25" s="355"/>
      <c r="H25" s="355"/>
      <c r="I25" s="355"/>
      <c r="J25" s="355"/>
      <c r="K25" s="355"/>
      <c r="L25" s="355"/>
      <c r="M25" s="354"/>
    </row>
    <row r="26" spans="1:18" x14ac:dyDescent="0.2">
      <c r="A26" s="353"/>
      <c r="B26" s="353"/>
      <c r="C26" s="353"/>
      <c r="D26" s="353"/>
      <c r="E26" s="353"/>
      <c r="F26" s="353"/>
      <c r="G26" s="353"/>
      <c r="H26" s="353"/>
      <c r="I26" s="353"/>
      <c r="J26" s="353"/>
      <c r="K26" s="353"/>
    </row>
    <row r="40" spans="12:13" x14ac:dyDescent="0.2">
      <c r="L40" s="352">
        <f>+H40*$E$56+0.22</f>
        <v>0.22</v>
      </c>
      <c r="M40" s="352">
        <f>+L40+H40</f>
        <v>0.22</v>
      </c>
    </row>
    <row r="56" spans="5:13" x14ac:dyDescent="0.2">
      <c r="E56" s="352">
        <f>+E55+E54+E53</f>
        <v>0</v>
      </c>
      <c r="L56" s="352">
        <f>+H56-M56</f>
        <v>-0.22</v>
      </c>
      <c r="M56" s="685">
        <f>+M40+M28+M24+M18+M12</f>
        <v>0.22</v>
      </c>
    </row>
    <row r="57" spans="5:13" x14ac:dyDescent="0.2">
      <c r="M57" s="352">
        <f>+H57</f>
        <v>0</v>
      </c>
    </row>
    <row r="58" spans="5:13" x14ac:dyDescent="0.2">
      <c r="M58" s="352">
        <f>+H58</f>
        <v>0</v>
      </c>
    </row>
    <row r="59" spans="5:13" x14ac:dyDescent="0.2">
      <c r="H59" s="352">
        <f>((+H56+H57+H58))</f>
        <v>0</v>
      </c>
      <c r="L59" s="685">
        <f>+H59-M59</f>
        <v>-0.22</v>
      </c>
      <c r="M59" s="685">
        <f>+M58+M57+M56</f>
        <v>0.22</v>
      </c>
    </row>
  </sheetData>
  <mergeCells count="10">
    <mergeCell ref="K11:M11"/>
    <mergeCell ref="K12:M12"/>
    <mergeCell ref="K13:M13"/>
    <mergeCell ref="A20:L20"/>
    <mergeCell ref="A2:M2"/>
    <mergeCell ref="A3:M3"/>
    <mergeCell ref="A4:M4"/>
    <mergeCell ref="A5:M5"/>
    <mergeCell ref="A6:M6"/>
    <mergeCell ref="A8:H8"/>
  </mergeCells>
  <pageMargins left="1.36" right="0.43" top="0.92" bottom="0.44" header="0" footer="0"/>
  <pageSetup scale="67" orientation="landscape"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FF0000"/>
  </sheetPr>
  <dimension ref="A1:S59"/>
  <sheetViews>
    <sheetView view="pageBreakPreview" topLeftCell="A5" zoomScale="85" zoomScaleNormal="100" zoomScaleSheetLayoutView="85" workbookViewId="0">
      <selection activeCell="C12" sqref="C12"/>
    </sheetView>
  </sheetViews>
  <sheetFormatPr baseColWidth="10" defaultColWidth="11.5703125" defaultRowHeight="12.75" x14ac:dyDescent="0.2"/>
  <cols>
    <col min="1" max="1" width="1.5703125" style="352" customWidth="1"/>
    <col min="2" max="2" width="12" style="352" customWidth="1"/>
    <col min="3" max="3" width="26.42578125" style="352" customWidth="1"/>
    <col min="4" max="4" width="9.42578125" style="352" customWidth="1"/>
    <col min="5" max="6" width="9.140625" style="352" customWidth="1"/>
    <col min="7" max="7" width="11.140625" style="352" customWidth="1"/>
    <col min="8" max="8" width="11.5703125" style="352"/>
    <col min="9" max="9" width="16.28515625" style="352" customWidth="1"/>
    <col min="10" max="10" width="12.7109375" style="352" customWidth="1"/>
    <col min="11" max="11" width="15.28515625" style="352" customWidth="1"/>
    <col min="12" max="13" width="19.28515625" style="352" bestFit="1" customWidth="1"/>
    <col min="14" max="14" width="23.28515625" style="352" customWidth="1"/>
    <col min="15" max="15" width="22.85546875" style="352" customWidth="1"/>
    <col min="16" max="16" width="22.5703125" style="352" hidden="1" customWidth="1"/>
    <col min="17" max="17" width="17.5703125" style="352" bestFit="1" customWidth="1"/>
    <col min="18" max="18" width="21.28515625" style="352" customWidth="1"/>
    <col min="19" max="19" width="0" style="352" hidden="1" customWidth="1"/>
    <col min="20" max="16384" width="11.5703125" style="352"/>
  </cols>
  <sheetData>
    <row r="1" spans="1:19" ht="13.5" thickBot="1" x14ac:dyDescent="0.25">
      <c r="A1" s="393"/>
      <c r="B1" s="392"/>
      <c r="C1" s="392"/>
      <c r="D1" s="392"/>
      <c r="E1" s="392"/>
      <c r="F1" s="392"/>
      <c r="G1" s="392"/>
      <c r="H1" s="392"/>
      <c r="I1" s="392"/>
      <c r="J1" s="392"/>
      <c r="K1" s="392"/>
      <c r="L1" s="392"/>
      <c r="M1" s="391"/>
    </row>
    <row r="2" spans="1:19" x14ac:dyDescent="0.2">
      <c r="A2" s="1033" t="s">
        <v>147</v>
      </c>
      <c r="B2" s="1034"/>
      <c r="C2" s="1034"/>
      <c r="D2" s="1034"/>
      <c r="E2" s="1034"/>
      <c r="F2" s="1034"/>
      <c r="G2" s="1034"/>
      <c r="H2" s="1034"/>
      <c r="I2" s="1034"/>
      <c r="J2" s="1034"/>
      <c r="K2" s="1034"/>
      <c r="L2" s="1034"/>
      <c r="M2" s="1035"/>
    </row>
    <row r="3" spans="1:19" x14ac:dyDescent="0.2">
      <c r="A3" s="1036" t="s">
        <v>243</v>
      </c>
      <c r="B3" s="1037"/>
      <c r="C3" s="1037"/>
      <c r="D3" s="1037"/>
      <c r="E3" s="1037"/>
      <c r="F3" s="1037"/>
      <c r="G3" s="1037"/>
      <c r="H3" s="1037"/>
      <c r="I3" s="1037"/>
      <c r="J3" s="1037"/>
      <c r="K3" s="1037"/>
      <c r="L3" s="1037"/>
      <c r="M3" s="1038"/>
    </row>
    <row r="4" spans="1:19" ht="21" customHeight="1" x14ac:dyDescent="0.2">
      <c r="A4" s="1039" t="str">
        <f>+'C4,05'!A4</f>
        <v>MUNICIPIO DE CONDOTO</v>
      </c>
      <c r="B4" s="1040"/>
      <c r="C4" s="1040"/>
      <c r="D4" s="1040"/>
      <c r="E4" s="1040"/>
      <c r="F4" s="1040"/>
      <c r="G4" s="1040"/>
      <c r="H4" s="1040"/>
      <c r="I4" s="1040"/>
      <c r="J4" s="1040"/>
      <c r="K4" s="1040"/>
      <c r="L4" s="1040"/>
      <c r="M4" s="1041"/>
    </row>
    <row r="5" spans="1:19" x14ac:dyDescent="0.2">
      <c r="A5" s="1042" t="s">
        <v>241</v>
      </c>
      <c r="B5" s="1043"/>
      <c r="C5" s="1043"/>
      <c r="D5" s="1043"/>
      <c r="E5" s="1043"/>
      <c r="F5" s="1043"/>
      <c r="G5" s="1043"/>
      <c r="H5" s="1043"/>
      <c r="I5" s="1043"/>
      <c r="J5" s="1043"/>
      <c r="K5" s="1043"/>
      <c r="L5" s="1043"/>
      <c r="M5" s="1044"/>
    </row>
    <row r="6" spans="1:19" ht="34.5" customHeight="1" thickBot="1" x14ac:dyDescent="0.25">
      <c r="A6" s="1045" t="str">
        <f>+'C4,05'!A6</f>
        <v>CONSTRUCCIÓN DE PUENTE PEATONAL COLGANTE SOBRE EL RIO CONDOTO, SECTOR DE ALDRÍAN HACIA LA COMUNIDAD DE VIRA VIRA MUNICIPIO DE CONDOTO - CHOCÓ</v>
      </c>
      <c r="B6" s="1046"/>
      <c r="C6" s="1046"/>
      <c r="D6" s="1046"/>
      <c r="E6" s="1046"/>
      <c r="F6" s="1046"/>
      <c r="G6" s="1046"/>
      <c r="H6" s="1046"/>
      <c r="I6" s="1046"/>
      <c r="J6" s="1046"/>
      <c r="K6" s="1046"/>
      <c r="L6" s="1046"/>
      <c r="M6" s="1047"/>
    </row>
    <row r="7" spans="1:19" x14ac:dyDescent="0.2">
      <c r="A7" s="379"/>
      <c r="B7" s="353"/>
      <c r="C7" s="353"/>
      <c r="D7" s="353"/>
      <c r="E7" s="353"/>
      <c r="F7" s="353"/>
      <c r="G7" s="353"/>
      <c r="H7" s="353"/>
      <c r="I7" s="353"/>
      <c r="J7" s="353"/>
      <c r="K7" s="353"/>
      <c r="M7" s="358"/>
    </row>
    <row r="8" spans="1:19" x14ac:dyDescent="0.2">
      <c r="A8" s="1031" t="str">
        <f>PPTO!C34</f>
        <v>Suministro de  Cáncamo tipo Crosby 12.7x152 g-277</v>
      </c>
      <c r="B8" s="1032"/>
      <c r="C8" s="1032"/>
      <c r="D8" s="1032"/>
      <c r="E8" s="1032"/>
      <c r="F8" s="1032"/>
      <c r="G8" s="1032"/>
      <c r="H8" s="1032"/>
      <c r="I8" s="359" t="s">
        <v>239</v>
      </c>
      <c r="J8" s="390" t="str">
        <f>PPTO!D34</f>
        <v>UN</v>
      </c>
      <c r="K8" s="387"/>
      <c r="M8" s="358"/>
    </row>
    <row r="9" spans="1:19" x14ac:dyDescent="0.2">
      <c r="A9" s="389"/>
      <c r="B9" s="388"/>
      <c r="C9" s="388"/>
      <c r="D9" s="388"/>
      <c r="E9" s="388"/>
      <c r="F9" s="388"/>
      <c r="G9" s="388"/>
      <c r="H9" s="388"/>
      <c r="I9" s="359"/>
      <c r="J9" s="387"/>
      <c r="K9" s="387"/>
      <c r="M9" s="358"/>
    </row>
    <row r="10" spans="1:19" x14ac:dyDescent="0.2">
      <c r="A10" s="379"/>
      <c r="B10" s="353"/>
      <c r="C10" s="353"/>
      <c r="D10" s="353"/>
      <c r="E10" s="353"/>
      <c r="F10" s="353"/>
      <c r="G10" s="353"/>
      <c r="H10" s="353"/>
      <c r="I10" s="353"/>
      <c r="J10" s="353"/>
      <c r="K10" s="353"/>
      <c r="M10" s="358"/>
      <c r="N10" s="352" t="s">
        <v>613</v>
      </c>
      <c r="O10" s="352" t="s">
        <v>619</v>
      </c>
      <c r="P10" s="352" t="s">
        <v>614</v>
      </c>
      <c r="Q10" s="352" t="s">
        <v>615</v>
      </c>
      <c r="R10" s="352" t="s">
        <v>618</v>
      </c>
      <c r="S10" s="352" t="s">
        <v>616</v>
      </c>
    </row>
    <row r="11" spans="1:19" ht="21" x14ac:dyDescent="0.2">
      <c r="A11" s="379"/>
      <c r="B11" s="386" t="s">
        <v>141</v>
      </c>
      <c r="C11" s="386" t="s">
        <v>238</v>
      </c>
      <c r="D11" s="386" t="s">
        <v>237</v>
      </c>
      <c r="E11" s="386" t="s">
        <v>236</v>
      </c>
      <c r="F11" s="386" t="s">
        <v>259</v>
      </c>
      <c r="G11" s="386" t="s">
        <v>324</v>
      </c>
      <c r="H11" s="386" t="s">
        <v>233</v>
      </c>
      <c r="I11" s="386" t="s">
        <v>51</v>
      </c>
      <c r="J11" s="386" t="s">
        <v>232</v>
      </c>
      <c r="K11" s="1052"/>
      <c r="L11" s="1053"/>
      <c r="M11" s="1054"/>
      <c r="N11" s="692">
        <v>0.49</v>
      </c>
      <c r="O11" s="692">
        <v>0.12</v>
      </c>
      <c r="P11" s="692">
        <v>0.12</v>
      </c>
      <c r="Q11" s="692">
        <v>0.28999999999999998</v>
      </c>
      <c r="R11" s="692">
        <v>0.1</v>
      </c>
      <c r="S11" s="692">
        <v>0.1</v>
      </c>
    </row>
    <row r="12" spans="1:19" ht="66" customHeight="1" x14ac:dyDescent="0.2">
      <c r="A12" s="379"/>
      <c r="B12" s="384">
        <v>1</v>
      </c>
      <c r="C12" s="415" t="s">
        <v>323</v>
      </c>
      <c r="D12" s="385"/>
      <c r="E12" s="385"/>
      <c r="F12" s="385"/>
      <c r="G12" s="385">
        <v>30</v>
      </c>
      <c r="H12" s="383">
        <v>4</v>
      </c>
      <c r="I12" s="385">
        <f>+H12*G12</f>
        <v>120</v>
      </c>
      <c r="J12" s="385">
        <f>+I12</f>
        <v>120</v>
      </c>
      <c r="K12" s="1055"/>
      <c r="L12" s="1056"/>
      <c r="M12" s="1057"/>
      <c r="N12" s="696" t="s">
        <v>617</v>
      </c>
      <c r="O12" s="696">
        <f>+$O$11*M12</f>
        <v>0</v>
      </c>
      <c r="Q12" s="352">
        <f>+$Q$11*M12</f>
        <v>0</v>
      </c>
      <c r="R12" s="352">
        <f>+$R$11*M12</f>
        <v>0</v>
      </c>
    </row>
    <row r="13" spans="1:19" ht="23.25" customHeight="1" x14ac:dyDescent="0.2">
      <c r="A13" s="379"/>
      <c r="B13" s="382"/>
      <c r="C13" s="415"/>
      <c r="D13" s="381"/>
      <c r="E13" s="381"/>
      <c r="F13" s="381"/>
      <c r="G13" s="385"/>
      <c r="H13" s="383"/>
      <c r="I13" s="385"/>
      <c r="J13" s="385"/>
      <c r="K13" s="1087"/>
      <c r="L13" s="1088"/>
      <c r="M13" s="1089"/>
    </row>
    <row r="14" spans="1:19" ht="13.5" customHeight="1" x14ac:dyDescent="0.2">
      <c r="A14" s="379"/>
      <c r="B14" s="382"/>
      <c r="C14" s="414"/>
      <c r="D14" s="381"/>
      <c r="E14" s="381"/>
      <c r="F14" s="381"/>
      <c r="G14" s="385"/>
      <c r="H14" s="383"/>
      <c r="I14" s="385"/>
      <c r="J14" s="385"/>
      <c r="K14" s="413"/>
      <c r="L14" s="412"/>
      <c r="M14" s="411"/>
    </row>
    <row r="15" spans="1:19" ht="13.5" customHeight="1" x14ac:dyDescent="0.2">
      <c r="A15" s="379"/>
      <c r="B15" s="382"/>
      <c r="C15" s="410"/>
      <c r="D15" s="381"/>
      <c r="E15" s="381"/>
      <c r="F15" s="381"/>
      <c r="G15" s="381"/>
      <c r="H15" s="382"/>
      <c r="I15" s="381"/>
      <c r="J15" s="381"/>
      <c r="K15" s="409"/>
      <c r="L15" s="408"/>
      <c r="M15" s="407"/>
    </row>
    <row r="16" spans="1:19" x14ac:dyDescent="0.2">
      <c r="A16" s="379"/>
      <c r="B16" s="353"/>
      <c r="C16" s="353"/>
      <c r="D16" s="378"/>
      <c r="E16" s="377"/>
      <c r="F16" s="377"/>
      <c r="G16" s="377"/>
      <c r="H16" s="376" t="s">
        <v>227</v>
      </c>
      <c r="I16" s="376"/>
      <c r="J16" s="375">
        <f>ROUND(SUM(J12:J13),1)</f>
        <v>120</v>
      </c>
      <c r="K16" s="375"/>
      <c r="M16" s="358"/>
    </row>
    <row r="17" spans="1:18" x14ac:dyDescent="0.2">
      <c r="A17" s="379" t="s">
        <v>226</v>
      </c>
      <c r="B17" s="353"/>
      <c r="C17" s="353"/>
      <c r="D17" s="378"/>
      <c r="E17" s="375"/>
      <c r="F17" s="377"/>
      <c r="G17" s="377"/>
      <c r="H17" s="376"/>
      <c r="I17" s="376"/>
      <c r="J17" s="375"/>
      <c r="K17" s="375"/>
      <c r="M17" s="358"/>
    </row>
    <row r="18" spans="1:18" x14ac:dyDescent="0.2">
      <c r="A18" s="379"/>
      <c r="B18" s="353"/>
      <c r="C18" s="353"/>
      <c r="D18" s="378"/>
      <c r="E18" s="377"/>
      <c r="F18" s="377"/>
      <c r="G18" s="377"/>
      <c r="H18" s="376"/>
      <c r="I18" s="376"/>
      <c r="J18" s="375"/>
      <c r="K18" s="375"/>
      <c r="M18" s="358"/>
    </row>
    <row r="19" spans="1:18" ht="13.5" thickBot="1" x14ac:dyDescent="0.25">
      <c r="A19" s="374"/>
      <c r="B19" s="371"/>
      <c r="C19" s="371"/>
      <c r="D19" s="371"/>
      <c r="E19" s="371"/>
      <c r="F19" s="371"/>
      <c r="G19" s="371"/>
      <c r="H19" s="373"/>
      <c r="I19" s="372">
        <f>SUM(I12:I12)</f>
        <v>120</v>
      </c>
      <c r="J19" s="371"/>
      <c r="K19" s="371"/>
      <c r="M19" s="358"/>
    </row>
    <row r="20" spans="1:18" ht="14.25" thickTop="1" thickBot="1" x14ac:dyDescent="0.25">
      <c r="A20" s="1049" t="s">
        <v>225</v>
      </c>
      <c r="B20" s="1050"/>
      <c r="C20" s="1050"/>
      <c r="D20" s="1050"/>
      <c r="E20" s="1050"/>
      <c r="F20" s="1050"/>
      <c r="G20" s="1050"/>
      <c r="H20" s="1050"/>
      <c r="I20" s="1050"/>
      <c r="J20" s="1050"/>
      <c r="K20" s="1050"/>
      <c r="L20" s="1051"/>
      <c r="M20" s="358"/>
    </row>
    <row r="21" spans="1:18" x14ac:dyDescent="0.2">
      <c r="A21" s="370"/>
      <c r="B21" s="367"/>
      <c r="C21" s="367"/>
      <c r="D21" s="369"/>
      <c r="E21" s="368"/>
      <c r="F21" s="367"/>
      <c r="G21" s="367"/>
      <c r="H21" s="367"/>
      <c r="I21" s="367"/>
      <c r="J21" s="367"/>
      <c r="K21" s="367"/>
      <c r="L21" s="362"/>
      <c r="M21" s="358"/>
    </row>
    <row r="22" spans="1:18" x14ac:dyDescent="0.2">
      <c r="A22" s="366"/>
      <c r="B22" s="362"/>
      <c r="C22" s="362"/>
      <c r="D22" s="365"/>
      <c r="E22" s="364"/>
      <c r="F22" s="362"/>
      <c r="G22" s="362"/>
      <c r="H22" s="363"/>
      <c r="I22" s="362"/>
      <c r="J22" s="362"/>
      <c r="K22" s="362"/>
      <c r="L22" s="362"/>
      <c r="M22" s="358"/>
    </row>
    <row r="23" spans="1:18" ht="24.75" customHeight="1" x14ac:dyDescent="0.2">
      <c r="A23" s="366"/>
      <c r="B23" s="362"/>
      <c r="C23" s="362"/>
      <c r="D23" s="365"/>
      <c r="E23" s="364"/>
      <c r="F23" s="362"/>
      <c r="G23" s="362"/>
      <c r="H23" s="363"/>
      <c r="I23" s="362"/>
      <c r="J23" s="362"/>
      <c r="K23" s="362"/>
      <c r="L23" s="362"/>
      <c r="M23" s="358"/>
    </row>
    <row r="24" spans="1:18" x14ac:dyDescent="0.2">
      <c r="A24" s="361"/>
      <c r="B24" s="359"/>
      <c r="C24" s="359"/>
      <c r="D24" s="360"/>
      <c r="E24" s="501"/>
      <c r="F24" s="359"/>
      <c r="G24" s="359"/>
      <c r="H24" s="359"/>
      <c r="I24" s="359"/>
      <c r="J24" s="359"/>
      <c r="K24" s="359"/>
      <c r="L24" s="633"/>
      <c r="M24" s="634"/>
      <c r="N24" s="696" t="s">
        <v>617</v>
      </c>
      <c r="O24" s="696">
        <f>+$O$11*M24</f>
        <v>0</v>
      </c>
      <c r="Q24" s="352">
        <f>+$Q$11*M24</f>
        <v>0</v>
      </c>
      <c r="R24" s="352">
        <f>+$R$11*M24</f>
        <v>0</v>
      </c>
    </row>
    <row r="25" spans="1:18" ht="13.5" thickBot="1" x14ac:dyDescent="0.25">
      <c r="A25" s="357"/>
      <c r="B25" s="355"/>
      <c r="C25" s="355"/>
      <c r="D25" s="356"/>
      <c r="E25" s="502"/>
      <c r="F25" s="355"/>
      <c r="G25" s="355"/>
      <c r="H25" s="355"/>
      <c r="I25" s="355"/>
      <c r="J25" s="355"/>
      <c r="K25" s="355"/>
      <c r="L25" s="355"/>
      <c r="M25" s="354"/>
    </row>
    <row r="26" spans="1:18" x14ac:dyDescent="0.2">
      <c r="A26" s="353"/>
      <c r="B26" s="353"/>
      <c r="C26" s="353"/>
      <c r="D26" s="353"/>
      <c r="E26" s="353"/>
      <c r="F26" s="353"/>
      <c r="G26" s="353"/>
      <c r="H26" s="353"/>
      <c r="I26" s="353"/>
      <c r="J26" s="353"/>
      <c r="K26" s="353"/>
    </row>
    <row r="40" spans="12:13" x14ac:dyDescent="0.2">
      <c r="L40" s="352">
        <f>+H40*$E$56+0.22</f>
        <v>0.22</v>
      </c>
      <c r="M40" s="352">
        <f>+L40+H40</f>
        <v>0.22</v>
      </c>
    </row>
    <row r="56" spans="5:13" x14ac:dyDescent="0.2">
      <c r="E56" s="352">
        <f>+E55+E54+E53</f>
        <v>0</v>
      </c>
      <c r="L56" s="352">
        <f>+H56-M56</f>
        <v>-0.22</v>
      </c>
      <c r="M56" s="685">
        <f>+M40+M28+M24+M18+M12</f>
        <v>0.22</v>
      </c>
    </row>
    <row r="57" spans="5:13" x14ac:dyDescent="0.2">
      <c r="M57" s="352">
        <f>+H57</f>
        <v>0</v>
      </c>
    </row>
    <row r="58" spans="5:13" x14ac:dyDescent="0.2">
      <c r="M58" s="352">
        <f>+H58</f>
        <v>0</v>
      </c>
    </row>
    <row r="59" spans="5:13" x14ac:dyDescent="0.2">
      <c r="H59" s="352">
        <f>((+H56+H57+H58))</f>
        <v>0</v>
      </c>
      <c r="L59" s="685">
        <f>+H59-M59</f>
        <v>-0.22</v>
      </c>
      <c r="M59" s="685">
        <f>+M58+M57+M56</f>
        <v>0.22</v>
      </c>
    </row>
  </sheetData>
  <mergeCells count="10">
    <mergeCell ref="K11:M11"/>
    <mergeCell ref="K12:M12"/>
    <mergeCell ref="K13:M13"/>
    <mergeCell ref="A20:L20"/>
    <mergeCell ref="A2:M2"/>
    <mergeCell ref="A3:M3"/>
    <mergeCell ref="A4:M4"/>
    <mergeCell ref="A5:M5"/>
    <mergeCell ref="A6:M6"/>
    <mergeCell ref="A8:H8"/>
  </mergeCells>
  <pageMargins left="1.36" right="0.43" top="0.92" bottom="0.44" header="0" footer="0"/>
  <pageSetup scale="67" orientation="landscape" r:id="rId1"/>
  <headerFooter alignWithMargins="0"/>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FF0000"/>
  </sheetPr>
  <dimension ref="A1:S59"/>
  <sheetViews>
    <sheetView view="pageBreakPreview" zoomScale="85" zoomScaleNormal="100" zoomScaleSheetLayoutView="85" workbookViewId="0">
      <selection activeCell="A12" sqref="A12"/>
    </sheetView>
  </sheetViews>
  <sheetFormatPr baseColWidth="10" defaultColWidth="11.5703125" defaultRowHeight="12.75" x14ac:dyDescent="0.2"/>
  <cols>
    <col min="1" max="1" width="1.5703125" style="352" customWidth="1"/>
    <col min="2" max="2" width="12" style="352" customWidth="1"/>
    <col min="3" max="3" width="26.42578125" style="352" customWidth="1"/>
    <col min="4" max="4" width="9.42578125" style="352" customWidth="1"/>
    <col min="5" max="6" width="9.140625" style="352" customWidth="1"/>
    <col min="7" max="7" width="11.140625" style="352" customWidth="1"/>
    <col min="8" max="8" width="11.5703125" style="352"/>
    <col min="9" max="9" width="16.28515625" style="352" customWidth="1"/>
    <col min="10" max="10" width="12.7109375" style="352" customWidth="1"/>
    <col min="11" max="11" width="15.28515625" style="352" customWidth="1"/>
    <col min="12" max="13" width="19.28515625" style="352" bestFit="1" customWidth="1"/>
    <col min="14" max="14" width="23.28515625" style="352" customWidth="1"/>
    <col min="15" max="15" width="22.85546875" style="352" customWidth="1"/>
    <col min="16" max="16" width="22.5703125" style="352" hidden="1" customWidth="1"/>
    <col min="17" max="17" width="17.5703125" style="352" bestFit="1" customWidth="1"/>
    <col min="18" max="18" width="21.28515625" style="352" customWidth="1"/>
    <col min="19" max="19" width="0" style="352" hidden="1" customWidth="1"/>
    <col min="20" max="16384" width="11.5703125" style="352"/>
  </cols>
  <sheetData>
    <row r="1" spans="1:19" ht="13.5" thickBot="1" x14ac:dyDescent="0.25">
      <c r="A1" s="393"/>
      <c r="B1" s="392"/>
      <c r="C1" s="392"/>
      <c r="D1" s="392"/>
      <c r="E1" s="392"/>
      <c r="F1" s="392"/>
      <c r="G1" s="392"/>
      <c r="H1" s="392"/>
      <c r="I1" s="392"/>
      <c r="J1" s="392"/>
      <c r="K1" s="392"/>
      <c r="L1" s="392"/>
      <c r="M1" s="391"/>
    </row>
    <row r="2" spans="1:19" x14ac:dyDescent="0.2">
      <c r="A2" s="1033" t="s">
        <v>147</v>
      </c>
      <c r="B2" s="1034"/>
      <c r="C2" s="1034"/>
      <c r="D2" s="1034"/>
      <c r="E2" s="1034"/>
      <c r="F2" s="1034"/>
      <c r="G2" s="1034"/>
      <c r="H2" s="1034"/>
      <c r="I2" s="1034"/>
      <c r="J2" s="1034"/>
      <c r="K2" s="1034"/>
      <c r="L2" s="1034"/>
      <c r="M2" s="1035"/>
    </row>
    <row r="3" spans="1:19" x14ac:dyDescent="0.2">
      <c r="A3" s="1036" t="s">
        <v>243</v>
      </c>
      <c r="B3" s="1037"/>
      <c r="C3" s="1037"/>
      <c r="D3" s="1037"/>
      <c r="E3" s="1037"/>
      <c r="F3" s="1037"/>
      <c r="G3" s="1037"/>
      <c r="H3" s="1037"/>
      <c r="I3" s="1037"/>
      <c r="J3" s="1037"/>
      <c r="K3" s="1037"/>
      <c r="L3" s="1037"/>
      <c r="M3" s="1038"/>
    </row>
    <row r="4" spans="1:19" ht="21" customHeight="1" x14ac:dyDescent="0.2">
      <c r="A4" s="1039" t="str">
        <f>+'C4,06'!A4</f>
        <v>MUNICIPIO DE CONDOTO</v>
      </c>
      <c r="B4" s="1040"/>
      <c r="C4" s="1040"/>
      <c r="D4" s="1040"/>
      <c r="E4" s="1040"/>
      <c r="F4" s="1040"/>
      <c r="G4" s="1040"/>
      <c r="H4" s="1040"/>
      <c r="I4" s="1040"/>
      <c r="J4" s="1040"/>
      <c r="K4" s="1040"/>
      <c r="L4" s="1040"/>
      <c r="M4" s="1041"/>
    </row>
    <row r="5" spans="1:19" x14ac:dyDescent="0.2">
      <c r="A5" s="1042" t="s">
        <v>241</v>
      </c>
      <c r="B5" s="1043"/>
      <c r="C5" s="1043"/>
      <c r="D5" s="1043"/>
      <c r="E5" s="1043"/>
      <c r="F5" s="1043"/>
      <c r="G5" s="1043"/>
      <c r="H5" s="1043"/>
      <c r="I5" s="1043"/>
      <c r="J5" s="1043"/>
      <c r="K5" s="1043"/>
      <c r="L5" s="1043"/>
      <c r="M5" s="1044"/>
    </row>
    <row r="6" spans="1:19" ht="34.5" customHeight="1" thickBot="1" x14ac:dyDescent="0.25">
      <c r="A6" s="1045" t="str">
        <f>+'C4,06'!A6</f>
        <v>CONSTRUCCIÓN DE PUENTE PEATONAL COLGANTE SOBRE EL RIO CONDOTO, SECTOR DE ALDRÍAN HACIA LA COMUNIDAD DE VIRA VIRA MUNICIPIO DE CONDOTO - CHOCÓ</v>
      </c>
      <c r="B6" s="1046"/>
      <c r="C6" s="1046"/>
      <c r="D6" s="1046"/>
      <c r="E6" s="1046"/>
      <c r="F6" s="1046"/>
      <c r="G6" s="1046"/>
      <c r="H6" s="1046"/>
      <c r="I6" s="1046"/>
      <c r="J6" s="1046"/>
      <c r="K6" s="1046"/>
      <c r="L6" s="1046"/>
      <c r="M6" s="1047"/>
    </row>
    <row r="7" spans="1:19" x14ac:dyDescent="0.2">
      <c r="A7" s="379"/>
      <c r="B7" s="353"/>
      <c r="C7" s="353"/>
      <c r="D7" s="353"/>
      <c r="E7" s="353"/>
      <c r="F7" s="353"/>
      <c r="G7" s="353"/>
      <c r="H7" s="353"/>
      <c r="I7" s="353"/>
      <c r="J7" s="353"/>
      <c r="K7" s="353"/>
      <c r="M7" s="358"/>
    </row>
    <row r="8" spans="1:19" x14ac:dyDescent="0.2">
      <c r="A8" s="1031" t="str">
        <f>PPTO!C35</f>
        <v xml:space="preserve">Suministro de  Grapa ½  tipo Crosby ss 450 </v>
      </c>
      <c r="B8" s="1032"/>
      <c r="C8" s="1032"/>
      <c r="D8" s="1032"/>
      <c r="E8" s="1032"/>
      <c r="F8" s="1032"/>
      <c r="G8" s="1032"/>
      <c r="H8" s="1032"/>
      <c r="I8" s="359" t="s">
        <v>239</v>
      </c>
      <c r="J8" s="390" t="str">
        <f>PPTO!D35</f>
        <v>UN</v>
      </c>
      <c r="K8" s="387"/>
      <c r="M8" s="358"/>
    </row>
    <row r="9" spans="1:19" x14ac:dyDescent="0.2">
      <c r="A9" s="389"/>
      <c r="B9" s="388"/>
      <c r="C9" s="388"/>
      <c r="D9" s="388"/>
      <c r="E9" s="388"/>
      <c r="F9" s="388"/>
      <c r="G9" s="388"/>
      <c r="H9" s="388"/>
      <c r="I9" s="359"/>
      <c r="J9" s="387"/>
      <c r="K9" s="387"/>
      <c r="M9" s="358"/>
    </row>
    <row r="10" spans="1:19" x14ac:dyDescent="0.2">
      <c r="A10" s="379"/>
      <c r="B10" s="353"/>
      <c r="C10" s="353"/>
      <c r="D10" s="353"/>
      <c r="E10" s="353"/>
      <c r="F10" s="353"/>
      <c r="G10" s="353"/>
      <c r="H10" s="353"/>
      <c r="I10" s="353"/>
      <c r="J10" s="353"/>
      <c r="K10" s="353"/>
      <c r="M10" s="358"/>
      <c r="N10" s="352" t="s">
        <v>613</v>
      </c>
      <c r="O10" s="352" t="s">
        <v>619</v>
      </c>
      <c r="P10" s="352" t="s">
        <v>614</v>
      </c>
      <c r="Q10" s="352" t="s">
        <v>615</v>
      </c>
      <c r="R10" s="352" t="s">
        <v>618</v>
      </c>
      <c r="S10" s="352" t="s">
        <v>616</v>
      </c>
    </row>
    <row r="11" spans="1:19" ht="21" x14ac:dyDescent="0.2">
      <c r="A11" s="379"/>
      <c r="B11" s="386" t="s">
        <v>141</v>
      </c>
      <c r="C11" s="386" t="s">
        <v>238</v>
      </c>
      <c r="D11" s="386" t="s">
        <v>237</v>
      </c>
      <c r="E11" s="386" t="s">
        <v>236</v>
      </c>
      <c r="F11" s="386" t="s">
        <v>259</v>
      </c>
      <c r="G11" s="386" t="s">
        <v>324</v>
      </c>
      <c r="H11" s="386" t="s">
        <v>233</v>
      </c>
      <c r="I11" s="386" t="s">
        <v>51</v>
      </c>
      <c r="J11" s="386" t="s">
        <v>232</v>
      </c>
      <c r="K11" s="1052"/>
      <c r="L11" s="1053"/>
      <c r="M11" s="1054"/>
      <c r="N11" s="692">
        <v>0.49</v>
      </c>
      <c r="O11" s="692">
        <v>0.12</v>
      </c>
      <c r="P11" s="692">
        <v>0.12</v>
      </c>
      <c r="Q11" s="692">
        <v>0.28999999999999998</v>
      </c>
      <c r="R11" s="692">
        <v>0.1</v>
      </c>
      <c r="S11" s="692">
        <v>0.1</v>
      </c>
    </row>
    <row r="12" spans="1:19" ht="66" customHeight="1" x14ac:dyDescent="0.2">
      <c r="A12" s="379"/>
      <c r="B12" s="384">
        <v>1</v>
      </c>
      <c r="C12" s="415" t="s">
        <v>323</v>
      </c>
      <c r="D12" s="385"/>
      <c r="E12" s="385"/>
      <c r="F12" s="385"/>
      <c r="G12" s="385">
        <f>15*6</f>
        <v>90</v>
      </c>
      <c r="H12" s="383">
        <v>4</v>
      </c>
      <c r="I12" s="385">
        <f>+H12*G12</f>
        <v>360</v>
      </c>
      <c r="J12" s="385">
        <f>+I12</f>
        <v>360</v>
      </c>
      <c r="K12" s="1055"/>
      <c r="L12" s="1056"/>
      <c r="M12" s="1057"/>
      <c r="N12" s="696" t="s">
        <v>617</v>
      </c>
      <c r="O12" s="696">
        <f>+$O$11*M12</f>
        <v>0</v>
      </c>
      <c r="Q12" s="352">
        <f>+$Q$11*M12</f>
        <v>0</v>
      </c>
      <c r="R12" s="352">
        <f>+$R$11*M12</f>
        <v>0</v>
      </c>
    </row>
    <row r="13" spans="1:19" ht="23.25" customHeight="1" x14ac:dyDescent="0.2">
      <c r="A13" s="379"/>
      <c r="B13" s="382"/>
      <c r="C13" s="415"/>
      <c r="D13" s="381"/>
      <c r="E13" s="381"/>
      <c r="F13" s="381"/>
      <c r="G13" s="385"/>
      <c r="H13" s="383"/>
      <c r="I13" s="385"/>
      <c r="J13" s="385"/>
      <c r="K13" s="1087"/>
      <c r="L13" s="1088"/>
      <c r="M13" s="1089"/>
    </row>
    <row r="14" spans="1:19" ht="13.5" customHeight="1" x14ac:dyDescent="0.2">
      <c r="A14" s="379"/>
      <c r="B14" s="382"/>
      <c r="C14" s="414"/>
      <c r="D14" s="381"/>
      <c r="E14" s="381"/>
      <c r="F14" s="381"/>
      <c r="G14" s="385"/>
      <c r="H14" s="383"/>
      <c r="I14" s="385"/>
      <c r="J14" s="385"/>
      <c r="K14" s="413"/>
      <c r="L14" s="412"/>
      <c r="M14" s="411"/>
    </row>
    <row r="15" spans="1:19" ht="13.5" customHeight="1" x14ac:dyDescent="0.2">
      <c r="A15" s="379"/>
      <c r="B15" s="382"/>
      <c r="C15" s="410"/>
      <c r="D15" s="381"/>
      <c r="E15" s="381"/>
      <c r="F15" s="381"/>
      <c r="G15" s="381"/>
      <c r="H15" s="382"/>
      <c r="I15" s="381"/>
      <c r="J15" s="381"/>
      <c r="K15" s="409"/>
      <c r="L15" s="408"/>
      <c r="M15" s="407"/>
    </row>
    <row r="16" spans="1:19" x14ac:dyDescent="0.2">
      <c r="A16" s="379"/>
      <c r="B16" s="353"/>
      <c r="C16" s="353"/>
      <c r="D16" s="378"/>
      <c r="E16" s="377"/>
      <c r="F16" s="377"/>
      <c r="G16" s="377"/>
      <c r="H16" s="376" t="s">
        <v>227</v>
      </c>
      <c r="I16" s="376"/>
      <c r="J16" s="375">
        <f>ROUND(SUM(J12:J13),1)</f>
        <v>360</v>
      </c>
      <c r="K16" s="375"/>
      <c r="M16" s="358"/>
    </row>
    <row r="17" spans="1:18" x14ac:dyDescent="0.2">
      <c r="A17" s="379" t="s">
        <v>226</v>
      </c>
      <c r="B17" s="353"/>
      <c r="C17" s="353"/>
      <c r="D17" s="378"/>
      <c r="E17" s="375"/>
      <c r="F17" s="377"/>
      <c r="G17" s="377"/>
      <c r="H17" s="376"/>
      <c r="I17" s="376"/>
      <c r="J17" s="375"/>
      <c r="K17" s="375"/>
      <c r="M17" s="358"/>
    </row>
    <row r="18" spans="1:18" x14ac:dyDescent="0.2">
      <c r="A18" s="379"/>
      <c r="B18" s="353"/>
      <c r="C18" s="353"/>
      <c r="D18" s="378"/>
      <c r="E18" s="377"/>
      <c r="F18" s="377"/>
      <c r="G18" s="377"/>
      <c r="H18" s="376"/>
      <c r="I18" s="376"/>
      <c r="J18" s="375"/>
      <c r="K18" s="375"/>
      <c r="M18" s="358"/>
    </row>
    <row r="19" spans="1:18" ht="13.5" thickBot="1" x14ac:dyDescent="0.25">
      <c r="A19" s="374"/>
      <c r="B19" s="371"/>
      <c r="C19" s="371"/>
      <c r="D19" s="371"/>
      <c r="E19" s="371"/>
      <c r="F19" s="371"/>
      <c r="G19" s="371"/>
      <c r="H19" s="373"/>
      <c r="I19" s="372">
        <f>SUM(I12:I12)</f>
        <v>360</v>
      </c>
      <c r="J19" s="371"/>
      <c r="K19" s="371"/>
      <c r="M19" s="358"/>
    </row>
    <row r="20" spans="1:18" ht="14.25" thickTop="1" thickBot="1" x14ac:dyDescent="0.25">
      <c r="A20" s="1049" t="s">
        <v>225</v>
      </c>
      <c r="B20" s="1050"/>
      <c r="C20" s="1050"/>
      <c r="D20" s="1050"/>
      <c r="E20" s="1050"/>
      <c r="F20" s="1050"/>
      <c r="G20" s="1050"/>
      <c r="H20" s="1050"/>
      <c r="I20" s="1050"/>
      <c r="J20" s="1050"/>
      <c r="K20" s="1050"/>
      <c r="L20" s="1051"/>
      <c r="M20" s="358"/>
    </row>
    <row r="21" spans="1:18" x14ac:dyDescent="0.2">
      <c r="A21" s="370"/>
      <c r="B21" s="367"/>
      <c r="C21" s="367"/>
      <c r="D21" s="369"/>
      <c r="E21" s="368"/>
      <c r="F21" s="367"/>
      <c r="G21" s="367"/>
      <c r="H21" s="367"/>
      <c r="I21" s="367"/>
      <c r="J21" s="367"/>
      <c r="K21" s="367"/>
      <c r="L21" s="362"/>
      <c r="M21" s="358"/>
    </row>
    <row r="22" spans="1:18" x14ac:dyDescent="0.2">
      <c r="A22" s="366"/>
      <c r="B22" s="362"/>
      <c r="C22" s="362"/>
      <c r="D22" s="365"/>
      <c r="E22" s="364"/>
      <c r="F22" s="362"/>
      <c r="G22" s="362"/>
      <c r="H22" s="363"/>
      <c r="I22" s="362"/>
      <c r="J22" s="362"/>
      <c r="K22" s="362"/>
      <c r="L22" s="362"/>
      <c r="M22" s="358"/>
    </row>
    <row r="23" spans="1:18" ht="24.75" customHeight="1" x14ac:dyDescent="0.2">
      <c r="A23" s="366"/>
      <c r="B23" s="362"/>
      <c r="C23" s="362"/>
      <c r="D23" s="365"/>
      <c r="E23" s="364"/>
      <c r="F23" s="362"/>
      <c r="G23" s="362"/>
      <c r="H23" s="363"/>
      <c r="I23" s="362"/>
      <c r="J23" s="362"/>
      <c r="K23" s="362"/>
      <c r="L23" s="362"/>
      <c r="M23" s="358"/>
    </row>
    <row r="24" spans="1:18" x14ac:dyDescent="0.2">
      <c r="A24" s="361"/>
      <c r="B24" s="359"/>
      <c r="C24" s="359"/>
      <c r="D24" s="360"/>
      <c r="E24" s="501"/>
      <c r="F24" s="359"/>
      <c r="G24" s="359"/>
      <c r="H24" s="359"/>
      <c r="I24" s="359"/>
      <c r="J24" s="359"/>
      <c r="K24" s="359"/>
      <c r="L24" s="633"/>
      <c r="M24" s="634"/>
      <c r="N24" s="696" t="s">
        <v>617</v>
      </c>
      <c r="O24" s="696">
        <f>+$O$11*M24</f>
        <v>0</v>
      </c>
      <c r="Q24" s="352">
        <f>+$Q$11*M24</f>
        <v>0</v>
      </c>
      <c r="R24" s="352">
        <f>+$R$11*M24</f>
        <v>0</v>
      </c>
    </row>
    <row r="25" spans="1:18" ht="13.5" thickBot="1" x14ac:dyDescent="0.25">
      <c r="A25" s="357"/>
      <c r="B25" s="355"/>
      <c r="C25" s="355"/>
      <c r="D25" s="356"/>
      <c r="E25" s="502"/>
      <c r="F25" s="355"/>
      <c r="G25" s="355"/>
      <c r="H25" s="355"/>
      <c r="I25" s="355"/>
      <c r="J25" s="355"/>
      <c r="K25" s="355"/>
      <c r="L25" s="355"/>
      <c r="M25" s="354"/>
    </row>
    <row r="26" spans="1:18" x14ac:dyDescent="0.2">
      <c r="A26" s="353"/>
      <c r="B26" s="353"/>
      <c r="C26" s="353"/>
      <c r="D26" s="353"/>
      <c r="E26" s="353"/>
      <c r="F26" s="353"/>
      <c r="G26" s="353"/>
      <c r="H26" s="353"/>
      <c r="I26" s="353"/>
      <c r="J26" s="353"/>
      <c r="K26" s="353"/>
    </row>
    <row r="40" spans="12:13" x14ac:dyDescent="0.2">
      <c r="L40" s="352">
        <f>+H40*$E$56+0.22</f>
        <v>0.22</v>
      </c>
      <c r="M40" s="352">
        <f>+L40+H40</f>
        <v>0.22</v>
      </c>
    </row>
    <row r="56" spans="5:13" x14ac:dyDescent="0.2">
      <c r="E56" s="352">
        <f>+E55+E54+E53</f>
        <v>0</v>
      </c>
      <c r="L56" s="352">
        <f>+H56-M56</f>
        <v>-0.22</v>
      </c>
      <c r="M56" s="685">
        <f>+M40+M28+M24+M18+M12</f>
        <v>0.22</v>
      </c>
    </row>
    <row r="57" spans="5:13" x14ac:dyDescent="0.2">
      <c r="M57" s="352">
        <f>+H57</f>
        <v>0</v>
      </c>
    </row>
    <row r="58" spans="5:13" x14ac:dyDescent="0.2">
      <c r="M58" s="352">
        <f>+H58</f>
        <v>0</v>
      </c>
    </row>
    <row r="59" spans="5:13" x14ac:dyDescent="0.2">
      <c r="H59" s="352">
        <f>((+H56+H57+H58))</f>
        <v>0</v>
      </c>
      <c r="L59" s="685">
        <f>+H59-M59</f>
        <v>-0.22</v>
      </c>
      <c r="M59" s="685">
        <f>+M58+M57+M56</f>
        <v>0.22</v>
      </c>
    </row>
  </sheetData>
  <mergeCells count="10">
    <mergeCell ref="K11:M11"/>
    <mergeCell ref="K12:M12"/>
    <mergeCell ref="K13:M13"/>
    <mergeCell ref="A20:L20"/>
    <mergeCell ref="A2:M2"/>
    <mergeCell ref="A3:M3"/>
    <mergeCell ref="A4:M4"/>
    <mergeCell ref="A5:M5"/>
    <mergeCell ref="A6:M6"/>
    <mergeCell ref="A8:H8"/>
  </mergeCells>
  <pageMargins left="1.36" right="0.43" top="0.92" bottom="0.44" header="0" footer="0"/>
  <pageSetup scale="67" orientation="landscape" r:id="rId1"/>
  <headerFooter alignWithMargins="0"/>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FF0000"/>
  </sheetPr>
  <dimension ref="A1:S59"/>
  <sheetViews>
    <sheetView view="pageBreakPreview" zoomScale="85" zoomScaleNormal="100" zoomScaleSheetLayoutView="85" workbookViewId="0">
      <selection activeCell="G12" sqref="F12:G12"/>
    </sheetView>
  </sheetViews>
  <sheetFormatPr baseColWidth="10" defaultColWidth="11.5703125" defaultRowHeight="12.75" x14ac:dyDescent="0.2"/>
  <cols>
    <col min="1" max="1" width="1.5703125" style="352" customWidth="1"/>
    <col min="2" max="2" width="12" style="352" customWidth="1"/>
    <col min="3" max="3" width="26.42578125" style="352" customWidth="1"/>
    <col min="4" max="4" width="9.42578125" style="352" customWidth="1"/>
    <col min="5" max="6" width="9.140625" style="352" customWidth="1"/>
    <col min="7" max="7" width="11.140625" style="352" customWidth="1"/>
    <col min="8" max="8" width="11.5703125" style="352"/>
    <col min="9" max="9" width="16.28515625" style="352" customWidth="1"/>
    <col min="10" max="10" width="12.7109375" style="352" customWidth="1"/>
    <col min="11" max="11" width="15.28515625" style="352" customWidth="1"/>
    <col min="12" max="13" width="19.28515625" style="352" bestFit="1" customWidth="1"/>
    <col min="14" max="14" width="23.28515625" style="352" customWidth="1"/>
    <col min="15" max="15" width="22.85546875" style="352" customWidth="1"/>
    <col min="16" max="16" width="22.5703125" style="352" hidden="1" customWidth="1"/>
    <col min="17" max="17" width="17.5703125" style="352" bestFit="1" customWidth="1"/>
    <col min="18" max="18" width="21.28515625" style="352" customWidth="1"/>
    <col min="19" max="19" width="0" style="352" hidden="1" customWidth="1"/>
    <col min="20" max="16384" width="11.5703125" style="352"/>
  </cols>
  <sheetData>
    <row r="1" spans="1:19" ht="13.5" thickBot="1" x14ac:dyDescent="0.25">
      <c r="A1" s="393"/>
      <c r="B1" s="392"/>
      <c r="C1" s="392"/>
      <c r="D1" s="392"/>
      <c r="E1" s="392"/>
      <c r="F1" s="392"/>
      <c r="G1" s="392"/>
      <c r="H1" s="392"/>
      <c r="I1" s="392"/>
      <c r="J1" s="392"/>
      <c r="K1" s="392"/>
      <c r="L1" s="392"/>
      <c r="M1" s="391"/>
    </row>
    <row r="2" spans="1:19" x14ac:dyDescent="0.2">
      <c r="A2" s="1033" t="s">
        <v>147</v>
      </c>
      <c r="B2" s="1034"/>
      <c r="C2" s="1034"/>
      <c r="D2" s="1034"/>
      <c r="E2" s="1034"/>
      <c r="F2" s="1034"/>
      <c r="G2" s="1034"/>
      <c r="H2" s="1034"/>
      <c r="I2" s="1034"/>
      <c r="J2" s="1034"/>
      <c r="K2" s="1034"/>
      <c r="L2" s="1034"/>
      <c r="M2" s="1035"/>
    </row>
    <row r="3" spans="1:19" x14ac:dyDescent="0.2">
      <c r="A3" s="1036" t="s">
        <v>243</v>
      </c>
      <c r="B3" s="1037"/>
      <c r="C3" s="1037"/>
      <c r="D3" s="1037"/>
      <c r="E3" s="1037"/>
      <c r="F3" s="1037"/>
      <c r="G3" s="1037"/>
      <c r="H3" s="1037"/>
      <c r="I3" s="1037"/>
      <c r="J3" s="1037"/>
      <c r="K3" s="1037"/>
      <c r="L3" s="1037"/>
      <c r="M3" s="1038"/>
    </row>
    <row r="4" spans="1:19" ht="21" customHeight="1" x14ac:dyDescent="0.2">
      <c r="A4" s="1039" t="str">
        <f>+'C4,07'!A4</f>
        <v>MUNICIPIO DE CONDOTO</v>
      </c>
      <c r="B4" s="1040"/>
      <c r="C4" s="1040"/>
      <c r="D4" s="1040"/>
      <c r="E4" s="1040"/>
      <c r="F4" s="1040"/>
      <c r="G4" s="1040"/>
      <c r="H4" s="1040"/>
      <c r="I4" s="1040"/>
      <c r="J4" s="1040"/>
      <c r="K4" s="1040"/>
      <c r="L4" s="1040"/>
      <c r="M4" s="1041"/>
    </row>
    <row r="5" spans="1:19" x14ac:dyDescent="0.2">
      <c r="A5" s="1042" t="s">
        <v>241</v>
      </c>
      <c r="B5" s="1043"/>
      <c r="C5" s="1043"/>
      <c r="D5" s="1043"/>
      <c r="E5" s="1043"/>
      <c r="F5" s="1043"/>
      <c r="G5" s="1043"/>
      <c r="H5" s="1043"/>
      <c r="I5" s="1043"/>
      <c r="J5" s="1043"/>
      <c r="K5" s="1043"/>
      <c r="L5" s="1043"/>
      <c r="M5" s="1044"/>
    </row>
    <row r="6" spans="1:19" ht="34.5" customHeight="1" thickBot="1" x14ac:dyDescent="0.25">
      <c r="A6" s="1045" t="str">
        <f>+'C4,07'!A6</f>
        <v>CONSTRUCCIÓN DE PUENTE PEATONAL COLGANTE SOBRE EL RIO CONDOTO, SECTOR DE ALDRÍAN HACIA LA COMUNIDAD DE VIRA VIRA MUNICIPIO DE CONDOTO - CHOCÓ</v>
      </c>
      <c r="B6" s="1046"/>
      <c r="C6" s="1046"/>
      <c r="D6" s="1046"/>
      <c r="E6" s="1046"/>
      <c r="F6" s="1046"/>
      <c r="G6" s="1046"/>
      <c r="H6" s="1046"/>
      <c r="I6" s="1046"/>
      <c r="J6" s="1046"/>
      <c r="K6" s="1046"/>
      <c r="L6" s="1046"/>
      <c r="M6" s="1047"/>
    </row>
    <row r="7" spans="1:19" x14ac:dyDescent="0.2">
      <c r="A7" s="379"/>
      <c r="B7" s="353"/>
      <c r="C7" s="353"/>
      <c r="D7" s="353"/>
      <c r="E7" s="353"/>
      <c r="F7" s="353"/>
      <c r="G7" s="353"/>
      <c r="H7" s="353"/>
      <c r="I7" s="353"/>
      <c r="J7" s="353"/>
      <c r="K7" s="353"/>
      <c r="M7" s="358"/>
    </row>
    <row r="8" spans="1:19" x14ac:dyDescent="0.2">
      <c r="A8" s="1031" t="str">
        <f>PPTO!C36</f>
        <v>Suministro de  Grap1 3/8  tipo Crosby ss 451</v>
      </c>
      <c r="B8" s="1032"/>
      <c r="C8" s="1032"/>
      <c r="D8" s="1032"/>
      <c r="E8" s="1032"/>
      <c r="F8" s="1032"/>
      <c r="G8" s="1032"/>
      <c r="H8" s="1032"/>
      <c r="I8" s="359" t="s">
        <v>239</v>
      </c>
      <c r="J8" s="390" t="str">
        <f>PPTO!D36</f>
        <v>UN</v>
      </c>
      <c r="K8" s="387"/>
      <c r="M8" s="358"/>
    </row>
    <row r="9" spans="1:19" x14ac:dyDescent="0.2">
      <c r="A9" s="389"/>
      <c r="B9" s="388"/>
      <c r="C9" s="388"/>
      <c r="D9" s="388"/>
      <c r="E9" s="388"/>
      <c r="F9" s="388"/>
      <c r="G9" s="388"/>
      <c r="H9" s="388"/>
      <c r="I9" s="359"/>
      <c r="J9" s="387"/>
      <c r="K9" s="387"/>
      <c r="M9" s="358"/>
    </row>
    <row r="10" spans="1:19" x14ac:dyDescent="0.2">
      <c r="A10" s="379"/>
      <c r="B10" s="353"/>
      <c r="C10" s="353"/>
      <c r="D10" s="353"/>
      <c r="E10" s="353"/>
      <c r="F10" s="353"/>
      <c r="G10" s="353"/>
      <c r="H10" s="353"/>
      <c r="I10" s="353"/>
      <c r="J10" s="353"/>
      <c r="K10" s="353"/>
      <c r="M10" s="358"/>
      <c r="N10" s="352" t="s">
        <v>613</v>
      </c>
      <c r="O10" s="352" t="s">
        <v>619</v>
      </c>
      <c r="P10" s="352" t="s">
        <v>614</v>
      </c>
      <c r="Q10" s="352" t="s">
        <v>615</v>
      </c>
      <c r="R10" s="352" t="s">
        <v>618</v>
      </c>
      <c r="S10" s="352" t="s">
        <v>616</v>
      </c>
    </row>
    <row r="11" spans="1:19" ht="21" x14ac:dyDescent="0.2">
      <c r="A11" s="379"/>
      <c r="B11" s="386" t="s">
        <v>141</v>
      </c>
      <c r="C11" s="386" t="s">
        <v>238</v>
      </c>
      <c r="D11" s="386" t="s">
        <v>237</v>
      </c>
      <c r="E11" s="386" t="s">
        <v>236</v>
      </c>
      <c r="F11" s="386" t="s">
        <v>259</v>
      </c>
      <c r="G11" s="386" t="s">
        <v>324</v>
      </c>
      <c r="H11" s="386" t="s">
        <v>233</v>
      </c>
      <c r="I11" s="386" t="s">
        <v>51</v>
      </c>
      <c r="J11" s="386" t="s">
        <v>232</v>
      </c>
      <c r="K11" s="1052"/>
      <c r="L11" s="1053"/>
      <c r="M11" s="1054"/>
      <c r="N11" s="692">
        <v>0.49</v>
      </c>
      <c r="O11" s="692">
        <v>0.12</v>
      </c>
      <c r="P11" s="692">
        <v>0.12</v>
      </c>
      <c r="Q11" s="692">
        <v>0.28999999999999998</v>
      </c>
      <c r="R11" s="692">
        <v>0.1</v>
      </c>
      <c r="S11" s="692">
        <v>0.1</v>
      </c>
    </row>
    <row r="12" spans="1:19" ht="66" customHeight="1" x14ac:dyDescent="0.2">
      <c r="A12" s="379"/>
      <c r="B12" s="384">
        <v>1</v>
      </c>
      <c r="C12" s="415" t="s">
        <v>323</v>
      </c>
      <c r="D12" s="385"/>
      <c r="E12" s="385"/>
      <c r="F12" s="385"/>
      <c r="G12" s="385">
        <v>7</v>
      </c>
      <c r="H12" s="383">
        <v>8</v>
      </c>
      <c r="I12" s="385">
        <f>+H12*G12</f>
        <v>56</v>
      </c>
      <c r="J12" s="385">
        <f>+I12</f>
        <v>56</v>
      </c>
      <c r="K12" s="1055"/>
      <c r="L12" s="1056"/>
      <c r="M12" s="1057"/>
      <c r="N12" s="696" t="s">
        <v>617</v>
      </c>
      <c r="O12" s="696">
        <f>+$O$11*M12</f>
        <v>0</v>
      </c>
      <c r="Q12" s="352">
        <f>+$Q$11*M12</f>
        <v>0</v>
      </c>
      <c r="R12" s="352">
        <f>+$R$11*M12</f>
        <v>0</v>
      </c>
    </row>
    <row r="13" spans="1:19" ht="23.25" customHeight="1" x14ac:dyDescent="0.2">
      <c r="A13" s="379"/>
      <c r="B13" s="382"/>
      <c r="C13" s="415"/>
      <c r="D13" s="381"/>
      <c r="E13" s="381"/>
      <c r="F13" s="381"/>
      <c r="G13" s="385"/>
      <c r="H13" s="383"/>
      <c r="I13" s="385"/>
      <c r="J13" s="385"/>
      <c r="K13" s="1087"/>
      <c r="L13" s="1088"/>
      <c r="M13" s="1089"/>
    </row>
    <row r="14" spans="1:19" ht="13.5" customHeight="1" x14ac:dyDescent="0.2">
      <c r="A14" s="379"/>
      <c r="B14" s="382"/>
      <c r="C14" s="414"/>
      <c r="D14" s="381"/>
      <c r="E14" s="381"/>
      <c r="F14" s="381"/>
      <c r="G14" s="385"/>
      <c r="H14" s="383"/>
      <c r="I14" s="385"/>
      <c r="J14" s="385"/>
      <c r="K14" s="413"/>
      <c r="L14" s="412"/>
      <c r="M14" s="411"/>
    </row>
    <row r="15" spans="1:19" ht="13.5" customHeight="1" x14ac:dyDescent="0.2">
      <c r="A15" s="379"/>
      <c r="B15" s="382"/>
      <c r="C15" s="410"/>
      <c r="D15" s="381"/>
      <c r="E15" s="381"/>
      <c r="F15" s="381"/>
      <c r="G15" s="381"/>
      <c r="H15" s="382"/>
      <c r="I15" s="381"/>
      <c r="J15" s="381"/>
      <c r="K15" s="409"/>
      <c r="L15" s="408"/>
      <c r="M15" s="407"/>
    </row>
    <row r="16" spans="1:19" x14ac:dyDescent="0.2">
      <c r="A16" s="379"/>
      <c r="B16" s="353"/>
      <c r="C16" s="353"/>
      <c r="D16" s="378"/>
      <c r="E16" s="377"/>
      <c r="F16" s="377"/>
      <c r="G16" s="377"/>
      <c r="H16" s="376" t="s">
        <v>227</v>
      </c>
      <c r="I16" s="376"/>
      <c r="J16" s="375">
        <f>ROUND(SUM(J12:J13),1)</f>
        <v>56</v>
      </c>
      <c r="K16" s="375"/>
      <c r="M16" s="358"/>
    </row>
    <row r="17" spans="1:18" x14ac:dyDescent="0.2">
      <c r="A17" s="379" t="s">
        <v>226</v>
      </c>
      <c r="B17" s="353"/>
      <c r="C17" s="353"/>
      <c r="D17" s="378"/>
      <c r="E17" s="375"/>
      <c r="F17" s="377"/>
      <c r="G17" s="377"/>
      <c r="H17" s="376"/>
      <c r="I17" s="376"/>
      <c r="J17" s="375"/>
      <c r="K17" s="375"/>
      <c r="M17" s="358"/>
    </row>
    <row r="18" spans="1:18" x14ac:dyDescent="0.2">
      <c r="A18" s="379"/>
      <c r="B18" s="353"/>
      <c r="C18" s="353"/>
      <c r="D18" s="378"/>
      <c r="E18" s="377"/>
      <c r="F18" s="377"/>
      <c r="G18" s="377"/>
      <c r="H18" s="376"/>
      <c r="I18" s="376"/>
      <c r="J18" s="375"/>
      <c r="K18" s="375"/>
      <c r="M18" s="358"/>
    </row>
    <row r="19" spans="1:18" ht="13.5" thickBot="1" x14ac:dyDescent="0.25">
      <c r="A19" s="374"/>
      <c r="B19" s="371"/>
      <c r="C19" s="371"/>
      <c r="D19" s="371"/>
      <c r="E19" s="371"/>
      <c r="F19" s="371"/>
      <c r="G19" s="371"/>
      <c r="H19" s="373"/>
      <c r="I19" s="372">
        <f>SUM(I12:I12)</f>
        <v>56</v>
      </c>
      <c r="J19" s="371"/>
      <c r="K19" s="371"/>
      <c r="M19" s="358"/>
    </row>
    <row r="20" spans="1:18" ht="14.25" thickTop="1" thickBot="1" x14ac:dyDescent="0.25">
      <c r="A20" s="1049" t="s">
        <v>225</v>
      </c>
      <c r="B20" s="1050"/>
      <c r="C20" s="1050"/>
      <c r="D20" s="1050"/>
      <c r="E20" s="1050"/>
      <c r="F20" s="1050"/>
      <c r="G20" s="1050"/>
      <c r="H20" s="1050"/>
      <c r="I20" s="1050"/>
      <c r="J20" s="1050"/>
      <c r="K20" s="1050"/>
      <c r="L20" s="1051"/>
      <c r="M20" s="358"/>
    </row>
    <row r="21" spans="1:18" x14ac:dyDescent="0.2">
      <c r="A21" s="370"/>
      <c r="B21" s="367"/>
      <c r="C21" s="367"/>
      <c r="D21" s="369"/>
      <c r="E21" s="368"/>
      <c r="F21" s="367"/>
      <c r="G21" s="367"/>
      <c r="H21" s="367"/>
      <c r="I21" s="367"/>
      <c r="J21" s="367"/>
      <c r="K21" s="367"/>
      <c r="L21" s="362"/>
      <c r="M21" s="358"/>
    </row>
    <row r="22" spans="1:18" x14ac:dyDescent="0.2">
      <c r="A22" s="366"/>
      <c r="B22" s="362"/>
      <c r="C22" s="362"/>
      <c r="D22" s="365"/>
      <c r="E22" s="364"/>
      <c r="F22" s="362"/>
      <c r="G22" s="362"/>
      <c r="H22" s="363"/>
      <c r="I22" s="362"/>
      <c r="J22" s="362"/>
      <c r="K22" s="362"/>
      <c r="L22" s="362"/>
      <c r="M22" s="358"/>
    </row>
    <row r="23" spans="1:18" ht="24.75" customHeight="1" x14ac:dyDescent="0.2">
      <c r="A23" s="366"/>
      <c r="B23" s="362"/>
      <c r="C23" s="362"/>
      <c r="D23" s="365"/>
      <c r="E23" s="364"/>
      <c r="F23" s="362"/>
      <c r="G23" s="362"/>
      <c r="H23" s="363"/>
      <c r="I23" s="362"/>
      <c r="J23" s="362"/>
      <c r="K23" s="362"/>
      <c r="L23" s="362"/>
      <c r="M23" s="358"/>
    </row>
    <row r="24" spans="1:18" x14ac:dyDescent="0.2">
      <c r="A24" s="361"/>
      <c r="B24" s="359"/>
      <c r="C24" s="359"/>
      <c r="D24" s="360"/>
      <c r="E24" s="501"/>
      <c r="F24" s="359"/>
      <c r="G24" s="359"/>
      <c r="H24" s="359"/>
      <c r="I24" s="359"/>
      <c r="J24" s="359"/>
      <c r="K24" s="359"/>
      <c r="L24" s="633"/>
      <c r="M24" s="634"/>
      <c r="N24" s="696" t="s">
        <v>617</v>
      </c>
      <c r="O24" s="696">
        <f>+$O$11*M24</f>
        <v>0</v>
      </c>
      <c r="Q24" s="352">
        <f>+$Q$11*M24</f>
        <v>0</v>
      </c>
      <c r="R24" s="352">
        <f>+$R$11*M24</f>
        <v>0</v>
      </c>
    </row>
    <row r="25" spans="1:18" ht="13.5" thickBot="1" x14ac:dyDescent="0.25">
      <c r="A25" s="357"/>
      <c r="B25" s="355"/>
      <c r="C25" s="355"/>
      <c r="D25" s="356"/>
      <c r="E25" s="502"/>
      <c r="F25" s="355"/>
      <c r="G25" s="355"/>
      <c r="H25" s="355"/>
      <c r="I25" s="355"/>
      <c r="J25" s="355"/>
      <c r="K25" s="355"/>
      <c r="L25" s="355"/>
      <c r="M25" s="354"/>
    </row>
    <row r="26" spans="1:18" x14ac:dyDescent="0.2">
      <c r="A26" s="353"/>
      <c r="B26" s="353"/>
      <c r="C26" s="353"/>
      <c r="D26" s="353"/>
      <c r="E26" s="353"/>
      <c r="F26" s="353"/>
      <c r="G26" s="353"/>
      <c r="H26" s="353"/>
      <c r="I26" s="353"/>
      <c r="J26" s="353"/>
      <c r="K26" s="353"/>
    </row>
    <row r="40" spans="12:13" x14ac:dyDescent="0.2">
      <c r="L40" s="352">
        <f>+H40*$E$56+0.22</f>
        <v>0.22</v>
      </c>
      <c r="M40" s="352">
        <f>+L40+H40</f>
        <v>0.22</v>
      </c>
    </row>
    <row r="56" spans="5:13" x14ac:dyDescent="0.2">
      <c r="E56" s="352">
        <f>+E55+E54+E53</f>
        <v>0</v>
      </c>
      <c r="L56" s="352">
        <f>+H56-M56</f>
        <v>-0.22</v>
      </c>
      <c r="M56" s="685">
        <f>+M40+M28+M24+M18+M12</f>
        <v>0.22</v>
      </c>
    </row>
    <row r="57" spans="5:13" x14ac:dyDescent="0.2">
      <c r="M57" s="352">
        <f>+H57</f>
        <v>0</v>
      </c>
    </row>
    <row r="58" spans="5:13" x14ac:dyDescent="0.2">
      <c r="M58" s="352">
        <f>+H58</f>
        <v>0</v>
      </c>
    </row>
    <row r="59" spans="5:13" x14ac:dyDescent="0.2">
      <c r="H59" s="352">
        <f>((+H56+H57+H58))</f>
        <v>0</v>
      </c>
      <c r="L59" s="685">
        <f>+H59-M59</f>
        <v>-0.22</v>
      </c>
      <c r="M59" s="685">
        <f>+M58+M57+M56</f>
        <v>0.22</v>
      </c>
    </row>
  </sheetData>
  <mergeCells count="10">
    <mergeCell ref="K11:M11"/>
    <mergeCell ref="K12:M12"/>
    <mergeCell ref="K13:M13"/>
    <mergeCell ref="A20:L20"/>
    <mergeCell ref="A2:M2"/>
    <mergeCell ref="A3:M3"/>
    <mergeCell ref="A4:M4"/>
    <mergeCell ref="A5:M5"/>
    <mergeCell ref="A6:M6"/>
    <mergeCell ref="A8:H8"/>
  </mergeCells>
  <pageMargins left="1.36" right="0.43" top="0.92" bottom="0.44" header="0" footer="0"/>
  <pageSetup scale="67" orientation="landscape" r:id="rId1"/>
  <headerFooter alignWithMargins="0"/>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FF0000"/>
  </sheetPr>
  <dimension ref="A1:S59"/>
  <sheetViews>
    <sheetView view="pageBreakPreview" zoomScale="85" zoomScaleNormal="100" zoomScaleSheetLayoutView="85" workbookViewId="0">
      <selection activeCell="O14" sqref="A13:O14"/>
    </sheetView>
  </sheetViews>
  <sheetFormatPr baseColWidth="10" defaultColWidth="11.5703125" defaultRowHeight="12.75" x14ac:dyDescent="0.2"/>
  <cols>
    <col min="1" max="1" width="1.5703125" style="352" customWidth="1"/>
    <col min="2" max="2" width="12" style="352" customWidth="1"/>
    <col min="3" max="3" width="15.28515625" style="352" customWidth="1"/>
    <col min="4" max="4" width="7.140625" style="352" customWidth="1"/>
    <col min="5" max="5" width="7.42578125" style="352" customWidth="1"/>
    <col min="6" max="6" width="8.140625" style="352" customWidth="1"/>
    <col min="7" max="7" width="5.5703125" style="352" customWidth="1"/>
    <col min="8" max="8" width="6.28515625" style="352" customWidth="1"/>
    <col min="9" max="9" width="16.28515625" style="352" customWidth="1"/>
    <col min="10" max="10" width="12.7109375" style="352" customWidth="1"/>
    <col min="11" max="11" width="15.28515625" style="352" customWidth="1"/>
    <col min="12" max="12" width="19.28515625" style="352" bestFit="1" customWidth="1"/>
    <col min="13" max="13" width="22.85546875" style="352" customWidth="1"/>
    <col min="14" max="14" width="23.28515625" style="352" customWidth="1"/>
    <col min="15" max="15" width="22.85546875" style="352" customWidth="1"/>
    <col min="16" max="16" width="22.5703125" style="352" hidden="1" customWidth="1"/>
    <col min="17" max="17" width="17.5703125" style="352" bestFit="1" customWidth="1"/>
    <col min="18" max="18" width="21.28515625" style="352" customWidth="1"/>
    <col min="19" max="19" width="0" style="352" hidden="1" customWidth="1"/>
    <col min="20" max="16384" width="11.5703125" style="352"/>
  </cols>
  <sheetData>
    <row r="1" spans="1:19" ht="13.5" thickBot="1" x14ac:dyDescent="0.25">
      <c r="A1" s="393"/>
      <c r="B1" s="392"/>
      <c r="C1" s="392"/>
      <c r="D1" s="392"/>
      <c r="E1" s="392"/>
      <c r="F1" s="392"/>
      <c r="G1" s="392"/>
      <c r="H1" s="392"/>
      <c r="I1" s="392"/>
      <c r="J1" s="392"/>
      <c r="K1" s="392"/>
      <c r="L1" s="392"/>
      <c r="M1" s="391"/>
    </row>
    <row r="2" spans="1:19" x14ac:dyDescent="0.2">
      <c r="A2" s="1033" t="s">
        <v>147</v>
      </c>
      <c r="B2" s="1034"/>
      <c r="C2" s="1034"/>
      <c r="D2" s="1034"/>
      <c r="E2" s="1034"/>
      <c r="F2" s="1034"/>
      <c r="G2" s="1034"/>
      <c r="H2" s="1034"/>
      <c r="I2" s="1034"/>
      <c r="J2" s="1034"/>
      <c r="K2" s="1034"/>
      <c r="L2" s="1034"/>
      <c r="M2" s="1035"/>
    </row>
    <row r="3" spans="1:19" x14ac:dyDescent="0.2">
      <c r="A3" s="1036" t="s">
        <v>243</v>
      </c>
      <c r="B3" s="1037"/>
      <c r="C3" s="1037"/>
      <c r="D3" s="1037"/>
      <c r="E3" s="1037"/>
      <c r="F3" s="1037"/>
      <c r="G3" s="1037"/>
      <c r="H3" s="1037"/>
      <c r="I3" s="1037"/>
      <c r="J3" s="1037"/>
      <c r="K3" s="1037"/>
      <c r="L3" s="1037"/>
      <c r="M3" s="1038"/>
    </row>
    <row r="4" spans="1:19" ht="21" customHeight="1" x14ac:dyDescent="0.2">
      <c r="A4" s="1039" t="str">
        <f>+'C4,08'!A4</f>
        <v>MUNICIPIO DE CONDOTO</v>
      </c>
      <c r="B4" s="1040"/>
      <c r="C4" s="1040"/>
      <c r="D4" s="1040"/>
      <c r="E4" s="1040"/>
      <c r="F4" s="1040"/>
      <c r="G4" s="1040"/>
      <c r="H4" s="1040"/>
      <c r="I4" s="1040"/>
      <c r="J4" s="1040"/>
      <c r="K4" s="1040"/>
      <c r="L4" s="1040"/>
      <c r="M4" s="1041"/>
    </row>
    <row r="5" spans="1:19" x14ac:dyDescent="0.2">
      <c r="A5" s="1042" t="s">
        <v>241</v>
      </c>
      <c r="B5" s="1043"/>
      <c r="C5" s="1043"/>
      <c r="D5" s="1043"/>
      <c r="E5" s="1043"/>
      <c r="F5" s="1043"/>
      <c r="G5" s="1043"/>
      <c r="H5" s="1043"/>
      <c r="I5" s="1043"/>
      <c r="J5" s="1043"/>
      <c r="K5" s="1043"/>
      <c r="L5" s="1043"/>
      <c r="M5" s="1044"/>
    </row>
    <row r="6" spans="1:19" ht="34.5" customHeight="1" thickBot="1" x14ac:dyDescent="0.25">
      <c r="A6" s="1045" t="str">
        <f>+'C4,08'!A6</f>
        <v>CONSTRUCCIÓN DE PUENTE PEATONAL COLGANTE SOBRE EL RIO CONDOTO, SECTOR DE ALDRÍAN HACIA LA COMUNIDAD DE VIRA VIRA MUNICIPIO DE CONDOTO - CHOCÓ</v>
      </c>
      <c r="B6" s="1046"/>
      <c r="C6" s="1046"/>
      <c r="D6" s="1046"/>
      <c r="E6" s="1046"/>
      <c r="F6" s="1046"/>
      <c r="G6" s="1046"/>
      <c r="H6" s="1046"/>
      <c r="I6" s="1046"/>
      <c r="J6" s="1046"/>
      <c r="K6" s="1046"/>
      <c r="L6" s="1046"/>
      <c r="M6" s="1047"/>
    </row>
    <row r="7" spans="1:19" x14ac:dyDescent="0.2">
      <c r="A7" s="379"/>
      <c r="B7" s="353"/>
      <c r="C7" s="353"/>
      <c r="D7" s="353"/>
      <c r="E7" s="353"/>
      <c r="F7" s="353"/>
      <c r="G7" s="353"/>
      <c r="H7" s="353"/>
      <c r="I7" s="353"/>
      <c r="J7" s="353"/>
      <c r="K7" s="353"/>
      <c r="M7" s="358"/>
    </row>
    <row r="8" spans="1:19" x14ac:dyDescent="0.2">
      <c r="A8" s="1031" t="str">
        <f>PPTO!C37</f>
        <v>Suministro Apoyos cables</v>
      </c>
      <c r="B8" s="1032"/>
      <c r="C8" s="1032"/>
      <c r="D8" s="1032"/>
      <c r="E8" s="1032"/>
      <c r="F8" s="1032"/>
      <c r="G8" s="1032"/>
      <c r="H8" s="1032"/>
      <c r="I8" s="359" t="s">
        <v>239</v>
      </c>
      <c r="J8" s="390" t="str">
        <f>PPTO!D37</f>
        <v>UN</v>
      </c>
      <c r="K8" s="387"/>
      <c r="M8" s="358"/>
    </row>
    <row r="9" spans="1:19" x14ac:dyDescent="0.2">
      <c r="A9" s="389"/>
      <c r="B9" s="388"/>
      <c r="C9" s="388"/>
      <c r="D9" s="388"/>
      <c r="E9" s="388"/>
      <c r="F9" s="388"/>
      <c r="G9" s="388"/>
      <c r="H9" s="388"/>
      <c r="I9" s="359"/>
      <c r="J9" s="387"/>
      <c r="K9" s="387"/>
      <c r="M9" s="358"/>
    </row>
    <row r="10" spans="1:19" x14ac:dyDescent="0.2">
      <c r="A10" s="379"/>
      <c r="B10" s="353"/>
      <c r="C10" s="353"/>
      <c r="D10" s="353"/>
      <c r="E10" s="353"/>
      <c r="F10" s="353"/>
      <c r="G10" s="353"/>
      <c r="H10" s="353"/>
      <c r="I10" s="353"/>
      <c r="J10" s="353"/>
      <c r="K10" s="353"/>
      <c r="M10" s="358"/>
      <c r="N10" s="352" t="s">
        <v>613</v>
      </c>
      <c r="O10" s="352" t="s">
        <v>619</v>
      </c>
      <c r="P10" s="352" t="s">
        <v>614</v>
      </c>
      <c r="Q10" s="352" t="s">
        <v>615</v>
      </c>
      <c r="R10" s="352" t="s">
        <v>618</v>
      </c>
      <c r="S10" s="352" t="s">
        <v>616</v>
      </c>
    </row>
    <row r="11" spans="1:19" ht="31.5" x14ac:dyDescent="0.2">
      <c r="A11" s="379"/>
      <c r="B11" s="386" t="s">
        <v>141</v>
      </c>
      <c r="C11" s="386" t="s">
        <v>238</v>
      </c>
      <c r="D11" s="386" t="s">
        <v>237</v>
      </c>
      <c r="E11" s="386" t="s">
        <v>236</v>
      </c>
      <c r="F11" s="386" t="s">
        <v>259</v>
      </c>
      <c r="G11" s="386" t="s">
        <v>324</v>
      </c>
      <c r="H11" s="386" t="s">
        <v>233</v>
      </c>
      <c r="I11" s="386" t="s">
        <v>51</v>
      </c>
      <c r="J11" s="386" t="s">
        <v>232</v>
      </c>
      <c r="K11" s="1052"/>
      <c r="L11" s="1053"/>
      <c r="M11" s="1054"/>
      <c r="N11" s="692">
        <v>0.49</v>
      </c>
      <c r="O11" s="692">
        <v>0.12</v>
      </c>
      <c r="P11" s="692">
        <v>0.12</v>
      </c>
      <c r="Q11" s="692">
        <v>0.28999999999999998</v>
      </c>
      <c r="R11" s="692">
        <v>0.1</v>
      </c>
      <c r="S11" s="692">
        <v>0.1</v>
      </c>
    </row>
    <row r="12" spans="1:19" ht="66" customHeight="1" x14ac:dyDescent="0.2">
      <c r="A12" s="379"/>
      <c r="B12" s="384">
        <v>1</v>
      </c>
      <c r="C12" s="415" t="s">
        <v>323</v>
      </c>
      <c r="D12" s="385"/>
      <c r="E12" s="385"/>
      <c r="F12" s="385"/>
      <c r="G12" s="385"/>
      <c r="H12" s="383">
        <v>4</v>
      </c>
      <c r="I12" s="385"/>
      <c r="J12" s="385">
        <v>4</v>
      </c>
      <c r="K12" s="1055"/>
      <c r="L12" s="1056"/>
      <c r="M12" s="1057"/>
      <c r="N12" s="696" t="s">
        <v>617</v>
      </c>
      <c r="O12" s="696">
        <f>+$O$11*M12</f>
        <v>0</v>
      </c>
      <c r="Q12" s="352">
        <f>+$Q$11*M12</f>
        <v>0</v>
      </c>
      <c r="R12" s="352">
        <f>+$R$11*M12</f>
        <v>0</v>
      </c>
    </row>
    <row r="13" spans="1:19" ht="66" customHeight="1" x14ac:dyDescent="0.2">
      <c r="A13" s="379"/>
      <c r="B13" s="384"/>
      <c r="C13" s="415"/>
      <c r="D13" s="385"/>
      <c r="E13" s="385"/>
      <c r="F13" s="385"/>
      <c r="G13" s="385"/>
      <c r="H13" s="383"/>
      <c r="I13" s="385"/>
      <c r="J13" s="385"/>
      <c r="K13" s="447"/>
      <c r="L13" s="446"/>
      <c r="M13" s="446"/>
    </row>
    <row r="14" spans="1:19" ht="66" customHeight="1" x14ac:dyDescent="0.2">
      <c r="A14" s="379"/>
      <c r="B14" s="384"/>
      <c r="C14" s="415"/>
      <c r="D14" s="385"/>
      <c r="E14" s="385"/>
      <c r="F14" s="385"/>
      <c r="G14" s="385"/>
      <c r="H14" s="383"/>
      <c r="I14" s="385"/>
      <c r="J14" s="385"/>
      <c r="K14" s="447"/>
      <c r="L14" s="446"/>
      <c r="M14" s="446"/>
    </row>
    <row r="15" spans="1:19" ht="23.25" customHeight="1" x14ac:dyDescent="0.2">
      <c r="A15" s="379"/>
      <c r="B15" s="382"/>
      <c r="C15" s="415"/>
      <c r="D15" s="381"/>
      <c r="E15" s="381"/>
      <c r="F15" s="381"/>
      <c r="G15" s="385"/>
      <c r="H15" s="383"/>
      <c r="I15" s="385"/>
      <c r="J15" s="385"/>
      <c r="K15" s="1087"/>
      <c r="L15" s="1088"/>
      <c r="M15" s="1089"/>
    </row>
    <row r="16" spans="1:19" ht="13.5" customHeight="1" x14ac:dyDescent="0.2">
      <c r="A16" s="379"/>
      <c r="B16" s="382"/>
      <c r="C16" s="414"/>
      <c r="D16" s="381"/>
      <c r="E16" s="381"/>
      <c r="F16" s="381"/>
      <c r="G16" s="385"/>
      <c r="H16" s="383"/>
      <c r="I16" s="385"/>
      <c r="J16" s="385"/>
      <c r="K16" s="413"/>
      <c r="L16" s="412"/>
      <c r="M16" s="411"/>
    </row>
    <row r="17" spans="1:18" ht="13.5" customHeight="1" x14ac:dyDescent="0.2">
      <c r="A17" s="379"/>
      <c r="B17" s="382"/>
      <c r="C17" s="410"/>
      <c r="D17" s="381"/>
      <c r="E17" s="381"/>
      <c r="F17" s="381"/>
      <c r="G17" s="381"/>
      <c r="H17" s="382"/>
      <c r="I17" s="381"/>
      <c r="J17" s="381"/>
      <c r="K17" s="409"/>
      <c r="L17" s="408"/>
      <c r="M17" s="407"/>
    </row>
    <row r="18" spans="1:18" x14ac:dyDescent="0.2">
      <c r="A18" s="379"/>
      <c r="B18" s="353"/>
      <c r="C18" s="353"/>
      <c r="D18" s="378"/>
      <c r="E18" s="377"/>
      <c r="F18" s="377"/>
      <c r="G18" s="377"/>
      <c r="H18" s="376" t="s">
        <v>227</v>
      </c>
      <c r="I18" s="376"/>
      <c r="J18" s="375">
        <f>ROUND(SUM(J12:J15),1)</f>
        <v>4</v>
      </c>
      <c r="K18" s="375"/>
      <c r="M18" s="358"/>
    </row>
    <row r="19" spans="1:18" x14ac:dyDescent="0.2">
      <c r="A19" s="379" t="s">
        <v>226</v>
      </c>
      <c r="B19" s="353"/>
      <c r="C19" s="353"/>
      <c r="D19" s="378"/>
      <c r="E19" s="375"/>
      <c r="F19" s="377"/>
      <c r="G19" s="377"/>
      <c r="H19" s="376"/>
      <c r="I19" s="376"/>
      <c r="J19" s="375"/>
      <c r="K19" s="375"/>
      <c r="M19" s="358"/>
    </row>
    <row r="20" spans="1:18" x14ac:dyDescent="0.2">
      <c r="A20" s="379"/>
      <c r="B20" s="353"/>
      <c r="C20" s="353"/>
      <c r="D20" s="378"/>
      <c r="E20" s="377"/>
      <c r="F20" s="377"/>
      <c r="G20" s="377"/>
      <c r="H20" s="376"/>
      <c r="I20" s="376"/>
      <c r="J20" s="375"/>
      <c r="K20" s="375"/>
      <c r="M20" s="358"/>
    </row>
    <row r="21" spans="1:18" ht="13.5" thickBot="1" x14ac:dyDescent="0.25">
      <c r="A21" s="374"/>
      <c r="B21" s="371"/>
      <c r="C21" s="371"/>
      <c r="D21" s="371"/>
      <c r="E21" s="371"/>
      <c r="F21" s="371"/>
      <c r="G21" s="371"/>
      <c r="H21" s="373"/>
      <c r="I21" s="372">
        <f>SUM(I12:I12)</f>
        <v>0</v>
      </c>
      <c r="J21" s="371"/>
      <c r="K21" s="371"/>
      <c r="M21" s="358"/>
    </row>
    <row r="22" spans="1:18" ht="14.25" thickTop="1" thickBot="1" x14ac:dyDescent="0.25">
      <c r="A22" s="1049" t="s">
        <v>225</v>
      </c>
      <c r="B22" s="1050"/>
      <c r="C22" s="1050"/>
      <c r="D22" s="1050"/>
      <c r="E22" s="1050"/>
      <c r="F22" s="1050"/>
      <c r="G22" s="1050"/>
      <c r="H22" s="1050"/>
      <c r="I22" s="1050"/>
      <c r="J22" s="1050"/>
      <c r="K22" s="1050"/>
      <c r="L22" s="1051"/>
      <c r="M22" s="358"/>
    </row>
    <row r="23" spans="1:18" x14ac:dyDescent="0.2">
      <c r="A23" s="370"/>
      <c r="B23" s="367"/>
      <c r="C23" s="367"/>
      <c r="D23" s="369"/>
      <c r="E23" s="368"/>
      <c r="F23" s="367"/>
      <c r="G23" s="367"/>
      <c r="H23" s="367"/>
      <c r="I23" s="367"/>
      <c r="J23" s="367"/>
      <c r="K23" s="367"/>
      <c r="L23" s="362"/>
      <c r="M23" s="358"/>
    </row>
    <row r="24" spans="1:18" x14ac:dyDescent="0.2">
      <c r="A24" s="366"/>
      <c r="B24" s="362"/>
      <c r="C24" s="362"/>
      <c r="D24" s="365"/>
      <c r="E24" s="364"/>
      <c r="F24" s="362"/>
      <c r="G24" s="362"/>
      <c r="H24" s="363"/>
      <c r="I24" s="362"/>
      <c r="J24" s="362"/>
      <c r="K24" s="362"/>
      <c r="L24" s="633"/>
      <c r="M24" s="634"/>
      <c r="N24" s="696" t="s">
        <v>617</v>
      </c>
      <c r="O24" s="696">
        <f>+$O$11*M24</f>
        <v>0</v>
      </c>
      <c r="Q24" s="352">
        <f>+$Q$11*M24</f>
        <v>0</v>
      </c>
      <c r="R24" s="352">
        <f>+$R$11*M24</f>
        <v>0</v>
      </c>
    </row>
    <row r="25" spans="1:18" ht="24.75" customHeight="1" x14ac:dyDescent="0.2">
      <c r="A25" s="366"/>
      <c r="B25" s="362"/>
      <c r="C25" s="362"/>
      <c r="D25" s="365"/>
      <c r="E25" s="364"/>
      <c r="F25" s="362"/>
      <c r="G25" s="362"/>
      <c r="H25" s="363"/>
      <c r="I25" s="362"/>
      <c r="J25" s="362"/>
      <c r="K25" s="362"/>
      <c r="L25" s="362"/>
      <c r="M25" s="358"/>
    </row>
    <row r="26" spans="1:18" x14ac:dyDescent="0.2">
      <c r="A26" s="361"/>
      <c r="B26" s="359"/>
      <c r="C26" s="359"/>
      <c r="D26" s="360"/>
      <c r="E26" s="501"/>
      <c r="F26" s="359"/>
      <c r="G26" s="359"/>
      <c r="H26" s="359"/>
      <c r="I26" s="359"/>
      <c r="J26" s="359"/>
      <c r="K26" s="359"/>
      <c r="L26" s="359"/>
      <c r="M26" s="358"/>
    </row>
    <row r="27" spans="1:18" ht="13.5" thickBot="1" x14ac:dyDescent="0.25">
      <c r="A27" s="357"/>
      <c r="B27" s="355"/>
      <c r="C27" s="355"/>
      <c r="D27" s="356"/>
      <c r="E27" s="502"/>
      <c r="F27" s="355"/>
      <c r="G27" s="355"/>
      <c r="H27" s="355"/>
      <c r="I27" s="355"/>
      <c r="J27" s="355"/>
      <c r="K27" s="355"/>
      <c r="L27" s="355"/>
      <c r="M27" s="354"/>
    </row>
    <row r="28" spans="1:18" x14ac:dyDescent="0.2">
      <c r="A28" s="353"/>
      <c r="B28" s="353"/>
      <c r="C28" s="353"/>
      <c r="D28" s="353"/>
      <c r="E28" s="353"/>
      <c r="F28" s="353"/>
      <c r="G28" s="353"/>
      <c r="H28" s="353"/>
      <c r="I28" s="353"/>
      <c r="J28" s="353"/>
      <c r="K28" s="353"/>
    </row>
    <row r="40" spans="12:13" x14ac:dyDescent="0.2">
      <c r="L40" s="352">
        <f>+H40*$E$56+0.22</f>
        <v>0.22</v>
      </c>
      <c r="M40" s="352">
        <f>+L40+H40</f>
        <v>0.22</v>
      </c>
    </row>
    <row r="56" spans="5:13" x14ac:dyDescent="0.2">
      <c r="E56" s="352">
        <f>+E55+E54+E53</f>
        <v>0</v>
      </c>
      <c r="L56" s="352">
        <f>+H56-M56</f>
        <v>-0.22</v>
      </c>
      <c r="M56" s="685">
        <f>+M40+M28+M24+M18+M12</f>
        <v>0.22</v>
      </c>
    </row>
    <row r="57" spans="5:13" x14ac:dyDescent="0.2">
      <c r="M57" s="352">
        <f>+H57</f>
        <v>0</v>
      </c>
    </row>
    <row r="58" spans="5:13" x14ac:dyDescent="0.2">
      <c r="M58" s="352">
        <f>+H58</f>
        <v>0</v>
      </c>
    </row>
    <row r="59" spans="5:13" x14ac:dyDescent="0.2">
      <c r="H59" s="352">
        <f>((+H56+H57+H58))</f>
        <v>0</v>
      </c>
      <c r="L59" s="685">
        <f>+H59-M59</f>
        <v>-0.22</v>
      </c>
      <c r="M59" s="685">
        <f>+M58+M57+M56</f>
        <v>0.22</v>
      </c>
    </row>
  </sheetData>
  <mergeCells count="10">
    <mergeCell ref="K11:M11"/>
    <mergeCell ref="K12:M12"/>
    <mergeCell ref="K15:M15"/>
    <mergeCell ref="A22:L22"/>
    <mergeCell ref="A2:M2"/>
    <mergeCell ref="A3:M3"/>
    <mergeCell ref="A4:M4"/>
    <mergeCell ref="A5:M5"/>
    <mergeCell ref="A6:M6"/>
    <mergeCell ref="A8:H8"/>
  </mergeCells>
  <pageMargins left="1.36" right="0.43" top="0.92" bottom="0.44" header="0" footer="0"/>
  <pageSetup scale="78" orientation="landscape" r:id="rId1"/>
  <headerFooter alignWithMargins="0"/>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FF0000"/>
  </sheetPr>
  <dimension ref="A1:S59"/>
  <sheetViews>
    <sheetView view="pageBreakPreview" zoomScale="70" zoomScaleNormal="100" zoomScaleSheetLayoutView="70" workbookViewId="0">
      <selection activeCell="J58" sqref="A56:J58"/>
    </sheetView>
  </sheetViews>
  <sheetFormatPr baseColWidth="10" defaultColWidth="11.5703125" defaultRowHeight="12.75" x14ac:dyDescent="0.2"/>
  <cols>
    <col min="1" max="1" width="1.5703125" style="352" customWidth="1"/>
    <col min="2" max="2" width="12" style="352" customWidth="1"/>
    <col min="3" max="3" width="15.28515625" style="352" customWidth="1"/>
    <col min="4" max="4" width="7.140625" style="352" customWidth="1"/>
    <col min="5" max="5" width="7.42578125" style="352" customWidth="1"/>
    <col min="6" max="6" width="8.140625" style="352" customWidth="1"/>
    <col min="7" max="7" width="5.5703125" style="352" customWidth="1"/>
    <col min="8" max="8" width="6.28515625" style="352" customWidth="1"/>
    <col min="9" max="9" width="16.28515625" style="352" customWidth="1"/>
    <col min="10" max="10" width="12.7109375" style="352" customWidth="1"/>
    <col min="11" max="11" width="15.28515625" style="352" customWidth="1"/>
    <col min="12" max="12" width="19.28515625" style="352" bestFit="1" customWidth="1"/>
    <col min="13" max="13" width="22.85546875" style="352" customWidth="1"/>
    <col min="14" max="14" width="23.28515625" style="352" customWidth="1"/>
    <col min="15" max="15" width="22.85546875" style="352" customWidth="1"/>
    <col min="16" max="16" width="22.5703125" style="352" hidden="1" customWidth="1"/>
    <col min="17" max="17" width="17.5703125" style="352" bestFit="1" customWidth="1"/>
    <col min="18" max="18" width="21.28515625" style="352" customWidth="1"/>
    <col min="19" max="19" width="0" style="352" hidden="1" customWidth="1"/>
    <col min="20" max="16384" width="11.5703125" style="352"/>
  </cols>
  <sheetData>
    <row r="1" spans="1:19" ht="13.5" thickBot="1" x14ac:dyDescent="0.25">
      <c r="A1" s="393"/>
      <c r="B1" s="392"/>
      <c r="C1" s="392"/>
      <c r="D1" s="392"/>
      <c r="E1" s="392"/>
      <c r="F1" s="392"/>
      <c r="G1" s="392"/>
      <c r="H1" s="392"/>
      <c r="I1" s="392"/>
      <c r="J1" s="392"/>
      <c r="K1" s="392"/>
      <c r="L1" s="392"/>
      <c r="M1" s="391"/>
    </row>
    <row r="2" spans="1:19" x14ac:dyDescent="0.2">
      <c r="A2" s="1033" t="s">
        <v>147</v>
      </c>
      <c r="B2" s="1034"/>
      <c r="C2" s="1034"/>
      <c r="D2" s="1034"/>
      <c r="E2" s="1034"/>
      <c r="F2" s="1034"/>
      <c r="G2" s="1034"/>
      <c r="H2" s="1034"/>
      <c r="I2" s="1034"/>
      <c r="J2" s="1034"/>
      <c r="K2" s="1034"/>
      <c r="L2" s="1034"/>
      <c r="M2" s="1035"/>
    </row>
    <row r="3" spans="1:19" x14ac:dyDescent="0.2">
      <c r="A3" s="1036" t="s">
        <v>243</v>
      </c>
      <c r="B3" s="1037"/>
      <c r="C3" s="1037"/>
      <c r="D3" s="1037"/>
      <c r="E3" s="1037"/>
      <c r="F3" s="1037"/>
      <c r="G3" s="1037"/>
      <c r="H3" s="1037"/>
      <c r="I3" s="1037"/>
      <c r="J3" s="1037"/>
      <c r="K3" s="1037"/>
      <c r="L3" s="1037"/>
      <c r="M3" s="1038"/>
    </row>
    <row r="4" spans="1:19" ht="21" customHeight="1" x14ac:dyDescent="0.2">
      <c r="A4" s="1039" t="str">
        <f>+'C4,09'!A4</f>
        <v>MUNICIPIO DE CONDOTO</v>
      </c>
      <c r="B4" s="1040"/>
      <c r="C4" s="1040"/>
      <c r="D4" s="1040"/>
      <c r="E4" s="1040"/>
      <c r="F4" s="1040"/>
      <c r="G4" s="1040"/>
      <c r="H4" s="1040"/>
      <c r="I4" s="1040"/>
      <c r="J4" s="1040"/>
      <c r="K4" s="1040"/>
      <c r="L4" s="1040"/>
      <c r="M4" s="1041"/>
    </row>
    <row r="5" spans="1:19" x14ac:dyDescent="0.2">
      <c r="A5" s="1042" t="s">
        <v>241</v>
      </c>
      <c r="B5" s="1043"/>
      <c r="C5" s="1043"/>
      <c r="D5" s="1043"/>
      <c r="E5" s="1043"/>
      <c r="F5" s="1043"/>
      <c r="G5" s="1043"/>
      <c r="H5" s="1043"/>
      <c r="I5" s="1043"/>
      <c r="J5" s="1043"/>
      <c r="K5" s="1043"/>
      <c r="L5" s="1043"/>
      <c r="M5" s="1044"/>
    </row>
    <row r="6" spans="1:19" ht="34.5" customHeight="1" thickBot="1" x14ac:dyDescent="0.25">
      <c r="A6" s="1045" t="str">
        <f>+'C4,09'!A6</f>
        <v>CONSTRUCCIÓN DE PUENTE PEATONAL COLGANTE SOBRE EL RIO CONDOTO, SECTOR DE ALDRÍAN HACIA LA COMUNIDAD DE VIRA VIRA MUNICIPIO DE CONDOTO - CHOCÓ</v>
      </c>
      <c r="B6" s="1046"/>
      <c r="C6" s="1046"/>
      <c r="D6" s="1046"/>
      <c r="E6" s="1046"/>
      <c r="F6" s="1046"/>
      <c r="G6" s="1046"/>
      <c r="H6" s="1046"/>
      <c r="I6" s="1046"/>
      <c r="J6" s="1046"/>
      <c r="K6" s="1046"/>
      <c r="L6" s="1046"/>
      <c r="M6" s="1047"/>
    </row>
    <row r="7" spans="1:19" x14ac:dyDescent="0.2">
      <c r="A7" s="379"/>
      <c r="B7" s="353"/>
      <c r="C7" s="353"/>
      <c r="D7" s="353"/>
      <c r="E7" s="353"/>
      <c r="F7" s="353"/>
      <c r="G7" s="353"/>
      <c r="H7" s="353"/>
      <c r="I7" s="353"/>
      <c r="J7" s="353"/>
      <c r="K7" s="353"/>
      <c r="M7" s="358"/>
    </row>
    <row r="8" spans="1:19" x14ac:dyDescent="0.2">
      <c r="A8" s="1031" t="str">
        <f>PPTO!C38</f>
        <v>Suministro de Prensacable 1 3/8</v>
      </c>
      <c r="B8" s="1032"/>
      <c r="C8" s="1032"/>
      <c r="D8" s="1032"/>
      <c r="E8" s="1032"/>
      <c r="F8" s="1032"/>
      <c r="G8" s="1032"/>
      <c r="H8" s="1032"/>
      <c r="I8" s="359" t="s">
        <v>239</v>
      </c>
      <c r="J8" s="390" t="str">
        <f>PPTO!D38</f>
        <v>UN</v>
      </c>
      <c r="K8" s="387"/>
      <c r="M8" s="358"/>
    </row>
    <row r="9" spans="1:19" x14ac:dyDescent="0.2">
      <c r="A9" s="389"/>
      <c r="B9" s="388"/>
      <c r="C9" s="388"/>
      <c r="D9" s="388"/>
      <c r="E9" s="388"/>
      <c r="F9" s="388"/>
      <c r="G9" s="388"/>
      <c r="H9" s="388"/>
      <c r="I9" s="359"/>
      <c r="J9" s="387"/>
      <c r="K9" s="387"/>
      <c r="M9" s="358"/>
    </row>
    <row r="10" spans="1:19" x14ac:dyDescent="0.2">
      <c r="A10" s="379"/>
      <c r="B10" s="353"/>
      <c r="C10" s="353"/>
      <c r="D10" s="353"/>
      <c r="E10" s="353"/>
      <c r="F10" s="353"/>
      <c r="G10" s="353"/>
      <c r="H10" s="353"/>
      <c r="I10" s="353"/>
      <c r="J10" s="353"/>
      <c r="K10" s="353"/>
      <c r="M10" s="358"/>
      <c r="N10" s="352" t="s">
        <v>613</v>
      </c>
      <c r="O10" s="352" t="s">
        <v>619</v>
      </c>
      <c r="P10" s="352" t="s">
        <v>614</v>
      </c>
      <c r="Q10" s="352" t="s">
        <v>615</v>
      </c>
      <c r="R10" s="352" t="s">
        <v>618</v>
      </c>
      <c r="S10" s="352" t="s">
        <v>616</v>
      </c>
    </row>
    <row r="11" spans="1:19" ht="31.5" x14ac:dyDescent="0.2">
      <c r="A11" s="379"/>
      <c r="B11" s="386" t="s">
        <v>141</v>
      </c>
      <c r="C11" s="386" t="s">
        <v>238</v>
      </c>
      <c r="D11" s="386" t="s">
        <v>237</v>
      </c>
      <c r="E11" s="386" t="s">
        <v>236</v>
      </c>
      <c r="F11" s="386" t="s">
        <v>259</v>
      </c>
      <c r="G11" s="386" t="s">
        <v>324</v>
      </c>
      <c r="H11" s="386" t="s">
        <v>233</v>
      </c>
      <c r="I11" s="386" t="s">
        <v>51</v>
      </c>
      <c r="J11" s="386" t="s">
        <v>232</v>
      </c>
      <c r="K11" s="1052"/>
      <c r="L11" s="1053"/>
      <c r="M11" s="1054"/>
      <c r="N11" s="692">
        <v>0.49</v>
      </c>
      <c r="O11" s="692">
        <v>0.12</v>
      </c>
      <c r="P11" s="692">
        <v>0.12</v>
      </c>
      <c r="Q11" s="692">
        <v>0.28999999999999998</v>
      </c>
      <c r="R11" s="692">
        <v>0.1</v>
      </c>
      <c r="S11" s="692">
        <v>0.1</v>
      </c>
    </row>
    <row r="12" spans="1:19" ht="66" customHeight="1" x14ac:dyDescent="0.2">
      <c r="A12" s="379"/>
      <c r="B12" s="384">
        <v>1</v>
      </c>
      <c r="C12" s="415" t="s">
        <v>323</v>
      </c>
      <c r="D12" s="385"/>
      <c r="E12" s="385"/>
      <c r="F12" s="385"/>
      <c r="G12" s="385"/>
      <c r="H12" s="383">
        <v>90</v>
      </c>
      <c r="I12" s="385"/>
      <c r="J12" s="385">
        <v>90</v>
      </c>
      <c r="K12" s="1055"/>
      <c r="L12" s="1056"/>
      <c r="M12" s="1057"/>
      <c r="N12" s="696" t="s">
        <v>617</v>
      </c>
      <c r="O12" s="696">
        <f>+$O$11*M12</f>
        <v>0</v>
      </c>
      <c r="Q12" s="352">
        <f>+$Q$11*M12</f>
        <v>0</v>
      </c>
      <c r="R12" s="352">
        <f>+$R$11*M12</f>
        <v>0</v>
      </c>
    </row>
    <row r="13" spans="1:19" ht="66" customHeight="1" x14ac:dyDescent="0.2">
      <c r="A13" s="379"/>
      <c r="B13" s="384"/>
      <c r="C13" s="415"/>
      <c r="D13" s="385"/>
      <c r="E13" s="385"/>
      <c r="F13" s="385"/>
      <c r="G13" s="385"/>
      <c r="H13" s="383"/>
      <c r="I13" s="385"/>
      <c r="J13" s="385"/>
      <c r="K13" s="447"/>
      <c r="L13" s="446"/>
      <c r="M13" s="446"/>
    </row>
    <row r="14" spans="1:19" ht="66" customHeight="1" x14ac:dyDescent="0.2">
      <c r="A14" s="379"/>
      <c r="B14" s="384"/>
      <c r="C14" s="415"/>
      <c r="D14" s="385"/>
      <c r="E14" s="385"/>
      <c r="F14" s="385"/>
      <c r="G14" s="385"/>
      <c r="H14" s="383"/>
      <c r="I14" s="385"/>
      <c r="J14" s="385"/>
      <c r="K14" s="447"/>
      <c r="L14" s="446"/>
      <c r="M14" s="446"/>
    </row>
    <row r="15" spans="1:19" ht="23.25" customHeight="1" x14ac:dyDescent="0.2">
      <c r="A15" s="379"/>
      <c r="B15" s="382"/>
      <c r="C15" s="415"/>
      <c r="D15" s="381"/>
      <c r="E15" s="381"/>
      <c r="F15" s="381"/>
      <c r="G15" s="385"/>
      <c r="H15" s="383"/>
      <c r="I15" s="385"/>
      <c r="J15" s="385"/>
      <c r="K15" s="1087"/>
      <c r="L15" s="1088"/>
      <c r="M15" s="1089"/>
    </row>
    <row r="16" spans="1:19" ht="13.5" customHeight="1" x14ac:dyDescent="0.2">
      <c r="A16" s="379"/>
      <c r="B16" s="382"/>
      <c r="C16" s="414"/>
      <c r="D16" s="381"/>
      <c r="E16" s="381"/>
      <c r="F16" s="381"/>
      <c r="G16" s="385"/>
      <c r="H16" s="383"/>
      <c r="I16" s="385"/>
      <c r="J16" s="385"/>
      <c r="K16" s="413"/>
      <c r="L16" s="412"/>
      <c r="M16" s="411"/>
    </row>
    <row r="17" spans="1:18" ht="13.5" customHeight="1" x14ac:dyDescent="0.2">
      <c r="A17" s="379"/>
      <c r="B17" s="382"/>
      <c r="C17" s="410"/>
      <c r="D17" s="381"/>
      <c r="E17" s="381"/>
      <c r="F17" s="381"/>
      <c r="G17" s="381"/>
      <c r="H17" s="382"/>
      <c r="I17" s="381"/>
      <c r="J17" s="381"/>
      <c r="K17" s="409"/>
      <c r="L17" s="408"/>
      <c r="M17" s="407"/>
    </row>
    <row r="18" spans="1:18" x14ac:dyDescent="0.2">
      <c r="A18" s="379"/>
      <c r="B18" s="353"/>
      <c r="C18" s="353"/>
      <c r="D18" s="378"/>
      <c r="E18" s="377"/>
      <c r="F18" s="377"/>
      <c r="G18" s="377"/>
      <c r="H18" s="376" t="s">
        <v>227</v>
      </c>
      <c r="I18" s="376"/>
      <c r="J18" s="375">
        <f>ROUND(SUM(J12:J15),1)</f>
        <v>90</v>
      </c>
      <c r="K18" s="375"/>
      <c r="M18" s="358"/>
    </row>
    <row r="19" spans="1:18" x14ac:dyDescent="0.2">
      <c r="A19" s="379" t="s">
        <v>226</v>
      </c>
      <c r="B19" s="353"/>
      <c r="C19" s="353"/>
      <c r="D19" s="378"/>
      <c r="E19" s="375"/>
      <c r="F19" s="377"/>
      <c r="G19" s="377"/>
      <c r="H19" s="376"/>
      <c r="I19" s="376"/>
      <c r="J19" s="375"/>
      <c r="K19" s="375"/>
      <c r="M19" s="358"/>
    </row>
    <row r="20" spans="1:18" x14ac:dyDescent="0.2">
      <c r="A20" s="379"/>
      <c r="B20" s="353"/>
      <c r="C20" s="353"/>
      <c r="D20" s="378"/>
      <c r="E20" s="377"/>
      <c r="F20" s="377"/>
      <c r="G20" s="377"/>
      <c r="H20" s="376"/>
      <c r="I20" s="376"/>
      <c r="J20" s="375"/>
      <c r="K20" s="375"/>
      <c r="M20" s="358"/>
    </row>
    <row r="21" spans="1:18" ht="13.5" thickBot="1" x14ac:dyDescent="0.25">
      <c r="A21" s="374"/>
      <c r="B21" s="371"/>
      <c r="C21" s="371"/>
      <c r="D21" s="371"/>
      <c r="E21" s="371"/>
      <c r="F21" s="371"/>
      <c r="G21" s="371"/>
      <c r="H21" s="373"/>
      <c r="I21" s="372">
        <f>SUM(I12:I12)</f>
        <v>0</v>
      </c>
      <c r="J21" s="371"/>
      <c r="K21" s="371"/>
      <c r="M21" s="358"/>
    </row>
    <row r="22" spans="1:18" ht="14.25" thickTop="1" thickBot="1" x14ac:dyDescent="0.25">
      <c r="A22" s="1049" t="s">
        <v>225</v>
      </c>
      <c r="B22" s="1050"/>
      <c r="C22" s="1050"/>
      <c r="D22" s="1050"/>
      <c r="E22" s="1050"/>
      <c r="F22" s="1050"/>
      <c r="G22" s="1050"/>
      <c r="H22" s="1050"/>
      <c r="I22" s="1050"/>
      <c r="J22" s="1050"/>
      <c r="K22" s="1050"/>
      <c r="L22" s="1051"/>
      <c r="M22" s="358"/>
    </row>
    <row r="23" spans="1:18" x14ac:dyDescent="0.2">
      <c r="A23" s="370"/>
      <c r="B23" s="367"/>
      <c r="C23" s="367"/>
      <c r="D23" s="369"/>
      <c r="E23" s="368"/>
      <c r="F23" s="367"/>
      <c r="G23" s="367"/>
      <c r="H23" s="367"/>
      <c r="I23" s="367"/>
      <c r="J23" s="367"/>
      <c r="K23" s="367"/>
      <c r="L23" s="362"/>
      <c r="M23" s="358"/>
    </row>
    <row r="24" spans="1:18" x14ac:dyDescent="0.2">
      <c r="A24" s="366"/>
      <c r="B24" s="362"/>
      <c r="C24" s="362"/>
      <c r="D24" s="365"/>
      <c r="E24" s="364"/>
      <c r="F24" s="362"/>
      <c r="G24" s="362"/>
      <c r="H24" s="363"/>
      <c r="I24" s="362"/>
      <c r="J24" s="362"/>
      <c r="K24" s="362"/>
      <c r="L24" s="633"/>
      <c r="M24" s="634"/>
      <c r="N24" s="696" t="s">
        <v>617</v>
      </c>
      <c r="O24" s="696">
        <f>+$O$11*M24</f>
        <v>0</v>
      </c>
      <c r="Q24" s="352">
        <f>+$Q$11*M24</f>
        <v>0</v>
      </c>
      <c r="R24" s="352">
        <f>+$R$11*M24</f>
        <v>0</v>
      </c>
    </row>
    <row r="25" spans="1:18" ht="24.75" customHeight="1" x14ac:dyDescent="0.2">
      <c r="A25" s="366"/>
      <c r="B25" s="362"/>
      <c r="C25" s="362"/>
      <c r="D25" s="365"/>
      <c r="E25" s="364"/>
      <c r="F25" s="362"/>
      <c r="G25" s="362"/>
      <c r="H25" s="363"/>
      <c r="I25" s="362"/>
      <c r="J25" s="362"/>
      <c r="K25" s="362"/>
      <c r="L25" s="362"/>
      <c r="M25" s="358"/>
    </row>
    <row r="26" spans="1:18" x14ac:dyDescent="0.2">
      <c r="A26" s="361"/>
      <c r="B26" s="359"/>
      <c r="C26" s="359"/>
      <c r="D26" s="360"/>
      <c r="E26" s="501"/>
      <c r="F26" s="359"/>
      <c r="G26" s="359"/>
      <c r="H26" s="359"/>
      <c r="I26" s="359"/>
      <c r="J26" s="359"/>
      <c r="K26" s="359"/>
      <c r="L26" s="359"/>
      <c r="M26" s="358"/>
    </row>
    <row r="27" spans="1:18" ht="13.5" thickBot="1" x14ac:dyDescent="0.25">
      <c r="A27" s="357"/>
      <c r="B27" s="355"/>
      <c r="C27" s="355"/>
      <c r="D27" s="356"/>
      <c r="E27" s="502"/>
      <c r="F27" s="355"/>
      <c r="G27" s="355"/>
      <c r="H27" s="355"/>
      <c r="I27" s="355"/>
      <c r="J27" s="355"/>
      <c r="K27" s="355"/>
      <c r="L27" s="355"/>
      <c r="M27" s="354"/>
    </row>
    <row r="28" spans="1:18" x14ac:dyDescent="0.2">
      <c r="A28" s="353"/>
      <c r="B28" s="353"/>
      <c r="C28" s="353"/>
      <c r="D28" s="353"/>
      <c r="E28" s="353"/>
      <c r="F28" s="353"/>
      <c r="G28" s="353"/>
      <c r="H28" s="353"/>
      <c r="I28" s="353"/>
      <c r="J28" s="353"/>
      <c r="K28" s="353"/>
    </row>
    <row r="40" spans="12:13" x14ac:dyDescent="0.2">
      <c r="L40" s="352">
        <f>+H40*$E$56+0.22</f>
        <v>0.22</v>
      </c>
      <c r="M40" s="352">
        <f>+L40+H40</f>
        <v>0.22</v>
      </c>
    </row>
    <row r="56" spans="5:13" x14ac:dyDescent="0.2">
      <c r="E56" s="352">
        <f>+E55+E54+E53</f>
        <v>0</v>
      </c>
      <c r="L56" s="352">
        <f>+H56-M56</f>
        <v>-0.22</v>
      </c>
      <c r="M56" s="685">
        <f>+M40+M28+M24+M18+M12</f>
        <v>0.22</v>
      </c>
    </row>
    <row r="57" spans="5:13" x14ac:dyDescent="0.2">
      <c r="M57" s="352">
        <f>+H57</f>
        <v>0</v>
      </c>
    </row>
    <row r="58" spans="5:13" x14ac:dyDescent="0.2">
      <c r="M58" s="352">
        <f>+H58</f>
        <v>0</v>
      </c>
    </row>
    <row r="59" spans="5:13" x14ac:dyDescent="0.2">
      <c r="H59" s="352">
        <f>((+H56+H57+H58))</f>
        <v>0</v>
      </c>
      <c r="L59" s="685">
        <f>+H59-M59</f>
        <v>-0.22</v>
      </c>
      <c r="M59" s="685">
        <f>+M58+M57+M56</f>
        <v>0.22</v>
      </c>
    </row>
  </sheetData>
  <mergeCells count="10">
    <mergeCell ref="K11:M11"/>
    <mergeCell ref="K12:M12"/>
    <mergeCell ref="K15:M15"/>
    <mergeCell ref="A22:L22"/>
    <mergeCell ref="A2:M2"/>
    <mergeCell ref="A3:M3"/>
    <mergeCell ref="A4:M4"/>
    <mergeCell ref="A5:M5"/>
    <mergeCell ref="A6:M6"/>
    <mergeCell ref="A8:H8"/>
  </mergeCells>
  <pageMargins left="1.36" right="0.43" top="0.92" bottom="0.44" header="0" footer="0"/>
  <pageSetup scale="78" orientation="landscape" r:id="rId1"/>
  <headerFooter alignWithMargins="0"/>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FF0000"/>
  </sheetPr>
  <dimension ref="A1:S59"/>
  <sheetViews>
    <sheetView view="pageBreakPreview" topLeftCell="B1" zoomScale="70" zoomScaleNormal="100" zoomScaleSheetLayoutView="70" workbookViewId="0">
      <selection activeCell="J58" sqref="A56:J58"/>
    </sheetView>
  </sheetViews>
  <sheetFormatPr baseColWidth="10" defaultColWidth="11.5703125" defaultRowHeight="12.75" x14ac:dyDescent="0.2"/>
  <cols>
    <col min="1" max="1" width="1.5703125" style="352" customWidth="1"/>
    <col min="2" max="2" width="12" style="352" customWidth="1"/>
    <col min="3" max="3" width="5.85546875" style="352" customWidth="1"/>
    <col min="4" max="4" width="9.42578125" style="352" customWidth="1"/>
    <col min="5" max="6" width="9.140625" style="352" customWidth="1"/>
    <col min="7" max="7" width="11.140625" style="352" customWidth="1"/>
    <col min="8" max="8" width="8.42578125" style="352" customWidth="1"/>
    <col min="9" max="9" width="16.28515625" style="352" customWidth="1"/>
    <col min="10" max="10" width="12.7109375" style="352" customWidth="1"/>
    <col min="11" max="11" width="15.28515625" style="352" customWidth="1"/>
    <col min="12" max="12" width="19.28515625" style="352" bestFit="1" customWidth="1"/>
    <col min="13" max="13" width="28.28515625" style="352" customWidth="1"/>
    <col min="14" max="14" width="23.28515625" style="352" customWidth="1"/>
    <col min="15" max="15" width="22.85546875" style="352" customWidth="1"/>
    <col min="16" max="16" width="22.5703125" style="352" hidden="1" customWidth="1"/>
    <col min="17" max="17" width="17.5703125" style="352" bestFit="1" customWidth="1"/>
    <col min="18" max="18" width="21.28515625" style="352" customWidth="1"/>
    <col min="19" max="19" width="0" style="352" hidden="1" customWidth="1"/>
    <col min="20" max="16384" width="11.5703125" style="352"/>
  </cols>
  <sheetData>
    <row r="1" spans="1:19" ht="13.5" thickBot="1" x14ac:dyDescent="0.25">
      <c r="A1" s="393"/>
      <c r="B1" s="392"/>
      <c r="C1" s="392"/>
      <c r="D1" s="392"/>
      <c r="E1" s="392"/>
      <c r="F1" s="392"/>
      <c r="G1" s="392"/>
      <c r="H1" s="392"/>
      <c r="I1" s="392"/>
      <c r="J1" s="392"/>
      <c r="K1" s="392"/>
      <c r="L1" s="392"/>
      <c r="M1" s="391"/>
    </row>
    <row r="2" spans="1:19" x14ac:dyDescent="0.2">
      <c r="A2" s="1033" t="s">
        <v>147</v>
      </c>
      <c r="B2" s="1034"/>
      <c r="C2" s="1034"/>
      <c r="D2" s="1034"/>
      <c r="E2" s="1034"/>
      <c r="F2" s="1034"/>
      <c r="G2" s="1034"/>
      <c r="H2" s="1034"/>
      <c r="I2" s="1034"/>
      <c r="J2" s="1034"/>
      <c r="K2" s="1034"/>
      <c r="L2" s="1034"/>
      <c r="M2" s="1035"/>
    </row>
    <row r="3" spans="1:19" x14ac:dyDescent="0.2">
      <c r="A3" s="1036" t="s">
        <v>243</v>
      </c>
      <c r="B3" s="1037"/>
      <c r="C3" s="1037"/>
      <c r="D3" s="1037"/>
      <c r="E3" s="1037"/>
      <c r="F3" s="1037"/>
      <c r="G3" s="1037"/>
      <c r="H3" s="1037"/>
      <c r="I3" s="1037"/>
      <c r="J3" s="1037"/>
      <c r="K3" s="1037"/>
      <c r="L3" s="1037"/>
      <c r="M3" s="1038"/>
    </row>
    <row r="4" spans="1:19" ht="21" customHeight="1" x14ac:dyDescent="0.2">
      <c r="A4" s="1039" t="str">
        <f>+'C3,01'!A4:M4</f>
        <v>MUNICIPIO DE CONDOTO</v>
      </c>
      <c r="B4" s="1040"/>
      <c r="C4" s="1040"/>
      <c r="D4" s="1040"/>
      <c r="E4" s="1040"/>
      <c r="F4" s="1040"/>
      <c r="G4" s="1040"/>
      <c r="H4" s="1040"/>
      <c r="I4" s="1040"/>
      <c r="J4" s="1040"/>
      <c r="K4" s="1040"/>
      <c r="L4" s="1040"/>
      <c r="M4" s="1041"/>
    </row>
    <row r="5" spans="1:19" x14ac:dyDescent="0.2">
      <c r="A5" s="1042" t="s">
        <v>241</v>
      </c>
      <c r="B5" s="1043"/>
      <c r="C5" s="1043"/>
      <c r="D5" s="1043"/>
      <c r="E5" s="1043"/>
      <c r="F5" s="1043"/>
      <c r="G5" s="1043"/>
      <c r="H5" s="1043"/>
      <c r="I5" s="1043"/>
      <c r="J5" s="1043"/>
      <c r="K5" s="1043"/>
      <c r="L5" s="1043"/>
      <c r="M5" s="1044"/>
    </row>
    <row r="6" spans="1:19" ht="34.5" customHeight="1" thickBot="1" x14ac:dyDescent="0.25">
      <c r="A6" s="1045" t="str">
        <f>+'C3,01'!A6:M6</f>
        <v>CONSTRUCCIÓN DE PUENTE PEATONAL COLGANTE SOBRE EL RIO CONDOTO, SECTOR DE ALDRÍAN HACIA LA COMUNIDAD DE VIRA VIRA MUNICIPIO DE CONDOTO - CHOCÓ</v>
      </c>
      <c r="B6" s="1046"/>
      <c r="C6" s="1046"/>
      <c r="D6" s="1046"/>
      <c r="E6" s="1046"/>
      <c r="F6" s="1046"/>
      <c r="G6" s="1046"/>
      <c r="H6" s="1046"/>
      <c r="I6" s="1046"/>
      <c r="J6" s="1046"/>
      <c r="K6" s="1046"/>
      <c r="L6" s="1046"/>
      <c r="M6" s="1047"/>
    </row>
    <row r="7" spans="1:19" x14ac:dyDescent="0.2">
      <c r="A7" s="379"/>
      <c r="B7" s="353"/>
      <c r="C7" s="353"/>
      <c r="D7" s="353"/>
      <c r="E7" s="353"/>
      <c r="F7" s="353"/>
      <c r="G7" s="353"/>
      <c r="H7" s="353"/>
      <c r="I7" s="353"/>
      <c r="J7" s="353"/>
      <c r="K7" s="353"/>
      <c r="M7" s="358"/>
    </row>
    <row r="8" spans="1:19" x14ac:dyDescent="0.2">
      <c r="A8" s="1031" t="str">
        <f>PPTO!C41</f>
        <v>Instalación de pendolon 1/2"</v>
      </c>
      <c r="B8" s="1032"/>
      <c r="C8" s="1032"/>
      <c r="D8" s="1032"/>
      <c r="E8" s="1032"/>
      <c r="F8" s="1032"/>
      <c r="G8" s="1032"/>
      <c r="H8" s="1032"/>
      <c r="I8" s="359" t="s">
        <v>239</v>
      </c>
      <c r="J8" s="390" t="str">
        <f>PPTO!D29</f>
        <v>ML</v>
      </c>
      <c r="K8" s="387"/>
      <c r="M8" s="358"/>
    </row>
    <row r="9" spans="1:19" x14ac:dyDescent="0.2">
      <c r="A9" s="389"/>
      <c r="B9" s="388"/>
      <c r="C9" s="388"/>
      <c r="D9" s="388"/>
      <c r="E9" s="388"/>
      <c r="F9" s="388"/>
      <c r="G9" s="388"/>
      <c r="H9" s="388"/>
      <c r="I9" s="359"/>
      <c r="J9" s="387"/>
      <c r="K9" s="387"/>
      <c r="M9" s="358"/>
    </row>
    <row r="10" spans="1:19" x14ac:dyDescent="0.2">
      <c r="A10" s="379"/>
      <c r="B10" s="353"/>
      <c r="C10" s="353"/>
      <c r="D10" s="353"/>
      <c r="E10" s="353"/>
      <c r="F10" s="353"/>
      <c r="G10" s="353"/>
      <c r="H10" s="353"/>
      <c r="I10" s="353"/>
      <c r="J10" s="353"/>
      <c r="K10" s="353"/>
      <c r="M10" s="358"/>
      <c r="N10" s="352" t="s">
        <v>613</v>
      </c>
      <c r="O10" s="352" t="s">
        <v>619</v>
      </c>
      <c r="P10" s="352" t="s">
        <v>614</v>
      </c>
      <c r="Q10" s="352" t="s">
        <v>615</v>
      </c>
      <c r="R10" s="352" t="s">
        <v>618</v>
      </c>
      <c r="S10" s="352" t="s">
        <v>616</v>
      </c>
    </row>
    <row r="11" spans="1:19" ht="31.5" x14ac:dyDescent="0.2">
      <c r="A11" s="379"/>
      <c r="B11" s="386" t="s">
        <v>141</v>
      </c>
      <c r="C11" s="386" t="s">
        <v>238</v>
      </c>
      <c r="D11" s="386" t="s">
        <v>237</v>
      </c>
      <c r="E11" s="386" t="s">
        <v>236</v>
      </c>
      <c r="F11" s="386" t="s">
        <v>259</v>
      </c>
      <c r="G11" s="386" t="s">
        <v>234</v>
      </c>
      <c r="H11" s="386" t="s">
        <v>233</v>
      </c>
      <c r="I11" s="386" t="s">
        <v>51</v>
      </c>
      <c r="J11" s="386" t="s">
        <v>232</v>
      </c>
      <c r="K11" s="1052"/>
      <c r="L11" s="1053"/>
      <c r="M11" s="1054"/>
      <c r="N11" s="692">
        <v>0.49</v>
      </c>
      <c r="O11" s="692">
        <v>0.12</v>
      </c>
      <c r="P11" s="692">
        <v>0.12</v>
      </c>
      <c r="Q11" s="692">
        <v>0.28999999999999998</v>
      </c>
      <c r="R11" s="692">
        <v>0.1</v>
      </c>
      <c r="S11" s="692">
        <v>0.1</v>
      </c>
    </row>
    <row r="12" spans="1:19" x14ac:dyDescent="0.2">
      <c r="A12" s="379"/>
      <c r="B12" s="386"/>
      <c r="C12" s="386"/>
      <c r="D12" s="386">
        <v>7.9</v>
      </c>
      <c r="E12" s="386">
        <v>1</v>
      </c>
      <c r="F12" s="386"/>
      <c r="G12" s="386"/>
      <c r="H12" s="386">
        <v>4</v>
      </c>
      <c r="I12" s="386">
        <f t="shared" ref="I12:I26" si="0">+D12+E12</f>
        <v>8.9</v>
      </c>
      <c r="J12" s="386">
        <f t="shared" ref="J12:J26" si="1">+H12*I12</f>
        <v>35.6</v>
      </c>
      <c r="K12" s="445"/>
      <c r="L12" s="444">
        <f>+H12*$E$56</f>
        <v>0</v>
      </c>
      <c r="M12" s="444">
        <f>+L12+H12</f>
        <v>4</v>
      </c>
      <c r="N12" s="696" t="s">
        <v>617</v>
      </c>
      <c r="O12" s="696">
        <f>+$O$11*M12</f>
        <v>0.48</v>
      </c>
      <c r="Q12" s="352">
        <f>+$Q$11*M12</f>
        <v>1.1599999999999999</v>
      </c>
      <c r="R12" s="352">
        <f>+$R$11*M12</f>
        <v>0.4</v>
      </c>
    </row>
    <row r="13" spans="1:19" x14ac:dyDescent="0.2">
      <c r="A13" s="379"/>
      <c r="B13" s="386"/>
      <c r="C13" s="386"/>
      <c r="D13" s="386">
        <v>6.9</v>
      </c>
      <c r="E13" s="386">
        <v>1</v>
      </c>
      <c r="F13" s="386"/>
      <c r="G13" s="386"/>
      <c r="H13" s="386">
        <v>4</v>
      </c>
      <c r="I13" s="386">
        <f t="shared" si="0"/>
        <v>7.9</v>
      </c>
      <c r="J13" s="386">
        <f t="shared" si="1"/>
        <v>31.6</v>
      </c>
      <c r="K13" s="445"/>
      <c r="L13" s="444"/>
      <c r="M13" s="444"/>
    </row>
    <row r="14" spans="1:19" x14ac:dyDescent="0.2">
      <c r="A14" s="379"/>
      <c r="B14" s="386"/>
      <c r="C14" s="386"/>
      <c r="D14" s="386">
        <v>6</v>
      </c>
      <c r="E14" s="386">
        <v>1</v>
      </c>
      <c r="F14" s="386"/>
      <c r="G14" s="386"/>
      <c r="H14" s="386">
        <v>4</v>
      </c>
      <c r="I14" s="386">
        <f t="shared" si="0"/>
        <v>7</v>
      </c>
      <c r="J14" s="386">
        <f t="shared" si="1"/>
        <v>28</v>
      </c>
      <c r="K14" s="445"/>
      <c r="L14" s="444"/>
      <c r="M14" s="444"/>
    </row>
    <row r="15" spans="1:19" x14ac:dyDescent="0.2">
      <c r="A15" s="379"/>
      <c r="B15" s="386"/>
      <c r="C15" s="386"/>
      <c r="D15" s="386">
        <v>5.4</v>
      </c>
      <c r="E15" s="386">
        <v>1</v>
      </c>
      <c r="F15" s="386"/>
      <c r="G15" s="386"/>
      <c r="H15" s="386">
        <v>4</v>
      </c>
      <c r="I15" s="386">
        <f t="shared" si="0"/>
        <v>6.4</v>
      </c>
      <c r="J15" s="386">
        <f t="shared" si="1"/>
        <v>25.6</v>
      </c>
      <c r="K15" s="445"/>
      <c r="L15" s="444"/>
      <c r="M15" s="444"/>
    </row>
    <row r="16" spans="1:19" x14ac:dyDescent="0.2">
      <c r="A16" s="379"/>
      <c r="B16" s="386"/>
      <c r="C16" s="386"/>
      <c r="D16" s="386">
        <v>4.5999999999999996</v>
      </c>
      <c r="E16" s="386">
        <v>1</v>
      </c>
      <c r="F16" s="386"/>
      <c r="G16" s="386"/>
      <c r="H16" s="386">
        <v>4</v>
      </c>
      <c r="I16" s="386">
        <f t="shared" si="0"/>
        <v>5.6</v>
      </c>
      <c r="J16" s="386">
        <f t="shared" si="1"/>
        <v>22.4</v>
      </c>
      <c r="K16" s="445"/>
      <c r="L16" s="444"/>
      <c r="M16" s="444"/>
    </row>
    <row r="17" spans="1:18" x14ac:dyDescent="0.2">
      <c r="A17" s="379"/>
      <c r="B17" s="386"/>
      <c r="C17" s="386"/>
      <c r="D17" s="386">
        <v>3.9</v>
      </c>
      <c r="E17" s="386">
        <v>1</v>
      </c>
      <c r="F17" s="386"/>
      <c r="G17" s="386"/>
      <c r="H17" s="386">
        <v>4</v>
      </c>
      <c r="I17" s="386">
        <f t="shared" si="0"/>
        <v>4.9000000000000004</v>
      </c>
      <c r="J17" s="386">
        <f t="shared" si="1"/>
        <v>19.600000000000001</v>
      </c>
      <c r="K17" s="445"/>
      <c r="L17" s="444"/>
      <c r="M17" s="444"/>
    </row>
    <row r="18" spans="1:18" x14ac:dyDescent="0.2">
      <c r="A18" s="379"/>
      <c r="B18" s="386"/>
      <c r="C18" s="386"/>
      <c r="D18" s="386">
        <v>3.4</v>
      </c>
      <c r="E18" s="386">
        <v>1</v>
      </c>
      <c r="F18" s="386"/>
      <c r="G18" s="386"/>
      <c r="H18" s="386">
        <v>4</v>
      </c>
      <c r="I18" s="386">
        <f t="shared" si="0"/>
        <v>4.4000000000000004</v>
      </c>
      <c r="J18" s="386">
        <f t="shared" si="1"/>
        <v>17.600000000000001</v>
      </c>
      <c r="K18" s="445"/>
      <c r="L18" s="444"/>
      <c r="M18" s="444"/>
    </row>
    <row r="19" spans="1:18" x14ac:dyDescent="0.2">
      <c r="A19" s="379"/>
      <c r="B19" s="386"/>
      <c r="C19" s="386"/>
      <c r="D19" s="386">
        <v>2.8</v>
      </c>
      <c r="E19" s="386">
        <v>1</v>
      </c>
      <c r="F19" s="386"/>
      <c r="G19" s="386"/>
      <c r="H19" s="386">
        <v>4</v>
      </c>
      <c r="I19" s="386">
        <f t="shared" si="0"/>
        <v>3.8</v>
      </c>
      <c r="J19" s="386">
        <f t="shared" si="1"/>
        <v>15.2</v>
      </c>
      <c r="K19" s="445"/>
      <c r="L19" s="444"/>
      <c r="M19" s="444"/>
    </row>
    <row r="20" spans="1:18" x14ac:dyDescent="0.2">
      <c r="A20" s="379"/>
      <c r="B20" s="386"/>
      <c r="C20" s="386"/>
      <c r="D20" s="386">
        <v>2.2999999999999998</v>
      </c>
      <c r="E20" s="386">
        <v>1</v>
      </c>
      <c r="F20" s="386"/>
      <c r="G20" s="386"/>
      <c r="H20" s="386">
        <v>4</v>
      </c>
      <c r="I20" s="386">
        <f t="shared" si="0"/>
        <v>3.3</v>
      </c>
      <c r="J20" s="386">
        <f t="shared" si="1"/>
        <v>13.2</v>
      </c>
      <c r="K20" s="445"/>
      <c r="L20" s="444"/>
      <c r="M20" s="444"/>
    </row>
    <row r="21" spans="1:18" x14ac:dyDescent="0.2">
      <c r="A21" s="379"/>
      <c r="B21" s="386"/>
      <c r="C21" s="386"/>
      <c r="D21" s="386">
        <v>2</v>
      </c>
      <c r="E21" s="386">
        <v>1</v>
      </c>
      <c r="F21" s="386"/>
      <c r="G21" s="386"/>
      <c r="H21" s="386">
        <v>4</v>
      </c>
      <c r="I21" s="386">
        <f t="shared" si="0"/>
        <v>3</v>
      </c>
      <c r="J21" s="386">
        <f t="shared" si="1"/>
        <v>12</v>
      </c>
      <c r="K21" s="445"/>
      <c r="L21" s="444"/>
      <c r="M21" s="444"/>
    </row>
    <row r="22" spans="1:18" x14ac:dyDescent="0.2">
      <c r="A22" s="379"/>
      <c r="B22" s="386"/>
      <c r="C22" s="386"/>
      <c r="D22" s="386">
        <v>1.6</v>
      </c>
      <c r="E22" s="386">
        <v>1</v>
      </c>
      <c r="F22" s="386"/>
      <c r="G22" s="386"/>
      <c r="H22" s="386">
        <v>4</v>
      </c>
      <c r="I22" s="386">
        <f t="shared" si="0"/>
        <v>2.6</v>
      </c>
      <c r="J22" s="386">
        <f t="shared" si="1"/>
        <v>10.4</v>
      </c>
      <c r="K22" s="445"/>
      <c r="L22" s="444"/>
      <c r="M22" s="444"/>
    </row>
    <row r="23" spans="1:18" x14ac:dyDescent="0.2">
      <c r="A23" s="379"/>
      <c r="B23" s="386"/>
      <c r="C23" s="386"/>
      <c r="D23" s="386">
        <v>1.3</v>
      </c>
      <c r="E23" s="386">
        <v>1</v>
      </c>
      <c r="F23" s="386"/>
      <c r="G23" s="386"/>
      <c r="H23" s="386">
        <v>4</v>
      </c>
      <c r="I23" s="386">
        <f t="shared" si="0"/>
        <v>2.2999999999999998</v>
      </c>
      <c r="J23" s="386">
        <f t="shared" si="1"/>
        <v>9.1999999999999993</v>
      </c>
      <c r="K23" s="445"/>
      <c r="L23" s="444"/>
      <c r="M23" s="444"/>
    </row>
    <row r="24" spans="1:18" x14ac:dyDescent="0.2">
      <c r="A24" s="379"/>
      <c r="B24" s="386"/>
      <c r="C24" s="386"/>
      <c r="D24" s="386">
        <v>1.1499999999999999</v>
      </c>
      <c r="E24" s="386">
        <v>1</v>
      </c>
      <c r="F24" s="386"/>
      <c r="G24" s="386"/>
      <c r="H24" s="386">
        <v>4</v>
      </c>
      <c r="I24" s="386">
        <f t="shared" si="0"/>
        <v>2.15</v>
      </c>
      <c r="J24" s="386">
        <f t="shared" si="1"/>
        <v>8.6</v>
      </c>
      <c r="K24" s="445"/>
      <c r="L24" s="444">
        <f>+H24*$E$56</f>
        <v>0</v>
      </c>
      <c r="M24" s="444">
        <f>+L24+H24</f>
        <v>4</v>
      </c>
      <c r="N24" s="696" t="s">
        <v>617</v>
      </c>
      <c r="O24" s="696">
        <f>+$O$11*M24</f>
        <v>0.48</v>
      </c>
      <c r="Q24" s="352">
        <f>+$Q$11*M24</f>
        <v>1.1599999999999999</v>
      </c>
      <c r="R24" s="352">
        <f>+$R$11*M24</f>
        <v>0.4</v>
      </c>
    </row>
    <row r="25" spans="1:18" x14ac:dyDescent="0.2">
      <c r="A25" s="379"/>
      <c r="B25" s="386"/>
      <c r="C25" s="386"/>
      <c r="D25" s="386">
        <v>1</v>
      </c>
      <c r="E25" s="386">
        <v>1</v>
      </c>
      <c r="F25" s="386"/>
      <c r="G25" s="386"/>
      <c r="H25" s="386">
        <v>4</v>
      </c>
      <c r="I25" s="386">
        <f t="shared" si="0"/>
        <v>2</v>
      </c>
      <c r="J25" s="386">
        <f t="shared" si="1"/>
        <v>8</v>
      </c>
      <c r="K25" s="445"/>
      <c r="L25" s="444"/>
      <c r="M25" s="444"/>
    </row>
    <row r="26" spans="1:18" x14ac:dyDescent="0.2">
      <c r="A26" s="379"/>
      <c r="B26" s="386"/>
      <c r="C26" s="386"/>
      <c r="D26" s="386">
        <v>0.9</v>
      </c>
      <c r="E26" s="386">
        <v>1</v>
      </c>
      <c r="F26" s="386"/>
      <c r="G26" s="386"/>
      <c r="H26" s="386">
        <v>4</v>
      </c>
      <c r="I26" s="386">
        <f t="shared" si="0"/>
        <v>1.9</v>
      </c>
      <c r="J26" s="386">
        <f t="shared" si="1"/>
        <v>7.6</v>
      </c>
      <c r="K26" s="445"/>
      <c r="L26" s="444"/>
      <c r="M26" s="444"/>
    </row>
    <row r="27" spans="1:18" x14ac:dyDescent="0.2">
      <c r="A27" s="379"/>
      <c r="B27" s="386"/>
      <c r="C27" s="386"/>
      <c r="D27" s="386"/>
      <c r="E27" s="386"/>
      <c r="F27" s="386"/>
      <c r="G27" s="386"/>
      <c r="H27" s="386"/>
      <c r="I27" s="386"/>
      <c r="J27" s="386"/>
      <c r="K27" s="445"/>
      <c r="L27" s="444"/>
      <c r="M27" s="444"/>
    </row>
    <row r="28" spans="1:18" x14ac:dyDescent="0.2">
      <c r="A28" s="379"/>
      <c r="B28" s="386"/>
      <c r="C28" s="386"/>
      <c r="D28" s="386"/>
      <c r="E28" s="386"/>
      <c r="F28" s="386"/>
      <c r="G28" s="386"/>
      <c r="H28" s="386"/>
      <c r="I28" s="386"/>
      <c r="J28" s="386"/>
      <c r="K28" s="445"/>
      <c r="L28" s="444"/>
      <c r="M28" s="444"/>
    </row>
    <row r="29" spans="1:18" x14ac:dyDescent="0.2">
      <c r="A29" s="379"/>
      <c r="B29" s="386"/>
      <c r="C29" s="386"/>
      <c r="D29" s="386"/>
      <c r="E29" s="386"/>
      <c r="F29" s="386"/>
      <c r="G29" s="386"/>
      <c r="H29" s="386"/>
      <c r="I29" s="386"/>
      <c r="J29" s="386"/>
      <c r="K29" s="445"/>
      <c r="L29" s="444"/>
      <c r="M29" s="444"/>
    </row>
    <row r="30" spans="1:18" ht="13.5" customHeight="1" x14ac:dyDescent="0.2">
      <c r="A30" s="379"/>
      <c r="B30" s="382"/>
      <c r="C30" s="414"/>
      <c r="D30" s="381"/>
      <c r="E30" s="381"/>
      <c r="F30" s="381"/>
      <c r="G30" s="385"/>
      <c r="H30" s="383"/>
      <c r="I30" s="385"/>
      <c r="J30" s="385"/>
      <c r="K30" s="1055"/>
      <c r="L30" s="1056"/>
      <c r="M30" s="1057"/>
    </row>
    <row r="31" spans="1:18" ht="13.5" customHeight="1" x14ac:dyDescent="0.2">
      <c r="A31" s="379"/>
      <c r="B31" s="382"/>
      <c r="C31" s="410"/>
      <c r="D31" s="381"/>
      <c r="E31" s="381"/>
      <c r="F31" s="381"/>
      <c r="G31" s="381"/>
      <c r="H31" s="382"/>
      <c r="I31" s="381"/>
      <c r="J31" s="381"/>
      <c r="K31" s="409"/>
      <c r="L31" s="408"/>
      <c r="M31" s="407"/>
    </row>
    <row r="32" spans="1:18" x14ac:dyDescent="0.2">
      <c r="A32" s="379"/>
      <c r="B32" s="353"/>
      <c r="C32" s="353"/>
      <c r="D32" s="378"/>
      <c r="E32" s="377"/>
      <c r="F32" s="377"/>
      <c r="G32" s="377"/>
      <c r="H32" s="376" t="s">
        <v>227</v>
      </c>
      <c r="I32" s="376"/>
      <c r="J32" s="375">
        <f>+J12+J13+J14+J15+J16+J17+J18+J19+J20+J21+J22+J23+J24+J25+J26</f>
        <v>264.60000000000002</v>
      </c>
      <c r="K32" s="375"/>
      <c r="M32" s="358"/>
    </row>
    <row r="33" spans="1:13" x14ac:dyDescent="0.2">
      <c r="A33" s="379" t="s">
        <v>226</v>
      </c>
      <c r="B33" s="353"/>
      <c r="C33" s="353"/>
      <c r="D33" s="378"/>
      <c r="E33" s="375"/>
      <c r="F33" s="377"/>
      <c r="G33" s="377"/>
      <c r="H33" s="376"/>
      <c r="I33" s="376"/>
      <c r="J33" s="375"/>
      <c r="K33" s="375"/>
      <c r="M33" s="358"/>
    </row>
    <row r="34" spans="1:13" x14ac:dyDescent="0.2">
      <c r="A34" s="379"/>
      <c r="B34" s="353"/>
      <c r="C34" s="353"/>
      <c r="D34" s="378"/>
      <c r="E34" s="377"/>
      <c r="F34" s="377"/>
      <c r="G34" s="377"/>
      <c r="H34" s="376"/>
      <c r="I34" s="376"/>
      <c r="J34" s="375"/>
      <c r="K34" s="375"/>
      <c r="M34" s="358"/>
    </row>
    <row r="35" spans="1:13" ht="13.5" thickBot="1" x14ac:dyDescent="0.25">
      <c r="A35" s="374"/>
      <c r="B35" s="371"/>
      <c r="C35" s="371"/>
      <c r="D35" s="371"/>
      <c r="E35" s="371"/>
      <c r="F35" s="371"/>
      <c r="G35" s="371"/>
      <c r="H35" s="373"/>
      <c r="I35" s="372" t="e">
        <f>SUM(#REF!)</f>
        <v>#REF!</v>
      </c>
      <c r="J35" s="371"/>
      <c r="K35" s="371"/>
      <c r="M35" s="358"/>
    </row>
    <row r="36" spans="1:13" ht="14.25" thickTop="1" thickBot="1" x14ac:dyDescent="0.25">
      <c r="A36" s="1049" t="s">
        <v>225</v>
      </c>
      <c r="B36" s="1050"/>
      <c r="C36" s="1050"/>
      <c r="D36" s="1050"/>
      <c r="E36" s="1050"/>
      <c r="F36" s="1050"/>
      <c r="G36" s="1050"/>
      <c r="H36" s="1050"/>
      <c r="I36" s="1050"/>
      <c r="J36" s="1050"/>
      <c r="K36" s="1050"/>
      <c r="L36" s="1051"/>
      <c r="M36" s="358"/>
    </row>
    <row r="37" spans="1:13" x14ac:dyDescent="0.2">
      <c r="A37" s="370"/>
      <c r="B37" s="367"/>
      <c r="C37" s="367"/>
      <c r="D37" s="369"/>
      <c r="E37" s="368"/>
      <c r="F37" s="367"/>
      <c r="G37" s="367"/>
      <c r="H37" s="367"/>
      <c r="I37" s="367"/>
      <c r="J37" s="367"/>
      <c r="K37" s="367"/>
      <c r="L37" s="362"/>
      <c r="M37" s="358"/>
    </row>
    <row r="38" spans="1:13" x14ac:dyDescent="0.2">
      <c r="A38" s="366"/>
      <c r="B38" s="362"/>
      <c r="C38" s="362"/>
      <c r="D38" s="365"/>
      <c r="E38" s="364"/>
      <c r="F38" s="362"/>
      <c r="G38" s="362"/>
      <c r="H38" s="363"/>
      <c r="I38" s="362"/>
      <c r="J38" s="362"/>
      <c r="K38" s="362"/>
      <c r="L38" s="362"/>
      <c r="M38" s="358"/>
    </row>
    <row r="39" spans="1:13" ht="24.75" customHeight="1" x14ac:dyDescent="0.2">
      <c r="A39" s="366"/>
      <c r="B39" s="362"/>
      <c r="C39" s="362"/>
      <c r="D39" s="365"/>
      <c r="E39" s="364"/>
      <c r="F39" s="362"/>
      <c r="G39" s="362"/>
      <c r="H39" s="363"/>
      <c r="I39" s="362"/>
      <c r="J39" s="362"/>
      <c r="K39" s="362"/>
      <c r="L39" s="362"/>
      <c r="M39" s="358"/>
    </row>
    <row r="40" spans="1:13" x14ac:dyDescent="0.2">
      <c r="A40" s="361"/>
      <c r="B40" s="359"/>
      <c r="C40" s="359"/>
      <c r="D40" s="360"/>
      <c r="E40" s="501"/>
      <c r="F40" s="359"/>
      <c r="G40" s="359"/>
      <c r="H40" s="359"/>
      <c r="I40" s="359"/>
      <c r="J40" s="359"/>
      <c r="K40" s="359"/>
      <c r="L40" s="359">
        <f>+H40*$E$56+0.22</f>
        <v>0.22</v>
      </c>
      <c r="M40" s="358">
        <f>+L40+H40</f>
        <v>0.22</v>
      </c>
    </row>
    <row r="41" spans="1:13" ht="13.5" thickBot="1" x14ac:dyDescent="0.25">
      <c r="A41" s="357"/>
      <c r="B41" s="355"/>
      <c r="C41" s="355"/>
      <c r="D41" s="356"/>
      <c r="E41" s="502"/>
      <c r="F41" s="355"/>
      <c r="G41" s="355"/>
      <c r="H41" s="355"/>
      <c r="I41" s="355"/>
      <c r="J41" s="355"/>
      <c r="K41" s="355"/>
      <c r="L41" s="355"/>
      <c r="M41" s="354"/>
    </row>
    <row r="42" spans="1:13" x14ac:dyDescent="0.2">
      <c r="A42" s="353"/>
      <c r="B42" s="353"/>
      <c r="C42" s="353"/>
      <c r="D42" s="353"/>
      <c r="E42" s="353"/>
      <c r="F42" s="353"/>
      <c r="G42" s="353"/>
      <c r="H42" s="353"/>
      <c r="I42" s="353"/>
      <c r="J42" s="353"/>
      <c r="K42" s="353"/>
    </row>
    <row r="56" spans="5:13" x14ac:dyDescent="0.2">
      <c r="E56" s="352">
        <f>+E55+E54+E53</f>
        <v>0</v>
      </c>
      <c r="L56" s="352">
        <f>+H56-M56</f>
        <v>-8.2200000000000006</v>
      </c>
      <c r="M56" s="352">
        <f>+M40+M28+M24+M18+M12</f>
        <v>8.2200000000000006</v>
      </c>
    </row>
    <row r="57" spans="5:13" x14ac:dyDescent="0.2">
      <c r="M57" s="352">
        <f>+H57</f>
        <v>0</v>
      </c>
    </row>
    <row r="58" spans="5:13" x14ac:dyDescent="0.2">
      <c r="M58" s="352">
        <f>+H58</f>
        <v>0</v>
      </c>
    </row>
    <row r="59" spans="5:13" x14ac:dyDescent="0.2">
      <c r="H59" s="352">
        <f>((+H56+H57+H58))</f>
        <v>0</v>
      </c>
      <c r="L59" s="352">
        <f>+H59-M59</f>
        <v>-8.2200000000000006</v>
      </c>
      <c r="M59" s="352">
        <f>+M58+M57+M56</f>
        <v>8.2200000000000006</v>
      </c>
    </row>
  </sheetData>
  <mergeCells count="9">
    <mergeCell ref="K11:M11"/>
    <mergeCell ref="K30:M30"/>
    <mergeCell ref="A36:L36"/>
    <mergeCell ref="A2:M2"/>
    <mergeCell ref="A3:M3"/>
    <mergeCell ref="A4:M4"/>
    <mergeCell ref="A5:M5"/>
    <mergeCell ref="A6:M6"/>
    <mergeCell ref="A8:H8"/>
  </mergeCells>
  <pageMargins left="1.36" right="0.43" top="0.92" bottom="0.44" header="0" footer="0"/>
  <pageSetup scale="74" orientation="landscape" r:id="rId1"/>
  <headerFooter alignWithMargins="0"/>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FF0000"/>
  </sheetPr>
  <dimension ref="A1:S59"/>
  <sheetViews>
    <sheetView view="pageBreakPreview" zoomScaleNormal="100" zoomScaleSheetLayoutView="100" workbookViewId="0">
      <selection activeCell="J58" sqref="A56:J58"/>
    </sheetView>
  </sheetViews>
  <sheetFormatPr baseColWidth="10" defaultColWidth="11.5703125" defaultRowHeight="12.75" x14ac:dyDescent="0.2"/>
  <cols>
    <col min="1" max="1" width="1.5703125" style="352" customWidth="1"/>
    <col min="2" max="2" width="12" style="352" customWidth="1"/>
    <col min="3" max="3" width="5.85546875" style="352" customWidth="1"/>
    <col min="4" max="4" width="9.42578125" style="352" customWidth="1"/>
    <col min="5" max="6" width="9.140625" style="352" customWidth="1"/>
    <col min="7" max="7" width="11.140625" style="352" customWidth="1"/>
    <col min="8" max="8" width="8.42578125" style="352" customWidth="1"/>
    <col min="9" max="9" width="16.28515625" style="352" customWidth="1"/>
    <col min="10" max="10" width="12.7109375" style="352" customWidth="1"/>
    <col min="11" max="11" width="15.28515625" style="352" customWidth="1"/>
    <col min="12" max="12" width="19.28515625" style="352" bestFit="1" customWidth="1"/>
    <col min="13" max="13" width="28.28515625" style="352" customWidth="1"/>
    <col min="14" max="14" width="23.28515625" style="352" customWidth="1"/>
    <col min="15" max="15" width="22.85546875" style="352" customWidth="1"/>
    <col min="16" max="16" width="22.5703125" style="352" hidden="1" customWidth="1"/>
    <col min="17" max="17" width="17.5703125" style="352" bestFit="1" customWidth="1"/>
    <col min="18" max="18" width="21.28515625" style="352" customWidth="1"/>
    <col min="19" max="19" width="0" style="352" hidden="1" customWidth="1"/>
    <col min="20" max="16384" width="11.5703125" style="352"/>
  </cols>
  <sheetData>
    <row r="1" spans="1:19" ht="13.5" thickBot="1" x14ac:dyDescent="0.25">
      <c r="A1" s="393"/>
      <c r="B1" s="392"/>
      <c r="C1" s="392"/>
      <c r="D1" s="392"/>
      <c r="E1" s="392"/>
      <c r="F1" s="392"/>
      <c r="G1" s="392"/>
      <c r="H1" s="392"/>
      <c r="I1" s="392"/>
      <c r="J1" s="392"/>
      <c r="K1" s="392"/>
      <c r="L1" s="392"/>
      <c r="M1" s="391"/>
    </row>
    <row r="2" spans="1:19" x14ac:dyDescent="0.2">
      <c r="A2" s="1033" t="s">
        <v>147</v>
      </c>
      <c r="B2" s="1034"/>
      <c r="C2" s="1034"/>
      <c r="D2" s="1034"/>
      <c r="E2" s="1034"/>
      <c r="F2" s="1034"/>
      <c r="G2" s="1034"/>
      <c r="H2" s="1034"/>
      <c r="I2" s="1034"/>
      <c r="J2" s="1034"/>
      <c r="K2" s="1034"/>
      <c r="L2" s="1034"/>
      <c r="M2" s="1035"/>
    </row>
    <row r="3" spans="1:19" x14ac:dyDescent="0.2">
      <c r="A3" s="1036" t="s">
        <v>243</v>
      </c>
      <c r="B3" s="1037"/>
      <c r="C3" s="1037"/>
      <c r="D3" s="1037"/>
      <c r="E3" s="1037"/>
      <c r="F3" s="1037"/>
      <c r="G3" s="1037"/>
      <c r="H3" s="1037"/>
      <c r="I3" s="1037"/>
      <c r="J3" s="1037"/>
      <c r="K3" s="1037"/>
      <c r="L3" s="1037"/>
      <c r="M3" s="1038"/>
    </row>
    <row r="4" spans="1:19" ht="21" customHeight="1" x14ac:dyDescent="0.2">
      <c r="A4" s="1039" t="str">
        <f>+'C5,01'!A4</f>
        <v>MUNICIPIO DE CONDOTO</v>
      </c>
      <c r="B4" s="1040"/>
      <c r="C4" s="1040"/>
      <c r="D4" s="1040"/>
      <c r="E4" s="1040"/>
      <c r="F4" s="1040"/>
      <c r="G4" s="1040"/>
      <c r="H4" s="1040"/>
      <c r="I4" s="1040"/>
      <c r="J4" s="1040"/>
      <c r="K4" s="1040"/>
      <c r="L4" s="1040"/>
      <c r="M4" s="1041"/>
    </row>
    <row r="5" spans="1:19" x14ac:dyDescent="0.2">
      <c r="A5" s="1042" t="s">
        <v>241</v>
      </c>
      <c r="B5" s="1043"/>
      <c r="C5" s="1043"/>
      <c r="D5" s="1043"/>
      <c r="E5" s="1043"/>
      <c r="F5" s="1043"/>
      <c r="G5" s="1043"/>
      <c r="H5" s="1043"/>
      <c r="I5" s="1043"/>
      <c r="J5" s="1043"/>
      <c r="K5" s="1043"/>
      <c r="L5" s="1043"/>
      <c r="M5" s="1044"/>
    </row>
    <row r="6" spans="1:19" ht="34.5" customHeight="1" thickBot="1" x14ac:dyDescent="0.25">
      <c r="A6" s="1045" t="str">
        <f>+'C5,01'!A6</f>
        <v>CONSTRUCCIÓN DE PUENTE PEATONAL COLGANTE SOBRE EL RIO CONDOTO, SECTOR DE ALDRÍAN HACIA LA COMUNIDAD DE VIRA VIRA MUNICIPIO DE CONDOTO - CHOCÓ</v>
      </c>
      <c r="B6" s="1046"/>
      <c r="C6" s="1046"/>
      <c r="D6" s="1046"/>
      <c r="E6" s="1046"/>
      <c r="F6" s="1046"/>
      <c r="G6" s="1046"/>
      <c r="H6" s="1046"/>
      <c r="I6" s="1046"/>
      <c r="J6" s="1046"/>
      <c r="K6" s="1046"/>
      <c r="L6" s="1046"/>
      <c r="M6" s="1047"/>
    </row>
    <row r="7" spans="1:19" x14ac:dyDescent="0.2">
      <c r="A7" s="379"/>
      <c r="B7" s="353"/>
      <c r="C7" s="353"/>
      <c r="D7" s="353"/>
      <c r="E7" s="353"/>
      <c r="F7" s="353"/>
      <c r="G7" s="353"/>
      <c r="H7" s="353"/>
      <c r="I7" s="353"/>
      <c r="J7" s="353"/>
      <c r="K7" s="353"/>
      <c r="M7" s="358"/>
    </row>
    <row r="8" spans="1:19" x14ac:dyDescent="0.2">
      <c r="A8" s="1031" t="str">
        <f>PPTO!C42</f>
        <v>Instalación de cable  1 3/8" IPS 8X19</v>
      </c>
      <c r="B8" s="1032"/>
      <c r="C8" s="1032"/>
      <c r="D8" s="1032"/>
      <c r="E8" s="1032"/>
      <c r="F8" s="1032"/>
      <c r="G8" s="1032"/>
      <c r="H8" s="1032"/>
      <c r="I8" s="359" t="s">
        <v>239</v>
      </c>
      <c r="J8" s="390" t="str">
        <f>PPTO!D42</f>
        <v>ML</v>
      </c>
      <c r="K8" s="387"/>
      <c r="M8" s="358"/>
    </row>
    <row r="9" spans="1:19" x14ac:dyDescent="0.2">
      <c r="A9" s="389"/>
      <c r="B9" s="388"/>
      <c r="C9" s="388"/>
      <c r="D9" s="388"/>
      <c r="E9" s="388"/>
      <c r="F9" s="388"/>
      <c r="G9" s="388"/>
      <c r="H9" s="388"/>
      <c r="I9" s="359"/>
      <c r="J9" s="387"/>
      <c r="K9" s="387"/>
      <c r="M9" s="358"/>
    </row>
    <row r="10" spans="1:19" x14ac:dyDescent="0.2">
      <c r="A10" s="379"/>
      <c r="B10" s="353"/>
      <c r="C10" s="353"/>
      <c r="D10" s="353"/>
      <c r="E10" s="353"/>
      <c r="F10" s="353"/>
      <c r="G10" s="353"/>
      <c r="H10" s="353"/>
      <c r="I10" s="353"/>
      <c r="J10" s="353"/>
      <c r="K10" s="353"/>
      <c r="M10" s="358"/>
      <c r="N10" s="352" t="s">
        <v>613</v>
      </c>
      <c r="O10" s="352" t="s">
        <v>619</v>
      </c>
      <c r="P10" s="352" t="s">
        <v>614</v>
      </c>
      <c r="Q10" s="352" t="s">
        <v>615</v>
      </c>
      <c r="R10" s="352" t="s">
        <v>618</v>
      </c>
      <c r="S10" s="352" t="s">
        <v>616</v>
      </c>
    </row>
    <row r="11" spans="1:19" ht="31.5" x14ac:dyDescent="0.2">
      <c r="A11" s="379"/>
      <c r="B11" s="386" t="s">
        <v>141</v>
      </c>
      <c r="C11" s="386" t="s">
        <v>238</v>
      </c>
      <c r="D11" s="386" t="s">
        <v>237</v>
      </c>
      <c r="E11" s="386" t="s">
        <v>236</v>
      </c>
      <c r="F11" s="386" t="s">
        <v>259</v>
      </c>
      <c r="G11" s="386" t="s">
        <v>234</v>
      </c>
      <c r="H11" s="386" t="s">
        <v>233</v>
      </c>
      <c r="I11" s="386" t="s">
        <v>51</v>
      </c>
      <c r="J11" s="386" t="s">
        <v>232</v>
      </c>
      <c r="K11" s="1052"/>
      <c r="L11" s="1053"/>
      <c r="M11" s="1054"/>
      <c r="N11" s="692">
        <v>0.49</v>
      </c>
      <c r="O11" s="692">
        <v>0.12</v>
      </c>
      <c r="P11" s="692">
        <v>0.12</v>
      </c>
      <c r="Q11" s="692">
        <v>0.28999999999999998</v>
      </c>
      <c r="R11" s="692">
        <v>0.1</v>
      </c>
      <c r="S11" s="692">
        <v>0.1</v>
      </c>
    </row>
    <row r="12" spans="1:19" x14ac:dyDescent="0.2">
      <c r="A12" s="379"/>
      <c r="B12" s="386"/>
      <c r="C12" s="386"/>
      <c r="D12" s="386">
        <v>16</v>
      </c>
      <c r="E12" s="386">
        <v>2</v>
      </c>
      <c r="F12" s="386"/>
      <c r="G12" s="386"/>
      <c r="H12" s="386">
        <v>8</v>
      </c>
      <c r="I12" s="386">
        <f>+D12+E12</f>
        <v>18</v>
      </c>
      <c r="J12" s="386">
        <f>+H12*I12</f>
        <v>144</v>
      </c>
      <c r="K12" s="445"/>
      <c r="L12" s="444">
        <f>+H12*$E$56</f>
        <v>0</v>
      </c>
      <c r="M12" s="444">
        <f>+L12+H12</f>
        <v>8</v>
      </c>
      <c r="N12" s="696" t="s">
        <v>617</v>
      </c>
      <c r="O12" s="696">
        <f>+$O$11*M12</f>
        <v>0.96</v>
      </c>
      <c r="Q12" s="352">
        <f>+$Q$11*M12</f>
        <v>2.3199999999999998</v>
      </c>
      <c r="R12" s="352">
        <f>+$R$11*M12</f>
        <v>0.8</v>
      </c>
    </row>
    <row r="13" spans="1:19" x14ac:dyDescent="0.2">
      <c r="A13" s="379"/>
      <c r="B13" s="386"/>
      <c r="C13" s="386"/>
      <c r="D13" s="386">
        <v>22</v>
      </c>
      <c r="E13" s="386"/>
      <c r="F13" s="386"/>
      <c r="G13" s="386"/>
      <c r="H13" s="386">
        <v>8</v>
      </c>
      <c r="I13" s="386">
        <f>+D13+E13</f>
        <v>22</v>
      </c>
      <c r="J13" s="386">
        <f>+H13*I13</f>
        <v>176</v>
      </c>
      <c r="K13" s="445"/>
      <c r="L13" s="444"/>
      <c r="M13" s="444"/>
    </row>
    <row r="14" spans="1:19" x14ac:dyDescent="0.2">
      <c r="A14" s="379"/>
      <c r="B14" s="386"/>
      <c r="C14" s="386"/>
      <c r="D14" s="386">
        <v>20</v>
      </c>
      <c r="E14" s="386"/>
      <c r="F14" s="386"/>
      <c r="G14" s="386"/>
      <c r="H14" s="386">
        <v>8</v>
      </c>
      <c r="I14" s="386">
        <f>+D14+E14</f>
        <v>20</v>
      </c>
      <c r="J14" s="386">
        <f>+H14*I14</f>
        <v>160</v>
      </c>
      <c r="K14" s="445"/>
      <c r="L14" s="444"/>
      <c r="M14" s="444"/>
    </row>
    <row r="15" spans="1:19" x14ac:dyDescent="0.2">
      <c r="A15" s="379"/>
      <c r="B15" s="386"/>
      <c r="C15" s="386"/>
      <c r="D15" s="386"/>
      <c r="E15" s="386"/>
      <c r="F15" s="386"/>
      <c r="G15" s="386"/>
      <c r="H15" s="386"/>
      <c r="I15" s="386"/>
      <c r="J15" s="386"/>
      <c r="K15" s="445"/>
      <c r="L15" s="444"/>
      <c r="M15" s="444"/>
    </row>
    <row r="16" spans="1:19" x14ac:dyDescent="0.2">
      <c r="A16" s="379"/>
      <c r="B16" s="386"/>
      <c r="C16" s="386"/>
      <c r="D16" s="386"/>
      <c r="E16" s="386"/>
      <c r="F16" s="386"/>
      <c r="G16" s="386"/>
      <c r="H16" s="386"/>
      <c r="I16" s="386"/>
      <c r="J16" s="386"/>
      <c r="K16" s="445"/>
      <c r="L16" s="444"/>
      <c r="M16" s="444"/>
    </row>
    <row r="17" spans="1:18" x14ac:dyDescent="0.2">
      <c r="A17" s="379"/>
      <c r="B17" s="386"/>
      <c r="C17" s="386"/>
      <c r="D17" s="386"/>
      <c r="E17" s="386"/>
      <c r="F17" s="386"/>
      <c r="G17" s="386"/>
      <c r="H17" s="386"/>
      <c r="I17" s="386"/>
      <c r="J17" s="386"/>
      <c r="K17" s="445"/>
      <c r="L17" s="444"/>
      <c r="M17" s="444"/>
    </row>
    <row r="18" spans="1:18" x14ac:dyDescent="0.2">
      <c r="A18" s="379"/>
      <c r="B18" s="386"/>
      <c r="C18" s="386"/>
      <c r="D18" s="386"/>
      <c r="E18" s="386"/>
      <c r="F18" s="386"/>
      <c r="G18" s="386"/>
      <c r="H18" s="386"/>
      <c r="I18" s="386"/>
      <c r="J18" s="386"/>
      <c r="K18" s="445"/>
      <c r="L18" s="444"/>
      <c r="M18" s="444"/>
    </row>
    <row r="19" spans="1:18" x14ac:dyDescent="0.2">
      <c r="A19" s="379"/>
      <c r="B19" s="386"/>
      <c r="C19" s="386"/>
      <c r="D19" s="386"/>
      <c r="E19" s="386"/>
      <c r="F19" s="386"/>
      <c r="G19" s="386"/>
      <c r="H19" s="386"/>
      <c r="I19" s="386"/>
      <c r="J19" s="386"/>
      <c r="K19" s="445"/>
      <c r="L19" s="444"/>
      <c r="M19" s="444"/>
    </row>
    <row r="20" spans="1:18" x14ac:dyDescent="0.2">
      <c r="A20" s="379"/>
      <c r="B20" s="386"/>
      <c r="C20" s="386"/>
      <c r="D20" s="386"/>
      <c r="E20" s="386"/>
      <c r="F20" s="386"/>
      <c r="G20" s="386"/>
      <c r="H20" s="386"/>
      <c r="I20" s="386"/>
      <c r="J20" s="386"/>
      <c r="K20" s="445"/>
      <c r="L20" s="444"/>
      <c r="M20" s="444"/>
    </row>
    <row r="21" spans="1:18" x14ac:dyDescent="0.2">
      <c r="A21" s="379"/>
      <c r="B21" s="386"/>
      <c r="C21" s="386"/>
      <c r="D21" s="386"/>
      <c r="E21" s="386"/>
      <c r="F21" s="386"/>
      <c r="G21" s="386"/>
      <c r="H21" s="386"/>
      <c r="I21" s="386"/>
      <c r="J21" s="386"/>
      <c r="K21" s="445"/>
      <c r="L21" s="444"/>
      <c r="M21" s="444"/>
    </row>
    <row r="22" spans="1:18" x14ac:dyDescent="0.2">
      <c r="A22" s="379"/>
      <c r="B22" s="386"/>
      <c r="C22" s="386"/>
      <c r="D22" s="386"/>
      <c r="E22" s="386"/>
      <c r="F22" s="386"/>
      <c r="G22" s="386"/>
      <c r="H22" s="386"/>
      <c r="I22" s="386"/>
      <c r="J22" s="386"/>
      <c r="K22" s="445"/>
      <c r="L22" s="444"/>
      <c r="M22" s="444"/>
    </row>
    <row r="23" spans="1:18" x14ac:dyDescent="0.2">
      <c r="A23" s="379"/>
      <c r="B23" s="386"/>
      <c r="C23" s="386"/>
      <c r="D23" s="386"/>
      <c r="E23" s="386"/>
      <c r="F23" s="386"/>
      <c r="G23" s="386"/>
      <c r="H23" s="386"/>
      <c r="I23" s="386"/>
      <c r="J23" s="386"/>
      <c r="K23" s="445"/>
      <c r="L23" s="444"/>
      <c r="M23" s="444"/>
    </row>
    <row r="24" spans="1:18" x14ac:dyDescent="0.2">
      <c r="A24" s="379"/>
      <c r="B24" s="386"/>
      <c r="C24" s="386"/>
      <c r="D24" s="386"/>
      <c r="E24" s="386"/>
      <c r="F24" s="386"/>
      <c r="G24" s="386"/>
      <c r="H24" s="386"/>
      <c r="I24" s="386"/>
      <c r="J24" s="386"/>
      <c r="K24" s="445"/>
      <c r="L24" s="444">
        <f>+H24*$E$56</f>
        <v>0</v>
      </c>
      <c r="M24" s="444">
        <f>+L24+H24</f>
        <v>0</v>
      </c>
      <c r="N24" s="696" t="s">
        <v>617</v>
      </c>
      <c r="O24" s="696">
        <f>+$O$11*M24</f>
        <v>0</v>
      </c>
      <c r="Q24" s="352">
        <f>+$Q$11*M24</f>
        <v>0</v>
      </c>
      <c r="R24" s="352">
        <f>+$R$11*M24</f>
        <v>0</v>
      </c>
    </row>
    <row r="25" spans="1:18" x14ac:dyDescent="0.2">
      <c r="A25" s="379"/>
      <c r="B25" s="386"/>
      <c r="C25" s="386"/>
      <c r="D25" s="386"/>
      <c r="E25" s="386"/>
      <c r="F25" s="386"/>
      <c r="G25" s="386"/>
      <c r="H25" s="386"/>
      <c r="I25" s="386"/>
      <c r="J25" s="386"/>
      <c r="K25" s="445"/>
      <c r="L25" s="444"/>
      <c r="M25" s="444"/>
    </row>
    <row r="26" spans="1:18" x14ac:dyDescent="0.2">
      <c r="A26" s="379"/>
      <c r="B26" s="386"/>
      <c r="C26" s="386"/>
      <c r="D26" s="386"/>
      <c r="E26" s="386"/>
      <c r="F26" s="386"/>
      <c r="G26" s="386"/>
      <c r="H26" s="386"/>
      <c r="I26" s="386"/>
      <c r="J26" s="386"/>
      <c r="K26" s="445"/>
      <c r="L26" s="444"/>
      <c r="M26" s="444"/>
    </row>
    <row r="27" spans="1:18" x14ac:dyDescent="0.2">
      <c r="A27" s="379"/>
      <c r="B27" s="386"/>
      <c r="C27" s="386"/>
      <c r="D27" s="386"/>
      <c r="E27" s="386"/>
      <c r="F27" s="386"/>
      <c r="G27" s="386"/>
      <c r="H27" s="386"/>
      <c r="I27" s="386"/>
      <c r="J27" s="386"/>
      <c r="K27" s="445"/>
      <c r="L27" s="444"/>
      <c r="M27" s="444"/>
    </row>
    <row r="28" spans="1:18" x14ac:dyDescent="0.2">
      <c r="A28" s="379"/>
      <c r="B28" s="386"/>
      <c r="C28" s="386"/>
      <c r="D28" s="386"/>
      <c r="E28" s="386"/>
      <c r="F28" s="386"/>
      <c r="G28" s="386"/>
      <c r="H28" s="386"/>
      <c r="I28" s="386"/>
      <c r="J28" s="386"/>
      <c r="K28" s="445"/>
      <c r="L28" s="444"/>
      <c r="M28" s="444"/>
    </row>
    <row r="29" spans="1:18" x14ac:dyDescent="0.2">
      <c r="A29" s="379"/>
      <c r="B29" s="386"/>
      <c r="C29" s="386"/>
      <c r="D29" s="386"/>
      <c r="E29" s="386"/>
      <c r="F29" s="386"/>
      <c r="G29" s="386"/>
      <c r="H29" s="386"/>
      <c r="I29" s="386"/>
      <c r="J29" s="386"/>
      <c r="K29" s="445"/>
      <c r="L29" s="444"/>
      <c r="M29" s="444"/>
    </row>
    <row r="30" spans="1:18" ht="13.5" customHeight="1" x14ac:dyDescent="0.2">
      <c r="A30" s="379"/>
      <c r="B30" s="382"/>
      <c r="C30" s="414"/>
      <c r="D30" s="381"/>
      <c r="E30" s="381"/>
      <c r="F30" s="381"/>
      <c r="G30" s="385"/>
      <c r="H30" s="383"/>
      <c r="I30" s="385"/>
      <c r="J30" s="385"/>
      <c r="K30" s="1055"/>
      <c r="L30" s="1056"/>
      <c r="M30" s="1057"/>
    </row>
    <row r="31" spans="1:18" ht="13.5" customHeight="1" x14ac:dyDescent="0.2">
      <c r="A31" s="379"/>
      <c r="B31" s="382"/>
      <c r="C31" s="410"/>
      <c r="D31" s="381"/>
      <c r="E31" s="381"/>
      <c r="F31" s="381"/>
      <c r="G31" s="381"/>
      <c r="H31" s="382"/>
      <c r="I31" s="381"/>
      <c r="J31" s="381"/>
      <c r="K31" s="409"/>
      <c r="L31" s="408"/>
      <c r="M31" s="407"/>
    </row>
    <row r="32" spans="1:18" x14ac:dyDescent="0.2">
      <c r="A32" s="379"/>
      <c r="B32" s="353"/>
      <c r="C32" s="353"/>
      <c r="D32" s="378"/>
      <c r="E32" s="377"/>
      <c r="F32" s="377"/>
      <c r="G32" s="377"/>
      <c r="H32" s="376" t="s">
        <v>227</v>
      </c>
      <c r="I32" s="376"/>
      <c r="J32" s="375">
        <f>+J12+J13+J14+J15+J16+J17+J18+J19+J20+J21+J22+J23+J24+J25+J26</f>
        <v>480</v>
      </c>
      <c r="K32" s="375"/>
      <c r="M32" s="358"/>
    </row>
    <row r="33" spans="1:13" x14ac:dyDescent="0.2">
      <c r="A33" s="379" t="s">
        <v>226</v>
      </c>
      <c r="B33" s="353"/>
      <c r="C33" s="353"/>
      <c r="D33" s="378"/>
      <c r="E33" s="375"/>
      <c r="F33" s="377"/>
      <c r="G33" s="377"/>
      <c r="H33" s="376"/>
      <c r="I33" s="376"/>
      <c r="J33" s="375"/>
      <c r="K33" s="375"/>
      <c r="M33" s="358"/>
    </row>
    <row r="34" spans="1:13" x14ac:dyDescent="0.2">
      <c r="A34" s="379"/>
      <c r="B34" s="353"/>
      <c r="C34" s="353"/>
      <c r="D34" s="378"/>
      <c r="E34" s="377"/>
      <c r="F34" s="377"/>
      <c r="G34" s="377"/>
      <c r="H34" s="376"/>
      <c r="I34" s="376"/>
      <c r="J34" s="375"/>
      <c r="K34" s="375"/>
      <c r="M34" s="358"/>
    </row>
    <row r="35" spans="1:13" ht="13.5" thickBot="1" x14ac:dyDescent="0.25">
      <c r="A35" s="374"/>
      <c r="B35" s="371"/>
      <c r="C35" s="371"/>
      <c r="D35" s="371"/>
      <c r="E35" s="371"/>
      <c r="F35" s="371"/>
      <c r="G35" s="371"/>
      <c r="H35" s="373"/>
      <c r="I35" s="372" t="e">
        <f>SUM(#REF!)</f>
        <v>#REF!</v>
      </c>
      <c r="J35" s="371"/>
      <c r="K35" s="371"/>
      <c r="M35" s="358"/>
    </row>
    <row r="36" spans="1:13" ht="14.25" thickTop="1" thickBot="1" x14ac:dyDescent="0.25">
      <c r="A36" s="1049" t="s">
        <v>225</v>
      </c>
      <c r="B36" s="1050"/>
      <c r="C36" s="1050"/>
      <c r="D36" s="1050"/>
      <c r="E36" s="1050"/>
      <c r="F36" s="1050"/>
      <c r="G36" s="1050"/>
      <c r="H36" s="1050"/>
      <c r="I36" s="1050"/>
      <c r="J36" s="1050"/>
      <c r="K36" s="1050"/>
      <c r="L36" s="1051"/>
      <c r="M36" s="358"/>
    </row>
    <row r="37" spans="1:13" x14ac:dyDescent="0.2">
      <c r="A37" s="370"/>
      <c r="B37" s="367"/>
      <c r="C37" s="367"/>
      <c r="D37" s="369"/>
      <c r="E37" s="368"/>
      <c r="F37" s="367"/>
      <c r="G37" s="367"/>
      <c r="H37" s="367"/>
      <c r="I37" s="367"/>
      <c r="J37" s="367"/>
      <c r="K37" s="367"/>
      <c r="L37" s="362"/>
      <c r="M37" s="358"/>
    </row>
    <row r="38" spans="1:13" x14ac:dyDescent="0.2">
      <c r="A38" s="366"/>
      <c r="B38" s="362"/>
      <c r="C38" s="362"/>
      <c r="D38" s="365"/>
      <c r="E38" s="364"/>
      <c r="F38" s="362"/>
      <c r="G38" s="362"/>
      <c r="H38" s="363"/>
      <c r="I38" s="362"/>
      <c r="J38" s="362"/>
      <c r="K38" s="362"/>
      <c r="L38" s="362"/>
      <c r="M38" s="358"/>
    </row>
    <row r="39" spans="1:13" ht="24.75" customHeight="1" x14ac:dyDescent="0.2">
      <c r="A39" s="366"/>
      <c r="B39" s="362"/>
      <c r="C39" s="362"/>
      <c r="D39" s="365"/>
      <c r="E39" s="364"/>
      <c r="F39" s="362"/>
      <c r="G39" s="362"/>
      <c r="H39" s="363"/>
      <c r="I39" s="362"/>
      <c r="J39" s="362"/>
      <c r="K39" s="362"/>
      <c r="L39" s="362"/>
      <c r="M39" s="358"/>
    </row>
    <row r="40" spans="1:13" x14ac:dyDescent="0.2">
      <c r="A40" s="361"/>
      <c r="B40" s="359"/>
      <c r="C40" s="359"/>
      <c r="D40" s="360"/>
      <c r="E40" s="501"/>
      <c r="F40" s="359"/>
      <c r="G40" s="359"/>
      <c r="H40" s="359"/>
      <c r="I40" s="359"/>
      <c r="J40" s="359"/>
      <c r="K40" s="359"/>
      <c r="L40" s="359">
        <f>+H40*$E$56+0.22</f>
        <v>0.22</v>
      </c>
      <c r="M40" s="358">
        <f>+L40+H40</f>
        <v>0.22</v>
      </c>
    </row>
    <row r="41" spans="1:13" ht="13.5" thickBot="1" x14ac:dyDescent="0.25">
      <c r="A41" s="357"/>
      <c r="B41" s="355"/>
      <c r="C41" s="355"/>
      <c r="D41" s="356"/>
      <c r="E41" s="502"/>
      <c r="F41" s="355"/>
      <c r="G41" s="355"/>
      <c r="H41" s="355"/>
      <c r="I41" s="355"/>
      <c r="J41" s="355"/>
      <c r="K41" s="355"/>
      <c r="L41" s="355"/>
      <c r="M41" s="354"/>
    </row>
    <row r="42" spans="1:13" x14ac:dyDescent="0.2">
      <c r="A42" s="353"/>
      <c r="B42" s="353"/>
      <c r="C42" s="353"/>
      <c r="D42" s="353"/>
      <c r="E42" s="353"/>
      <c r="F42" s="353"/>
      <c r="G42" s="353"/>
      <c r="H42" s="353"/>
      <c r="I42" s="353"/>
      <c r="J42" s="353"/>
      <c r="K42" s="353"/>
    </row>
    <row r="56" spans="5:13" x14ac:dyDescent="0.2">
      <c r="E56" s="352">
        <f>+E55+E54+E53</f>
        <v>0</v>
      </c>
      <c r="L56" s="352">
        <f>+H56-M56</f>
        <v>-8.2200000000000006</v>
      </c>
      <c r="M56" s="352">
        <f>+M40+M28+M24+M18+M12</f>
        <v>8.2200000000000006</v>
      </c>
    </row>
    <row r="57" spans="5:13" x14ac:dyDescent="0.2">
      <c r="M57" s="352">
        <f>+H57</f>
        <v>0</v>
      </c>
    </row>
    <row r="58" spans="5:13" x14ac:dyDescent="0.2">
      <c r="M58" s="352">
        <f>+H58</f>
        <v>0</v>
      </c>
    </row>
    <row r="59" spans="5:13" x14ac:dyDescent="0.2">
      <c r="H59" s="352">
        <f>((+H56+H57+H58))</f>
        <v>0</v>
      </c>
      <c r="L59" s="352">
        <f>+H59-M59</f>
        <v>-8.2200000000000006</v>
      </c>
      <c r="M59" s="352">
        <f>+M58+M57+M56</f>
        <v>8.2200000000000006</v>
      </c>
    </row>
  </sheetData>
  <mergeCells count="9">
    <mergeCell ref="K11:M11"/>
    <mergeCell ref="K30:M30"/>
    <mergeCell ref="A36:L36"/>
    <mergeCell ref="A2:M2"/>
    <mergeCell ref="A3:M3"/>
    <mergeCell ref="A4:M4"/>
    <mergeCell ref="A5:M5"/>
    <mergeCell ref="A6:M6"/>
    <mergeCell ref="A8:H8"/>
  </mergeCells>
  <pageMargins left="1.36" right="0.43" top="0.92" bottom="0.44" header="0" footer="0"/>
  <pageSetup scale="74" orientation="landscape" r:id="rId1"/>
  <headerFooter alignWithMargins="0"/>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FF0000"/>
  </sheetPr>
  <dimension ref="A1:S59"/>
  <sheetViews>
    <sheetView view="pageBreakPreview" topLeftCell="D1" zoomScale="70" zoomScaleNormal="100" zoomScaleSheetLayoutView="70" workbookViewId="0">
      <selection activeCell="J58" sqref="A56:J58"/>
    </sheetView>
  </sheetViews>
  <sheetFormatPr baseColWidth="10" defaultColWidth="11.5703125" defaultRowHeight="12.75" x14ac:dyDescent="0.2"/>
  <cols>
    <col min="1" max="1" width="1.5703125" style="352" customWidth="1"/>
    <col min="2" max="2" width="12" style="352" customWidth="1"/>
    <col min="3" max="3" width="26.42578125" style="352" customWidth="1"/>
    <col min="4" max="4" width="9.42578125" style="352" customWidth="1"/>
    <col min="5" max="6" width="9.140625" style="352" customWidth="1"/>
    <col min="7" max="7" width="11.140625" style="352" customWidth="1"/>
    <col min="8" max="8" width="11.5703125" style="352"/>
    <col min="9" max="9" width="16.28515625" style="352" customWidth="1"/>
    <col min="10" max="10" width="12.7109375" style="352" customWidth="1"/>
    <col min="11" max="11" width="15.28515625" style="352" customWidth="1"/>
    <col min="12" max="13" width="19.28515625" style="352" bestFit="1" customWidth="1"/>
    <col min="14" max="14" width="23.28515625" style="352" customWidth="1"/>
    <col min="15" max="15" width="22.85546875" style="352" customWidth="1"/>
    <col min="16" max="16" width="22.5703125" style="352" hidden="1" customWidth="1"/>
    <col min="17" max="17" width="17.5703125" style="352" bestFit="1" customWidth="1"/>
    <col min="18" max="18" width="21.28515625" style="352" customWidth="1"/>
    <col min="19" max="19" width="0" style="352" hidden="1" customWidth="1"/>
    <col min="20" max="16384" width="11.5703125" style="352"/>
  </cols>
  <sheetData>
    <row r="1" spans="1:19" ht="13.5" thickBot="1" x14ac:dyDescent="0.25">
      <c r="A1" s="393"/>
      <c r="B1" s="392"/>
      <c r="C1" s="392"/>
      <c r="D1" s="392"/>
      <c r="E1" s="392"/>
      <c r="F1" s="392"/>
      <c r="G1" s="392"/>
      <c r="H1" s="392"/>
      <c r="I1" s="392"/>
      <c r="J1" s="392"/>
      <c r="K1" s="392"/>
      <c r="L1" s="392"/>
      <c r="M1" s="391"/>
    </row>
    <row r="2" spans="1:19" x14ac:dyDescent="0.2">
      <c r="A2" s="1033" t="s">
        <v>147</v>
      </c>
      <c r="B2" s="1034"/>
      <c r="C2" s="1034"/>
      <c r="D2" s="1034"/>
      <c r="E2" s="1034"/>
      <c r="F2" s="1034"/>
      <c r="G2" s="1034"/>
      <c r="H2" s="1034"/>
      <c r="I2" s="1034"/>
      <c r="J2" s="1034"/>
      <c r="K2" s="1034"/>
      <c r="L2" s="1034"/>
      <c r="M2" s="1035"/>
    </row>
    <row r="3" spans="1:19" x14ac:dyDescent="0.2">
      <c r="A3" s="1036" t="s">
        <v>243</v>
      </c>
      <c r="B3" s="1037"/>
      <c r="C3" s="1037"/>
      <c r="D3" s="1037"/>
      <c r="E3" s="1037"/>
      <c r="F3" s="1037"/>
      <c r="G3" s="1037"/>
      <c r="H3" s="1037"/>
      <c r="I3" s="1037"/>
      <c r="J3" s="1037"/>
      <c r="K3" s="1037"/>
      <c r="L3" s="1037"/>
      <c r="M3" s="1038"/>
    </row>
    <row r="4" spans="1:19" ht="21" customHeight="1" x14ac:dyDescent="0.2">
      <c r="A4" s="1039" t="s">
        <v>242</v>
      </c>
      <c r="B4" s="1040"/>
      <c r="C4" s="1040"/>
      <c r="D4" s="1040"/>
      <c r="E4" s="1040"/>
      <c r="F4" s="1040"/>
      <c r="G4" s="1040"/>
      <c r="H4" s="1040"/>
      <c r="I4" s="1040"/>
      <c r="J4" s="1040"/>
      <c r="K4" s="1040"/>
      <c r="L4" s="1040"/>
      <c r="M4" s="1041"/>
    </row>
    <row r="5" spans="1:19" x14ac:dyDescent="0.2">
      <c r="A5" s="1042" t="s">
        <v>241</v>
      </c>
      <c r="B5" s="1043"/>
      <c r="C5" s="1043"/>
      <c r="D5" s="1043"/>
      <c r="E5" s="1043"/>
      <c r="F5" s="1043"/>
      <c r="G5" s="1043"/>
      <c r="H5" s="1043"/>
      <c r="I5" s="1043"/>
      <c r="J5" s="1043"/>
      <c r="K5" s="1043"/>
      <c r="L5" s="1043"/>
      <c r="M5" s="1044"/>
    </row>
    <row r="6" spans="1:19" ht="34.5" customHeight="1" thickBot="1" x14ac:dyDescent="0.25">
      <c r="A6" s="1045" t="str">
        <f>'C5,02'!A6:M6</f>
        <v>CONSTRUCCIÓN DE PUENTE PEATONAL COLGANTE SOBRE EL RIO CONDOTO, SECTOR DE ALDRÍAN HACIA LA COMUNIDAD DE VIRA VIRA MUNICIPIO DE CONDOTO - CHOCÓ</v>
      </c>
      <c r="B6" s="1046"/>
      <c r="C6" s="1046"/>
      <c r="D6" s="1046"/>
      <c r="E6" s="1046"/>
      <c r="F6" s="1046"/>
      <c r="G6" s="1046"/>
      <c r="H6" s="1046"/>
      <c r="I6" s="1046"/>
      <c r="J6" s="1046"/>
      <c r="K6" s="1046"/>
      <c r="L6" s="1046"/>
      <c r="M6" s="1047"/>
    </row>
    <row r="7" spans="1:19" x14ac:dyDescent="0.2">
      <c r="A7" s="379"/>
      <c r="B7" s="353"/>
      <c r="C7" s="353"/>
      <c r="D7" s="353"/>
      <c r="E7" s="353"/>
      <c r="F7" s="353"/>
      <c r="G7" s="353"/>
      <c r="H7" s="353"/>
      <c r="I7" s="353"/>
      <c r="J7" s="353"/>
      <c r="K7" s="353"/>
      <c r="M7" s="358"/>
    </row>
    <row r="8" spans="1:19" x14ac:dyDescent="0.2">
      <c r="A8" s="1031" t="str">
        <f>PPTO!C43</f>
        <v>Instalación de guarda cabo 1/2"</v>
      </c>
      <c r="B8" s="1032"/>
      <c r="C8" s="1032"/>
      <c r="D8" s="1032"/>
      <c r="E8" s="1032"/>
      <c r="F8" s="1032"/>
      <c r="G8" s="1032"/>
      <c r="H8" s="1032"/>
      <c r="I8" s="359" t="s">
        <v>239</v>
      </c>
      <c r="J8" s="390" t="str">
        <f>PPTO!D43</f>
        <v>UN</v>
      </c>
      <c r="K8" s="387"/>
      <c r="M8" s="358"/>
    </row>
    <row r="9" spans="1:19" x14ac:dyDescent="0.2">
      <c r="A9" s="389"/>
      <c r="B9" s="388"/>
      <c r="C9" s="388"/>
      <c r="D9" s="388"/>
      <c r="E9" s="388"/>
      <c r="F9" s="388"/>
      <c r="G9" s="388"/>
      <c r="H9" s="388"/>
      <c r="I9" s="359"/>
      <c r="J9" s="387"/>
      <c r="K9" s="387"/>
      <c r="M9" s="358"/>
    </row>
    <row r="10" spans="1:19" x14ac:dyDescent="0.2">
      <c r="A10" s="379"/>
      <c r="B10" s="353"/>
      <c r="C10" s="353"/>
      <c r="D10" s="353"/>
      <c r="E10" s="353"/>
      <c r="F10" s="353"/>
      <c r="G10" s="353"/>
      <c r="H10" s="353"/>
      <c r="I10" s="353"/>
      <c r="J10" s="353"/>
      <c r="K10" s="353"/>
      <c r="M10" s="358"/>
      <c r="N10" s="352" t="s">
        <v>613</v>
      </c>
      <c r="O10" s="352" t="s">
        <v>619</v>
      </c>
      <c r="P10" s="352" t="s">
        <v>614</v>
      </c>
      <c r="Q10" s="352" t="s">
        <v>615</v>
      </c>
      <c r="R10" s="352" t="s">
        <v>618</v>
      </c>
      <c r="S10" s="352" t="s">
        <v>616</v>
      </c>
    </row>
    <row r="11" spans="1:19" ht="21" x14ac:dyDescent="0.2">
      <c r="A11" s="379"/>
      <c r="B11" s="386" t="s">
        <v>141</v>
      </c>
      <c r="C11" s="386" t="s">
        <v>238</v>
      </c>
      <c r="D11" s="386" t="s">
        <v>237</v>
      </c>
      <c r="E11" s="386" t="s">
        <v>236</v>
      </c>
      <c r="F11" s="386" t="s">
        <v>259</v>
      </c>
      <c r="G11" s="386" t="s">
        <v>324</v>
      </c>
      <c r="H11" s="386" t="s">
        <v>233</v>
      </c>
      <c r="I11" s="386" t="s">
        <v>51</v>
      </c>
      <c r="J11" s="386" t="s">
        <v>232</v>
      </c>
      <c r="K11" s="1052"/>
      <c r="L11" s="1053"/>
      <c r="M11" s="1054"/>
      <c r="N11" s="692">
        <v>0.49</v>
      </c>
      <c r="O11" s="692">
        <v>0.12</v>
      </c>
      <c r="P11" s="692">
        <v>0.12</v>
      </c>
      <c r="Q11" s="692">
        <v>0.28999999999999998</v>
      </c>
      <c r="R11" s="692">
        <v>0.1</v>
      </c>
      <c r="S11" s="692">
        <v>0.1</v>
      </c>
    </row>
    <row r="12" spans="1:19" ht="66" customHeight="1" x14ac:dyDescent="0.2">
      <c r="A12" s="379"/>
      <c r="B12" s="384">
        <v>1</v>
      </c>
      <c r="C12" s="415" t="s">
        <v>323</v>
      </c>
      <c r="D12" s="385"/>
      <c r="E12" s="385"/>
      <c r="F12" s="385"/>
      <c r="G12" s="385">
        <v>30</v>
      </c>
      <c r="H12" s="383">
        <v>4</v>
      </c>
      <c r="I12" s="385">
        <f>+H12*G12</f>
        <v>120</v>
      </c>
      <c r="J12" s="385">
        <f>+I12</f>
        <v>120</v>
      </c>
      <c r="K12" s="1055"/>
      <c r="L12" s="1056"/>
      <c r="M12" s="1057"/>
      <c r="N12" s="696" t="s">
        <v>617</v>
      </c>
      <c r="O12" s="696">
        <f>+$O$11*M12</f>
        <v>0</v>
      </c>
      <c r="Q12" s="352">
        <f>+$Q$11*M12</f>
        <v>0</v>
      </c>
      <c r="R12" s="352">
        <f>+$R$11*M12</f>
        <v>0</v>
      </c>
    </row>
    <row r="13" spans="1:19" ht="23.25" customHeight="1" x14ac:dyDescent="0.2">
      <c r="A13" s="379"/>
      <c r="B13" s="382"/>
      <c r="C13" s="415"/>
      <c r="D13" s="381"/>
      <c r="E13" s="381"/>
      <c r="F13" s="381"/>
      <c r="G13" s="385"/>
      <c r="H13" s="383"/>
      <c r="I13" s="385"/>
      <c r="J13" s="385"/>
      <c r="K13" s="1087"/>
      <c r="L13" s="1088"/>
      <c r="M13" s="1089"/>
    </row>
    <row r="14" spans="1:19" ht="13.5" customHeight="1" x14ac:dyDescent="0.2">
      <c r="A14" s="379"/>
      <c r="B14" s="382"/>
      <c r="C14" s="414"/>
      <c r="D14" s="381"/>
      <c r="E14" s="381"/>
      <c r="F14" s="381"/>
      <c r="G14" s="385"/>
      <c r="H14" s="383"/>
      <c r="I14" s="385"/>
      <c r="J14" s="385"/>
      <c r="K14" s="413"/>
      <c r="L14" s="412"/>
      <c r="M14" s="411"/>
    </row>
    <row r="15" spans="1:19" ht="13.5" customHeight="1" x14ac:dyDescent="0.2">
      <c r="A15" s="379"/>
      <c r="B15" s="382"/>
      <c r="C15" s="410"/>
      <c r="D15" s="381"/>
      <c r="E15" s="381"/>
      <c r="F15" s="381"/>
      <c r="G15" s="381"/>
      <c r="H15" s="382"/>
      <c r="I15" s="381"/>
      <c r="J15" s="381"/>
      <c r="K15" s="409"/>
      <c r="L15" s="408"/>
      <c r="M15" s="407"/>
    </row>
    <row r="16" spans="1:19" x14ac:dyDescent="0.2">
      <c r="A16" s="379"/>
      <c r="B16" s="353"/>
      <c r="C16" s="353"/>
      <c r="D16" s="378"/>
      <c r="E16" s="377"/>
      <c r="F16" s="377"/>
      <c r="G16" s="377"/>
      <c r="H16" s="376" t="s">
        <v>227</v>
      </c>
      <c r="I16" s="376"/>
      <c r="J16" s="375">
        <f>ROUND(SUM(J12:J13),1)</f>
        <v>120</v>
      </c>
      <c r="K16" s="375"/>
      <c r="M16" s="358"/>
    </row>
    <row r="17" spans="1:18" x14ac:dyDescent="0.2">
      <c r="A17" s="379" t="s">
        <v>226</v>
      </c>
      <c r="B17" s="353"/>
      <c r="C17" s="353"/>
      <c r="D17" s="378"/>
      <c r="E17" s="375"/>
      <c r="F17" s="377"/>
      <c r="G17" s="377"/>
      <c r="H17" s="376"/>
      <c r="I17" s="376"/>
      <c r="J17" s="375"/>
      <c r="K17" s="375"/>
      <c r="M17" s="358"/>
    </row>
    <row r="18" spans="1:18" x14ac:dyDescent="0.2">
      <c r="A18" s="379"/>
      <c r="B18" s="353"/>
      <c r="C18" s="353"/>
      <c r="D18" s="378"/>
      <c r="E18" s="377"/>
      <c r="F18" s="377"/>
      <c r="G18" s="377"/>
      <c r="H18" s="376"/>
      <c r="I18" s="376"/>
      <c r="J18" s="375"/>
      <c r="K18" s="375"/>
      <c r="M18" s="358"/>
    </row>
    <row r="19" spans="1:18" ht="13.5" thickBot="1" x14ac:dyDescent="0.25">
      <c r="A19" s="374"/>
      <c r="B19" s="371"/>
      <c r="C19" s="371"/>
      <c r="D19" s="371"/>
      <c r="E19" s="371"/>
      <c r="F19" s="371"/>
      <c r="G19" s="371"/>
      <c r="H19" s="373"/>
      <c r="I19" s="372">
        <f>SUM(I12:I12)</f>
        <v>120</v>
      </c>
      <c r="J19" s="371"/>
      <c r="K19" s="371"/>
      <c r="M19" s="358"/>
    </row>
    <row r="20" spans="1:18" ht="14.25" thickTop="1" thickBot="1" x14ac:dyDescent="0.25">
      <c r="A20" s="1049" t="s">
        <v>225</v>
      </c>
      <c r="B20" s="1050"/>
      <c r="C20" s="1050"/>
      <c r="D20" s="1050"/>
      <c r="E20" s="1050"/>
      <c r="F20" s="1050"/>
      <c r="G20" s="1050"/>
      <c r="H20" s="1050"/>
      <c r="I20" s="1050"/>
      <c r="J20" s="1050"/>
      <c r="K20" s="1050"/>
      <c r="L20" s="1051"/>
      <c r="M20" s="358"/>
    </row>
    <row r="21" spans="1:18" x14ac:dyDescent="0.2">
      <c r="A21" s="370"/>
      <c r="B21" s="367"/>
      <c r="C21" s="367"/>
      <c r="D21" s="369"/>
      <c r="E21" s="368"/>
      <c r="F21" s="367"/>
      <c r="G21" s="367"/>
      <c r="H21" s="367"/>
      <c r="I21" s="367"/>
      <c r="J21" s="367"/>
      <c r="K21" s="367"/>
      <c r="L21" s="362"/>
      <c r="M21" s="358"/>
    </row>
    <row r="22" spans="1:18" x14ac:dyDescent="0.2">
      <c r="A22" s="366"/>
      <c r="B22" s="362"/>
      <c r="C22" s="362"/>
      <c r="D22" s="365"/>
      <c r="E22" s="364"/>
      <c r="F22" s="362"/>
      <c r="G22" s="362"/>
      <c r="H22" s="363"/>
      <c r="I22" s="362"/>
      <c r="J22" s="362"/>
      <c r="K22" s="362"/>
      <c r="L22" s="362"/>
      <c r="M22" s="358"/>
    </row>
    <row r="23" spans="1:18" ht="24.75" customHeight="1" x14ac:dyDescent="0.2">
      <c r="A23" s="366"/>
      <c r="B23" s="362"/>
      <c r="C23" s="362"/>
      <c r="D23" s="365"/>
      <c r="E23" s="364"/>
      <c r="F23" s="362"/>
      <c r="G23" s="362"/>
      <c r="H23" s="363"/>
      <c r="I23" s="362"/>
      <c r="J23" s="362"/>
      <c r="K23" s="362"/>
      <c r="L23" s="362"/>
      <c r="M23" s="358"/>
    </row>
    <row r="24" spans="1:18" x14ac:dyDescent="0.2">
      <c r="A24" s="361"/>
      <c r="B24" s="359"/>
      <c r="C24" s="359"/>
      <c r="D24" s="360"/>
      <c r="E24" s="501"/>
      <c r="F24" s="359"/>
      <c r="G24" s="359"/>
      <c r="H24" s="359"/>
      <c r="I24" s="359"/>
      <c r="J24" s="359"/>
      <c r="K24" s="359"/>
      <c r="L24" s="633"/>
      <c r="M24" s="634"/>
      <c r="N24" s="696" t="s">
        <v>617</v>
      </c>
      <c r="O24" s="696">
        <f>+$O$11*M24</f>
        <v>0</v>
      </c>
      <c r="Q24" s="352">
        <f>+$Q$11*M24</f>
        <v>0</v>
      </c>
      <c r="R24" s="352">
        <f>+$R$11*M24</f>
        <v>0</v>
      </c>
    </row>
    <row r="25" spans="1:18" ht="13.5" thickBot="1" x14ac:dyDescent="0.25">
      <c r="A25" s="357"/>
      <c r="B25" s="355"/>
      <c r="C25" s="355"/>
      <c r="D25" s="356"/>
      <c r="E25" s="502"/>
      <c r="F25" s="355"/>
      <c r="G25" s="355"/>
      <c r="H25" s="355"/>
      <c r="I25" s="355"/>
      <c r="J25" s="355"/>
      <c r="K25" s="355"/>
      <c r="L25" s="355"/>
      <c r="M25" s="354"/>
    </row>
    <row r="26" spans="1:18" x14ac:dyDescent="0.2">
      <c r="A26" s="353"/>
      <c r="B26" s="353"/>
      <c r="C26" s="353"/>
      <c r="D26" s="353"/>
      <c r="E26" s="353"/>
      <c r="F26" s="353"/>
      <c r="G26" s="353"/>
      <c r="H26" s="353"/>
      <c r="I26" s="353"/>
      <c r="J26" s="353"/>
      <c r="K26" s="353"/>
    </row>
    <row r="40" spans="12:13" x14ac:dyDescent="0.2">
      <c r="L40" s="352">
        <f>+H40*$E$56+0.22</f>
        <v>0.22</v>
      </c>
      <c r="M40" s="352">
        <f>+L40+H40</f>
        <v>0.22</v>
      </c>
    </row>
    <row r="56" spans="5:13" x14ac:dyDescent="0.2">
      <c r="E56" s="352">
        <f>+E55+E54+E53</f>
        <v>0</v>
      </c>
      <c r="L56" s="352">
        <f>+H56-M56</f>
        <v>-0.22</v>
      </c>
      <c r="M56" s="685">
        <f>+M40+M28+M24+M18+M12</f>
        <v>0.22</v>
      </c>
    </row>
    <row r="57" spans="5:13" x14ac:dyDescent="0.2">
      <c r="M57" s="352">
        <f>+H57</f>
        <v>0</v>
      </c>
    </row>
    <row r="58" spans="5:13" x14ac:dyDescent="0.2">
      <c r="M58" s="352">
        <f>+H58</f>
        <v>0</v>
      </c>
    </row>
    <row r="59" spans="5:13" x14ac:dyDescent="0.2">
      <c r="H59" s="352">
        <f>((+H56+H57+H58))</f>
        <v>0</v>
      </c>
      <c r="L59" s="685">
        <f>+H59-M59</f>
        <v>-0.22</v>
      </c>
      <c r="M59" s="685">
        <f>+M58+M57+M56</f>
        <v>0.22</v>
      </c>
    </row>
  </sheetData>
  <mergeCells count="10">
    <mergeCell ref="K11:M11"/>
    <mergeCell ref="K12:M12"/>
    <mergeCell ref="K13:M13"/>
    <mergeCell ref="A20:L20"/>
    <mergeCell ref="A2:M2"/>
    <mergeCell ref="A3:M3"/>
    <mergeCell ref="A4:M4"/>
    <mergeCell ref="A5:M5"/>
    <mergeCell ref="A6:M6"/>
    <mergeCell ref="A8:H8"/>
  </mergeCells>
  <pageMargins left="1.36" right="0.43" top="0.92" bottom="0.44" header="0" footer="0"/>
  <pageSetup scale="67" orientation="landscape" r:id="rId1"/>
  <headerFooter alignWithMargins="0"/>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FF0000"/>
  </sheetPr>
  <dimension ref="A1:S59"/>
  <sheetViews>
    <sheetView view="pageBreakPreview" zoomScale="55" zoomScaleNormal="100" zoomScaleSheetLayoutView="55" workbookViewId="0">
      <selection activeCell="J58" sqref="A56:J58"/>
    </sheetView>
  </sheetViews>
  <sheetFormatPr baseColWidth="10" defaultColWidth="11.5703125" defaultRowHeight="12.75" x14ac:dyDescent="0.2"/>
  <cols>
    <col min="1" max="1" width="1.5703125" style="352" customWidth="1"/>
    <col min="2" max="2" width="12" style="352" customWidth="1"/>
    <col min="3" max="3" width="26.42578125" style="352" customWidth="1"/>
    <col min="4" max="4" width="9.42578125" style="352" customWidth="1"/>
    <col min="5" max="6" width="9.140625" style="352" customWidth="1"/>
    <col min="7" max="7" width="11.140625" style="352" customWidth="1"/>
    <col min="8" max="8" width="11.5703125" style="352"/>
    <col min="9" max="9" width="16.28515625" style="352" customWidth="1"/>
    <col min="10" max="10" width="12.7109375" style="352" customWidth="1"/>
    <col min="11" max="11" width="15.28515625" style="352" customWidth="1"/>
    <col min="12" max="13" width="19.28515625" style="352" bestFit="1" customWidth="1"/>
    <col min="14" max="14" width="23.28515625" style="352" customWidth="1"/>
    <col min="15" max="15" width="22.85546875" style="352" customWidth="1"/>
    <col min="16" max="16" width="22.5703125" style="352" hidden="1" customWidth="1"/>
    <col min="17" max="17" width="17.5703125" style="352" bestFit="1" customWidth="1"/>
    <col min="18" max="18" width="21.28515625" style="352" customWidth="1"/>
    <col min="19" max="19" width="0" style="352" hidden="1" customWidth="1"/>
    <col min="20" max="16384" width="11.5703125" style="352"/>
  </cols>
  <sheetData>
    <row r="1" spans="1:19" ht="13.5" thickBot="1" x14ac:dyDescent="0.25">
      <c r="A1" s="393"/>
      <c r="B1" s="392"/>
      <c r="C1" s="392"/>
      <c r="D1" s="392"/>
      <c r="E1" s="392"/>
      <c r="F1" s="392"/>
      <c r="G1" s="392"/>
      <c r="H1" s="392"/>
      <c r="I1" s="392"/>
      <c r="J1" s="392"/>
      <c r="K1" s="392"/>
      <c r="L1" s="392"/>
      <c r="M1" s="391"/>
    </row>
    <row r="2" spans="1:19" x14ac:dyDescent="0.2">
      <c r="A2" s="1033" t="s">
        <v>147</v>
      </c>
      <c r="B2" s="1034"/>
      <c r="C2" s="1034"/>
      <c r="D2" s="1034"/>
      <c r="E2" s="1034"/>
      <c r="F2" s="1034"/>
      <c r="G2" s="1034"/>
      <c r="H2" s="1034"/>
      <c r="I2" s="1034"/>
      <c r="J2" s="1034"/>
      <c r="K2" s="1034"/>
      <c r="L2" s="1034"/>
      <c r="M2" s="1035"/>
    </row>
    <row r="3" spans="1:19" x14ac:dyDescent="0.2">
      <c r="A3" s="1036" t="s">
        <v>243</v>
      </c>
      <c r="B3" s="1037"/>
      <c r="C3" s="1037"/>
      <c r="D3" s="1037"/>
      <c r="E3" s="1037"/>
      <c r="F3" s="1037"/>
      <c r="G3" s="1037"/>
      <c r="H3" s="1037"/>
      <c r="I3" s="1037"/>
      <c r="J3" s="1037"/>
      <c r="K3" s="1037"/>
      <c r="L3" s="1037"/>
      <c r="M3" s="1038"/>
    </row>
    <row r="4" spans="1:19" ht="21" customHeight="1" x14ac:dyDescent="0.2">
      <c r="A4" s="1039" t="str">
        <f>+'C5,03'!A4</f>
        <v>MUNICIPIO DE CONDOTO</v>
      </c>
      <c r="B4" s="1040"/>
      <c r="C4" s="1040"/>
      <c r="D4" s="1040"/>
      <c r="E4" s="1040"/>
      <c r="F4" s="1040"/>
      <c r="G4" s="1040"/>
      <c r="H4" s="1040"/>
      <c r="I4" s="1040"/>
      <c r="J4" s="1040"/>
      <c r="K4" s="1040"/>
      <c r="L4" s="1040"/>
      <c r="M4" s="1041"/>
    </row>
    <row r="5" spans="1:19" x14ac:dyDescent="0.2">
      <c r="A5" s="1042" t="s">
        <v>241</v>
      </c>
      <c r="B5" s="1043"/>
      <c r="C5" s="1043"/>
      <c r="D5" s="1043"/>
      <c r="E5" s="1043"/>
      <c r="F5" s="1043"/>
      <c r="G5" s="1043"/>
      <c r="H5" s="1043"/>
      <c r="I5" s="1043"/>
      <c r="J5" s="1043"/>
      <c r="K5" s="1043"/>
      <c r="L5" s="1043"/>
      <c r="M5" s="1044"/>
    </row>
    <row r="6" spans="1:19" ht="34.5" customHeight="1" thickBot="1" x14ac:dyDescent="0.25">
      <c r="A6" s="1045" t="str">
        <f>+'C5,03'!A6</f>
        <v>CONSTRUCCIÓN DE PUENTE PEATONAL COLGANTE SOBRE EL RIO CONDOTO, SECTOR DE ALDRÍAN HACIA LA COMUNIDAD DE VIRA VIRA MUNICIPIO DE CONDOTO - CHOCÓ</v>
      </c>
      <c r="B6" s="1046"/>
      <c r="C6" s="1046"/>
      <c r="D6" s="1046"/>
      <c r="E6" s="1046"/>
      <c r="F6" s="1046"/>
      <c r="G6" s="1046"/>
      <c r="H6" s="1046"/>
      <c r="I6" s="1046"/>
      <c r="J6" s="1046"/>
      <c r="K6" s="1046"/>
      <c r="L6" s="1046"/>
      <c r="M6" s="1047"/>
    </row>
    <row r="7" spans="1:19" x14ac:dyDescent="0.2">
      <c r="A7" s="379"/>
      <c r="B7" s="353"/>
      <c r="C7" s="353"/>
      <c r="D7" s="353"/>
      <c r="E7" s="353"/>
      <c r="F7" s="353"/>
      <c r="G7" s="353"/>
      <c r="H7" s="353"/>
      <c r="I7" s="353"/>
      <c r="J7" s="353"/>
      <c r="K7" s="353"/>
      <c r="M7" s="358"/>
    </row>
    <row r="8" spans="1:19" x14ac:dyDescent="0.2">
      <c r="A8" s="1031" t="str">
        <f>PPTO!C44</f>
        <v>Instalación de barras para barandal n2</v>
      </c>
      <c r="B8" s="1032"/>
      <c r="C8" s="1032"/>
      <c r="D8" s="1032"/>
      <c r="E8" s="1032"/>
      <c r="F8" s="1032"/>
      <c r="G8" s="1032"/>
      <c r="H8" s="1032"/>
      <c r="I8" s="359" t="s">
        <v>239</v>
      </c>
      <c r="J8" s="390" t="str">
        <f>PPTO!D44</f>
        <v>ML</v>
      </c>
      <c r="K8" s="387"/>
      <c r="M8" s="358"/>
    </row>
    <row r="9" spans="1:19" x14ac:dyDescent="0.2">
      <c r="A9" s="389"/>
      <c r="B9" s="388"/>
      <c r="C9" s="388"/>
      <c r="D9" s="388"/>
      <c r="E9" s="388"/>
      <c r="F9" s="388"/>
      <c r="G9" s="388"/>
      <c r="H9" s="388"/>
      <c r="I9" s="359"/>
      <c r="J9" s="387"/>
      <c r="K9" s="387"/>
      <c r="M9" s="358"/>
    </row>
    <row r="10" spans="1:19" x14ac:dyDescent="0.2">
      <c r="A10" s="379"/>
      <c r="B10" s="353"/>
      <c r="C10" s="353"/>
      <c r="D10" s="353"/>
      <c r="E10" s="353"/>
      <c r="F10" s="353"/>
      <c r="G10" s="353"/>
      <c r="H10" s="353"/>
      <c r="I10" s="353"/>
      <c r="J10" s="353"/>
      <c r="K10" s="353"/>
      <c r="M10" s="358"/>
      <c r="N10" s="352" t="s">
        <v>613</v>
      </c>
      <c r="O10" s="352" t="s">
        <v>619</v>
      </c>
      <c r="P10" s="352" t="s">
        <v>614</v>
      </c>
      <c r="Q10" s="352" t="s">
        <v>615</v>
      </c>
      <c r="R10" s="352" t="s">
        <v>618</v>
      </c>
      <c r="S10" s="352" t="s">
        <v>616</v>
      </c>
    </row>
    <row r="11" spans="1:19" ht="21" x14ac:dyDescent="0.2">
      <c r="A11" s="379"/>
      <c r="B11" s="386" t="s">
        <v>141</v>
      </c>
      <c r="C11" s="386" t="s">
        <v>238</v>
      </c>
      <c r="D11" s="386" t="s">
        <v>237</v>
      </c>
      <c r="E11" s="386" t="s">
        <v>236</v>
      </c>
      <c r="F11" s="386" t="s">
        <v>259</v>
      </c>
      <c r="G11" s="386" t="s">
        <v>324</v>
      </c>
      <c r="H11" s="386" t="s">
        <v>233</v>
      </c>
      <c r="I11" s="386" t="s">
        <v>51</v>
      </c>
      <c r="J11" s="386" t="s">
        <v>232</v>
      </c>
      <c r="K11" s="1052"/>
      <c r="L11" s="1053"/>
      <c r="M11" s="1054"/>
      <c r="N11" s="692">
        <v>0.49</v>
      </c>
      <c r="O11" s="692">
        <v>0.12</v>
      </c>
      <c r="P11" s="692">
        <v>0.12</v>
      </c>
      <c r="Q11" s="692">
        <v>0.28999999999999998</v>
      </c>
      <c r="R11" s="692">
        <v>0.1</v>
      </c>
      <c r="S11" s="692">
        <v>0.1</v>
      </c>
    </row>
    <row r="12" spans="1:19" ht="66" customHeight="1" x14ac:dyDescent="0.2">
      <c r="A12" s="379"/>
      <c r="B12" s="384">
        <v>1</v>
      </c>
      <c r="C12" s="415" t="s">
        <v>323</v>
      </c>
      <c r="D12" s="385">
        <v>90</v>
      </c>
      <c r="E12" s="385"/>
      <c r="F12" s="385"/>
      <c r="G12" s="385"/>
      <c r="H12" s="383">
        <v>4</v>
      </c>
      <c r="I12" s="385">
        <f>+H12*D12</f>
        <v>360</v>
      </c>
      <c r="J12" s="385">
        <f>+I12</f>
        <v>360</v>
      </c>
      <c r="K12" s="1055"/>
      <c r="L12" s="1056"/>
      <c r="M12" s="1057"/>
      <c r="N12" s="696" t="s">
        <v>617</v>
      </c>
      <c r="O12" s="696">
        <f>+$O$11*M12</f>
        <v>0</v>
      </c>
      <c r="Q12" s="352">
        <f>+$Q$11*M12</f>
        <v>0</v>
      </c>
      <c r="R12" s="352">
        <f>+$R$11*M12</f>
        <v>0</v>
      </c>
    </row>
    <row r="13" spans="1:19" ht="23.25" customHeight="1" x14ac:dyDescent="0.2">
      <c r="A13" s="379"/>
      <c r="B13" s="382"/>
      <c r="C13" s="415"/>
      <c r="D13" s="381"/>
      <c r="E13" s="381"/>
      <c r="F13" s="381"/>
      <c r="G13" s="385"/>
      <c r="H13" s="383"/>
      <c r="I13" s="385"/>
      <c r="J13" s="385"/>
      <c r="K13" s="1087"/>
      <c r="L13" s="1088"/>
      <c r="M13" s="1089"/>
    </row>
    <row r="14" spans="1:19" ht="13.5" customHeight="1" x14ac:dyDescent="0.2">
      <c r="A14" s="379"/>
      <c r="B14" s="382"/>
      <c r="C14" s="414"/>
      <c r="D14" s="381"/>
      <c r="E14" s="381"/>
      <c r="F14" s="381"/>
      <c r="G14" s="385"/>
      <c r="H14" s="383"/>
      <c r="I14" s="385"/>
      <c r="J14" s="385"/>
      <c r="K14" s="413"/>
      <c r="L14" s="412"/>
      <c r="M14" s="411"/>
    </row>
    <row r="15" spans="1:19" ht="13.5" customHeight="1" x14ac:dyDescent="0.2">
      <c r="A15" s="379"/>
      <c r="B15" s="382"/>
      <c r="C15" s="410"/>
      <c r="D15" s="381"/>
      <c r="E15" s="381"/>
      <c r="F15" s="381"/>
      <c r="G15" s="381"/>
      <c r="H15" s="382"/>
      <c r="I15" s="381"/>
      <c r="J15" s="381"/>
      <c r="K15" s="409"/>
      <c r="L15" s="408"/>
      <c r="M15" s="407"/>
    </row>
    <row r="16" spans="1:19" x14ac:dyDescent="0.2">
      <c r="A16" s="379"/>
      <c r="B16" s="353"/>
      <c r="C16" s="353"/>
      <c r="D16" s="378"/>
      <c r="E16" s="377"/>
      <c r="F16" s="377"/>
      <c r="G16" s="377"/>
      <c r="H16" s="376" t="s">
        <v>227</v>
      </c>
      <c r="I16" s="376"/>
      <c r="J16" s="375">
        <f>ROUND(SUM(J12:J13),1)</f>
        <v>360</v>
      </c>
      <c r="K16" s="375"/>
      <c r="M16" s="358"/>
    </row>
    <row r="17" spans="1:18" x14ac:dyDescent="0.2">
      <c r="A17" s="379" t="s">
        <v>226</v>
      </c>
      <c r="B17" s="353"/>
      <c r="C17" s="353"/>
      <c r="D17" s="378"/>
      <c r="E17" s="375"/>
      <c r="F17" s="377"/>
      <c r="G17" s="377"/>
      <c r="H17" s="376"/>
      <c r="I17" s="376"/>
      <c r="J17" s="375"/>
      <c r="K17" s="375"/>
      <c r="M17" s="358"/>
    </row>
    <row r="18" spans="1:18" x14ac:dyDescent="0.2">
      <c r="A18" s="379"/>
      <c r="B18" s="353"/>
      <c r="C18" s="353"/>
      <c r="D18" s="378"/>
      <c r="E18" s="377"/>
      <c r="F18" s="377"/>
      <c r="G18" s="377"/>
      <c r="H18" s="376"/>
      <c r="I18" s="376"/>
      <c r="J18" s="375"/>
      <c r="K18" s="375"/>
      <c r="M18" s="358"/>
    </row>
    <row r="19" spans="1:18" ht="13.5" thickBot="1" x14ac:dyDescent="0.25">
      <c r="A19" s="374"/>
      <c r="B19" s="371"/>
      <c r="C19" s="371"/>
      <c r="D19" s="371"/>
      <c r="E19" s="371"/>
      <c r="F19" s="371"/>
      <c r="G19" s="371"/>
      <c r="H19" s="373"/>
      <c r="I19" s="372">
        <f>SUM(I12:I12)</f>
        <v>360</v>
      </c>
      <c r="J19" s="371"/>
      <c r="K19" s="371"/>
      <c r="M19" s="358"/>
    </row>
    <row r="20" spans="1:18" ht="14.25" thickTop="1" thickBot="1" x14ac:dyDescent="0.25">
      <c r="A20" s="1049" t="s">
        <v>225</v>
      </c>
      <c r="B20" s="1050"/>
      <c r="C20" s="1050"/>
      <c r="D20" s="1050"/>
      <c r="E20" s="1050"/>
      <c r="F20" s="1050"/>
      <c r="G20" s="1050"/>
      <c r="H20" s="1050"/>
      <c r="I20" s="1050"/>
      <c r="J20" s="1050"/>
      <c r="K20" s="1050"/>
      <c r="L20" s="1051"/>
      <c r="M20" s="358"/>
    </row>
    <row r="21" spans="1:18" x14ac:dyDescent="0.2">
      <c r="A21" s="370"/>
      <c r="B21" s="367"/>
      <c r="C21" s="367"/>
      <c r="D21" s="369"/>
      <c r="E21" s="368"/>
      <c r="F21" s="367"/>
      <c r="G21" s="367"/>
      <c r="H21" s="367"/>
      <c r="I21" s="367"/>
      <c r="J21" s="367"/>
      <c r="K21" s="367"/>
      <c r="L21" s="362"/>
      <c r="M21" s="358"/>
    </row>
    <row r="22" spans="1:18" x14ac:dyDescent="0.2">
      <c r="A22" s="366"/>
      <c r="B22" s="362"/>
      <c r="C22" s="362"/>
      <c r="D22" s="365"/>
      <c r="E22" s="364"/>
      <c r="F22" s="362"/>
      <c r="G22" s="362"/>
      <c r="H22" s="363"/>
      <c r="I22" s="362"/>
      <c r="J22" s="362"/>
      <c r="K22" s="362"/>
      <c r="L22" s="362"/>
      <c r="M22" s="358"/>
    </row>
    <row r="23" spans="1:18" ht="24.75" customHeight="1" x14ac:dyDescent="0.2">
      <c r="A23" s="366"/>
      <c r="B23" s="362"/>
      <c r="C23" s="362"/>
      <c r="D23" s="365"/>
      <c r="E23" s="364"/>
      <c r="F23" s="362"/>
      <c r="G23" s="362"/>
      <c r="H23" s="363"/>
      <c r="I23" s="362"/>
      <c r="J23" s="362"/>
      <c r="K23" s="362"/>
      <c r="L23" s="362"/>
      <c r="M23" s="358"/>
    </row>
    <row r="24" spans="1:18" x14ac:dyDescent="0.2">
      <c r="A24" s="361"/>
      <c r="B24" s="359"/>
      <c r="C24" s="359"/>
      <c r="D24" s="360"/>
      <c r="E24" s="501"/>
      <c r="F24" s="359"/>
      <c r="G24" s="359"/>
      <c r="H24" s="359"/>
      <c r="I24" s="359"/>
      <c r="J24" s="359"/>
      <c r="K24" s="359"/>
      <c r="L24" s="633"/>
      <c r="M24" s="634"/>
      <c r="N24" s="696" t="s">
        <v>617</v>
      </c>
      <c r="O24" s="696">
        <f>+$O$11*M24</f>
        <v>0</v>
      </c>
      <c r="Q24" s="352">
        <f>+$Q$11*M24</f>
        <v>0</v>
      </c>
      <c r="R24" s="352">
        <f>+$R$11*M24</f>
        <v>0</v>
      </c>
    </row>
    <row r="25" spans="1:18" ht="13.5" thickBot="1" x14ac:dyDescent="0.25">
      <c r="A25" s="357"/>
      <c r="B25" s="355"/>
      <c r="C25" s="355"/>
      <c r="D25" s="356"/>
      <c r="E25" s="502"/>
      <c r="F25" s="355"/>
      <c r="G25" s="355"/>
      <c r="H25" s="355"/>
      <c r="I25" s="355"/>
      <c r="J25" s="355"/>
      <c r="K25" s="355"/>
      <c r="L25" s="355"/>
      <c r="M25" s="354"/>
    </row>
    <row r="26" spans="1:18" x14ac:dyDescent="0.2">
      <c r="A26" s="353"/>
      <c r="B26" s="353"/>
      <c r="C26" s="353"/>
      <c r="D26" s="353"/>
      <c r="E26" s="353"/>
      <c r="F26" s="353"/>
      <c r="G26" s="353"/>
      <c r="H26" s="353"/>
      <c r="I26" s="353"/>
      <c r="J26" s="353"/>
      <c r="K26" s="353"/>
    </row>
    <row r="40" spans="12:13" x14ac:dyDescent="0.2">
      <c r="L40" s="352">
        <f>+H40*$E$56+0.22</f>
        <v>0.22</v>
      </c>
      <c r="M40" s="352">
        <f>+L40+H40</f>
        <v>0.22</v>
      </c>
    </row>
    <row r="56" spans="5:13" x14ac:dyDescent="0.2">
      <c r="E56" s="352">
        <f>+E55+E54+E53</f>
        <v>0</v>
      </c>
      <c r="L56" s="352">
        <f>+H56-M56</f>
        <v>-0.22</v>
      </c>
      <c r="M56" s="685">
        <f>+M40+M28+M24+M18+M12</f>
        <v>0.22</v>
      </c>
    </row>
    <row r="57" spans="5:13" x14ac:dyDescent="0.2">
      <c r="M57" s="352">
        <f>+H57</f>
        <v>0</v>
      </c>
    </row>
    <row r="58" spans="5:13" x14ac:dyDescent="0.2">
      <c r="M58" s="352">
        <f>+H58</f>
        <v>0</v>
      </c>
    </row>
    <row r="59" spans="5:13" x14ac:dyDescent="0.2">
      <c r="H59" s="352">
        <f>((+H56+H57+H58))</f>
        <v>0</v>
      </c>
      <c r="L59" s="685">
        <f>+H59-M59</f>
        <v>-0.22</v>
      </c>
      <c r="M59" s="685">
        <f>+M58+M57+M56</f>
        <v>0.22</v>
      </c>
    </row>
  </sheetData>
  <mergeCells count="10">
    <mergeCell ref="K11:M11"/>
    <mergeCell ref="K12:M12"/>
    <mergeCell ref="K13:M13"/>
    <mergeCell ref="A20:L20"/>
    <mergeCell ref="A2:M2"/>
    <mergeCell ref="A3:M3"/>
    <mergeCell ref="A4:M4"/>
    <mergeCell ref="A5:M5"/>
    <mergeCell ref="A6:M6"/>
    <mergeCell ref="A8:H8"/>
  </mergeCells>
  <pageMargins left="1.36" right="0.43" top="0.92" bottom="0.44" header="0" footer="0"/>
  <pageSetup scale="67"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rgb="FFFF0000"/>
  </sheetPr>
  <dimension ref="A1:S59"/>
  <sheetViews>
    <sheetView view="pageBreakPreview" zoomScale="55" zoomScaleNormal="100" zoomScaleSheetLayoutView="55" workbookViewId="0">
      <selection activeCell="K16" sqref="K16"/>
    </sheetView>
  </sheetViews>
  <sheetFormatPr baseColWidth="10" defaultColWidth="11.5703125" defaultRowHeight="12.75" x14ac:dyDescent="0.2"/>
  <cols>
    <col min="1" max="1" width="1.5703125" style="352" customWidth="1"/>
    <col min="2" max="2" width="12" style="352" customWidth="1"/>
    <col min="3" max="3" width="26.42578125" style="352" customWidth="1"/>
    <col min="4" max="4" width="9.42578125" style="352" customWidth="1"/>
    <col min="5" max="6" width="9.140625" style="352" customWidth="1"/>
    <col min="7" max="7" width="11.140625" style="352" customWidth="1"/>
    <col min="8" max="8" width="11.5703125" style="352"/>
    <col min="9" max="9" width="16.28515625" style="352" customWidth="1"/>
    <col min="10" max="10" width="12.7109375" style="352" customWidth="1"/>
    <col min="11" max="11" width="15.28515625" style="352" customWidth="1"/>
    <col min="12" max="13" width="19.28515625" style="352" bestFit="1" customWidth="1"/>
    <col min="14" max="14" width="23.28515625" style="352" customWidth="1"/>
    <col min="15" max="15" width="22.85546875" style="352" customWidth="1"/>
    <col min="16" max="16" width="22.5703125" style="352" hidden="1" customWidth="1"/>
    <col min="17" max="17" width="17.5703125" style="352" bestFit="1" customWidth="1"/>
    <col min="18" max="18" width="21.28515625" style="352" customWidth="1"/>
    <col min="19" max="19" width="0" style="352" hidden="1" customWidth="1"/>
    <col min="20" max="16384" width="11.5703125" style="352"/>
  </cols>
  <sheetData>
    <row r="1" spans="1:19" ht="13.5" thickBot="1" x14ac:dyDescent="0.25">
      <c r="A1" s="393"/>
      <c r="B1" s="392"/>
      <c r="C1" s="392"/>
      <c r="D1" s="392"/>
      <c r="E1" s="392"/>
      <c r="F1" s="392"/>
      <c r="G1" s="392"/>
      <c r="H1" s="392"/>
      <c r="I1" s="392"/>
      <c r="J1" s="392"/>
      <c r="K1" s="392"/>
      <c r="L1" s="392"/>
      <c r="M1" s="391"/>
    </row>
    <row r="2" spans="1:19" x14ac:dyDescent="0.2">
      <c r="A2" s="1033" t="s">
        <v>147</v>
      </c>
      <c r="B2" s="1034"/>
      <c r="C2" s="1034"/>
      <c r="D2" s="1034"/>
      <c r="E2" s="1034"/>
      <c r="F2" s="1034"/>
      <c r="G2" s="1034"/>
      <c r="H2" s="1034"/>
      <c r="I2" s="1034"/>
      <c r="J2" s="1034"/>
      <c r="K2" s="1034"/>
      <c r="L2" s="1034"/>
      <c r="M2" s="1035"/>
    </row>
    <row r="3" spans="1:19" x14ac:dyDescent="0.2">
      <c r="A3" s="1036" t="s">
        <v>243</v>
      </c>
      <c r="B3" s="1037"/>
      <c r="C3" s="1037"/>
      <c r="D3" s="1037"/>
      <c r="E3" s="1037"/>
      <c r="F3" s="1037"/>
      <c r="G3" s="1037"/>
      <c r="H3" s="1037"/>
      <c r="I3" s="1037"/>
      <c r="J3" s="1037"/>
      <c r="K3" s="1037"/>
      <c r="L3" s="1037"/>
      <c r="M3" s="1038"/>
    </row>
    <row r="4" spans="1:19" ht="21" customHeight="1" x14ac:dyDescent="0.2">
      <c r="A4" s="1039" t="str">
        <f>+'C5,04'!A4</f>
        <v>MUNICIPIO DE CONDOTO</v>
      </c>
      <c r="B4" s="1040"/>
      <c r="C4" s="1040"/>
      <c r="D4" s="1040"/>
      <c r="E4" s="1040"/>
      <c r="F4" s="1040"/>
      <c r="G4" s="1040"/>
      <c r="H4" s="1040"/>
      <c r="I4" s="1040"/>
      <c r="J4" s="1040"/>
      <c r="K4" s="1040"/>
      <c r="L4" s="1040"/>
      <c r="M4" s="1041"/>
    </row>
    <row r="5" spans="1:19" x14ac:dyDescent="0.2">
      <c r="A5" s="1042" t="s">
        <v>241</v>
      </c>
      <c r="B5" s="1043"/>
      <c r="C5" s="1043"/>
      <c r="D5" s="1043"/>
      <c r="E5" s="1043"/>
      <c r="F5" s="1043"/>
      <c r="G5" s="1043"/>
      <c r="H5" s="1043"/>
      <c r="I5" s="1043"/>
      <c r="J5" s="1043"/>
      <c r="K5" s="1043"/>
      <c r="L5" s="1043"/>
      <c r="M5" s="1044"/>
    </row>
    <row r="6" spans="1:19" ht="34.5" customHeight="1" thickBot="1" x14ac:dyDescent="0.25">
      <c r="A6" s="1045" t="str">
        <f>+'C5,04'!A6</f>
        <v>CONSTRUCCIÓN DE PUENTE PEATONAL COLGANTE SOBRE EL RIO CONDOTO, SECTOR DE ALDRÍAN HACIA LA COMUNIDAD DE VIRA VIRA MUNICIPIO DE CONDOTO - CHOCÓ</v>
      </c>
      <c r="B6" s="1046"/>
      <c r="C6" s="1046"/>
      <c r="D6" s="1046"/>
      <c r="E6" s="1046"/>
      <c r="F6" s="1046"/>
      <c r="G6" s="1046"/>
      <c r="H6" s="1046"/>
      <c r="I6" s="1046"/>
      <c r="J6" s="1046"/>
      <c r="K6" s="1046"/>
      <c r="L6" s="1046"/>
      <c r="M6" s="1047"/>
    </row>
    <row r="7" spans="1:19" x14ac:dyDescent="0.2">
      <c r="A7" s="379"/>
      <c r="B7" s="353"/>
      <c r="C7" s="353"/>
      <c r="D7" s="353"/>
      <c r="E7" s="353"/>
      <c r="F7" s="353"/>
      <c r="G7" s="353"/>
      <c r="H7" s="353"/>
      <c r="I7" s="353"/>
      <c r="J7" s="353"/>
      <c r="K7" s="353"/>
      <c r="M7" s="358"/>
    </row>
    <row r="8" spans="1:19" x14ac:dyDescent="0.2">
      <c r="A8" s="1031" t="str">
        <f>PPTO!C45</f>
        <v>Instalación de malla galvanizada para cerco</v>
      </c>
      <c r="B8" s="1032"/>
      <c r="C8" s="1032"/>
      <c r="D8" s="1032"/>
      <c r="E8" s="1032"/>
      <c r="F8" s="1032"/>
      <c r="G8" s="1032"/>
      <c r="H8" s="1032"/>
      <c r="I8" s="359" t="s">
        <v>239</v>
      </c>
      <c r="J8" s="390" t="str">
        <f>PPTO!D45</f>
        <v>M2</v>
      </c>
      <c r="K8" s="387"/>
      <c r="M8" s="358"/>
    </row>
    <row r="9" spans="1:19" x14ac:dyDescent="0.2">
      <c r="A9" s="389"/>
      <c r="B9" s="388"/>
      <c r="C9" s="388"/>
      <c r="D9" s="388"/>
      <c r="E9" s="388"/>
      <c r="F9" s="388"/>
      <c r="G9" s="388"/>
      <c r="H9" s="388"/>
      <c r="I9" s="359"/>
      <c r="J9" s="387"/>
      <c r="K9" s="387"/>
      <c r="M9" s="358"/>
    </row>
    <row r="10" spans="1:19" x14ac:dyDescent="0.2">
      <c r="A10" s="379"/>
      <c r="B10" s="353"/>
      <c r="C10" s="353"/>
      <c r="D10" s="353"/>
      <c r="E10" s="353"/>
      <c r="F10" s="353"/>
      <c r="G10" s="353"/>
      <c r="H10" s="353"/>
      <c r="I10" s="353"/>
      <c r="J10" s="353"/>
      <c r="K10" s="353"/>
      <c r="M10" s="358"/>
      <c r="N10" s="352" t="s">
        <v>613</v>
      </c>
      <c r="O10" s="352" t="s">
        <v>619</v>
      </c>
      <c r="P10" s="352" t="s">
        <v>614</v>
      </c>
      <c r="Q10" s="352" t="s">
        <v>615</v>
      </c>
      <c r="R10" s="352" t="s">
        <v>618</v>
      </c>
      <c r="S10" s="352" t="s">
        <v>616</v>
      </c>
    </row>
    <row r="11" spans="1:19" ht="21" x14ac:dyDescent="0.2">
      <c r="A11" s="379"/>
      <c r="B11" s="386" t="s">
        <v>141</v>
      </c>
      <c r="C11" s="386" t="s">
        <v>238</v>
      </c>
      <c r="D11" s="386" t="s">
        <v>237</v>
      </c>
      <c r="E11" s="386" t="s">
        <v>236</v>
      </c>
      <c r="F11" s="386" t="s">
        <v>259</v>
      </c>
      <c r="G11" s="386" t="s">
        <v>324</v>
      </c>
      <c r="H11" s="386" t="s">
        <v>233</v>
      </c>
      <c r="I11" s="386" t="s">
        <v>51</v>
      </c>
      <c r="J11" s="386" t="s">
        <v>232</v>
      </c>
      <c r="K11" s="1052"/>
      <c r="L11" s="1053"/>
      <c r="M11" s="1054"/>
      <c r="N11" s="692">
        <v>0.49</v>
      </c>
      <c r="O11" s="692">
        <v>0.12</v>
      </c>
      <c r="P11" s="692">
        <v>0.12</v>
      </c>
      <c r="Q11" s="692">
        <v>0.28999999999999998</v>
      </c>
      <c r="R11" s="692">
        <v>0.1</v>
      </c>
      <c r="S11" s="692">
        <v>0.1</v>
      </c>
    </row>
    <row r="12" spans="1:19" ht="66" customHeight="1" x14ac:dyDescent="0.2">
      <c r="A12" s="379"/>
      <c r="B12" s="384">
        <v>1</v>
      </c>
      <c r="C12" s="415" t="s">
        <v>323</v>
      </c>
      <c r="D12" s="385">
        <v>90</v>
      </c>
      <c r="E12" s="385"/>
      <c r="F12" s="385">
        <v>1</v>
      </c>
      <c r="G12" s="385"/>
      <c r="H12" s="383">
        <v>2</v>
      </c>
      <c r="I12" s="385">
        <f>+H12*D12</f>
        <v>180</v>
      </c>
      <c r="J12" s="385">
        <f>+I12</f>
        <v>180</v>
      </c>
      <c r="K12" s="1055"/>
      <c r="L12" s="1056"/>
      <c r="M12" s="1057"/>
      <c r="N12" s="696" t="s">
        <v>617</v>
      </c>
      <c r="O12" s="696">
        <f>+$O$11*M12</f>
        <v>0</v>
      </c>
      <c r="Q12" s="352">
        <f>+$Q$11*M12</f>
        <v>0</v>
      </c>
      <c r="R12" s="352">
        <f>+$R$11*M12</f>
        <v>0</v>
      </c>
    </row>
    <row r="13" spans="1:19" ht="23.25" customHeight="1" x14ac:dyDescent="0.2">
      <c r="A13" s="379"/>
      <c r="B13" s="382"/>
      <c r="C13" s="415"/>
      <c r="D13" s="381"/>
      <c r="E13" s="381"/>
      <c r="F13" s="381"/>
      <c r="G13" s="385"/>
      <c r="H13" s="383"/>
      <c r="I13" s="385"/>
      <c r="J13" s="385"/>
      <c r="K13" s="1087"/>
      <c r="L13" s="1088"/>
      <c r="M13" s="1089"/>
    </row>
    <row r="14" spans="1:19" ht="13.5" customHeight="1" x14ac:dyDescent="0.2">
      <c r="A14" s="379"/>
      <c r="B14" s="382"/>
      <c r="C14" s="414"/>
      <c r="D14" s="381"/>
      <c r="E14" s="381"/>
      <c r="F14" s="381"/>
      <c r="G14" s="385"/>
      <c r="H14" s="383"/>
      <c r="I14" s="385"/>
      <c r="J14" s="385"/>
      <c r="K14" s="413"/>
      <c r="L14" s="412"/>
      <c r="M14" s="411"/>
    </row>
    <row r="15" spans="1:19" ht="13.5" customHeight="1" x14ac:dyDescent="0.2">
      <c r="A15" s="379"/>
      <c r="B15" s="382"/>
      <c r="C15" s="410"/>
      <c r="D15" s="381"/>
      <c r="E15" s="381"/>
      <c r="F15" s="381"/>
      <c r="G15" s="381"/>
      <c r="H15" s="382"/>
      <c r="I15" s="381"/>
      <c r="J15" s="381"/>
      <c r="K15" s="409"/>
      <c r="L15" s="408"/>
      <c r="M15" s="407"/>
    </row>
    <row r="16" spans="1:19" x14ac:dyDescent="0.2">
      <c r="A16" s="379"/>
      <c r="B16" s="353"/>
      <c r="C16" s="353"/>
      <c r="D16" s="378"/>
      <c r="E16" s="377"/>
      <c r="F16" s="377"/>
      <c r="G16" s="377"/>
      <c r="H16" s="376" t="s">
        <v>227</v>
      </c>
      <c r="I16" s="376"/>
      <c r="J16" s="375">
        <f>ROUND(SUM(J12:J13),1)</f>
        <v>180</v>
      </c>
      <c r="K16" s="375"/>
      <c r="M16" s="358"/>
    </row>
    <row r="17" spans="1:18" x14ac:dyDescent="0.2">
      <c r="A17" s="379" t="s">
        <v>226</v>
      </c>
      <c r="B17" s="353"/>
      <c r="C17" s="353"/>
      <c r="D17" s="378"/>
      <c r="E17" s="375"/>
      <c r="F17" s="377"/>
      <c r="G17" s="377"/>
      <c r="H17" s="376"/>
      <c r="I17" s="376"/>
      <c r="J17" s="375"/>
      <c r="K17" s="375"/>
      <c r="M17" s="358"/>
    </row>
    <row r="18" spans="1:18" x14ac:dyDescent="0.2">
      <c r="A18" s="379"/>
      <c r="B18" s="353"/>
      <c r="C18" s="353"/>
      <c r="D18" s="378"/>
      <c r="E18" s="377"/>
      <c r="F18" s="377"/>
      <c r="G18" s="377"/>
      <c r="H18" s="376"/>
      <c r="I18" s="376"/>
      <c r="J18" s="375"/>
      <c r="K18" s="375"/>
      <c r="M18" s="358"/>
    </row>
    <row r="19" spans="1:18" ht="13.5" thickBot="1" x14ac:dyDescent="0.25">
      <c r="A19" s="374"/>
      <c r="B19" s="371"/>
      <c r="C19" s="371"/>
      <c r="D19" s="371"/>
      <c r="E19" s="371"/>
      <c r="F19" s="371"/>
      <c r="G19" s="371"/>
      <c r="H19" s="373"/>
      <c r="I19" s="372">
        <f>SUM(I12:I12)</f>
        <v>180</v>
      </c>
      <c r="J19" s="371"/>
      <c r="K19" s="371"/>
      <c r="M19" s="358"/>
    </row>
    <row r="20" spans="1:18" ht="14.25" thickTop="1" thickBot="1" x14ac:dyDescent="0.25">
      <c r="A20" s="1049" t="s">
        <v>225</v>
      </c>
      <c r="B20" s="1050"/>
      <c r="C20" s="1050"/>
      <c r="D20" s="1050"/>
      <c r="E20" s="1050"/>
      <c r="F20" s="1050"/>
      <c r="G20" s="1050"/>
      <c r="H20" s="1050"/>
      <c r="I20" s="1050"/>
      <c r="J20" s="1050"/>
      <c r="K20" s="1050"/>
      <c r="L20" s="1051"/>
      <c r="M20" s="358"/>
    </row>
    <row r="21" spans="1:18" x14ac:dyDescent="0.2">
      <c r="A21" s="370"/>
      <c r="B21" s="367"/>
      <c r="C21" s="367"/>
      <c r="D21" s="369"/>
      <c r="E21" s="368"/>
      <c r="F21" s="367"/>
      <c r="G21" s="367"/>
      <c r="H21" s="367"/>
      <c r="I21" s="367"/>
      <c r="J21" s="367"/>
      <c r="K21" s="367"/>
      <c r="L21" s="362"/>
      <c r="M21" s="358"/>
    </row>
    <row r="22" spans="1:18" x14ac:dyDescent="0.2">
      <c r="A22" s="366"/>
      <c r="B22" s="362"/>
      <c r="C22" s="362"/>
      <c r="D22" s="365"/>
      <c r="E22" s="364"/>
      <c r="F22" s="362"/>
      <c r="G22" s="362"/>
      <c r="H22" s="363"/>
      <c r="I22" s="362"/>
      <c r="J22" s="362"/>
      <c r="K22" s="362"/>
      <c r="L22" s="362"/>
      <c r="M22" s="358"/>
    </row>
    <row r="23" spans="1:18" ht="24.75" customHeight="1" x14ac:dyDescent="0.2">
      <c r="A23" s="366"/>
      <c r="B23" s="362"/>
      <c r="C23" s="362"/>
      <c r="D23" s="365"/>
      <c r="E23" s="364"/>
      <c r="F23" s="362"/>
      <c r="G23" s="362"/>
      <c r="H23" s="363"/>
      <c r="I23" s="362"/>
      <c r="J23" s="362"/>
      <c r="K23" s="362"/>
      <c r="L23" s="362"/>
      <c r="M23" s="358"/>
    </row>
    <row r="24" spans="1:18" x14ac:dyDescent="0.2">
      <c r="A24" s="361"/>
      <c r="B24" s="359"/>
      <c r="C24" s="359"/>
      <c r="D24" s="360"/>
      <c r="E24" s="501"/>
      <c r="F24" s="359"/>
      <c r="G24" s="359"/>
      <c r="H24" s="359"/>
      <c r="I24" s="359"/>
      <c r="J24" s="359"/>
      <c r="K24" s="359"/>
      <c r="L24" s="633"/>
      <c r="M24" s="634"/>
      <c r="N24" s="696" t="s">
        <v>617</v>
      </c>
      <c r="O24" s="696">
        <f>+$O$11*M24</f>
        <v>0</v>
      </c>
      <c r="Q24" s="352">
        <f>+$Q$11*M24</f>
        <v>0</v>
      </c>
      <c r="R24" s="352">
        <f>+$R$11*M24</f>
        <v>0</v>
      </c>
    </row>
    <row r="25" spans="1:18" ht="13.5" thickBot="1" x14ac:dyDescent="0.25">
      <c r="A25" s="357"/>
      <c r="B25" s="355"/>
      <c r="C25" s="355"/>
      <c r="D25" s="356"/>
      <c r="E25" s="502"/>
      <c r="F25" s="355"/>
      <c r="G25" s="355"/>
      <c r="H25" s="355"/>
      <c r="I25" s="355"/>
      <c r="J25" s="355"/>
      <c r="K25" s="355"/>
      <c r="L25" s="355"/>
      <c r="M25" s="354"/>
    </row>
    <row r="26" spans="1:18" x14ac:dyDescent="0.2">
      <c r="A26" s="353"/>
      <c r="B26" s="353"/>
      <c r="C26" s="353"/>
      <c r="D26" s="353"/>
      <c r="E26" s="353"/>
      <c r="F26" s="353"/>
      <c r="G26" s="353"/>
      <c r="H26" s="353"/>
      <c r="I26" s="353"/>
      <c r="J26" s="353"/>
      <c r="K26" s="353"/>
    </row>
    <row r="40" spans="12:13" x14ac:dyDescent="0.2">
      <c r="L40" s="352">
        <f>+H40*$E$56+0.22</f>
        <v>0.22</v>
      </c>
      <c r="M40" s="352">
        <f>+L40+H40</f>
        <v>0.22</v>
      </c>
    </row>
    <row r="56" spans="5:13" x14ac:dyDescent="0.2">
      <c r="E56" s="352">
        <f>+E55+E54+E53</f>
        <v>0</v>
      </c>
      <c r="L56" s="352">
        <f>+H56-M56</f>
        <v>-0.22</v>
      </c>
      <c r="M56" s="685">
        <f>+M40+M28+M24+M18+M12</f>
        <v>0.22</v>
      </c>
    </row>
    <row r="57" spans="5:13" x14ac:dyDescent="0.2">
      <c r="M57" s="352">
        <f>+H57</f>
        <v>0</v>
      </c>
    </row>
    <row r="58" spans="5:13" x14ac:dyDescent="0.2">
      <c r="M58" s="352">
        <f>+H58</f>
        <v>0</v>
      </c>
    </row>
    <row r="59" spans="5:13" x14ac:dyDescent="0.2">
      <c r="H59" s="352">
        <f>((+H56+H57+H58))</f>
        <v>0</v>
      </c>
      <c r="L59" s="685">
        <f>+H59-M59</f>
        <v>-0.22</v>
      </c>
      <c r="M59" s="685">
        <f>+M58+M57+M56</f>
        <v>0.22</v>
      </c>
    </row>
  </sheetData>
  <mergeCells count="10">
    <mergeCell ref="K11:M11"/>
    <mergeCell ref="K12:M12"/>
    <mergeCell ref="K13:M13"/>
    <mergeCell ref="A20:L20"/>
    <mergeCell ref="A2:M2"/>
    <mergeCell ref="A3:M3"/>
    <mergeCell ref="A4:M4"/>
    <mergeCell ref="A5:M5"/>
    <mergeCell ref="A6:M6"/>
    <mergeCell ref="A8:H8"/>
  </mergeCells>
  <pageMargins left="1.36" right="0.43" top="0.92" bottom="0.44" header="0" footer="0"/>
  <pageSetup scale="67"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rgb="FFFF0000"/>
  </sheetPr>
  <dimension ref="A1:S59"/>
  <sheetViews>
    <sheetView view="pageBreakPreview" topLeftCell="D1" zoomScale="70" zoomScaleNormal="100" zoomScaleSheetLayoutView="70" workbookViewId="0">
      <selection activeCell="K12" sqref="K12:M12"/>
    </sheetView>
  </sheetViews>
  <sheetFormatPr baseColWidth="10" defaultColWidth="11.5703125" defaultRowHeight="12.75" x14ac:dyDescent="0.2"/>
  <cols>
    <col min="1" max="1" width="1.5703125" style="352" customWidth="1"/>
    <col min="2" max="2" width="12" style="352" customWidth="1"/>
    <col min="3" max="3" width="26.42578125" style="352" customWidth="1"/>
    <col min="4" max="4" width="9.42578125" style="352" customWidth="1"/>
    <col min="5" max="6" width="9.140625" style="352" customWidth="1"/>
    <col min="7" max="7" width="11.140625" style="352" customWidth="1"/>
    <col min="8" max="8" width="11.5703125" style="352"/>
    <col min="9" max="9" width="16.28515625" style="352" customWidth="1"/>
    <col min="10" max="10" width="12.7109375" style="352" customWidth="1"/>
    <col min="11" max="11" width="15.28515625" style="352" customWidth="1"/>
    <col min="12" max="13" width="19.28515625" style="352" bestFit="1" customWidth="1"/>
    <col min="14" max="14" width="23.28515625" style="352" customWidth="1"/>
    <col min="15" max="15" width="22.85546875" style="352" customWidth="1"/>
    <col min="16" max="16" width="22.5703125" style="352" hidden="1" customWidth="1"/>
    <col min="17" max="17" width="17.5703125" style="352" bestFit="1" customWidth="1"/>
    <col min="18" max="18" width="21.28515625" style="352" customWidth="1"/>
    <col min="19" max="19" width="0" style="352" hidden="1" customWidth="1"/>
    <col min="20" max="16384" width="11.5703125" style="352"/>
  </cols>
  <sheetData>
    <row r="1" spans="1:19" ht="13.5" thickBot="1" x14ac:dyDescent="0.25">
      <c r="A1" s="393"/>
      <c r="B1" s="392"/>
      <c r="C1" s="392"/>
      <c r="D1" s="392"/>
      <c r="E1" s="392"/>
      <c r="F1" s="392"/>
      <c r="G1" s="392"/>
      <c r="H1" s="392"/>
      <c r="I1" s="392"/>
      <c r="J1" s="392"/>
      <c r="K1" s="392"/>
      <c r="L1" s="392"/>
      <c r="M1" s="391"/>
    </row>
    <row r="2" spans="1:19" x14ac:dyDescent="0.2">
      <c r="A2" s="1033" t="s">
        <v>147</v>
      </c>
      <c r="B2" s="1034"/>
      <c r="C2" s="1034"/>
      <c r="D2" s="1034"/>
      <c r="E2" s="1034"/>
      <c r="F2" s="1034"/>
      <c r="G2" s="1034"/>
      <c r="H2" s="1034"/>
      <c r="I2" s="1034"/>
      <c r="J2" s="1034"/>
      <c r="K2" s="1034"/>
      <c r="L2" s="1034"/>
      <c r="M2" s="1035"/>
    </row>
    <row r="3" spans="1:19" x14ac:dyDescent="0.2">
      <c r="A3" s="1036" t="s">
        <v>243</v>
      </c>
      <c r="B3" s="1037"/>
      <c r="C3" s="1037"/>
      <c r="D3" s="1037"/>
      <c r="E3" s="1037"/>
      <c r="F3" s="1037"/>
      <c r="G3" s="1037"/>
      <c r="H3" s="1037"/>
      <c r="I3" s="1037"/>
      <c r="J3" s="1037"/>
      <c r="K3" s="1037"/>
      <c r="L3" s="1037"/>
      <c r="M3" s="1038"/>
    </row>
    <row r="4" spans="1:19" ht="21" customHeight="1" x14ac:dyDescent="0.2">
      <c r="A4" s="1039" t="str">
        <f>+'C5,05'!A4</f>
        <v>MUNICIPIO DE CONDOTO</v>
      </c>
      <c r="B4" s="1040"/>
      <c r="C4" s="1040"/>
      <c r="D4" s="1040"/>
      <c r="E4" s="1040"/>
      <c r="F4" s="1040"/>
      <c r="G4" s="1040"/>
      <c r="H4" s="1040"/>
      <c r="I4" s="1040"/>
      <c r="J4" s="1040"/>
      <c r="K4" s="1040"/>
      <c r="L4" s="1040"/>
      <c r="M4" s="1041"/>
    </row>
    <row r="5" spans="1:19" x14ac:dyDescent="0.2">
      <c r="A5" s="1042" t="s">
        <v>241</v>
      </c>
      <c r="B5" s="1043"/>
      <c r="C5" s="1043"/>
      <c r="D5" s="1043"/>
      <c r="E5" s="1043"/>
      <c r="F5" s="1043"/>
      <c r="G5" s="1043"/>
      <c r="H5" s="1043"/>
      <c r="I5" s="1043"/>
      <c r="J5" s="1043"/>
      <c r="K5" s="1043"/>
      <c r="L5" s="1043"/>
      <c r="M5" s="1044"/>
    </row>
    <row r="6" spans="1:19" ht="34.5" customHeight="1" thickBot="1" x14ac:dyDescent="0.25">
      <c r="A6" s="1045" t="str">
        <f>+'C5,05'!A6</f>
        <v>CONSTRUCCIÓN DE PUENTE PEATONAL COLGANTE SOBRE EL RIO CONDOTO, SECTOR DE ALDRÍAN HACIA LA COMUNIDAD DE VIRA VIRA MUNICIPIO DE CONDOTO - CHOCÓ</v>
      </c>
      <c r="B6" s="1046"/>
      <c r="C6" s="1046"/>
      <c r="D6" s="1046"/>
      <c r="E6" s="1046"/>
      <c r="F6" s="1046"/>
      <c r="G6" s="1046"/>
      <c r="H6" s="1046"/>
      <c r="I6" s="1046"/>
      <c r="J6" s="1046"/>
      <c r="K6" s="1046"/>
      <c r="L6" s="1046"/>
      <c r="M6" s="1047"/>
    </row>
    <row r="7" spans="1:19" x14ac:dyDescent="0.2">
      <c r="A7" s="379"/>
      <c r="B7" s="353"/>
      <c r="C7" s="353"/>
      <c r="D7" s="353"/>
      <c r="E7" s="353"/>
      <c r="F7" s="353"/>
      <c r="G7" s="353"/>
      <c r="H7" s="353"/>
      <c r="I7" s="353"/>
      <c r="J7" s="353"/>
      <c r="K7" s="353"/>
      <c r="M7" s="358"/>
    </row>
    <row r="8" spans="1:19" x14ac:dyDescent="0.2">
      <c r="A8" s="1031" t="str">
        <f>PPTO!C46</f>
        <v>Instalación de  Cáncamo tipo Crosby 12.7x152 g-277</v>
      </c>
      <c r="B8" s="1032"/>
      <c r="C8" s="1032"/>
      <c r="D8" s="1032"/>
      <c r="E8" s="1032"/>
      <c r="F8" s="1032"/>
      <c r="G8" s="1032"/>
      <c r="H8" s="1032"/>
      <c r="I8" s="359" t="s">
        <v>239</v>
      </c>
      <c r="J8" s="390" t="str">
        <f>PPTO!D46</f>
        <v>UN</v>
      </c>
      <c r="K8" s="387"/>
      <c r="M8" s="358"/>
    </row>
    <row r="9" spans="1:19" x14ac:dyDescent="0.2">
      <c r="A9" s="389"/>
      <c r="B9" s="388"/>
      <c r="C9" s="388"/>
      <c r="D9" s="388"/>
      <c r="E9" s="388"/>
      <c r="F9" s="388"/>
      <c r="G9" s="388"/>
      <c r="H9" s="388"/>
      <c r="I9" s="359"/>
      <c r="J9" s="387"/>
      <c r="K9" s="387"/>
      <c r="M9" s="358"/>
    </row>
    <row r="10" spans="1:19" x14ac:dyDescent="0.2">
      <c r="A10" s="379"/>
      <c r="B10" s="353"/>
      <c r="C10" s="353"/>
      <c r="D10" s="353"/>
      <c r="E10" s="353"/>
      <c r="F10" s="353"/>
      <c r="G10" s="353"/>
      <c r="H10" s="353"/>
      <c r="I10" s="353"/>
      <c r="J10" s="353"/>
      <c r="K10" s="353"/>
      <c r="M10" s="358"/>
      <c r="N10" s="352" t="s">
        <v>613</v>
      </c>
      <c r="O10" s="352" t="s">
        <v>619</v>
      </c>
      <c r="P10" s="352" t="s">
        <v>614</v>
      </c>
      <c r="Q10" s="352" t="s">
        <v>615</v>
      </c>
      <c r="R10" s="352" t="s">
        <v>618</v>
      </c>
      <c r="S10" s="352" t="s">
        <v>616</v>
      </c>
    </row>
    <row r="11" spans="1:19" ht="21" x14ac:dyDescent="0.2">
      <c r="A11" s="379"/>
      <c r="B11" s="386" t="s">
        <v>141</v>
      </c>
      <c r="C11" s="386" t="s">
        <v>238</v>
      </c>
      <c r="D11" s="386" t="s">
        <v>237</v>
      </c>
      <c r="E11" s="386" t="s">
        <v>236</v>
      </c>
      <c r="F11" s="386" t="s">
        <v>259</v>
      </c>
      <c r="G11" s="386" t="s">
        <v>324</v>
      </c>
      <c r="H11" s="386" t="s">
        <v>233</v>
      </c>
      <c r="I11" s="386" t="s">
        <v>51</v>
      </c>
      <c r="J11" s="386" t="s">
        <v>232</v>
      </c>
      <c r="K11" s="1052"/>
      <c r="L11" s="1053"/>
      <c r="M11" s="1054"/>
      <c r="N11" s="692">
        <v>0.49</v>
      </c>
      <c r="O11" s="692">
        <v>0.12</v>
      </c>
      <c r="P11" s="692">
        <v>0.12</v>
      </c>
      <c r="Q11" s="692">
        <v>0.28999999999999998</v>
      </c>
      <c r="R11" s="692">
        <v>0.1</v>
      </c>
      <c r="S11" s="692">
        <v>0.1</v>
      </c>
    </row>
    <row r="12" spans="1:19" ht="66" customHeight="1" x14ac:dyDescent="0.2">
      <c r="A12" s="379"/>
      <c r="B12" s="384">
        <v>1</v>
      </c>
      <c r="C12" s="415" t="s">
        <v>323</v>
      </c>
      <c r="D12" s="385"/>
      <c r="E12" s="385"/>
      <c r="F12" s="385"/>
      <c r="G12" s="385">
        <v>30</v>
      </c>
      <c r="H12" s="383">
        <v>4</v>
      </c>
      <c r="I12" s="385">
        <f>+H12*G12</f>
        <v>120</v>
      </c>
      <c r="J12" s="385">
        <f>+I12</f>
        <v>120</v>
      </c>
      <c r="K12" s="1055"/>
      <c r="L12" s="1056"/>
      <c r="M12" s="1057"/>
      <c r="N12" s="696" t="s">
        <v>617</v>
      </c>
      <c r="O12" s="696">
        <f>+$O$11*M12</f>
        <v>0</v>
      </c>
      <c r="Q12" s="352">
        <f>+$Q$11*M12</f>
        <v>0</v>
      </c>
      <c r="R12" s="352">
        <f>+$R$11*M12</f>
        <v>0</v>
      </c>
    </row>
    <row r="13" spans="1:19" ht="23.25" customHeight="1" x14ac:dyDescent="0.2">
      <c r="A13" s="379"/>
      <c r="B13" s="382"/>
      <c r="C13" s="415"/>
      <c r="D13" s="381"/>
      <c r="E13" s="381"/>
      <c r="F13" s="381"/>
      <c r="G13" s="385"/>
      <c r="H13" s="383"/>
      <c r="I13" s="385"/>
      <c r="J13" s="385"/>
      <c r="K13" s="1087"/>
      <c r="L13" s="1088"/>
      <c r="M13" s="1089"/>
    </row>
    <row r="14" spans="1:19" ht="13.5" customHeight="1" x14ac:dyDescent="0.2">
      <c r="A14" s="379"/>
      <c r="B14" s="382"/>
      <c r="C14" s="414"/>
      <c r="D14" s="381"/>
      <c r="E14" s="381"/>
      <c r="F14" s="381"/>
      <c r="G14" s="385"/>
      <c r="H14" s="383"/>
      <c r="I14" s="385"/>
      <c r="J14" s="385"/>
      <c r="K14" s="413"/>
      <c r="L14" s="412"/>
      <c r="M14" s="411"/>
    </row>
    <row r="15" spans="1:19" ht="13.5" customHeight="1" x14ac:dyDescent="0.2">
      <c r="A15" s="379"/>
      <c r="B15" s="382"/>
      <c r="C15" s="410"/>
      <c r="D15" s="381"/>
      <c r="E15" s="381"/>
      <c r="F15" s="381"/>
      <c r="G15" s="381"/>
      <c r="H15" s="382"/>
      <c r="I15" s="381"/>
      <c r="J15" s="381"/>
      <c r="K15" s="409"/>
      <c r="L15" s="408"/>
      <c r="M15" s="407"/>
    </row>
    <row r="16" spans="1:19" x14ac:dyDescent="0.2">
      <c r="A16" s="379"/>
      <c r="B16" s="353"/>
      <c r="C16" s="353"/>
      <c r="D16" s="378"/>
      <c r="E16" s="377"/>
      <c r="F16" s="377"/>
      <c r="G16" s="377"/>
      <c r="H16" s="376" t="s">
        <v>227</v>
      </c>
      <c r="I16" s="376"/>
      <c r="J16" s="375">
        <f>ROUND(SUM(J12:J13),1)</f>
        <v>120</v>
      </c>
      <c r="K16" s="375"/>
      <c r="M16" s="358"/>
    </row>
    <row r="17" spans="1:18" x14ac:dyDescent="0.2">
      <c r="A17" s="379" t="s">
        <v>226</v>
      </c>
      <c r="B17" s="353"/>
      <c r="C17" s="353"/>
      <c r="D17" s="378"/>
      <c r="E17" s="375"/>
      <c r="F17" s="377"/>
      <c r="G17" s="377"/>
      <c r="H17" s="376"/>
      <c r="I17" s="376"/>
      <c r="J17" s="375"/>
      <c r="K17" s="375"/>
      <c r="M17" s="358"/>
    </row>
    <row r="18" spans="1:18" x14ac:dyDescent="0.2">
      <c r="A18" s="379"/>
      <c r="B18" s="353"/>
      <c r="C18" s="353"/>
      <c r="D18" s="378"/>
      <c r="E18" s="377"/>
      <c r="F18" s="377"/>
      <c r="G18" s="377"/>
      <c r="H18" s="376"/>
      <c r="I18" s="376"/>
      <c r="J18" s="375"/>
      <c r="K18" s="375"/>
      <c r="M18" s="358"/>
    </row>
    <row r="19" spans="1:18" ht="13.5" thickBot="1" x14ac:dyDescent="0.25">
      <c r="A19" s="374"/>
      <c r="B19" s="371"/>
      <c r="C19" s="371"/>
      <c r="D19" s="371"/>
      <c r="E19" s="371"/>
      <c r="F19" s="371"/>
      <c r="G19" s="371"/>
      <c r="H19" s="373"/>
      <c r="I19" s="372">
        <f>SUM(I12:I12)</f>
        <v>120</v>
      </c>
      <c r="J19" s="371"/>
      <c r="K19" s="371"/>
      <c r="M19" s="358"/>
    </row>
    <row r="20" spans="1:18" ht="14.25" thickTop="1" thickBot="1" x14ac:dyDescent="0.25">
      <c r="A20" s="1049" t="s">
        <v>225</v>
      </c>
      <c r="B20" s="1050"/>
      <c r="C20" s="1050"/>
      <c r="D20" s="1050"/>
      <c r="E20" s="1050"/>
      <c r="F20" s="1050"/>
      <c r="G20" s="1050"/>
      <c r="H20" s="1050"/>
      <c r="I20" s="1050"/>
      <c r="J20" s="1050"/>
      <c r="K20" s="1050"/>
      <c r="L20" s="1051"/>
      <c r="M20" s="358"/>
    </row>
    <row r="21" spans="1:18" x14ac:dyDescent="0.2">
      <c r="A21" s="370"/>
      <c r="B21" s="367"/>
      <c r="C21" s="367"/>
      <c r="D21" s="369"/>
      <c r="E21" s="368"/>
      <c r="F21" s="367"/>
      <c r="G21" s="367"/>
      <c r="H21" s="367"/>
      <c r="I21" s="367"/>
      <c r="J21" s="367"/>
      <c r="K21" s="367"/>
      <c r="L21" s="362"/>
      <c r="M21" s="358"/>
    </row>
    <row r="22" spans="1:18" x14ac:dyDescent="0.2">
      <c r="A22" s="366"/>
      <c r="B22" s="362"/>
      <c r="C22" s="362"/>
      <c r="D22" s="365"/>
      <c r="E22" s="364"/>
      <c r="F22" s="362"/>
      <c r="G22" s="362"/>
      <c r="H22" s="363"/>
      <c r="I22" s="362"/>
      <c r="J22" s="362"/>
      <c r="K22" s="362"/>
      <c r="L22" s="362"/>
      <c r="M22" s="358"/>
    </row>
    <row r="23" spans="1:18" ht="24.75" customHeight="1" x14ac:dyDescent="0.2">
      <c r="A23" s="366"/>
      <c r="B23" s="362"/>
      <c r="C23" s="362"/>
      <c r="D23" s="365"/>
      <c r="E23" s="364"/>
      <c r="F23" s="362"/>
      <c r="G23" s="362"/>
      <c r="H23" s="363"/>
      <c r="I23" s="362"/>
      <c r="J23" s="362"/>
      <c r="K23" s="362"/>
      <c r="L23" s="362"/>
      <c r="M23" s="358"/>
    </row>
    <row r="24" spans="1:18" x14ac:dyDescent="0.2">
      <c r="A24" s="361"/>
      <c r="B24" s="359"/>
      <c r="C24" s="359"/>
      <c r="D24" s="360"/>
      <c r="E24" s="501"/>
      <c r="F24" s="359"/>
      <c r="G24" s="359"/>
      <c r="H24" s="359"/>
      <c r="I24" s="359"/>
      <c r="J24" s="359"/>
      <c r="K24" s="359"/>
      <c r="L24" s="633"/>
      <c r="M24" s="634"/>
      <c r="N24" s="696" t="s">
        <v>617</v>
      </c>
      <c r="O24" s="696">
        <f>+$O$11*M24</f>
        <v>0</v>
      </c>
      <c r="Q24" s="352">
        <f>+$Q$11*M24</f>
        <v>0</v>
      </c>
      <c r="R24" s="352">
        <f>+$R$11*M24</f>
        <v>0</v>
      </c>
    </row>
    <row r="25" spans="1:18" ht="13.5" thickBot="1" x14ac:dyDescent="0.25">
      <c r="A25" s="357"/>
      <c r="B25" s="355"/>
      <c r="C25" s="355"/>
      <c r="D25" s="356"/>
      <c r="E25" s="502"/>
      <c r="F25" s="355"/>
      <c r="G25" s="355"/>
      <c r="H25" s="355"/>
      <c r="I25" s="355"/>
      <c r="J25" s="355"/>
      <c r="K25" s="355"/>
      <c r="L25" s="355"/>
      <c r="M25" s="354"/>
    </row>
    <row r="26" spans="1:18" x14ac:dyDescent="0.2">
      <c r="A26" s="353"/>
      <c r="B26" s="353"/>
      <c r="C26" s="353"/>
      <c r="D26" s="353"/>
      <c r="E26" s="353"/>
      <c r="F26" s="353"/>
      <c r="G26" s="353"/>
      <c r="H26" s="353"/>
      <c r="I26" s="353"/>
      <c r="J26" s="353"/>
      <c r="K26" s="353"/>
    </row>
    <row r="40" spans="12:13" x14ac:dyDescent="0.2">
      <c r="L40" s="352">
        <f>+H40*$E$56+0.22</f>
        <v>0.22</v>
      </c>
      <c r="M40" s="352">
        <f>+L40+H40</f>
        <v>0.22</v>
      </c>
    </row>
    <row r="56" spans="5:13" x14ac:dyDescent="0.2">
      <c r="E56" s="352">
        <f>+E55+E54+E53</f>
        <v>0</v>
      </c>
      <c r="L56" s="352">
        <f>+H56-M56</f>
        <v>-0.22</v>
      </c>
      <c r="M56" s="685">
        <f>+M40+M28+M24+M18+M12</f>
        <v>0.22</v>
      </c>
    </row>
    <row r="57" spans="5:13" x14ac:dyDescent="0.2">
      <c r="M57" s="352">
        <f>+H57</f>
        <v>0</v>
      </c>
    </row>
    <row r="58" spans="5:13" x14ac:dyDescent="0.2">
      <c r="M58" s="352">
        <f>+H58</f>
        <v>0</v>
      </c>
    </row>
    <row r="59" spans="5:13" x14ac:dyDescent="0.2">
      <c r="H59" s="352">
        <f>((+H56+H57+H58))</f>
        <v>0</v>
      </c>
      <c r="L59" s="685">
        <f>+H59-M59</f>
        <v>-0.22</v>
      </c>
      <c r="M59" s="685">
        <f>+M58+M57+M56</f>
        <v>0.22</v>
      </c>
    </row>
  </sheetData>
  <mergeCells count="10">
    <mergeCell ref="K11:M11"/>
    <mergeCell ref="K12:M12"/>
    <mergeCell ref="K13:M13"/>
    <mergeCell ref="A20:L20"/>
    <mergeCell ref="A2:M2"/>
    <mergeCell ref="A3:M3"/>
    <mergeCell ref="A4:M4"/>
    <mergeCell ref="A5:M5"/>
    <mergeCell ref="A6:M6"/>
    <mergeCell ref="A8:H8"/>
  </mergeCells>
  <pageMargins left="1.36" right="0.43" top="0.92" bottom="0.44" header="0" footer="0"/>
  <pageSetup scale="67" orientation="landscape" r:id="rId1"/>
  <headerFooter alignWithMargins="0"/>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rgb="FFFF0000"/>
  </sheetPr>
  <dimension ref="A1:S59"/>
  <sheetViews>
    <sheetView view="pageBreakPreview" topLeftCell="E5" zoomScaleNormal="100" zoomScaleSheetLayoutView="100" workbookViewId="0">
      <selection activeCell="I12" sqref="I12:M12"/>
    </sheetView>
  </sheetViews>
  <sheetFormatPr baseColWidth="10" defaultColWidth="11.5703125" defaultRowHeight="12.75" x14ac:dyDescent="0.2"/>
  <cols>
    <col min="1" max="1" width="1.5703125" style="352" customWidth="1"/>
    <col min="2" max="2" width="12" style="352" customWidth="1"/>
    <col min="3" max="3" width="26.42578125" style="352" customWidth="1"/>
    <col min="4" max="4" width="9.42578125" style="352" customWidth="1"/>
    <col min="5" max="6" width="9.140625" style="352" customWidth="1"/>
    <col min="7" max="7" width="11.140625" style="352" customWidth="1"/>
    <col min="8" max="8" width="11.5703125" style="352"/>
    <col min="9" max="9" width="16.28515625" style="352" customWidth="1"/>
    <col min="10" max="10" width="12.7109375" style="352" customWidth="1"/>
    <col min="11" max="11" width="15.28515625" style="352" customWidth="1"/>
    <col min="12" max="13" width="19.28515625" style="352" bestFit="1" customWidth="1"/>
    <col min="14" max="14" width="23.28515625" style="352" customWidth="1"/>
    <col min="15" max="15" width="22.85546875" style="352" customWidth="1"/>
    <col min="16" max="16" width="22.5703125" style="352" hidden="1" customWidth="1"/>
    <col min="17" max="17" width="17.5703125" style="352" bestFit="1" customWidth="1"/>
    <col min="18" max="18" width="21.28515625" style="352" customWidth="1"/>
    <col min="19" max="19" width="0" style="352" hidden="1" customWidth="1"/>
    <col min="20" max="16384" width="11.5703125" style="352"/>
  </cols>
  <sheetData>
    <row r="1" spans="1:19" ht="13.5" thickBot="1" x14ac:dyDescent="0.25">
      <c r="A1" s="393"/>
      <c r="B1" s="392"/>
      <c r="C1" s="392"/>
      <c r="D1" s="392"/>
      <c r="E1" s="392"/>
      <c r="F1" s="392"/>
      <c r="G1" s="392"/>
      <c r="H1" s="392"/>
      <c r="I1" s="392"/>
      <c r="J1" s="392"/>
      <c r="K1" s="392"/>
      <c r="L1" s="392"/>
      <c r="M1" s="391"/>
    </row>
    <row r="2" spans="1:19" x14ac:dyDescent="0.2">
      <c r="A2" s="1033" t="s">
        <v>147</v>
      </c>
      <c r="B2" s="1034"/>
      <c r="C2" s="1034"/>
      <c r="D2" s="1034"/>
      <c r="E2" s="1034"/>
      <c r="F2" s="1034"/>
      <c r="G2" s="1034"/>
      <c r="H2" s="1034"/>
      <c r="I2" s="1034"/>
      <c r="J2" s="1034"/>
      <c r="K2" s="1034"/>
      <c r="L2" s="1034"/>
      <c r="M2" s="1035"/>
    </row>
    <row r="3" spans="1:19" x14ac:dyDescent="0.2">
      <c r="A3" s="1036" t="s">
        <v>243</v>
      </c>
      <c r="B3" s="1037"/>
      <c r="C3" s="1037"/>
      <c r="D3" s="1037"/>
      <c r="E3" s="1037"/>
      <c r="F3" s="1037"/>
      <c r="G3" s="1037"/>
      <c r="H3" s="1037"/>
      <c r="I3" s="1037"/>
      <c r="J3" s="1037"/>
      <c r="K3" s="1037"/>
      <c r="L3" s="1037"/>
      <c r="M3" s="1038"/>
    </row>
    <row r="4" spans="1:19" ht="21" customHeight="1" x14ac:dyDescent="0.2">
      <c r="A4" s="1039" t="str">
        <f>+'C5,06'!A4</f>
        <v>MUNICIPIO DE CONDOTO</v>
      </c>
      <c r="B4" s="1040"/>
      <c r="C4" s="1040"/>
      <c r="D4" s="1040"/>
      <c r="E4" s="1040"/>
      <c r="F4" s="1040"/>
      <c r="G4" s="1040"/>
      <c r="H4" s="1040"/>
      <c r="I4" s="1040"/>
      <c r="J4" s="1040"/>
      <c r="K4" s="1040"/>
      <c r="L4" s="1040"/>
      <c r="M4" s="1041"/>
    </row>
    <row r="5" spans="1:19" x14ac:dyDescent="0.2">
      <c r="A5" s="1042" t="s">
        <v>241</v>
      </c>
      <c r="B5" s="1043"/>
      <c r="C5" s="1043"/>
      <c r="D5" s="1043"/>
      <c r="E5" s="1043"/>
      <c r="F5" s="1043"/>
      <c r="G5" s="1043"/>
      <c r="H5" s="1043"/>
      <c r="I5" s="1043"/>
      <c r="J5" s="1043"/>
      <c r="K5" s="1043"/>
      <c r="L5" s="1043"/>
      <c r="M5" s="1044"/>
    </row>
    <row r="6" spans="1:19" ht="34.5" customHeight="1" thickBot="1" x14ac:dyDescent="0.25">
      <c r="A6" s="1045" t="str">
        <f>+'C5,06'!A6</f>
        <v>CONSTRUCCIÓN DE PUENTE PEATONAL COLGANTE SOBRE EL RIO CONDOTO, SECTOR DE ALDRÍAN HACIA LA COMUNIDAD DE VIRA VIRA MUNICIPIO DE CONDOTO - CHOCÓ</v>
      </c>
      <c r="B6" s="1046"/>
      <c r="C6" s="1046"/>
      <c r="D6" s="1046"/>
      <c r="E6" s="1046"/>
      <c r="F6" s="1046"/>
      <c r="G6" s="1046"/>
      <c r="H6" s="1046"/>
      <c r="I6" s="1046"/>
      <c r="J6" s="1046"/>
      <c r="K6" s="1046"/>
      <c r="L6" s="1046"/>
      <c r="M6" s="1047"/>
    </row>
    <row r="7" spans="1:19" x14ac:dyDescent="0.2">
      <c r="A7" s="379"/>
      <c r="B7" s="353"/>
      <c r="C7" s="353"/>
      <c r="D7" s="353"/>
      <c r="E7" s="353"/>
      <c r="F7" s="353"/>
      <c r="G7" s="353"/>
      <c r="H7" s="353"/>
      <c r="I7" s="353"/>
      <c r="J7" s="353"/>
      <c r="K7" s="353"/>
      <c r="M7" s="358"/>
    </row>
    <row r="8" spans="1:19" x14ac:dyDescent="0.2">
      <c r="A8" s="1031" t="str">
        <f>PPTO!C47</f>
        <v xml:space="preserve">Instalación de  Grapa ½  tipo Crosby ss 450 </v>
      </c>
      <c r="B8" s="1032"/>
      <c r="C8" s="1032"/>
      <c r="D8" s="1032"/>
      <c r="E8" s="1032"/>
      <c r="F8" s="1032"/>
      <c r="G8" s="1032"/>
      <c r="H8" s="1032"/>
      <c r="I8" s="359" t="s">
        <v>239</v>
      </c>
      <c r="J8" s="390" t="str">
        <f>PPTO!D47</f>
        <v>UN</v>
      </c>
      <c r="K8" s="387"/>
      <c r="M8" s="358"/>
    </row>
    <row r="9" spans="1:19" x14ac:dyDescent="0.2">
      <c r="A9" s="389"/>
      <c r="B9" s="388"/>
      <c r="C9" s="388"/>
      <c r="D9" s="388"/>
      <c r="E9" s="388"/>
      <c r="F9" s="388"/>
      <c r="G9" s="388"/>
      <c r="H9" s="388"/>
      <c r="I9" s="359"/>
      <c r="J9" s="387"/>
      <c r="K9" s="387"/>
      <c r="M9" s="358"/>
    </row>
    <row r="10" spans="1:19" x14ac:dyDescent="0.2">
      <c r="A10" s="379"/>
      <c r="B10" s="353"/>
      <c r="C10" s="353"/>
      <c r="D10" s="353"/>
      <c r="E10" s="353"/>
      <c r="F10" s="353"/>
      <c r="G10" s="353"/>
      <c r="H10" s="353"/>
      <c r="I10" s="353"/>
      <c r="J10" s="353"/>
      <c r="K10" s="353"/>
      <c r="M10" s="358"/>
      <c r="N10" s="352" t="s">
        <v>613</v>
      </c>
      <c r="O10" s="352" t="s">
        <v>619</v>
      </c>
      <c r="P10" s="352" t="s">
        <v>614</v>
      </c>
      <c r="Q10" s="352" t="s">
        <v>615</v>
      </c>
      <c r="R10" s="352" t="s">
        <v>618</v>
      </c>
      <c r="S10" s="352" t="s">
        <v>616</v>
      </c>
    </row>
    <row r="11" spans="1:19" ht="21" x14ac:dyDescent="0.2">
      <c r="A11" s="379"/>
      <c r="B11" s="386" t="s">
        <v>141</v>
      </c>
      <c r="C11" s="386" t="s">
        <v>238</v>
      </c>
      <c r="D11" s="386" t="s">
        <v>237</v>
      </c>
      <c r="E11" s="386" t="s">
        <v>236</v>
      </c>
      <c r="F11" s="386" t="s">
        <v>259</v>
      </c>
      <c r="G11" s="386" t="s">
        <v>324</v>
      </c>
      <c r="H11" s="386" t="s">
        <v>233</v>
      </c>
      <c r="I11" s="386" t="s">
        <v>51</v>
      </c>
      <c r="J11" s="386" t="s">
        <v>232</v>
      </c>
      <c r="K11" s="1052"/>
      <c r="L11" s="1053"/>
      <c r="M11" s="1054"/>
      <c r="N11" s="692">
        <v>0.49</v>
      </c>
      <c r="O11" s="692">
        <v>0.12</v>
      </c>
      <c r="P11" s="692">
        <v>0.12</v>
      </c>
      <c r="Q11" s="692">
        <v>0.28999999999999998</v>
      </c>
      <c r="R11" s="692">
        <v>0.1</v>
      </c>
      <c r="S11" s="692">
        <v>0.1</v>
      </c>
    </row>
    <row r="12" spans="1:19" ht="66" customHeight="1" x14ac:dyDescent="0.2">
      <c r="A12" s="379"/>
      <c r="B12" s="384">
        <v>1</v>
      </c>
      <c r="C12" s="415" t="s">
        <v>323</v>
      </c>
      <c r="D12" s="385"/>
      <c r="E12" s="385"/>
      <c r="F12" s="385"/>
      <c r="G12" s="385">
        <f>15*6</f>
        <v>90</v>
      </c>
      <c r="H12" s="383">
        <v>4</v>
      </c>
      <c r="I12" s="385">
        <f>+H12*G12</f>
        <v>360</v>
      </c>
      <c r="J12" s="385">
        <f>+I12</f>
        <v>360</v>
      </c>
      <c r="K12" s="1055"/>
      <c r="L12" s="1056"/>
      <c r="M12" s="1057"/>
      <c r="N12" s="696" t="s">
        <v>617</v>
      </c>
      <c r="O12" s="696">
        <f>+$O$11*M12</f>
        <v>0</v>
      </c>
      <c r="Q12" s="352">
        <f>+$Q$11*M12</f>
        <v>0</v>
      </c>
      <c r="R12" s="352">
        <f>+$R$11*M12</f>
        <v>0</v>
      </c>
    </row>
    <row r="13" spans="1:19" ht="23.25" customHeight="1" x14ac:dyDescent="0.2">
      <c r="A13" s="379"/>
      <c r="B13" s="382"/>
      <c r="C13" s="415"/>
      <c r="D13" s="381"/>
      <c r="E13" s="381"/>
      <c r="F13" s="381"/>
      <c r="G13" s="385"/>
      <c r="H13" s="383"/>
      <c r="I13" s="385"/>
      <c r="J13" s="385"/>
      <c r="K13" s="1087"/>
      <c r="L13" s="1088"/>
      <c r="M13" s="1089"/>
    </row>
    <row r="14" spans="1:19" ht="13.5" customHeight="1" x14ac:dyDescent="0.2">
      <c r="A14" s="379"/>
      <c r="B14" s="382"/>
      <c r="C14" s="414"/>
      <c r="D14" s="381"/>
      <c r="E14" s="381"/>
      <c r="F14" s="381"/>
      <c r="G14" s="385"/>
      <c r="H14" s="383"/>
      <c r="I14" s="385"/>
      <c r="J14" s="385"/>
      <c r="K14" s="413"/>
      <c r="L14" s="412"/>
      <c r="M14" s="411"/>
    </row>
    <row r="15" spans="1:19" ht="13.5" customHeight="1" x14ac:dyDescent="0.2">
      <c r="A15" s="379"/>
      <c r="B15" s="382"/>
      <c r="C15" s="410"/>
      <c r="D15" s="381"/>
      <c r="E15" s="381"/>
      <c r="F15" s="381"/>
      <c r="G15" s="381"/>
      <c r="H15" s="382"/>
      <c r="I15" s="381"/>
      <c r="J15" s="381"/>
      <c r="K15" s="409"/>
      <c r="L15" s="408"/>
      <c r="M15" s="407"/>
    </row>
    <row r="16" spans="1:19" x14ac:dyDescent="0.2">
      <c r="A16" s="379"/>
      <c r="B16" s="353"/>
      <c r="C16" s="353"/>
      <c r="D16" s="378"/>
      <c r="E16" s="377"/>
      <c r="F16" s="377"/>
      <c r="G16" s="377"/>
      <c r="H16" s="376" t="s">
        <v>227</v>
      </c>
      <c r="I16" s="376"/>
      <c r="J16" s="375">
        <f>ROUND(SUM(J12:J13),1)</f>
        <v>360</v>
      </c>
      <c r="K16" s="375"/>
      <c r="M16" s="358"/>
    </row>
    <row r="17" spans="1:18" x14ac:dyDescent="0.2">
      <c r="A17" s="379" t="s">
        <v>226</v>
      </c>
      <c r="B17" s="353"/>
      <c r="C17" s="353"/>
      <c r="D17" s="378"/>
      <c r="E17" s="375"/>
      <c r="F17" s="377"/>
      <c r="G17" s="377"/>
      <c r="H17" s="376"/>
      <c r="I17" s="376"/>
      <c r="J17" s="375"/>
      <c r="K17" s="375"/>
      <c r="M17" s="358"/>
    </row>
    <row r="18" spans="1:18" x14ac:dyDescent="0.2">
      <c r="A18" s="379"/>
      <c r="B18" s="353"/>
      <c r="C18" s="353"/>
      <c r="D18" s="378"/>
      <c r="E18" s="377"/>
      <c r="F18" s="377"/>
      <c r="G18" s="377"/>
      <c r="H18" s="376"/>
      <c r="I18" s="376"/>
      <c r="J18" s="375"/>
      <c r="K18" s="375"/>
      <c r="M18" s="358"/>
    </row>
    <row r="19" spans="1:18" ht="13.5" thickBot="1" x14ac:dyDescent="0.25">
      <c r="A19" s="374"/>
      <c r="B19" s="371"/>
      <c r="C19" s="371"/>
      <c r="D19" s="371"/>
      <c r="E19" s="371"/>
      <c r="F19" s="371"/>
      <c r="G19" s="371"/>
      <c r="H19" s="373"/>
      <c r="I19" s="372">
        <f>SUM(I12:I12)</f>
        <v>360</v>
      </c>
      <c r="J19" s="371"/>
      <c r="K19" s="371"/>
      <c r="M19" s="358"/>
    </row>
    <row r="20" spans="1:18" ht="14.25" thickTop="1" thickBot="1" x14ac:dyDescent="0.25">
      <c r="A20" s="1049" t="s">
        <v>225</v>
      </c>
      <c r="B20" s="1050"/>
      <c r="C20" s="1050"/>
      <c r="D20" s="1050"/>
      <c r="E20" s="1050"/>
      <c r="F20" s="1050"/>
      <c r="G20" s="1050"/>
      <c r="H20" s="1050"/>
      <c r="I20" s="1050"/>
      <c r="J20" s="1050"/>
      <c r="K20" s="1050"/>
      <c r="L20" s="1051"/>
      <c r="M20" s="358"/>
    </row>
    <row r="21" spans="1:18" x14ac:dyDescent="0.2">
      <c r="A21" s="370"/>
      <c r="B21" s="367"/>
      <c r="C21" s="367"/>
      <c r="D21" s="369"/>
      <c r="E21" s="368"/>
      <c r="F21" s="367"/>
      <c r="G21" s="367"/>
      <c r="H21" s="367"/>
      <c r="I21" s="367"/>
      <c r="J21" s="367"/>
      <c r="K21" s="367"/>
      <c r="L21" s="362"/>
      <c r="M21" s="358"/>
    </row>
    <row r="22" spans="1:18" x14ac:dyDescent="0.2">
      <c r="A22" s="366"/>
      <c r="B22" s="362"/>
      <c r="C22" s="362"/>
      <c r="D22" s="365"/>
      <c r="E22" s="364"/>
      <c r="F22" s="362"/>
      <c r="G22" s="362"/>
      <c r="H22" s="363"/>
      <c r="I22" s="362"/>
      <c r="J22" s="362"/>
      <c r="K22" s="362"/>
      <c r="L22" s="362"/>
      <c r="M22" s="358"/>
    </row>
    <row r="23" spans="1:18" ht="24.75" customHeight="1" x14ac:dyDescent="0.2">
      <c r="A23" s="366"/>
      <c r="B23" s="362"/>
      <c r="C23" s="362"/>
      <c r="D23" s="365"/>
      <c r="E23" s="364"/>
      <c r="F23" s="362"/>
      <c r="G23" s="362"/>
      <c r="H23" s="363"/>
      <c r="I23" s="362"/>
      <c r="J23" s="362"/>
      <c r="K23" s="362"/>
      <c r="L23" s="362"/>
      <c r="M23" s="358"/>
    </row>
    <row r="24" spans="1:18" x14ac:dyDescent="0.2">
      <c r="A24" s="361"/>
      <c r="B24" s="359"/>
      <c r="C24" s="359"/>
      <c r="D24" s="360"/>
      <c r="E24" s="501"/>
      <c r="F24" s="359"/>
      <c r="G24" s="359"/>
      <c r="H24" s="359"/>
      <c r="I24" s="359"/>
      <c r="J24" s="359"/>
      <c r="K24" s="359"/>
      <c r="L24" s="633"/>
      <c r="M24" s="634"/>
      <c r="N24" s="696" t="s">
        <v>617</v>
      </c>
      <c r="O24" s="696">
        <f>+$O$11*M24</f>
        <v>0</v>
      </c>
      <c r="Q24" s="352">
        <f>+$Q$11*M24</f>
        <v>0</v>
      </c>
      <c r="R24" s="352">
        <f>+$R$11*M24</f>
        <v>0</v>
      </c>
    </row>
    <row r="25" spans="1:18" ht="13.5" thickBot="1" x14ac:dyDescent="0.25">
      <c r="A25" s="357"/>
      <c r="B25" s="355"/>
      <c r="C25" s="355"/>
      <c r="D25" s="356"/>
      <c r="E25" s="502"/>
      <c r="F25" s="355"/>
      <c r="G25" s="355"/>
      <c r="H25" s="355"/>
      <c r="I25" s="355"/>
      <c r="J25" s="355"/>
      <c r="K25" s="355"/>
      <c r="L25" s="355"/>
      <c r="M25" s="354"/>
    </row>
    <row r="26" spans="1:18" x14ac:dyDescent="0.2">
      <c r="A26" s="353"/>
      <c r="B26" s="353"/>
      <c r="C26" s="353"/>
      <c r="D26" s="353"/>
      <c r="E26" s="353"/>
      <c r="F26" s="353"/>
      <c r="G26" s="353"/>
      <c r="H26" s="353"/>
      <c r="I26" s="353"/>
      <c r="J26" s="353"/>
      <c r="K26" s="353"/>
    </row>
    <row r="40" spans="12:13" x14ac:dyDescent="0.2">
      <c r="L40" s="352">
        <f>+H40*$E$56+0.22</f>
        <v>0.22</v>
      </c>
      <c r="M40" s="352">
        <f>+L40+H40</f>
        <v>0.22</v>
      </c>
    </row>
    <row r="56" spans="5:13" x14ac:dyDescent="0.2">
      <c r="E56" s="352">
        <f>+E55+E54+E53</f>
        <v>0</v>
      </c>
      <c r="L56" s="352">
        <f>+H56-M56</f>
        <v>-0.22</v>
      </c>
      <c r="M56" s="685">
        <f>+M40+M28+M24+M18+M12</f>
        <v>0.22</v>
      </c>
    </row>
    <row r="57" spans="5:13" x14ac:dyDescent="0.2">
      <c r="M57" s="352">
        <f>+H57</f>
        <v>0</v>
      </c>
    </row>
    <row r="58" spans="5:13" x14ac:dyDescent="0.2">
      <c r="M58" s="352">
        <f>+H58</f>
        <v>0</v>
      </c>
    </row>
    <row r="59" spans="5:13" x14ac:dyDescent="0.2">
      <c r="H59" s="352">
        <f>((+H56+H57+H58))</f>
        <v>0</v>
      </c>
      <c r="L59" s="685">
        <f>+H59-M59</f>
        <v>-0.22</v>
      </c>
      <c r="M59" s="685">
        <f>+M58+M57+M56</f>
        <v>0.22</v>
      </c>
    </row>
  </sheetData>
  <mergeCells count="10">
    <mergeCell ref="K11:M11"/>
    <mergeCell ref="K12:M12"/>
    <mergeCell ref="K13:M13"/>
    <mergeCell ref="A20:L20"/>
    <mergeCell ref="A2:M2"/>
    <mergeCell ref="A3:M3"/>
    <mergeCell ref="A4:M4"/>
    <mergeCell ref="A5:M5"/>
    <mergeCell ref="A6:M6"/>
    <mergeCell ref="A8:H8"/>
  </mergeCells>
  <pageMargins left="1.36" right="0.43" top="0.92" bottom="0.44" header="0" footer="0"/>
  <pageSetup scale="67" orientation="landscape" r:id="rId1"/>
  <headerFooter alignWithMargins="0"/>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rgb="FFFF0000"/>
  </sheetPr>
  <dimension ref="A1:S59"/>
  <sheetViews>
    <sheetView view="pageBreakPreview" topLeftCell="D1" zoomScale="70" zoomScaleNormal="100" zoomScaleSheetLayoutView="70" workbookViewId="0">
      <selection activeCell="J58" sqref="A56:J58"/>
    </sheetView>
  </sheetViews>
  <sheetFormatPr baseColWidth="10" defaultColWidth="11.5703125" defaultRowHeight="12.75" x14ac:dyDescent="0.2"/>
  <cols>
    <col min="1" max="1" width="1.5703125" style="352" customWidth="1"/>
    <col min="2" max="2" width="12" style="352" customWidth="1"/>
    <col min="3" max="3" width="26.42578125" style="352" customWidth="1"/>
    <col min="4" max="4" width="9.42578125" style="352" customWidth="1"/>
    <col min="5" max="6" width="9.140625" style="352" customWidth="1"/>
    <col min="7" max="7" width="11.140625" style="352" customWidth="1"/>
    <col min="8" max="8" width="11.5703125" style="352"/>
    <col min="9" max="9" width="16.28515625" style="352" customWidth="1"/>
    <col min="10" max="10" width="12.7109375" style="352" customWidth="1"/>
    <col min="11" max="11" width="15.28515625" style="352" customWidth="1"/>
    <col min="12" max="13" width="19.28515625" style="352" bestFit="1" customWidth="1"/>
    <col min="14" max="14" width="23.28515625" style="352" customWidth="1"/>
    <col min="15" max="15" width="22.85546875" style="352" customWidth="1"/>
    <col min="16" max="16" width="22.5703125" style="352" hidden="1" customWidth="1"/>
    <col min="17" max="17" width="17.5703125" style="352" bestFit="1" customWidth="1"/>
    <col min="18" max="18" width="21.28515625" style="352" customWidth="1"/>
    <col min="19" max="19" width="0" style="352" hidden="1" customWidth="1"/>
    <col min="20" max="16384" width="11.5703125" style="352"/>
  </cols>
  <sheetData>
    <row r="1" spans="1:19" ht="13.5" thickBot="1" x14ac:dyDescent="0.25">
      <c r="A1" s="393"/>
      <c r="B1" s="392"/>
      <c r="C1" s="392"/>
      <c r="D1" s="392"/>
      <c r="E1" s="392"/>
      <c r="F1" s="392"/>
      <c r="G1" s="392"/>
      <c r="H1" s="392"/>
      <c r="I1" s="392"/>
      <c r="J1" s="392"/>
      <c r="K1" s="392"/>
      <c r="L1" s="392"/>
      <c r="M1" s="391"/>
    </row>
    <row r="2" spans="1:19" x14ac:dyDescent="0.2">
      <c r="A2" s="1033" t="s">
        <v>147</v>
      </c>
      <c r="B2" s="1034"/>
      <c r="C2" s="1034"/>
      <c r="D2" s="1034"/>
      <c r="E2" s="1034"/>
      <c r="F2" s="1034"/>
      <c r="G2" s="1034"/>
      <c r="H2" s="1034"/>
      <c r="I2" s="1034"/>
      <c r="J2" s="1034"/>
      <c r="K2" s="1034"/>
      <c r="L2" s="1034"/>
      <c r="M2" s="1035"/>
    </row>
    <row r="3" spans="1:19" x14ac:dyDescent="0.2">
      <c r="A3" s="1036" t="s">
        <v>243</v>
      </c>
      <c r="B3" s="1037"/>
      <c r="C3" s="1037"/>
      <c r="D3" s="1037"/>
      <c r="E3" s="1037"/>
      <c r="F3" s="1037"/>
      <c r="G3" s="1037"/>
      <c r="H3" s="1037"/>
      <c r="I3" s="1037"/>
      <c r="J3" s="1037"/>
      <c r="K3" s="1037"/>
      <c r="L3" s="1037"/>
      <c r="M3" s="1038"/>
    </row>
    <row r="4" spans="1:19" ht="21" customHeight="1" x14ac:dyDescent="0.2">
      <c r="A4" s="1039" t="str">
        <f>+'C5,07'!A4</f>
        <v>MUNICIPIO DE CONDOTO</v>
      </c>
      <c r="B4" s="1040"/>
      <c r="C4" s="1040"/>
      <c r="D4" s="1040"/>
      <c r="E4" s="1040"/>
      <c r="F4" s="1040"/>
      <c r="G4" s="1040"/>
      <c r="H4" s="1040"/>
      <c r="I4" s="1040"/>
      <c r="J4" s="1040"/>
      <c r="K4" s="1040"/>
      <c r="L4" s="1040"/>
      <c r="M4" s="1041"/>
    </row>
    <row r="5" spans="1:19" x14ac:dyDescent="0.2">
      <c r="A5" s="1042" t="s">
        <v>241</v>
      </c>
      <c r="B5" s="1043"/>
      <c r="C5" s="1043"/>
      <c r="D5" s="1043"/>
      <c r="E5" s="1043"/>
      <c r="F5" s="1043"/>
      <c r="G5" s="1043"/>
      <c r="H5" s="1043"/>
      <c r="I5" s="1043"/>
      <c r="J5" s="1043"/>
      <c r="K5" s="1043"/>
      <c r="L5" s="1043"/>
      <c r="M5" s="1044"/>
    </row>
    <row r="6" spans="1:19" ht="34.5" customHeight="1" thickBot="1" x14ac:dyDescent="0.25">
      <c r="A6" s="1045" t="str">
        <f>+'C5,07'!A6</f>
        <v>CONSTRUCCIÓN DE PUENTE PEATONAL COLGANTE SOBRE EL RIO CONDOTO, SECTOR DE ALDRÍAN HACIA LA COMUNIDAD DE VIRA VIRA MUNICIPIO DE CONDOTO - CHOCÓ</v>
      </c>
      <c r="B6" s="1046"/>
      <c r="C6" s="1046"/>
      <c r="D6" s="1046"/>
      <c r="E6" s="1046"/>
      <c r="F6" s="1046"/>
      <c r="G6" s="1046"/>
      <c r="H6" s="1046"/>
      <c r="I6" s="1046"/>
      <c r="J6" s="1046"/>
      <c r="K6" s="1046"/>
      <c r="L6" s="1046"/>
      <c r="M6" s="1047"/>
    </row>
    <row r="7" spans="1:19" x14ac:dyDescent="0.2">
      <c r="A7" s="379"/>
      <c r="B7" s="353"/>
      <c r="C7" s="353"/>
      <c r="D7" s="353"/>
      <c r="E7" s="353"/>
      <c r="F7" s="353"/>
      <c r="G7" s="353"/>
      <c r="H7" s="353"/>
      <c r="I7" s="353"/>
      <c r="J7" s="353"/>
      <c r="K7" s="353"/>
      <c r="M7" s="358"/>
    </row>
    <row r="8" spans="1:19" x14ac:dyDescent="0.2">
      <c r="A8" s="1031" t="str">
        <f>PPTO!C48</f>
        <v>Instalación de  Grap1 3/8  tipo Crosby ss 451</v>
      </c>
      <c r="B8" s="1032"/>
      <c r="C8" s="1032"/>
      <c r="D8" s="1032"/>
      <c r="E8" s="1032"/>
      <c r="F8" s="1032"/>
      <c r="G8" s="1032"/>
      <c r="H8" s="1032"/>
      <c r="I8" s="359" t="s">
        <v>239</v>
      </c>
      <c r="J8" s="390" t="str">
        <f>PPTO!D48</f>
        <v>UN</v>
      </c>
      <c r="K8" s="387"/>
      <c r="M8" s="358"/>
    </row>
    <row r="9" spans="1:19" x14ac:dyDescent="0.2">
      <c r="A9" s="389"/>
      <c r="B9" s="388"/>
      <c r="C9" s="388"/>
      <c r="D9" s="388"/>
      <c r="E9" s="388"/>
      <c r="F9" s="388"/>
      <c r="G9" s="388"/>
      <c r="H9" s="388"/>
      <c r="I9" s="359"/>
      <c r="J9" s="387"/>
      <c r="K9" s="387"/>
      <c r="M9" s="358"/>
    </row>
    <row r="10" spans="1:19" x14ac:dyDescent="0.2">
      <c r="A10" s="379"/>
      <c r="B10" s="353"/>
      <c r="C10" s="353"/>
      <c r="D10" s="353"/>
      <c r="E10" s="353"/>
      <c r="F10" s="353"/>
      <c r="G10" s="353"/>
      <c r="H10" s="353"/>
      <c r="I10" s="353"/>
      <c r="J10" s="353"/>
      <c r="K10" s="353"/>
      <c r="M10" s="358"/>
      <c r="N10" s="352" t="s">
        <v>613</v>
      </c>
      <c r="O10" s="352" t="s">
        <v>619</v>
      </c>
      <c r="P10" s="352" t="s">
        <v>614</v>
      </c>
      <c r="Q10" s="352" t="s">
        <v>615</v>
      </c>
      <c r="R10" s="352" t="s">
        <v>618</v>
      </c>
      <c r="S10" s="352" t="s">
        <v>616</v>
      </c>
    </row>
    <row r="11" spans="1:19" ht="21" x14ac:dyDescent="0.2">
      <c r="A11" s="379"/>
      <c r="B11" s="386" t="s">
        <v>141</v>
      </c>
      <c r="C11" s="386" t="s">
        <v>238</v>
      </c>
      <c r="D11" s="386" t="s">
        <v>237</v>
      </c>
      <c r="E11" s="386" t="s">
        <v>236</v>
      </c>
      <c r="F11" s="386" t="s">
        <v>259</v>
      </c>
      <c r="G11" s="386" t="s">
        <v>324</v>
      </c>
      <c r="H11" s="386" t="s">
        <v>233</v>
      </c>
      <c r="I11" s="386" t="s">
        <v>51</v>
      </c>
      <c r="J11" s="386" t="s">
        <v>232</v>
      </c>
      <c r="K11" s="1052"/>
      <c r="L11" s="1053"/>
      <c r="M11" s="1054"/>
      <c r="N11" s="692">
        <v>0.49</v>
      </c>
      <c r="O11" s="692">
        <v>0.12</v>
      </c>
      <c r="P11" s="692">
        <v>0.12</v>
      </c>
      <c r="Q11" s="692">
        <v>0.28999999999999998</v>
      </c>
      <c r="R11" s="692">
        <v>0.1</v>
      </c>
      <c r="S11" s="692">
        <v>0.1</v>
      </c>
    </row>
    <row r="12" spans="1:19" ht="66" customHeight="1" x14ac:dyDescent="0.2">
      <c r="A12" s="379"/>
      <c r="B12" s="384">
        <v>1</v>
      </c>
      <c r="C12" s="415" t="s">
        <v>323</v>
      </c>
      <c r="D12" s="385"/>
      <c r="E12" s="385"/>
      <c r="F12" s="385"/>
      <c r="G12" s="385">
        <v>7</v>
      </c>
      <c r="H12" s="383">
        <v>8</v>
      </c>
      <c r="I12" s="385">
        <f>+H12*G12</f>
        <v>56</v>
      </c>
      <c r="J12" s="385">
        <f>+I12</f>
        <v>56</v>
      </c>
      <c r="K12" s="1055"/>
      <c r="L12" s="1056"/>
      <c r="M12" s="1057"/>
      <c r="N12" s="696" t="s">
        <v>617</v>
      </c>
      <c r="O12" s="696">
        <f>+$O$11*M12</f>
        <v>0</v>
      </c>
      <c r="Q12" s="352">
        <f>+$Q$11*M12</f>
        <v>0</v>
      </c>
      <c r="R12" s="352">
        <f>+$R$11*M12</f>
        <v>0</v>
      </c>
    </row>
    <row r="13" spans="1:19" ht="23.25" customHeight="1" x14ac:dyDescent="0.2">
      <c r="A13" s="379"/>
      <c r="B13" s="382"/>
      <c r="C13" s="415"/>
      <c r="D13" s="381"/>
      <c r="E13" s="381"/>
      <c r="F13" s="381"/>
      <c r="G13" s="385"/>
      <c r="H13" s="383"/>
      <c r="I13" s="385"/>
      <c r="J13" s="385"/>
      <c r="K13" s="1087"/>
      <c r="L13" s="1088"/>
      <c r="M13" s="1089"/>
    </row>
    <row r="14" spans="1:19" ht="13.5" customHeight="1" x14ac:dyDescent="0.2">
      <c r="A14" s="379"/>
      <c r="B14" s="382"/>
      <c r="C14" s="414"/>
      <c r="D14" s="381"/>
      <c r="E14" s="381"/>
      <c r="F14" s="381"/>
      <c r="G14" s="385"/>
      <c r="H14" s="383"/>
      <c r="I14" s="385"/>
      <c r="J14" s="385"/>
      <c r="K14" s="413"/>
      <c r="L14" s="412"/>
      <c r="M14" s="411"/>
    </row>
    <row r="15" spans="1:19" ht="13.5" customHeight="1" x14ac:dyDescent="0.2">
      <c r="A15" s="379"/>
      <c r="B15" s="382"/>
      <c r="C15" s="410"/>
      <c r="D15" s="381"/>
      <c r="E15" s="381"/>
      <c r="F15" s="381"/>
      <c r="G15" s="381"/>
      <c r="H15" s="382"/>
      <c r="I15" s="381"/>
      <c r="J15" s="381"/>
      <c r="K15" s="409"/>
      <c r="L15" s="408"/>
      <c r="M15" s="407"/>
    </row>
    <row r="16" spans="1:19" x14ac:dyDescent="0.2">
      <c r="A16" s="379"/>
      <c r="B16" s="353"/>
      <c r="C16" s="353"/>
      <c r="D16" s="378"/>
      <c r="E16" s="377"/>
      <c r="F16" s="377"/>
      <c r="G16" s="377"/>
      <c r="H16" s="376" t="s">
        <v>227</v>
      </c>
      <c r="I16" s="376"/>
      <c r="J16" s="375">
        <f>ROUND(SUM(J12:J13),1)</f>
        <v>56</v>
      </c>
      <c r="K16" s="375"/>
      <c r="M16" s="358"/>
    </row>
    <row r="17" spans="1:18" x14ac:dyDescent="0.2">
      <c r="A17" s="379" t="s">
        <v>226</v>
      </c>
      <c r="B17" s="353"/>
      <c r="C17" s="353"/>
      <c r="D17" s="378"/>
      <c r="E17" s="375"/>
      <c r="F17" s="377"/>
      <c r="G17" s="377"/>
      <c r="H17" s="376"/>
      <c r="I17" s="376"/>
      <c r="J17" s="375"/>
      <c r="K17" s="375"/>
      <c r="M17" s="358"/>
    </row>
    <row r="18" spans="1:18" x14ac:dyDescent="0.2">
      <c r="A18" s="379"/>
      <c r="B18" s="353"/>
      <c r="C18" s="353"/>
      <c r="D18" s="378"/>
      <c r="E18" s="377"/>
      <c r="F18" s="377"/>
      <c r="G18" s="377"/>
      <c r="H18" s="376"/>
      <c r="I18" s="376"/>
      <c r="J18" s="375"/>
      <c r="K18" s="375"/>
      <c r="M18" s="358"/>
    </row>
    <row r="19" spans="1:18" ht="13.5" thickBot="1" x14ac:dyDescent="0.25">
      <c r="A19" s="374"/>
      <c r="B19" s="371"/>
      <c r="C19" s="371"/>
      <c r="D19" s="371"/>
      <c r="E19" s="371"/>
      <c r="F19" s="371"/>
      <c r="G19" s="371"/>
      <c r="H19" s="373"/>
      <c r="I19" s="372">
        <f>SUM(I12:I12)</f>
        <v>56</v>
      </c>
      <c r="J19" s="371"/>
      <c r="K19" s="371"/>
      <c r="M19" s="358"/>
    </row>
    <row r="20" spans="1:18" ht="14.25" thickTop="1" thickBot="1" x14ac:dyDescent="0.25">
      <c r="A20" s="1049" t="s">
        <v>225</v>
      </c>
      <c r="B20" s="1050"/>
      <c r="C20" s="1050"/>
      <c r="D20" s="1050"/>
      <c r="E20" s="1050"/>
      <c r="F20" s="1050"/>
      <c r="G20" s="1050"/>
      <c r="H20" s="1050"/>
      <c r="I20" s="1050"/>
      <c r="J20" s="1050"/>
      <c r="K20" s="1050"/>
      <c r="L20" s="1051"/>
      <c r="M20" s="358"/>
    </row>
    <row r="21" spans="1:18" x14ac:dyDescent="0.2">
      <c r="A21" s="370"/>
      <c r="B21" s="367"/>
      <c r="C21" s="367"/>
      <c r="D21" s="369"/>
      <c r="E21" s="368"/>
      <c r="F21" s="367"/>
      <c r="G21" s="367"/>
      <c r="H21" s="367"/>
      <c r="I21" s="367"/>
      <c r="J21" s="367"/>
      <c r="K21" s="367"/>
      <c r="L21" s="362"/>
      <c r="M21" s="358"/>
    </row>
    <row r="22" spans="1:18" x14ac:dyDescent="0.2">
      <c r="A22" s="366"/>
      <c r="B22" s="362"/>
      <c r="C22" s="362"/>
      <c r="D22" s="365"/>
      <c r="E22" s="364"/>
      <c r="F22" s="362"/>
      <c r="G22" s="362"/>
      <c r="H22" s="363"/>
      <c r="I22" s="362"/>
      <c r="J22" s="362"/>
      <c r="K22" s="362"/>
      <c r="L22" s="362"/>
      <c r="M22" s="358"/>
    </row>
    <row r="23" spans="1:18" ht="24.75" customHeight="1" x14ac:dyDescent="0.2">
      <c r="A23" s="366"/>
      <c r="B23" s="362"/>
      <c r="C23" s="362"/>
      <c r="D23" s="365"/>
      <c r="E23" s="364"/>
      <c r="F23" s="362"/>
      <c r="G23" s="362"/>
      <c r="H23" s="363"/>
      <c r="I23" s="362"/>
      <c r="J23" s="362"/>
      <c r="K23" s="362"/>
      <c r="L23" s="362"/>
      <c r="M23" s="358"/>
    </row>
    <row r="24" spans="1:18" x14ac:dyDescent="0.2">
      <c r="A24" s="361"/>
      <c r="B24" s="359"/>
      <c r="C24" s="359"/>
      <c r="D24" s="360"/>
      <c r="E24" s="501"/>
      <c r="F24" s="359"/>
      <c r="G24" s="359"/>
      <c r="H24" s="359"/>
      <c r="I24" s="359"/>
      <c r="J24" s="359"/>
      <c r="K24" s="359"/>
      <c r="L24" s="633"/>
      <c r="M24" s="634"/>
      <c r="N24" s="696" t="s">
        <v>617</v>
      </c>
      <c r="O24" s="696">
        <f>+$O$11*M24</f>
        <v>0</v>
      </c>
      <c r="Q24" s="352">
        <f>+$Q$11*M24</f>
        <v>0</v>
      </c>
      <c r="R24" s="352">
        <f>+$R$11*M24</f>
        <v>0</v>
      </c>
    </row>
    <row r="25" spans="1:18" ht="13.5" thickBot="1" x14ac:dyDescent="0.25">
      <c r="A25" s="357"/>
      <c r="B25" s="355"/>
      <c r="C25" s="355"/>
      <c r="D25" s="356"/>
      <c r="E25" s="502"/>
      <c r="F25" s="355"/>
      <c r="G25" s="355"/>
      <c r="H25" s="355"/>
      <c r="I25" s="355"/>
      <c r="J25" s="355"/>
      <c r="K25" s="355"/>
      <c r="L25" s="355"/>
      <c r="M25" s="354"/>
    </row>
    <row r="26" spans="1:18" x14ac:dyDescent="0.2">
      <c r="A26" s="353"/>
      <c r="B26" s="353"/>
      <c r="C26" s="353"/>
      <c r="D26" s="353"/>
      <c r="E26" s="353"/>
      <c r="F26" s="353"/>
      <c r="G26" s="353"/>
      <c r="H26" s="353"/>
      <c r="I26" s="353"/>
      <c r="J26" s="353"/>
      <c r="K26" s="353"/>
    </row>
    <row r="40" spans="12:13" x14ac:dyDescent="0.2">
      <c r="L40" s="352">
        <f>+H40*$E$56+0.22</f>
        <v>0.22</v>
      </c>
      <c r="M40" s="352">
        <f>+L40+H40</f>
        <v>0.22</v>
      </c>
    </row>
    <row r="56" spans="5:13" x14ac:dyDescent="0.2">
      <c r="E56" s="352">
        <f>+E55+E54+E53</f>
        <v>0</v>
      </c>
      <c r="L56" s="352">
        <f>+H56-M56</f>
        <v>-0.22</v>
      </c>
      <c r="M56" s="685">
        <f>+M40+M28+M24+M18+M12</f>
        <v>0.22</v>
      </c>
    </row>
    <row r="57" spans="5:13" x14ac:dyDescent="0.2">
      <c r="M57" s="352">
        <f>+H57</f>
        <v>0</v>
      </c>
    </row>
    <row r="58" spans="5:13" x14ac:dyDescent="0.2">
      <c r="M58" s="352">
        <f>+H58</f>
        <v>0</v>
      </c>
    </row>
    <row r="59" spans="5:13" x14ac:dyDescent="0.2">
      <c r="H59" s="352">
        <f>((+H56+H57+H58))</f>
        <v>0</v>
      </c>
      <c r="L59" s="685">
        <f>+H59-M59</f>
        <v>-0.22</v>
      </c>
      <c r="M59" s="685">
        <f>+M58+M57+M56</f>
        <v>0.22</v>
      </c>
    </row>
  </sheetData>
  <mergeCells count="10">
    <mergeCell ref="K11:M11"/>
    <mergeCell ref="K12:M12"/>
    <mergeCell ref="K13:M13"/>
    <mergeCell ref="A20:L20"/>
    <mergeCell ref="A2:M2"/>
    <mergeCell ref="A3:M3"/>
    <mergeCell ref="A4:M4"/>
    <mergeCell ref="A5:M5"/>
    <mergeCell ref="A6:M6"/>
    <mergeCell ref="A8:H8"/>
  </mergeCells>
  <pageMargins left="1.36" right="0.43" top="0.92" bottom="0.44" header="0" footer="0"/>
  <pageSetup scale="67" orientation="landscape" r:id="rId1"/>
  <headerFooter alignWithMargins="0"/>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rgb="FFFF0000"/>
  </sheetPr>
  <dimension ref="A1:S59"/>
  <sheetViews>
    <sheetView view="pageBreakPreview" zoomScale="70" zoomScaleNormal="100" zoomScaleSheetLayoutView="70" workbookViewId="0">
      <selection activeCell="J58" sqref="A56:J58"/>
    </sheetView>
  </sheetViews>
  <sheetFormatPr baseColWidth="10" defaultColWidth="11.5703125" defaultRowHeight="12.75" x14ac:dyDescent="0.2"/>
  <cols>
    <col min="1" max="1" width="1.5703125" style="352" customWidth="1"/>
    <col min="2" max="2" width="12" style="352" customWidth="1"/>
    <col min="3" max="3" width="15.28515625" style="352" customWidth="1"/>
    <col min="4" max="4" width="7.140625" style="352" customWidth="1"/>
    <col min="5" max="5" width="7.42578125" style="352" customWidth="1"/>
    <col min="6" max="6" width="8.140625" style="352" customWidth="1"/>
    <col min="7" max="7" width="5.5703125" style="352" customWidth="1"/>
    <col min="8" max="8" width="6.28515625" style="352" customWidth="1"/>
    <col min="9" max="9" width="16.28515625" style="352" customWidth="1"/>
    <col min="10" max="10" width="12.7109375" style="352" customWidth="1"/>
    <col min="11" max="11" width="15.28515625" style="352" customWidth="1"/>
    <col min="12" max="12" width="19.28515625" style="352" bestFit="1" customWidth="1"/>
    <col min="13" max="13" width="22.85546875" style="352" customWidth="1"/>
    <col min="14" max="14" width="23.28515625" style="352" customWidth="1"/>
    <col min="15" max="15" width="22.85546875" style="352" customWidth="1"/>
    <col min="16" max="16" width="22.5703125" style="352" hidden="1" customWidth="1"/>
    <col min="17" max="17" width="17.5703125" style="352" bestFit="1" customWidth="1"/>
    <col min="18" max="18" width="21.28515625" style="352" customWidth="1"/>
    <col min="19" max="19" width="0" style="352" hidden="1" customWidth="1"/>
    <col min="20" max="16384" width="11.5703125" style="352"/>
  </cols>
  <sheetData>
    <row r="1" spans="1:19" ht="13.5" thickBot="1" x14ac:dyDescent="0.25">
      <c r="A1" s="393"/>
      <c r="B1" s="392"/>
      <c r="C1" s="392"/>
      <c r="D1" s="392"/>
      <c r="E1" s="392"/>
      <c r="F1" s="392"/>
      <c r="G1" s="392"/>
      <c r="H1" s="392"/>
      <c r="I1" s="392"/>
      <c r="J1" s="392"/>
      <c r="K1" s="392"/>
      <c r="L1" s="392"/>
      <c r="M1" s="391"/>
    </row>
    <row r="2" spans="1:19" x14ac:dyDescent="0.2">
      <c r="A2" s="1033" t="s">
        <v>147</v>
      </c>
      <c r="B2" s="1034"/>
      <c r="C2" s="1034"/>
      <c r="D2" s="1034"/>
      <c r="E2" s="1034"/>
      <c r="F2" s="1034"/>
      <c r="G2" s="1034"/>
      <c r="H2" s="1034"/>
      <c r="I2" s="1034"/>
      <c r="J2" s="1034"/>
      <c r="K2" s="1034"/>
      <c r="L2" s="1034"/>
      <c r="M2" s="1035"/>
    </row>
    <row r="3" spans="1:19" x14ac:dyDescent="0.2">
      <c r="A3" s="1036" t="s">
        <v>243</v>
      </c>
      <c r="B3" s="1037"/>
      <c r="C3" s="1037"/>
      <c r="D3" s="1037"/>
      <c r="E3" s="1037"/>
      <c r="F3" s="1037"/>
      <c r="G3" s="1037"/>
      <c r="H3" s="1037"/>
      <c r="I3" s="1037"/>
      <c r="J3" s="1037"/>
      <c r="K3" s="1037"/>
      <c r="L3" s="1037"/>
      <c r="M3" s="1038"/>
    </row>
    <row r="4" spans="1:19" ht="21" customHeight="1" x14ac:dyDescent="0.2">
      <c r="A4" s="1039" t="str">
        <f>+'C5,08'!A4</f>
        <v>MUNICIPIO DE CONDOTO</v>
      </c>
      <c r="B4" s="1040"/>
      <c r="C4" s="1040"/>
      <c r="D4" s="1040"/>
      <c r="E4" s="1040"/>
      <c r="F4" s="1040"/>
      <c r="G4" s="1040"/>
      <c r="H4" s="1040"/>
      <c r="I4" s="1040"/>
      <c r="J4" s="1040"/>
      <c r="K4" s="1040"/>
      <c r="L4" s="1040"/>
      <c r="M4" s="1041"/>
    </row>
    <row r="5" spans="1:19" x14ac:dyDescent="0.2">
      <c r="A5" s="1042" t="s">
        <v>241</v>
      </c>
      <c r="B5" s="1043"/>
      <c r="C5" s="1043"/>
      <c r="D5" s="1043"/>
      <c r="E5" s="1043"/>
      <c r="F5" s="1043"/>
      <c r="G5" s="1043"/>
      <c r="H5" s="1043"/>
      <c r="I5" s="1043"/>
      <c r="J5" s="1043"/>
      <c r="K5" s="1043"/>
      <c r="L5" s="1043"/>
      <c r="M5" s="1044"/>
    </row>
    <row r="6" spans="1:19" ht="34.5" customHeight="1" thickBot="1" x14ac:dyDescent="0.25">
      <c r="A6" s="1045" t="str">
        <f>+'C5,08'!A6</f>
        <v>CONSTRUCCIÓN DE PUENTE PEATONAL COLGANTE SOBRE EL RIO CONDOTO, SECTOR DE ALDRÍAN HACIA LA COMUNIDAD DE VIRA VIRA MUNICIPIO DE CONDOTO - CHOCÓ</v>
      </c>
      <c r="B6" s="1046"/>
      <c r="C6" s="1046"/>
      <c r="D6" s="1046"/>
      <c r="E6" s="1046"/>
      <c r="F6" s="1046"/>
      <c r="G6" s="1046"/>
      <c r="H6" s="1046"/>
      <c r="I6" s="1046"/>
      <c r="J6" s="1046"/>
      <c r="K6" s="1046"/>
      <c r="L6" s="1046"/>
      <c r="M6" s="1047"/>
    </row>
    <row r="7" spans="1:19" x14ac:dyDescent="0.2">
      <c r="A7" s="379"/>
      <c r="B7" s="353"/>
      <c r="C7" s="353"/>
      <c r="D7" s="353"/>
      <c r="E7" s="353"/>
      <c r="F7" s="353"/>
      <c r="G7" s="353"/>
      <c r="H7" s="353"/>
      <c r="I7" s="353"/>
      <c r="J7" s="353"/>
      <c r="K7" s="353"/>
      <c r="M7" s="358"/>
    </row>
    <row r="8" spans="1:19" x14ac:dyDescent="0.2">
      <c r="A8" s="1031" t="str">
        <f>PPTO!C49</f>
        <v>Instalación Apoyos cables</v>
      </c>
      <c r="B8" s="1032"/>
      <c r="C8" s="1032"/>
      <c r="D8" s="1032"/>
      <c r="E8" s="1032"/>
      <c r="F8" s="1032"/>
      <c r="G8" s="1032"/>
      <c r="H8" s="1032"/>
      <c r="I8" s="359" t="s">
        <v>239</v>
      </c>
      <c r="J8" s="390" t="str">
        <f>PPTO!D49</f>
        <v>UN</v>
      </c>
      <c r="K8" s="387"/>
      <c r="M8" s="358"/>
    </row>
    <row r="9" spans="1:19" x14ac:dyDescent="0.2">
      <c r="A9" s="389"/>
      <c r="B9" s="388"/>
      <c r="C9" s="388"/>
      <c r="D9" s="388"/>
      <c r="E9" s="388"/>
      <c r="F9" s="388"/>
      <c r="G9" s="388"/>
      <c r="H9" s="388"/>
      <c r="I9" s="359"/>
      <c r="J9" s="387"/>
      <c r="K9" s="387"/>
      <c r="M9" s="358"/>
    </row>
    <row r="10" spans="1:19" x14ac:dyDescent="0.2">
      <c r="A10" s="379"/>
      <c r="B10" s="353"/>
      <c r="C10" s="353"/>
      <c r="D10" s="353"/>
      <c r="E10" s="353"/>
      <c r="F10" s="353"/>
      <c r="G10" s="353"/>
      <c r="H10" s="353"/>
      <c r="I10" s="353"/>
      <c r="J10" s="353"/>
      <c r="K10" s="353"/>
      <c r="M10" s="358"/>
      <c r="N10" s="352" t="s">
        <v>613</v>
      </c>
      <c r="O10" s="352" t="s">
        <v>619</v>
      </c>
      <c r="P10" s="352" t="s">
        <v>614</v>
      </c>
      <c r="Q10" s="352" t="s">
        <v>615</v>
      </c>
      <c r="R10" s="352" t="s">
        <v>618</v>
      </c>
      <c r="S10" s="352" t="s">
        <v>616</v>
      </c>
    </row>
    <row r="11" spans="1:19" ht="31.5" x14ac:dyDescent="0.2">
      <c r="A11" s="379"/>
      <c r="B11" s="386" t="s">
        <v>141</v>
      </c>
      <c r="C11" s="386" t="s">
        <v>238</v>
      </c>
      <c r="D11" s="386" t="s">
        <v>237</v>
      </c>
      <c r="E11" s="386" t="s">
        <v>236</v>
      </c>
      <c r="F11" s="386" t="s">
        <v>259</v>
      </c>
      <c r="G11" s="386" t="s">
        <v>324</v>
      </c>
      <c r="H11" s="386" t="s">
        <v>233</v>
      </c>
      <c r="I11" s="386" t="s">
        <v>51</v>
      </c>
      <c r="J11" s="386" t="s">
        <v>232</v>
      </c>
      <c r="K11" s="1052"/>
      <c r="L11" s="1053"/>
      <c r="M11" s="1054"/>
      <c r="N11" s="692">
        <v>0.49</v>
      </c>
      <c r="O11" s="692">
        <v>0.12</v>
      </c>
      <c r="P11" s="692">
        <v>0.12</v>
      </c>
      <c r="Q11" s="692">
        <v>0.28999999999999998</v>
      </c>
      <c r="R11" s="692">
        <v>0.1</v>
      </c>
      <c r="S11" s="692">
        <v>0.1</v>
      </c>
    </row>
    <row r="12" spans="1:19" ht="66" customHeight="1" x14ac:dyDescent="0.2">
      <c r="A12" s="379"/>
      <c r="B12" s="384">
        <v>1</v>
      </c>
      <c r="C12" s="415" t="s">
        <v>323</v>
      </c>
      <c r="D12" s="385"/>
      <c r="E12" s="385"/>
      <c r="F12" s="385"/>
      <c r="G12" s="385"/>
      <c r="H12" s="383">
        <v>4</v>
      </c>
      <c r="I12" s="385"/>
      <c r="J12" s="385">
        <v>4</v>
      </c>
      <c r="K12" s="1055"/>
      <c r="L12" s="1056"/>
      <c r="M12" s="1057"/>
      <c r="N12" s="696" t="s">
        <v>617</v>
      </c>
      <c r="O12" s="696">
        <f>+$O$11*M12</f>
        <v>0</v>
      </c>
      <c r="Q12" s="352">
        <f>+$Q$11*M12</f>
        <v>0</v>
      </c>
      <c r="R12" s="352">
        <f>+$R$11*M12</f>
        <v>0</v>
      </c>
    </row>
    <row r="13" spans="1:19" ht="66" customHeight="1" x14ac:dyDescent="0.2">
      <c r="A13" s="379"/>
      <c r="B13" s="384"/>
      <c r="C13" s="415"/>
      <c r="D13" s="385"/>
      <c r="E13" s="385"/>
      <c r="F13" s="385"/>
      <c r="G13" s="385"/>
      <c r="H13" s="383"/>
      <c r="I13" s="385"/>
      <c r="J13" s="385"/>
      <c r="K13" s="447"/>
      <c r="L13" s="446"/>
      <c r="M13" s="446"/>
    </row>
    <row r="14" spans="1:19" ht="66" customHeight="1" x14ac:dyDescent="0.2">
      <c r="A14" s="379"/>
      <c r="B14" s="384"/>
      <c r="C14" s="415"/>
      <c r="D14" s="385"/>
      <c r="E14" s="385"/>
      <c r="F14" s="385"/>
      <c r="G14" s="385"/>
      <c r="H14" s="383"/>
      <c r="I14" s="385"/>
      <c r="J14" s="385"/>
      <c r="K14" s="447"/>
      <c r="L14" s="446"/>
      <c r="M14" s="446"/>
    </row>
    <row r="15" spans="1:19" ht="23.25" customHeight="1" x14ac:dyDescent="0.2">
      <c r="A15" s="379"/>
      <c r="B15" s="382"/>
      <c r="C15" s="415"/>
      <c r="D15" s="381"/>
      <c r="E15" s="381"/>
      <c r="F15" s="381"/>
      <c r="G15" s="385"/>
      <c r="H15" s="383"/>
      <c r="I15" s="385"/>
      <c r="J15" s="385"/>
      <c r="K15" s="1087"/>
      <c r="L15" s="1088"/>
      <c r="M15" s="1089"/>
    </row>
    <row r="16" spans="1:19" ht="13.5" customHeight="1" x14ac:dyDescent="0.2">
      <c r="A16" s="379"/>
      <c r="B16" s="382"/>
      <c r="C16" s="414"/>
      <c r="D16" s="381"/>
      <c r="E16" s="381"/>
      <c r="F16" s="381"/>
      <c r="G16" s="385"/>
      <c r="H16" s="383"/>
      <c r="I16" s="385"/>
      <c r="J16" s="385"/>
      <c r="K16" s="413"/>
      <c r="L16" s="412"/>
      <c r="M16" s="411"/>
    </row>
    <row r="17" spans="1:18" ht="13.5" customHeight="1" x14ac:dyDescent="0.2">
      <c r="A17" s="379"/>
      <c r="B17" s="382"/>
      <c r="C17" s="410"/>
      <c r="D17" s="381"/>
      <c r="E17" s="381"/>
      <c r="F17" s="381"/>
      <c r="G17" s="381"/>
      <c r="H17" s="382"/>
      <c r="I17" s="381"/>
      <c r="J17" s="381"/>
      <c r="K17" s="409"/>
      <c r="L17" s="408"/>
      <c r="M17" s="407"/>
    </row>
    <row r="18" spans="1:18" x14ac:dyDescent="0.2">
      <c r="A18" s="379"/>
      <c r="B18" s="353"/>
      <c r="C18" s="353"/>
      <c r="D18" s="378"/>
      <c r="E18" s="377"/>
      <c r="F18" s="377"/>
      <c r="G18" s="377"/>
      <c r="H18" s="376" t="s">
        <v>227</v>
      </c>
      <c r="I18" s="376"/>
      <c r="J18" s="375">
        <f>ROUND(SUM(J12:J15),1)</f>
        <v>4</v>
      </c>
      <c r="K18" s="375"/>
      <c r="M18" s="358"/>
    </row>
    <row r="19" spans="1:18" x14ac:dyDescent="0.2">
      <c r="A19" s="379" t="s">
        <v>226</v>
      </c>
      <c r="B19" s="353"/>
      <c r="C19" s="353"/>
      <c r="D19" s="378"/>
      <c r="E19" s="375"/>
      <c r="F19" s="377"/>
      <c r="G19" s="377"/>
      <c r="H19" s="376"/>
      <c r="I19" s="376"/>
      <c r="J19" s="375"/>
      <c r="K19" s="375"/>
      <c r="M19" s="358"/>
    </row>
    <row r="20" spans="1:18" x14ac:dyDescent="0.2">
      <c r="A20" s="379"/>
      <c r="B20" s="353"/>
      <c r="C20" s="353"/>
      <c r="D20" s="378"/>
      <c r="E20" s="377"/>
      <c r="F20" s="377"/>
      <c r="G20" s="377"/>
      <c r="H20" s="376"/>
      <c r="I20" s="376"/>
      <c r="J20" s="375"/>
      <c r="K20" s="375"/>
      <c r="M20" s="358"/>
    </row>
    <row r="21" spans="1:18" ht="13.5" thickBot="1" x14ac:dyDescent="0.25">
      <c r="A21" s="374"/>
      <c r="B21" s="371"/>
      <c r="C21" s="371"/>
      <c r="D21" s="371"/>
      <c r="E21" s="371"/>
      <c r="F21" s="371"/>
      <c r="G21" s="371"/>
      <c r="H21" s="373"/>
      <c r="I21" s="372">
        <f>SUM(I12:I12)</f>
        <v>0</v>
      </c>
      <c r="J21" s="371"/>
      <c r="K21" s="371"/>
      <c r="M21" s="358"/>
    </row>
    <row r="22" spans="1:18" ht="14.25" thickTop="1" thickBot="1" x14ac:dyDescent="0.25">
      <c r="A22" s="1049" t="s">
        <v>225</v>
      </c>
      <c r="B22" s="1050"/>
      <c r="C22" s="1050"/>
      <c r="D22" s="1050"/>
      <c r="E22" s="1050"/>
      <c r="F22" s="1050"/>
      <c r="G22" s="1050"/>
      <c r="H22" s="1050"/>
      <c r="I22" s="1050"/>
      <c r="J22" s="1050"/>
      <c r="K22" s="1050"/>
      <c r="L22" s="1051"/>
      <c r="M22" s="358"/>
    </row>
    <row r="23" spans="1:18" x14ac:dyDescent="0.2">
      <c r="A23" s="370"/>
      <c r="B23" s="367"/>
      <c r="C23" s="367"/>
      <c r="D23" s="369"/>
      <c r="E23" s="368"/>
      <c r="F23" s="367"/>
      <c r="G23" s="367"/>
      <c r="H23" s="367"/>
      <c r="I23" s="367"/>
      <c r="J23" s="367"/>
      <c r="K23" s="367"/>
      <c r="L23" s="362"/>
      <c r="M23" s="358"/>
    </row>
    <row r="24" spans="1:18" x14ac:dyDescent="0.2">
      <c r="A24" s="366"/>
      <c r="B24" s="362"/>
      <c r="C24" s="362"/>
      <c r="D24" s="365"/>
      <c r="E24" s="364"/>
      <c r="F24" s="362"/>
      <c r="G24" s="362"/>
      <c r="H24" s="363"/>
      <c r="I24" s="362"/>
      <c r="J24" s="362"/>
      <c r="K24" s="362"/>
      <c r="L24" s="633"/>
      <c r="M24" s="634"/>
      <c r="N24" s="696" t="s">
        <v>617</v>
      </c>
      <c r="O24" s="696">
        <f>+$O$11*M24</f>
        <v>0</v>
      </c>
      <c r="Q24" s="352">
        <f>+$Q$11*M24</f>
        <v>0</v>
      </c>
      <c r="R24" s="352">
        <f>+$R$11*M24</f>
        <v>0</v>
      </c>
    </row>
    <row r="25" spans="1:18" ht="24.75" customHeight="1" x14ac:dyDescent="0.2">
      <c r="A25" s="366"/>
      <c r="B25" s="362"/>
      <c r="C25" s="362"/>
      <c r="D25" s="365"/>
      <c r="E25" s="364"/>
      <c r="F25" s="362"/>
      <c r="G25" s="362"/>
      <c r="H25" s="363"/>
      <c r="I25" s="362"/>
      <c r="J25" s="362"/>
      <c r="K25" s="362"/>
      <c r="L25" s="362"/>
      <c r="M25" s="358"/>
    </row>
    <row r="26" spans="1:18" x14ac:dyDescent="0.2">
      <c r="A26" s="361"/>
      <c r="B26" s="359"/>
      <c r="C26" s="359"/>
      <c r="D26" s="360"/>
      <c r="E26" s="501"/>
      <c r="F26" s="359"/>
      <c r="G26" s="359"/>
      <c r="H26" s="359"/>
      <c r="I26" s="359"/>
      <c r="J26" s="359"/>
      <c r="K26" s="359"/>
      <c r="L26" s="359"/>
      <c r="M26" s="358"/>
    </row>
    <row r="27" spans="1:18" ht="13.5" thickBot="1" x14ac:dyDescent="0.25">
      <c r="A27" s="357"/>
      <c r="B27" s="355"/>
      <c r="C27" s="355"/>
      <c r="D27" s="356"/>
      <c r="E27" s="502"/>
      <c r="F27" s="355"/>
      <c r="G27" s="355"/>
      <c r="H27" s="355"/>
      <c r="I27" s="355"/>
      <c r="J27" s="355"/>
      <c r="K27" s="355"/>
      <c r="L27" s="355"/>
      <c r="M27" s="354"/>
    </row>
    <row r="28" spans="1:18" x14ac:dyDescent="0.2">
      <c r="A28" s="353"/>
      <c r="B28" s="353"/>
      <c r="C28" s="353"/>
      <c r="D28" s="353"/>
      <c r="E28" s="353"/>
      <c r="F28" s="353"/>
      <c r="G28" s="353"/>
      <c r="H28" s="353"/>
      <c r="I28" s="353"/>
      <c r="J28" s="353"/>
      <c r="K28" s="353"/>
    </row>
    <row r="40" spans="12:13" x14ac:dyDescent="0.2">
      <c r="L40" s="352">
        <f>+H40*$E$56+0.22</f>
        <v>0.22</v>
      </c>
      <c r="M40" s="352">
        <f>+L40+H40</f>
        <v>0.22</v>
      </c>
    </row>
    <row r="56" spans="5:13" x14ac:dyDescent="0.2">
      <c r="E56" s="352">
        <f>+E55+E54+E53</f>
        <v>0</v>
      </c>
      <c r="L56" s="352">
        <f>+H56-M56</f>
        <v>-0.22</v>
      </c>
      <c r="M56" s="685">
        <f>+M40+M28+M24+M18+M12</f>
        <v>0.22</v>
      </c>
    </row>
    <row r="57" spans="5:13" x14ac:dyDescent="0.2">
      <c r="M57" s="352">
        <f>+H57</f>
        <v>0</v>
      </c>
    </row>
    <row r="58" spans="5:13" x14ac:dyDescent="0.2">
      <c r="M58" s="352">
        <f>+H58</f>
        <v>0</v>
      </c>
    </row>
    <row r="59" spans="5:13" x14ac:dyDescent="0.2">
      <c r="H59" s="352">
        <f>((+H56+H57+H58))</f>
        <v>0</v>
      </c>
      <c r="L59" s="685">
        <f>+H59-M59</f>
        <v>-0.22</v>
      </c>
      <c r="M59" s="685">
        <f>+M58+M57+M56</f>
        <v>0.22</v>
      </c>
    </row>
  </sheetData>
  <mergeCells count="10">
    <mergeCell ref="K11:M11"/>
    <mergeCell ref="K12:M12"/>
    <mergeCell ref="K15:M15"/>
    <mergeCell ref="A22:L22"/>
    <mergeCell ref="A2:M2"/>
    <mergeCell ref="A3:M3"/>
    <mergeCell ref="A4:M4"/>
    <mergeCell ref="A5:M5"/>
    <mergeCell ref="A6:M6"/>
    <mergeCell ref="A8:H8"/>
  </mergeCells>
  <pageMargins left="1.36" right="0.43" top="0.92" bottom="0.44" header="0" footer="0"/>
  <pageSetup scale="78" orientation="landscape" r:id="rId1"/>
  <headerFooter alignWithMargins="0"/>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rgb="FFFF0000"/>
  </sheetPr>
  <dimension ref="A1:S59"/>
  <sheetViews>
    <sheetView view="pageBreakPreview" topLeftCell="G5" zoomScale="85" zoomScaleNormal="100" zoomScaleSheetLayoutView="85" workbookViewId="0">
      <selection activeCell="J58" sqref="A56:J58"/>
    </sheetView>
  </sheetViews>
  <sheetFormatPr baseColWidth="10" defaultColWidth="11.5703125" defaultRowHeight="12.75" x14ac:dyDescent="0.2"/>
  <cols>
    <col min="1" max="1" width="1.5703125" style="352" customWidth="1"/>
    <col min="2" max="2" width="12" style="352" customWidth="1"/>
    <col min="3" max="3" width="15.28515625" style="352" customWidth="1"/>
    <col min="4" max="4" width="7.140625" style="352" customWidth="1"/>
    <col min="5" max="5" width="7.42578125" style="352" customWidth="1"/>
    <col min="6" max="6" width="8.140625" style="352" customWidth="1"/>
    <col min="7" max="7" width="5.5703125" style="352" customWidth="1"/>
    <col min="8" max="8" width="6.28515625" style="352" customWidth="1"/>
    <col min="9" max="9" width="16.28515625" style="352" customWidth="1"/>
    <col min="10" max="10" width="12.7109375" style="352" customWidth="1"/>
    <col min="11" max="11" width="15.28515625" style="352" customWidth="1"/>
    <col min="12" max="12" width="19.28515625" style="352" bestFit="1" customWidth="1"/>
    <col min="13" max="13" width="22.85546875" style="352" customWidth="1"/>
    <col min="14" max="14" width="23.28515625" style="352" customWidth="1"/>
    <col min="15" max="15" width="22.85546875" style="352" customWidth="1"/>
    <col min="16" max="16" width="22.5703125" style="352" hidden="1" customWidth="1"/>
    <col min="17" max="17" width="17.5703125" style="352" bestFit="1" customWidth="1"/>
    <col min="18" max="18" width="21.28515625" style="352" customWidth="1"/>
    <col min="19" max="19" width="0" style="352" hidden="1" customWidth="1"/>
    <col min="20" max="16384" width="11.5703125" style="352"/>
  </cols>
  <sheetData>
    <row r="1" spans="1:19" ht="13.5" thickBot="1" x14ac:dyDescent="0.25">
      <c r="A1" s="393"/>
      <c r="B1" s="392"/>
      <c r="C1" s="392"/>
      <c r="D1" s="392"/>
      <c r="E1" s="392"/>
      <c r="F1" s="392"/>
      <c r="G1" s="392"/>
      <c r="H1" s="392"/>
      <c r="I1" s="392"/>
      <c r="J1" s="392"/>
      <c r="K1" s="392"/>
      <c r="L1" s="392"/>
      <c r="M1" s="391"/>
    </row>
    <row r="2" spans="1:19" x14ac:dyDescent="0.2">
      <c r="A2" s="1033" t="s">
        <v>147</v>
      </c>
      <c r="B2" s="1034"/>
      <c r="C2" s="1034"/>
      <c r="D2" s="1034"/>
      <c r="E2" s="1034"/>
      <c r="F2" s="1034"/>
      <c r="G2" s="1034"/>
      <c r="H2" s="1034"/>
      <c r="I2" s="1034"/>
      <c r="J2" s="1034"/>
      <c r="K2" s="1034"/>
      <c r="L2" s="1034"/>
      <c r="M2" s="1035"/>
    </row>
    <row r="3" spans="1:19" x14ac:dyDescent="0.2">
      <c r="A3" s="1036" t="s">
        <v>243</v>
      </c>
      <c r="B3" s="1037"/>
      <c r="C3" s="1037"/>
      <c r="D3" s="1037"/>
      <c r="E3" s="1037"/>
      <c r="F3" s="1037"/>
      <c r="G3" s="1037"/>
      <c r="H3" s="1037"/>
      <c r="I3" s="1037"/>
      <c r="J3" s="1037"/>
      <c r="K3" s="1037"/>
      <c r="L3" s="1037"/>
      <c r="M3" s="1038"/>
    </row>
    <row r="4" spans="1:19" ht="21" customHeight="1" x14ac:dyDescent="0.2">
      <c r="A4" s="1039" t="str">
        <f>+'C5,09'!A4</f>
        <v>MUNICIPIO DE CONDOTO</v>
      </c>
      <c r="B4" s="1040"/>
      <c r="C4" s="1040"/>
      <c r="D4" s="1040"/>
      <c r="E4" s="1040"/>
      <c r="F4" s="1040"/>
      <c r="G4" s="1040"/>
      <c r="H4" s="1040"/>
      <c r="I4" s="1040"/>
      <c r="J4" s="1040"/>
      <c r="K4" s="1040"/>
      <c r="L4" s="1040"/>
      <c r="M4" s="1041"/>
    </row>
    <row r="5" spans="1:19" x14ac:dyDescent="0.2">
      <c r="A5" s="1042" t="s">
        <v>241</v>
      </c>
      <c r="B5" s="1043"/>
      <c r="C5" s="1043"/>
      <c r="D5" s="1043"/>
      <c r="E5" s="1043"/>
      <c r="F5" s="1043"/>
      <c r="G5" s="1043"/>
      <c r="H5" s="1043"/>
      <c r="I5" s="1043"/>
      <c r="J5" s="1043"/>
      <c r="K5" s="1043"/>
      <c r="L5" s="1043"/>
      <c r="M5" s="1044"/>
    </row>
    <row r="6" spans="1:19" ht="34.5" customHeight="1" thickBot="1" x14ac:dyDescent="0.25">
      <c r="A6" s="1045" t="str">
        <f>+'C5,09'!A6</f>
        <v>CONSTRUCCIÓN DE PUENTE PEATONAL COLGANTE SOBRE EL RIO CONDOTO, SECTOR DE ALDRÍAN HACIA LA COMUNIDAD DE VIRA VIRA MUNICIPIO DE CONDOTO - CHOCÓ</v>
      </c>
      <c r="B6" s="1046"/>
      <c r="C6" s="1046"/>
      <c r="D6" s="1046"/>
      <c r="E6" s="1046"/>
      <c r="F6" s="1046"/>
      <c r="G6" s="1046"/>
      <c r="H6" s="1046"/>
      <c r="I6" s="1046"/>
      <c r="J6" s="1046"/>
      <c r="K6" s="1046"/>
      <c r="L6" s="1046"/>
      <c r="M6" s="1047"/>
    </row>
    <row r="7" spans="1:19" x14ac:dyDescent="0.2">
      <c r="A7" s="379"/>
      <c r="B7" s="353"/>
      <c r="C7" s="353"/>
      <c r="D7" s="353"/>
      <c r="E7" s="353"/>
      <c r="F7" s="353"/>
      <c r="G7" s="353"/>
      <c r="H7" s="353"/>
      <c r="I7" s="353"/>
      <c r="J7" s="353"/>
      <c r="K7" s="353"/>
      <c r="M7" s="358"/>
    </row>
    <row r="8" spans="1:19" x14ac:dyDescent="0.2">
      <c r="A8" s="1031" t="str">
        <f>PPTO!C50</f>
        <v>Instalación de Prensacable 1 3/8</v>
      </c>
      <c r="B8" s="1032"/>
      <c r="C8" s="1032"/>
      <c r="D8" s="1032"/>
      <c r="E8" s="1032"/>
      <c r="F8" s="1032"/>
      <c r="G8" s="1032"/>
      <c r="H8" s="1032"/>
      <c r="I8" s="359" t="s">
        <v>239</v>
      </c>
      <c r="J8" s="390" t="str">
        <f>PPTO!D50</f>
        <v>UN</v>
      </c>
      <c r="K8" s="387"/>
      <c r="M8" s="358"/>
    </row>
    <row r="9" spans="1:19" x14ac:dyDescent="0.2">
      <c r="A9" s="389"/>
      <c r="B9" s="388"/>
      <c r="C9" s="388"/>
      <c r="D9" s="388"/>
      <c r="E9" s="388"/>
      <c r="F9" s="388"/>
      <c r="G9" s="388"/>
      <c r="H9" s="388"/>
      <c r="I9" s="359"/>
      <c r="J9" s="387"/>
      <c r="K9" s="387"/>
      <c r="M9" s="358"/>
    </row>
    <row r="10" spans="1:19" x14ac:dyDescent="0.2">
      <c r="A10" s="379"/>
      <c r="B10" s="353"/>
      <c r="C10" s="353"/>
      <c r="D10" s="353"/>
      <c r="E10" s="353"/>
      <c r="F10" s="353"/>
      <c r="G10" s="353"/>
      <c r="H10" s="353"/>
      <c r="I10" s="353"/>
      <c r="J10" s="353"/>
      <c r="K10" s="353"/>
      <c r="M10" s="358"/>
      <c r="N10" s="352" t="s">
        <v>613</v>
      </c>
      <c r="O10" s="352" t="s">
        <v>619</v>
      </c>
      <c r="P10" s="352" t="s">
        <v>614</v>
      </c>
      <c r="Q10" s="352" t="s">
        <v>615</v>
      </c>
      <c r="R10" s="352" t="s">
        <v>618</v>
      </c>
      <c r="S10" s="352" t="s">
        <v>616</v>
      </c>
    </row>
    <row r="11" spans="1:19" ht="31.5" x14ac:dyDescent="0.2">
      <c r="A11" s="379"/>
      <c r="B11" s="386" t="s">
        <v>141</v>
      </c>
      <c r="C11" s="386" t="s">
        <v>238</v>
      </c>
      <c r="D11" s="386" t="s">
        <v>237</v>
      </c>
      <c r="E11" s="386" t="s">
        <v>236</v>
      </c>
      <c r="F11" s="386" t="s">
        <v>259</v>
      </c>
      <c r="G11" s="386" t="s">
        <v>324</v>
      </c>
      <c r="H11" s="386" t="s">
        <v>233</v>
      </c>
      <c r="I11" s="386" t="s">
        <v>51</v>
      </c>
      <c r="J11" s="386" t="s">
        <v>232</v>
      </c>
      <c r="K11" s="1052"/>
      <c r="L11" s="1053"/>
      <c r="M11" s="1054"/>
      <c r="N11" s="692">
        <v>0.49</v>
      </c>
      <c r="O11" s="692">
        <v>0.12</v>
      </c>
      <c r="P11" s="692">
        <v>0.12</v>
      </c>
      <c r="Q11" s="692">
        <v>0.28999999999999998</v>
      </c>
      <c r="R11" s="692">
        <v>0.1</v>
      </c>
      <c r="S11" s="692">
        <v>0.1</v>
      </c>
    </row>
    <row r="12" spans="1:19" ht="66" customHeight="1" x14ac:dyDescent="0.2">
      <c r="A12" s="379"/>
      <c r="B12" s="384">
        <v>1</v>
      </c>
      <c r="C12" s="415" t="s">
        <v>323</v>
      </c>
      <c r="D12" s="385"/>
      <c r="E12" s="385"/>
      <c r="F12" s="385"/>
      <c r="G12" s="385"/>
      <c r="H12" s="383">
        <v>90</v>
      </c>
      <c r="I12" s="385"/>
      <c r="J12" s="385">
        <v>90</v>
      </c>
      <c r="K12" s="1055"/>
      <c r="L12" s="1056"/>
      <c r="M12" s="1057"/>
      <c r="N12" s="696" t="s">
        <v>617</v>
      </c>
      <c r="O12" s="696">
        <f>+$O$11*M12</f>
        <v>0</v>
      </c>
      <c r="Q12" s="352">
        <f>+$Q$11*M12</f>
        <v>0</v>
      </c>
      <c r="R12" s="352">
        <f>+$R$11*M12</f>
        <v>0</v>
      </c>
    </row>
    <row r="13" spans="1:19" ht="66" customHeight="1" x14ac:dyDescent="0.2">
      <c r="A13" s="379"/>
      <c r="B13" s="384"/>
      <c r="C13" s="415"/>
      <c r="D13" s="385"/>
      <c r="E13" s="385"/>
      <c r="F13" s="385"/>
      <c r="G13" s="385"/>
      <c r="H13" s="383"/>
      <c r="I13" s="385"/>
      <c r="J13" s="385"/>
      <c r="K13" s="447"/>
      <c r="L13" s="446"/>
      <c r="M13" s="446"/>
    </row>
    <row r="14" spans="1:19" ht="66" customHeight="1" x14ac:dyDescent="0.2">
      <c r="A14" s="379"/>
      <c r="B14" s="384"/>
      <c r="C14" s="415"/>
      <c r="D14" s="385"/>
      <c r="E14" s="385"/>
      <c r="F14" s="385"/>
      <c r="G14" s="385"/>
      <c r="H14" s="383"/>
      <c r="I14" s="385"/>
      <c r="J14" s="385"/>
      <c r="K14" s="447"/>
      <c r="L14" s="446"/>
      <c r="M14" s="446"/>
    </row>
    <row r="15" spans="1:19" ht="23.25" customHeight="1" x14ac:dyDescent="0.2">
      <c r="A15" s="379"/>
      <c r="B15" s="382"/>
      <c r="C15" s="415"/>
      <c r="D15" s="381"/>
      <c r="E15" s="381"/>
      <c r="F15" s="381"/>
      <c r="G15" s="385"/>
      <c r="H15" s="383"/>
      <c r="I15" s="385"/>
      <c r="J15" s="385"/>
      <c r="K15" s="1087"/>
      <c r="L15" s="1088"/>
      <c r="M15" s="1089"/>
    </row>
    <row r="16" spans="1:19" ht="13.5" customHeight="1" x14ac:dyDescent="0.2">
      <c r="A16" s="379"/>
      <c r="B16" s="382"/>
      <c r="C16" s="414"/>
      <c r="D16" s="381"/>
      <c r="E16" s="381"/>
      <c r="F16" s="381"/>
      <c r="G16" s="385"/>
      <c r="H16" s="383"/>
      <c r="I16" s="385"/>
      <c r="J16" s="385"/>
      <c r="K16" s="413"/>
      <c r="L16" s="412"/>
      <c r="M16" s="411"/>
    </row>
    <row r="17" spans="1:18" ht="13.5" customHeight="1" x14ac:dyDescent="0.2">
      <c r="A17" s="379"/>
      <c r="B17" s="382"/>
      <c r="C17" s="410"/>
      <c r="D17" s="381"/>
      <c r="E17" s="381"/>
      <c r="F17" s="381"/>
      <c r="G17" s="381"/>
      <c r="H17" s="382"/>
      <c r="I17" s="381"/>
      <c r="J17" s="381"/>
      <c r="K17" s="409"/>
      <c r="L17" s="408"/>
      <c r="M17" s="407"/>
    </row>
    <row r="18" spans="1:18" x14ac:dyDescent="0.2">
      <c r="A18" s="379"/>
      <c r="B18" s="353"/>
      <c r="C18" s="353"/>
      <c r="D18" s="378"/>
      <c r="E18" s="377"/>
      <c r="F18" s="377"/>
      <c r="G18" s="377"/>
      <c r="H18" s="376" t="s">
        <v>227</v>
      </c>
      <c r="I18" s="376"/>
      <c r="J18" s="375">
        <f>ROUND(SUM(J12:J15),1)</f>
        <v>90</v>
      </c>
      <c r="K18" s="375"/>
      <c r="M18" s="358"/>
    </row>
    <row r="19" spans="1:18" x14ac:dyDescent="0.2">
      <c r="A19" s="379" t="s">
        <v>226</v>
      </c>
      <c r="B19" s="353"/>
      <c r="C19" s="353"/>
      <c r="D19" s="378"/>
      <c r="E19" s="375"/>
      <c r="F19" s="377"/>
      <c r="G19" s="377"/>
      <c r="H19" s="376"/>
      <c r="I19" s="376"/>
      <c r="J19" s="375"/>
      <c r="K19" s="375"/>
      <c r="M19" s="358"/>
    </row>
    <row r="20" spans="1:18" x14ac:dyDescent="0.2">
      <c r="A20" s="379"/>
      <c r="B20" s="353"/>
      <c r="C20" s="353"/>
      <c r="D20" s="378"/>
      <c r="E20" s="377"/>
      <c r="F20" s="377"/>
      <c r="G20" s="377"/>
      <c r="H20" s="376"/>
      <c r="I20" s="376"/>
      <c r="J20" s="375"/>
      <c r="K20" s="375"/>
      <c r="M20" s="358"/>
    </row>
    <row r="21" spans="1:18" ht="13.5" thickBot="1" x14ac:dyDescent="0.25">
      <c r="A21" s="374"/>
      <c r="B21" s="371"/>
      <c r="C21" s="371"/>
      <c r="D21" s="371"/>
      <c r="E21" s="371"/>
      <c r="F21" s="371"/>
      <c r="G21" s="371"/>
      <c r="H21" s="373"/>
      <c r="I21" s="372">
        <f>SUM(I12:I12)</f>
        <v>0</v>
      </c>
      <c r="J21" s="371"/>
      <c r="K21" s="371"/>
      <c r="M21" s="358"/>
    </row>
    <row r="22" spans="1:18" ht="14.25" thickTop="1" thickBot="1" x14ac:dyDescent="0.25">
      <c r="A22" s="1049" t="s">
        <v>225</v>
      </c>
      <c r="B22" s="1050"/>
      <c r="C22" s="1050"/>
      <c r="D22" s="1050"/>
      <c r="E22" s="1050"/>
      <c r="F22" s="1050"/>
      <c r="G22" s="1050"/>
      <c r="H22" s="1050"/>
      <c r="I22" s="1050"/>
      <c r="J22" s="1050"/>
      <c r="K22" s="1050"/>
      <c r="L22" s="1051"/>
      <c r="M22" s="358"/>
    </row>
    <row r="23" spans="1:18" x14ac:dyDescent="0.2">
      <c r="A23" s="370"/>
      <c r="B23" s="367"/>
      <c r="C23" s="367"/>
      <c r="D23" s="369"/>
      <c r="E23" s="368"/>
      <c r="F23" s="367"/>
      <c r="G23" s="367"/>
      <c r="H23" s="367"/>
      <c r="I23" s="367"/>
      <c r="J23" s="367"/>
      <c r="K23" s="367"/>
      <c r="L23" s="362"/>
      <c r="M23" s="358"/>
    </row>
    <row r="24" spans="1:18" x14ac:dyDescent="0.2">
      <c r="A24" s="366"/>
      <c r="B24" s="362"/>
      <c r="C24" s="362"/>
      <c r="D24" s="365"/>
      <c r="E24" s="364"/>
      <c r="F24" s="362"/>
      <c r="G24" s="362"/>
      <c r="H24" s="363"/>
      <c r="I24" s="362"/>
      <c r="J24" s="362"/>
      <c r="K24" s="362"/>
      <c r="L24" s="633"/>
      <c r="M24" s="634"/>
      <c r="N24" s="696" t="s">
        <v>617</v>
      </c>
      <c r="O24" s="696">
        <f>+$O$11*M24</f>
        <v>0</v>
      </c>
      <c r="Q24" s="352">
        <f>+$Q$11*M24</f>
        <v>0</v>
      </c>
      <c r="R24" s="352">
        <f>+$R$11*M24</f>
        <v>0</v>
      </c>
    </row>
    <row r="25" spans="1:18" ht="24.75" customHeight="1" x14ac:dyDescent="0.2">
      <c r="A25" s="366"/>
      <c r="B25" s="362"/>
      <c r="C25" s="362"/>
      <c r="D25" s="365"/>
      <c r="E25" s="364"/>
      <c r="F25" s="362"/>
      <c r="G25" s="362"/>
      <c r="H25" s="363"/>
      <c r="I25" s="362"/>
      <c r="J25" s="362"/>
      <c r="K25" s="362"/>
      <c r="L25" s="362"/>
      <c r="M25" s="358"/>
    </row>
    <row r="26" spans="1:18" x14ac:dyDescent="0.2">
      <c r="A26" s="361"/>
      <c r="B26" s="359"/>
      <c r="C26" s="359"/>
      <c r="D26" s="360"/>
      <c r="E26" s="501"/>
      <c r="F26" s="359"/>
      <c r="G26" s="359"/>
      <c r="H26" s="359"/>
      <c r="I26" s="359"/>
      <c r="J26" s="359"/>
      <c r="K26" s="359"/>
      <c r="L26" s="359"/>
      <c r="M26" s="358"/>
    </row>
    <row r="27" spans="1:18" ht="13.5" thickBot="1" x14ac:dyDescent="0.25">
      <c r="A27" s="357"/>
      <c r="B27" s="355"/>
      <c r="C27" s="355"/>
      <c r="D27" s="356"/>
      <c r="E27" s="502"/>
      <c r="F27" s="355"/>
      <c r="G27" s="355"/>
      <c r="H27" s="355"/>
      <c r="I27" s="355"/>
      <c r="J27" s="355"/>
      <c r="K27" s="355"/>
      <c r="L27" s="355"/>
      <c r="M27" s="354"/>
    </row>
    <row r="28" spans="1:18" x14ac:dyDescent="0.2">
      <c r="A28" s="353"/>
      <c r="B28" s="353"/>
      <c r="C28" s="353"/>
      <c r="D28" s="353"/>
      <c r="E28" s="353"/>
      <c r="F28" s="353"/>
      <c r="G28" s="353"/>
      <c r="H28" s="353"/>
      <c r="I28" s="353"/>
      <c r="J28" s="353"/>
      <c r="K28" s="353"/>
    </row>
    <row r="40" spans="12:13" x14ac:dyDescent="0.2">
      <c r="L40" s="352">
        <f>+H40*$E$56+0.22</f>
        <v>0.22</v>
      </c>
      <c r="M40" s="352">
        <f>+L40+H40</f>
        <v>0.22</v>
      </c>
    </row>
    <row r="56" spans="5:13" x14ac:dyDescent="0.2">
      <c r="E56" s="352">
        <f>+E55+E54+E53</f>
        <v>0</v>
      </c>
      <c r="L56" s="352">
        <f>+H56-M56</f>
        <v>-0.22</v>
      </c>
      <c r="M56" s="685">
        <f>+M40+M28+M24+M18+M12</f>
        <v>0.22</v>
      </c>
    </row>
    <row r="57" spans="5:13" x14ac:dyDescent="0.2">
      <c r="M57" s="352">
        <f>+H57</f>
        <v>0</v>
      </c>
    </row>
    <row r="58" spans="5:13" x14ac:dyDescent="0.2">
      <c r="M58" s="352">
        <f>+H58</f>
        <v>0</v>
      </c>
    </row>
    <row r="59" spans="5:13" x14ac:dyDescent="0.2">
      <c r="H59" s="352">
        <f>((+H56+H57+H58))</f>
        <v>0</v>
      </c>
      <c r="L59" s="685">
        <f>+H59-M59</f>
        <v>-0.22</v>
      </c>
      <c r="M59" s="685">
        <f>+M58+M57+M56</f>
        <v>0.22</v>
      </c>
    </row>
  </sheetData>
  <mergeCells count="10">
    <mergeCell ref="K11:M11"/>
    <mergeCell ref="K12:M12"/>
    <mergeCell ref="K15:M15"/>
    <mergeCell ref="A22:L22"/>
    <mergeCell ref="A2:M2"/>
    <mergeCell ref="A3:M3"/>
    <mergeCell ref="A4:M4"/>
    <mergeCell ref="A5:M5"/>
    <mergeCell ref="A6:M6"/>
    <mergeCell ref="A8:H8"/>
  </mergeCells>
  <pageMargins left="1.36" right="0.43" top="0.92" bottom="0.44" header="0" footer="0"/>
  <pageSetup scale="78" orientation="landscape" r:id="rId1"/>
  <headerFooter alignWithMargins="0"/>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theme="4"/>
  </sheetPr>
  <dimension ref="A1:S59"/>
  <sheetViews>
    <sheetView view="pageBreakPreview" zoomScale="70" zoomScaleNormal="100" zoomScaleSheetLayoutView="70" workbookViewId="0">
      <selection activeCell="J58" sqref="A56:J58"/>
    </sheetView>
  </sheetViews>
  <sheetFormatPr baseColWidth="10" defaultColWidth="11.42578125" defaultRowHeight="14.1" customHeight="1" x14ac:dyDescent="0.25"/>
  <cols>
    <col min="1" max="1" width="20.7109375" style="455" customWidth="1"/>
    <col min="2" max="2" width="12" style="455" customWidth="1"/>
    <col min="3" max="6" width="12.7109375" style="455" customWidth="1"/>
    <col min="7" max="7" width="19.7109375" style="455" customWidth="1"/>
    <col min="8" max="8" width="11.42578125" style="455"/>
    <col min="9" max="9" width="16.28515625" style="455" customWidth="1"/>
    <col min="10" max="10" width="12.7109375" style="455" customWidth="1"/>
    <col min="11" max="11" width="15.28515625" style="455" customWidth="1"/>
    <col min="12" max="13" width="19.28515625" style="455" bestFit="1" customWidth="1"/>
    <col min="14" max="14" width="23.28515625" style="455" customWidth="1"/>
    <col min="15" max="15" width="22.85546875" style="455" customWidth="1"/>
    <col min="16" max="16" width="22.5703125" style="455" hidden="1" customWidth="1"/>
    <col min="17" max="17" width="17.5703125" style="455" bestFit="1" customWidth="1"/>
    <col min="18" max="18" width="21.28515625" style="455" customWidth="1"/>
    <col min="19" max="19" width="0" style="455" hidden="1" customWidth="1"/>
    <col min="20" max="16384" width="11.42578125" style="455"/>
  </cols>
  <sheetData>
    <row r="1" spans="1:19" ht="14.1" customHeight="1" x14ac:dyDescent="0.25">
      <c r="A1" s="1093"/>
      <c r="B1" s="1094"/>
      <c r="C1" s="1095"/>
      <c r="D1" s="1102" t="s">
        <v>343</v>
      </c>
      <c r="E1" s="1103"/>
      <c r="F1" s="1103"/>
      <c r="G1" s="1104"/>
    </row>
    <row r="2" spans="1:19" ht="14.1" customHeight="1" x14ac:dyDescent="0.25">
      <c r="A2" s="1096"/>
      <c r="B2" s="1097"/>
      <c r="C2" s="1098"/>
      <c r="D2" s="1105"/>
      <c r="E2" s="1106"/>
      <c r="F2" s="1106"/>
      <c r="G2" s="1107"/>
    </row>
    <row r="3" spans="1:19" ht="14.1" customHeight="1" x14ac:dyDescent="0.25">
      <c r="A3" s="1096"/>
      <c r="B3" s="1097"/>
      <c r="C3" s="1098"/>
      <c r="D3" s="1105"/>
      <c r="E3" s="1106"/>
      <c r="F3" s="1106"/>
      <c r="G3" s="1107"/>
    </row>
    <row r="4" spans="1:19" ht="14.1" customHeight="1" x14ac:dyDescent="0.25">
      <c r="A4" s="1096"/>
      <c r="B4" s="1097"/>
      <c r="C4" s="1098"/>
      <c r="D4" s="1105"/>
      <c r="E4" s="1106"/>
      <c r="F4" s="1106"/>
      <c r="G4" s="1107"/>
    </row>
    <row r="5" spans="1:19" ht="14.1" customHeight="1" thickBot="1" x14ac:dyDescent="0.3">
      <c r="A5" s="1099"/>
      <c r="B5" s="1100"/>
      <c r="C5" s="1101"/>
      <c r="D5" s="1108"/>
      <c r="E5" s="1109"/>
      <c r="F5" s="1109"/>
      <c r="G5" s="1110"/>
    </row>
    <row r="7" spans="1:19" ht="20.100000000000001" customHeight="1" x14ac:dyDescent="0.25">
      <c r="A7" s="1111" t="str">
        <f>PPTO!A4</f>
        <v>CONSTRUCCIÓN DE PUENTE PEATONAL COLGANTE SOBRE EL RIO CONDOTO, SECTOR DE ALDRÍAN, HACIA LA COMUNIDAD DE VIRA VIRA MUNICIPIO DE CONDOTO - CHOCÓ</v>
      </c>
      <c r="B7" s="1111"/>
      <c r="C7" s="1111"/>
      <c r="D7" s="1111"/>
      <c r="E7" s="1111"/>
      <c r="F7" s="456" t="s">
        <v>591</v>
      </c>
      <c r="G7" s="457"/>
    </row>
    <row r="8" spans="1:19" ht="42" customHeight="1" x14ac:dyDescent="0.25">
      <c r="A8" s="1111"/>
      <c r="B8" s="1111"/>
      <c r="C8" s="1111"/>
      <c r="D8" s="1111"/>
      <c r="E8" s="1111"/>
      <c r="F8" s="456"/>
      <c r="G8" s="457"/>
    </row>
    <row r="9" spans="1:19" ht="14.1" customHeight="1" x14ac:dyDescent="0.25">
      <c r="A9" s="457" t="s">
        <v>638</v>
      </c>
      <c r="B9" s="457">
        <v>1.01</v>
      </c>
      <c r="C9" s="457"/>
      <c r="D9" s="457"/>
      <c r="E9" s="457"/>
      <c r="F9" s="456"/>
      <c r="G9" s="457"/>
    </row>
    <row r="10" spans="1:19" ht="14.1" customHeight="1" x14ac:dyDescent="0.25">
      <c r="A10" s="457" t="s">
        <v>344</v>
      </c>
      <c r="B10" s="457" t="str">
        <f>PPTO!C13</f>
        <v>Desmonte y Limpieza en Bosque</v>
      </c>
      <c r="C10" s="457"/>
      <c r="D10" s="457"/>
      <c r="E10" s="457"/>
      <c r="F10" s="456" t="s">
        <v>239</v>
      </c>
      <c r="G10" s="457" t="str">
        <f>PPTO!D13</f>
        <v>HA</v>
      </c>
      <c r="N10" s="455" t="s">
        <v>613</v>
      </c>
      <c r="O10" s="455" t="s">
        <v>619</v>
      </c>
      <c r="P10" s="455" t="s">
        <v>614</v>
      </c>
      <c r="Q10" s="455" t="s">
        <v>615</v>
      </c>
      <c r="R10" s="455" t="s">
        <v>618</v>
      </c>
      <c r="S10" s="455" t="s">
        <v>616</v>
      </c>
    </row>
    <row r="11" spans="1:19" ht="14.1" customHeight="1" x14ac:dyDescent="0.25">
      <c r="A11" s="457"/>
      <c r="B11" s="457"/>
      <c r="C11" s="457"/>
      <c r="D11" s="457"/>
      <c r="E11" s="457"/>
      <c r="F11" s="457"/>
      <c r="G11" s="457"/>
      <c r="N11" s="691">
        <v>0.49</v>
      </c>
      <c r="O11" s="691">
        <v>0.12</v>
      </c>
      <c r="P11" s="691">
        <v>0.12</v>
      </c>
      <c r="Q11" s="691">
        <v>0.28999999999999998</v>
      </c>
      <c r="R11" s="691">
        <v>0.1</v>
      </c>
      <c r="S11" s="691">
        <v>0.1</v>
      </c>
    </row>
    <row r="12" spans="1:19" ht="14.1" customHeight="1" thickBot="1" x14ac:dyDescent="0.3">
      <c r="A12" s="457" t="s">
        <v>345</v>
      </c>
      <c r="G12" s="458" t="s">
        <v>346</v>
      </c>
      <c r="L12" s="455">
        <f>+H12*$E$56</f>
        <v>0</v>
      </c>
      <c r="M12" s="455">
        <f>+L12+H12</f>
        <v>0</v>
      </c>
      <c r="N12" s="695" t="s">
        <v>617</v>
      </c>
      <c r="O12" s="695">
        <f>+$O$11*M12</f>
        <v>0</v>
      </c>
      <c r="Q12" s="455">
        <f>+$Q$11*M12</f>
        <v>0</v>
      </c>
      <c r="R12" s="455">
        <f>+$R$11*M12</f>
        <v>0</v>
      </c>
    </row>
    <row r="13" spans="1:19" ht="14.1" customHeight="1" x14ac:dyDescent="0.25">
      <c r="A13" s="1093" t="s">
        <v>347</v>
      </c>
      <c r="B13" s="1094"/>
      <c r="C13" s="1112"/>
      <c r="D13" s="459" t="s">
        <v>348</v>
      </c>
      <c r="E13" s="460" t="s">
        <v>349</v>
      </c>
      <c r="F13" s="459" t="s">
        <v>350</v>
      </c>
      <c r="G13" s="1090"/>
    </row>
    <row r="14" spans="1:19" ht="14.1" customHeight="1" x14ac:dyDescent="0.25">
      <c r="A14" s="461" t="s">
        <v>351</v>
      </c>
      <c r="B14" s="462"/>
      <c r="C14" s="463"/>
      <c r="D14" s="464">
        <f>+Equ!D16</f>
        <v>59400</v>
      </c>
      <c r="E14" s="464">
        <v>0.03</v>
      </c>
      <c r="F14" s="464">
        <f>+ROUND(D14/E14,0)</f>
        <v>1980000</v>
      </c>
      <c r="G14" s="1091"/>
    </row>
    <row r="15" spans="1:19" ht="14.1" customHeight="1" x14ac:dyDescent="0.25">
      <c r="A15" s="461" t="s">
        <v>352</v>
      </c>
      <c r="B15" s="465"/>
      <c r="C15" s="463"/>
      <c r="D15" s="464"/>
      <c r="E15" s="464"/>
      <c r="F15" s="464">
        <f>5%*F39</f>
        <v>79733.350000000006</v>
      </c>
      <c r="G15" s="1091"/>
    </row>
    <row r="16" spans="1:19" ht="14.1" customHeight="1" x14ac:dyDescent="0.25">
      <c r="A16" s="461"/>
      <c r="B16" s="462"/>
      <c r="C16" s="463"/>
      <c r="D16" s="464"/>
      <c r="E16" s="464"/>
      <c r="F16" s="464"/>
      <c r="G16" s="1091"/>
      <c r="H16" s="466"/>
      <c r="I16" s="466"/>
    </row>
    <row r="17" spans="1:18" ht="14.1" customHeight="1" x14ac:dyDescent="0.25">
      <c r="A17" s="461"/>
      <c r="B17" s="462"/>
      <c r="C17" s="463"/>
      <c r="D17" s="464"/>
      <c r="E17" s="464"/>
      <c r="F17" s="464"/>
      <c r="G17" s="1091"/>
    </row>
    <row r="18" spans="1:18" ht="14.1" customHeight="1" thickBot="1" x14ac:dyDescent="0.3">
      <c r="A18" s="467"/>
      <c r="B18" s="468"/>
      <c r="C18" s="469"/>
      <c r="D18" s="470"/>
      <c r="E18" s="470"/>
      <c r="F18" s="470"/>
      <c r="G18" s="1092"/>
    </row>
    <row r="19" spans="1:18" ht="14.1" customHeight="1" thickBot="1" x14ac:dyDescent="0.3">
      <c r="F19" s="455" t="s">
        <v>353</v>
      </c>
      <c r="G19" s="471">
        <f>SUM(F14:F18)</f>
        <v>2059733.35</v>
      </c>
    </row>
    <row r="20" spans="1:18" ht="14.1" customHeight="1" thickBot="1" x14ac:dyDescent="0.3">
      <c r="A20" s="457" t="s">
        <v>354</v>
      </c>
      <c r="G20" s="466"/>
    </row>
    <row r="21" spans="1:18" ht="14.1" customHeight="1" x14ac:dyDescent="0.25">
      <c r="A21" s="1093" t="s">
        <v>347</v>
      </c>
      <c r="B21" s="1112"/>
      <c r="C21" s="459" t="s">
        <v>355</v>
      </c>
      <c r="D21" s="472" t="s">
        <v>356</v>
      </c>
      <c r="E21" s="459" t="s">
        <v>357</v>
      </c>
      <c r="F21" s="459" t="s">
        <v>350</v>
      </c>
      <c r="G21" s="1090"/>
    </row>
    <row r="22" spans="1:18" ht="14.1" customHeight="1" x14ac:dyDescent="0.25">
      <c r="A22" s="461"/>
      <c r="B22" s="463"/>
      <c r="C22" s="400"/>
      <c r="D22" s="464"/>
      <c r="E22" s="464"/>
      <c r="F22" s="464"/>
      <c r="G22" s="1091"/>
    </row>
    <row r="23" spans="1:18" ht="14.1" customHeight="1" x14ac:dyDescent="0.25">
      <c r="A23" s="461"/>
      <c r="B23" s="463"/>
      <c r="C23" s="400"/>
      <c r="D23" s="464"/>
      <c r="E23" s="464"/>
      <c r="F23" s="464"/>
      <c r="G23" s="1091"/>
    </row>
    <row r="24" spans="1:18" ht="14.1" customHeight="1" x14ac:dyDescent="0.25">
      <c r="A24" s="461"/>
      <c r="B24" s="463"/>
      <c r="C24" s="400"/>
      <c r="D24" s="464"/>
      <c r="E24" s="464"/>
      <c r="F24" s="464"/>
      <c r="G24" s="1091"/>
      <c r="J24" s="466"/>
      <c r="L24" s="455">
        <f>+H24*$E$56</f>
        <v>0</v>
      </c>
      <c r="M24" s="455">
        <f>+L24+H24</f>
        <v>0</v>
      </c>
      <c r="N24" s="695" t="s">
        <v>617</v>
      </c>
      <c r="O24" s="695">
        <f>+$O$11*M24</f>
        <v>0</v>
      </c>
      <c r="Q24" s="455">
        <f>+$Q$11*M24</f>
        <v>0</v>
      </c>
      <c r="R24" s="455">
        <f>+$R$11*M24</f>
        <v>0</v>
      </c>
    </row>
    <row r="25" spans="1:18" ht="14.1" customHeight="1" x14ac:dyDescent="0.25">
      <c r="A25" s="473"/>
      <c r="B25" s="474"/>
      <c r="C25" s="475"/>
      <c r="D25" s="476"/>
      <c r="E25" s="476"/>
      <c r="F25" s="464"/>
      <c r="G25" s="1091"/>
    </row>
    <row r="26" spans="1:18" ht="14.1" customHeight="1" thickBot="1" x14ac:dyDescent="0.3">
      <c r="A26" s="467"/>
      <c r="B26" s="469"/>
      <c r="C26" s="477"/>
      <c r="D26" s="470"/>
      <c r="E26" s="470"/>
      <c r="F26" s="470"/>
      <c r="G26" s="1092"/>
    </row>
    <row r="27" spans="1:18" ht="14.1" customHeight="1" thickBot="1" x14ac:dyDescent="0.3">
      <c r="F27" s="455" t="s">
        <v>353</v>
      </c>
      <c r="G27" s="471">
        <f>SUM(F22:F26)</f>
        <v>0</v>
      </c>
    </row>
    <row r="28" spans="1:18" ht="14.1" customHeight="1" thickBot="1" x14ac:dyDescent="0.3">
      <c r="A28" s="457" t="s">
        <v>358</v>
      </c>
      <c r="G28" s="466"/>
    </row>
    <row r="29" spans="1:18" ht="14.1" customHeight="1" x14ac:dyDescent="0.25">
      <c r="A29" s="478" t="s">
        <v>359</v>
      </c>
      <c r="B29" s="459" t="s">
        <v>56</v>
      </c>
      <c r="C29" s="459" t="s">
        <v>360</v>
      </c>
      <c r="D29" s="472" t="s">
        <v>361</v>
      </c>
      <c r="E29" s="459" t="s">
        <v>362</v>
      </c>
      <c r="F29" s="459" t="s">
        <v>350</v>
      </c>
      <c r="G29" s="1090"/>
    </row>
    <row r="30" spans="1:18" ht="14.1" customHeight="1" x14ac:dyDescent="0.25">
      <c r="A30" s="479" t="s">
        <v>363</v>
      </c>
      <c r="B30" s="480">
        <v>4.8</v>
      </c>
      <c r="C30" s="481">
        <f>Sum!D69</f>
        <v>29</v>
      </c>
      <c r="D30" s="482">
        <f>+B30*C30</f>
        <v>139.19999999999999</v>
      </c>
      <c r="E30" s="464">
        <v>1600</v>
      </c>
      <c r="F30" s="464">
        <f>+ROUND(D30*E30,0)</f>
        <v>222720</v>
      </c>
      <c r="G30" s="1091"/>
    </row>
    <row r="31" spans="1:18" ht="14.1" customHeight="1" x14ac:dyDescent="0.25">
      <c r="A31" s="479"/>
      <c r="B31" s="400"/>
      <c r="C31" s="400"/>
      <c r="D31" s="482"/>
      <c r="E31" s="464"/>
      <c r="F31" s="464"/>
      <c r="G31" s="1091"/>
    </row>
    <row r="32" spans="1:18" ht="14.1" customHeight="1" x14ac:dyDescent="0.25">
      <c r="A32" s="479"/>
      <c r="B32" s="400"/>
      <c r="C32" s="400"/>
      <c r="D32" s="482"/>
      <c r="E32" s="464"/>
      <c r="F32" s="464"/>
      <c r="G32" s="1091"/>
    </row>
    <row r="33" spans="1:13" ht="14.1" customHeight="1" x14ac:dyDescent="0.25">
      <c r="A33" s="479"/>
      <c r="B33" s="483"/>
      <c r="C33" s="483"/>
      <c r="D33" s="464"/>
      <c r="E33" s="464"/>
      <c r="F33" s="464"/>
      <c r="G33" s="1091"/>
    </row>
    <row r="34" spans="1:13" ht="14.1" customHeight="1" thickBot="1" x14ac:dyDescent="0.3">
      <c r="A34" s="484"/>
      <c r="B34" s="485"/>
      <c r="C34" s="485"/>
      <c r="D34" s="486"/>
      <c r="E34" s="487"/>
      <c r="F34" s="486"/>
      <c r="G34" s="1092"/>
    </row>
    <row r="35" spans="1:13" ht="14.1" customHeight="1" thickBot="1" x14ac:dyDescent="0.3">
      <c r="F35" s="455" t="s">
        <v>353</v>
      </c>
      <c r="G35" s="471">
        <f>SUM(F30:F34)</f>
        <v>222720</v>
      </c>
    </row>
    <row r="36" spans="1:13" ht="14.1" customHeight="1" thickBot="1" x14ac:dyDescent="0.3">
      <c r="A36" s="457" t="s">
        <v>364</v>
      </c>
      <c r="G36" s="466"/>
    </row>
    <row r="37" spans="1:13" ht="14.1" customHeight="1" x14ac:dyDescent="0.25">
      <c r="A37" s="488" t="s">
        <v>365</v>
      </c>
      <c r="B37" s="459" t="s">
        <v>366</v>
      </c>
      <c r="C37" s="459" t="s">
        <v>367</v>
      </c>
      <c r="D37" s="489" t="s">
        <v>368</v>
      </c>
      <c r="E37" s="459" t="s">
        <v>349</v>
      </c>
      <c r="F37" s="459" t="s">
        <v>350</v>
      </c>
      <c r="G37" s="1090"/>
    </row>
    <row r="38" spans="1:13" ht="14.1" customHeight="1" x14ac:dyDescent="0.25">
      <c r="A38" s="461"/>
      <c r="B38" s="464"/>
      <c r="C38" s="490"/>
      <c r="D38" s="491"/>
      <c r="E38" s="491"/>
      <c r="F38" s="491"/>
      <c r="G38" s="1091"/>
    </row>
    <row r="39" spans="1:13" ht="14.1" customHeight="1" x14ac:dyDescent="0.25">
      <c r="A39" s="461" t="s">
        <v>369</v>
      </c>
      <c r="B39" s="464">
        <f>FP!Q48*4</f>
        <v>208000</v>
      </c>
      <c r="C39" s="490">
        <f>FP!R44</f>
        <v>1.84</v>
      </c>
      <c r="D39" s="491">
        <f>ROUND(C39*B39,0)</f>
        <v>382720</v>
      </c>
      <c r="E39" s="491">
        <f>E14*8</f>
        <v>0.24</v>
      </c>
      <c r="F39" s="491">
        <f>ROUND(D39/E39,0)</f>
        <v>1594667</v>
      </c>
      <c r="G39" s="1091"/>
    </row>
    <row r="40" spans="1:13" ht="14.1" customHeight="1" x14ac:dyDescent="0.25">
      <c r="A40" s="461"/>
      <c r="B40" s="464"/>
      <c r="C40" s="492"/>
      <c r="D40" s="491"/>
      <c r="E40" s="491"/>
      <c r="F40" s="491"/>
      <c r="G40" s="1091"/>
      <c r="L40" s="455">
        <f>+H40*$E$56+0.22</f>
        <v>0.22</v>
      </c>
      <c r="M40" s="455">
        <f>+L40+H40</f>
        <v>0.22</v>
      </c>
    </row>
    <row r="41" spans="1:13" ht="14.1" customHeight="1" x14ac:dyDescent="0.25">
      <c r="A41" s="473"/>
      <c r="B41" s="476"/>
      <c r="C41" s="493"/>
      <c r="D41" s="494"/>
      <c r="E41" s="494"/>
      <c r="F41" s="494"/>
      <c r="G41" s="1091"/>
    </row>
    <row r="42" spans="1:13" ht="14.1" customHeight="1" thickBot="1" x14ac:dyDescent="0.3">
      <c r="A42" s="467"/>
      <c r="B42" s="495"/>
      <c r="C42" s="470"/>
      <c r="D42" s="496"/>
      <c r="E42" s="496"/>
      <c r="F42" s="496"/>
      <c r="G42" s="1092"/>
    </row>
    <row r="43" spans="1:13" ht="14.1" customHeight="1" thickBot="1" x14ac:dyDescent="0.3">
      <c r="D43" s="497"/>
      <c r="E43" s="497"/>
      <c r="F43" s="455" t="s">
        <v>353</v>
      </c>
      <c r="G43" s="498">
        <f>SUM(F38:F42)</f>
        <v>1594667</v>
      </c>
    </row>
    <row r="44" spans="1:13" ht="14.1" customHeight="1" thickBot="1" x14ac:dyDescent="0.3">
      <c r="G44" s="466"/>
    </row>
    <row r="45" spans="1:13" ht="14.1" customHeight="1" thickBot="1" x14ac:dyDescent="0.3">
      <c r="D45" s="457" t="s">
        <v>370</v>
      </c>
      <c r="G45" s="499">
        <f>G19+G27+G35+G43</f>
        <v>3877120.35</v>
      </c>
    </row>
    <row r="46" spans="1:13" ht="14.1" customHeight="1" x14ac:dyDescent="0.25">
      <c r="G46" s="466"/>
    </row>
    <row r="47" spans="1:13" ht="14.1" customHeight="1" x14ac:dyDescent="0.25">
      <c r="G47" s="466"/>
    </row>
    <row r="48" spans="1:13" ht="14.1" customHeight="1" x14ac:dyDescent="0.25">
      <c r="A48" s="457"/>
      <c r="D48" s="457"/>
      <c r="G48" s="500"/>
    </row>
    <row r="49" spans="1:13" ht="14.1" customHeight="1" x14ac:dyDescent="0.2">
      <c r="A49" s="501"/>
    </row>
    <row r="50" spans="1:13" ht="14.1" customHeight="1" x14ac:dyDescent="0.2">
      <c r="A50" s="502"/>
    </row>
    <row r="51" spans="1:13" ht="14.1" customHeight="1" x14ac:dyDescent="0.2">
      <c r="A51" s="502"/>
    </row>
    <row r="53" spans="1:13" ht="14.1" customHeight="1" x14ac:dyDescent="0.25">
      <c r="A53" s="1003"/>
      <c r="B53" s="1003"/>
      <c r="C53" s="1003"/>
    </row>
    <row r="54" spans="1:13" ht="14.1" customHeight="1" x14ac:dyDescent="0.2">
      <c r="A54" s="503"/>
      <c r="B54" s="504"/>
      <c r="C54" s="505"/>
    </row>
    <row r="55" spans="1:13" ht="14.1" customHeight="1" x14ac:dyDescent="0.2">
      <c r="A55" s="503"/>
      <c r="B55" s="505"/>
      <c r="C55" s="505"/>
    </row>
    <row r="56" spans="1:13" ht="14.1" customHeight="1" x14ac:dyDescent="0.25">
      <c r="E56" s="455">
        <f>+E55+E54+E53</f>
        <v>0</v>
      </c>
      <c r="L56" s="455">
        <f>+H56-M56</f>
        <v>-0.22</v>
      </c>
      <c r="M56" s="455">
        <f>+M40+M28+M24+M18+M12</f>
        <v>0.22</v>
      </c>
    </row>
    <row r="57" spans="1:13" ht="14.1" customHeight="1" x14ac:dyDescent="0.25">
      <c r="M57" s="455">
        <f>+H57</f>
        <v>0</v>
      </c>
    </row>
    <row r="58" spans="1:13" ht="14.1" customHeight="1" x14ac:dyDescent="0.25">
      <c r="M58" s="455">
        <f>+H58</f>
        <v>0</v>
      </c>
    </row>
    <row r="59" spans="1:13" ht="14.1" customHeight="1" x14ac:dyDescent="0.25">
      <c r="H59" s="455">
        <f>((+H56+H57+H58))</f>
        <v>0</v>
      </c>
      <c r="L59" s="455">
        <f>+H59-M59</f>
        <v>-0.22</v>
      </c>
      <c r="M59" s="455">
        <f>+M58+M57+M56</f>
        <v>0.22</v>
      </c>
    </row>
  </sheetData>
  <sheetProtection formatCells="0" formatColumns="0" formatRows="0" insertColumns="0" insertRows="0" insertHyperlinks="0" deleteColumns="0" deleteRows="0" sort="0" autoFilter="0" pivotTables="0"/>
  <mergeCells count="10">
    <mergeCell ref="G29:G34"/>
    <mergeCell ref="G37:G42"/>
    <mergeCell ref="A53:C53"/>
    <mergeCell ref="A1:C5"/>
    <mergeCell ref="D1:G5"/>
    <mergeCell ref="A7:E8"/>
    <mergeCell ref="A13:C13"/>
    <mergeCell ref="G13:G18"/>
    <mergeCell ref="A21:B21"/>
    <mergeCell ref="G21:G26"/>
  </mergeCells>
  <hyperlinks>
    <hyperlink ref="G12" location="PRESUPUESTO!Títulos_a_imprimir" display="PRESUPUESTO!Títulos_a_imprimir" xr:uid="{00000000-0004-0000-2100-000000000000}"/>
  </hyperlinks>
  <printOptions horizontalCentered="1" verticalCentered="1"/>
  <pageMargins left="0.59055118110236227" right="0.59055118110236227" top="0.78740157480314965" bottom="0.78740157480314965" header="0.59055118110236227" footer="0.59055118110236227"/>
  <pageSetup scale="84"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theme="4"/>
  </sheetPr>
  <dimension ref="A1:S59"/>
  <sheetViews>
    <sheetView view="pageBreakPreview" topLeftCell="A3" zoomScale="70" zoomScaleNormal="100" zoomScaleSheetLayoutView="70" workbookViewId="0">
      <selection activeCell="J58" sqref="A56:J58"/>
    </sheetView>
  </sheetViews>
  <sheetFormatPr baseColWidth="10" defaultColWidth="11.42578125" defaultRowHeight="14.1" customHeight="1" x14ac:dyDescent="0.25"/>
  <cols>
    <col min="1" max="1" width="20.7109375" style="455" customWidth="1"/>
    <col min="2" max="2" width="12" style="455" customWidth="1"/>
    <col min="3" max="6" width="12.7109375" style="455" customWidth="1"/>
    <col min="7" max="7" width="18.140625" style="455" customWidth="1"/>
    <col min="8" max="8" width="11.42578125" style="455"/>
    <col min="9" max="9" width="16.28515625" style="455" customWidth="1"/>
    <col min="10" max="10" width="12.7109375" style="455" customWidth="1"/>
    <col min="11" max="11" width="15.28515625" style="455" customWidth="1"/>
    <col min="12" max="13" width="19.28515625" style="455" bestFit="1" customWidth="1"/>
    <col min="14" max="14" width="23.28515625" style="455" customWidth="1"/>
    <col min="15" max="15" width="22.85546875" style="455" customWidth="1"/>
    <col min="16" max="16" width="22.5703125" style="455" hidden="1" customWidth="1"/>
    <col min="17" max="17" width="17.5703125" style="455" bestFit="1" customWidth="1"/>
    <col min="18" max="18" width="21.28515625" style="455" customWidth="1"/>
    <col min="19" max="19" width="0" style="455" hidden="1" customWidth="1"/>
    <col min="20" max="16384" width="11.42578125" style="455"/>
  </cols>
  <sheetData>
    <row r="1" spans="1:19" ht="14.1" customHeight="1" x14ac:dyDescent="0.25">
      <c r="A1" s="1093"/>
      <c r="B1" s="1094"/>
      <c r="C1" s="1095"/>
      <c r="D1" s="1102" t="s">
        <v>343</v>
      </c>
      <c r="E1" s="1103"/>
      <c r="F1" s="1103"/>
      <c r="G1" s="1104"/>
    </row>
    <row r="2" spans="1:19" ht="14.1" customHeight="1" x14ac:dyDescent="0.25">
      <c r="A2" s="1096"/>
      <c r="B2" s="1097"/>
      <c r="C2" s="1098"/>
      <c r="D2" s="1105"/>
      <c r="E2" s="1106"/>
      <c r="F2" s="1106"/>
      <c r="G2" s="1107"/>
    </row>
    <row r="3" spans="1:19" ht="14.1" customHeight="1" x14ac:dyDescent="0.25">
      <c r="A3" s="1096"/>
      <c r="B3" s="1097"/>
      <c r="C3" s="1098"/>
      <c r="D3" s="1105"/>
      <c r="E3" s="1106"/>
      <c r="F3" s="1106"/>
      <c r="G3" s="1107"/>
    </row>
    <row r="4" spans="1:19" ht="14.1" customHeight="1" x14ac:dyDescent="0.25">
      <c r="A4" s="1096"/>
      <c r="B4" s="1097"/>
      <c r="C4" s="1098"/>
      <c r="D4" s="1105"/>
      <c r="E4" s="1106"/>
      <c r="F4" s="1106"/>
      <c r="G4" s="1107"/>
    </row>
    <row r="5" spans="1:19" ht="14.1" customHeight="1" thickBot="1" x14ac:dyDescent="0.3">
      <c r="A5" s="1099"/>
      <c r="B5" s="1100"/>
      <c r="C5" s="1101"/>
      <c r="D5" s="1108"/>
      <c r="E5" s="1109"/>
      <c r="F5" s="1109"/>
      <c r="G5" s="1110"/>
    </row>
    <row r="7" spans="1:19" ht="20.100000000000001" customHeight="1" x14ac:dyDescent="0.25">
      <c r="A7" s="1111" t="str">
        <f>PPTO!A4</f>
        <v>CONSTRUCCIÓN DE PUENTE PEATONAL COLGANTE SOBRE EL RIO CONDOTO, SECTOR DE ALDRÍAN, HACIA LA COMUNIDAD DE VIRA VIRA MUNICIPIO DE CONDOTO - CHOCÓ</v>
      </c>
      <c r="B7" s="1111"/>
      <c r="C7" s="1111"/>
      <c r="D7" s="1111"/>
      <c r="E7" s="1111"/>
      <c r="F7" s="1106" t="s">
        <v>372</v>
      </c>
      <c r="G7" s="1106"/>
    </row>
    <row r="8" spans="1:19" ht="32.25" customHeight="1" x14ac:dyDescent="0.25">
      <c r="A8" s="1111"/>
      <c r="B8" s="1111"/>
      <c r="C8" s="1111"/>
      <c r="D8" s="1111"/>
      <c r="E8" s="1111"/>
      <c r="F8" s="456"/>
      <c r="G8" s="457"/>
    </row>
    <row r="9" spans="1:19" ht="14.1" customHeight="1" x14ac:dyDescent="0.25">
      <c r="A9" s="457" t="s">
        <v>639</v>
      </c>
      <c r="B9" s="457">
        <v>1.02</v>
      </c>
      <c r="C9" s="457"/>
      <c r="D9" s="457"/>
      <c r="E9" s="457"/>
      <c r="F9" s="456"/>
      <c r="G9" s="457"/>
    </row>
    <row r="10" spans="1:19" ht="14.1" customHeight="1" x14ac:dyDescent="0.25">
      <c r="A10" s="457" t="s">
        <v>373</v>
      </c>
      <c r="B10" s="457" t="str">
        <f>PPTO!C14</f>
        <v>Excavaciones varias en material comun en seco</v>
      </c>
      <c r="C10" s="457"/>
      <c r="D10" s="457"/>
      <c r="E10" s="457"/>
      <c r="F10" s="456" t="s">
        <v>239</v>
      </c>
      <c r="G10" s="457" t="str">
        <f>PPTO!D14</f>
        <v>M3</v>
      </c>
      <c r="N10" s="455" t="s">
        <v>613</v>
      </c>
      <c r="O10" s="455" t="s">
        <v>619</v>
      </c>
      <c r="P10" s="455" t="s">
        <v>614</v>
      </c>
      <c r="Q10" s="455" t="s">
        <v>615</v>
      </c>
      <c r="R10" s="455" t="s">
        <v>618</v>
      </c>
      <c r="S10" s="455" t="s">
        <v>616</v>
      </c>
    </row>
    <row r="11" spans="1:19" ht="14.1" customHeight="1" x14ac:dyDescent="0.25">
      <c r="A11" s="457"/>
      <c r="B11" s="457"/>
      <c r="C11" s="457"/>
      <c r="D11" s="457"/>
      <c r="E11" s="457"/>
      <c r="F11" s="457"/>
      <c r="G11" s="457"/>
      <c r="N11" s="691">
        <v>0.49</v>
      </c>
      <c r="O11" s="691">
        <v>0.12</v>
      </c>
      <c r="P11" s="691">
        <v>0.12</v>
      </c>
      <c r="Q11" s="691">
        <v>0.28999999999999998</v>
      </c>
      <c r="R11" s="691">
        <v>0.1</v>
      </c>
      <c r="S11" s="691">
        <v>0.1</v>
      </c>
    </row>
    <row r="12" spans="1:19" ht="14.1" customHeight="1" thickBot="1" x14ac:dyDescent="0.3">
      <c r="A12" s="457" t="s">
        <v>345</v>
      </c>
      <c r="G12" s="458" t="s">
        <v>346</v>
      </c>
      <c r="L12" s="455">
        <f>+H12*$E$56</f>
        <v>0</v>
      </c>
      <c r="M12" s="455">
        <f>+L12+H12</f>
        <v>0</v>
      </c>
      <c r="N12" s="695" t="s">
        <v>617</v>
      </c>
      <c r="O12" s="695">
        <f>+$O$11*M12</f>
        <v>0</v>
      </c>
      <c r="Q12" s="455">
        <f>+$Q$11*M12</f>
        <v>0</v>
      </c>
      <c r="R12" s="455">
        <f>+$R$11*M12</f>
        <v>0</v>
      </c>
    </row>
    <row r="13" spans="1:19" ht="14.1" customHeight="1" x14ac:dyDescent="0.25">
      <c r="A13" s="1093" t="s">
        <v>347</v>
      </c>
      <c r="B13" s="1094"/>
      <c r="C13" s="1112"/>
      <c r="D13" s="459" t="s">
        <v>374</v>
      </c>
      <c r="E13" s="460" t="s">
        <v>349</v>
      </c>
      <c r="F13" s="459" t="s">
        <v>350</v>
      </c>
      <c r="G13" s="1090"/>
    </row>
    <row r="14" spans="1:19" ht="14.1" customHeight="1" x14ac:dyDescent="0.25">
      <c r="A14" s="461" t="s">
        <v>646</v>
      </c>
      <c r="B14" s="465"/>
      <c r="C14" s="463"/>
      <c r="D14" s="464">
        <f>Equ!D12</f>
        <v>301950</v>
      </c>
      <c r="E14" s="464">
        <v>35</v>
      </c>
      <c r="F14" s="464">
        <f>+ROUND(D14/E14,0)</f>
        <v>8627</v>
      </c>
      <c r="G14" s="1091"/>
    </row>
    <row r="15" spans="1:19" ht="14.1" customHeight="1" x14ac:dyDescent="0.25">
      <c r="A15" s="461" t="s">
        <v>375</v>
      </c>
      <c r="B15" s="465"/>
      <c r="C15" s="463"/>
      <c r="D15" s="464">
        <f>Equ!D13</f>
        <v>292050</v>
      </c>
      <c r="E15" s="464">
        <v>100</v>
      </c>
      <c r="F15" s="464">
        <f>+ROUND(D15/E15,0)</f>
        <v>2921</v>
      </c>
      <c r="G15" s="1091"/>
      <c r="H15" s="466"/>
    </row>
    <row r="16" spans="1:19" ht="14.1" customHeight="1" x14ac:dyDescent="0.25">
      <c r="A16" s="461" t="s">
        <v>352</v>
      </c>
      <c r="B16" s="465">
        <v>0.01</v>
      </c>
      <c r="C16" s="463"/>
      <c r="D16" s="464"/>
      <c r="E16" s="464"/>
      <c r="F16" s="464">
        <f>B16*G43</f>
        <v>11.1</v>
      </c>
      <c r="G16" s="1091"/>
    </row>
    <row r="17" spans="1:18" ht="14.1" customHeight="1" x14ac:dyDescent="0.25">
      <c r="A17" s="461"/>
      <c r="B17" s="462"/>
      <c r="C17" s="463"/>
      <c r="D17" s="464"/>
      <c r="E17" s="464"/>
      <c r="F17" s="464"/>
      <c r="G17" s="1091"/>
    </row>
    <row r="18" spans="1:18" ht="14.1" customHeight="1" thickBot="1" x14ac:dyDescent="0.3">
      <c r="A18" s="467"/>
      <c r="B18" s="468"/>
      <c r="C18" s="469"/>
      <c r="D18" s="470"/>
      <c r="E18" s="470"/>
      <c r="F18" s="470"/>
      <c r="G18" s="1092"/>
    </row>
    <row r="19" spans="1:18" ht="14.1" customHeight="1" thickBot="1" x14ac:dyDescent="0.3">
      <c r="F19" s="455" t="s">
        <v>353</v>
      </c>
      <c r="G19" s="471">
        <f>SUM(F14:F18)</f>
        <v>11559.1</v>
      </c>
    </row>
    <row r="20" spans="1:18" ht="14.1" customHeight="1" thickBot="1" x14ac:dyDescent="0.3">
      <c r="A20" s="457" t="s">
        <v>354</v>
      </c>
      <c r="G20" s="466"/>
    </row>
    <row r="21" spans="1:18" ht="14.1" customHeight="1" x14ac:dyDescent="0.25">
      <c r="A21" s="1093" t="s">
        <v>347</v>
      </c>
      <c r="B21" s="1112"/>
      <c r="C21" s="459" t="s">
        <v>355</v>
      </c>
      <c r="D21" s="472" t="s">
        <v>356</v>
      </c>
      <c r="E21" s="459" t="s">
        <v>357</v>
      </c>
      <c r="F21" s="459" t="s">
        <v>350</v>
      </c>
      <c r="G21" s="1090"/>
    </row>
    <row r="22" spans="1:18" ht="14.1" customHeight="1" x14ac:dyDescent="0.25">
      <c r="A22" s="461" t="s">
        <v>376</v>
      </c>
      <c r="B22" s="463"/>
      <c r="C22" s="400" t="s">
        <v>138</v>
      </c>
      <c r="D22" s="464">
        <v>7000</v>
      </c>
      <c r="E22" s="464">
        <v>1.3</v>
      </c>
      <c r="F22" s="464">
        <f>D22*E22</f>
        <v>9100</v>
      </c>
      <c r="G22" s="1091"/>
    </row>
    <row r="23" spans="1:18" ht="14.1" customHeight="1" x14ac:dyDescent="0.25">
      <c r="A23" s="461"/>
      <c r="B23" s="463"/>
      <c r="C23" s="400"/>
      <c r="D23" s="464"/>
      <c r="E23" s="464"/>
      <c r="F23" s="464"/>
      <c r="G23" s="1091"/>
    </row>
    <row r="24" spans="1:18" ht="14.1" customHeight="1" x14ac:dyDescent="0.25">
      <c r="A24" s="461"/>
      <c r="B24" s="463"/>
      <c r="C24" s="400"/>
      <c r="D24" s="464"/>
      <c r="E24" s="464"/>
      <c r="F24" s="464"/>
      <c r="G24" s="1091"/>
      <c r="L24" s="455">
        <f>+H24*$E$56</f>
        <v>0</v>
      </c>
      <c r="M24" s="455">
        <f>+L24+H24</f>
        <v>0</v>
      </c>
      <c r="N24" s="695" t="s">
        <v>617</v>
      </c>
      <c r="O24" s="695">
        <f>+$O$11*M24</f>
        <v>0</v>
      </c>
      <c r="Q24" s="455">
        <f>+$Q$11*M24</f>
        <v>0</v>
      </c>
      <c r="R24" s="455">
        <f>+$R$11*M24</f>
        <v>0</v>
      </c>
    </row>
    <row r="25" spans="1:18" ht="14.1" customHeight="1" x14ac:dyDescent="0.25">
      <c r="A25" s="473"/>
      <c r="B25" s="474"/>
      <c r="C25" s="475"/>
      <c r="D25" s="476"/>
      <c r="E25" s="476"/>
      <c r="F25" s="464"/>
      <c r="G25" s="1091"/>
    </row>
    <row r="26" spans="1:18" ht="14.1" customHeight="1" thickBot="1" x14ac:dyDescent="0.3">
      <c r="A26" s="467"/>
      <c r="B26" s="469"/>
      <c r="C26" s="477"/>
      <c r="D26" s="470"/>
      <c r="E26" s="470"/>
      <c r="F26" s="470"/>
      <c r="G26" s="1092"/>
    </row>
    <row r="27" spans="1:18" ht="14.1" customHeight="1" thickBot="1" x14ac:dyDescent="0.3">
      <c r="F27" s="455" t="s">
        <v>353</v>
      </c>
      <c r="G27" s="471">
        <f>SUM(F22:F26)</f>
        <v>9100</v>
      </c>
    </row>
    <row r="28" spans="1:18" ht="14.1" customHeight="1" thickBot="1" x14ac:dyDescent="0.3">
      <c r="A28" s="457" t="s">
        <v>358</v>
      </c>
      <c r="G28" s="466"/>
    </row>
    <row r="29" spans="1:18" ht="14.1" customHeight="1" x14ac:dyDescent="0.25">
      <c r="A29" s="478" t="s">
        <v>359</v>
      </c>
      <c r="B29" s="459" t="s">
        <v>377</v>
      </c>
      <c r="C29" s="459" t="s">
        <v>360</v>
      </c>
      <c r="D29" s="472" t="s">
        <v>361</v>
      </c>
      <c r="E29" s="459" t="s">
        <v>362</v>
      </c>
      <c r="F29" s="459" t="s">
        <v>350</v>
      </c>
      <c r="G29" s="1090"/>
    </row>
    <row r="30" spans="1:18" ht="14.1" customHeight="1" x14ac:dyDescent="0.25">
      <c r="A30" s="479" t="s">
        <v>378</v>
      </c>
      <c r="B30" s="400">
        <v>1.3</v>
      </c>
      <c r="C30" s="400">
        <f>Sum!D69</f>
        <v>29</v>
      </c>
      <c r="D30" s="482">
        <f>B30*C30</f>
        <v>37.700000000000003</v>
      </c>
      <c r="E30" s="464">
        <v>1600</v>
      </c>
      <c r="F30" s="464">
        <f>E30*D30</f>
        <v>60320</v>
      </c>
      <c r="G30" s="1091"/>
    </row>
    <row r="31" spans="1:18" ht="14.1" customHeight="1" x14ac:dyDescent="0.25">
      <c r="A31" s="479"/>
      <c r="B31" s="400"/>
      <c r="C31" s="400"/>
      <c r="D31" s="482"/>
      <c r="E31" s="464"/>
      <c r="F31" s="464"/>
      <c r="G31" s="1091"/>
    </row>
    <row r="32" spans="1:18" ht="14.1" customHeight="1" x14ac:dyDescent="0.25">
      <c r="A32" s="479"/>
      <c r="B32" s="400"/>
      <c r="C32" s="400"/>
      <c r="D32" s="482"/>
      <c r="E32" s="464"/>
      <c r="F32" s="464"/>
      <c r="G32" s="1091"/>
    </row>
    <row r="33" spans="1:13" ht="14.1" customHeight="1" x14ac:dyDescent="0.25">
      <c r="A33" s="479"/>
      <c r="B33" s="483"/>
      <c r="C33" s="483"/>
      <c r="D33" s="464"/>
      <c r="E33" s="464"/>
      <c r="F33" s="464"/>
      <c r="G33" s="1091"/>
    </row>
    <row r="34" spans="1:13" ht="14.1" customHeight="1" thickBot="1" x14ac:dyDescent="0.3">
      <c r="A34" s="484"/>
      <c r="B34" s="485"/>
      <c r="C34" s="485"/>
      <c r="D34" s="486"/>
      <c r="E34" s="487"/>
      <c r="F34" s="486"/>
      <c r="G34" s="1092"/>
    </row>
    <row r="35" spans="1:13" ht="14.1" customHeight="1" thickBot="1" x14ac:dyDescent="0.3">
      <c r="F35" s="455" t="s">
        <v>353</v>
      </c>
      <c r="G35" s="471">
        <f>SUM(F30:F34)</f>
        <v>60320</v>
      </c>
    </row>
    <row r="36" spans="1:13" ht="14.1" customHeight="1" thickBot="1" x14ac:dyDescent="0.3">
      <c r="A36" s="457" t="s">
        <v>364</v>
      </c>
      <c r="G36" s="466"/>
    </row>
    <row r="37" spans="1:13" ht="14.1" customHeight="1" x14ac:dyDescent="0.25">
      <c r="A37" s="488" t="s">
        <v>365</v>
      </c>
      <c r="B37" s="459" t="s">
        <v>366</v>
      </c>
      <c r="C37" s="459" t="s">
        <v>367</v>
      </c>
      <c r="D37" s="489" t="s">
        <v>368</v>
      </c>
      <c r="E37" s="459" t="s">
        <v>349</v>
      </c>
      <c r="F37" s="459" t="s">
        <v>350</v>
      </c>
      <c r="G37" s="1090"/>
    </row>
    <row r="38" spans="1:13" ht="14.1" customHeight="1" x14ac:dyDescent="0.25">
      <c r="A38" s="461" t="s">
        <v>379</v>
      </c>
      <c r="B38" s="464">
        <f>FP!O48</f>
        <v>63333.33</v>
      </c>
      <c r="C38" s="490">
        <f>+FP!P44</f>
        <v>1.87</v>
      </c>
      <c r="D38" s="491">
        <f>ROUND(C38*B38,0)</f>
        <v>118433</v>
      </c>
      <c r="E38" s="491">
        <v>280</v>
      </c>
      <c r="F38" s="491">
        <f>ROUND(D38/E38,0)</f>
        <v>423</v>
      </c>
      <c r="G38" s="1091"/>
      <c r="I38" s="466"/>
    </row>
    <row r="39" spans="1:13" ht="14.1" customHeight="1" x14ac:dyDescent="0.25">
      <c r="A39" s="461" t="s">
        <v>380</v>
      </c>
      <c r="B39" s="464">
        <f>FP!Q48*2</f>
        <v>104000</v>
      </c>
      <c r="C39" s="490">
        <v>1.85</v>
      </c>
      <c r="D39" s="491">
        <f>ROUND(C39*B39,0)</f>
        <v>192400</v>
      </c>
      <c r="E39" s="491">
        <v>280</v>
      </c>
      <c r="F39" s="491">
        <f>ROUND(D39/E39,0)</f>
        <v>687</v>
      </c>
      <c r="G39" s="1091"/>
    </row>
    <row r="40" spans="1:13" ht="14.1" customHeight="1" x14ac:dyDescent="0.25">
      <c r="A40" s="461"/>
      <c r="B40" s="464"/>
      <c r="C40" s="492"/>
      <c r="D40" s="491"/>
      <c r="E40" s="491"/>
      <c r="F40" s="491"/>
      <c r="G40" s="1091"/>
      <c r="L40" s="455">
        <f>+H40*$E$56+0.22</f>
        <v>0.22</v>
      </c>
      <c r="M40" s="455">
        <f>+L40+H40</f>
        <v>0.22</v>
      </c>
    </row>
    <row r="41" spans="1:13" ht="14.1" customHeight="1" x14ac:dyDescent="0.25">
      <c r="A41" s="473"/>
      <c r="B41" s="476"/>
      <c r="C41" s="493"/>
      <c r="D41" s="494"/>
      <c r="E41" s="494"/>
      <c r="F41" s="494"/>
      <c r="G41" s="1091"/>
    </row>
    <row r="42" spans="1:13" ht="14.1" customHeight="1" thickBot="1" x14ac:dyDescent="0.3">
      <c r="A42" s="467"/>
      <c r="B42" s="495"/>
      <c r="C42" s="470"/>
      <c r="D42" s="496"/>
      <c r="E42" s="496"/>
      <c r="F42" s="496"/>
      <c r="G42" s="1092"/>
    </row>
    <row r="43" spans="1:13" ht="14.1" customHeight="1" thickBot="1" x14ac:dyDescent="0.3">
      <c r="D43" s="497"/>
      <c r="E43" s="497"/>
      <c r="F43" s="455" t="s">
        <v>353</v>
      </c>
      <c r="G43" s="498">
        <f>SUM(F38:F42)</f>
        <v>1110</v>
      </c>
    </row>
    <row r="44" spans="1:13" ht="14.1" customHeight="1" thickBot="1" x14ac:dyDescent="0.3">
      <c r="G44" s="466"/>
    </row>
    <row r="45" spans="1:13" ht="14.1" customHeight="1" thickBot="1" x14ac:dyDescent="0.3">
      <c r="D45" s="457" t="s">
        <v>370</v>
      </c>
      <c r="G45" s="499">
        <f>ROUND(G19+G27+G35+G43,0)</f>
        <v>82089</v>
      </c>
    </row>
    <row r="46" spans="1:13" ht="14.1" customHeight="1" x14ac:dyDescent="0.25">
      <c r="G46" s="466"/>
    </row>
    <row r="47" spans="1:13" ht="14.1" customHeight="1" x14ac:dyDescent="0.25">
      <c r="G47" s="466"/>
    </row>
    <row r="48" spans="1:13" ht="14.1" customHeight="1" x14ac:dyDescent="0.25">
      <c r="A48" s="457"/>
      <c r="D48" s="457"/>
      <c r="G48" s="500"/>
    </row>
    <row r="50" spans="1:13" ht="14.1" customHeight="1" x14ac:dyDescent="0.2">
      <c r="A50" s="501"/>
    </row>
    <row r="51" spans="1:13" ht="14.1" customHeight="1" x14ac:dyDescent="0.2">
      <c r="A51" s="502"/>
    </row>
    <row r="52" spans="1:13" ht="14.1" customHeight="1" x14ac:dyDescent="0.2">
      <c r="A52" s="502"/>
    </row>
    <row r="53" spans="1:13" ht="14.1" customHeight="1" x14ac:dyDescent="0.25">
      <c r="A53" s="1003"/>
      <c r="B53" s="1003"/>
      <c r="C53" s="1003"/>
    </row>
    <row r="54" spans="1:13" ht="14.1" customHeight="1" x14ac:dyDescent="0.2">
      <c r="A54" s="503"/>
      <c r="B54" s="504"/>
      <c r="C54" s="505"/>
    </row>
    <row r="55" spans="1:13" ht="14.1" customHeight="1" x14ac:dyDescent="0.2">
      <c r="A55" s="503"/>
      <c r="B55" s="505"/>
      <c r="C55" s="505"/>
    </row>
    <row r="56" spans="1:13" ht="14.1" customHeight="1" x14ac:dyDescent="0.25">
      <c r="E56" s="455">
        <f>+E55+E54+E53</f>
        <v>0</v>
      </c>
      <c r="L56" s="455">
        <f>+H56-M56</f>
        <v>-0.22</v>
      </c>
      <c r="M56" s="455">
        <f>+M40+M28+M24+M18+M12</f>
        <v>0.22</v>
      </c>
    </row>
    <row r="57" spans="1:13" ht="14.1" customHeight="1" x14ac:dyDescent="0.25">
      <c r="M57" s="455">
        <f>+H57</f>
        <v>0</v>
      </c>
    </row>
    <row r="58" spans="1:13" ht="14.1" customHeight="1" x14ac:dyDescent="0.25">
      <c r="M58" s="455">
        <f>+H58</f>
        <v>0</v>
      </c>
    </row>
    <row r="59" spans="1:13" ht="14.1" customHeight="1" x14ac:dyDescent="0.25">
      <c r="H59" s="455">
        <f>((+H56+H57+H58))</f>
        <v>0</v>
      </c>
      <c r="L59" s="455">
        <f>+H59-M59</f>
        <v>-0.22</v>
      </c>
      <c r="M59" s="455">
        <f>+M58+M57+M56</f>
        <v>0.22</v>
      </c>
    </row>
  </sheetData>
  <sheetProtection formatCells="0" formatColumns="0" formatRows="0" insertColumns="0" insertRows="0" insertHyperlinks="0" deleteColumns="0" deleteRows="0" sort="0" autoFilter="0" pivotTables="0"/>
  <mergeCells count="11">
    <mergeCell ref="A1:C5"/>
    <mergeCell ref="D1:G5"/>
    <mergeCell ref="A7:E8"/>
    <mergeCell ref="F7:G7"/>
    <mergeCell ref="A13:C13"/>
    <mergeCell ref="G13:G18"/>
    <mergeCell ref="A21:B21"/>
    <mergeCell ref="G21:G26"/>
    <mergeCell ref="G29:G34"/>
    <mergeCell ref="G37:G42"/>
    <mergeCell ref="A53:C53"/>
  </mergeCells>
  <hyperlinks>
    <hyperlink ref="G12" location="PRESUPUESTO!Títulos_a_imprimir" display="PRESUPUESTO!Títulos_a_imprimir" xr:uid="{00000000-0004-0000-2200-000000000000}"/>
  </hyperlinks>
  <printOptions horizontalCentered="1" verticalCentered="1"/>
  <pageMargins left="0.59055118110236227" right="0.59055118110236227" top="0.78740157480314965" bottom="0.78740157480314965" header="0.59055118110236227" footer="0.59055118110236227"/>
  <pageSetup scale="85"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theme="4"/>
  </sheetPr>
  <dimension ref="A1:S59"/>
  <sheetViews>
    <sheetView view="pageBreakPreview" topLeftCell="A8" zoomScale="70" zoomScaleNormal="100" zoomScaleSheetLayoutView="70" workbookViewId="0">
      <selection activeCell="J58" sqref="A56:J58"/>
    </sheetView>
  </sheetViews>
  <sheetFormatPr baseColWidth="10" defaultColWidth="11.42578125" defaultRowHeight="14.1" customHeight="1" x14ac:dyDescent="0.25"/>
  <cols>
    <col min="1" max="1" width="20.7109375" style="455" customWidth="1"/>
    <col min="2" max="2" width="12" style="455" customWidth="1"/>
    <col min="3" max="6" width="12.7109375" style="455" customWidth="1"/>
    <col min="7" max="7" width="18.140625" style="455" customWidth="1"/>
    <col min="8" max="8" width="11.42578125" style="455"/>
    <col min="9" max="9" width="16.28515625" style="455" customWidth="1"/>
    <col min="10" max="10" width="12.7109375" style="455" customWidth="1"/>
    <col min="11" max="11" width="15.28515625" style="455" customWidth="1"/>
    <col min="12" max="13" width="19.28515625" style="455" bestFit="1" customWidth="1"/>
    <col min="14" max="14" width="23.28515625" style="455" customWidth="1"/>
    <col min="15" max="15" width="22.85546875" style="455" customWidth="1"/>
    <col min="16" max="16" width="22.5703125" style="455" hidden="1" customWidth="1"/>
    <col min="17" max="17" width="17.5703125" style="455" bestFit="1" customWidth="1"/>
    <col min="18" max="18" width="21.28515625" style="455" customWidth="1"/>
    <col min="19" max="19" width="0" style="455" hidden="1" customWidth="1"/>
    <col min="20" max="16384" width="11.42578125" style="455"/>
  </cols>
  <sheetData>
    <row r="1" spans="1:19" ht="14.1" customHeight="1" x14ac:dyDescent="0.25">
      <c r="A1" s="1093"/>
      <c r="B1" s="1094"/>
      <c r="C1" s="1095"/>
      <c r="D1" s="1102" t="s">
        <v>343</v>
      </c>
      <c r="E1" s="1103"/>
      <c r="F1" s="1103"/>
      <c r="G1" s="1104"/>
    </row>
    <row r="2" spans="1:19" ht="14.1" customHeight="1" x14ac:dyDescent="0.25">
      <c r="A2" s="1096"/>
      <c r="B2" s="1097"/>
      <c r="C2" s="1098"/>
      <c r="D2" s="1105"/>
      <c r="E2" s="1106"/>
      <c r="F2" s="1106"/>
      <c r="G2" s="1107"/>
    </row>
    <row r="3" spans="1:19" ht="14.1" customHeight="1" x14ac:dyDescent="0.25">
      <c r="A3" s="1096"/>
      <c r="B3" s="1097"/>
      <c r="C3" s="1098"/>
      <c r="D3" s="1105"/>
      <c r="E3" s="1106"/>
      <c r="F3" s="1106"/>
      <c r="G3" s="1107"/>
    </row>
    <row r="4" spans="1:19" ht="14.1" customHeight="1" x14ac:dyDescent="0.25">
      <c r="A4" s="1096"/>
      <c r="B4" s="1097"/>
      <c r="C4" s="1098"/>
      <c r="D4" s="1105"/>
      <c r="E4" s="1106"/>
      <c r="F4" s="1106"/>
      <c r="G4" s="1107"/>
    </row>
    <row r="5" spans="1:19" ht="14.1" customHeight="1" thickBot="1" x14ac:dyDescent="0.3">
      <c r="A5" s="1099"/>
      <c r="B5" s="1100"/>
      <c r="C5" s="1101"/>
      <c r="D5" s="1108"/>
      <c r="E5" s="1109"/>
      <c r="F5" s="1109"/>
      <c r="G5" s="1110"/>
    </row>
    <row r="7" spans="1:19" ht="20.100000000000001" customHeight="1" x14ac:dyDescent="0.25">
      <c r="A7" s="1111" t="str">
        <f>PPTO!A4</f>
        <v>CONSTRUCCIÓN DE PUENTE PEATONAL COLGANTE SOBRE EL RIO CONDOTO, SECTOR DE ALDRÍAN, HACIA LA COMUNIDAD DE VIRA VIRA MUNICIPIO DE CONDOTO - CHOCÓ</v>
      </c>
      <c r="B7" s="1111"/>
      <c r="C7" s="1111"/>
      <c r="D7" s="1111"/>
      <c r="E7" s="1111"/>
      <c r="F7" s="1106" t="s">
        <v>592</v>
      </c>
      <c r="G7" s="1106"/>
    </row>
    <row r="8" spans="1:19" ht="32.25" customHeight="1" x14ac:dyDescent="0.25">
      <c r="A8" s="1111"/>
      <c r="B8" s="1111"/>
      <c r="C8" s="1111"/>
      <c r="D8" s="1111"/>
      <c r="E8" s="1111"/>
      <c r="F8" s="456"/>
      <c r="G8" s="457"/>
    </row>
    <row r="9" spans="1:19" ht="14.1" customHeight="1" x14ac:dyDescent="0.25">
      <c r="A9" s="457" t="s">
        <v>638</v>
      </c>
      <c r="B9" s="457">
        <v>1.03</v>
      </c>
      <c r="C9" s="457"/>
      <c r="D9" s="457"/>
      <c r="E9" s="457"/>
      <c r="F9" s="456"/>
      <c r="G9" s="457"/>
    </row>
    <row r="10" spans="1:19" ht="14.1" customHeight="1" x14ac:dyDescent="0.25">
      <c r="A10" s="457" t="s">
        <v>373</v>
      </c>
      <c r="B10" s="457" t="str">
        <f>PPTO!C15</f>
        <v>Excavaciones varias en roca comun en seco</v>
      </c>
      <c r="C10" s="457"/>
      <c r="D10" s="457"/>
      <c r="E10" s="457"/>
      <c r="F10" s="456" t="s">
        <v>239</v>
      </c>
      <c r="G10" s="457" t="str">
        <f>PPTO!D15</f>
        <v>M3</v>
      </c>
      <c r="N10" s="455" t="s">
        <v>613</v>
      </c>
      <c r="O10" s="455" t="s">
        <v>619</v>
      </c>
      <c r="P10" s="455" t="s">
        <v>614</v>
      </c>
      <c r="Q10" s="455" t="s">
        <v>615</v>
      </c>
      <c r="R10" s="455" t="s">
        <v>618</v>
      </c>
      <c r="S10" s="455" t="s">
        <v>616</v>
      </c>
    </row>
    <row r="11" spans="1:19" ht="14.1" customHeight="1" x14ac:dyDescent="0.25">
      <c r="A11" s="457"/>
      <c r="B11" s="457"/>
      <c r="C11" s="457"/>
      <c r="D11" s="457"/>
      <c r="E11" s="457"/>
      <c r="F11" s="457"/>
      <c r="G11" s="457"/>
      <c r="N11" s="691">
        <v>0.49</v>
      </c>
      <c r="O11" s="691">
        <v>0.12</v>
      </c>
      <c r="P11" s="691">
        <v>0.12</v>
      </c>
      <c r="Q11" s="691">
        <v>0.28999999999999998</v>
      </c>
      <c r="R11" s="691">
        <v>0.1</v>
      </c>
      <c r="S11" s="691">
        <v>0.1</v>
      </c>
    </row>
    <row r="12" spans="1:19" ht="14.1" customHeight="1" thickBot="1" x14ac:dyDescent="0.3">
      <c r="A12" s="457" t="s">
        <v>345</v>
      </c>
      <c r="G12" s="458" t="s">
        <v>346</v>
      </c>
      <c r="L12" s="455">
        <f>+H12*$E$56</f>
        <v>0</v>
      </c>
      <c r="M12" s="455">
        <f>+L12+H12</f>
        <v>0</v>
      </c>
      <c r="N12" s="695" t="s">
        <v>617</v>
      </c>
      <c r="O12" s="695">
        <f>+$O$11*M12</f>
        <v>0</v>
      </c>
      <c r="Q12" s="455">
        <f>+$Q$11*M12</f>
        <v>0</v>
      </c>
      <c r="R12" s="455">
        <f>+$R$11*M12</f>
        <v>0</v>
      </c>
    </row>
    <row r="13" spans="1:19" ht="14.1" customHeight="1" x14ac:dyDescent="0.25">
      <c r="A13" s="1093" t="s">
        <v>347</v>
      </c>
      <c r="B13" s="1094"/>
      <c r="C13" s="1112"/>
      <c r="D13" s="459" t="s">
        <v>374</v>
      </c>
      <c r="E13" s="460" t="s">
        <v>349</v>
      </c>
      <c r="F13" s="459" t="s">
        <v>350</v>
      </c>
      <c r="G13" s="1090"/>
    </row>
    <row r="14" spans="1:19" ht="14.1" customHeight="1" x14ac:dyDescent="0.25">
      <c r="A14" s="461" t="s">
        <v>646</v>
      </c>
      <c r="B14" s="465"/>
      <c r="C14" s="463"/>
      <c r="D14" s="464">
        <f>Equ!D12</f>
        <v>301950</v>
      </c>
      <c r="E14" s="464">
        <v>10</v>
      </c>
      <c r="F14" s="464">
        <f>+ROUND(D14/E14,0)</f>
        <v>30195</v>
      </c>
      <c r="G14" s="1091"/>
    </row>
    <row r="15" spans="1:19" ht="14.1" customHeight="1" x14ac:dyDescent="0.25">
      <c r="A15" s="461" t="s">
        <v>392</v>
      </c>
      <c r="B15" s="465"/>
      <c r="C15" s="463"/>
      <c r="D15" s="464">
        <f>Equ!D27</f>
        <v>133650</v>
      </c>
      <c r="E15" s="464">
        <v>1.2</v>
      </c>
      <c r="F15" s="464">
        <f>+ROUND(D15/E15,0)</f>
        <v>111375</v>
      </c>
      <c r="G15" s="1091"/>
      <c r="H15" s="466"/>
    </row>
    <row r="16" spans="1:19" ht="14.1" customHeight="1" x14ac:dyDescent="0.25">
      <c r="A16" s="461" t="s">
        <v>352</v>
      </c>
      <c r="B16" s="465">
        <v>0.01</v>
      </c>
      <c r="C16" s="463"/>
      <c r="D16" s="464"/>
      <c r="E16" s="464"/>
      <c r="F16" s="464">
        <f>+ROUND(B16*G43,0)</f>
        <v>41</v>
      </c>
      <c r="G16" s="1091"/>
    </row>
    <row r="17" spans="1:18" ht="14.1" customHeight="1" x14ac:dyDescent="0.25">
      <c r="A17" s="461"/>
      <c r="B17" s="462"/>
      <c r="C17" s="463"/>
      <c r="D17" s="464"/>
      <c r="E17" s="464"/>
      <c r="F17" s="464"/>
      <c r="G17" s="1091"/>
    </row>
    <row r="18" spans="1:18" ht="14.1" customHeight="1" thickBot="1" x14ac:dyDescent="0.3">
      <c r="A18" s="467"/>
      <c r="B18" s="468"/>
      <c r="C18" s="469"/>
      <c r="D18" s="470"/>
      <c r="E18" s="470"/>
      <c r="F18" s="470"/>
      <c r="G18" s="1092"/>
    </row>
    <row r="19" spans="1:18" ht="14.1" customHeight="1" thickBot="1" x14ac:dyDescent="0.3">
      <c r="F19" s="455" t="s">
        <v>353</v>
      </c>
      <c r="G19" s="471">
        <f>SUM(F14:F18)</f>
        <v>141611</v>
      </c>
    </row>
    <row r="20" spans="1:18" ht="14.1" customHeight="1" thickBot="1" x14ac:dyDescent="0.3">
      <c r="A20" s="457" t="s">
        <v>354</v>
      </c>
      <c r="G20" s="466"/>
    </row>
    <row r="21" spans="1:18" ht="14.1" customHeight="1" x14ac:dyDescent="0.25">
      <c r="A21" s="1093" t="s">
        <v>347</v>
      </c>
      <c r="B21" s="1112"/>
      <c r="C21" s="459" t="s">
        <v>355</v>
      </c>
      <c r="D21" s="472" t="s">
        <v>356</v>
      </c>
      <c r="E21" s="459" t="s">
        <v>357</v>
      </c>
      <c r="F21" s="459" t="s">
        <v>350</v>
      </c>
      <c r="G21" s="1090"/>
    </row>
    <row r="22" spans="1:18" ht="14.1" customHeight="1" x14ac:dyDescent="0.25">
      <c r="A22" s="461" t="s">
        <v>376</v>
      </c>
      <c r="B22" s="463"/>
      <c r="C22" s="400" t="s">
        <v>138</v>
      </c>
      <c r="D22" s="464">
        <v>7000</v>
      </c>
      <c r="E22" s="464">
        <v>1.3</v>
      </c>
      <c r="F22" s="464">
        <f>D22*E22</f>
        <v>9100</v>
      </c>
      <c r="G22" s="1091"/>
    </row>
    <row r="23" spans="1:18" ht="14.1" customHeight="1" x14ac:dyDescent="0.25">
      <c r="A23" s="461"/>
      <c r="B23" s="463"/>
      <c r="C23" s="400"/>
      <c r="D23" s="464"/>
      <c r="E23" s="464"/>
      <c r="F23" s="464"/>
      <c r="G23" s="1091"/>
    </row>
    <row r="24" spans="1:18" ht="14.1" customHeight="1" x14ac:dyDescent="0.25">
      <c r="A24" s="461"/>
      <c r="B24" s="463"/>
      <c r="C24" s="400"/>
      <c r="D24" s="464"/>
      <c r="E24" s="464"/>
      <c r="F24" s="464"/>
      <c r="G24" s="1091"/>
      <c r="L24" s="455">
        <f>+H24*$E$56</f>
        <v>0</v>
      </c>
      <c r="M24" s="455">
        <f>+L24+H24</f>
        <v>0</v>
      </c>
      <c r="N24" s="695" t="s">
        <v>617</v>
      </c>
      <c r="O24" s="695">
        <f>+$O$11*M24</f>
        <v>0</v>
      </c>
      <c r="Q24" s="455">
        <f>+$Q$11*M24</f>
        <v>0</v>
      </c>
      <c r="R24" s="455">
        <f>+$R$11*M24</f>
        <v>0</v>
      </c>
    </row>
    <row r="25" spans="1:18" ht="14.1" customHeight="1" x14ac:dyDescent="0.25">
      <c r="A25" s="473"/>
      <c r="B25" s="474"/>
      <c r="C25" s="475"/>
      <c r="D25" s="476"/>
      <c r="E25" s="476"/>
      <c r="F25" s="464"/>
      <c r="G25" s="1091"/>
    </row>
    <row r="26" spans="1:18" ht="14.1" customHeight="1" thickBot="1" x14ac:dyDescent="0.3">
      <c r="A26" s="467"/>
      <c r="B26" s="469"/>
      <c r="C26" s="477"/>
      <c r="D26" s="470"/>
      <c r="E26" s="470"/>
      <c r="F26" s="470"/>
      <c r="G26" s="1092"/>
    </row>
    <row r="27" spans="1:18" ht="14.1" customHeight="1" thickBot="1" x14ac:dyDescent="0.3">
      <c r="F27" s="455" t="s">
        <v>353</v>
      </c>
      <c r="G27" s="471">
        <f>SUM(F22:F26)</f>
        <v>9100</v>
      </c>
    </row>
    <row r="28" spans="1:18" ht="14.1" customHeight="1" thickBot="1" x14ac:dyDescent="0.3">
      <c r="A28" s="457" t="s">
        <v>358</v>
      </c>
      <c r="G28" s="466"/>
    </row>
    <row r="29" spans="1:18" ht="14.1" customHeight="1" x14ac:dyDescent="0.25">
      <c r="A29" s="478" t="s">
        <v>359</v>
      </c>
      <c r="B29" s="459" t="s">
        <v>377</v>
      </c>
      <c r="C29" s="459" t="s">
        <v>360</v>
      </c>
      <c r="D29" s="472" t="s">
        <v>361</v>
      </c>
      <c r="E29" s="459" t="s">
        <v>362</v>
      </c>
      <c r="F29" s="459" t="s">
        <v>350</v>
      </c>
      <c r="G29" s="1090"/>
    </row>
    <row r="30" spans="1:18" ht="14.1" customHeight="1" x14ac:dyDescent="0.25">
      <c r="A30" s="479" t="s">
        <v>378</v>
      </c>
      <c r="B30" s="400">
        <v>1.3</v>
      </c>
      <c r="C30" s="400">
        <f>Sum!D69</f>
        <v>29</v>
      </c>
      <c r="D30" s="482">
        <f>B30*C30</f>
        <v>37.700000000000003</v>
      </c>
      <c r="E30" s="464">
        <v>1600</v>
      </c>
      <c r="F30" s="464">
        <f>E30*D30</f>
        <v>60320</v>
      </c>
      <c r="G30" s="1091"/>
    </row>
    <row r="31" spans="1:18" ht="14.1" customHeight="1" x14ac:dyDescent="0.25">
      <c r="A31" s="479"/>
      <c r="B31" s="400"/>
      <c r="C31" s="400"/>
      <c r="D31" s="482"/>
      <c r="E31" s="464"/>
      <c r="F31" s="464"/>
      <c r="G31" s="1091"/>
    </row>
    <row r="32" spans="1:18" ht="14.1" customHeight="1" x14ac:dyDescent="0.25">
      <c r="A32" s="479"/>
      <c r="B32" s="400"/>
      <c r="C32" s="400"/>
      <c r="D32" s="482"/>
      <c r="E32" s="464"/>
      <c r="F32" s="464"/>
      <c r="G32" s="1091"/>
    </row>
    <row r="33" spans="1:13" ht="14.1" customHeight="1" x14ac:dyDescent="0.25">
      <c r="A33" s="479"/>
      <c r="B33" s="483"/>
      <c r="C33" s="483"/>
      <c r="D33" s="464"/>
      <c r="E33" s="464"/>
      <c r="F33" s="464"/>
      <c r="G33" s="1091"/>
    </row>
    <row r="34" spans="1:13" ht="14.1" customHeight="1" thickBot="1" x14ac:dyDescent="0.3">
      <c r="A34" s="484"/>
      <c r="B34" s="485"/>
      <c r="C34" s="485"/>
      <c r="D34" s="486"/>
      <c r="E34" s="487"/>
      <c r="F34" s="486"/>
      <c r="G34" s="1092"/>
    </row>
    <row r="35" spans="1:13" ht="14.1" customHeight="1" thickBot="1" x14ac:dyDescent="0.3">
      <c r="F35" s="455" t="s">
        <v>353</v>
      </c>
      <c r="G35" s="471">
        <f>SUM(F30:F34)</f>
        <v>60320</v>
      </c>
    </row>
    <row r="36" spans="1:13" ht="14.1" customHeight="1" thickBot="1" x14ac:dyDescent="0.3">
      <c r="A36" s="457" t="s">
        <v>364</v>
      </c>
      <c r="G36" s="466"/>
    </row>
    <row r="37" spans="1:13" ht="14.1" customHeight="1" x14ac:dyDescent="0.25">
      <c r="A37" s="488" t="s">
        <v>365</v>
      </c>
      <c r="B37" s="459" t="s">
        <v>366</v>
      </c>
      <c r="C37" s="459" t="s">
        <v>367</v>
      </c>
      <c r="D37" s="489" t="s">
        <v>368</v>
      </c>
      <c r="E37" s="459" t="s">
        <v>349</v>
      </c>
      <c r="F37" s="459" t="s">
        <v>350</v>
      </c>
      <c r="G37" s="1090"/>
    </row>
    <row r="38" spans="1:13" ht="14.1" customHeight="1" x14ac:dyDescent="0.25">
      <c r="A38" s="461" t="s">
        <v>379</v>
      </c>
      <c r="B38" s="464">
        <f>FP!O48</f>
        <v>63333.33</v>
      </c>
      <c r="C38" s="490">
        <f>+FP!P44</f>
        <v>1.87</v>
      </c>
      <c r="D38" s="491">
        <f>ROUND(C38*B38,0)</f>
        <v>118433</v>
      </c>
      <c r="E38" s="491">
        <v>75</v>
      </c>
      <c r="F38" s="491">
        <f>ROUND(D38/E38,0)</f>
        <v>1579</v>
      </c>
      <c r="G38" s="1091"/>
      <c r="I38" s="466"/>
    </row>
    <row r="39" spans="1:13" ht="14.1" customHeight="1" x14ac:dyDescent="0.25">
      <c r="A39" s="461" t="s">
        <v>380</v>
      </c>
      <c r="B39" s="464">
        <f>FP!Q48*2</f>
        <v>104000</v>
      </c>
      <c r="C39" s="490">
        <f>FP!R44</f>
        <v>1.84</v>
      </c>
      <c r="D39" s="491">
        <f>ROUND(C39*B39,0)</f>
        <v>191360</v>
      </c>
      <c r="E39" s="491">
        <f>E38</f>
        <v>75</v>
      </c>
      <c r="F39" s="491">
        <f>ROUND(D39/E39,0)</f>
        <v>2551</v>
      </c>
      <c r="G39" s="1091"/>
    </row>
    <row r="40" spans="1:13" ht="14.1" customHeight="1" x14ac:dyDescent="0.25">
      <c r="A40" s="461"/>
      <c r="B40" s="464"/>
      <c r="C40" s="492"/>
      <c r="D40" s="491"/>
      <c r="E40" s="491"/>
      <c r="F40" s="491"/>
      <c r="G40" s="1091"/>
      <c r="L40" s="455">
        <f>+H40*$E$56+0.22</f>
        <v>0.22</v>
      </c>
      <c r="M40" s="455">
        <f>+L40+H40</f>
        <v>0.22</v>
      </c>
    </row>
    <row r="41" spans="1:13" ht="14.1" customHeight="1" x14ac:dyDescent="0.25">
      <c r="A41" s="473"/>
      <c r="B41" s="476"/>
      <c r="C41" s="493"/>
      <c r="D41" s="494"/>
      <c r="E41" s="494"/>
      <c r="F41" s="494"/>
      <c r="G41" s="1091"/>
    </row>
    <row r="42" spans="1:13" ht="14.1" customHeight="1" thickBot="1" x14ac:dyDescent="0.3">
      <c r="A42" s="467"/>
      <c r="B42" s="495"/>
      <c r="C42" s="470"/>
      <c r="D42" s="496"/>
      <c r="E42" s="496"/>
      <c r="F42" s="496"/>
      <c r="G42" s="1092"/>
    </row>
    <row r="43" spans="1:13" ht="14.1" customHeight="1" thickBot="1" x14ac:dyDescent="0.3">
      <c r="D43" s="497"/>
      <c r="E43" s="497"/>
      <c r="F43" s="455" t="s">
        <v>353</v>
      </c>
      <c r="G43" s="498">
        <f>SUM(F38:F42)</f>
        <v>4130</v>
      </c>
    </row>
    <row r="44" spans="1:13" ht="14.1" customHeight="1" thickBot="1" x14ac:dyDescent="0.3">
      <c r="G44" s="466"/>
    </row>
    <row r="45" spans="1:13" ht="14.1" customHeight="1" thickBot="1" x14ac:dyDescent="0.3">
      <c r="D45" s="457" t="s">
        <v>370</v>
      </c>
      <c r="G45" s="499">
        <f>ROUND(G19+G27+G35+G43,0)</f>
        <v>215161</v>
      </c>
    </row>
    <row r="46" spans="1:13" ht="14.1" customHeight="1" x14ac:dyDescent="0.25">
      <c r="G46" s="466"/>
    </row>
    <row r="47" spans="1:13" ht="14.1" customHeight="1" x14ac:dyDescent="0.25">
      <c r="G47" s="466"/>
    </row>
    <row r="48" spans="1:13" ht="14.1" customHeight="1" x14ac:dyDescent="0.25">
      <c r="A48" s="457"/>
      <c r="D48" s="457"/>
      <c r="G48" s="500"/>
    </row>
    <row r="50" spans="1:13" ht="14.1" customHeight="1" x14ac:dyDescent="0.2">
      <c r="A50" s="501"/>
    </row>
    <row r="51" spans="1:13" ht="14.1" customHeight="1" x14ac:dyDescent="0.2">
      <c r="A51" s="502"/>
    </row>
    <row r="52" spans="1:13" ht="14.1" customHeight="1" x14ac:dyDescent="0.2">
      <c r="A52" s="502"/>
    </row>
    <row r="53" spans="1:13" ht="14.1" customHeight="1" x14ac:dyDescent="0.25">
      <c r="A53" s="1003"/>
      <c r="B53" s="1003"/>
      <c r="C53" s="1003"/>
    </row>
    <row r="54" spans="1:13" ht="14.1" customHeight="1" x14ac:dyDescent="0.2">
      <c r="A54" s="503"/>
      <c r="B54" s="504"/>
      <c r="C54" s="505"/>
    </row>
    <row r="55" spans="1:13" ht="14.1" customHeight="1" x14ac:dyDescent="0.2">
      <c r="A55" s="503"/>
      <c r="B55" s="505"/>
      <c r="C55" s="505"/>
    </row>
    <row r="56" spans="1:13" ht="14.1" customHeight="1" x14ac:dyDescent="0.25">
      <c r="E56" s="455">
        <f>+E55+E54+E53</f>
        <v>0</v>
      </c>
      <c r="L56" s="455">
        <f>+H56-M56</f>
        <v>-0.22</v>
      </c>
      <c r="M56" s="455">
        <f>+M40+M28+M24+M18+M12</f>
        <v>0.22</v>
      </c>
    </row>
    <row r="57" spans="1:13" ht="14.1" customHeight="1" x14ac:dyDescent="0.25">
      <c r="M57" s="455">
        <f>+H57</f>
        <v>0</v>
      </c>
    </row>
    <row r="58" spans="1:13" ht="14.1" customHeight="1" x14ac:dyDescent="0.25">
      <c r="M58" s="455">
        <f>+H58</f>
        <v>0</v>
      </c>
    </row>
    <row r="59" spans="1:13" ht="14.1" customHeight="1" x14ac:dyDescent="0.25">
      <c r="H59" s="455">
        <f>((+H56+H57+H58))</f>
        <v>0</v>
      </c>
      <c r="L59" s="455">
        <f>+H59-M59</f>
        <v>-0.22</v>
      </c>
      <c r="M59" s="455">
        <f>+M58+M57+M56</f>
        <v>0.22</v>
      </c>
    </row>
  </sheetData>
  <sheetProtection formatCells="0" formatColumns="0" formatRows="0" insertColumns="0" insertRows="0" insertHyperlinks="0" deleteColumns="0" deleteRows="0" sort="0" autoFilter="0" pivotTables="0"/>
  <mergeCells count="11">
    <mergeCell ref="A1:C5"/>
    <mergeCell ref="D1:G5"/>
    <mergeCell ref="A7:E8"/>
    <mergeCell ref="F7:G7"/>
    <mergeCell ref="A13:C13"/>
    <mergeCell ref="G13:G18"/>
    <mergeCell ref="A21:B21"/>
    <mergeCell ref="G21:G26"/>
    <mergeCell ref="G29:G34"/>
    <mergeCell ref="G37:G42"/>
    <mergeCell ref="A53:C53"/>
  </mergeCells>
  <hyperlinks>
    <hyperlink ref="G12" location="PRESUPUESTO!Títulos_a_imprimir" display="PRESUPUESTO!Títulos_a_imprimir" xr:uid="{00000000-0004-0000-2300-000000000000}"/>
  </hyperlinks>
  <printOptions horizontalCentered="1" verticalCentered="1"/>
  <pageMargins left="0.59055118110236227" right="0.59055118110236227" top="0.78740157480314965" bottom="0.78740157480314965" header="0.59055118110236227" footer="0.59055118110236227"/>
  <pageSetup scale="85" orientation="portrait"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theme="4"/>
  </sheetPr>
  <dimension ref="A1:S59"/>
  <sheetViews>
    <sheetView view="pageBreakPreview" zoomScale="70" zoomScaleNormal="100" zoomScaleSheetLayoutView="70" workbookViewId="0">
      <selection activeCell="D57" sqref="D57"/>
    </sheetView>
  </sheetViews>
  <sheetFormatPr baseColWidth="10" defaultColWidth="11.42578125" defaultRowHeight="12.75" x14ac:dyDescent="0.2"/>
  <cols>
    <col min="1" max="1" width="20.7109375" style="352" customWidth="1"/>
    <col min="2" max="2" width="12" style="352" customWidth="1"/>
    <col min="3" max="6" width="12.7109375" style="352" customWidth="1"/>
    <col min="7" max="7" width="19.5703125" style="352" customWidth="1"/>
    <col min="8" max="8" width="11.42578125" style="352"/>
    <col min="9" max="9" width="16.28515625" style="352" customWidth="1"/>
    <col min="10" max="10" width="12.7109375" style="352" customWidth="1"/>
    <col min="11" max="11" width="15.28515625" style="352" customWidth="1"/>
    <col min="12" max="13" width="19.28515625" style="352" bestFit="1" customWidth="1"/>
    <col min="14" max="14" width="23.28515625" style="352" customWidth="1"/>
    <col min="15" max="15" width="22.85546875" style="352" customWidth="1"/>
    <col min="16" max="16" width="22.5703125" style="352" hidden="1" customWidth="1"/>
    <col min="17" max="17" width="17.5703125" style="352" bestFit="1" customWidth="1"/>
    <col min="18" max="18" width="21.28515625" style="352" customWidth="1"/>
    <col min="19" max="19" width="0" style="352" hidden="1" customWidth="1"/>
    <col min="20" max="16384" width="11.42578125" style="352"/>
  </cols>
  <sheetData>
    <row r="1" spans="1:19" x14ac:dyDescent="0.2">
      <c r="A1" s="1093"/>
      <c r="B1" s="1094"/>
      <c r="C1" s="1095"/>
      <c r="D1" s="1102" t="s">
        <v>343</v>
      </c>
      <c r="E1" s="1103"/>
      <c r="F1" s="1103"/>
      <c r="G1" s="1104"/>
    </row>
    <row r="2" spans="1:19" x14ac:dyDescent="0.2">
      <c r="A2" s="1096"/>
      <c r="B2" s="1097"/>
      <c r="C2" s="1098"/>
      <c r="D2" s="1105"/>
      <c r="E2" s="1106"/>
      <c r="F2" s="1106"/>
      <c r="G2" s="1107"/>
    </row>
    <row r="3" spans="1:19" x14ac:dyDescent="0.2">
      <c r="A3" s="1096"/>
      <c r="B3" s="1097"/>
      <c r="C3" s="1098"/>
      <c r="D3" s="1105"/>
      <c r="E3" s="1106"/>
      <c r="F3" s="1106"/>
      <c r="G3" s="1107"/>
    </row>
    <row r="4" spans="1:19" x14ac:dyDescent="0.2">
      <c r="A4" s="1096"/>
      <c r="B4" s="1097"/>
      <c r="C4" s="1098"/>
      <c r="D4" s="1105"/>
      <c r="E4" s="1106"/>
      <c r="F4" s="1106"/>
      <c r="G4" s="1107"/>
    </row>
    <row r="5" spans="1:19" ht="13.5" thickBot="1" x14ac:dyDescent="0.25">
      <c r="A5" s="1099"/>
      <c r="B5" s="1100"/>
      <c r="C5" s="1101"/>
      <c r="D5" s="1108"/>
      <c r="E5" s="1109"/>
      <c r="F5" s="1109"/>
      <c r="G5" s="1110"/>
    </row>
    <row r="6" spans="1:19" x14ac:dyDescent="0.2">
      <c r="A6" s="455"/>
      <c r="B6" s="455"/>
      <c r="C6" s="455"/>
      <c r="D6" s="455"/>
      <c r="E6" s="455"/>
      <c r="F6" s="455"/>
      <c r="G6" s="455"/>
    </row>
    <row r="7" spans="1:19" x14ac:dyDescent="0.2">
      <c r="A7" s="1111" t="str">
        <f>'1,03'!A7:E8</f>
        <v>CONSTRUCCIÓN DE PUENTE PEATONAL COLGANTE SOBRE EL RIO CONDOTO, SECTOR DE ALDRÍAN, HACIA LA COMUNIDAD DE VIRA VIRA MUNICIPIO DE CONDOTO - CHOCÓ</v>
      </c>
      <c r="B7" s="1111"/>
      <c r="C7" s="1111"/>
      <c r="D7" s="1111"/>
      <c r="E7" s="1111"/>
      <c r="F7" s="542" t="s">
        <v>483</v>
      </c>
      <c r="G7" s="457"/>
    </row>
    <row r="8" spans="1:19" ht="42.75" customHeight="1" x14ac:dyDescent="0.2">
      <c r="A8" s="1111"/>
      <c r="B8" s="1111"/>
      <c r="C8" s="1111"/>
      <c r="D8" s="1111"/>
      <c r="E8" s="1111"/>
      <c r="F8" s="456"/>
      <c r="G8" s="457"/>
    </row>
    <row r="9" spans="1:19" x14ac:dyDescent="0.2">
      <c r="A9" s="457" t="s">
        <v>640</v>
      </c>
      <c r="B9" s="457"/>
      <c r="C9" s="457"/>
      <c r="D9" s="457"/>
      <c r="E9" s="457"/>
      <c r="F9" s="456"/>
      <c r="G9" s="457"/>
    </row>
    <row r="10" spans="1:19" x14ac:dyDescent="0.2">
      <c r="A10" s="457" t="s">
        <v>344</v>
      </c>
      <c r="B10" s="457" t="str">
        <f>PPTO!C16</f>
        <v>Relleno en material seleccionado</v>
      </c>
      <c r="C10" s="457"/>
      <c r="D10" s="457"/>
      <c r="E10" s="457"/>
      <c r="F10" s="456" t="s">
        <v>239</v>
      </c>
      <c r="G10" s="457" t="str">
        <f>PPTO!D16</f>
        <v>M3</v>
      </c>
      <c r="N10" s="352" t="s">
        <v>613</v>
      </c>
      <c r="O10" s="352" t="s">
        <v>619</v>
      </c>
      <c r="P10" s="352" t="s">
        <v>614</v>
      </c>
      <c r="Q10" s="352" t="s">
        <v>615</v>
      </c>
      <c r="R10" s="352" t="s">
        <v>618</v>
      </c>
      <c r="S10" s="352" t="s">
        <v>616</v>
      </c>
    </row>
    <row r="11" spans="1:19" x14ac:dyDescent="0.2">
      <c r="A11" s="457"/>
      <c r="B11" s="457"/>
      <c r="C11" s="457"/>
      <c r="D11" s="457"/>
      <c r="E11" s="457"/>
      <c r="F11" s="457"/>
      <c r="G11" s="457"/>
      <c r="N11" s="692">
        <v>0.49</v>
      </c>
      <c r="O11" s="692">
        <v>0.12</v>
      </c>
      <c r="P11" s="692">
        <v>0.12</v>
      </c>
      <c r="Q11" s="692">
        <v>0.28999999999999998</v>
      </c>
      <c r="R11" s="692">
        <v>0.1</v>
      </c>
      <c r="S11" s="692">
        <v>0.1</v>
      </c>
    </row>
    <row r="12" spans="1:19" ht="26.25" thickBot="1" x14ac:dyDescent="0.25">
      <c r="A12" s="457" t="s">
        <v>345</v>
      </c>
      <c r="B12" s="455"/>
      <c r="C12" s="455"/>
      <c r="D12" s="455"/>
      <c r="E12" s="455"/>
      <c r="F12" s="455"/>
      <c r="G12" s="458" t="s">
        <v>346</v>
      </c>
      <c r="L12" s="352">
        <f>+H12*$E$56</f>
        <v>0</v>
      </c>
      <c r="M12" s="352">
        <f>+L12+H12</f>
        <v>0</v>
      </c>
      <c r="N12" s="696" t="s">
        <v>617</v>
      </c>
      <c r="O12" s="696">
        <f>+$O$11*M12</f>
        <v>0</v>
      </c>
      <c r="Q12" s="352">
        <f>+$Q$11*M12</f>
        <v>0</v>
      </c>
      <c r="R12" s="352">
        <f>+$R$11*M12</f>
        <v>0</v>
      </c>
    </row>
    <row r="13" spans="1:19" x14ac:dyDescent="0.2">
      <c r="A13" s="1093" t="s">
        <v>347</v>
      </c>
      <c r="B13" s="1094"/>
      <c r="C13" s="1112"/>
      <c r="D13" s="459" t="s">
        <v>374</v>
      </c>
      <c r="E13" s="460" t="s">
        <v>349</v>
      </c>
      <c r="F13" s="459" t="s">
        <v>350</v>
      </c>
      <c r="G13" s="1090"/>
    </row>
    <row r="14" spans="1:19" x14ac:dyDescent="0.2">
      <c r="A14" s="461" t="s">
        <v>484</v>
      </c>
      <c r="B14" s="462"/>
      <c r="C14" s="543"/>
      <c r="D14" s="544">
        <f>Equ!D17</f>
        <v>222255</v>
      </c>
      <c r="E14" s="464">
        <v>2.5</v>
      </c>
      <c r="F14" s="464">
        <f>+ROUND(D14/E14,0)</f>
        <v>88902</v>
      </c>
      <c r="G14" s="1091"/>
    </row>
    <row r="15" spans="1:19" x14ac:dyDescent="0.2">
      <c r="A15" s="461"/>
      <c r="B15" s="462"/>
      <c r="C15" s="543"/>
      <c r="D15" s="544"/>
      <c r="E15" s="464"/>
      <c r="F15" s="464"/>
      <c r="G15" s="1091"/>
    </row>
    <row r="16" spans="1:19" x14ac:dyDescent="0.2">
      <c r="A16" s="510"/>
      <c r="B16" s="545"/>
      <c r="C16" s="546"/>
      <c r="D16" s="544"/>
      <c r="E16" s="464"/>
      <c r="F16" s="464"/>
      <c r="G16" s="1091"/>
    </row>
    <row r="17" spans="1:18" ht="15" x14ac:dyDescent="0.25">
      <c r="A17" s="510" t="s">
        <v>352</v>
      </c>
      <c r="B17" s="534"/>
      <c r="C17" s="535"/>
      <c r="D17" s="547"/>
      <c r="E17" s="548">
        <v>0.02</v>
      </c>
      <c r="F17" s="464">
        <f>E17*G44</f>
        <v>309.8</v>
      </c>
      <c r="G17" s="1091"/>
    </row>
    <row r="18" spans="1:18" x14ac:dyDescent="0.2">
      <c r="A18" s="549"/>
      <c r="B18" s="550"/>
      <c r="C18" s="551"/>
      <c r="D18" s="544"/>
      <c r="E18" s="464"/>
      <c r="F18" s="464"/>
      <c r="G18" s="1091"/>
    </row>
    <row r="19" spans="1:18" ht="13.5" thickBot="1" x14ac:dyDescent="0.25">
      <c r="A19" s="467"/>
      <c r="B19" s="468"/>
      <c r="C19" s="469"/>
      <c r="D19" s="470"/>
      <c r="E19" s="470"/>
      <c r="F19" s="470"/>
      <c r="G19" s="1092"/>
    </row>
    <row r="20" spans="1:18" ht="13.5" thickBot="1" x14ac:dyDescent="0.25">
      <c r="A20" s="455"/>
      <c r="B20" s="455"/>
      <c r="C20" s="455"/>
      <c r="D20" s="455"/>
      <c r="E20" s="455"/>
      <c r="F20" s="455" t="s">
        <v>353</v>
      </c>
      <c r="G20" s="471">
        <f>SUM(F14:F19)</f>
        <v>89211.8</v>
      </c>
    </row>
    <row r="21" spans="1:18" ht="13.5" thickBot="1" x14ac:dyDescent="0.25">
      <c r="A21" s="457" t="s">
        <v>354</v>
      </c>
      <c r="B21" s="455"/>
      <c r="C21" s="455"/>
      <c r="D21" s="455"/>
      <c r="E21" s="455"/>
      <c r="F21" s="455"/>
      <c r="G21" s="466"/>
    </row>
    <row r="22" spans="1:18" x14ac:dyDescent="0.2">
      <c r="A22" s="1093" t="s">
        <v>347</v>
      </c>
      <c r="B22" s="1112"/>
      <c r="C22" s="459" t="s">
        <v>355</v>
      </c>
      <c r="D22" s="472" t="s">
        <v>356</v>
      </c>
      <c r="E22" s="459" t="s">
        <v>357</v>
      </c>
      <c r="F22" s="459" t="s">
        <v>350</v>
      </c>
      <c r="G22" s="1090"/>
    </row>
    <row r="23" spans="1:18" ht="25.5" x14ac:dyDescent="0.2">
      <c r="A23" s="552" t="s">
        <v>432</v>
      </c>
      <c r="B23" s="463"/>
      <c r="C23" s="400" t="s">
        <v>37</v>
      </c>
      <c r="D23" s="464">
        <f>Sum!D20</f>
        <v>60000</v>
      </c>
      <c r="E23" s="464">
        <v>1.25</v>
      </c>
      <c r="F23" s="464">
        <f>+ROUND(D23*E23,0)</f>
        <v>75000</v>
      </c>
      <c r="G23" s="1091"/>
    </row>
    <row r="24" spans="1:18" x14ac:dyDescent="0.2">
      <c r="A24" s="461"/>
      <c r="B24" s="463"/>
      <c r="C24" s="400"/>
      <c r="D24" s="464"/>
      <c r="E24" s="464"/>
      <c r="F24" s="464"/>
      <c r="G24" s="1091"/>
      <c r="L24" s="352">
        <f>+H24*$E$56</f>
        <v>0</v>
      </c>
      <c r="M24" s="352">
        <f>+L24+H24</f>
        <v>0</v>
      </c>
      <c r="N24" s="696" t="s">
        <v>617</v>
      </c>
      <c r="O24" s="696">
        <f>+$O$11*M24</f>
        <v>0</v>
      </c>
      <c r="Q24" s="352">
        <f>+$Q$11*M24</f>
        <v>0</v>
      </c>
      <c r="R24" s="352">
        <f>+$R$11*M24</f>
        <v>0</v>
      </c>
    </row>
    <row r="25" spans="1:18" x14ac:dyDescent="0.2">
      <c r="A25" s="461"/>
      <c r="B25" s="463"/>
      <c r="C25" s="400"/>
      <c r="D25" s="464"/>
      <c r="E25" s="464"/>
      <c r="F25" s="464"/>
      <c r="G25" s="1091"/>
    </row>
    <row r="26" spans="1:18" x14ac:dyDescent="0.2">
      <c r="A26" s="473"/>
      <c r="B26" s="474"/>
      <c r="C26" s="475"/>
      <c r="D26" s="476"/>
      <c r="E26" s="476"/>
      <c r="F26" s="464"/>
      <c r="G26" s="1091"/>
    </row>
    <row r="27" spans="1:18" ht="13.5" thickBot="1" x14ac:dyDescent="0.25">
      <c r="A27" s="467"/>
      <c r="B27" s="469"/>
      <c r="C27" s="477"/>
      <c r="D27" s="470"/>
      <c r="E27" s="470"/>
      <c r="F27" s="470"/>
      <c r="G27" s="1092"/>
    </row>
    <row r="28" spans="1:18" ht="13.5" thickBot="1" x14ac:dyDescent="0.25">
      <c r="A28" s="455"/>
      <c r="B28" s="455"/>
      <c r="C28" s="455"/>
      <c r="D28" s="455"/>
      <c r="E28" s="455"/>
      <c r="F28" s="455" t="s">
        <v>353</v>
      </c>
      <c r="G28" s="471">
        <f>SUM(F23:F27)</f>
        <v>75000</v>
      </c>
    </row>
    <row r="29" spans="1:18" ht="13.5" thickBot="1" x14ac:dyDescent="0.25">
      <c r="A29" s="457" t="s">
        <v>358</v>
      </c>
      <c r="B29" s="455"/>
      <c r="C29" s="455"/>
      <c r="D29" s="455"/>
      <c r="E29" s="455"/>
      <c r="F29" s="455">
        <f>'4,01'!G45</f>
        <v>195110</v>
      </c>
      <c r="G29" s="466"/>
    </row>
    <row r="30" spans="1:18" x14ac:dyDescent="0.2">
      <c r="A30" s="478" t="s">
        <v>359</v>
      </c>
      <c r="B30" s="459" t="s">
        <v>377</v>
      </c>
      <c r="C30" s="459" t="s">
        <v>360</v>
      </c>
      <c r="D30" s="472" t="s">
        <v>361</v>
      </c>
      <c r="E30" s="459" t="s">
        <v>362</v>
      </c>
      <c r="F30" s="459" t="s">
        <v>350</v>
      </c>
      <c r="G30" s="1090"/>
    </row>
    <row r="31" spans="1:18" x14ac:dyDescent="0.2">
      <c r="A31" s="479" t="s">
        <v>480</v>
      </c>
      <c r="B31" s="480">
        <f>+E23</f>
        <v>1.25</v>
      </c>
      <c r="C31" s="537">
        <f>Sum!D69</f>
        <v>29</v>
      </c>
      <c r="D31" s="537">
        <f>+B31*C31</f>
        <v>36.25</v>
      </c>
      <c r="E31" s="464">
        <v>1600</v>
      </c>
      <c r="F31" s="464">
        <f>'4,03'!G45</f>
        <v>207440</v>
      </c>
      <c r="G31" s="1091"/>
    </row>
    <row r="32" spans="1:18" x14ac:dyDescent="0.2">
      <c r="A32" s="479"/>
      <c r="B32" s="480"/>
      <c r="C32" s="537"/>
      <c r="D32" s="537"/>
      <c r="E32" s="464"/>
      <c r="F32" s="464"/>
      <c r="G32" s="1091"/>
    </row>
    <row r="33" spans="1:13" x14ac:dyDescent="0.2">
      <c r="A33" s="479"/>
      <c r="B33" s="480"/>
      <c r="C33" s="537"/>
      <c r="D33" s="537"/>
      <c r="E33" s="464"/>
      <c r="F33" s="464"/>
      <c r="G33" s="1091"/>
    </row>
    <row r="34" spans="1:13" x14ac:dyDescent="0.2">
      <c r="A34" s="538"/>
      <c r="B34" s="539"/>
      <c r="C34" s="539"/>
      <c r="D34" s="539"/>
      <c r="E34" s="540"/>
      <c r="F34" s="540"/>
      <c r="G34" s="1091"/>
    </row>
    <row r="35" spans="1:13" ht="13.5" thickBot="1" x14ac:dyDescent="0.25">
      <c r="A35" s="484"/>
      <c r="B35" s="485"/>
      <c r="C35" s="485"/>
      <c r="D35" s="486"/>
      <c r="E35" s="487"/>
      <c r="F35" s="486"/>
      <c r="G35" s="1092"/>
    </row>
    <row r="36" spans="1:13" ht="13.5" thickBot="1" x14ac:dyDescent="0.25">
      <c r="A36" s="455"/>
      <c r="B36" s="455"/>
      <c r="C36" s="455"/>
      <c r="D36" s="455"/>
      <c r="E36" s="455"/>
      <c r="F36" s="455"/>
      <c r="G36" s="471">
        <f>SUM(F31:F35)</f>
        <v>207440</v>
      </c>
    </row>
    <row r="37" spans="1:13" ht="13.5" thickBot="1" x14ac:dyDescent="0.25">
      <c r="A37" s="457" t="s">
        <v>364</v>
      </c>
      <c r="B37" s="455"/>
      <c r="C37" s="455"/>
      <c r="D37" s="455"/>
      <c r="E37" s="455"/>
      <c r="F37" s="455"/>
      <c r="G37" s="466"/>
    </row>
    <row r="38" spans="1:13" x14ac:dyDescent="0.2">
      <c r="A38" s="488" t="s">
        <v>365</v>
      </c>
      <c r="B38" s="459" t="s">
        <v>366</v>
      </c>
      <c r="C38" s="459" t="s">
        <v>367</v>
      </c>
      <c r="D38" s="489" t="s">
        <v>368</v>
      </c>
      <c r="E38" s="459" t="s">
        <v>349</v>
      </c>
      <c r="F38" s="459" t="s">
        <v>350</v>
      </c>
      <c r="G38" s="1090"/>
    </row>
    <row r="39" spans="1:13" x14ac:dyDescent="0.2">
      <c r="A39" s="461" t="s">
        <v>379</v>
      </c>
      <c r="B39" s="464">
        <f>FP!O48</f>
        <v>63333.33</v>
      </c>
      <c r="C39" s="490">
        <f>+FP!P44</f>
        <v>1.87</v>
      </c>
      <c r="D39" s="491">
        <f>ROUND(C39*B39,0)</f>
        <v>118433</v>
      </c>
      <c r="E39" s="491">
        <v>20</v>
      </c>
      <c r="F39" s="491">
        <f>ROUND(D39/E39,0)</f>
        <v>5922</v>
      </c>
      <c r="G39" s="1091"/>
    </row>
    <row r="40" spans="1:13" x14ac:dyDescent="0.2">
      <c r="A40" s="461" t="s">
        <v>481</v>
      </c>
      <c r="B40" s="464">
        <f>FP!Q48*2</f>
        <v>104000</v>
      </c>
      <c r="C40" s="490">
        <f>FP!R44</f>
        <v>1.84</v>
      </c>
      <c r="D40" s="491">
        <f>ROUND(C40*B40,0)</f>
        <v>191360</v>
      </c>
      <c r="E40" s="491">
        <f>+E39</f>
        <v>20</v>
      </c>
      <c r="F40" s="491">
        <f>ROUND(D40/E40,0)</f>
        <v>9568</v>
      </c>
      <c r="G40" s="1091"/>
      <c r="L40" s="352">
        <f>+H40*$E$56+0.22</f>
        <v>0.22</v>
      </c>
      <c r="M40" s="352">
        <f>+L40+H40</f>
        <v>0.22</v>
      </c>
    </row>
    <row r="41" spans="1:13" x14ac:dyDescent="0.2">
      <c r="A41" s="473"/>
      <c r="B41" s="476"/>
      <c r="C41" s="541"/>
      <c r="D41" s="494"/>
      <c r="E41" s="494"/>
      <c r="F41" s="494"/>
      <c r="G41" s="1091"/>
    </row>
    <row r="42" spans="1:13" x14ac:dyDescent="0.2">
      <c r="A42" s="473"/>
      <c r="B42" s="476"/>
      <c r="C42" s="541"/>
      <c r="D42" s="494"/>
      <c r="E42" s="494"/>
      <c r="F42" s="494"/>
      <c r="G42" s="1091"/>
    </row>
    <row r="43" spans="1:13" ht="13.5" thickBot="1" x14ac:dyDescent="0.25">
      <c r="A43" s="467"/>
      <c r="B43" s="495"/>
      <c r="C43" s="470"/>
      <c r="D43" s="496"/>
      <c r="E43" s="496"/>
      <c r="F43" s="496"/>
      <c r="G43" s="1092"/>
    </row>
    <row r="44" spans="1:13" ht="13.5" thickBot="1" x14ac:dyDescent="0.25">
      <c r="A44" s="455"/>
      <c r="B44" s="455"/>
      <c r="C44" s="455"/>
      <c r="D44" s="497"/>
      <c r="E44" s="497"/>
      <c r="F44" s="455"/>
      <c r="G44" s="498">
        <f>SUM(F39:F43)</f>
        <v>15490</v>
      </c>
    </row>
    <row r="45" spans="1:13" ht="13.5" thickBot="1" x14ac:dyDescent="0.25">
      <c r="A45" s="455"/>
      <c r="B45" s="455"/>
      <c r="C45" s="455"/>
      <c r="D45" s="455"/>
      <c r="E45" s="455"/>
      <c r="F45" s="455"/>
      <c r="G45" s="466"/>
    </row>
    <row r="46" spans="1:13" ht="13.5" thickBot="1" x14ac:dyDescent="0.25">
      <c r="A46" s="455"/>
      <c r="B46" s="455"/>
      <c r="C46" s="455"/>
      <c r="D46" s="457" t="s">
        <v>370</v>
      </c>
      <c r="E46" s="455"/>
      <c r="F46" s="455"/>
      <c r="G46" s="499">
        <f>G20+G28+G36+G44</f>
        <v>387141.8</v>
      </c>
    </row>
    <row r="47" spans="1:13" x14ac:dyDescent="0.2">
      <c r="A47" s="455"/>
      <c r="B47" s="455"/>
      <c r="C47" s="455"/>
      <c r="D47" s="455"/>
      <c r="E47" s="455"/>
      <c r="F47" s="455"/>
      <c r="G47" s="466"/>
    </row>
    <row r="48" spans="1:13" x14ac:dyDescent="0.2">
      <c r="A48" s="455"/>
      <c r="B48" s="455"/>
      <c r="C48" s="455"/>
      <c r="D48" s="455"/>
      <c r="E48" s="455"/>
      <c r="F48" s="455"/>
      <c r="G48" s="466"/>
    </row>
    <row r="49" spans="1:13" x14ac:dyDescent="0.2">
      <c r="A49" s="457"/>
      <c r="B49" s="455"/>
      <c r="C49" s="455"/>
      <c r="D49" s="457"/>
      <c r="E49" s="455"/>
      <c r="F49" s="455"/>
      <c r="G49" s="500"/>
    </row>
    <row r="50" spans="1:13" x14ac:dyDescent="0.2">
      <c r="A50" s="501"/>
      <c r="B50" s="455"/>
      <c r="C50" s="455"/>
      <c r="D50" s="455"/>
      <c r="E50" s="455"/>
      <c r="F50" s="455"/>
      <c r="G50" s="455"/>
    </row>
    <row r="51" spans="1:13" x14ac:dyDescent="0.2">
      <c r="A51" s="502"/>
      <c r="B51" s="455"/>
      <c r="C51" s="455"/>
      <c r="D51" s="455"/>
      <c r="E51" s="455"/>
      <c r="F51" s="455"/>
      <c r="G51" s="455"/>
    </row>
    <row r="52" spans="1:13" x14ac:dyDescent="0.2">
      <c r="A52" s="502"/>
      <c r="B52" s="455"/>
      <c r="C52" s="455"/>
      <c r="D52" s="455"/>
      <c r="E52" s="455"/>
      <c r="F52" s="455"/>
      <c r="G52" s="455"/>
    </row>
    <row r="53" spans="1:13" x14ac:dyDescent="0.2">
      <c r="A53" s="502"/>
      <c r="B53" s="455"/>
      <c r="C53" s="455"/>
      <c r="D53" s="455"/>
      <c r="E53" s="455"/>
      <c r="F53" s="455"/>
      <c r="G53" s="455"/>
    </row>
    <row r="56" spans="1:13" x14ac:dyDescent="0.2">
      <c r="E56" s="352">
        <f>+E55+E54+E53</f>
        <v>0</v>
      </c>
      <c r="L56" s="352">
        <f>+H56-M56</f>
        <v>-0.22</v>
      </c>
      <c r="M56" s="352">
        <f>+M40+M28+M24+M18+M12</f>
        <v>0.22</v>
      </c>
    </row>
    <row r="57" spans="1:13" x14ac:dyDescent="0.2">
      <c r="M57" s="352">
        <f>+H57</f>
        <v>0</v>
      </c>
    </row>
    <row r="58" spans="1:13" x14ac:dyDescent="0.2">
      <c r="M58" s="352">
        <f>+H58</f>
        <v>0</v>
      </c>
    </row>
    <row r="59" spans="1:13" x14ac:dyDescent="0.2">
      <c r="H59" s="352">
        <f>((+H56+H57+H58))</f>
        <v>0</v>
      </c>
      <c r="L59" s="352">
        <f>+H59-M59</f>
        <v>-0.22</v>
      </c>
      <c r="M59" s="352">
        <f>+M58+M57+M56</f>
        <v>0.22</v>
      </c>
    </row>
  </sheetData>
  <mergeCells count="9">
    <mergeCell ref="G30:G35"/>
    <mergeCell ref="G38:G43"/>
    <mergeCell ref="A1:C5"/>
    <mergeCell ref="D1:G5"/>
    <mergeCell ref="A7:E8"/>
    <mergeCell ref="A13:C13"/>
    <mergeCell ref="G13:G19"/>
    <mergeCell ref="A22:B22"/>
    <mergeCell ref="G22:G27"/>
  </mergeCells>
  <hyperlinks>
    <hyperlink ref="G12" location="PRESUPUESTO!Títulos_a_imprimir" display="PRESUPUESTO!Títulos_a_imprimir" xr:uid="{00000000-0004-0000-2400-000000000000}"/>
  </hyperlinks>
  <pageMargins left="0.7" right="0.7" top="0.75" bottom="0.75" header="0.3" footer="0.3"/>
  <pageSetup paperSize="9" scale="84"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theme="4"/>
  </sheetPr>
  <dimension ref="A1:T59"/>
  <sheetViews>
    <sheetView view="pageBreakPreview" topLeftCell="A3" zoomScale="85" zoomScaleNormal="100" zoomScaleSheetLayoutView="85" workbookViewId="0">
      <selection activeCell="D24" sqref="D24"/>
    </sheetView>
  </sheetViews>
  <sheetFormatPr baseColWidth="10" defaultColWidth="11.42578125" defaultRowHeight="12.75" x14ac:dyDescent="0.2"/>
  <cols>
    <col min="1" max="1" width="20.7109375" style="352" customWidth="1"/>
    <col min="2" max="2" width="12" style="352" customWidth="1"/>
    <col min="3" max="4" width="12.7109375" style="352" customWidth="1"/>
    <col min="5" max="5" width="14" style="352" customWidth="1"/>
    <col min="6" max="6" width="12.7109375" style="352" customWidth="1"/>
    <col min="7" max="7" width="18.5703125" style="352" customWidth="1"/>
    <col min="8" max="8" width="11.42578125" style="352"/>
    <col min="9" max="9" width="16.28515625" style="352" customWidth="1"/>
    <col min="10" max="10" width="12.7109375" style="352" customWidth="1"/>
    <col min="11" max="11" width="15.28515625" style="352" customWidth="1"/>
    <col min="12" max="13" width="19.28515625" style="352" bestFit="1" customWidth="1"/>
    <col min="14" max="14" width="23.28515625" style="352" customWidth="1"/>
    <col min="15" max="15" width="22.85546875" style="352" customWidth="1"/>
    <col min="16" max="16" width="22.5703125" style="352" hidden="1" customWidth="1"/>
    <col min="17" max="17" width="17.5703125" style="352" bestFit="1" customWidth="1"/>
    <col min="18" max="18" width="21.28515625" style="352" customWidth="1"/>
    <col min="19" max="19" width="0" style="352" hidden="1" customWidth="1"/>
    <col min="20" max="16384" width="11.42578125" style="352"/>
  </cols>
  <sheetData>
    <row r="1" spans="1:19" x14ac:dyDescent="0.2">
      <c r="A1" s="1093"/>
      <c r="B1" s="1094"/>
      <c r="C1" s="1095"/>
      <c r="D1" s="1102" t="s">
        <v>343</v>
      </c>
      <c r="E1" s="1103"/>
      <c r="F1" s="1103"/>
      <c r="G1" s="1104"/>
    </row>
    <row r="2" spans="1:19" x14ac:dyDescent="0.2">
      <c r="A2" s="1096"/>
      <c r="B2" s="1097"/>
      <c r="C2" s="1098"/>
      <c r="D2" s="1105"/>
      <c r="E2" s="1106"/>
      <c r="F2" s="1106"/>
      <c r="G2" s="1107"/>
    </row>
    <row r="3" spans="1:19" x14ac:dyDescent="0.2">
      <c r="A3" s="1096"/>
      <c r="B3" s="1097"/>
      <c r="C3" s="1098"/>
      <c r="D3" s="1105"/>
      <c r="E3" s="1106"/>
      <c r="F3" s="1106"/>
      <c r="G3" s="1107"/>
    </row>
    <row r="4" spans="1:19" x14ac:dyDescent="0.2">
      <c r="A4" s="1096"/>
      <c r="B4" s="1097"/>
      <c r="C4" s="1098"/>
      <c r="D4" s="1105"/>
      <c r="E4" s="1106"/>
      <c r="F4" s="1106"/>
      <c r="G4" s="1107"/>
    </row>
    <row r="5" spans="1:19" ht="13.5" thickBot="1" x14ac:dyDescent="0.25">
      <c r="A5" s="1099"/>
      <c r="B5" s="1100"/>
      <c r="C5" s="1101"/>
      <c r="D5" s="1108"/>
      <c r="E5" s="1109"/>
      <c r="F5" s="1109"/>
      <c r="G5" s="1110"/>
    </row>
    <row r="6" spans="1:19" x14ac:dyDescent="0.2">
      <c r="A6" s="455"/>
      <c r="B6" s="455"/>
      <c r="C6" s="455"/>
      <c r="D6" s="455"/>
      <c r="E6" s="455"/>
      <c r="F6" s="455"/>
      <c r="G6" s="455"/>
    </row>
    <row r="7" spans="1:19" x14ac:dyDescent="0.2">
      <c r="A7" s="1111" t="str">
        <f>PPTO!A4</f>
        <v>CONSTRUCCIÓN DE PUENTE PEATONAL COLGANTE SOBRE EL RIO CONDOTO, SECTOR DE ALDRÍAN, HACIA LA COMUNIDAD DE VIRA VIRA MUNICIPIO DE CONDOTO - CHOCÓ</v>
      </c>
      <c r="B7" s="1111"/>
      <c r="C7" s="1111"/>
      <c r="D7" s="1111"/>
      <c r="E7" s="1111"/>
      <c r="F7" s="456" t="s">
        <v>593</v>
      </c>
      <c r="G7" s="457"/>
    </row>
    <row r="8" spans="1:19" ht="46.5" customHeight="1" x14ac:dyDescent="0.2">
      <c r="A8" s="1111"/>
      <c r="B8" s="1111"/>
      <c r="C8" s="1111"/>
      <c r="D8" s="1111"/>
      <c r="E8" s="1111"/>
      <c r="F8" s="456"/>
      <c r="G8" s="456"/>
    </row>
    <row r="9" spans="1:19" x14ac:dyDescent="0.2">
      <c r="A9" s="457" t="s">
        <v>638</v>
      </c>
      <c r="B9" s="457">
        <v>2.0099999999999998</v>
      </c>
      <c r="C9" s="457"/>
      <c r="D9" s="457"/>
      <c r="E9" s="457"/>
      <c r="F9" s="456"/>
      <c r="G9" s="457"/>
    </row>
    <row r="10" spans="1:19" x14ac:dyDescent="0.2">
      <c r="A10" s="457" t="s">
        <v>344</v>
      </c>
      <c r="B10" s="457" t="str">
        <f>PPTO!C19</f>
        <v xml:space="preserve">Concreto clase C (280 kg/cm2) </v>
      </c>
      <c r="C10" s="457"/>
      <c r="D10" s="457"/>
      <c r="E10" s="457"/>
      <c r="F10" s="456" t="s">
        <v>239</v>
      </c>
      <c r="G10" s="457" t="str">
        <f>PPTO!D19</f>
        <v>M3</v>
      </c>
      <c r="N10" s="352" t="s">
        <v>613</v>
      </c>
      <c r="O10" s="352" t="s">
        <v>619</v>
      </c>
      <c r="P10" s="352" t="s">
        <v>614</v>
      </c>
      <c r="Q10" s="352" t="s">
        <v>615</v>
      </c>
      <c r="R10" s="352" t="s">
        <v>618</v>
      </c>
      <c r="S10" s="352" t="s">
        <v>616</v>
      </c>
    </row>
    <row r="11" spans="1:19" x14ac:dyDescent="0.2">
      <c r="A11" s="457"/>
      <c r="B11" s="457"/>
      <c r="C11" s="457"/>
      <c r="D11" s="457"/>
      <c r="E11" s="457"/>
      <c r="F11" s="457"/>
      <c r="G11" s="457"/>
      <c r="N11" s="692">
        <v>0.49</v>
      </c>
      <c r="O11" s="692">
        <v>0.12</v>
      </c>
      <c r="P11" s="692">
        <v>0.12</v>
      </c>
      <c r="Q11" s="692">
        <v>0.28999999999999998</v>
      </c>
      <c r="R11" s="692">
        <v>0.1</v>
      </c>
      <c r="S11" s="692">
        <v>0.1</v>
      </c>
    </row>
    <row r="12" spans="1:19" ht="26.25" thickBot="1" x14ac:dyDescent="0.25">
      <c r="A12" s="457" t="s">
        <v>345</v>
      </c>
      <c r="B12" s="455"/>
      <c r="C12" s="455"/>
      <c r="D12" s="455"/>
      <c r="E12" s="455"/>
      <c r="F12" s="455"/>
      <c r="G12" s="458" t="s">
        <v>346</v>
      </c>
      <c r="L12" s="352">
        <f>+H12*$E$56</f>
        <v>0</v>
      </c>
      <c r="M12" s="352">
        <f>+L12+H12</f>
        <v>0</v>
      </c>
      <c r="N12" s="696" t="s">
        <v>617</v>
      </c>
      <c r="O12" s="696">
        <f>+$O$11*M12</f>
        <v>0</v>
      </c>
      <c r="Q12" s="352">
        <f>+$Q$11*M12</f>
        <v>0</v>
      </c>
      <c r="R12" s="352">
        <f>+$R$11*M12</f>
        <v>0</v>
      </c>
    </row>
    <row r="13" spans="1:19" s="455" customFormat="1" ht="14.1" customHeight="1" x14ac:dyDescent="0.25">
      <c r="A13" s="1093" t="s">
        <v>347</v>
      </c>
      <c r="B13" s="1094"/>
      <c r="C13" s="1112"/>
      <c r="D13" s="459" t="s">
        <v>374</v>
      </c>
      <c r="E13" s="460" t="s">
        <v>349</v>
      </c>
      <c r="F13" s="459" t="s">
        <v>350</v>
      </c>
      <c r="G13" s="1090"/>
    </row>
    <row r="14" spans="1:19" s="455" customFormat="1" ht="14.1" customHeight="1" x14ac:dyDescent="0.25">
      <c r="A14" s="461" t="s">
        <v>610</v>
      </c>
      <c r="B14" s="462"/>
      <c r="C14" s="463"/>
      <c r="D14" s="464">
        <f>Equ!D14</f>
        <v>5049</v>
      </c>
      <c r="E14" s="464">
        <v>2</v>
      </c>
      <c r="F14" s="464">
        <f>D14/E14</f>
        <v>2524.5</v>
      </c>
      <c r="G14" s="1091"/>
    </row>
    <row r="15" spans="1:19" s="455" customFormat="1" ht="14.1" customHeight="1" x14ac:dyDescent="0.25">
      <c r="A15" s="461" t="s">
        <v>382</v>
      </c>
      <c r="B15" s="462"/>
      <c r="C15" s="463"/>
      <c r="D15" s="464">
        <f>Equ!D20</f>
        <v>17820</v>
      </c>
      <c r="E15" s="464">
        <v>2</v>
      </c>
      <c r="F15" s="464">
        <f>D15/E15</f>
        <v>8910</v>
      </c>
      <c r="G15" s="1091"/>
    </row>
    <row r="16" spans="1:19" s="455" customFormat="1" ht="14.1" customHeight="1" x14ac:dyDescent="0.25">
      <c r="A16" s="461"/>
      <c r="B16" s="462"/>
      <c r="C16" s="463"/>
      <c r="D16" s="464"/>
      <c r="E16" s="464"/>
      <c r="F16" s="464"/>
      <c r="G16" s="1091"/>
    </row>
    <row r="17" spans="1:20" s="455" customFormat="1" ht="14.1" customHeight="1" x14ac:dyDescent="0.25">
      <c r="A17" s="461"/>
      <c r="B17" s="462"/>
      <c r="C17" s="463"/>
      <c r="D17" s="464"/>
      <c r="E17" s="464"/>
      <c r="F17" s="464"/>
      <c r="G17" s="1091"/>
    </row>
    <row r="18" spans="1:20" s="455" customFormat="1" ht="14.1" customHeight="1" x14ac:dyDescent="0.2">
      <c r="A18" s="461" t="s">
        <v>383</v>
      </c>
      <c r="B18" s="465"/>
      <c r="C18" s="463"/>
      <c r="D18" s="464"/>
      <c r="E18" s="492">
        <v>0.05</v>
      </c>
      <c r="F18" s="464">
        <f>+G44*E18</f>
        <v>2164.1</v>
      </c>
      <c r="G18" s="1091"/>
      <c r="H18" s="506"/>
      <c r="I18" s="506"/>
      <c r="J18" s="506"/>
      <c r="K18" s="506"/>
      <c r="L18" s="506"/>
      <c r="M18" s="506"/>
      <c r="N18" s="506"/>
      <c r="O18" s="506"/>
      <c r="P18" s="506"/>
      <c r="Q18" s="506"/>
      <c r="R18" s="506"/>
      <c r="S18" s="506"/>
      <c r="T18" s="506"/>
    </row>
    <row r="19" spans="1:20" s="455" customFormat="1" ht="14.1" customHeight="1" x14ac:dyDescent="0.2">
      <c r="A19" s="461"/>
      <c r="B19" s="462"/>
      <c r="C19" s="463"/>
      <c r="D19" s="464"/>
      <c r="E19" s="464"/>
      <c r="F19" s="464"/>
      <c r="G19" s="1091"/>
      <c r="H19" s="506"/>
      <c r="I19" s="506"/>
      <c r="J19" s="506"/>
      <c r="K19" s="506"/>
      <c r="L19" s="506"/>
      <c r="M19" s="506"/>
      <c r="N19" s="506"/>
      <c r="O19" s="506"/>
      <c r="P19" s="506"/>
      <c r="Q19" s="506"/>
      <c r="R19" s="506"/>
      <c r="S19" s="506"/>
      <c r="T19" s="506"/>
    </row>
    <row r="20" spans="1:20" s="455" customFormat="1" ht="14.1" customHeight="1" thickBot="1" x14ac:dyDescent="0.25">
      <c r="A20" s="467"/>
      <c r="B20" s="468"/>
      <c r="C20" s="469"/>
      <c r="D20" s="470"/>
      <c r="E20" s="470"/>
      <c r="F20" s="470"/>
      <c r="G20" s="1092"/>
      <c r="H20" s="506"/>
      <c r="I20" s="506"/>
      <c r="J20" s="506"/>
      <c r="K20" s="506"/>
      <c r="L20" s="506"/>
      <c r="M20" s="506"/>
      <c r="N20" s="506"/>
      <c r="O20" s="506"/>
      <c r="P20" s="506"/>
      <c r="Q20" s="506"/>
      <c r="R20" s="506"/>
      <c r="S20" s="506"/>
      <c r="T20" s="506"/>
    </row>
    <row r="21" spans="1:20" s="455" customFormat="1" ht="14.1" customHeight="1" thickBot="1" x14ac:dyDescent="0.25">
      <c r="F21" s="455" t="s">
        <v>353</v>
      </c>
      <c r="G21" s="471">
        <f>SUM(F14:F20)</f>
        <v>13598.6</v>
      </c>
      <c r="H21" s="506"/>
      <c r="I21" s="506"/>
      <c r="J21" s="506"/>
      <c r="K21" s="506"/>
      <c r="L21" s="506"/>
      <c r="M21" s="506"/>
      <c r="N21" s="506"/>
      <c r="O21" s="506"/>
      <c r="P21" s="506"/>
      <c r="Q21" s="506"/>
      <c r="R21" s="506"/>
      <c r="S21" s="506"/>
      <c r="T21" s="506"/>
    </row>
    <row r="22" spans="1:20" s="455" customFormat="1" ht="14.1" customHeight="1" thickBot="1" x14ac:dyDescent="0.25">
      <c r="A22" s="457" t="s">
        <v>354</v>
      </c>
      <c r="G22" s="466"/>
      <c r="H22" s="506"/>
      <c r="I22" s="506"/>
      <c r="J22" s="506"/>
      <c r="K22" s="506"/>
      <c r="L22" s="506"/>
      <c r="M22" s="506"/>
      <c r="N22" s="506"/>
      <c r="O22" s="506"/>
      <c r="P22" s="506"/>
      <c r="Q22" s="506"/>
      <c r="R22" s="506"/>
      <c r="S22" s="506"/>
      <c r="T22" s="506"/>
    </row>
    <row r="23" spans="1:20" s="455" customFormat="1" ht="14.1" customHeight="1" x14ac:dyDescent="0.2">
      <c r="A23" s="1093" t="s">
        <v>347</v>
      </c>
      <c r="B23" s="1112"/>
      <c r="C23" s="459" t="s">
        <v>355</v>
      </c>
      <c r="D23" s="472" t="s">
        <v>356</v>
      </c>
      <c r="E23" s="459" t="s">
        <v>357</v>
      </c>
      <c r="F23" s="459" t="s">
        <v>350</v>
      </c>
      <c r="G23" s="1090"/>
      <c r="H23" s="506"/>
      <c r="I23" s="506"/>
      <c r="J23" s="506"/>
      <c r="K23" s="506"/>
      <c r="L23" s="506"/>
      <c r="M23" s="506"/>
      <c r="N23" s="506"/>
      <c r="O23" s="506"/>
      <c r="P23" s="506"/>
      <c r="Q23" s="506"/>
      <c r="R23" s="506"/>
      <c r="S23" s="506"/>
      <c r="T23" s="506"/>
    </row>
    <row r="24" spans="1:20" s="455" customFormat="1" ht="14.1" customHeight="1" x14ac:dyDescent="0.2">
      <c r="A24" s="483" t="s">
        <v>384</v>
      </c>
      <c r="B24" s="483"/>
      <c r="C24" s="400" t="s">
        <v>138</v>
      </c>
      <c r="D24" s="464">
        <f>Sum!D65</f>
        <v>1320000</v>
      </c>
      <c r="E24" s="464">
        <v>1.05</v>
      </c>
      <c r="F24" s="464">
        <f>D24*E24</f>
        <v>1386000</v>
      </c>
      <c r="G24" s="1091"/>
      <c r="H24" s="506"/>
      <c r="I24" s="506"/>
      <c r="J24" s="506"/>
      <c r="K24" s="506"/>
      <c r="L24" s="352">
        <f>+H24*$E$56</f>
        <v>0</v>
      </c>
      <c r="M24" s="352">
        <f>+L24+H24</f>
        <v>0</v>
      </c>
      <c r="N24" s="696" t="s">
        <v>617</v>
      </c>
      <c r="O24" s="696">
        <f>+$O$11*M24</f>
        <v>0</v>
      </c>
      <c r="P24" s="352"/>
      <c r="Q24" s="352">
        <f>+$Q$11*M24</f>
        <v>0</v>
      </c>
      <c r="R24" s="352">
        <f>+$R$11*M24</f>
        <v>0</v>
      </c>
      <c r="S24" s="506"/>
      <c r="T24" s="506"/>
    </row>
    <row r="25" spans="1:20" s="455" customFormat="1" ht="14.1" customHeight="1" x14ac:dyDescent="0.2">
      <c r="A25" s="483" t="s">
        <v>385</v>
      </c>
      <c r="B25" s="483"/>
      <c r="C25" s="400" t="s">
        <v>386</v>
      </c>
      <c r="D25" s="464">
        <f>Sum!D62</f>
        <v>14250</v>
      </c>
      <c r="E25" s="507">
        <v>1</v>
      </c>
      <c r="F25" s="464">
        <f t="shared" ref="F25:F26" si="0">D25*E25</f>
        <v>14250</v>
      </c>
      <c r="G25" s="1091"/>
      <c r="H25" s="506"/>
      <c r="I25" s="506"/>
      <c r="J25" s="506"/>
      <c r="K25" s="506"/>
      <c r="L25" s="506"/>
      <c r="M25" s="506"/>
      <c r="N25" s="506"/>
      <c r="O25" s="506"/>
      <c r="P25" s="506"/>
      <c r="Q25" s="506"/>
      <c r="R25" s="506"/>
      <c r="S25" s="506"/>
      <c r="T25" s="506"/>
    </row>
    <row r="26" spans="1:20" s="455" customFormat="1" ht="14.1" customHeight="1" x14ac:dyDescent="0.2">
      <c r="A26" s="483" t="s">
        <v>387</v>
      </c>
      <c r="B26" s="483"/>
      <c r="C26" s="400" t="s">
        <v>388</v>
      </c>
      <c r="D26" s="464">
        <f>Sum!D24</f>
        <v>35700</v>
      </c>
      <c r="E26" s="507">
        <v>4.5999999999999996</v>
      </c>
      <c r="F26" s="464">
        <f t="shared" si="0"/>
        <v>164220</v>
      </c>
      <c r="G26" s="1091"/>
      <c r="H26" s="506"/>
      <c r="I26" s="506"/>
      <c r="J26" s="506"/>
      <c r="K26" s="506"/>
      <c r="L26" s="506"/>
      <c r="M26" s="506"/>
      <c r="N26" s="506"/>
      <c r="O26" s="506"/>
      <c r="P26" s="506"/>
      <c r="Q26" s="506"/>
      <c r="R26" s="506"/>
      <c r="S26" s="506"/>
      <c r="T26" s="506"/>
    </row>
    <row r="27" spans="1:20" s="455" customFormat="1" ht="14.1" customHeight="1" x14ac:dyDescent="0.2">
      <c r="A27" s="483"/>
      <c r="B27" s="483"/>
      <c r="C27" s="400"/>
      <c r="D27" s="464"/>
      <c r="E27" s="464"/>
      <c r="F27" s="464"/>
      <c r="G27" s="1091"/>
      <c r="H27" s="506"/>
      <c r="I27" s="506"/>
      <c r="J27" s="506"/>
      <c r="K27" s="506"/>
      <c r="L27" s="506"/>
      <c r="M27" s="506"/>
      <c r="N27" s="506"/>
      <c r="O27" s="506"/>
      <c r="P27" s="506"/>
      <c r="Q27" s="506"/>
      <c r="R27" s="506"/>
      <c r="S27" s="506"/>
      <c r="T27" s="506"/>
    </row>
    <row r="28" spans="1:20" s="455" customFormat="1" ht="14.1" customHeight="1" thickBot="1" x14ac:dyDescent="0.25">
      <c r="A28" s="483"/>
      <c r="B28" s="483"/>
      <c r="C28" s="400"/>
      <c r="D28" s="464"/>
      <c r="E28" s="464"/>
      <c r="F28" s="464"/>
      <c r="G28" s="1092"/>
      <c r="H28" s="506"/>
      <c r="I28" s="506"/>
      <c r="J28" s="506"/>
      <c r="K28" s="506"/>
      <c r="L28" s="506"/>
      <c r="M28" s="506"/>
      <c r="N28" s="506"/>
      <c r="O28" s="506"/>
      <c r="P28" s="506"/>
      <c r="Q28" s="506"/>
      <c r="R28" s="506"/>
      <c r="S28" s="506"/>
      <c r="T28" s="506"/>
    </row>
    <row r="29" spans="1:20" s="455" customFormat="1" ht="14.1" customHeight="1" thickBot="1" x14ac:dyDescent="0.25">
      <c r="F29" s="455" t="s">
        <v>353</v>
      </c>
      <c r="G29" s="471">
        <f>SUM(F24:F28)</f>
        <v>1564470</v>
      </c>
      <c r="H29" s="506"/>
      <c r="I29" s="506"/>
      <c r="J29" s="506"/>
      <c r="K29" s="506"/>
      <c r="L29" s="506"/>
      <c r="M29" s="506"/>
      <c r="N29" s="506"/>
      <c r="O29" s="506"/>
      <c r="P29" s="506"/>
      <c r="Q29" s="506"/>
      <c r="R29" s="506"/>
      <c r="S29" s="506"/>
      <c r="T29" s="506"/>
    </row>
    <row r="30" spans="1:20" s="455" customFormat="1" ht="14.1" customHeight="1" thickBot="1" x14ac:dyDescent="0.3">
      <c r="A30" s="457" t="s">
        <v>358</v>
      </c>
      <c r="G30" s="466"/>
    </row>
    <row r="31" spans="1:20" s="455" customFormat="1" ht="14.1" customHeight="1" x14ac:dyDescent="0.25">
      <c r="A31" s="478" t="s">
        <v>359</v>
      </c>
      <c r="B31" s="459" t="s">
        <v>377</v>
      </c>
      <c r="C31" s="459" t="s">
        <v>360</v>
      </c>
      <c r="D31" s="472" t="s">
        <v>361</v>
      </c>
      <c r="E31" s="459" t="s">
        <v>362</v>
      </c>
      <c r="F31" s="459" t="s">
        <v>350</v>
      </c>
      <c r="G31" s="1090"/>
    </row>
    <row r="32" spans="1:20" s="455" customFormat="1" ht="14.1" customHeight="1" x14ac:dyDescent="0.25">
      <c r="A32" s="483" t="s">
        <v>389</v>
      </c>
      <c r="B32" s="508">
        <v>1</v>
      </c>
      <c r="C32" s="508">
        <f>Sum!D69</f>
        <v>29</v>
      </c>
      <c r="D32" s="509">
        <f>+B32*C32</f>
        <v>29</v>
      </c>
      <c r="E32" s="464">
        <v>1600</v>
      </c>
      <c r="F32" s="464">
        <f>ROUND(E32*D32,0)</f>
        <v>46400</v>
      </c>
      <c r="G32" s="1091"/>
    </row>
    <row r="33" spans="1:13" s="455" customFormat="1" ht="14.1" customHeight="1" x14ac:dyDescent="0.25">
      <c r="A33" s="510"/>
      <c r="B33" s="508"/>
      <c r="C33" s="508"/>
      <c r="D33" s="509"/>
      <c r="E33" s="464"/>
      <c r="F33" s="464"/>
      <c r="G33" s="1091"/>
    </row>
    <row r="34" spans="1:13" s="455" customFormat="1" ht="14.1" customHeight="1" x14ac:dyDescent="0.25">
      <c r="A34" s="461"/>
      <c r="B34" s="508"/>
      <c r="C34" s="508"/>
      <c r="D34" s="509"/>
      <c r="E34" s="464"/>
      <c r="F34" s="464"/>
      <c r="G34" s="1091"/>
    </row>
    <row r="35" spans="1:13" s="455" customFormat="1" ht="14.1" customHeight="1" x14ac:dyDescent="0.25">
      <c r="A35" s="479"/>
      <c r="B35" s="483"/>
      <c r="C35" s="483"/>
      <c r="D35" s="464"/>
      <c r="E35" s="464"/>
      <c r="F35" s="464"/>
      <c r="G35" s="1091"/>
    </row>
    <row r="36" spans="1:13" s="455" customFormat="1" ht="14.1" customHeight="1" thickBot="1" x14ac:dyDescent="0.3">
      <c r="A36" s="484"/>
      <c r="B36" s="485"/>
      <c r="C36" s="485"/>
      <c r="D36" s="486"/>
      <c r="E36" s="487"/>
      <c r="F36" s="486"/>
      <c r="G36" s="1092"/>
    </row>
    <row r="37" spans="1:13" s="455" customFormat="1" ht="14.1" customHeight="1" thickBot="1" x14ac:dyDescent="0.3">
      <c r="F37" s="455" t="s">
        <v>353</v>
      </c>
      <c r="G37" s="471">
        <f>SUM(F32:F36)</f>
        <v>46400</v>
      </c>
    </row>
    <row r="38" spans="1:13" s="455" customFormat="1" ht="14.1" customHeight="1" thickBot="1" x14ac:dyDescent="0.3">
      <c r="A38" s="457" t="s">
        <v>364</v>
      </c>
      <c r="G38" s="466"/>
    </row>
    <row r="39" spans="1:13" s="455" customFormat="1" ht="14.1" customHeight="1" x14ac:dyDescent="0.25">
      <c r="A39" s="488" t="s">
        <v>365</v>
      </c>
      <c r="B39" s="459" t="s">
        <v>366</v>
      </c>
      <c r="C39" s="459" t="s">
        <v>367</v>
      </c>
      <c r="D39" s="489" t="s">
        <v>368</v>
      </c>
      <c r="E39" s="459" t="s">
        <v>349</v>
      </c>
      <c r="F39" s="459" t="s">
        <v>350</v>
      </c>
      <c r="G39" s="1090"/>
    </row>
    <row r="40" spans="1:13" s="455" customFormat="1" ht="14.1" customHeight="1" x14ac:dyDescent="0.25">
      <c r="A40" s="461" t="s">
        <v>390</v>
      </c>
      <c r="B40" s="464">
        <f>FP!O48</f>
        <v>63333.33</v>
      </c>
      <c r="C40" s="490">
        <f>+FP!P44</f>
        <v>1.87</v>
      </c>
      <c r="D40" s="491">
        <f>C40*B40</f>
        <v>118433.33</v>
      </c>
      <c r="E40" s="491">
        <v>16</v>
      </c>
      <c r="F40" s="491">
        <f>D40/E40</f>
        <v>7402.08</v>
      </c>
      <c r="G40" s="1091"/>
      <c r="L40" s="455">
        <f>+H40*$E$56+0.22</f>
        <v>0.22</v>
      </c>
      <c r="M40" s="455">
        <f>+L40+H40</f>
        <v>0.22</v>
      </c>
    </row>
    <row r="41" spans="1:13" s="455" customFormat="1" ht="14.1" customHeight="1" x14ac:dyDescent="0.25">
      <c r="A41" s="461" t="s">
        <v>391</v>
      </c>
      <c r="B41" s="464">
        <f>FP!Q48*6</f>
        <v>312000</v>
      </c>
      <c r="C41" s="490">
        <f>FP!R44</f>
        <v>1.84</v>
      </c>
      <c r="D41" s="491">
        <f>C41*B41</f>
        <v>574080</v>
      </c>
      <c r="E41" s="491">
        <f>+E40</f>
        <v>16</v>
      </c>
      <c r="F41" s="491">
        <f>D41/E41</f>
        <v>35880</v>
      </c>
      <c r="G41" s="1091"/>
    </row>
    <row r="42" spans="1:13" s="455" customFormat="1" ht="14.1" customHeight="1" x14ac:dyDescent="0.25">
      <c r="A42" s="473"/>
      <c r="B42" s="476"/>
      <c r="C42" s="493"/>
      <c r="D42" s="494"/>
      <c r="E42" s="494"/>
      <c r="F42" s="494"/>
      <c r="G42" s="1091"/>
    </row>
    <row r="43" spans="1:13" s="455" customFormat="1" ht="14.1" customHeight="1" thickBot="1" x14ac:dyDescent="0.3">
      <c r="A43" s="467"/>
      <c r="B43" s="495"/>
      <c r="C43" s="470"/>
      <c r="D43" s="496"/>
      <c r="E43" s="496"/>
      <c r="F43" s="496"/>
      <c r="G43" s="1092"/>
    </row>
    <row r="44" spans="1:13" s="455" customFormat="1" ht="14.1" customHeight="1" thickBot="1" x14ac:dyDescent="0.3">
      <c r="D44" s="497"/>
      <c r="E44" s="497"/>
      <c r="F44" s="455" t="s">
        <v>353</v>
      </c>
      <c r="G44" s="498">
        <f>SUM(F40:F43)</f>
        <v>43282.080000000002</v>
      </c>
    </row>
    <row r="45" spans="1:13" s="455" customFormat="1" ht="14.1" customHeight="1" thickBot="1" x14ac:dyDescent="0.3">
      <c r="G45" s="466"/>
    </row>
    <row r="46" spans="1:13" s="455" customFormat="1" ht="14.1" customHeight="1" thickBot="1" x14ac:dyDescent="0.3">
      <c r="D46" s="457" t="s">
        <v>370</v>
      </c>
      <c r="G46" s="499">
        <f>ROUND(G21+G29+G37+G44,0)</f>
        <v>1667751</v>
      </c>
    </row>
    <row r="47" spans="1:13" x14ac:dyDescent="0.2">
      <c r="A47" s="457"/>
      <c r="B47" s="455"/>
      <c r="C47" s="455"/>
      <c r="D47" s="457"/>
      <c r="E47" s="455"/>
      <c r="F47" s="455"/>
      <c r="G47" s="500"/>
    </row>
    <row r="48" spans="1:13" x14ac:dyDescent="0.2">
      <c r="A48" s="455"/>
      <c r="B48" s="455"/>
      <c r="C48" s="455"/>
      <c r="D48" s="455"/>
      <c r="E48" s="455"/>
      <c r="F48" s="455"/>
      <c r="G48" s="455"/>
    </row>
    <row r="49" spans="1:13" x14ac:dyDescent="0.2">
      <c r="A49" s="455"/>
      <c r="B49" s="455"/>
      <c r="C49" s="455"/>
      <c r="D49" s="455"/>
      <c r="E49" s="455"/>
      <c r="F49" s="455"/>
      <c r="G49" s="455"/>
    </row>
    <row r="50" spans="1:13" x14ac:dyDescent="0.2">
      <c r="A50" s="501"/>
      <c r="B50" s="455"/>
      <c r="C50" s="455"/>
      <c r="D50" s="455"/>
      <c r="E50" s="455"/>
      <c r="F50" s="455"/>
      <c r="G50" s="455"/>
    </row>
    <row r="51" spans="1:13" x14ac:dyDescent="0.2">
      <c r="A51" s="502"/>
      <c r="B51" s="455"/>
      <c r="C51" s="455"/>
      <c r="D51" s="455"/>
      <c r="E51" s="455"/>
      <c r="F51" s="455"/>
      <c r="G51" s="455"/>
    </row>
    <row r="52" spans="1:13" x14ac:dyDescent="0.2">
      <c r="A52" s="502"/>
      <c r="B52" s="455"/>
      <c r="C52" s="455"/>
      <c r="D52" s="455"/>
      <c r="E52" s="455"/>
      <c r="F52" s="455"/>
      <c r="G52" s="455"/>
    </row>
    <row r="56" spans="1:13" x14ac:dyDescent="0.2">
      <c r="E56" s="352">
        <f>+E55+E54+E53</f>
        <v>0</v>
      </c>
      <c r="L56" s="352">
        <f>+H56-M56</f>
        <v>-0.22</v>
      </c>
      <c r="M56" s="352">
        <f>+M40+M28+M24+M18+M12</f>
        <v>0.22</v>
      </c>
    </row>
    <row r="57" spans="1:13" x14ac:dyDescent="0.2">
      <c r="M57" s="352">
        <f>+H57</f>
        <v>0</v>
      </c>
    </row>
    <row r="58" spans="1:13" x14ac:dyDescent="0.2">
      <c r="M58" s="352">
        <f>+H58</f>
        <v>0</v>
      </c>
    </row>
    <row r="59" spans="1:13" x14ac:dyDescent="0.2">
      <c r="H59" s="352">
        <f>((+H56+H57+H58))</f>
        <v>0</v>
      </c>
      <c r="L59" s="352">
        <f>+H59-M59</f>
        <v>-0.22</v>
      </c>
      <c r="M59" s="352">
        <f>+M58+M57+M56</f>
        <v>0.22</v>
      </c>
    </row>
  </sheetData>
  <mergeCells count="9">
    <mergeCell ref="G31:G36"/>
    <mergeCell ref="G39:G43"/>
    <mergeCell ref="A1:C5"/>
    <mergeCell ref="D1:G5"/>
    <mergeCell ref="A7:E8"/>
    <mergeCell ref="A13:C13"/>
    <mergeCell ref="G13:G20"/>
    <mergeCell ref="A23:B23"/>
    <mergeCell ref="G23:G28"/>
  </mergeCells>
  <hyperlinks>
    <hyperlink ref="G12" location="PRESUPUESTO!Títulos_a_imprimir" display="PRESUPUESTO!Títulos_a_imprimir" xr:uid="{00000000-0004-0000-2500-000000000000}"/>
  </hyperlinks>
  <pageMargins left="0.7" right="0.7" top="0.75" bottom="0.75" header="0.3" footer="0.3"/>
  <pageSetup scale="8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tabColor theme="4"/>
  </sheetPr>
  <dimension ref="A1:T59"/>
  <sheetViews>
    <sheetView view="pageBreakPreview" topLeftCell="A9" zoomScale="85" zoomScaleNormal="100" zoomScaleSheetLayoutView="85" workbookViewId="0">
      <selection activeCell="D24" sqref="D24"/>
    </sheetView>
  </sheetViews>
  <sheetFormatPr baseColWidth="10" defaultColWidth="11.42578125" defaultRowHeight="12.75" x14ac:dyDescent="0.2"/>
  <cols>
    <col min="1" max="1" width="20.7109375" style="352" customWidth="1"/>
    <col min="2" max="2" width="12" style="352" customWidth="1"/>
    <col min="3" max="6" width="12.7109375" style="352" customWidth="1"/>
    <col min="7" max="7" width="19.5703125" style="352" customWidth="1"/>
    <col min="8" max="8" width="11.42578125" style="352"/>
    <col min="9" max="9" width="16.28515625" style="352" customWidth="1"/>
    <col min="10" max="10" width="12.7109375" style="352" customWidth="1"/>
    <col min="11" max="11" width="15.28515625" style="352" customWidth="1"/>
    <col min="12" max="13" width="19.28515625" style="352" bestFit="1" customWidth="1"/>
    <col min="14" max="14" width="23.28515625" style="352" customWidth="1"/>
    <col min="15" max="15" width="22.85546875" style="352" customWidth="1"/>
    <col min="16" max="16" width="22.5703125" style="352" hidden="1" customWidth="1"/>
    <col min="17" max="17" width="17.5703125" style="352" bestFit="1" customWidth="1"/>
    <col min="18" max="18" width="21.28515625" style="352" customWidth="1"/>
    <col min="19" max="19" width="0" style="352" hidden="1" customWidth="1"/>
    <col min="20" max="16384" width="11.42578125" style="352"/>
  </cols>
  <sheetData>
    <row r="1" spans="1:19" x14ac:dyDescent="0.2">
      <c r="A1" s="1093"/>
      <c r="B1" s="1094"/>
      <c r="C1" s="1095"/>
      <c r="D1" s="1102" t="s">
        <v>343</v>
      </c>
      <c r="E1" s="1103"/>
      <c r="F1" s="1103"/>
      <c r="G1" s="1104"/>
    </row>
    <row r="2" spans="1:19" x14ac:dyDescent="0.2">
      <c r="A2" s="1096"/>
      <c r="B2" s="1097"/>
      <c r="C2" s="1098"/>
      <c r="D2" s="1105"/>
      <c r="E2" s="1106"/>
      <c r="F2" s="1106"/>
      <c r="G2" s="1107"/>
    </row>
    <row r="3" spans="1:19" x14ac:dyDescent="0.2">
      <c r="A3" s="1096"/>
      <c r="B3" s="1097"/>
      <c r="C3" s="1098"/>
      <c r="D3" s="1105"/>
      <c r="E3" s="1106"/>
      <c r="F3" s="1106"/>
      <c r="G3" s="1107"/>
    </row>
    <row r="4" spans="1:19" x14ac:dyDescent="0.2">
      <c r="A4" s="1096"/>
      <c r="B4" s="1097"/>
      <c r="C4" s="1098"/>
      <c r="D4" s="1105"/>
      <c r="E4" s="1106"/>
      <c r="F4" s="1106"/>
      <c r="G4" s="1107"/>
    </row>
    <row r="5" spans="1:19" ht="13.5" thickBot="1" x14ac:dyDescent="0.25">
      <c r="A5" s="1099"/>
      <c r="B5" s="1100"/>
      <c r="C5" s="1101"/>
      <c r="D5" s="1108"/>
      <c r="E5" s="1109"/>
      <c r="F5" s="1109"/>
      <c r="G5" s="1110"/>
    </row>
    <row r="6" spans="1:19" x14ac:dyDescent="0.2">
      <c r="A6" s="455"/>
      <c r="B6" s="455"/>
      <c r="C6" s="455"/>
      <c r="D6" s="455"/>
      <c r="E6" s="455"/>
      <c r="F6" s="455"/>
      <c r="G6" s="455"/>
    </row>
    <row r="7" spans="1:19" x14ac:dyDescent="0.2">
      <c r="A7" s="1111" t="str">
        <f>PPTO!A4</f>
        <v>CONSTRUCCIÓN DE PUENTE PEATONAL COLGANTE SOBRE EL RIO CONDOTO, SECTOR DE ALDRÍAN, HACIA LA COMUNIDAD DE VIRA VIRA MUNICIPIO DE CONDOTO - CHOCÓ</v>
      </c>
      <c r="B7" s="1111"/>
      <c r="C7" s="1111"/>
      <c r="D7" s="1111"/>
      <c r="E7" s="1111"/>
      <c r="F7" s="456" t="s">
        <v>470</v>
      </c>
      <c r="G7" s="457"/>
    </row>
    <row r="8" spans="1:19" ht="30" customHeight="1" x14ac:dyDescent="0.2">
      <c r="A8" s="1111"/>
      <c r="B8" s="1111"/>
      <c r="C8" s="1111"/>
      <c r="D8" s="1111"/>
      <c r="E8" s="1111"/>
      <c r="F8" s="456"/>
      <c r="G8" s="457"/>
    </row>
    <row r="9" spans="1:19" x14ac:dyDescent="0.2">
      <c r="A9" s="457" t="s">
        <v>641</v>
      </c>
      <c r="B9" s="457">
        <v>2.02</v>
      </c>
      <c r="C9" s="457"/>
      <c r="D9" s="457"/>
      <c r="E9" s="457"/>
      <c r="F9" s="456"/>
      <c r="G9" s="457"/>
    </row>
    <row r="10" spans="1:19" x14ac:dyDescent="0.2">
      <c r="A10" s="457" t="s">
        <v>344</v>
      </c>
      <c r="B10" s="457" t="str">
        <f>PPTO!C20</f>
        <v xml:space="preserve">Concreto clase D (210 kg/cm2) </v>
      </c>
      <c r="C10" s="457"/>
      <c r="D10" s="457"/>
      <c r="E10" s="457"/>
      <c r="F10" s="456" t="s">
        <v>239</v>
      </c>
      <c r="G10" s="457" t="str">
        <f>PPTO!D20</f>
        <v>M3</v>
      </c>
      <c r="N10" s="352" t="s">
        <v>613</v>
      </c>
      <c r="O10" s="352" t="s">
        <v>619</v>
      </c>
      <c r="P10" s="352" t="s">
        <v>614</v>
      </c>
      <c r="Q10" s="352" t="s">
        <v>615</v>
      </c>
      <c r="R10" s="352" t="s">
        <v>618</v>
      </c>
      <c r="S10" s="352" t="s">
        <v>616</v>
      </c>
    </row>
    <row r="11" spans="1:19" x14ac:dyDescent="0.2">
      <c r="A11" s="457"/>
      <c r="B11" s="457"/>
      <c r="C11" s="457"/>
      <c r="D11" s="457"/>
      <c r="E11" s="457"/>
      <c r="F11" s="457"/>
      <c r="G11" s="457"/>
      <c r="N11" s="692">
        <v>0.49</v>
      </c>
      <c r="O11" s="692">
        <v>0.12</v>
      </c>
      <c r="P11" s="692">
        <v>0.12</v>
      </c>
      <c r="Q11" s="692">
        <v>0.28999999999999998</v>
      </c>
      <c r="R11" s="692">
        <v>0.1</v>
      </c>
      <c r="S11" s="692">
        <v>0.1</v>
      </c>
    </row>
    <row r="12" spans="1:19" ht="26.25" thickBot="1" x14ac:dyDescent="0.25">
      <c r="A12" s="457" t="s">
        <v>345</v>
      </c>
      <c r="B12" s="455"/>
      <c r="C12" s="455"/>
      <c r="D12" s="455"/>
      <c r="E12" s="455"/>
      <c r="F12" s="455"/>
      <c r="G12" s="458" t="s">
        <v>346</v>
      </c>
      <c r="L12" s="352">
        <f>+H12*$E$56</f>
        <v>0</v>
      </c>
      <c r="M12" s="352">
        <f>+L12+H12</f>
        <v>0</v>
      </c>
      <c r="N12" s="696" t="s">
        <v>617</v>
      </c>
      <c r="O12" s="696">
        <f>+$O$11*M12</f>
        <v>0</v>
      </c>
      <c r="Q12" s="352">
        <f>+$Q$11*M12</f>
        <v>0</v>
      </c>
      <c r="R12" s="352">
        <f>+$R$11*M12</f>
        <v>0</v>
      </c>
    </row>
    <row r="13" spans="1:19" s="455" customFormat="1" ht="14.1" customHeight="1" x14ac:dyDescent="0.25">
      <c r="A13" s="1093" t="s">
        <v>347</v>
      </c>
      <c r="B13" s="1094"/>
      <c r="C13" s="1112"/>
      <c r="D13" s="459" t="s">
        <v>374</v>
      </c>
      <c r="E13" s="460" t="s">
        <v>349</v>
      </c>
      <c r="F13" s="459" t="s">
        <v>350</v>
      </c>
      <c r="G13" s="1090"/>
    </row>
    <row r="14" spans="1:19" s="455" customFormat="1" ht="14.1" customHeight="1" x14ac:dyDescent="0.25">
      <c r="A14" s="461" t="s">
        <v>610</v>
      </c>
      <c r="B14" s="462"/>
      <c r="C14" s="463"/>
      <c r="D14" s="464">
        <f>Equ!D14</f>
        <v>5049</v>
      </c>
      <c r="E14" s="464">
        <v>2</v>
      </c>
      <c r="F14" s="464">
        <f>D14/E14</f>
        <v>2524.5</v>
      </c>
      <c r="G14" s="1091"/>
    </row>
    <row r="15" spans="1:19" s="455" customFormat="1" ht="14.1" customHeight="1" x14ac:dyDescent="0.25">
      <c r="A15" s="461" t="s">
        <v>382</v>
      </c>
      <c r="B15" s="462"/>
      <c r="C15" s="463"/>
      <c r="D15" s="464">
        <f>Equ!D20</f>
        <v>17820</v>
      </c>
      <c r="E15" s="464">
        <v>2</v>
      </c>
      <c r="F15" s="464">
        <f>D15/E15</f>
        <v>8910</v>
      </c>
      <c r="G15" s="1091"/>
    </row>
    <row r="16" spans="1:19" s="455" customFormat="1" ht="14.1" customHeight="1" x14ac:dyDescent="0.25">
      <c r="A16" s="461"/>
      <c r="B16" s="462"/>
      <c r="C16" s="463"/>
      <c r="D16" s="464"/>
      <c r="E16" s="464"/>
      <c r="F16" s="464"/>
      <c r="G16" s="1091"/>
    </row>
    <row r="17" spans="1:20" s="455" customFormat="1" ht="14.1" customHeight="1" x14ac:dyDescent="0.25">
      <c r="A17" s="461"/>
      <c r="B17" s="462"/>
      <c r="C17" s="463"/>
      <c r="D17" s="464"/>
      <c r="E17" s="464"/>
      <c r="F17" s="464"/>
      <c r="G17" s="1091"/>
    </row>
    <row r="18" spans="1:20" s="455" customFormat="1" ht="14.1" customHeight="1" x14ac:dyDescent="0.2">
      <c r="A18" s="461" t="s">
        <v>383</v>
      </c>
      <c r="B18" s="465"/>
      <c r="C18" s="463"/>
      <c r="D18" s="464"/>
      <c r="E18" s="492">
        <v>0.05</v>
      </c>
      <c r="F18" s="464">
        <f>+G44*E18</f>
        <v>2164.1</v>
      </c>
      <c r="G18" s="1091"/>
      <c r="H18" s="506"/>
      <c r="I18" s="506"/>
      <c r="J18" s="506"/>
      <c r="K18" s="506"/>
      <c r="L18" s="506"/>
      <c r="M18" s="506"/>
      <c r="N18" s="506"/>
      <c r="O18" s="506"/>
      <c r="P18" s="506"/>
      <c r="Q18" s="506"/>
      <c r="R18" s="506"/>
      <c r="S18" s="506"/>
      <c r="T18" s="506"/>
    </row>
    <row r="19" spans="1:20" s="455" customFormat="1" ht="14.1" customHeight="1" x14ac:dyDescent="0.2">
      <c r="A19" s="461"/>
      <c r="B19" s="462"/>
      <c r="C19" s="463"/>
      <c r="D19" s="464"/>
      <c r="E19" s="464"/>
      <c r="F19" s="464"/>
      <c r="G19" s="1091"/>
      <c r="H19" s="506"/>
      <c r="I19" s="506"/>
      <c r="J19" s="506"/>
      <c r="K19" s="506"/>
      <c r="L19" s="506"/>
      <c r="M19" s="506"/>
      <c r="N19" s="506"/>
      <c r="O19" s="506"/>
      <c r="P19" s="506"/>
      <c r="Q19" s="506"/>
      <c r="R19" s="506"/>
      <c r="S19" s="506"/>
      <c r="T19" s="506"/>
    </row>
    <row r="20" spans="1:20" s="455" customFormat="1" ht="14.1" customHeight="1" thickBot="1" x14ac:dyDescent="0.25">
      <c r="A20" s="467"/>
      <c r="B20" s="468"/>
      <c r="C20" s="469"/>
      <c r="D20" s="470"/>
      <c r="E20" s="470"/>
      <c r="F20" s="470"/>
      <c r="G20" s="1092"/>
      <c r="H20" s="506"/>
      <c r="I20" s="506"/>
      <c r="J20" s="506"/>
      <c r="K20" s="506"/>
      <c r="L20" s="506"/>
      <c r="M20" s="506"/>
      <c r="N20" s="506"/>
      <c r="O20" s="506"/>
      <c r="P20" s="506"/>
      <c r="Q20" s="506"/>
      <c r="R20" s="506"/>
      <c r="S20" s="506"/>
      <c r="T20" s="506"/>
    </row>
    <row r="21" spans="1:20" s="455" customFormat="1" ht="14.1" customHeight="1" thickBot="1" x14ac:dyDescent="0.25">
      <c r="F21" s="455" t="s">
        <v>353</v>
      </c>
      <c r="G21" s="471">
        <f>SUM(F14:F20)</f>
        <v>13598.6</v>
      </c>
      <c r="H21" s="506"/>
      <c r="I21" s="506"/>
      <c r="J21" s="506"/>
      <c r="K21" s="506"/>
      <c r="L21" s="506"/>
      <c r="M21" s="506"/>
      <c r="N21" s="506"/>
      <c r="O21" s="506"/>
      <c r="P21" s="506"/>
      <c r="Q21" s="506"/>
      <c r="R21" s="506"/>
      <c r="S21" s="506"/>
      <c r="T21" s="506"/>
    </row>
    <row r="22" spans="1:20" s="455" customFormat="1" ht="14.1" customHeight="1" thickBot="1" x14ac:dyDescent="0.25">
      <c r="A22" s="457" t="s">
        <v>354</v>
      </c>
      <c r="G22" s="466"/>
      <c r="H22" s="506"/>
      <c r="I22" s="506"/>
      <c r="J22" s="506"/>
      <c r="K22" s="506"/>
      <c r="L22" s="506"/>
      <c r="M22" s="506"/>
      <c r="N22" s="506"/>
      <c r="O22" s="506"/>
      <c r="P22" s="506"/>
      <c r="Q22" s="506"/>
      <c r="R22" s="506"/>
      <c r="S22" s="506"/>
      <c r="T22" s="506"/>
    </row>
    <row r="23" spans="1:20" s="455" customFormat="1" ht="14.1" customHeight="1" x14ac:dyDescent="0.2">
      <c r="A23" s="1093" t="s">
        <v>347</v>
      </c>
      <c r="B23" s="1112"/>
      <c r="C23" s="459" t="s">
        <v>355</v>
      </c>
      <c r="D23" s="472" t="s">
        <v>356</v>
      </c>
      <c r="E23" s="459" t="s">
        <v>357</v>
      </c>
      <c r="F23" s="459" t="s">
        <v>350</v>
      </c>
      <c r="G23" s="1090"/>
      <c r="H23" s="506"/>
      <c r="I23" s="506"/>
      <c r="J23" s="506"/>
      <c r="K23" s="506"/>
      <c r="L23" s="506"/>
      <c r="M23" s="506"/>
      <c r="N23" s="506"/>
      <c r="O23" s="506"/>
      <c r="P23" s="506"/>
      <c r="Q23" s="506"/>
      <c r="R23" s="506"/>
      <c r="S23" s="506"/>
      <c r="T23" s="506"/>
    </row>
    <row r="24" spans="1:20" s="455" customFormat="1" ht="14.1" customHeight="1" x14ac:dyDescent="0.2">
      <c r="A24" s="483" t="s">
        <v>471</v>
      </c>
      <c r="B24" s="483"/>
      <c r="C24" s="400" t="s">
        <v>138</v>
      </c>
      <c r="D24" s="464">
        <f>Sum!D64</f>
        <v>1150000</v>
      </c>
      <c r="E24" s="464">
        <v>1</v>
      </c>
      <c r="F24" s="464">
        <f>D24*E24</f>
        <v>1150000</v>
      </c>
      <c r="G24" s="1091"/>
      <c r="H24" s="506"/>
      <c r="I24" s="506"/>
      <c r="J24" s="506"/>
      <c r="K24" s="506"/>
      <c r="L24" s="352">
        <f>+H24*$E$56</f>
        <v>0</v>
      </c>
      <c r="M24" s="352">
        <f>+L24+H24</f>
        <v>0</v>
      </c>
      <c r="N24" s="696" t="s">
        <v>617</v>
      </c>
      <c r="O24" s="696">
        <f>+$O$11*M24</f>
        <v>0</v>
      </c>
      <c r="P24" s="352"/>
      <c r="Q24" s="352">
        <f>+$Q$11*M24</f>
        <v>0</v>
      </c>
      <c r="R24" s="352">
        <f>+$R$11*M24</f>
        <v>0</v>
      </c>
      <c r="S24" s="506"/>
      <c r="T24" s="506"/>
    </row>
    <row r="25" spans="1:20" s="455" customFormat="1" ht="14.1" customHeight="1" x14ac:dyDescent="0.2">
      <c r="A25" s="483" t="s">
        <v>385</v>
      </c>
      <c r="B25" s="483"/>
      <c r="C25" s="400" t="s">
        <v>386</v>
      </c>
      <c r="D25" s="464">
        <f>Sum!D62</f>
        <v>14250</v>
      </c>
      <c r="E25" s="507">
        <v>1</v>
      </c>
      <c r="F25" s="464">
        <f t="shared" ref="F25:F26" si="0">D25*E25</f>
        <v>14250</v>
      </c>
      <c r="G25" s="1091"/>
      <c r="H25" s="506"/>
      <c r="I25" s="506"/>
      <c r="J25" s="506"/>
      <c r="K25" s="506"/>
      <c r="L25" s="506"/>
      <c r="M25" s="506"/>
      <c r="N25" s="506"/>
      <c r="O25" s="506"/>
      <c r="P25" s="506"/>
      <c r="Q25" s="506"/>
      <c r="R25" s="506"/>
      <c r="S25" s="506"/>
      <c r="T25" s="506"/>
    </row>
    <row r="26" spans="1:20" s="455" customFormat="1" ht="14.1" customHeight="1" x14ac:dyDescent="0.2">
      <c r="A26" s="483" t="s">
        <v>387</v>
      </c>
      <c r="B26" s="483"/>
      <c r="C26" s="400" t="s">
        <v>388</v>
      </c>
      <c r="D26" s="464">
        <f>Sum!D24</f>
        <v>35700</v>
      </c>
      <c r="E26" s="507">
        <v>4.5999999999999996</v>
      </c>
      <c r="F26" s="464">
        <f t="shared" si="0"/>
        <v>164220</v>
      </c>
      <c r="G26" s="1091"/>
      <c r="H26" s="506"/>
      <c r="I26" s="506"/>
      <c r="J26" s="506"/>
      <c r="K26" s="506"/>
      <c r="L26" s="506"/>
      <c r="M26" s="506"/>
      <c r="N26" s="506"/>
      <c r="O26" s="506"/>
      <c r="P26" s="506"/>
      <c r="Q26" s="506"/>
      <c r="R26" s="506"/>
      <c r="S26" s="506"/>
      <c r="T26" s="506"/>
    </row>
    <row r="27" spans="1:20" s="455" customFormat="1" ht="14.1" customHeight="1" x14ac:dyDescent="0.2">
      <c r="A27" s="483"/>
      <c r="B27" s="483"/>
      <c r="C27" s="400"/>
      <c r="D27" s="464"/>
      <c r="E27" s="464"/>
      <c r="F27" s="464"/>
      <c r="G27" s="1091"/>
      <c r="H27" s="506"/>
      <c r="I27" s="506"/>
      <c r="J27" s="506"/>
      <c r="K27" s="506"/>
      <c r="L27" s="506"/>
      <c r="M27" s="506"/>
      <c r="N27" s="506"/>
      <c r="O27" s="506"/>
      <c r="P27" s="506"/>
      <c r="Q27" s="506"/>
      <c r="R27" s="506"/>
      <c r="S27" s="506"/>
      <c r="T27" s="506"/>
    </row>
    <row r="28" spans="1:20" s="455" customFormat="1" ht="14.1" customHeight="1" thickBot="1" x14ac:dyDescent="0.25">
      <c r="A28" s="483"/>
      <c r="B28" s="483"/>
      <c r="C28" s="400"/>
      <c r="D28" s="464"/>
      <c r="E28" s="464"/>
      <c r="F28" s="464"/>
      <c r="G28" s="1092"/>
      <c r="H28" s="506"/>
      <c r="I28" s="506"/>
      <c r="J28" s="506"/>
      <c r="K28" s="506"/>
      <c r="L28" s="506"/>
      <c r="M28" s="506"/>
      <c r="N28" s="506"/>
      <c r="O28" s="506"/>
      <c r="P28" s="506"/>
      <c r="Q28" s="506"/>
      <c r="R28" s="506"/>
      <c r="S28" s="506"/>
      <c r="T28" s="506"/>
    </row>
    <row r="29" spans="1:20" s="455" customFormat="1" ht="14.1" customHeight="1" thickBot="1" x14ac:dyDescent="0.25">
      <c r="F29" s="455" t="s">
        <v>353</v>
      </c>
      <c r="G29" s="471">
        <f>SUM(F24:F28)</f>
        <v>1328470</v>
      </c>
      <c r="H29" s="506"/>
      <c r="I29" s="506"/>
      <c r="J29" s="506"/>
      <c r="K29" s="506"/>
      <c r="L29" s="506"/>
      <c r="M29" s="506"/>
      <c r="N29" s="506"/>
      <c r="O29" s="506"/>
      <c r="P29" s="506"/>
      <c r="Q29" s="506"/>
      <c r="R29" s="506"/>
      <c r="S29" s="506"/>
      <c r="T29" s="506"/>
    </row>
    <row r="30" spans="1:20" s="455" customFormat="1" ht="14.1" customHeight="1" thickBot="1" x14ac:dyDescent="0.3">
      <c r="A30" s="457" t="s">
        <v>358</v>
      </c>
      <c r="G30" s="466"/>
    </row>
    <row r="31" spans="1:20" s="455" customFormat="1" ht="14.1" customHeight="1" x14ac:dyDescent="0.25">
      <c r="A31" s="478" t="s">
        <v>359</v>
      </c>
      <c r="B31" s="459" t="s">
        <v>377</v>
      </c>
      <c r="C31" s="459" t="s">
        <v>360</v>
      </c>
      <c r="D31" s="472" t="s">
        <v>361</v>
      </c>
      <c r="E31" s="459" t="s">
        <v>362</v>
      </c>
      <c r="F31" s="459" t="s">
        <v>350</v>
      </c>
      <c r="G31" s="1090"/>
    </row>
    <row r="32" spans="1:20" s="455" customFormat="1" ht="14.1" customHeight="1" x14ac:dyDescent="0.25">
      <c r="A32" s="483" t="s">
        <v>389</v>
      </c>
      <c r="B32" s="508">
        <v>1</v>
      </c>
      <c r="C32" s="508">
        <f>Sum!D69</f>
        <v>29</v>
      </c>
      <c r="D32" s="509">
        <f>+B32*C32</f>
        <v>29</v>
      </c>
      <c r="E32" s="464">
        <v>1200</v>
      </c>
      <c r="F32" s="464">
        <f>ROUND(E32*D32,0)</f>
        <v>34800</v>
      </c>
      <c r="G32" s="1091"/>
    </row>
    <row r="33" spans="1:13" s="455" customFormat="1" ht="14.1" customHeight="1" x14ac:dyDescent="0.25">
      <c r="A33" s="510"/>
      <c r="B33" s="508"/>
      <c r="C33" s="508"/>
      <c r="D33" s="509"/>
      <c r="E33" s="464"/>
      <c r="F33" s="464"/>
      <c r="G33" s="1091"/>
    </row>
    <row r="34" spans="1:13" s="455" customFormat="1" ht="14.1" customHeight="1" x14ac:dyDescent="0.25">
      <c r="A34" s="461"/>
      <c r="B34" s="508"/>
      <c r="C34" s="508"/>
      <c r="D34" s="509"/>
      <c r="E34" s="464"/>
      <c r="F34" s="464"/>
      <c r="G34" s="1091"/>
    </row>
    <row r="35" spans="1:13" s="455" customFormat="1" ht="14.1" customHeight="1" x14ac:dyDescent="0.25">
      <c r="A35" s="479"/>
      <c r="B35" s="483"/>
      <c r="C35" s="483"/>
      <c r="D35" s="464"/>
      <c r="E35" s="464"/>
      <c r="F35" s="464"/>
      <c r="G35" s="1091"/>
    </row>
    <row r="36" spans="1:13" s="455" customFormat="1" ht="14.1" customHeight="1" thickBot="1" x14ac:dyDescent="0.3">
      <c r="A36" s="484"/>
      <c r="B36" s="485"/>
      <c r="C36" s="485"/>
      <c r="D36" s="486"/>
      <c r="E36" s="487"/>
      <c r="F36" s="486"/>
      <c r="G36" s="1092"/>
    </row>
    <row r="37" spans="1:13" s="455" customFormat="1" ht="14.1" customHeight="1" thickBot="1" x14ac:dyDescent="0.3">
      <c r="F37" s="455" t="s">
        <v>353</v>
      </c>
      <c r="G37" s="471">
        <f>SUM(F32:F36)</f>
        <v>34800</v>
      </c>
    </row>
    <row r="38" spans="1:13" s="455" customFormat="1" ht="14.1" customHeight="1" thickBot="1" x14ac:dyDescent="0.3">
      <c r="A38" s="457" t="s">
        <v>364</v>
      </c>
      <c r="G38" s="466"/>
    </row>
    <row r="39" spans="1:13" s="455" customFormat="1" ht="14.1" customHeight="1" x14ac:dyDescent="0.25">
      <c r="A39" s="488" t="s">
        <v>365</v>
      </c>
      <c r="B39" s="459" t="s">
        <v>366</v>
      </c>
      <c r="C39" s="459" t="s">
        <v>367</v>
      </c>
      <c r="D39" s="489" t="s">
        <v>368</v>
      </c>
      <c r="E39" s="459" t="s">
        <v>349</v>
      </c>
      <c r="F39" s="459" t="s">
        <v>350</v>
      </c>
      <c r="G39" s="1090"/>
    </row>
    <row r="40" spans="1:13" s="455" customFormat="1" ht="14.1" customHeight="1" x14ac:dyDescent="0.25">
      <c r="A40" s="461" t="s">
        <v>390</v>
      </c>
      <c r="B40" s="464">
        <f>FP!O48</f>
        <v>63333.33</v>
      </c>
      <c r="C40" s="490">
        <f>+FP!P44</f>
        <v>1.87</v>
      </c>
      <c r="D40" s="491">
        <f>C40*B40</f>
        <v>118433.33</v>
      </c>
      <c r="E40" s="491">
        <v>16</v>
      </c>
      <c r="F40" s="491">
        <f>D40/E40</f>
        <v>7402.08</v>
      </c>
      <c r="G40" s="1091"/>
      <c r="L40" s="455">
        <f>+H40*$E$56+0.22</f>
        <v>0.22</v>
      </c>
      <c r="M40" s="455">
        <f>+L40+H40</f>
        <v>0.22</v>
      </c>
    </row>
    <row r="41" spans="1:13" s="455" customFormat="1" ht="14.1" customHeight="1" x14ac:dyDescent="0.25">
      <c r="A41" s="461" t="s">
        <v>391</v>
      </c>
      <c r="B41" s="464">
        <f>FP!Q48*6</f>
        <v>312000</v>
      </c>
      <c r="C41" s="490">
        <f>FP!R44</f>
        <v>1.84</v>
      </c>
      <c r="D41" s="491">
        <f>C41*B41</f>
        <v>574080</v>
      </c>
      <c r="E41" s="491">
        <f>+E40</f>
        <v>16</v>
      </c>
      <c r="F41" s="491">
        <f>D41/E41</f>
        <v>35880</v>
      </c>
      <c r="G41" s="1091"/>
    </row>
    <row r="42" spans="1:13" s="455" customFormat="1" ht="14.1" customHeight="1" x14ac:dyDescent="0.25">
      <c r="A42" s="473"/>
      <c r="B42" s="476"/>
      <c r="C42" s="493"/>
      <c r="D42" s="494"/>
      <c r="E42" s="494"/>
      <c r="F42" s="494"/>
      <c r="G42" s="1091"/>
    </row>
    <row r="43" spans="1:13" s="455" customFormat="1" ht="14.1" customHeight="1" thickBot="1" x14ac:dyDescent="0.3">
      <c r="A43" s="467"/>
      <c r="B43" s="495"/>
      <c r="C43" s="470"/>
      <c r="D43" s="496"/>
      <c r="E43" s="496"/>
      <c r="F43" s="496"/>
      <c r="G43" s="1092"/>
    </row>
    <row r="44" spans="1:13" s="455" customFormat="1" ht="14.1" customHeight="1" thickBot="1" x14ac:dyDescent="0.3">
      <c r="D44" s="497"/>
      <c r="E44" s="497"/>
      <c r="F44" s="455" t="s">
        <v>353</v>
      </c>
      <c r="G44" s="498">
        <f>SUM(F40:F43)</f>
        <v>43282.080000000002</v>
      </c>
    </row>
    <row r="45" spans="1:13" s="455" customFormat="1" ht="14.1" customHeight="1" thickBot="1" x14ac:dyDescent="0.3">
      <c r="G45" s="466"/>
    </row>
    <row r="46" spans="1:13" s="455" customFormat="1" ht="14.1" customHeight="1" thickBot="1" x14ac:dyDescent="0.3">
      <c r="D46" s="457" t="s">
        <v>370</v>
      </c>
      <c r="G46" s="499">
        <f>ROUND(G21+G29+G37+G44,0)</f>
        <v>1420151</v>
      </c>
    </row>
    <row r="47" spans="1:13" x14ac:dyDescent="0.2">
      <c r="A47" s="457"/>
      <c r="B47" s="455"/>
      <c r="C47" s="455"/>
      <c r="D47" s="457"/>
      <c r="E47" s="455"/>
      <c r="F47" s="455"/>
      <c r="G47" s="500"/>
    </row>
    <row r="48" spans="1:13" x14ac:dyDescent="0.2">
      <c r="A48" s="455"/>
      <c r="B48" s="455"/>
      <c r="C48" s="455"/>
      <c r="D48" s="455"/>
      <c r="E48" s="455"/>
      <c r="F48" s="455"/>
      <c r="G48" s="455"/>
    </row>
    <row r="49" spans="1:13" x14ac:dyDescent="0.2">
      <c r="A49" s="455"/>
      <c r="B49" s="455"/>
      <c r="C49" s="455"/>
      <c r="D49" s="455"/>
      <c r="E49" s="455"/>
      <c r="F49" s="455"/>
      <c r="G49" s="455"/>
    </row>
    <row r="50" spans="1:13" x14ac:dyDescent="0.2">
      <c r="A50" s="501"/>
      <c r="B50" s="455"/>
      <c r="C50" s="455"/>
      <c r="D50" s="455"/>
      <c r="E50" s="455"/>
      <c r="F50" s="455"/>
      <c r="G50" s="455"/>
    </row>
    <row r="51" spans="1:13" x14ac:dyDescent="0.2">
      <c r="A51" s="502"/>
      <c r="B51" s="455"/>
      <c r="C51" s="455"/>
      <c r="D51" s="455"/>
      <c r="E51" s="455"/>
      <c r="F51" s="455"/>
      <c r="G51" s="455"/>
    </row>
    <row r="52" spans="1:13" x14ac:dyDescent="0.2">
      <c r="A52" s="502"/>
      <c r="B52" s="455"/>
      <c r="C52" s="455"/>
      <c r="D52" s="455"/>
      <c r="E52" s="455"/>
      <c r="F52" s="455"/>
      <c r="G52" s="455"/>
    </row>
    <row r="56" spans="1:13" x14ac:dyDescent="0.2">
      <c r="E56" s="352">
        <f>+E55+E54+E53</f>
        <v>0</v>
      </c>
      <c r="L56" s="352">
        <f>+H56-M56</f>
        <v>-0.22</v>
      </c>
      <c r="M56" s="352">
        <f>+M40+M28+M24+M18+M12</f>
        <v>0.22</v>
      </c>
    </row>
    <row r="57" spans="1:13" x14ac:dyDescent="0.2">
      <c r="M57" s="352">
        <f>+H57</f>
        <v>0</v>
      </c>
    </row>
    <row r="58" spans="1:13" x14ac:dyDescent="0.2">
      <c r="M58" s="352">
        <f>+H58</f>
        <v>0</v>
      </c>
    </row>
    <row r="59" spans="1:13" x14ac:dyDescent="0.2">
      <c r="H59" s="352">
        <f>((+H56+H57+H58))</f>
        <v>0</v>
      </c>
      <c r="L59" s="352">
        <f>+H59-M59</f>
        <v>-0.22</v>
      </c>
      <c r="M59" s="352">
        <f>+M58+M57+M56</f>
        <v>0.22</v>
      </c>
    </row>
  </sheetData>
  <mergeCells count="9">
    <mergeCell ref="G31:G36"/>
    <mergeCell ref="G39:G43"/>
    <mergeCell ref="A1:C5"/>
    <mergeCell ref="D1:G5"/>
    <mergeCell ref="A7:E8"/>
    <mergeCell ref="A13:C13"/>
    <mergeCell ref="G13:G20"/>
    <mergeCell ref="A23:B23"/>
    <mergeCell ref="G23:G28"/>
  </mergeCells>
  <hyperlinks>
    <hyperlink ref="G12" location="PRESUPUESTO!Títulos_a_imprimir" display="PRESUPUESTO!Títulos_a_imprimir" xr:uid="{00000000-0004-0000-2600-000000000000}"/>
  </hyperlinks>
  <pageMargins left="0.7" right="0.7" top="0.75" bottom="0.75" header="0.3" footer="0.3"/>
  <pageSetup scale="87"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tabColor theme="4"/>
  </sheetPr>
  <dimension ref="A1:T59"/>
  <sheetViews>
    <sheetView view="pageBreakPreview" topLeftCell="A7" zoomScale="85" zoomScaleNormal="100" zoomScaleSheetLayoutView="85" workbookViewId="0">
      <selection activeCell="A25" sqref="A25"/>
    </sheetView>
  </sheetViews>
  <sheetFormatPr baseColWidth="10" defaultColWidth="11.42578125" defaultRowHeight="12.75" x14ac:dyDescent="0.2"/>
  <cols>
    <col min="1" max="1" width="20.7109375" style="352" customWidth="1"/>
    <col min="2" max="2" width="12" style="352" customWidth="1"/>
    <col min="3" max="6" width="12.7109375" style="352" customWidth="1"/>
    <col min="7" max="7" width="14.5703125" style="352" customWidth="1"/>
    <col min="8" max="8" width="11.42578125" style="352"/>
    <col min="9" max="9" width="16.28515625" style="352" customWidth="1"/>
    <col min="10" max="10" width="12.7109375" style="352" customWidth="1"/>
    <col min="11" max="11" width="15.28515625" style="352" customWidth="1"/>
    <col min="12" max="13" width="19.28515625" style="352" bestFit="1" customWidth="1"/>
    <col min="14" max="14" width="23.28515625" style="352" customWidth="1"/>
    <col min="15" max="15" width="22.85546875" style="352" customWidth="1"/>
    <col min="16" max="16" width="22.5703125" style="352" hidden="1" customWidth="1"/>
    <col min="17" max="17" width="17.5703125" style="352" bestFit="1" customWidth="1"/>
    <col min="18" max="18" width="21.28515625" style="352" customWidth="1"/>
    <col min="19" max="19" width="0" style="352" hidden="1" customWidth="1"/>
    <col min="20" max="16384" width="11.42578125" style="352"/>
  </cols>
  <sheetData>
    <row r="1" spans="1:19" x14ac:dyDescent="0.2">
      <c r="A1" s="1093"/>
      <c r="B1" s="1094"/>
      <c r="C1" s="1095"/>
      <c r="D1" s="1102" t="s">
        <v>343</v>
      </c>
      <c r="E1" s="1103"/>
      <c r="F1" s="1103"/>
      <c r="G1" s="1104"/>
    </row>
    <row r="2" spans="1:19" x14ac:dyDescent="0.2">
      <c r="A2" s="1096"/>
      <c r="B2" s="1097"/>
      <c r="C2" s="1098"/>
      <c r="D2" s="1105"/>
      <c r="E2" s="1106"/>
      <c r="F2" s="1106"/>
      <c r="G2" s="1107"/>
    </row>
    <row r="3" spans="1:19" x14ac:dyDescent="0.2">
      <c r="A3" s="1096"/>
      <c r="B3" s="1097"/>
      <c r="C3" s="1098"/>
      <c r="D3" s="1105"/>
      <c r="E3" s="1106"/>
      <c r="F3" s="1106"/>
      <c r="G3" s="1107"/>
    </row>
    <row r="4" spans="1:19" x14ac:dyDescent="0.2">
      <c r="A4" s="1096"/>
      <c r="B4" s="1097"/>
      <c r="C4" s="1098"/>
      <c r="D4" s="1105"/>
      <c r="E4" s="1106"/>
      <c r="F4" s="1106"/>
      <c r="G4" s="1107"/>
    </row>
    <row r="5" spans="1:19" ht="13.5" thickBot="1" x14ac:dyDescent="0.25">
      <c r="A5" s="1099"/>
      <c r="B5" s="1100"/>
      <c r="C5" s="1101"/>
      <c r="D5" s="1108"/>
      <c r="E5" s="1109"/>
      <c r="F5" s="1109"/>
      <c r="G5" s="1110"/>
    </row>
    <row r="6" spans="1:19" x14ac:dyDescent="0.2">
      <c r="A6" s="455"/>
      <c r="B6" s="455"/>
      <c r="C6" s="455"/>
      <c r="D6" s="455"/>
      <c r="E6" s="455"/>
      <c r="F6" s="455"/>
      <c r="G6" s="455"/>
    </row>
    <row r="7" spans="1:19" x14ac:dyDescent="0.2">
      <c r="A7" s="1111" t="str">
        <f>PPTO!A4</f>
        <v>CONSTRUCCIÓN DE PUENTE PEATONAL COLGANTE SOBRE EL RIO CONDOTO, SECTOR DE ALDRÍAN, HACIA LA COMUNIDAD DE VIRA VIRA MUNICIPIO DE CONDOTO - CHOCÓ</v>
      </c>
      <c r="B7" s="1111"/>
      <c r="C7" s="1111"/>
      <c r="D7" s="1111"/>
      <c r="E7" s="1111"/>
      <c r="F7" s="456" t="s">
        <v>594</v>
      </c>
      <c r="G7" s="457"/>
    </row>
    <row r="8" spans="1:19" ht="30" customHeight="1" x14ac:dyDescent="0.2">
      <c r="A8" s="1111"/>
      <c r="B8" s="1111"/>
      <c r="C8" s="1111"/>
      <c r="D8" s="1111"/>
      <c r="E8" s="1111"/>
      <c r="F8" s="456"/>
      <c r="G8" s="457"/>
    </row>
    <row r="9" spans="1:19" x14ac:dyDescent="0.2">
      <c r="A9" s="457" t="s">
        <v>641</v>
      </c>
      <c r="B9" s="457">
        <v>2.0299999999999998</v>
      </c>
      <c r="C9" s="457"/>
      <c r="D9" s="457"/>
      <c r="E9" s="457"/>
      <c r="F9" s="456"/>
      <c r="G9" s="457"/>
    </row>
    <row r="10" spans="1:19" x14ac:dyDescent="0.2">
      <c r="A10" s="457" t="s">
        <v>344</v>
      </c>
      <c r="B10" s="457" t="str">
        <f>PPTO!C21</f>
        <v xml:space="preserve">Concreto clase F (140 kg/cm2) </v>
      </c>
      <c r="C10" s="457"/>
      <c r="D10" s="457"/>
      <c r="E10" s="457"/>
      <c r="F10" s="456" t="s">
        <v>239</v>
      </c>
      <c r="G10" s="457" t="str">
        <f>PPTO!D21</f>
        <v>M3</v>
      </c>
      <c r="N10" s="352" t="s">
        <v>613</v>
      </c>
      <c r="O10" s="352" t="s">
        <v>619</v>
      </c>
      <c r="P10" s="352" t="s">
        <v>614</v>
      </c>
      <c r="Q10" s="352" t="s">
        <v>615</v>
      </c>
      <c r="R10" s="352" t="s">
        <v>618</v>
      </c>
      <c r="S10" s="352" t="s">
        <v>616</v>
      </c>
    </row>
    <row r="11" spans="1:19" x14ac:dyDescent="0.2">
      <c r="A11" s="457"/>
      <c r="B11" s="457"/>
      <c r="C11" s="457"/>
      <c r="D11" s="457"/>
      <c r="E11" s="457"/>
      <c r="F11" s="457"/>
      <c r="G11" s="457"/>
      <c r="N11" s="692">
        <v>0.49</v>
      </c>
      <c r="O11" s="692">
        <v>0.12</v>
      </c>
      <c r="P11" s="692">
        <v>0.12</v>
      </c>
      <c r="Q11" s="692">
        <v>0.28999999999999998</v>
      </c>
      <c r="R11" s="692">
        <v>0.1</v>
      </c>
      <c r="S11" s="692">
        <v>0.1</v>
      </c>
    </row>
    <row r="12" spans="1:19" ht="39" thickBot="1" x14ac:dyDescent="0.25">
      <c r="A12" s="457" t="s">
        <v>345</v>
      </c>
      <c r="B12" s="455"/>
      <c r="C12" s="455"/>
      <c r="D12" s="455"/>
      <c r="E12" s="455"/>
      <c r="F12" s="455"/>
      <c r="G12" s="458" t="s">
        <v>346</v>
      </c>
      <c r="L12" s="352">
        <f>+H12*$E$56</f>
        <v>0</v>
      </c>
      <c r="M12" s="352">
        <f>+L12+H12</f>
        <v>0</v>
      </c>
      <c r="N12" s="696" t="s">
        <v>617</v>
      </c>
      <c r="O12" s="696">
        <f>+$O$11*M12</f>
        <v>0</v>
      </c>
      <c r="Q12" s="352">
        <f>+$Q$11*M12</f>
        <v>0</v>
      </c>
      <c r="R12" s="352">
        <f>+$R$11*M12</f>
        <v>0</v>
      </c>
    </row>
    <row r="13" spans="1:19" s="455" customFormat="1" ht="14.1" customHeight="1" x14ac:dyDescent="0.25">
      <c r="A13" s="1093" t="s">
        <v>347</v>
      </c>
      <c r="B13" s="1094"/>
      <c r="C13" s="1112"/>
      <c r="D13" s="459" t="s">
        <v>374</v>
      </c>
      <c r="E13" s="460" t="s">
        <v>349</v>
      </c>
      <c r="F13" s="459" t="s">
        <v>350</v>
      </c>
      <c r="G13" s="1090"/>
    </row>
    <row r="14" spans="1:19" s="455" customFormat="1" ht="14.1" customHeight="1" x14ac:dyDescent="0.25">
      <c r="A14" s="461" t="s">
        <v>610</v>
      </c>
      <c r="B14" s="462"/>
      <c r="C14" s="463"/>
      <c r="D14" s="464">
        <f>Equ!D14</f>
        <v>5049</v>
      </c>
      <c r="E14" s="464">
        <v>2</v>
      </c>
      <c r="F14" s="464">
        <f>D14/E14</f>
        <v>2524.5</v>
      </c>
      <c r="G14" s="1091"/>
    </row>
    <row r="15" spans="1:19" s="455" customFormat="1" ht="14.1" customHeight="1" x14ac:dyDescent="0.25">
      <c r="A15" s="461" t="s">
        <v>382</v>
      </c>
      <c r="B15" s="462"/>
      <c r="C15" s="463"/>
      <c r="D15" s="464">
        <f>Equ!D20</f>
        <v>17820</v>
      </c>
      <c r="E15" s="464">
        <v>2</v>
      </c>
      <c r="F15" s="464">
        <f>D15/E15</f>
        <v>8910</v>
      </c>
      <c r="G15" s="1091"/>
    </row>
    <row r="16" spans="1:19" s="455" customFormat="1" ht="14.1" customHeight="1" x14ac:dyDescent="0.25">
      <c r="A16" s="461"/>
      <c r="B16" s="462"/>
      <c r="C16" s="463"/>
      <c r="D16" s="464"/>
      <c r="E16" s="464"/>
      <c r="F16" s="464"/>
      <c r="G16" s="1091"/>
    </row>
    <row r="17" spans="1:20" s="455" customFormat="1" ht="14.1" customHeight="1" x14ac:dyDescent="0.25">
      <c r="A17" s="461"/>
      <c r="B17" s="462"/>
      <c r="C17" s="463"/>
      <c r="D17" s="464"/>
      <c r="E17" s="464"/>
      <c r="F17" s="464"/>
      <c r="G17" s="1091"/>
    </row>
    <row r="18" spans="1:20" s="455" customFormat="1" ht="14.1" customHeight="1" x14ac:dyDescent="0.2">
      <c r="A18" s="461" t="s">
        <v>383</v>
      </c>
      <c r="B18" s="465"/>
      <c r="C18" s="463"/>
      <c r="D18" s="464"/>
      <c r="E18" s="492">
        <v>0.05</v>
      </c>
      <c r="F18" s="464">
        <f>+G44*E18</f>
        <v>2164.1</v>
      </c>
      <c r="G18" s="1091"/>
      <c r="H18" s="506"/>
      <c r="I18" s="506"/>
      <c r="J18" s="506"/>
      <c r="K18" s="506"/>
      <c r="L18" s="506"/>
      <c r="M18" s="506"/>
      <c r="N18" s="506"/>
      <c r="O18" s="506"/>
      <c r="P18" s="506"/>
      <c r="Q18" s="506"/>
      <c r="R18" s="506"/>
      <c r="S18" s="506"/>
      <c r="T18" s="506"/>
    </row>
    <row r="19" spans="1:20" s="455" customFormat="1" ht="14.1" customHeight="1" x14ac:dyDescent="0.2">
      <c r="A19" s="461"/>
      <c r="B19" s="462"/>
      <c r="C19" s="463"/>
      <c r="D19" s="464"/>
      <c r="E19" s="464"/>
      <c r="F19" s="464"/>
      <c r="G19" s="1091"/>
      <c r="H19" s="506"/>
      <c r="I19" s="506"/>
      <c r="J19" s="506"/>
      <c r="K19" s="506"/>
      <c r="L19" s="506"/>
      <c r="M19" s="506"/>
      <c r="N19" s="506"/>
      <c r="O19" s="506"/>
      <c r="P19" s="506"/>
      <c r="Q19" s="506"/>
      <c r="R19" s="506"/>
      <c r="S19" s="506"/>
      <c r="T19" s="506"/>
    </row>
    <row r="20" spans="1:20" s="455" customFormat="1" ht="14.1" customHeight="1" thickBot="1" x14ac:dyDescent="0.25">
      <c r="A20" s="467"/>
      <c r="B20" s="468"/>
      <c r="C20" s="469"/>
      <c r="D20" s="470"/>
      <c r="E20" s="470"/>
      <c r="F20" s="470"/>
      <c r="G20" s="1092"/>
      <c r="H20" s="506"/>
      <c r="I20" s="506"/>
      <c r="J20" s="506"/>
      <c r="K20" s="506"/>
      <c r="L20" s="506"/>
      <c r="M20" s="506"/>
      <c r="N20" s="506"/>
      <c r="O20" s="506"/>
      <c r="P20" s="506"/>
      <c r="Q20" s="506"/>
      <c r="R20" s="506"/>
      <c r="S20" s="506"/>
      <c r="T20" s="506"/>
    </row>
    <row r="21" spans="1:20" s="455" customFormat="1" ht="14.1" customHeight="1" thickBot="1" x14ac:dyDescent="0.25">
      <c r="F21" s="455" t="s">
        <v>353</v>
      </c>
      <c r="G21" s="471">
        <f>SUM(F14:F20)</f>
        <v>13598.6</v>
      </c>
      <c r="H21" s="506"/>
      <c r="I21" s="506"/>
      <c r="J21" s="506"/>
      <c r="K21" s="506"/>
      <c r="L21" s="506"/>
      <c r="M21" s="506"/>
      <c r="N21" s="506"/>
      <c r="O21" s="506"/>
      <c r="P21" s="506"/>
      <c r="Q21" s="506"/>
      <c r="R21" s="506"/>
      <c r="S21" s="506"/>
      <c r="T21" s="506"/>
    </row>
    <row r="22" spans="1:20" s="455" customFormat="1" ht="14.1" customHeight="1" thickBot="1" x14ac:dyDescent="0.25">
      <c r="A22" s="457" t="s">
        <v>354</v>
      </c>
      <c r="G22" s="466"/>
      <c r="H22" s="506"/>
      <c r="I22" s="506"/>
      <c r="J22" s="506"/>
      <c r="K22" s="506"/>
      <c r="L22" s="506"/>
      <c r="M22" s="506"/>
      <c r="N22" s="506"/>
      <c r="O22" s="506"/>
      <c r="P22" s="506"/>
      <c r="Q22" s="506"/>
      <c r="R22" s="506"/>
      <c r="S22" s="506"/>
      <c r="T22" s="506"/>
    </row>
    <row r="23" spans="1:20" s="455" customFormat="1" ht="14.1" customHeight="1" x14ac:dyDescent="0.2">
      <c r="A23" s="1093" t="s">
        <v>347</v>
      </c>
      <c r="B23" s="1112"/>
      <c r="C23" s="459" t="s">
        <v>355</v>
      </c>
      <c r="D23" s="472" t="s">
        <v>356</v>
      </c>
      <c r="E23" s="459" t="s">
        <v>357</v>
      </c>
      <c r="F23" s="459" t="s">
        <v>350</v>
      </c>
      <c r="G23" s="1090"/>
      <c r="H23" s="506"/>
      <c r="I23" s="506"/>
      <c r="J23" s="506"/>
      <c r="K23" s="506"/>
      <c r="L23" s="506"/>
      <c r="M23" s="506"/>
      <c r="N23" s="506"/>
      <c r="O23" s="506"/>
      <c r="P23" s="506"/>
      <c r="Q23" s="506"/>
      <c r="R23" s="506"/>
      <c r="S23" s="506"/>
      <c r="T23" s="506"/>
    </row>
    <row r="24" spans="1:20" s="455" customFormat="1" ht="14.1" customHeight="1" x14ac:dyDescent="0.2">
      <c r="A24" s="483" t="s">
        <v>645</v>
      </c>
      <c r="B24" s="483"/>
      <c r="C24" s="400" t="s">
        <v>138</v>
      </c>
      <c r="D24" s="464">
        <f>Sum!D61</f>
        <v>772680</v>
      </c>
      <c r="E24" s="464">
        <v>1</v>
      </c>
      <c r="F24" s="464">
        <f>D24*E24</f>
        <v>772680</v>
      </c>
      <c r="G24" s="1091"/>
      <c r="H24" s="506"/>
      <c r="I24" s="506"/>
      <c r="J24" s="506"/>
      <c r="K24" s="506"/>
      <c r="L24" s="352">
        <f>+H24*$E$56</f>
        <v>0</v>
      </c>
      <c r="M24" s="352">
        <f>+L24+H24</f>
        <v>0</v>
      </c>
      <c r="N24" s="696" t="s">
        <v>617</v>
      </c>
      <c r="O24" s="696">
        <f>+$O$11*M24</f>
        <v>0</v>
      </c>
      <c r="P24" s="352"/>
      <c r="Q24" s="352">
        <f>+$Q$11*M24</f>
        <v>0</v>
      </c>
      <c r="R24" s="352">
        <f>+$R$11*M24</f>
        <v>0</v>
      </c>
      <c r="S24" s="506"/>
      <c r="T24" s="506"/>
    </row>
    <row r="25" spans="1:20" s="455" customFormat="1" ht="14.1" customHeight="1" x14ac:dyDescent="0.2">
      <c r="A25" s="483" t="s">
        <v>385</v>
      </c>
      <c r="B25" s="483"/>
      <c r="C25" s="400" t="s">
        <v>386</v>
      </c>
      <c r="D25" s="464">
        <f>Sum!D62</f>
        <v>14250</v>
      </c>
      <c r="E25" s="507">
        <v>1</v>
      </c>
      <c r="F25" s="464">
        <f t="shared" ref="F25:F26" si="0">D25*E25</f>
        <v>14250</v>
      </c>
      <c r="G25" s="1091"/>
      <c r="H25" s="506"/>
      <c r="I25" s="506"/>
      <c r="J25" s="506"/>
      <c r="K25" s="506"/>
      <c r="L25" s="506"/>
      <c r="M25" s="506"/>
      <c r="N25" s="506"/>
      <c r="O25" s="506"/>
      <c r="P25" s="506"/>
      <c r="Q25" s="506"/>
      <c r="R25" s="506"/>
      <c r="S25" s="506"/>
      <c r="T25" s="506"/>
    </row>
    <row r="26" spans="1:20" s="455" customFormat="1" ht="14.1" customHeight="1" x14ac:dyDescent="0.2">
      <c r="A26" s="483" t="s">
        <v>387</v>
      </c>
      <c r="B26" s="483"/>
      <c r="C26" s="400" t="s">
        <v>388</v>
      </c>
      <c r="D26" s="464">
        <f>Sum!D24</f>
        <v>35700</v>
      </c>
      <c r="E26" s="507">
        <v>4.5999999999999996</v>
      </c>
      <c r="F26" s="464">
        <f t="shared" si="0"/>
        <v>164220</v>
      </c>
      <c r="G26" s="1091"/>
      <c r="H26" s="506"/>
      <c r="I26" s="506"/>
      <c r="J26" s="506"/>
      <c r="K26" s="506"/>
      <c r="L26" s="506"/>
      <c r="M26" s="506"/>
      <c r="N26" s="506"/>
      <c r="O26" s="506"/>
      <c r="P26" s="506"/>
      <c r="Q26" s="506"/>
      <c r="R26" s="506"/>
      <c r="S26" s="506"/>
      <c r="T26" s="506"/>
    </row>
    <row r="27" spans="1:20" s="455" customFormat="1" ht="14.1" customHeight="1" x14ac:dyDescent="0.2">
      <c r="A27" s="483"/>
      <c r="B27" s="483"/>
      <c r="C27" s="400"/>
      <c r="D27" s="464"/>
      <c r="E27" s="464"/>
      <c r="F27" s="464"/>
      <c r="G27" s="1091"/>
      <c r="H27" s="506"/>
      <c r="I27" s="506"/>
      <c r="J27" s="506"/>
      <c r="K27" s="506"/>
      <c r="L27" s="506"/>
      <c r="M27" s="506"/>
      <c r="N27" s="506"/>
      <c r="O27" s="506"/>
      <c r="P27" s="506"/>
      <c r="Q27" s="506"/>
      <c r="R27" s="506"/>
      <c r="S27" s="506"/>
      <c r="T27" s="506"/>
    </row>
    <row r="28" spans="1:20" s="455" customFormat="1" ht="14.1" customHeight="1" thickBot="1" x14ac:dyDescent="0.25">
      <c r="A28" s="483"/>
      <c r="B28" s="483"/>
      <c r="C28" s="400"/>
      <c r="D28" s="464"/>
      <c r="E28" s="464"/>
      <c r="F28" s="464"/>
      <c r="G28" s="1092"/>
      <c r="H28" s="506"/>
      <c r="I28" s="506"/>
      <c r="J28" s="506"/>
      <c r="K28" s="506"/>
      <c r="L28" s="506"/>
      <c r="M28" s="506"/>
      <c r="N28" s="506"/>
      <c r="O28" s="506"/>
      <c r="P28" s="506"/>
      <c r="Q28" s="506"/>
      <c r="R28" s="506"/>
      <c r="S28" s="506"/>
      <c r="T28" s="506"/>
    </row>
    <row r="29" spans="1:20" s="455" customFormat="1" ht="14.1" customHeight="1" thickBot="1" x14ac:dyDescent="0.25">
      <c r="F29" s="455" t="s">
        <v>353</v>
      </c>
      <c r="G29" s="471">
        <f>SUM(F24:F28)</f>
        <v>951150</v>
      </c>
      <c r="H29" s="506"/>
      <c r="I29" s="506"/>
      <c r="J29" s="506"/>
      <c r="K29" s="506"/>
      <c r="L29" s="506"/>
      <c r="M29" s="506"/>
      <c r="N29" s="506"/>
      <c r="O29" s="506"/>
      <c r="P29" s="506"/>
      <c r="Q29" s="506"/>
      <c r="R29" s="506"/>
      <c r="S29" s="506"/>
      <c r="T29" s="506"/>
    </row>
    <row r="30" spans="1:20" s="455" customFormat="1" ht="14.1" customHeight="1" thickBot="1" x14ac:dyDescent="0.3">
      <c r="A30" s="457" t="s">
        <v>358</v>
      </c>
      <c r="G30" s="466"/>
    </row>
    <row r="31" spans="1:20" s="455" customFormat="1" ht="14.1" customHeight="1" x14ac:dyDescent="0.25">
      <c r="A31" s="478" t="s">
        <v>359</v>
      </c>
      <c r="B31" s="459" t="s">
        <v>377</v>
      </c>
      <c r="C31" s="459" t="s">
        <v>360</v>
      </c>
      <c r="D31" s="472" t="s">
        <v>361</v>
      </c>
      <c r="E31" s="459" t="s">
        <v>362</v>
      </c>
      <c r="F31" s="459" t="s">
        <v>350</v>
      </c>
      <c r="G31" s="1090"/>
    </row>
    <row r="32" spans="1:20" s="455" customFormat="1" ht="14.1" customHeight="1" x14ac:dyDescent="0.25">
      <c r="A32" s="483" t="s">
        <v>389</v>
      </c>
      <c r="B32" s="508">
        <v>1</v>
      </c>
      <c r="C32" s="508">
        <f>Sum!D69</f>
        <v>29</v>
      </c>
      <c r="D32" s="509">
        <f>+B32*C32</f>
        <v>29</v>
      </c>
      <c r="E32" s="464">
        <v>1200</v>
      </c>
      <c r="F32" s="464">
        <f>ROUND(E32*D32,0)</f>
        <v>34800</v>
      </c>
      <c r="G32" s="1091"/>
    </row>
    <row r="33" spans="1:13" s="455" customFormat="1" ht="14.1" customHeight="1" x14ac:dyDescent="0.25">
      <c r="A33" s="510"/>
      <c r="B33" s="508"/>
      <c r="C33" s="508"/>
      <c r="D33" s="509"/>
      <c r="E33" s="464"/>
      <c r="F33" s="464"/>
      <c r="G33" s="1091"/>
    </row>
    <row r="34" spans="1:13" s="455" customFormat="1" ht="14.1" customHeight="1" x14ac:dyDescent="0.25">
      <c r="A34" s="461"/>
      <c r="B34" s="508"/>
      <c r="C34" s="508"/>
      <c r="D34" s="509"/>
      <c r="E34" s="464"/>
      <c r="F34" s="464"/>
      <c r="G34" s="1091"/>
    </row>
    <row r="35" spans="1:13" s="455" customFormat="1" ht="14.1" customHeight="1" x14ac:dyDescent="0.25">
      <c r="A35" s="479"/>
      <c r="B35" s="483"/>
      <c r="C35" s="483"/>
      <c r="D35" s="464"/>
      <c r="E35" s="464"/>
      <c r="F35" s="464"/>
      <c r="G35" s="1091"/>
    </row>
    <row r="36" spans="1:13" s="455" customFormat="1" ht="14.1" customHeight="1" thickBot="1" x14ac:dyDescent="0.3">
      <c r="A36" s="484"/>
      <c r="B36" s="485"/>
      <c r="C36" s="485"/>
      <c r="D36" s="486"/>
      <c r="E36" s="487"/>
      <c r="F36" s="486"/>
      <c r="G36" s="1092"/>
    </row>
    <row r="37" spans="1:13" s="455" customFormat="1" ht="14.1" customHeight="1" thickBot="1" x14ac:dyDescent="0.3">
      <c r="F37" s="455" t="s">
        <v>353</v>
      </c>
      <c r="G37" s="471">
        <f>SUM(F32:F36)</f>
        <v>34800</v>
      </c>
    </row>
    <row r="38" spans="1:13" s="455" customFormat="1" ht="14.1" customHeight="1" thickBot="1" x14ac:dyDescent="0.3">
      <c r="A38" s="457" t="s">
        <v>364</v>
      </c>
      <c r="G38" s="466"/>
    </row>
    <row r="39" spans="1:13" s="455" customFormat="1" ht="14.1" customHeight="1" x14ac:dyDescent="0.25">
      <c r="A39" s="488" t="s">
        <v>365</v>
      </c>
      <c r="B39" s="459" t="s">
        <v>366</v>
      </c>
      <c r="C39" s="459" t="s">
        <v>367</v>
      </c>
      <c r="D39" s="489" t="s">
        <v>368</v>
      </c>
      <c r="E39" s="459" t="s">
        <v>349</v>
      </c>
      <c r="F39" s="459" t="s">
        <v>350</v>
      </c>
      <c r="G39" s="1090"/>
    </row>
    <row r="40" spans="1:13" s="455" customFormat="1" ht="14.1" customHeight="1" x14ac:dyDescent="0.25">
      <c r="A40" s="461" t="s">
        <v>390</v>
      </c>
      <c r="B40" s="464">
        <f>FP!O48</f>
        <v>63333.33</v>
      </c>
      <c r="C40" s="490">
        <f>+FP!P44</f>
        <v>1.87</v>
      </c>
      <c r="D40" s="491">
        <f>C40*B40</f>
        <v>118433.33</v>
      </c>
      <c r="E40" s="491">
        <v>16</v>
      </c>
      <c r="F40" s="491">
        <f>D40/E40</f>
        <v>7402.08</v>
      </c>
      <c r="G40" s="1091"/>
      <c r="L40" s="455">
        <f>+H40*$E$56+0.22</f>
        <v>0.22</v>
      </c>
      <c r="M40" s="455">
        <f>+L40+H40</f>
        <v>0.22</v>
      </c>
    </row>
    <row r="41" spans="1:13" s="455" customFormat="1" ht="14.1" customHeight="1" x14ac:dyDescent="0.25">
      <c r="A41" s="461" t="s">
        <v>391</v>
      </c>
      <c r="B41" s="464">
        <f>FP!Q48*6</f>
        <v>312000</v>
      </c>
      <c r="C41" s="490">
        <f>FP!R44</f>
        <v>1.84</v>
      </c>
      <c r="D41" s="491">
        <f>C41*B41</f>
        <v>574080</v>
      </c>
      <c r="E41" s="491">
        <f>+E40</f>
        <v>16</v>
      </c>
      <c r="F41" s="491">
        <f>D41/E41</f>
        <v>35880</v>
      </c>
      <c r="G41" s="1091"/>
    </row>
    <row r="42" spans="1:13" s="455" customFormat="1" ht="14.1" customHeight="1" x14ac:dyDescent="0.25">
      <c r="A42" s="473"/>
      <c r="B42" s="476"/>
      <c r="C42" s="493"/>
      <c r="D42" s="494"/>
      <c r="E42" s="494"/>
      <c r="F42" s="494"/>
      <c r="G42" s="1091"/>
    </row>
    <row r="43" spans="1:13" s="455" customFormat="1" ht="14.1" customHeight="1" thickBot="1" x14ac:dyDescent="0.3">
      <c r="A43" s="467"/>
      <c r="B43" s="495"/>
      <c r="C43" s="470"/>
      <c r="D43" s="496"/>
      <c r="E43" s="496"/>
      <c r="F43" s="496"/>
      <c r="G43" s="1092"/>
    </row>
    <row r="44" spans="1:13" s="455" customFormat="1" ht="14.1" customHeight="1" thickBot="1" x14ac:dyDescent="0.3">
      <c r="D44" s="497"/>
      <c r="E44" s="497"/>
      <c r="F44" s="455" t="s">
        <v>353</v>
      </c>
      <c r="G44" s="498">
        <f>SUM(F40:F43)</f>
        <v>43282.080000000002</v>
      </c>
    </row>
    <row r="45" spans="1:13" s="455" customFormat="1" ht="14.1" customHeight="1" thickBot="1" x14ac:dyDescent="0.3">
      <c r="G45" s="466"/>
    </row>
    <row r="46" spans="1:13" s="455" customFormat="1" ht="14.1" customHeight="1" thickBot="1" x14ac:dyDescent="0.3">
      <c r="D46" s="457" t="s">
        <v>370</v>
      </c>
      <c r="G46" s="499">
        <f>ROUND(G21+G29+G37+G44,0)</f>
        <v>1042831</v>
      </c>
    </row>
    <row r="47" spans="1:13" x14ac:dyDescent="0.2">
      <c r="A47" s="457"/>
      <c r="B47" s="455"/>
      <c r="C47" s="455"/>
      <c r="D47" s="457"/>
      <c r="E47" s="455"/>
      <c r="F47" s="455"/>
      <c r="G47" s="500"/>
    </row>
    <row r="48" spans="1:13" x14ac:dyDescent="0.2">
      <c r="A48" s="455"/>
      <c r="B48" s="455"/>
      <c r="C48" s="455"/>
      <c r="D48" s="455"/>
      <c r="E48" s="455"/>
      <c r="F48" s="455"/>
      <c r="G48" s="455"/>
    </row>
    <row r="49" spans="1:13" x14ac:dyDescent="0.2">
      <c r="A49" s="455"/>
      <c r="B49" s="455"/>
      <c r="C49" s="455"/>
      <c r="D49" s="455"/>
      <c r="E49" s="455"/>
      <c r="F49" s="455"/>
      <c r="G49" s="455"/>
    </row>
    <row r="50" spans="1:13" x14ac:dyDescent="0.2">
      <c r="A50" s="501"/>
      <c r="B50" s="455"/>
      <c r="C50" s="455"/>
      <c r="D50" s="455"/>
      <c r="E50" s="455"/>
      <c r="F50" s="455"/>
      <c r="G50" s="455"/>
    </row>
    <row r="51" spans="1:13" x14ac:dyDescent="0.2">
      <c r="A51" s="502"/>
      <c r="B51" s="455"/>
      <c r="C51" s="455"/>
      <c r="D51" s="455"/>
      <c r="E51" s="455"/>
      <c r="F51" s="455"/>
      <c r="G51" s="455"/>
    </row>
    <row r="52" spans="1:13" x14ac:dyDescent="0.2">
      <c r="A52" s="502"/>
      <c r="B52" s="455"/>
      <c r="C52" s="455"/>
      <c r="D52" s="455"/>
      <c r="E52" s="455"/>
      <c r="F52" s="455"/>
      <c r="G52" s="455"/>
    </row>
    <row r="56" spans="1:13" x14ac:dyDescent="0.2">
      <c r="E56" s="352">
        <f>+E55+E54+E53</f>
        <v>0</v>
      </c>
      <c r="L56" s="352">
        <f>+H56-M56</f>
        <v>-0.22</v>
      </c>
      <c r="M56" s="352">
        <f>+M40+M28+M24+M18+M12</f>
        <v>0.22</v>
      </c>
    </row>
    <row r="57" spans="1:13" x14ac:dyDescent="0.2">
      <c r="M57" s="352">
        <f>+H57</f>
        <v>0</v>
      </c>
    </row>
    <row r="58" spans="1:13" x14ac:dyDescent="0.2">
      <c r="M58" s="352">
        <f>+H58</f>
        <v>0</v>
      </c>
    </row>
    <row r="59" spans="1:13" x14ac:dyDescent="0.2">
      <c r="H59" s="352">
        <f>((+H56+H57+H58))</f>
        <v>0</v>
      </c>
      <c r="L59" s="352">
        <f>+H59-M59</f>
        <v>-0.22</v>
      </c>
      <c r="M59" s="352">
        <f>+M58+M57+M56</f>
        <v>0.22</v>
      </c>
    </row>
  </sheetData>
  <mergeCells count="9">
    <mergeCell ref="G31:G36"/>
    <mergeCell ref="G39:G43"/>
    <mergeCell ref="A1:C5"/>
    <mergeCell ref="D1:G5"/>
    <mergeCell ref="A7:E8"/>
    <mergeCell ref="A13:C13"/>
    <mergeCell ref="G13:G20"/>
    <mergeCell ref="A23:B23"/>
    <mergeCell ref="G23:G28"/>
  </mergeCells>
  <hyperlinks>
    <hyperlink ref="G12" location="PRESUPUESTO!Títulos_a_imprimir" display="PRESUPUESTO!Títulos_a_imprimir" xr:uid="{00000000-0004-0000-2700-000000000000}"/>
  </hyperlinks>
  <pageMargins left="0.7" right="0.7" top="0.75" bottom="0.75" header="0.3" footer="0.3"/>
  <pageSetup scale="87"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tabColor theme="4"/>
  </sheetPr>
  <dimension ref="A1:S59"/>
  <sheetViews>
    <sheetView view="pageBreakPreview" topLeftCell="A16" zoomScale="70" zoomScaleNormal="100" zoomScaleSheetLayoutView="70" workbookViewId="0">
      <selection activeCell="J58" sqref="A56:J58"/>
    </sheetView>
  </sheetViews>
  <sheetFormatPr baseColWidth="10" defaultColWidth="11.42578125" defaultRowHeight="14.1" customHeight="1" x14ac:dyDescent="0.25"/>
  <cols>
    <col min="1" max="1" width="20.7109375" style="455" customWidth="1"/>
    <col min="2" max="2" width="12" style="455" customWidth="1"/>
    <col min="3" max="3" width="12.7109375" style="455" customWidth="1"/>
    <col min="4" max="4" width="14.28515625" style="455" customWidth="1"/>
    <col min="5" max="6" width="12.7109375" style="455" customWidth="1"/>
    <col min="7" max="7" width="15" style="455" customWidth="1"/>
    <col min="8" max="8" width="11.42578125" style="455"/>
    <col min="9" max="9" width="16.28515625" style="455" customWidth="1"/>
    <col min="10" max="10" width="12.7109375" style="455" customWidth="1"/>
    <col min="11" max="11" width="15.28515625" style="455" customWidth="1"/>
    <col min="12" max="13" width="19.28515625" style="455" bestFit="1" customWidth="1"/>
    <col min="14" max="14" width="23.28515625" style="455" customWidth="1"/>
    <col min="15" max="15" width="22.85546875" style="455" customWidth="1"/>
    <col min="16" max="16" width="22.5703125" style="455" hidden="1" customWidth="1"/>
    <col min="17" max="17" width="17.5703125" style="455" bestFit="1" customWidth="1"/>
    <col min="18" max="18" width="21.28515625" style="455" customWidth="1"/>
    <col min="19" max="19" width="0" style="455" hidden="1" customWidth="1"/>
    <col min="20" max="16384" width="11.42578125" style="455"/>
  </cols>
  <sheetData>
    <row r="1" spans="1:19" ht="14.1" customHeight="1" x14ac:dyDescent="0.25">
      <c r="A1" s="1093"/>
      <c r="B1" s="1094"/>
      <c r="C1" s="1095"/>
      <c r="D1" s="1102" t="s">
        <v>343</v>
      </c>
      <c r="E1" s="1103"/>
      <c r="F1" s="1103"/>
      <c r="G1" s="1104"/>
    </row>
    <row r="2" spans="1:19" ht="14.1" customHeight="1" x14ac:dyDescent="0.25">
      <c r="A2" s="1096"/>
      <c r="B2" s="1097"/>
      <c r="C2" s="1098"/>
      <c r="D2" s="1105"/>
      <c r="E2" s="1106"/>
      <c r="F2" s="1106"/>
      <c r="G2" s="1107"/>
    </row>
    <row r="3" spans="1:19" ht="14.1" customHeight="1" x14ac:dyDescent="0.25">
      <c r="A3" s="1096"/>
      <c r="B3" s="1097"/>
      <c r="C3" s="1098"/>
      <c r="D3" s="1105"/>
      <c r="E3" s="1106"/>
      <c r="F3" s="1106"/>
      <c r="G3" s="1107"/>
    </row>
    <row r="4" spans="1:19" ht="14.1" customHeight="1" x14ac:dyDescent="0.25">
      <c r="A4" s="1096"/>
      <c r="B4" s="1097"/>
      <c r="C4" s="1098"/>
      <c r="D4" s="1105"/>
      <c r="E4" s="1106"/>
      <c r="F4" s="1106"/>
      <c r="G4" s="1107"/>
    </row>
    <row r="5" spans="1:19" ht="14.1" customHeight="1" thickBot="1" x14ac:dyDescent="0.3">
      <c r="A5" s="1099"/>
      <c r="B5" s="1100"/>
      <c r="C5" s="1101"/>
      <c r="D5" s="1108"/>
      <c r="E5" s="1109"/>
      <c r="F5" s="1109"/>
      <c r="G5" s="1110"/>
    </row>
    <row r="7" spans="1:19" ht="14.1" customHeight="1" x14ac:dyDescent="0.25">
      <c r="A7" s="1111" t="str">
        <f>PPTO!A4</f>
        <v>CONSTRUCCIÓN DE PUENTE PEATONAL COLGANTE SOBRE EL RIO CONDOTO, SECTOR DE ALDRÍAN, HACIA LA COMUNIDAD DE VIRA VIRA MUNICIPIO DE CONDOTO - CHOCÓ</v>
      </c>
      <c r="B7" s="1111"/>
      <c r="C7" s="1111"/>
      <c r="D7" s="1111"/>
      <c r="E7" s="1111"/>
      <c r="F7" s="456" t="s">
        <v>472</v>
      </c>
      <c r="G7" s="457"/>
    </row>
    <row r="8" spans="1:19" ht="23.25" customHeight="1" x14ac:dyDescent="0.25">
      <c r="A8" s="1111"/>
      <c r="B8" s="1111"/>
      <c r="C8" s="1111"/>
      <c r="D8" s="1111"/>
      <c r="E8" s="1111"/>
      <c r="F8" s="456"/>
      <c r="G8" s="457"/>
    </row>
    <row r="9" spans="1:19" ht="14.1" customHeight="1" x14ac:dyDescent="0.25">
      <c r="A9" s="457" t="s">
        <v>638</v>
      </c>
      <c r="B9" s="457">
        <v>2.04</v>
      </c>
      <c r="C9" s="457"/>
      <c r="D9" s="457"/>
      <c r="E9" s="457"/>
      <c r="F9" s="456"/>
      <c r="G9" s="457"/>
    </row>
    <row r="10" spans="1:19" ht="14.1" customHeight="1" x14ac:dyDescent="0.25">
      <c r="A10" s="457" t="s">
        <v>373</v>
      </c>
      <c r="B10" s="457" t="str">
        <f>PPTO!C22</f>
        <v>Acero de refuerzo de 40.000 y 60.000 PSI</v>
      </c>
      <c r="C10" s="457"/>
      <c r="D10" s="457"/>
      <c r="E10" s="457"/>
      <c r="F10" s="456" t="s">
        <v>239</v>
      </c>
      <c r="G10" s="457" t="str">
        <f>PPTO!D22</f>
        <v>KG</v>
      </c>
      <c r="N10" s="455" t="s">
        <v>613</v>
      </c>
      <c r="O10" s="455" t="s">
        <v>619</v>
      </c>
      <c r="P10" s="455" t="s">
        <v>614</v>
      </c>
      <c r="Q10" s="455" t="s">
        <v>615</v>
      </c>
      <c r="R10" s="455" t="s">
        <v>618</v>
      </c>
      <c r="S10" s="455" t="s">
        <v>616</v>
      </c>
    </row>
    <row r="11" spans="1:19" ht="14.1" customHeight="1" x14ac:dyDescent="0.25">
      <c r="A11" s="457"/>
      <c r="B11" s="457"/>
      <c r="C11" s="457"/>
      <c r="D11" s="457"/>
      <c r="E11" s="457"/>
      <c r="F11" s="457"/>
      <c r="G11" s="457"/>
      <c r="N11" s="691">
        <v>0.49</v>
      </c>
      <c r="O11" s="691">
        <v>0.12</v>
      </c>
      <c r="P11" s="691">
        <v>0.12</v>
      </c>
      <c r="Q11" s="691">
        <v>0.28999999999999998</v>
      </c>
      <c r="R11" s="691">
        <v>0.1</v>
      </c>
      <c r="S11" s="691">
        <v>0.1</v>
      </c>
    </row>
    <row r="12" spans="1:19" ht="14.1" customHeight="1" thickBot="1" x14ac:dyDescent="0.3">
      <c r="A12" s="457" t="s">
        <v>345</v>
      </c>
      <c r="G12" s="458" t="s">
        <v>346</v>
      </c>
      <c r="L12" s="455">
        <f>+H12*$E$56</f>
        <v>0</v>
      </c>
      <c r="M12" s="455">
        <f>+L12+H12</f>
        <v>0</v>
      </c>
      <c r="N12" s="695" t="s">
        <v>617</v>
      </c>
      <c r="O12" s="695">
        <f>+$O$11*M12</f>
        <v>0</v>
      </c>
      <c r="Q12" s="455">
        <f>+$Q$11*M12</f>
        <v>0</v>
      </c>
      <c r="R12" s="455">
        <f>+$R$11*M12</f>
        <v>0</v>
      </c>
    </row>
    <row r="13" spans="1:19" ht="14.1" customHeight="1" x14ac:dyDescent="0.25">
      <c r="A13" s="1093" t="s">
        <v>347</v>
      </c>
      <c r="B13" s="1094"/>
      <c r="C13" s="1112"/>
      <c r="D13" s="459" t="s">
        <v>374</v>
      </c>
      <c r="E13" s="460" t="s">
        <v>349</v>
      </c>
      <c r="F13" s="459" t="s">
        <v>350</v>
      </c>
      <c r="G13" s="1090"/>
    </row>
    <row r="14" spans="1:19" ht="14.1" customHeight="1" x14ac:dyDescent="0.25">
      <c r="A14" s="461" t="s">
        <v>352</v>
      </c>
      <c r="B14" s="465">
        <v>0.02</v>
      </c>
      <c r="C14" s="463"/>
      <c r="D14" s="464"/>
      <c r="E14" s="464"/>
      <c r="F14" s="464">
        <f>+ROUND(B14*G43,0)</f>
        <v>21</v>
      </c>
      <c r="G14" s="1091"/>
    </row>
    <row r="15" spans="1:19" ht="14.1" customHeight="1" x14ac:dyDescent="0.25">
      <c r="A15" s="510" t="s">
        <v>414</v>
      </c>
      <c r="B15" s="534"/>
      <c r="C15" s="535"/>
      <c r="D15" s="476">
        <f>Equ!D28</f>
        <v>2277</v>
      </c>
      <c r="E15" s="476">
        <v>37.5</v>
      </c>
      <c r="F15" s="476">
        <f>D15/E15</f>
        <v>60.72</v>
      </c>
      <c r="G15" s="1091"/>
    </row>
    <row r="16" spans="1:19" ht="14.1" customHeight="1" x14ac:dyDescent="0.25">
      <c r="A16" s="510"/>
      <c r="B16" s="534"/>
      <c r="C16" s="535"/>
      <c r="D16" s="476"/>
      <c r="E16" s="476"/>
      <c r="F16" s="476"/>
      <c r="G16" s="1091"/>
    </row>
    <row r="17" spans="1:18" ht="14.1" customHeight="1" x14ac:dyDescent="0.25">
      <c r="A17" s="510"/>
      <c r="B17" s="534"/>
      <c r="C17" s="535"/>
      <c r="D17" s="476"/>
      <c r="E17" s="476"/>
      <c r="F17" s="476"/>
      <c r="G17" s="1091"/>
    </row>
    <row r="18" spans="1:18" ht="14.1" customHeight="1" thickBot="1" x14ac:dyDescent="0.3">
      <c r="A18" s="467"/>
      <c r="B18" s="468"/>
      <c r="C18" s="469"/>
      <c r="D18" s="470"/>
      <c r="E18" s="470"/>
      <c r="F18" s="470"/>
      <c r="G18" s="1092"/>
    </row>
    <row r="19" spans="1:18" ht="14.1" customHeight="1" thickBot="1" x14ac:dyDescent="0.3">
      <c r="F19" s="455" t="s">
        <v>353</v>
      </c>
      <c r="G19" s="471">
        <f>SUM(F14:F18)</f>
        <v>81.72</v>
      </c>
    </row>
    <row r="20" spans="1:18" ht="14.1" customHeight="1" thickBot="1" x14ac:dyDescent="0.3">
      <c r="A20" s="457" t="s">
        <v>354</v>
      </c>
      <c r="G20" s="466"/>
    </row>
    <row r="21" spans="1:18" ht="14.1" customHeight="1" x14ac:dyDescent="0.25">
      <c r="A21" s="1093" t="s">
        <v>347</v>
      </c>
      <c r="B21" s="1112"/>
      <c r="C21" s="459" t="s">
        <v>355</v>
      </c>
      <c r="D21" s="472" t="s">
        <v>356</v>
      </c>
      <c r="E21" s="459" t="s">
        <v>357</v>
      </c>
      <c r="F21" s="459" t="s">
        <v>350</v>
      </c>
      <c r="G21" s="1090"/>
    </row>
    <row r="22" spans="1:18" ht="14.1" customHeight="1" x14ac:dyDescent="0.25">
      <c r="A22" s="461" t="s">
        <v>473</v>
      </c>
      <c r="B22" s="463"/>
      <c r="C22" s="400" t="s">
        <v>441</v>
      </c>
      <c r="D22" s="464">
        <f>Sum!D32</f>
        <v>7200</v>
      </c>
      <c r="E22" s="464">
        <v>0.33</v>
      </c>
      <c r="F22" s="464">
        <f>+ROUND(D22*E22,0)</f>
        <v>2376</v>
      </c>
      <c r="G22" s="1091"/>
    </row>
    <row r="23" spans="1:18" ht="14.1" customHeight="1" x14ac:dyDescent="0.25">
      <c r="A23" s="461" t="s">
        <v>474</v>
      </c>
      <c r="B23" s="463"/>
      <c r="C23" s="400" t="s">
        <v>441</v>
      </c>
      <c r="D23" s="464">
        <f>Sum!D34</f>
        <v>8000</v>
      </c>
      <c r="E23" s="464">
        <v>1.05</v>
      </c>
      <c r="F23" s="464">
        <f>+ROUND(D23*E23,0)</f>
        <v>8400</v>
      </c>
      <c r="G23" s="1091"/>
    </row>
    <row r="24" spans="1:18" ht="14.1" customHeight="1" x14ac:dyDescent="0.25">
      <c r="A24" s="461"/>
      <c r="B24" s="463"/>
      <c r="C24" s="400"/>
      <c r="D24" s="464"/>
      <c r="E24" s="464"/>
      <c r="F24" s="464"/>
      <c r="G24" s="1091"/>
      <c r="L24" s="455">
        <f>+H24*$E$56</f>
        <v>0</v>
      </c>
      <c r="M24" s="455">
        <f>+L24+H24</f>
        <v>0</v>
      </c>
      <c r="N24" s="695" t="s">
        <v>617</v>
      </c>
      <c r="O24" s="695">
        <f>+$O$11*M24</f>
        <v>0</v>
      </c>
      <c r="Q24" s="455">
        <f>+$Q$11*M24</f>
        <v>0</v>
      </c>
      <c r="R24" s="455">
        <f>+$R$11*M24</f>
        <v>0</v>
      </c>
    </row>
    <row r="25" spans="1:18" ht="14.1" customHeight="1" x14ac:dyDescent="0.25">
      <c r="A25" s="473"/>
      <c r="B25" s="474"/>
      <c r="C25" s="536"/>
      <c r="D25" s="476"/>
      <c r="E25" s="476"/>
      <c r="F25" s="464"/>
      <c r="G25" s="1091"/>
    </row>
    <row r="26" spans="1:18" ht="14.1" customHeight="1" thickBot="1" x14ac:dyDescent="0.3">
      <c r="A26" s="467"/>
      <c r="B26" s="469"/>
      <c r="C26" s="477"/>
      <c r="D26" s="470"/>
      <c r="E26" s="470"/>
      <c r="F26" s="470"/>
      <c r="G26" s="1092"/>
    </row>
    <row r="27" spans="1:18" ht="14.1" customHeight="1" thickBot="1" x14ac:dyDescent="0.3">
      <c r="C27" s="455" t="s">
        <v>475</v>
      </c>
      <c r="F27" s="455" t="s">
        <v>353</v>
      </c>
      <c r="G27" s="471">
        <f>SUM(F22:F26)</f>
        <v>10776</v>
      </c>
    </row>
    <row r="28" spans="1:18" ht="14.1" customHeight="1" thickBot="1" x14ac:dyDescent="0.3">
      <c r="A28" s="457" t="s">
        <v>358</v>
      </c>
      <c r="G28" s="466"/>
    </row>
    <row r="29" spans="1:18" ht="14.1" customHeight="1" x14ac:dyDescent="0.25">
      <c r="A29" s="478" t="s">
        <v>359</v>
      </c>
      <c r="B29" s="459" t="s">
        <v>377</v>
      </c>
      <c r="C29" s="459" t="s">
        <v>360</v>
      </c>
      <c r="D29" s="472" t="s">
        <v>361</v>
      </c>
      <c r="E29" s="459" t="s">
        <v>362</v>
      </c>
      <c r="F29" s="459" t="s">
        <v>350</v>
      </c>
      <c r="G29" s="1090"/>
    </row>
    <row r="30" spans="1:18" ht="14.1" customHeight="1" x14ac:dyDescent="0.25">
      <c r="A30" s="479" t="s">
        <v>476</v>
      </c>
      <c r="B30" s="480">
        <f>+E23</f>
        <v>1.05</v>
      </c>
      <c r="C30" s="537">
        <f>+'3,01'!C30</f>
        <v>33</v>
      </c>
      <c r="D30" s="537">
        <f>+C30*B30</f>
        <v>34.65</v>
      </c>
      <c r="E30" s="464">
        <v>0.5</v>
      </c>
      <c r="F30" s="464">
        <f>+E30*D30</f>
        <v>17.329999999999998</v>
      </c>
      <c r="G30" s="1091"/>
    </row>
    <row r="31" spans="1:18" ht="14.1" customHeight="1" x14ac:dyDescent="0.25">
      <c r="A31" s="479"/>
      <c r="B31" s="480"/>
      <c r="C31" s="537"/>
      <c r="D31" s="537"/>
      <c r="E31" s="464"/>
      <c r="F31" s="464"/>
      <c r="G31" s="1091"/>
    </row>
    <row r="32" spans="1:18" ht="14.1" customHeight="1" x14ac:dyDescent="0.25">
      <c r="A32" s="479"/>
      <c r="B32" s="480"/>
      <c r="C32" s="537"/>
      <c r="D32" s="537"/>
      <c r="E32" s="464"/>
      <c r="F32" s="464"/>
      <c r="G32" s="1091"/>
    </row>
    <row r="33" spans="1:13" s="497" customFormat="1" ht="14.1" customHeight="1" x14ac:dyDescent="0.25">
      <c r="A33" s="538"/>
      <c r="B33" s="539"/>
      <c r="C33" s="539"/>
      <c r="D33" s="539"/>
      <c r="E33" s="540"/>
      <c r="F33" s="540"/>
      <c r="G33" s="1091"/>
    </row>
    <row r="34" spans="1:13" ht="14.1" customHeight="1" thickBot="1" x14ac:dyDescent="0.3">
      <c r="A34" s="484"/>
      <c r="B34" s="485"/>
      <c r="C34" s="485"/>
      <c r="D34" s="486"/>
      <c r="E34" s="487"/>
      <c r="F34" s="486"/>
      <c r="G34" s="1092"/>
    </row>
    <row r="35" spans="1:13" ht="14.1" customHeight="1" thickBot="1" x14ac:dyDescent="0.3">
      <c r="F35" s="455" t="s">
        <v>353</v>
      </c>
      <c r="G35" s="471">
        <f>SUM(F30:F34)</f>
        <v>17.329999999999998</v>
      </c>
    </row>
    <row r="36" spans="1:13" ht="14.1" customHeight="1" thickBot="1" x14ac:dyDescent="0.3">
      <c r="A36" s="457" t="s">
        <v>364</v>
      </c>
      <c r="G36" s="466"/>
    </row>
    <row r="37" spans="1:13" ht="14.1" customHeight="1" x14ac:dyDescent="0.25">
      <c r="A37" s="488" t="s">
        <v>365</v>
      </c>
      <c r="B37" s="459" t="s">
        <v>366</v>
      </c>
      <c r="C37" s="459" t="s">
        <v>367</v>
      </c>
      <c r="D37" s="489" t="s">
        <v>368</v>
      </c>
      <c r="E37" s="459" t="s">
        <v>349</v>
      </c>
      <c r="F37" s="459" t="s">
        <v>350</v>
      </c>
      <c r="G37" s="1090"/>
    </row>
    <row r="38" spans="1:13" ht="14.1" customHeight="1" x14ac:dyDescent="0.25">
      <c r="A38" s="461" t="s">
        <v>477</v>
      </c>
      <c r="B38" s="464">
        <f>FP!O48</f>
        <v>63333.33</v>
      </c>
      <c r="C38" s="490">
        <f>+FP!P44</f>
        <v>1.87</v>
      </c>
      <c r="D38" s="491">
        <f>ROUND(C38*B38,0)</f>
        <v>118433</v>
      </c>
      <c r="E38" s="491">
        <v>200</v>
      </c>
      <c r="F38" s="491">
        <f>ROUND(D38/E38,0)</f>
        <v>592</v>
      </c>
      <c r="G38" s="1091"/>
    </row>
    <row r="39" spans="1:13" ht="14.1" customHeight="1" x14ac:dyDescent="0.25">
      <c r="A39" s="461" t="s">
        <v>478</v>
      </c>
      <c r="B39" s="464">
        <f>FP!Q48</f>
        <v>52000</v>
      </c>
      <c r="C39" s="490">
        <f>FP!R44</f>
        <v>1.84</v>
      </c>
      <c r="D39" s="491">
        <f>ROUND(C39*B39,0)</f>
        <v>95680</v>
      </c>
      <c r="E39" s="491">
        <f>+E38</f>
        <v>200</v>
      </c>
      <c r="F39" s="491">
        <f>ROUND(D39/E39,0)</f>
        <v>478</v>
      </c>
      <c r="G39" s="1091"/>
    </row>
    <row r="40" spans="1:13" ht="14.1" customHeight="1" x14ac:dyDescent="0.25">
      <c r="A40" s="473"/>
      <c r="B40" s="476"/>
      <c r="C40" s="541"/>
      <c r="D40" s="494"/>
      <c r="E40" s="494"/>
      <c r="F40" s="494"/>
      <c r="G40" s="1091"/>
      <c r="L40" s="455">
        <f>+H40*$E$56+0.22</f>
        <v>0.22</v>
      </c>
      <c r="M40" s="455">
        <f>+L40+H40</f>
        <v>0.22</v>
      </c>
    </row>
    <row r="41" spans="1:13" ht="14.1" customHeight="1" x14ac:dyDescent="0.25">
      <c r="A41" s="473"/>
      <c r="B41" s="476"/>
      <c r="C41" s="541"/>
      <c r="D41" s="494"/>
      <c r="E41" s="494"/>
      <c r="F41" s="494"/>
      <c r="G41" s="1091"/>
    </row>
    <row r="42" spans="1:13" ht="14.1" customHeight="1" thickBot="1" x14ac:dyDescent="0.3">
      <c r="A42" s="467"/>
      <c r="B42" s="495"/>
      <c r="C42" s="470"/>
      <c r="D42" s="496"/>
      <c r="E42" s="496"/>
      <c r="F42" s="496"/>
      <c r="G42" s="1092"/>
    </row>
    <row r="43" spans="1:13" ht="14.1" customHeight="1" thickBot="1" x14ac:dyDescent="0.3">
      <c r="D43" s="497"/>
      <c r="E43" s="497"/>
      <c r="F43" s="455" t="s">
        <v>353</v>
      </c>
      <c r="G43" s="498">
        <f>SUM(F38:F42)</f>
        <v>1070</v>
      </c>
    </row>
    <row r="44" spans="1:13" ht="14.1" customHeight="1" thickBot="1" x14ac:dyDescent="0.3">
      <c r="G44" s="466"/>
    </row>
    <row r="45" spans="1:13" ht="14.1" customHeight="1" thickBot="1" x14ac:dyDescent="0.3">
      <c r="D45" s="457" t="s">
        <v>370</v>
      </c>
      <c r="G45" s="499">
        <f>ROUND(G19+G27+G35+G43,0)</f>
        <v>11945</v>
      </c>
    </row>
    <row r="46" spans="1:13" ht="14.1" customHeight="1" x14ac:dyDescent="0.25">
      <c r="G46" s="466"/>
    </row>
    <row r="47" spans="1:13" ht="14.1" customHeight="1" x14ac:dyDescent="0.25">
      <c r="G47" s="466"/>
    </row>
    <row r="48" spans="1:13" ht="14.1" customHeight="1" x14ac:dyDescent="0.25">
      <c r="A48" s="457"/>
      <c r="D48" s="457"/>
      <c r="G48" s="500"/>
    </row>
    <row r="49" spans="1:13" ht="14.1" customHeight="1" x14ac:dyDescent="0.2">
      <c r="A49" s="501"/>
    </row>
    <row r="50" spans="1:13" ht="14.1" customHeight="1" x14ac:dyDescent="0.2">
      <c r="A50" s="502"/>
    </row>
    <row r="51" spans="1:13" ht="14.1" customHeight="1" x14ac:dyDescent="0.2">
      <c r="A51" s="502"/>
    </row>
    <row r="52" spans="1:13" ht="14.1" customHeight="1" x14ac:dyDescent="0.25">
      <c r="A52" s="1003"/>
      <c r="B52" s="1003"/>
      <c r="C52" s="1003"/>
    </row>
    <row r="53" spans="1:13" ht="14.1" customHeight="1" x14ac:dyDescent="0.2">
      <c r="A53" s="503"/>
      <c r="B53" s="504"/>
      <c r="C53" s="505"/>
    </row>
    <row r="54" spans="1:13" ht="14.1" customHeight="1" x14ac:dyDescent="0.2">
      <c r="A54" s="503"/>
      <c r="B54" s="505"/>
      <c r="C54" s="505"/>
    </row>
    <row r="56" spans="1:13" ht="14.1" customHeight="1" x14ac:dyDescent="0.25">
      <c r="E56" s="455">
        <f>+E55+E54+E53</f>
        <v>0</v>
      </c>
      <c r="L56" s="455">
        <f>+H56-M56</f>
        <v>-0.22</v>
      </c>
      <c r="M56" s="455">
        <f>+M40+M28+M24+M18+M12</f>
        <v>0.22</v>
      </c>
    </row>
    <row r="57" spans="1:13" ht="14.1" customHeight="1" x14ac:dyDescent="0.25">
      <c r="M57" s="455">
        <f>+H57</f>
        <v>0</v>
      </c>
    </row>
    <row r="58" spans="1:13" ht="14.1" customHeight="1" x14ac:dyDescent="0.25">
      <c r="M58" s="455">
        <f>+H58</f>
        <v>0</v>
      </c>
    </row>
    <row r="59" spans="1:13" ht="14.1" customHeight="1" x14ac:dyDescent="0.25">
      <c r="H59" s="455">
        <f>((+H56+H57+H58))</f>
        <v>0</v>
      </c>
      <c r="L59" s="455">
        <f>+H59-M59</f>
        <v>-0.22</v>
      </c>
      <c r="M59" s="455">
        <f>+M58+M57+M56</f>
        <v>0.22</v>
      </c>
    </row>
  </sheetData>
  <sheetProtection formatCells="0" formatColumns="0" formatRows="0" insertColumns="0" insertRows="0" insertHyperlinks="0" deleteColumns="0" deleteRows="0" sort="0" autoFilter="0" pivotTables="0"/>
  <mergeCells count="10">
    <mergeCell ref="G29:G34"/>
    <mergeCell ref="G37:G42"/>
    <mergeCell ref="A52:C52"/>
    <mergeCell ref="A1:C5"/>
    <mergeCell ref="D1:G5"/>
    <mergeCell ref="A7:E8"/>
    <mergeCell ref="A13:C13"/>
    <mergeCell ref="G13:G18"/>
    <mergeCell ref="A21:B21"/>
    <mergeCell ref="G21:G26"/>
  </mergeCells>
  <hyperlinks>
    <hyperlink ref="G12" location="PRESUPUESTO!Títulos_a_imprimir" display="PRESUPUESTO!Títulos_a_imprimir" xr:uid="{00000000-0004-0000-2800-000000000000}"/>
  </hyperlinks>
  <printOptions horizontalCentered="1" verticalCentered="1"/>
  <pageMargins left="0.59055118110236227" right="0.59055118110236227" top="0.78740157480314965" bottom="0.78740157480314965" header="0.59055118110236227" footer="0.59055118110236227"/>
  <pageSetup scale="85"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tabColor theme="4"/>
  </sheetPr>
  <dimension ref="A1:S59"/>
  <sheetViews>
    <sheetView view="pageBreakPreview" topLeftCell="A6" zoomScale="70" zoomScaleNormal="100" zoomScaleSheetLayoutView="70" workbookViewId="0">
      <selection activeCell="J58" sqref="A56:J58"/>
    </sheetView>
  </sheetViews>
  <sheetFormatPr baseColWidth="10" defaultColWidth="11.42578125" defaultRowHeight="14.1" customHeight="1" x14ac:dyDescent="0.25"/>
  <cols>
    <col min="1" max="1" width="20.7109375" style="455" customWidth="1"/>
    <col min="2" max="2" width="12" style="455" customWidth="1"/>
    <col min="3" max="6" width="12.7109375" style="455" customWidth="1"/>
    <col min="7" max="7" width="20" style="455" customWidth="1"/>
    <col min="8" max="8" width="11.42578125" style="455"/>
    <col min="9" max="9" width="16.28515625" style="455" customWidth="1"/>
    <col min="10" max="10" width="12.7109375" style="455" customWidth="1"/>
    <col min="11" max="11" width="15.28515625" style="455" customWidth="1"/>
    <col min="12" max="13" width="19.28515625" style="455" bestFit="1" customWidth="1"/>
    <col min="14" max="14" width="23.28515625" style="455" customWidth="1"/>
    <col min="15" max="15" width="22.85546875" style="455" customWidth="1"/>
    <col min="16" max="16" width="22.5703125" style="455" hidden="1" customWidth="1"/>
    <col min="17" max="17" width="17.5703125" style="455" bestFit="1" customWidth="1"/>
    <col min="18" max="18" width="21.28515625" style="455" customWidth="1"/>
    <col min="19" max="19" width="0" style="455" hidden="1" customWidth="1"/>
    <col min="20" max="16384" width="11.42578125" style="455"/>
  </cols>
  <sheetData>
    <row r="1" spans="1:19" ht="14.1" customHeight="1" x14ac:dyDescent="0.25">
      <c r="A1" s="1093"/>
      <c r="B1" s="1094"/>
      <c r="C1" s="1095"/>
      <c r="D1" s="1102" t="s">
        <v>343</v>
      </c>
      <c r="E1" s="1103"/>
      <c r="F1" s="1103"/>
      <c r="G1" s="1104"/>
    </row>
    <row r="2" spans="1:19" ht="14.1" customHeight="1" x14ac:dyDescent="0.25">
      <c r="A2" s="1096"/>
      <c r="B2" s="1097"/>
      <c r="C2" s="1098"/>
      <c r="D2" s="1105"/>
      <c r="E2" s="1106"/>
      <c r="F2" s="1106"/>
      <c r="G2" s="1107"/>
    </row>
    <row r="3" spans="1:19" ht="14.1" customHeight="1" x14ac:dyDescent="0.25">
      <c r="A3" s="1096"/>
      <c r="B3" s="1097"/>
      <c r="C3" s="1098"/>
      <c r="D3" s="1105"/>
      <c r="E3" s="1106"/>
      <c r="F3" s="1106"/>
      <c r="G3" s="1107"/>
    </row>
    <row r="4" spans="1:19" ht="14.1" customHeight="1" x14ac:dyDescent="0.25">
      <c r="A4" s="1096"/>
      <c r="B4" s="1097"/>
      <c r="C4" s="1098"/>
      <c r="D4" s="1105"/>
      <c r="E4" s="1106"/>
      <c r="F4" s="1106"/>
      <c r="G4" s="1107"/>
    </row>
    <row r="5" spans="1:19" ht="14.1" customHeight="1" thickBot="1" x14ac:dyDescent="0.3">
      <c r="A5" s="1099"/>
      <c r="B5" s="1100"/>
      <c r="C5" s="1101"/>
      <c r="D5" s="1108"/>
      <c r="E5" s="1109"/>
      <c r="F5" s="1109"/>
      <c r="G5" s="1110"/>
    </row>
    <row r="7" spans="1:19" ht="14.1" customHeight="1" x14ac:dyDescent="0.25">
      <c r="A7" s="1111" t="str">
        <f>PPTO!A4</f>
        <v>CONSTRUCCIÓN DE PUENTE PEATONAL COLGANTE SOBRE EL RIO CONDOTO, SECTOR DE ALDRÍAN, HACIA LA COMUNIDAD DE VIRA VIRA MUNICIPIO DE CONDOTO - CHOCÓ</v>
      </c>
      <c r="B7" s="1111"/>
      <c r="C7" s="1111"/>
      <c r="D7" s="1111"/>
      <c r="E7" s="1111"/>
      <c r="F7" s="456" t="s">
        <v>596</v>
      </c>
      <c r="G7" s="457"/>
    </row>
    <row r="8" spans="1:19" ht="23.25" customHeight="1" x14ac:dyDescent="0.25">
      <c r="A8" s="1111"/>
      <c r="B8" s="1111"/>
      <c r="C8" s="1111"/>
      <c r="D8" s="1111"/>
      <c r="E8" s="1111"/>
      <c r="F8" s="456"/>
      <c r="G8" s="457"/>
    </row>
    <row r="9" spans="1:19" ht="14.1" customHeight="1" x14ac:dyDescent="0.25">
      <c r="A9" s="457" t="s">
        <v>641</v>
      </c>
      <c r="B9" s="457">
        <v>3.02</v>
      </c>
      <c r="C9" s="457"/>
      <c r="D9" s="457"/>
      <c r="E9" s="457"/>
      <c r="F9" s="456"/>
      <c r="G9" s="457"/>
    </row>
    <row r="10" spans="1:19" ht="14.1" customHeight="1" x14ac:dyDescent="0.25">
      <c r="A10" s="457" t="s">
        <v>373</v>
      </c>
      <c r="B10" s="457" t="str">
        <f>PPTO!C26</f>
        <v>Construcción y montaje de estructura metálica para piso</v>
      </c>
      <c r="C10" s="457"/>
      <c r="D10" s="457"/>
      <c r="E10" s="457"/>
      <c r="F10" s="456" t="s">
        <v>239</v>
      </c>
      <c r="G10" s="457" t="str">
        <f>PPTO!D26</f>
        <v>KG</v>
      </c>
      <c r="N10" s="455" t="s">
        <v>613</v>
      </c>
      <c r="O10" s="455" t="s">
        <v>619</v>
      </c>
      <c r="P10" s="455" t="s">
        <v>614</v>
      </c>
      <c r="Q10" s="455" t="s">
        <v>615</v>
      </c>
      <c r="R10" s="455" t="s">
        <v>618</v>
      </c>
      <c r="S10" s="455" t="s">
        <v>616</v>
      </c>
    </row>
    <row r="11" spans="1:19" ht="14.1" customHeight="1" x14ac:dyDescent="0.25">
      <c r="A11" s="457"/>
      <c r="B11" s="457"/>
      <c r="C11" s="457"/>
      <c r="D11" s="457"/>
      <c r="E11" s="457"/>
      <c r="F11" s="457"/>
      <c r="G11" s="457"/>
      <c r="N11" s="691">
        <v>0.49</v>
      </c>
      <c r="O11" s="691">
        <v>0.12</v>
      </c>
      <c r="P11" s="691">
        <v>0.12</v>
      </c>
      <c r="Q11" s="691">
        <v>0.28999999999999998</v>
      </c>
      <c r="R11" s="691">
        <v>0.1</v>
      </c>
      <c r="S11" s="691">
        <v>0.1</v>
      </c>
    </row>
    <row r="12" spans="1:19" ht="14.1" customHeight="1" thickBot="1" x14ac:dyDescent="0.3">
      <c r="A12" s="457" t="s">
        <v>345</v>
      </c>
      <c r="G12" s="458" t="s">
        <v>346</v>
      </c>
      <c r="L12" s="455">
        <f>+H12*$E$56</f>
        <v>0</v>
      </c>
      <c r="M12" s="455">
        <f>+L12+H12</f>
        <v>0</v>
      </c>
      <c r="N12" s="695" t="s">
        <v>617</v>
      </c>
      <c r="O12" s="695">
        <f>+$O$11*M12</f>
        <v>0</v>
      </c>
      <c r="Q12" s="455">
        <f>+$Q$11*M12</f>
        <v>0</v>
      </c>
      <c r="R12" s="455">
        <f>+$R$11*M12</f>
        <v>0</v>
      </c>
    </row>
    <row r="13" spans="1:19" ht="14.1" customHeight="1" x14ac:dyDescent="0.25">
      <c r="A13" s="1093" t="s">
        <v>347</v>
      </c>
      <c r="B13" s="1094"/>
      <c r="C13" s="1112"/>
      <c r="D13" s="459" t="s">
        <v>374</v>
      </c>
      <c r="E13" s="460" t="s">
        <v>349</v>
      </c>
      <c r="F13" s="459" t="s">
        <v>350</v>
      </c>
      <c r="G13" s="1090"/>
    </row>
    <row r="14" spans="1:19" ht="14.1" customHeight="1" x14ac:dyDescent="0.25">
      <c r="A14" s="461" t="s">
        <v>352</v>
      </c>
      <c r="B14" s="465">
        <v>0.02</v>
      </c>
      <c r="C14" s="463"/>
      <c r="D14" s="464"/>
      <c r="E14" s="464"/>
      <c r="F14" s="464">
        <f>+ROUND(B14*G43,0)</f>
        <v>310</v>
      </c>
      <c r="G14" s="1091"/>
    </row>
    <row r="15" spans="1:19" ht="14.1" customHeight="1" x14ac:dyDescent="0.25">
      <c r="A15" s="510" t="s">
        <v>414</v>
      </c>
      <c r="B15" s="534"/>
      <c r="C15" s="535"/>
      <c r="D15" s="476">
        <f>Equ!D28</f>
        <v>2277</v>
      </c>
      <c r="E15" s="476">
        <v>37.5</v>
      </c>
      <c r="F15" s="476">
        <f>D15/E15</f>
        <v>60.72</v>
      </c>
      <c r="G15" s="1091"/>
    </row>
    <row r="16" spans="1:19" ht="14.1" customHeight="1" x14ac:dyDescent="0.25">
      <c r="A16" s="510"/>
      <c r="B16" s="534"/>
      <c r="C16" s="535"/>
      <c r="D16" s="476"/>
      <c r="E16" s="476"/>
      <c r="F16" s="476"/>
      <c r="G16" s="1091"/>
    </row>
    <row r="17" spans="1:18" ht="14.1" customHeight="1" x14ac:dyDescent="0.25">
      <c r="A17" s="510"/>
      <c r="B17" s="534"/>
      <c r="C17" s="535"/>
      <c r="D17" s="476"/>
      <c r="E17" s="476"/>
      <c r="F17" s="476"/>
      <c r="G17" s="1091"/>
    </row>
    <row r="18" spans="1:18" ht="14.1" customHeight="1" thickBot="1" x14ac:dyDescent="0.3">
      <c r="A18" s="467"/>
      <c r="B18" s="468"/>
      <c r="C18" s="469"/>
      <c r="D18" s="470"/>
      <c r="E18" s="470"/>
      <c r="F18" s="470"/>
      <c r="G18" s="1092"/>
    </row>
    <row r="19" spans="1:18" ht="14.1" customHeight="1" thickBot="1" x14ac:dyDescent="0.3">
      <c r="F19" s="455" t="s">
        <v>353</v>
      </c>
      <c r="G19" s="471">
        <f>SUM(F14:F18)</f>
        <v>370.72</v>
      </c>
    </row>
    <row r="20" spans="1:18" ht="14.1" customHeight="1" thickBot="1" x14ac:dyDescent="0.3">
      <c r="A20" s="457" t="s">
        <v>354</v>
      </c>
      <c r="G20" s="466"/>
    </row>
    <row r="21" spans="1:18" ht="14.1" customHeight="1" x14ac:dyDescent="0.25">
      <c r="A21" s="1093" t="s">
        <v>347</v>
      </c>
      <c r="B21" s="1112"/>
      <c r="C21" s="459" t="s">
        <v>355</v>
      </c>
      <c r="D21" s="472" t="s">
        <v>356</v>
      </c>
      <c r="E21" s="459" t="s">
        <v>357</v>
      </c>
      <c r="F21" s="459" t="s">
        <v>350</v>
      </c>
      <c r="G21" s="1090"/>
    </row>
    <row r="22" spans="1:18" ht="14.1" customHeight="1" x14ac:dyDescent="0.25">
      <c r="A22" s="461"/>
      <c r="B22" s="463"/>
      <c r="C22" s="400"/>
      <c r="D22" s="464"/>
      <c r="E22" s="464"/>
      <c r="F22" s="464"/>
      <c r="G22" s="1091"/>
    </row>
    <row r="23" spans="1:18" ht="14.1" customHeight="1" x14ac:dyDescent="0.25">
      <c r="A23" s="461"/>
      <c r="B23" s="463"/>
      <c r="C23" s="400"/>
      <c r="D23" s="464"/>
      <c r="E23" s="464"/>
      <c r="F23" s="464"/>
      <c r="G23" s="1091"/>
    </row>
    <row r="24" spans="1:18" ht="14.1" customHeight="1" x14ac:dyDescent="0.25">
      <c r="A24" s="461"/>
      <c r="B24" s="463"/>
      <c r="C24" s="400"/>
      <c r="D24" s="464"/>
      <c r="E24" s="464"/>
      <c r="F24" s="464"/>
      <c r="G24" s="1091"/>
      <c r="L24" s="455">
        <f>+H24*$E$56</f>
        <v>0</v>
      </c>
      <c r="M24" s="455">
        <f>+L24+H24</f>
        <v>0</v>
      </c>
      <c r="N24" s="695" t="s">
        <v>617</v>
      </c>
      <c r="O24" s="695">
        <f>+$O$11*M24</f>
        <v>0</v>
      </c>
      <c r="Q24" s="455">
        <f>+$Q$11*M24</f>
        <v>0</v>
      </c>
      <c r="R24" s="455">
        <f>+$R$11*M24</f>
        <v>0</v>
      </c>
    </row>
    <row r="25" spans="1:18" ht="14.1" customHeight="1" x14ac:dyDescent="0.25">
      <c r="A25" s="473"/>
      <c r="B25" s="474"/>
      <c r="C25" s="536"/>
      <c r="D25" s="476"/>
      <c r="E25" s="476"/>
      <c r="F25" s="464"/>
      <c r="G25" s="1091"/>
    </row>
    <row r="26" spans="1:18" ht="14.1" customHeight="1" thickBot="1" x14ac:dyDescent="0.3">
      <c r="A26" s="467"/>
      <c r="B26" s="469"/>
      <c r="C26" s="477"/>
      <c r="D26" s="470"/>
      <c r="E26" s="470"/>
      <c r="F26" s="470"/>
      <c r="G26" s="1092"/>
    </row>
    <row r="27" spans="1:18" ht="14.1" customHeight="1" thickBot="1" x14ac:dyDescent="0.3">
      <c r="C27" s="455" t="s">
        <v>475</v>
      </c>
      <c r="F27" s="455" t="s">
        <v>353</v>
      </c>
      <c r="G27" s="471">
        <f>SUM(F22:F26)</f>
        <v>0</v>
      </c>
    </row>
    <row r="28" spans="1:18" ht="14.1" customHeight="1" thickBot="1" x14ac:dyDescent="0.3">
      <c r="A28" s="457" t="s">
        <v>358</v>
      </c>
      <c r="G28" s="466"/>
    </row>
    <row r="29" spans="1:18" ht="14.1" customHeight="1" x14ac:dyDescent="0.25">
      <c r="A29" s="478" t="s">
        <v>359</v>
      </c>
      <c r="B29" s="459" t="s">
        <v>377</v>
      </c>
      <c r="C29" s="459" t="s">
        <v>360</v>
      </c>
      <c r="D29" s="472" t="s">
        <v>361</v>
      </c>
      <c r="E29" s="459" t="s">
        <v>362</v>
      </c>
      <c r="F29" s="459" t="s">
        <v>350</v>
      </c>
      <c r="G29" s="1090"/>
    </row>
    <row r="30" spans="1:18" ht="14.1" customHeight="1" x14ac:dyDescent="0.25">
      <c r="A30" s="479"/>
      <c r="B30" s="480"/>
      <c r="C30" s="537"/>
      <c r="D30" s="537"/>
      <c r="E30" s="464"/>
      <c r="F30" s="464"/>
      <c r="G30" s="1091"/>
    </row>
    <row r="31" spans="1:18" ht="14.1" customHeight="1" x14ac:dyDescent="0.25">
      <c r="A31" s="479"/>
      <c r="B31" s="480"/>
      <c r="C31" s="537"/>
      <c r="D31" s="537"/>
      <c r="E31" s="464"/>
      <c r="F31" s="464"/>
      <c r="G31" s="1091"/>
    </row>
    <row r="32" spans="1:18" ht="14.1" customHeight="1" x14ac:dyDescent="0.25">
      <c r="A32" s="479"/>
      <c r="B32" s="480"/>
      <c r="C32" s="537"/>
      <c r="D32" s="537"/>
      <c r="E32" s="464"/>
      <c r="F32" s="464"/>
      <c r="G32" s="1091"/>
    </row>
    <row r="33" spans="1:13" s="497" customFormat="1" ht="14.1" customHeight="1" x14ac:dyDescent="0.25">
      <c r="A33" s="538"/>
      <c r="B33" s="539"/>
      <c r="C33" s="539"/>
      <c r="D33" s="539"/>
      <c r="E33" s="540"/>
      <c r="F33" s="540"/>
      <c r="G33" s="1091"/>
    </row>
    <row r="34" spans="1:13" ht="14.1" customHeight="1" thickBot="1" x14ac:dyDescent="0.3">
      <c r="A34" s="484"/>
      <c r="B34" s="485"/>
      <c r="C34" s="485"/>
      <c r="D34" s="486"/>
      <c r="E34" s="487"/>
      <c r="F34" s="486"/>
      <c r="G34" s="1092"/>
    </row>
    <row r="35" spans="1:13" ht="14.1" customHeight="1" thickBot="1" x14ac:dyDescent="0.3">
      <c r="F35" s="455" t="s">
        <v>353</v>
      </c>
      <c r="G35" s="471">
        <f>SUM(F30:F34)</f>
        <v>0</v>
      </c>
    </row>
    <row r="36" spans="1:13" ht="14.1" customHeight="1" thickBot="1" x14ac:dyDescent="0.3">
      <c r="A36" s="457" t="s">
        <v>364</v>
      </c>
      <c r="G36" s="466"/>
    </row>
    <row r="37" spans="1:13" ht="14.1" customHeight="1" x14ac:dyDescent="0.25">
      <c r="A37" s="488" t="s">
        <v>365</v>
      </c>
      <c r="B37" s="459" t="s">
        <v>366</v>
      </c>
      <c r="C37" s="459" t="s">
        <v>367</v>
      </c>
      <c r="D37" s="489" t="s">
        <v>368</v>
      </c>
      <c r="E37" s="459" t="s">
        <v>349</v>
      </c>
      <c r="F37" s="459" t="s">
        <v>350</v>
      </c>
      <c r="G37" s="1090"/>
    </row>
    <row r="38" spans="1:13" ht="14.1" customHeight="1" x14ac:dyDescent="0.25">
      <c r="A38" s="461" t="s">
        <v>477</v>
      </c>
      <c r="B38" s="464">
        <f>FP!O48</f>
        <v>63333.33</v>
      </c>
      <c r="C38" s="490">
        <f>+FP!P44</f>
        <v>1.87</v>
      </c>
      <c r="D38" s="491">
        <f>ROUND(C38*B38,0)</f>
        <v>118433</v>
      </c>
      <c r="E38" s="491">
        <v>20</v>
      </c>
      <c r="F38" s="491">
        <f>ROUND(D38/E38,0)</f>
        <v>5922</v>
      </c>
      <c r="G38" s="1091"/>
    </row>
    <row r="39" spans="1:13" ht="14.1" customHeight="1" x14ac:dyDescent="0.25">
      <c r="A39" s="461" t="s">
        <v>380</v>
      </c>
      <c r="B39" s="464">
        <f>FP!Q48*2</f>
        <v>104000</v>
      </c>
      <c r="C39" s="490">
        <f>FP!R44</f>
        <v>1.84</v>
      </c>
      <c r="D39" s="491">
        <f>ROUND(C39*B39,0)</f>
        <v>191360</v>
      </c>
      <c r="E39" s="491">
        <f>+E38</f>
        <v>20</v>
      </c>
      <c r="F39" s="491">
        <f>ROUND(D39/E39,0)</f>
        <v>9568</v>
      </c>
      <c r="G39" s="1091"/>
    </row>
    <row r="40" spans="1:13" ht="14.1" customHeight="1" x14ac:dyDescent="0.25">
      <c r="A40" s="473"/>
      <c r="B40" s="476"/>
      <c r="C40" s="541"/>
      <c r="D40" s="494"/>
      <c r="E40" s="494"/>
      <c r="F40" s="494"/>
      <c r="G40" s="1091"/>
      <c r="L40" s="455">
        <f>+H40*$E$56+0.22</f>
        <v>0.22</v>
      </c>
      <c r="M40" s="455">
        <f>+L40+H40</f>
        <v>0.22</v>
      </c>
    </row>
    <row r="41" spans="1:13" ht="14.1" customHeight="1" x14ac:dyDescent="0.25">
      <c r="A41" s="473"/>
      <c r="B41" s="476"/>
      <c r="C41" s="541"/>
      <c r="D41" s="494"/>
      <c r="E41" s="494"/>
      <c r="F41" s="494"/>
      <c r="G41" s="1091"/>
    </row>
    <row r="42" spans="1:13" ht="14.1" customHeight="1" thickBot="1" x14ac:dyDescent="0.3">
      <c r="A42" s="467"/>
      <c r="B42" s="495"/>
      <c r="C42" s="470"/>
      <c r="D42" s="496"/>
      <c r="E42" s="496"/>
      <c r="F42" s="496"/>
      <c r="G42" s="1092"/>
    </row>
    <row r="43" spans="1:13" ht="14.1" customHeight="1" thickBot="1" x14ac:dyDescent="0.3">
      <c r="D43" s="497"/>
      <c r="E43" s="497"/>
      <c r="F43" s="455" t="s">
        <v>353</v>
      </c>
      <c r="G43" s="498">
        <f>SUM(F38:F42)</f>
        <v>15490</v>
      </c>
    </row>
    <row r="44" spans="1:13" ht="14.1" customHeight="1" thickBot="1" x14ac:dyDescent="0.3">
      <c r="G44" s="466"/>
    </row>
    <row r="45" spans="1:13" ht="14.1" customHeight="1" thickBot="1" x14ac:dyDescent="0.3">
      <c r="D45" s="457" t="s">
        <v>370</v>
      </c>
      <c r="G45" s="499">
        <f>ROUND(G19+G27+G35+G43,0)</f>
        <v>15861</v>
      </c>
    </row>
    <row r="46" spans="1:13" ht="14.1" customHeight="1" x14ac:dyDescent="0.25">
      <c r="G46" s="466"/>
    </row>
    <row r="47" spans="1:13" ht="14.1" customHeight="1" x14ac:dyDescent="0.25">
      <c r="G47" s="466"/>
    </row>
    <row r="48" spans="1:13" ht="14.1" customHeight="1" x14ac:dyDescent="0.25">
      <c r="A48" s="457"/>
      <c r="D48" s="457"/>
      <c r="G48" s="500"/>
    </row>
    <row r="49" spans="1:13" ht="14.1" customHeight="1" x14ac:dyDescent="0.2">
      <c r="A49" s="501"/>
    </row>
    <row r="50" spans="1:13" ht="14.1" customHeight="1" x14ac:dyDescent="0.2">
      <c r="A50" s="502"/>
    </row>
    <row r="51" spans="1:13" ht="14.1" customHeight="1" x14ac:dyDescent="0.2">
      <c r="A51" s="502"/>
    </row>
    <row r="52" spans="1:13" ht="14.1" customHeight="1" x14ac:dyDescent="0.25">
      <c r="A52" s="1003"/>
      <c r="B52" s="1003"/>
      <c r="C52" s="1003"/>
    </row>
    <row r="53" spans="1:13" ht="14.1" customHeight="1" x14ac:dyDescent="0.2">
      <c r="A53" s="503"/>
      <c r="B53" s="504"/>
      <c r="C53" s="505"/>
    </row>
    <row r="54" spans="1:13" ht="14.1" customHeight="1" x14ac:dyDescent="0.2">
      <c r="A54" s="503"/>
      <c r="B54" s="505"/>
      <c r="C54" s="505"/>
    </row>
    <row r="56" spans="1:13" ht="14.1" customHeight="1" x14ac:dyDescent="0.25">
      <c r="E56" s="455">
        <f>+E55+E54+E53</f>
        <v>0</v>
      </c>
      <c r="L56" s="455">
        <f>+H56-M56</f>
        <v>-0.22</v>
      </c>
      <c r="M56" s="455">
        <f>+M40+M28+M24+M18+M12</f>
        <v>0.22</v>
      </c>
    </row>
    <row r="57" spans="1:13" ht="14.1" customHeight="1" x14ac:dyDescent="0.25">
      <c r="M57" s="455">
        <f>+H57</f>
        <v>0</v>
      </c>
    </row>
    <row r="58" spans="1:13" ht="14.1" customHeight="1" x14ac:dyDescent="0.25">
      <c r="M58" s="455">
        <f>+H58</f>
        <v>0</v>
      </c>
    </row>
    <row r="59" spans="1:13" ht="14.1" customHeight="1" x14ac:dyDescent="0.25">
      <c r="H59" s="455">
        <f>((+H56+H57+H58))</f>
        <v>0</v>
      </c>
      <c r="L59" s="455">
        <f>+H59-M59</f>
        <v>-0.22</v>
      </c>
      <c r="M59" s="455">
        <f>+M58+M57+M56</f>
        <v>0.22</v>
      </c>
    </row>
  </sheetData>
  <sheetProtection formatCells="0" formatColumns="0" formatRows="0" insertColumns="0" insertRows="0" insertHyperlinks="0" deleteColumns="0" deleteRows="0" sort="0" autoFilter="0" pivotTables="0"/>
  <mergeCells count="10">
    <mergeCell ref="G29:G34"/>
    <mergeCell ref="G37:G42"/>
    <mergeCell ref="A52:C52"/>
    <mergeCell ref="A1:C5"/>
    <mergeCell ref="D1:G5"/>
    <mergeCell ref="A7:E8"/>
    <mergeCell ref="A13:C13"/>
    <mergeCell ref="G13:G18"/>
    <mergeCell ref="A21:B21"/>
    <mergeCell ref="G21:G26"/>
  </mergeCells>
  <hyperlinks>
    <hyperlink ref="G12" location="PRESUPUESTO!Títulos_a_imprimir" display="PRESUPUESTO!Títulos_a_imprimir" xr:uid="{00000000-0004-0000-2A00-000000000000}"/>
  </hyperlinks>
  <printOptions horizontalCentered="1" verticalCentered="1"/>
  <pageMargins left="0.59055118110236227" right="0.59055118110236227" top="0.78740157480314965" bottom="0.78740157480314965" header="0.59055118110236227" footer="0.59055118110236227"/>
  <pageSetup scale="85" orientation="portrait"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tabColor theme="4"/>
  </sheetPr>
  <dimension ref="A1:S59"/>
  <sheetViews>
    <sheetView view="pageBreakPreview" topLeftCell="A6" zoomScale="70" zoomScaleNormal="100" zoomScaleSheetLayoutView="70" workbookViewId="0">
      <selection activeCell="J58" sqref="A56:J58"/>
    </sheetView>
  </sheetViews>
  <sheetFormatPr baseColWidth="10" defaultColWidth="11.42578125" defaultRowHeight="14.1" customHeight="1" x14ac:dyDescent="0.25"/>
  <cols>
    <col min="1" max="1" width="20.7109375" style="455" customWidth="1"/>
    <col min="2" max="2" width="12" style="455" customWidth="1"/>
    <col min="3" max="6" width="12.7109375" style="455" customWidth="1"/>
    <col min="7" max="7" width="20" style="455" customWidth="1"/>
    <col min="8" max="8" width="11.42578125" style="455"/>
    <col min="9" max="9" width="16.28515625" style="455" customWidth="1"/>
    <col min="10" max="10" width="12.7109375" style="455" customWidth="1"/>
    <col min="11" max="11" width="15.28515625" style="455" customWidth="1"/>
    <col min="12" max="13" width="19.28515625" style="455" bestFit="1" customWidth="1"/>
    <col min="14" max="14" width="23.28515625" style="455" customWidth="1"/>
    <col min="15" max="15" width="22.85546875" style="455" customWidth="1"/>
    <col min="16" max="16" width="22.5703125" style="455" hidden="1" customWidth="1"/>
    <col min="17" max="17" width="17.5703125" style="455" bestFit="1" customWidth="1"/>
    <col min="18" max="18" width="21.28515625" style="455" customWidth="1"/>
    <col min="19" max="19" width="0" style="455" hidden="1" customWidth="1"/>
    <col min="20" max="16384" width="11.42578125" style="455"/>
  </cols>
  <sheetData>
    <row r="1" spans="1:19" ht="14.1" customHeight="1" x14ac:dyDescent="0.25">
      <c r="A1" s="1093"/>
      <c r="B1" s="1094"/>
      <c r="C1" s="1095"/>
      <c r="D1" s="1102" t="s">
        <v>343</v>
      </c>
      <c r="E1" s="1103"/>
      <c r="F1" s="1103"/>
      <c r="G1" s="1104"/>
    </row>
    <row r="2" spans="1:19" ht="14.1" customHeight="1" x14ac:dyDescent="0.25">
      <c r="A2" s="1096"/>
      <c r="B2" s="1097"/>
      <c r="C2" s="1098"/>
      <c r="D2" s="1105"/>
      <c r="E2" s="1106"/>
      <c r="F2" s="1106"/>
      <c r="G2" s="1107"/>
    </row>
    <row r="3" spans="1:19" ht="14.1" customHeight="1" x14ac:dyDescent="0.25">
      <c r="A3" s="1096"/>
      <c r="B3" s="1097"/>
      <c r="C3" s="1098"/>
      <c r="D3" s="1105"/>
      <c r="E3" s="1106"/>
      <c r="F3" s="1106"/>
      <c r="G3" s="1107"/>
    </row>
    <row r="4" spans="1:19" ht="14.1" customHeight="1" x14ac:dyDescent="0.25">
      <c r="A4" s="1096"/>
      <c r="B4" s="1097"/>
      <c r="C4" s="1098"/>
      <c r="D4" s="1105"/>
      <c r="E4" s="1106"/>
      <c r="F4" s="1106"/>
      <c r="G4" s="1107"/>
    </row>
    <row r="5" spans="1:19" ht="14.1" customHeight="1" thickBot="1" x14ac:dyDescent="0.3">
      <c r="A5" s="1099"/>
      <c r="B5" s="1100"/>
      <c r="C5" s="1101"/>
      <c r="D5" s="1108"/>
      <c r="E5" s="1109"/>
      <c r="F5" s="1109"/>
      <c r="G5" s="1110"/>
    </row>
    <row r="7" spans="1:19" ht="14.1" customHeight="1" x14ac:dyDescent="0.25">
      <c r="A7" s="1111" t="str">
        <f>PPTO!A4</f>
        <v>CONSTRUCCIÓN DE PUENTE PEATONAL COLGANTE SOBRE EL RIO CONDOTO, SECTOR DE ALDRÍAN, HACIA LA COMUNIDAD DE VIRA VIRA MUNICIPIO DE CONDOTO - CHOCÓ</v>
      </c>
      <c r="B7" s="1111"/>
      <c r="C7" s="1111"/>
      <c r="D7" s="1111"/>
      <c r="E7" s="1111"/>
      <c r="F7" s="456" t="s">
        <v>595</v>
      </c>
      <c r="G7" s="457"/>
    </row>
    <row r="8" spans="1:19" ht="23.25" customHeight="1" x14ac:dyDescent="0.25">
      <c r="A8" s="1111"/>
      <c r="B8" s="1111"/>
      <c r="C8" s="1111"/>
      <c r="D8" s="1111"/>
      <c r="E8" s="1111"/>
      <c r="F8" s="456"/>
      <c r="G8" s="457"/>
    </row>
    <row r="9" spans="1:19" ht="14.1" customHeight="1" x14ac:dyDescent="0.25">
      <c r="A9" s="457" t="s">
        <v>638</v>
      </c>
      <c r="B9" s="457">
        <v>3.01</v>
      </c>
      <c r="C9" s="457"/>
      <c r="D9" s="457"/>
      <c r="E9" s="457"/>
      <c r="F9" s="456"/>
      <c r="G9" s="457"/>
    </row>
    <row r="10" spans="1:19" ht="14.1" customHeight="1" x14ac:dyDescent="0.25">
      <c r="A10" s="457" t="s">
        <v>373</v>
      </c>
      <c r="B10" s="457" t="str">
        <f>PPTO!C25</f>
        <v>Suministro de estructura metálica para piso</v>
      </c>
      <c r="C10" s="457"/>
      <c r="D10" s="457"/>
      <c r="E10" s="457"/>
      <c r="F10" s="456" t="s">
        <v>239</v>
      </c>
      <c r="G10" s="457" t="str">
        <f>PPTO!D25</f>
        <v>KG</v>
      </c>
      <c r="N10" s="455" t="s">
        <v>613</v>
      </c>
      <c r="O10" s="455" t="s">
        <v>619</v>
      </c>
      <c r="P10" s="455" t="s">
        <v>614</v>
      </c>
      <c r="Q10" s="455" t="s">
        <v>615</v>
      </c>
      <c r="R10" s="455" t="s">
        <v>618</v>
      </c>
      <c r="S10" s="455" t="s">
        <v>616</v>
      </c>
    </row>
    <row r="11" spans="1:19" ht="14.1" customHeight="1" x14ac:dyDescent="0.25">
      <c r="A11" s="457"/>
      <c r="B11" s="457"/>
      <c r="C11" s="457"/>
      <c r="D11" s="457"/>
      <c r="E11" s="457"/>
      <c r="F11" s="457"/>
      <c r="G11" s="457"/>
      <c r="N11" s="691">
        <v>0.49</v>
      </c>
      <c r="O11" s="691">
        <v>0.12</v>
      </c>
      <c r="P11" s="691">
        <v>0.12</v>
      </c>
      <c r="Q11" s="691">
        <v>0.28999999999999998</v>
      </c>
      <c r="R11" s="691">
        <v>0.1</v>
      </c>
      <c r="S11" s="691">
        <v>0.1</v>
      </c>
    </row>
    <row r="12" spans="1:19" ht="14.1" customHeight="1" thickBot="1" x14ac:dyDescent="0.3">
      <c r="A12" s="457" t="s">
        <v>345</v>
      </c>
      <c r="G12" s="458" t="s">
        <v>346</v>
      </c>
      <c r="L12" s="455">
        <f>+H12*$E$56</f>
        <v>0</v>
      </c>
      <c r="M12" s="455">
        <f>+L12+H12</f>
        <v>0</v>
      </c>
      <c r="N12" s="695" t="s">
        <v>617</v>
      </c>
      <c r="O12" s="695">
        <f>+$O$11*M12</f>
        <v>0</v>
      </c>
      <c r="Q12" s="455">
        <f>+$Q$11*M12</f>
        <v>0</v>
      </c>
      <c r="R12" s="455">
        <f>+$R$11*M12</f>
        <v>0</v>
      </c>
    </row>
    <row r="13" spans="1:19" ht="14.1" customHeight="1" x14ac:dyDescent="0.25">
      <c r="A13" s="1093" t="s">
        <v>347</v>
      </c>
      <c r="B13" s="1094"/>
      <c r="C13" s="1112"/>
      <c r="D13" s="459" t="s">
        <v>374</v>
      </c>
      <c r="E13" s="460" t="s">
        <v>349</v>
      </c>
      <c r="F13" s="459" t="s">
        <v>350</v>
      </c>
      <c r="G13" s="1090"/>
    </row>
    <row r="14" spans="1:19" ht="14.1" customHeight="1" x14ac:dyDescent="0.25">
      <c r="A14" s="461"/>
      <c r="B14" s="465"/>
      <c r="C14" s="463"/>
      <c r="D14" s="464"/>
      <c r="E14" s="464"/>
      <c r="F14" s="464"/>
      <c r="G14" s="1091"/>
    </row>
    <row r="15" spans="1:19" ht="14.1" customHeight="1" x14ac:dyDescent="0.25">
      <c r="A15" s="510"/>
      <c r="B15" s="534"/>
      <c r="C15" s="535"/>
      <c r="D15" s="476"/>
      <c r="E15" s="476"/>
      <c r="F15" s="476"/>
      <c r="G15" s="1091"/>
    </row>
    <row r="16" spans="1:19" ht="14.1" customHeight="1" x14ac:dyDescent="0.25">
      <c r="A16" s="510"/>
      <c r="B16" s="534"/>
      <c r="C16" s="535"/>
      <c r="D16" s="476"/>
      <c r="E16" s="476"/>
      <c r="F16" s="476"/>
      <c r="G16" s="1091"/>
    </row>
    <row r="17" spans="1:18" ht="14.1" customHeight="1" x14ac:dyDescent="0.25">
      <c r="A17" s="510"/>
      <c r="B17" s="534"/>
      <c r="C17" s="535"/>
      <c r="D17" s="476"/>
      <c r="E17" s="476"/>
      <c r="F17" s="476"/>
      <c r="G17" s="1091"/>
    </row>
    <row r="18" spans="1:18" ht="14.1" customHeight="1" thickBot="1" x14ac:dyDescent="0.3">
      <c r="A18" s="467"/>
      <c r="B18" s="468"/>
      <c r="C18" s="469"/>
      <c r="D18" s="470"/>
      <c r="E18" s="470"/>
      <c r="F18" s="470"/>
      <c r="G18" s="1092"/>
    </row>
    <row r="19" spans="1:18" ht="14.1" customHeight="1" thickBot="1" x14ac:dyDescent="0.3">
      <c r="F19" s="455" t="s">
        <v>353</v>
      </c>
      <c r="G19" s="471">
        <f>SUM(F14:F18)</f>
        <v>0</v>
      </c>
    </row>
    <row r="20" spans="1:18" ht="14.1" customHeight="1" thickBot="1" x14ac:dyDescent="0.3">
      <c r="A20" s="457" t="s">
        <v>354</v>
      </c>
      <c r="G20" s="466"/>
    </row>
    <row r="21" spans="1:18" ht="14.1" customHeight="1" x14ac:dyDescent="0.25">
      <c r="A21" s="1093" t="s">
        <v>347</v>
      </c>
      <c r="B21" s="1112"/>
      <c r="C21" s="459" t="s">
        <v>355</v>
      </c>
      <c r="D21" s="472" t="s">
        <v>356</v>
      </c>
      <c r="E21" s="459" t="s">
        <v>357</v>
      </c>
      <c r="F21" s="459" t="s">
        <v>350</v>
      </c>
      <c r="G21" s="1090"/>
    </row>
    <row r="22" spans="1:18" ht="14.1" customHeight="1" x14ac:dyDescent="0.25">
      <c r="A22" s="461" t="s">
        <v>485</v>
      </c>
      <c r="B22" s="463"/>
      <c r="C22" s="400" t="s">
        <v>441</v>
      </c>
      <c r="D22" s="464">
        <v>4800</v>
      </c>
      <c r="E22" s="464">
        <v>0.03</v>
      </c>
      <c r="F22" s="464">
        <f>+ROUND(D22*E22,0)</f>
        <v>144</v>
      </c>
      <c r="G22" s="1091"/>
    </row>
    <row r="23" spans="1:18" ht="14.1" customHeight="1" x14ac:dyDescent="0.25">
      <c r="A23" s="461" t="s">
        <v>474</v>
      </c>
      <c r="B23" s="463"/>
      <c r="C23" s="400" t="s">
        <v>441</v>
      </c>
      <c r="D23" s="464">
        <f>+Sum!D34</f>
        <v>8000</v>
      </c>
      <c r="E23" s="464">
        <v>1.05</v>
      </c>
      <c r="F23" s="464">
        <f>+ROUND(D23*E23,0)</f>
        <v>8400</v>
      </c>
      <c r="G23" s="1091"/>
    </row>
    <row r="24" spans="1:18" ht="14.1" customHeight="1" x14ac:dyDescent="0.25">
      <c r="A24" s="461"/>
      <c r="B24" s="463"/>
      <c r="C24" s="400"/>
      <c r="D24" s="464"/>
      <c r="E24" s="464"/>
      <c r="F24" s="464"/>
      <c r="G24" s="1091"/>
      <c r="L24" s="455">
        <f>+H24*$E$56</f>
        <v>0</v>
      </c>
      <c r="M24" s="455">
        <f>+L24+H24</f>
        <v>0</v>
      </c>
      <c r="N24" s="695" t="s">
        <v>617</v>
      </c>
      <c r="O24" s="695">
        <f>+$O$11*M24</f>
        <v>0</v>
      </c>
      <c r="Q24" s="455">
        <f>+$Q$11*M24</f>
        <v>0</v>
      </c>
      <c r="R24" s="455">
        <f>+$R$11*M24</f>
        <v>0</v>
      </c>
    </row>
    <row r="25" spans="1:18" ht="14.1" customHeight="1" x14ac:dyDescent="0.25">
      <c r="A25" s="473"/>
      <c r="B25" s="474"/>
      <c r="C25" s="536"/>
      <c r="D25" s="476"/>
      <c r="E25" s="476"/>
      <c r="F25" s="464"/>
      <c r="G25" s="1091"/>
    </row>
    <row r="26" spans="1:18" ht="14.1" customHeight="1" thickBot="1" x14ac:dyDescent="0.3">
      <c r="A26" s="467"/>
      <c r="B26" s="469"/>
      <c r="C26" s="477"/>
      <c r="D26" s="470"/>
      <c r="E26" s="470"/>
      <c r="F26" s="470"/>
      <c r="G26" s="1092"/>
    </row>
    <row r="27" spans="1:18" ht="14.1" customHeight="1" thickBot="1" x14ac:dyDescent="0.3">
      <c r="C27" s="455" t="s">
        <v>475</v>
      </c>
      <c r="F27" s="455" t="s">
        <v>353</v>
      </c>
      <c r="G27" s="471">
        <f>SUM(F22:F26)</f>
        <v>8544</v>
      </c>
    </row>
    <row r="28" spans="1:18" ht="14.1" customHeight="1" thickBot="1" x14ac:dyDescent="0.3">
      <c r="A28" s="457" t="s">
        <v>358</v>
      </c>
      <c r="G28" s="466"/>
    </row>
    <row r="29" spans="1:18" ht="14.1" customHeight="1" x14ac:dyDescent="0.25">
      <c r="A29" s="478" t="s">
        <v>359</v>
      </c>
      <c r="B29" s="459" t="s">
        <v>377</v>
      </c>
      <c r="C29" s="459" t="s">
        <v>360</v>
      </c>
      <c r="D29" s="472" t="s">
        <v>361</v>
      </c>
      <c r="E29" s="459" t="s">
        <v>362</v>
      </c>
      <c r="F29" s="459" t="s">
        <v>350</v>
      </c>
      <c r="G29" s="1090"/>
    </row>
    <row r="30" spans="1:18" ht="14.1" customHeight="1" x14ac:dyDescent="0.25">
      <c r="A30" s="479" t="s">
        <v>476</v>
      </c>
      <c r="B30" s="480">
        <f>+E23+E22</f>
        <v>1.08</v>
      </c>
      <c r="C30" s="537">
        <v>33</v>
      </c>
      <c r="D30" s="537">
        <f>+C30*B30</f>
        <v>35.64</v>
      </c>
      <c r="E30" s="464">
        <v>1600</v>
      </c>
      <c r="F30" s="464">
        <f>+E30*D30</f>
        <v>57024</v>
      </c>
      <c r="G30" s="1091"/>
    </row>
    <row r="31" spans="1:18" ht="14.1" customHeight="1" x14ac:dyDescent="0.25">
      <c r="A31" s="479"/>
      <c r="B31" s="480"/>
      <c r="C31" s="537"/>
      <c r="D31" s="537"/>
      <c r="E31" s="464"/>
      <c r="F31" s="464"/>
      <c r="G31" s="1091"/>
    </row>
    <row r="32" spans="1:18" ht="14.1" customHeight="1" x14ac:dyDescent="0.25">
      <c r="A32" s="479"/>
      <c r="B32" s="480"/>
      <c r="C32" s="537"/>
      <c r="D32" s="537"/>
      <c r="E32" s="464"/>
      <c r="F32" s="464"/>
      <c r="G32" s="1091"/>
    </row>
    <row r="33" spans="1:13" s="497" customFormat="1" ht="14.1" customHeight="1" x14ac:dyDescent="0.25">
      <c r="A33" s="538"/>
      <c r="B33" s="539"/>
      <c r="C33" s="539"/>
      <c r="D33" s="539"/>
      <c r="E33" s="540"/>
      <c r="F33" s="540"/>
      <c r="G33" s="1091"/>
    </row>
    <row r="34" spans="1:13" ht="14.1" customHeight="1" thickBot="1" x14ac:dyDescent="0.3">
      <c r="A34" s="484"/>
      <c r="B34" s="485"/>
      <c r="C34" s="485"/>
      <c r="D34" s="486"/>
      <c r="E34" s="487"/>
      <c r="F34" s="486"/>
      <c r="G34" s="1092"/>
    </row>
    <row r="35" spans="1:13" ht="14.1" customHeight="1" thickBot="1" x14ac:dyDescent="0.3">
      <c r="F35" s="455" t="s">
        <v>353</v>
      </c>
      <c r="G35" s="471">
        <f>SUM(F30:F34)</f>
        <v>57024</v>
      </c>
    </row>
    <row r="36" spans="1:13" ht="14.1" customHeight="1" thickBot="1" x14ac:dyDescent="0.3">
      <c r="A36" s="457" t="s">
        <v>364</v>
      </c>
      <c r="G36" s="466"/>
    </row>
    <row r="37" spans="1:13" ht="14.1" customHeight="1" x14ac:dyDescent="0.25">
      <c r="A37" s="488" t="s">
        <v>365</v>
      </c>
      <c r="B37" s="459" t="s">
        <v>366</v>
      </c>
      <c r="C37" s="459" t="s">
        <v>367</v>
      </c>
      <c r="D37" s="489" t="s">
        <v>368</v>
      </c>
      <c r="E37" s="459" t="s">
        <v>349</v>
      </c>
      <c r="F37" s="459" t="s">
        <v>350</v>
      </c>
      <c r="G37" s="1090"/>
    </row>
    <row r="38" spans="1:13" ht="14.1" customHeight="1" x14ac:dyDescent="0.25">
      <c r="A38" s="461" t="s">
        <v>477</v>
      </c>
      <c r="B38" s="464">
        <f>+FP!O48</f>
        <v>63333.33</v>
      </c>
      <c r="C38" s="490">
        <f>+FP!P44</f>
        <v>1.87</v>
      </c>
      <c r="D38" s="491">
        <f>ROUND(C38*B38,0)</f>
        <v>118433</v>
      </c>
      <c r="E38" s="491">
        <v>200</v>
      </c>
      <c r="F38" s="491">
        <f>ROUND(D38/E38,0)</f>
        <v>592</v>
      </c>
      <c r="G38" s="1091"/>
    </row>
    <row r="39" spans="1:13" ht="14.1" customHeight="1" x14ac:dyDescent="0.25">
      <c r="A39" s="461" t="s">
        <v>380</v>
      </c>
      <c r="B39" s="464">
        <f>FP!Q48*2</f>
        <v>104000</v>
      </c>
      <c r="C39" s="490">
        <f>FP!R44</f>
        <v>1.84</v>
      </c>
      <c r="D39" s="491">
        <f>ROUND(C39*B39,0)</f>
        <v>191360</v>
      </c>
      <c r="E39" s="491">
        <f>+E38</f>
        <v>200</v>
      </c>
      <c r="F39" s="491">
        <f>ROUND(D39/E39,0)</f>
        <v>957</v>
      </c>
      <c r="G39" s="1091"/>
    </row>
    <row r="40" spans="1:13" ht="14.1" customHeight="1" x14ac:dyDescent="0.25">
      <c r="A40" s="473"/>
      <c r="B40" s="476"/>
      <c r="C40" s="541"/>
      <c r="D40" s="494"/>
      <c r="E40" s="494"/>
      <c r="F40" s="494"/>
      <c r="G40" s="1091"/>
      <c r="L40" s="455">
        <f>+H40*$E$56+0.22</f>
        <v>0.22</v>
      </c>
      <c r="M40" s="455">
        <f>+L40+H40</f>
        <v>0.22</v>
      </c>
    </row>
    <row r="41" spans="1:13" ht="14.1" customHeight="1" x14ac:dyDescent="0.25">
      <c r="A41" s="473"/>
      <c r="B41" s="476"/>
      <c r="C41" s="541"/>
      <c r="D41" s="494"/>
      <c r="E41" s="494"/>
      <c r="F41" s="494"/>
      <c r="G41" s="1091"/>
    </row>
    <row r="42" spans="1:13" ht="14.1" customHeight="1" thickBot="1" x14ac:dyDescent="0.3">
      <c r="A42" s="467"/>
      <c r="B42" s="495"/>
      <c r="C42" s="470"/>
      <c r="D42" s="496"/>
      <c r="E42" s="496"/>
      <c r="F42" s="496"/>
      <c r="G42" s="1092"/>
    </row>
    <row r="43" spans="1:13" ht="14.1" customHeight="1" thickBot="1" x14ac:dyDescent="0.3">
      <c r="D43" s="497"/>
      <c r="E43" s="497"/>
      <c r="F43" s="455" t="s">
        <v>353</v>
      </c>
      <c r="G43" s="498">
        <f>SUM(F38:F42)</f>
        <v>1549</v>
      </c>
    </row>
    <row r="44" spans="1:13" ht="14.1" customHeight="1" thickBot="1" x14ac:dyDescent="0.3">
      <c r="G44" s="466"/>
    </row>
    <row r="45" spans="1:13" ht="14.1" customHeight="1" thickBot="1" x14ac:dyDescent="0.3">
      <c r="D45" s="457" t="s">
        <v>370</v>
      </c>
      <c r="G45" s="499">
        <f>ROUND(G19+G27+G35+G43,0)</f>
        <v>67117</v>
      </c>
    </row>
    <row r="46" spans="1:13" ht="14.1" customHeight="1" x14ac:dyDescent="0.25">
      <c r="G46" s="466"/>
    </row>
    <row r="47" spans="1:13" ht="14.1" customHeight="1" x14ac:dyDescent="0.25">
      <c r="G47" s="466"/>
    </row>
    <row r="48" spans="1:13" ht="14.1" customHeight="1" x14ac:dyDescent="0.25">
      <c r="A48" s="457"/>
      <c r="D48" s="457"/>
      <c r="G48" s="500"/>
    </row>
    <row r="49" spans="1:13" ht="14.1" customHeight="1" x14ac:dyDescent="0.2">
      <c r="A49" s="501"/>
    </row>
    <row r="50" spans="1:13" ht="14.1" customHeight="1" x14ac:dyDescent="0.2">
      <c r="A50" s="502"/>
    </row>
    <row r="51" spans="1:13" ht="14.1" customHeight="1" x14ac:dyDescent="0.2">
      <c r="A51" s="502"/>
    </row>
    <row r="52" spans="1:13" ht="14.1" customHeight="1" x14ac:dyDescent="0.25">
      <c r="A52" s="1003"/>
      <c r="B52" s="1003"/>
      <c r="C52" s="1003"/>
    </row>
    <row r="53" spans="1:13" ht="14.1" customHeight="1" x14ac:dyDescent="0.2">
      <c r="A53" s="503"/>
      <c r="B53" s="504"/>
      <c r="C53" s="505"/>
    </row>
    <row r="54" spans="1:13" ht="14.1" customHeight="1" x14ac:dyDescent="0.2">
      <c r="A54" s="503"/>
      <c r="B54" s="505"/>
      <c r="C54" s="505"/>
    </row>
    <row r="56" spans="1:13" ht="14.1" customHeight="1" x14ac:dyDescent="0.25">
      <c r="E56" s="455">
        <f>+E55+E54+E53</f>
        <v>0</v>
      </c>
      <c r="L56" s="455">
        <f>+H56-M56</f>
        <v>-0.22</v>
      </c>
      <c r="M56" s="455">
        <f>+M40+M28+M24+M18+M12</f>
        <v>0.22</v>
      </c>
    </row>
    <row r="57" spans="1:13" ht="14.1" customHeight="1" x14ac:dyDescent="0.25">
      <c r="M57" s="455">
        <f>+H57</f>
        <v>0</v>
      </c>
    </row>
    <row r="58" spans="1:13" ht="14.1" customHeight="1" x14ac:dyDescent="0.25">
      <c r="M58" s="455">
        <f>+H58</f>
        <v>0</v>
      </c>
    </row>
    <row r="59" spans="1:13" ht="14.1" customHeight="1" x14ac:dyDescent="0.25">
      <c r="H59" s="455">
        <f>((+H56+H57+H58))</f>
        <v>0</v>
      </c>
      <c r="L59" s="455">
        <f>+H59-M59</f>
        <v>-0.22</v>
      </c>
      <c r="M59" s="455">
        <f>+M58+M57+M56</f>
        <v>0.22</v>
      </c>
    </row>
  </sheetData>
  <sheetProtection formatCells="0" formatColumns="0" formatRows="0" insertColumns="0" insertRows="0" insertHyperlinks="0" deleteColumns="0" deleteRows="0" sort="0" autoFilter="0" pivotTables="0"/>
  <mergeCells count="10">
    <mergeCell ref="G29:G34"/>
    <mergeCell ref="G37:G42"/>
    <mergeCell ref="A52:C52"/>
    <mergeCell ref="A1:C5"/>
    <mergeCell ref="D1:G5"/>
    <mergeCell ref="A7:E8"/>
    <mergeCell ref="A13:C13"/>
    <mergeCell ref="G13:G18"/>
    <mergeCell ref="A21:B21"/>
    <mergeCell ref="G21:G26"/>
  </mergeCells>
  <hyperlinks>
    <hyperlink ref="G12" location="PRESUPUESTO!Títulos_a_imprimir" display="PRESUPUESTO!Títulos_a_imprimir" xr:uid="{00000000-0004-0000-2900-000000000000}"/>
  </hyperlinks>
  <printOptions horizontalCentered="1" verticalCentered="1"/>
  <pageMargins left="0.59055118110236227" right="0.59055118110236227" top="0.78740157480314965" bottom="0.78740157480314965" header="0.59055118110236227" footer="0.59055118110236227"/>
  <pageSetup scale="85"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tabColor theme="4"/>
  </sheetPr>
  <dimension ref="A1:S59"/>
  <sheetViews>
    <sheetView view="pageBreakPreview" topLeftCell="A16" zoomScale="70" zoomScaleNormal="100" zoomScaleSheetLayoutView="70" workbookViewId="0">
      <selection activeCell="J58" sqref="A56:J58"/>
    </sheetView>
  </sheetViews>
  <sheetFormatPr baseColWidth="10" defaultColWidth="11.42578125" defaultRowHeight="14.1" customHeight="1" x14ac:dyDescent="0.25"/>
  <cols>
    <col min="1" max="1" width="20.7109375" style="455" customWidth="1"/>
    <col min="2" max="2" width="12" style="455" customWidth="1"/>
    <col min="3" max="6" width="12.7109375" style="455" customWidth="1"/>
    <col min="7" max="7" width="20" style="455" customWidth="1"/>
    <col min="8" max="8" width="11.42578125" style="455"/>
    <col min="9" max="9" width="16.28515625" style="455" customWidth="1"/>
    <col min="10" max="10" width="12.7109375" style="455" customWidth="1"/>
    <col min="11" max="11" width="15.28515625" style="455" customWidth="1"/>
    <col min="12" max="13" width="19.28515625" style="455" bestFit="1" customWidth="1"/>
    <col min="14" max="14" width="23.28515625" style="455" customWidth="1"/>
    <col min="15" max="15" width="22.85546875" style="455" customWidth="1"/>
    <col min="16" max="16" width="22.5703125" style="455" hidden="1" customWidth="1"/>
    <col min="17" max="17" width="17.5703125" style="455" bestFit="1" customWidth="1"/>
    <col min="18" max="18" width="21.28515625" style="455" customWidth="1"/>
    <col min="19" max="19" width="0" style="455" hidden="1" customWidth="1"/>
    <col min="20" max="16384" width="11.42578125" style="455"/>
  </cols>
  <sheetData>
    <row r="1" spans="1:19" ht="14.1" customHeight="1" x14ac:dyDescent="0.25">
      <c r="A1" s="1093"/>
      <c r="B1" s="1094"/>
      <c r="C1" s="1095"/>
      <c r="D1" s="1102" t="s">
        <v>343</v>
      </c>
      <c r="E1" s="1103"/>
      <c r="F1" s="1103"/>
      <c r="G1" s="1104"/>
    </row>
    <row r="2" spans="1:19" ht="14.1" customHeight="1" x14ac:dyDescent="0.25">
      <c r="A2" s="1096"/>
      <c r="B2" s="1097"/>
      <c r="C2" s="1098"/>
      <c r="D2" s="1105"/>
      <c r="E2" s="1106"/>
      <c r="F2" s="1106"/>
      <c r="G2" s="1107"/>
    </row>
    <row r="3" spans="1:19" ht="14.1" customHeight="1" x14ac:dyDescent="0.25">
      <c r="A3" s="1096"/>
      <c r="B3" s="1097"/>
      <c r="C3" s="1098"/>
      <c r="D3" s="1105"/>
      <c r="E3" s="1106"/>
      <c r="F3" s="1106"/>
      <c r="G3" s="1107"/>
    </row>
    <row r="4" spans="1:19" ht="14.1" customHeight="1" x14ac:dyDescent="0.25">
      <c r="A4" s="1096"/>
      <c r="B4" s="1097"/>
      <c r="C4" s="1098"/>
      <c r="D4" s="1105"/>
      <c r="E4" s="1106"/>
      <c r="F4" s="1106"/>
      <c r="G4" s="1107"/>
    </row>
    <row r="5" spans="1:19" ht="14.1" customHeight="1" thickBot="1" x14ac:dyDescent="0.3">
      <c r="A5" s="1099"/>
      <c r="B5" s="1100"/>
      <c r="C5" s="1101"/>
      <c r="D5" s="1108"/>
      <c r="E5" s="1109"/>
      <c r="F5" s="1109"/>
      <c r="G5" s="1110"/>
    </row>
    <row r="7" spans="1:19" ht="14.1" customHeight="1" x14ac:dyDescent="0.25">
      <c r="A7" s="1111" t="str">
        <f>PPTO!A4</f>
        <v>CONSTRUCCIÓN DE PUENTE PEATONAL COLGANTE SOBRE EL RIO CONDOTO, SECTOR DE ALDRÍAN, HACIA LA COMUNIDAD DE VIRA VIRA MUNICIPIO DE CONDOTO - CHOCÓ</v>
      </c>
      <c r="B7" s="1111"/>
      <c r="C7" s="1111"/>
      <c r="D7" s="1111"/>
      <c r="E7" s="1111"/>
      <c r="F7" s="456" t="s">
        <v>597</v>
      </c>
      <c r="G7" s="457"/>
    </row>
    <row r="8" spans="1:19" ht="23.25" customHeight="1" x14ac:dyDescent="0.25">
      <c r="A8" s="1111"/>
      <c r="B8" s="1111"/>
      <c r="C8" s="1111"/>
      <c r="D8" s="1111"/>
      <c r="E8" s="1111"/>
      <c r="F8" s="456"/>
      <c r="G8" s="457"/>
    </row>
    <row r="9" spans="1:19" ht="14.1" customHeight="1" x14ac:dyDescent="0.25">
      <c r="A9" s="457" t="s">
        <v>642</v>
      </c>
      <c r="B9" s="457"/>
      <c r="C9" s="457"/>
      <c r="D9" s="457"/>
      <c r="E9" s="457"/>
      <c r="F9" s="456"/>
      <c r="G9" s="457"/>
    </row>
    <row r="10" spans="1:19" ht="14.1" customHeight="1" x14ac:dyDescent="0.25">
      <c r="A10" s="457" t="s">
        <v>373</v>
      </c>
      <c r="B10" s="457" t="str">
        <f>PPTO!C29</f>
        <v>Suministro de pendolon 1/2"</v>
      </c>
      <c r="C10" s="457"/>
      <c r="D10" s="457"/>
      <c r="E10" s="457"/>
      <c r="F10" s="456" t="s">
        <v>239</v>
      </c>
      <c r="G10" s="457" t="str">
        <f>PPTO!D29</f>
        <v>ML</v>
      </c>
      <c r="N10" s="455" t="s">
        <v>613</v>
      </c>
      <c r="O10" s="455" t="s">
        <v>619</v>
      </c>
      <c r="P10" s="455" t="s">
        <v>614</v>
      </c>
      <c r="Q10" s="455" t="s">
        <v>615</v>
      </c>
      <c r="R10" s="455" t="s">
        <v>618</v>
      </c>
      <c r="S10" s="455" t="s">
        <v>616</v>
      </c>
    </row>
    <row r="11" spans="1:19" ht="14.1" customHeight="1" x14ac:dyDescent="0.25">
      <c r="A11" s="457"/>
      <c r="B11" s="457"/>
      <c r="C11" s="457"/>
      <c r="D11" s="457"/>
      <c r="E11" s="457"/>
      <c r="F11" s="457"/>
      <c r="G11" s="457"/>
      <c r="N11" s="691">
        <v>0.49</v>
      </c>
      <c r="O11" s="691">
        <v>0.12</v>
      </c>
      <c r="P11" s="691">
        <v>0.12</v>
      </c>
      <c r="Q11" s="691">
        <v>0.28999999999999998</v>
      </c>
      <c r="R11" s="691">
        <v>0.1</v>
      </c>
      <c r="S11" s="691">
        <v>0.1</v>
      </c>
    </row>
    <row r="12" spans="1:19" ht="14.1" customHeight="1" thickBot="1" x14ac:dyDescent="0.3">
      <c r="A12" s="457" t="s">
        <v>345</v>
      </c>
      <c r="G12" s="458" t="s">
        <v>346</v>
      </c>
      <c r="L12" s="455">
        <f>+H12*$E$56</f>
        <v>0</v>
      </c>
      <c r="M12" s="455">
        <f>+L12+H12</f>
        <v>0</v>
      </c>
      <c r="N12" s="695" t="s">
        <v>617</v>
      </c>
      <c r="O12" s="695">
        <f>+$O$11*M12</f>
        <v>0</v>
      </c>
      <c r="Q12" s="455">
        <f>+$Q$11*M12</f>
        <v>0</v>
      </c>
      <c r="R12" s="455">
        <f>+$R$11*M12</f>
        <v>0</v>
      </c>
    </row>
    <row r="13" spans="1:19" ht="14.1" customHeight="1" x14ac:dyDescent="0.25">
      <c r="A13" s="1093" t="s">
        <v>347</v>
      </c>
      <c r="B13" s="1094"/>
      <c r="C13" s="1112"/>
      <c r="D13" s="459" t="s">
        <v>374</v>
      </c>
      <c r="E13" s="460" t="s">
        <v>349</v>
      </c>
      <c r="F13" s="459" t="s">
        <v>350</v>
      </c>
      <c r="G13" s="1090"/>
    </row>
    <row r="14" spans="1:19" ht="14.1" customHeight="1" x14ac:dyDescent="0.25">
      <c r="A14" s="461"/>
      <c r="B14" s="465"/>
      <c r="C14" s="463"/>
      <c r="D14" s="464"/>
      <c r="E14" s="464"/>
      <c r="F14" s="464"/>
      <c r="G14" s="1091"/>
    </row>
    <row r="15" spans="1:19" ht="14.1" customHeight="1" x14ac:dyDescent="0.25">
      <c r="A15" s="510"/>
      <c r="B15" s="534"/>
      <c r="C15" s="535"/>
      <c r="D15" s="476"/>
      <c r="E15" s="476"/>
      <c r="F15" s="476"/>
      <c r="G15" s="1091"/>
    </row>
    <row r="16" spans="1:19" ht="14.1" customHeight="1" x14ac:dyDescent="0.25">
      <c r="A16" s="510"/>
      <c r="B16" s="534"/>
      <c r="C16" s="535"/>
      <c r="D16" s="476"/>
      <c r="E16" s="476"/>
      <c r="F16" s="476"/>
      <c r="G16" s="1091"/>
    </row>
    <row r="17" spans="1:18" ht="14.1" customHeight="1" x14ac:dyDescent="0.25">
      <c r="A17" s="510"/>
      <c r="B17" s="534"/>
      <c r="C17" s="535"/>
      <c r="D17" s="476"/>
      <c r="E17" s="476"/>
      <c r="F17" s="476"/>
      <c r="G17" s="1091"/>
    </row>
    <row r="18" spans="1:18" ht="14.1" customHeight="1" thickBot="1" x14ac:dyDescent="0.3">
      <c r="A18" s="467"/>
      <c r="B18" s="468"/>
      <c r="C18" s="469"/>
      <c r="D18" s="470"/>
      <c r="E18" s="470"/>
      <c r="F18" s="470"/>
      <c r="G18" s="1092"/>
    </row>
    <row r="19" spans="1:18" ht="14.1" customHeight="1" thickBot="1" x14ac:dyDescent="0.3">
      <c r="F19" s="455" t="s">
        <v>353</v>
      </c>
      <c r="G19" s="471">
        <f>SUM(F14:F18)</f>
        <v>0</v>
      </c>
    </row>
    <row r="20" spans="1:18" ht="14.1" customHeight="1" thickBot="1" x14ac:dyDescent="0.3">
      <c r="A20" s="457" t="s">
        <v>354</v>
      </c>
      <c r="G20" s="466"/>
    </row>
    <row r="21" spans="1:18" ht="14.1" customHeight="1" x14ac:dyDescent="0.25">
      <c r="A21" s="1093" t="s">
        <v>347</v>
      </c>
      <c r="B21" s="1112"/>
      <c r="C21" s="459" t="s">
        <v>355</v>
      </c>
      <c r="D21" s="472" t="s">
        <v>356</v>
      </c>
      <c r="E21" s="459" t="s">
        <v>357</v>
      </c>
      <c r="F21" s="459" t="s">
        <v>350</v>
      </c>
      <c r="G21" s="1090"/>
    </row>
    <row r="22" spans="1:18" ht="14.1" customHeight="1" x14ac:dyDescent="0.25">
      <c r="A22" s="461" t="s">
        <v>486</v>
      </c>
      <c r="B22" s="463"/>
      <c r="C22" s="400" t="s">
        <v>15</v>
      </c>
      <c r="D22" s="464">
        <f>Sum!D36</f>
        <v>136800</v>
      </c>
      <c r="E22" s="464">
        <v>1.05</v>
      </c>
      <c r="F22" s="464">
        <f>+ROUND(D22*E22,0)</f>
        <v>143640</v>
      </c>
      <c r="G22" s="1091"/>
    </row>
    <row r="23" spans="1:18" ht="14.1" customHeight="1" x14ac:dyDescent="0.25">
      <c r="A23" s="461"/>
      <c r="B23" s="463"/>
      <c r="C23" s="400"/>
      <c r="D23" s="464"/>
      <c r="E23" s="464"/>
      <c r="F23" s="464"/>
      <c r="G23" s="1091"/>
    </row>
    <row r="24" spans="1:18" ht="14.1" customHeight="1" x14ac:dyDescent="0.25">
      <c r="A24" s="461"/>
      <c r="B24" s="463"/>
      <c r="C24" s="400"/>
      <c r="D24" s="464"/>
      <c r="E24" s="464"/>
      <c r="F24" s="464"/>
      <c r="G24" s="1091"/>
      <c r="L24" s="455">
        <f>+H24*$E$56</f>
        <v>0</v>
      </c>
      <c r="M24" s="455">
        <f>+L24+H24</f>
        <v>0</v>
      </c>
      <c r="N24" s="695" t="s">
        <v>617</v>
      </c>
      <c r="O24" s="695">
        <f>+$O$11*M24</f>
        <v>0</v>
      </c>
      <c r="Q24" s="455">
        <f>+$Q$11*M24</f>
        <v>0</v>
      </c>
      <c r="R24" s="455">
        <f>+$R$11*M24</f>
        <v>0</v>
      </c>
    </row>
    <row r="25" spans="1:18" ht="14.1" customHeight="1" x14ac:dyDescent="0.25">
      <c r="A25" s="473"/>
      <c r="B25" s="474"/>
      <c r="C25" s="536"/>
      <c r="D25" s="476"/>
      <c r="E25" s="476"/>
      <c r="F25" s="464"/>
      <c r="G25" s="1091"/>
    </row>
    <row r="26" spans="1:18" ht="14.1" customHeight="1" thickBot="1" x14ac:dyDescent="0.3">
      <c r="A26" s="467"/>
      <c r="B26" s="469"/>
      <c r="C26" s="477"/>
      <c r="D26" s="470"/>
      <c r="E26" s="470"/>
      <c r="F26" s="470"/>
      <c r="G26" s="1092"/>
    </row>
    <row r="27" spans="1:18" ht="14.1" customHeight="1" thickBot="1" x14ac:dyDescent="0.3">
      <c r="C27" s="455" t="s">
        <v>475</v>
      </c>
      <c r="F27" s="455" t="s">
        <v>353</v>
      </c>
      <c r="G27" s="471">
        <f>SUM(F22:F26)</f>
        <v>143640</v>
      </c>
    </row>
    <row r="28" spans="1:18" ht="14.1" customHeight="1" thickBot="1" x14ac:dyDescent="0.3">
      <c r="A28" s="457" t="s">
        <v>358</v>
      </c>
      <c r="G28" s="466"/>
    </row>
    <row r="29" spans="1:18" ht="14.1" customHeight="1" x14ac:dyDescent="0.25">
      <c r="A29" s="478" t="s">
        <v>359</v>
      </c>
      <c r="B29" s="459" t="s">
        <v>377</v>
      </c>
      <c r="C29" s="459" t="s">
        <v>360</v>
      </c>
      <c r="D29" s="472" t="s">
        <v>361</v>
      </c>
      <c r="E29" s="459" t="s">
        <v>362</v>
      </c>
      <c r="F29" s="459" t="s">
        <v>350</v>
      </c>
      <c r="G29" s="1090"/>
    </row>
    <row r="30" spans="1:18" ht="14.1" customHeight="1" x14ac:dyDescent="0.25">
      <c r="A30" s="479" t="s">
        <v>363</v>
      </c>
      <c r="B30" s="480">
        <f>E22</f>
        <v>1.05</v>
      </c>
      <c r="C30" s="537">
        <v>30</v>
      </c>
      <c r="D30" s="537">
        <f>+C30*B30</f>
        <v>31.5</v>
      </c>
      <c r="E30" s="464">
        <v>1600</v>
      </c>
      <c r="F30" s="464">
        <f>+E30*D30</f>
        <v>50400</v>
      </c>
      <c r="G30" s="1091"/>
    </row>
    <row r="31" spans="1:18" ht="14.1" customHeight="1" x14ac:dyDescent="0.25">
      <c r="A31" s="479"/>
      <c r="B31" s="480"/>
      <c r="C31" s="537"/>
      <c r="D31" s="537"/>
      <c r="E31" s="464"/>
      <c r="F31" s="464"/>
      <c r="G31" s="1091"/>
    </row>
    <row r="32" spans="1:18" ht="14.1" customHeight="1" x14ac:dyDescent="0.25">
      <c r="A32" s="479"/>
      <c r="B32" s="480"/>
      <c r="C32" s="537"/>
      <c r="D32" s="537"/>
      <c r="E32" s="464"/>
      <c r="F32" s="464"/>
      <c r="G32" s="1091"/>
    </row>
    <row r="33" spans="1:13" s="497" customFormat="1" ht="14.1" customHeight="1" x14ac:dyDescent="0.25">
      <c r="A33" s="538"/>
      <c r="B33" s="539"/>
      <c r="C33" s="539"/>
      <c r="D33" s="539"/>
      <c r="E33" s="540"/>
      <c r="F33" s="540"/>
      <c r="G33" s="1091"/>
    </row>
    <row r="34" spans="1:13" ht="14.1" customHeight="1" thickBot="1" x14ac:dyDescent="0.3">
      <c r="A34" s="484"/>
      <c r="B34" s="485"/>
      <c r="C34" s="485"/>
      <c r="D34" s="486"/>
      <c r="E34" s="487"/>
      <c r="F34" s="486"/>
      <c r="G34" s="1092"/>
    </row>
    <row r="35" spans="1:13" ht="14.1" customHeight="1" thickBot="1" x14ac:dyDescent="0.3">
      <c r="F35" s="455" t="s">
        <v>353</v>
      </c>
      <c r="G35" s="471">
        <f>SUM(F30:F34)</f>
        <v>50400</v>
      </c>
    </row>
    <row r="36" spans="1:13" ht="14.1" customHeight="1" thickBot="1" x14ac:dyDescent="0.3">
      <c r="A36" s="457" t="s">
        <v>364</v>
      </c>
      <c r="G36" s="466"/>
    </row>
    <row r="37" spans="1:13" ht="14.1" customHeight="1" x14ac:dyDescent="0.25">
      <c r="A37" s="488" t="s">
        <v>365</v>
      </c>
      <c r="B37" s="459" t="s">
        <v>366</v>
      </c>
      <c r="C37" s="459" t="s">
        <v>367</v>
      </c>
      <c r="D37" s="489" t="s">
        <v>368</v>
      </c>
      <c r="E37" s="459" t="s">
        <v>349</v>
      </c>
      <c r="F37" s="459" t="s">
        <v>350</v>
      </c>
      <c r="G37" s="1090"/>
    </row>
    <row r="38" spans="1:13" ht="14.1" customHeight="1" x14ac:dyDescent="0.25">
      <c r="A38" s="461" t="s">
        <v>477</v>
      </c>
      <c r="B38" s="464">
        <f>FP!O48</f>
        <v>63333.33</v>
      </c>
      <c r="C38" s="490">
        <f>+FP!P44</f>
        <v>1.87</v>
      </c>
      <c r="D38" s="491">
        <f>ROUND(C38*B38,0)</f>
        <v>118433</v>
      </c>
      <c r="E38" s="491">
        <v>200</v>
      </c>
      <c r="F38" s="491">
        <f>ROUND(D38/E38,0)</f>
        <v>592</v>
      </c>
      <c r="G38" s="1091"/>
    </row>
    <row r="39" spans="1:13" ht="14.1" customHeight="1" x14ac:dyDescent="0.25">
      <c r="A39" s="461" t="s">
        <v>478</v>
      </c>
      <c r="B39" s="464">
        <f>FP!Q48</f>
        <v>52000</v>
      </c>
      <c r="C39" s="490">
        <f>FP!R44</f>
        <v>1.84</v>
      </c>
      <c r="D39" s="491">
        <f>ROUND(C39*B39,0)</f>
        <v>95680</v>
      </c>
      <c r="E39" s="491">
        <f>+E38</f>
        <v>200</v>
      </c>
      <c r="F39" s="491">
        <f>ROUND(D39/E39,0)</f>
        <v>478</v>
      </c>
      <c r="G39" s="1091"/>
    </row>
    <row r="40" spans="1:13" ht="14.1" customHeight="1" x14ac:dyDescent="0.25">
      <c r="A40" s="473"/>
      <c r="B40" s="476"/>
      <c r="C40" s="541"/>
      <c r="D40" s="494"/>
      <c r="E40" s="494"/>
      <c r="F40" s="494"/>
      <c r="G40" s="1091"/>
      <c r="L40" s="455">
        <f>+H40*$E$56+0.22</f>
        <v>0.22</v>
      </c>
      <c r="M40" s="455">
        <f>+L40+H40</f>
        <v>0.22</v>
      </c>
    </row>
    <row r="41" spans="1:13" ht="14.1" customHeight="1" x14ac:dyDescent="0.25">
      <c r="A41" s="473"/>
      <c r="B41" s="476"/>
      <c r="C41" s="541"/>
      <c r="D41" s="494"/>
      <c r="E41" s="494"/>
      <c r="F41" s="494"/>
      <c r="G41" s="1091"/>
    </row>
    <row r="42" spans="1:13" ht="14.1" customHeight="1" thickBot="1" x14ac:dyDescent="0.3">
      <c r="A42" s="467"/>
      <c r="B42" s="495"/>
      <c r="C42" s="470"/>
      <c r="D42" s="496"/>
      <c r="E42" s="496"/>
      <c r="F42" s="496"/>
      <c r="G42" s="1092"/>
    </row>
    <row r="43" spans="1:13" ht="14.1" customHeight="1" thickBot="1" x14ac:dyDescent="0.3">
      <c r="D43" s="497"/>
      <c r="E43" s="497"/>
      <c r="F43" s="455" t="s">
        <v>353</v>
      </c>
      <c r="G43" s="498">
        <f>SUM(F38:F42)</f>
        <v>1070</v>
      </c>
    </row>
    <row r="44" spans="1:13" ht="14.1" customHeight="1" thickBot="1" x14ac:dyDescent="0.3">
      <c r="G44" s="466"/>
    </row>
    <row r="45" spans="1:13" ht="14.1" customHeight="1" thickBot="1" x14ac:dyDescent="0.3">
      <c r="D45" s="457" t="s">
        <v>370</v>
      </c>
      <c r="G45" s="499">
        <f>ROUND(G19+G27+G35+G43,0)</f>
        <v>195110</v>
      </c>
    </row>
    <row r="46" spans="1:13" ht="14.1" customHeight="1" x14ac:dyDescent="0.25">
      <c r="G46" s="466"/>
    </row>
    <row r="47" spans="1:13" ht="14.1" customHeight="1" x14ac:dyDescent="0.25">
      <c r="G47" s="466"/>
    </row>
    <row r="48" spans="1:13" ht="14.1" customHeight="1" x14ac:dyDescent="0.25">
      <c r="A48" s="457"/>
      <c r="D48" s="457"/>
      <c r="G48" s="500"/>
    </row>
    <row r="49" spans="1:13" ht="14.1" customHeight="1" x14ac:dyDescent="0.2">
      <c r="A49" s="501"/>
    </row>
    <row r="50" spans="1:13" ht="14.1" customHeight="1" x14ac:dyDescent="0.2">
      <c r="A50" s="502"/>
    </row>
    <row r="51" spans="1:13" ht="14.1" customHeight="1" x14ac:dyDescent="0.2">
      <c r="A51" s="502"/>
    </row>
    <row r="52" spans="1:13" ht="14.1" customHeight="1" x14ac:dyDescent="0.25">
      <c r="A52" s="1003"/>
      <c r="B52" s="1003"/>
      <c r="C52" s="1003"/>
    </row>
    <row r="53" spans="1:13" ht="14.1" customHeight="1" x14ac:dyDescent="0.2">
      <c r="A53" s="503"/>
      <c r="B53" s="504"/>
      <c r="C53" s="505"/>
    </row>
    <row r="54" spans="1:13" ht="14.1" customHeight="1" x14ac:dyDescent="0.2">
      <c r="A54" s="503"/>
      <c r="B54" s="505"/>
      <c r="C54" s="505"/>
    </row>
    <row r="56" spans="1:13" ht="14.1" customHeight="1" x14ac:dyDescent="0.25">
      <c r="E56" s="455">
        <f>+E55+E54+E53</f>
        <v>0</v>
      </c>
      <c r="L56" s="455">
        <f>+H56-M56</f>
        <v>-0.22</v>
      </c>
      <c r="M56" s="455">
        <f>+M40+M28+M24+M18+M12</f>
        <v>0.22</v>
      </c>
    </row>
    <row r="57" spans="1:13" ht="14.1" customHeight="1" x14ac:dyDescent="0.25">
      <c r="M57" s="455">
        <f>+H57</f>
        <v>0</v>
      </c>
    </row>
    <row r="58" spans="1:13" ht="14.1" customHeight="1" x14ac:dyDescent="0.25">
      <c r="M58" s="455">
        <f>+H58</f>
        <v>0</v>
      </c>
    </row>
    <row r="59" spans="1:13" ht="14.1" customHeight="1" x14ac:dyDescent="0.25">
      <c r="H59" s="455">
        <f>((+H56+H57+H58))</f>
        <v>0</v>
      </c>
      <c r="L59" s="455">
        <f>+H59-M59</f>
        <v>-0.22</v>
      </c>
      <c r="M59" s="455">
        <f>+M58+M57+M56</f>
        <v>0.22</v>
      </c>
    </row>
  </sheetData>
  <sheetProtection formatCells="0" formatColumns="0" formatRows="0" insertColumns="0" insertRows="0" insertHyperlinks="0" deleteColumns="0" deleteRows="0" sort="0" autoFilter="0" pivotTables="0"/>
  <mergeCells count="10">
    <mergeCell ref="G29:G34"/>
    <mergeCell ref="G37:G42"/>
    <mergeCell ref="A52:C52"/>
    <mergeCell ref="A1:C5"/>
    <mergeCell ref="D1:G5"/>
    <mergeCell ref="A7:E8"/>
    <mergeCell ref="A13:C13"/>
    <mergeCell ref="G13:G18"/>
    <mergeCell ref="A21:B21"/>
    <mergeCell ref="G21:G26"/>
  </mergeCells>
  <hyperlinks>
    <hyperlink ref="G12" location="PRESUPUESTO!Títulos_a_imprimir" display="PRESUPUESTO!Títulos_a_imprimir" xr:uid="{00000000-0004-0000-2B00-000000000000}"/>
  </hyperlinks>
  <printOptions horizontalCentered="1" verticalCentered="1"/>
  <pageMargins left="0.59055118110236227" right="0.59055118110236227" top="0.78740157480314965" bottom="0.78740157480314965" header="0.59055118110236227" footer="0.59055118110236227"/>
  <pageSetup scale="85"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tabColor theme="4"/>
  </sheetPr>
  <dimension ref="A1:S59"/>
  <sheetViews>
    <sheetView view="pageBreakPreview" topLeftCell="A16" zoomScale="70" zoomScaleNormal="100" zoomScaleSheetLayoutView="70" workbookViewId="0">
      <selection activeCell="J58" sqref="A56:J58"/>
    </sheetView>
  </sheetViews>
  <sheetFormatPr baseColWidth="10" defaultColWidth="11.42578125" defaultRowHeight="14.1" customHeight="1" x14ac:dyDescent="0.25"/>
  <cols>
    <col min="1" max="1" width="20.7109375" style="455" customWidth="1"/>
    <col min="2" max="2" width="12" style="455" customWidth="1"/>
    <col min="3" max="6" width="12.7109375" style="455" customWidth="1"/>
    <col min="7" max="7" width="20" style="455" customWidth="1"/>
    <col min="8" max="8" width="11.42578125" style="455"/>
    <col min="9" max="9" width="16.28515625" style="455" customWidth="1"/>
    <col min="10" max="10" width="12.7109375" style="455" customWidth="1"/>
    <col min="11" max="11" width="15.28515625" style="455" customWidth="1"/>
    <col min="12" max="13" width="19.28515625" style="455" bestFit="1" customWidth="1"/>
    <col min="14" max="14" width="23.28515625" style="455" customWidth="1"/>
    <col min="15" max="15" width="22.85546875" style="455" customWidth="1"/>
    <col min="16" max="16" width="22.5703125" style="455" hidden="1" customWidth="1"/>
    <col min="17" max="17" width="17.5703125" style="455" bestFit="1" customWidth="1"/>
    <col min="18" max="18" width="21.28515625" style="455" customWidth="1"/>
    <col min="19" max="19" width="0" style="455" hidden="1" customWidth="1"/>
    <col min="20" max="16384" width="11.42578125" style="455"/>
  </cols>
  <sheetData>
    <row r="1" spans="1:19" ht="14.1" customHeight="1" x14ac:dyDescent="0.25">
      <c r="A1" s="1093"/>
      <c r="B1" s="1094"/>
      <c r="C1" s="1095"/>
      <c r="D1" s="1102" t="s">
        <v>343</v>
      </c>
      <c r="E1" s="1103"/>
      <c r="F1" s="1103"/>
      <c r="G1" s="1104"/>
    </row>
    <row r="2" spans="1:19" ht="14.1" customHeight="1" x14ac:dyDescent="0.25">
      <c r="A2" s="1096"/>
      <c r="B2" s="1097"/>
      <c r="C2" s="1098"/>
      <c r="D2" s="1105"/>
      <c r="E2" s="1106"/>
      <c r="F2" s="1106"/>
      <c r="G2" s="1107"/>
    </row>
    <row r="3" spans="1:19" ht="14.1" customHeight="1" x14ac:dyDescent="0.25">
      <c r="A3" s="1096"/>
      <c r="B3" s="1097"/>
      <c r="C3" s="1098"/>
      <c r="D3" s="1105"/>
      <c r="E3" s="1106"/>
      <c r="F3" s="1106"/>
      <c r="G3" s="1107"/>
    </row>
    <row r="4" spans="1:19" ht="14.1" customHeight="1" x14ac:dyDescent="0.25">
      <c r="A4" s="1096"/>
      <c r="B4" s="1097"/>
      <c r="C4" s="1098"/>
      <c r="D4" s="1105"/>
      <c r="E4" s="1106"/>
      <c r="F4" s="1106"/>
      <c r="G4" s="1107"/>
    </row>
    <row r="5" spans="1:19" ht="14.1" customHeight="1" thickBot="1" x14ac:dyDescent="0.3">
      <c r="A5" s="1099"/>
      <c r="B5" s="1100"/>
      <c r="C5" s="1101"/>
      <c r="D5" s="1108"/>
      <c r="E5" s="1109"/>
      <c r="F5" s="1109"/>
      <c r="G5" s="1110"/>
    </row>
    <row r="7" spans="1:19" ht="14.1" customHeight="1" x14ac:dyDescent="0.25">
      <c r="A7" s="1111" t="str">
        <f>PPTO!A4</f>
        <v>CONSTRUCCIÓN DE PUENTE PEATONAL COLGANTE SOBRE EL RIO CONDOTO, SECTOR DE ALDRÍAN, HACIA LA COMUNIDAD DE VIRA VIRA MUNICIPIO DE CONDOTO - CHOCÓ</v>
      </c>
      <c r="B7" s="1111"/>
      <c r="C7" s="1111"/>
      <c r="D7" s="1111"/>
      <c r="E7" s="1111"/>
      <c r="F7" s="456" t="s">
        <v>597</v>
      </c>
      <c r="G7" s="457"/>
    </row>
    <row r="8" spans="1:19" ht="23.25" customHeight="1" x14ac:dyDescent="0.25">
      <c r="A8" s="1111"/>
      <c r="B8" s="1111"/>
      <c r="C8" s="1111"/>
      <c r="D8" s="1111"/>
      <c r="E8" s="1111"/>
      <c r="F8" s="456"/>
      <c r="G8" s="457"/>
    </row>
    <row r="9" spans="1:19" ht="14.1" customHeight="1" x14ac:dyDescent="0.25">
      <c r="A9" s="457" t="s">
        <v>641</v>
      </c>
      <c r="B9" s="457">
        <v>4.0199999999999996</v>
      </c>
      <c r="C9" s="457"/>
      <c r="D9" s="457"/>
      <c r="E9" s="457"/>
      <c r="F9" s="456"/>
      <c r="G9" s="457"/>
    </row>
    <row r="10" spans="1:19" ht="14.1" customHeight="1" x14ac:dyDescent="0.25">
      <c r="A10" s="457" t="s">
        <v>373</v>
      </c>
      <c r="B10" s="457" t="str">
        <f>PPTO!C30</f>
        <v>Suministro de cable  1 3/8" IPS 8X19</v>
      </c>
      <c r="C10" s="457"/>
      <c r="D10" s="457"/>
      <c r="E10" s="457"/>
      <c r="F10" s="456" t="s">
        <v>239</v>
      </c>
      <c r="G10" s="457" t="str">
        <f>PPTO!D30</f>
        <v>ML</v>
      </c>
      <c r="N10" s="455" t="s">
        <v>613</v>
      </c>
      <c r="O10" s="455" t="s">
        <v>619</v>
      </c>
      <c r="P10" s="455" t="s">
        <v>614</v>
      </c>
      <c r="Q10" s="455" t="s">
        <v>615</v>
      </c>
      <c r="R10" s="455" t="s">
        <v>618</v>
      </c>
      <c r="S10" s="455" t="s">
        <v>616</v>
      </c>
    </row>
    <row r="11" spans="1:19" ht="14.1" customHeight="1" x14ac:dyDescent="0.25">
      <c r="A11" s="457"/>
      <c r="B11" s="457"/>
      <c r="C11" s="457"/>
      <c r="D11" s="457"/>
      <c r="E11" s="457"/>
      <c r="F11" s="457"/>
      <c r="G11" s="457"/>
      <c r="N11" s="691">
        <v>0.49</v>
      </c>
      <c r="O11" s="691">
        <v>0.12</v>
      </c>
      <c r="P11" s="691">
        <v>0.12</v>
      </c>
      <c r="Q11" s="691">
        <v>0.28999999999999998</v>
      </c>
      <c r="R11" s="691">
        <v>0.1</v>
      </c>
      <c r="S11" s="691">
        <v>0.1</v>
      </c>
    </row>
    <row r="12" spans="1:19" ht="14.1" customHeight="1" thickBot="1" x14ac:dyDescent="0.3">
      <c r="A12" s="457" t="s">
        <v>345</v>
      </c>
      <c r="G12" s="458" t="s">
        <v>346</v>
      </c>
      <c r="L12" s="455">
        <f>+H12*$E$56</f>
        <v>0</v>
      </c>
      <c r="M12" s="455">
        <f>+L12+H12</f>
        <v>0</v>
      </c>
      <c r="N12" s="695" t="s">
        <v>617</v>
      </c>
      <c r="O12" s="695">
        <f>+$O$11*M12</f>
        <v>0</v>
      </c>
      <c r="Q12" s="455">
        <f>+$Q$11*M12</f>
        <v>0</v>
      </c>
      <c r="R12" s="455">
        <f>+$R$11*M12</f>
        <v>0</v>
      </c>
    </row>
    <row r="13" spans="1:19" ht="14.1" customHeight="1" x14ac:dyDescent="0.25">
      <c r="A13" s="1093" t="s">
        <v>347</v>
      </c>
      <c r="B13" s="1094"/>
      <c r="C13" s="1112"/>
      <c r="D13" s="459" t="s">
        <v>374</v>
      </c>
      <c r="E13" s="460" t="s">
        <v>349</v>
      </c>
      <c r="F13" s="459" t="s">
        <v>350</v>
      </c>
      <c r="G13" s="1090"/>
    </row>
    <row r="14" spans="1:19" ht="14.1" customHeight="1" x14ac:dyDescent="0.25">
      <c r="A14" s="461"/>
      <c r="B14" s="465"/>
      <c r="C14" s="463"/>
      <c r="D14" s="464"/>
      <c r="E14" s="464"/>
      <c r="F14" s="464"/>
      <c r="G14" s="1091"/>
    </row>
    <row r="15" spans="1:19" ht="14.1" customHeight="1" x14ac:dyDescent="0.25">
      <c r="A15" s="510"/>
      <c r="B15" s="534"/>
      <c r="C15" s="535"/>
      <c r="D15" s="476"/>
      <c r="E15" s="476"/>
      <c r="F15" s="476"/>
      <c r="G15" s="1091"/>
    </row>
    <row r="16" spans="1:19" ht="14.1" customHeight="1" x14ac:dyDescent="0.25">
      <c r="A16" s="510"/>
      <c r="B16" s="534"/>
      <c r="C16" s="535"/>
      <c r="D16" s="476"/>
      <c r="E16" s="476"/>
      <c r="F16" s="476"/>
      <c r="G16" s="1091"/>
    </row>
    <row r="17" spans="1:18" ht="14.1" customHeight="1" x14ac:dyDescent="0.25">
      <c r="A17" s="510"/>
      <c r="B17" s="534"/>
      <c r="C17" s="535"/>
      <c r="D17" s="476"/>
      <c r="E17" s="476"/>
      <c r="F17" s="476"/>
      <c r="G17" s="1091"/>
    </row>
    <row r="18" spans="1:18" ht="14.1" customHeight="1" thickBot="1" x14ac:dyDescent="0.3">
      <c r="A18" s="467"/>
      <c r="B18" s="468"/>
      <c r="C18" s="469"/>
      <c r="D18" s="470"/>
      <c r="E18" s="470"/>
      <c r="F18" s="470"/>
      <c r="G18" s="1092"/>
    </row>
    <row r="19" spans="1:18" ht="14.1" customHeight="1" thickBot="1" x14ac:dyDescent="0.3">
      <c r="F19" s="455" t="s">
        <v>353</v>
      </c>
      <c r="G19" s="471">
        <f>SUM(F14:F18)</f>
        <v>0</v>
      </c>
    </row>
    <row r="20" spans="1:18" ht="14.1" customHeight="1" thickBot="1" x14ac:dyDescent="0.3">
      <c r="A20" s="457" t="s">
        <v>354</v>
      </c>
      <c r="G20" s="466"/>
    </row>
    <row r="21" spans="1:18" ht="14.1" customHeight="1" x14ac:dyDescent="0.25">
      <c r="A21" s="1093" t="s">
        <v>347</v>
      </c>
      <c r="B21" s="1112"/>
      <c r="C21" s="459" t="s">
        <v>355</v>
      </c>
      <c r="D21" s="472" t="s">
        <v>356</v>
      </c>
      <c r="E21" s="459" t="s">
        <v>357</v>
      </c>
      <c r="F21" s="459" t="s">
        <v>350</v>
      </c>
      <c r="G21" s="1090"/>
    </row>
    <row r="22" spans="1:18" ht="14.1" customHeight="1" x14ac:dyDescent="0.25">
      <c r="A22" s="461" t="s">
        <v>488</v>
      </c>
      <c r="B22" s="463"/>
      <c r="C22" s="400" t="s">
        <v>15</v>
      </c>
      <c r="D22" s="464">
        <f>Sum!D37</f>
        <v>2126652</v>
      </c>
      <c r="E22" s="464">
        <v>1.05</v>
      </c>
      <c r="F22" s="464">
        <f>+ROUND(D22*E22,0)</f>
        <v>2232985</v>
      </c>
      <c r="G22" s="1091"/>
    </row>
    <row r="23" spans="1:18" ht="14.1" customHeight="1" x14ac:dyDescent="0.25">
      <c r="A23" s="461"/>
      <c r="B23" s="463"/>
      <c r="C23" s="400"/>
      <c r="D23" s="464"/>
      <c r="E23" s="464"/>
      <c r="F23" s="464"/>
      <c r="G23" s="1091"/>
    </row>
    <row r="24" spans="1:18" ht="14.1" customHeight="1" x14ac:dyDescent="0.25">
      <c r="A24" s="461"/>
      <c r="B24" s="463"/>
      <c r="C24" s="400"/>
      <c r="D24" s="464"/>
      <c r="E24" s="464"/>
      <c r="F24" s="464"/>
      <c r="G24" s="1091"/>
      <c r="L24" s="455">
        <f>+H24*$E$56</f>
        <v>0</v>
      </c>
      <c r="M24" s="455">
        <f>+L24+H24</f>
        <v>0</v>
      </c>
      <c r="N24" s="695" t="s">
        <v>617</v>
      </c>
      <c r="O24" s="695">
        <f>+$O$11*M24</f>
        <v>0</v>
      </c>
      <c r="Q24" s="455">
        <f>+$Q$11*M24</f>
        <v>0</v>
      </c>
      <c r="R24" s="455">
        <f>+$R$11*M24</f>
        <v>0</v>
      </c>
    </row>
    <row r="25" spans="1:18" ht="14.1" customHeight="1" x14ac:dyDescent="0.25">
      <c r="A25" s="473"/>
      <c r="B25" s="474"/>
      <c r="C25" s="536"/>
      <c r="D25" s="476"/>
      <c r="E25" s="476"/>
      <c r="F25" s="464"/>
      <c r="G25" s="1091"/>
    </row>
    <row r="26" spans="1:18" ht="14.1" customHeight="1" thickBot="1" x14ac:dyDescent="0.3">
      <c r="A26" s="467"/>
      <c r="B26" s="469"/>
      <c r="C26" s="477"/>
      <c r="D26" s="470"/>
      <c r="E26" s="470"/>
      <c r="F26" s="470"/>
      <c r="G26" s="1092"/>
    </row>
    <row r="27" spans="1:18" ht="14.1" customHeight="1" thickBot="1" x14ac:dyDescent="0.3">
      <c r="C27" s="455" t="s">
        <v>475</v>
      </c>
      <c r="F27" s="455" t="s">
        <v>353</v>
      </c>
      <c r="G27" s="471">
        <f>SUM(F22:F26)</f>
        <v>2232985</v>
      </c>
    </row>
    <row r="28" spans="1:18" ht="14.1" customHeight="1" thickBot="1" x14ac:dyDescent="0.3">
      <c r="A28" s="457" t="s">
        <v>358</v>
      </c>
      <c r="G28" s="466"/>
    </row>
    <row r="29" spans="1:18" ht="14.1" customHeight="1" x14ac:dyDescent="0.25">
      <c r="A29" s="478" t="s">
        <v>359</v>
      </c>
      <c r="B29" s="459" t="s">
        <v>377</v>
      </c>
      <c r="C29" s="459" t="s">
        <v>360</v>
      </c>
      <c r="D29" s="472" t="s">
        <v>361</v>
      </c>
      <c r="E29" s="459" t="s">
        <v>362</v>
      </c>
      <c r="F29" s="459" t="s">
        <v>350</v>
      </c>
      <c r="G29" s="1090"/>
    </row>
    <row r="30" spans="1:18" ht="14.1" customHeight="1" x14ac:dyDescent="0.25">
      <c r="A30" s="479" t="s">
        <v>487</v>
      </c>
      <c r="B30" s="480">
        <v>1.05</v>
      </c>
      <c r="C30" s="537">
        <v>30</v>
      </c>
      <c r="D30" s="537">
        <f>+C30*B30</f>
        <v>31.5</v>
      </c>
      <c r="E30" s="464">
        <v>1600</v>
      </c>
      <c r="F30" s="464">
        <f>+E30*D30</f>
        <v>50400</v>
      </c>
      <c r="G30" s="1091"/>
    </row>
    <row r="31" spans="1:18" ht="14.1" customHeight="1" x14ac:dyDescent="0.25">
      <c r="A31" s="479"/>
      <c r="B31" s="480"/>
      <c r="C31" s="537"/>
      <c r="D31" s="537"/>
      <c r="E31" s="464"/>
      <c r="F31" s="464"/>
      <c r="G31" s="1091"/>
    </row>
    <row r="32" spans="1:18" ht="14.1" customHeight="1" x14ac:dyDescent="0.25">
      <c r="A32" s="479"/>
      <c r="B32" s="480"/>
      <c r="C32" s="537"/>
      <c r="D32" s="537"/>
      <c r="E32" s="464"/>
      <c r="F32" s="464"/>
      <c r="G32" s="1091"/>
    </row>
    <row r="33" spans="1:13" s="497" customFormat="1" ht="14.1" customHeight="1" x14ac:dyDescent="0.25">
      <c r="A33" s="538"/>
      <c r="B33" s="539"/>
      <c r="C33" s="539"/>
      <c r="D33" s="539"/>
      <c r="E33" s="540"/>
      <c r="F33" s="540"/>
      <c r="G33" s="1091"/>
    </row>
    <row r="34" spans="1:13" ht="14.1" customHeight="1" thickBot="1" x14ac:dyDescent="0.3">
      <c r="A34" s="484"/>
      <c r="B34" s="485"/>
      <c r="C34" s="485"/>
      <c r="D34" s="486"/>
      <c r="E34" s="487"/>
      <c r="F34" s="486"/>
      <c r="G34" s="1092"/>
    </row>
    <row r="35" spans="1:13" ht="14.1" customHeight="1" thickBot="1" x14ac:dyDescent="0.3">
      <c r="F35" s="455" t="s">
        <v>353</v>
      </c>
      <c r="G35" s="471">
        <f>SUM(F30:F34)</f>
        <v>50400</v>
      </c>
    </row>
    <row r="36" spans="1:13" ht="14.1" customHeight="1" thickBot="1" x14ac:dyDescent="0.3">
      <c r="A36" s="457" t="s">
        <v>364</v>
      </c>
      <c r="G36" s="466"/>
    </row>
    <row r="37" spans="1:13" ht="14.1" customHeight="1" x14ac:dyDescent="0.25">
      <c r="A37" s="488" t="s">
        <v>365</v>
      </c>
      <c r="B37" s="459" t="s">
        <v>366</v>
      </c>
      <c r="C37" s="459" t="s">
        <v>367</v>
      </c>
      <c r="D37" s="489" t="s">
        <v>368</v>
      </c>
      <c r="E37" s="459" t="s">
        <v>349</v>
      </c>
      <c r="F37" s="459" t="s">
        <v>350</v>
      </c>
      <c r="G37" s="1090"/>
    </row>
    <row r="38" spans="1:13" ht="14.1" customHeight="1" x14ac:dyDescent="0.25">
      <c r="A38" s="461" t="s">
        <v>477</v>
      </c>
      <c r="B38" s="464">
        <f>FP!O48</f>
        <v>63333.33</v>
      </c>
      <c r="C38" s="490">
        <f>+FP!P44</f>
        <v>1.87</v>
      </c>
      <c r="D38" s="491">
        <f>ROUND(C38*B38,0)</f>
        <v>118433</v>
      </c>
      <c r="E38" s="491">
        <v>200</v>
      </c>
      <c r="F38" s="491">
        <f>ROUND(D38/E38,0)</f>
        <v>592</v>
      </c>
      <c r="G38" s="1091"/>
    </row>
    <row r="39" spans="1:13" ht="14.1" customHeight="1" x14ac:dyDescent="0.25">
      <c r="A39" s="461" t="s">
        <v>478</v>
      </c>
      <c r="B39" s="464">
        <f>FP!Q48*1</f>
        <v>52000</v>
      </c>
      <c r="C39" s="490">
        <f>FP!R44</f>
        <v>1.84</v>
      </c>
      <c r="D39" s="491">
        <f>ROUND(C39*B39,0)</f>
        <v>95680</v>
      </c>
      <c r="E39" s="491">
        <f>+E38</f>
        <v>200</v>
      </c>
      <c r="F39" s="491">
        <f>ROUND(D39/E39,0)</f>
        <v>478</v>
      </c>
      <c r="G39" s="1091"/>
    </row>
    <row r="40" spans="1:13" ht="14.1" customHeight="1" x14ac:dyDescent="0.25">
      <c r="A40" s="473"/>
      <c r="B40" s="476"/>
      <c r="C40" s="541"/>
      <c r="D40" s="494"/>
      <c r="E40" s="494"/>
      <c r="F40" s="494"/>
      <c r="G40" s="1091"/>
      <c r="L40" s="455">
        <f>+H40*$E$56+0.22</f>
        <v>0.22</v>
      </c>
      <c r="M40" s="455">
        <f>+L40+H40</f>
        <v>0.22</v>
      </c>
    </row>
    <row r="41" spans="1:13" ht="14.1" customHeight="1" x14ac:dyDescent="0.25">
      <c r="A41" s="473"/>
      <c r="B41" s="476"/>
      <c r="C41" s="541"/>
      <c r="D41" s="494"/>
      <c r="E41" s="494"/>
      <c r="F41" s="494"/>
      <c r="G41" s="1091"/>
    </row>
    <row r="42" spans="1:13" ht="14.1" customHeight="1" thickBot="1" x14ac:dyDescent="0.3">
      <c r="A42" s="467"/>
      <c r="B42" s="495"/>
      <c r="C42" s="470"/>
      <c r="D42" s="496"/>
      <c r="E42" s="496"/>
      <c r="F42" s="496"/>
      <c r="G42" s="1092"/>
    </row>
    <row r="43" spans="1:13" ht="14.1" customHeight="1" thickBot="1" x14ac:dyDescent="0.3">
      <c r="D43" s="497"/>
      <c r="E43" s="497"/>
      <c r="F43" s="455" t="s">
        <v>353</v>
      </c>
      <c r="G43" s="498">
        <f>SUM(F38:F42)</f>
        <v>1070</v>
      </c>
    </row>
    <row r="44" spans="1:13" ht="14.1" customHeight="1" thickBot="1" x14ac:dyDescent="0.3">
      <c r="G44" s="466"/>
    </row>
    <row r="45" spans="1:13" ht="14.1" customHeight="1" thickBot="1" x14ac:dyDescent="0.3">
      <c r="D45" s="457" t="s">
        <v>370</v>
      </c>
      <c r="G45" s="499">
        <f>ROUND(G19+G27+G35+G43,0)</f>
        <v>2284455</v>
      </c>
    </row>
    <row r="46" spans="1:13" ht="14.1" customHeight="1" x14ac:dyDescent="0.25">
      <c r="G46" s="466"/>
    </row>
    <row r="47" spans="1:13" ht="14.1" customHeight="1" x14ac:dyDescent="0.25">
      <c r="G47" s="466"/>
    </row>
    <row r="48" spans="1:13" ht="14.1" customHeight="1" x14ac:dyDescent="0.25">
      <c r="A48" s="457"/>
      <c r="D48" s="457"/>
      <c r="G48" s="500"/>
    </row>
    <row r="49" spans="1:13" ht="14.1" customHeight="1" x14ac:dyDescent="0.2">
      <c r="A49" s="501"/>
    </row>
    <row r="50" spans="1:13" ht="14.1" customHeight="1" x14ac:dyDescent="0.2">
      <c r="A50" s="502"/>
    </row>
    <row r="51" spans="1:13" ht="14.1" customHeight="1" x14ac:dyDescent="0.2">
      <c r="A51" s="502"/>
    </row>
    <row r="52" spans="1:13" ht="14.1" customHeight="1" x14ac:dyDescent="0.25">
      <c r="A52" s="1003"/>
      <c r="B52" s="1003"/>
      <c r="C52" s="1003"/>
    </row>
    <row r="53" spans="1:13" ht="14.1" customHeight="1" x14ac:dyDescent="0.2">
      <c r="A53" s="503"/>
      <c r="B53" s="504"/>
      <c r="C53" s="505"/>
    </row>
    <row r="54" spans="1:13" ht="14.1" customHeight="1" x14ac:dyDescent="0.2">
      <c r="A54" s="503"/>
      <c r="B54" s="505"/>
      <c r="C54" s="505"/>
    </row>
    <row r="56" spans="1:13" ht="14.1" customHeight="1" x14ac:dyDescent="0.25">
      <c r="E56" s="455">
        <f>+E55+E54+E53</f>
        <v>0</v>
      </c>
      <c r="L56" s="455">
        <f>+H56-M56</f>
        <v>-0.22</v>
      </c>
      <c r="M56" s="455">
        <f>+M40+M28+M24+M18+M12</f>
        <v>0.22</v>
      </c>
    </row>
    <row r="57" spans="1:13" ht="14.1" customHeight="1" x14ac:dyDescent="0.25">
      <c r="M57" s="455">
        <f>+H57</f>
        <v>0</v>
      </c>
    </row>
    <row r="58" spans="1:13" ht="14.1" customHeight="1" x14ac:dyDescent="0.25">
      <c r="M58" s="455">
        <f>+H58</f>
        <v>0</v>
      </c>
    </row>
    <row r="59" spans="1:13" ht="14.1" customHeight="1" x14ac:dyDescent="0.25">
      <c r="H59" s="455">
        <f>((+H56+H57+H58))</f>
        <v>0</v>
      </c>
      <c r="L59" s="455">
        <f>+H59-M59</f>
        <v>-0.22</v>
      </c>
      <c r="M59" s="455">
        <f>+M58+M57+M56</f>
        <v>0.22</v>
      </c>
    </row>
  </sheetData>
  <sheetProtection formatCells="0" formatColumns="0" formatRows="0" insertColumns="0" insertRows="0" insertHyperlinks="0" deleteColumns="0" deleteRows="0" sort="0" autoFilter="0" pivotTables="0"/>
  <mergeCells count="10">
    <mergeCell ref="G29:G34"/>
    <mergeCell ref="G37:G42"/>
    <mergeCell ref="A52:C52"/>
    <mergeCell ref="A1:C5"/>
    <mergeCell ref="D1:G5"/>
    <mergeCell ref="A7:E8"/>
    <mergeCell ref="A13:C13"/>
    <mergeCell ref="G13:G18"/>
    <mergeCell ref="A21:B21"/>
    <mergeCell ref="G21:G26"/>
  </mergeCells>
  <hyperlinks>
    <hyperlink ref="G12" location="PRESUPUESTO!Títulos_a_imprimir" display="PRESUPUESTO!Títulos_a_imprimir" xr:uid="{00000000-0004-0000-2C00-000000000000}"/>
  </hyperlinks>
  <printOptions horizontalCentered="1" verticalCentered="1"/>
  <pageMargins left="0.59055118110236227" right="0.59055118110236227" top="0.78740157480314965" bottom="0.78740157480314965" header="0.59055118110236227" footer="0.59055118110236227"/>
  <pageSetup scale="85"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tabColor theme="4"/>
  </sheetPr>
  <dimension ref="A1:S59"/>
  <sheetViews>
    <sheetView view="pageBreakPreview" topLeftCell="A16" zoomScale="70" zoomScaleNormal="100" zoomScaleSheetLayoutView="70" workbookViewId="0">
      <selection activeCell="J58" sqref="A56:J58"/>
    </sheetView>
  </sheetViews>
  <sheetFormatPr baseColWidth="10" defaultColWidth="11.42578125" defaultRowHeight="14.1" customHeight="1" x14ac:dyDescent="0.25"/>
  <cols>
    <col min="1" max="1" width="20.7109375" style="455" customWidth="1"/>
    <col min="2" max="2" width="12" style="455" customWidth="1"/>
    <col min="3" max="6" width="12.7109375" style="455" customWidth="1"/>
    <col min="7" max="7" width="20" style="455" customWidth="1"/>
    <col min="8" max="8" width="11.42578125" style="455"/>
    <col min="9" max="9" width="16.28515625" style="455" customWidth="1"/>
    <col min="10" max="10" width="12.7109375" style="455" customWidth="1"/>
    <col min="11" max="11" width="15.28515625" style="455" customWidth="1"/>
    <col min="12" max="13" width="19.28515625" style="455" bestFit="1" customWidth="1"/>
    <col min="14" max="14" width="23.28515625" style="455" customWidth="1"/>
    <col min="15" max="15" width="22.85546875" style="455" customWidth="1"/>
    <col min="16" max="16" width="22.5703125" style="455" hidden="1" customWidth="1"/>
    <col min="17" max="17" width="17.5703125" style="455" bestFit="1" customWidth="1"/>
    <col min="18" max="18" width="21.28515625" style="455" customWidth="1"/>
    <col min="19" max="19" width="0" style="455" hidden="1" customWidth="1"/>
    <col min="20" max="16384" width="11.42578125" style="455"/>
  </cols>
  <sheetData>
    <row r="1" spans="1:19" ht="14.1" customHeight="1" x14ac:dyDescent="0.25">
      <c r="A1" s="1093"/>
      <c r="B1" s="1094"/>
      <c r="C1" s="1095"/>
      <c r="D1" s="1102" t="s">
        <v>343</v>
      </c>
      <c r="E1" s="1103"/>
      <c r="F1" s="1103"/>
      <c r="G1" s="1104"/>
    </row>
    <row r="2" spans="1:19" ht="14.1" customHeight="1" x14ac:dyDescent="0.25">
      <c r="A2" s="1096"/>
      <c r="B2" s="1097"/>
      <c r="C2" s="1098"/>
      <c r="D2" s="1105"/>
      <c r="E2" s="1106"/>
      <c r="F2" s="1106"/>
      <c r="G2" s="1107"/>
    </row>
    <row r="3" spans="1:19" ht="14.1" customHeight="1" x14ac:dyDescent="0.25">
      <c r="A3" s="1096"/>
      <c r="B3" s="1097"/>
      <c r="C3" s="1098"/>
      <c r="D3" s="1105"/>
      <c r="E3" s="1106"/>
      <c r="F3" s="1106"/>
      <c r="G3" s="1107"/>
    </row>
    <row r="4" spans="1:19" ht="14.1" customHeight="1" x14ac:dyDescent="0.25">
      <c r="A4" s="1096"/>
      <c r="B4" s="1097"/>
      <c r="C4" s="1098"/>
      <c r="D4" s="1105"/>
      <c r="E4" s="1106"/>
      <c r="F4" s="1106"/>
      <c r="G4" s="1107"/>
    </row>
    <row r="5" spans="1:19" ht="14.1" customHeight="1" thickBot="1" x14ac:dyDescent="0.3">
      <c r="A5" s="1099"/>
      <c r="B5" s="1100"/>
      <c r="C5" s="1101"/>
      <c r="D5" s="1108"/>
      <c r="E5" s="1109"/>
      <c r="F5" s="1109"/>
      <c r="G5" s="1110"/>
    </row>
    <row r="7" spans="1:19" ht="14.1" customHeight="1" x14ac:dyDescent="0.25">
      <c r="A7" s="1111" t="str">
        <f>PPTO!A4</f>
        <v>CONSTRUCCIÓN DE PUENTE PEATONAL COLGANTE SOBRE EL RIO CONDOTO, SECTOR DE ALDRÍAN, HACIA LA COMUNIDAD DE VIRA VIRA MUNICIPIO DE CONDOTO - CHOCÓ</v>
      </c>
      <c r="B7" s="1111"/>
      <c r="C7" s="1111"/>
      <c r="D7" s="1111"/>
      <c r="E7" s="1111"/>
      <c r="F7" s="456" t="s">
        <v>597</v>
      </c>
      <c r="G7" s="457"/>
    </row>
    <row r="8" spans="1:19" ht="23.25" customHeight="1" x14ac:dyDescent="0.25">
      <c r="A8" s="1111"/>
      <c r="B8" s="1111"/>
      <c r="C8" s="1111"/>
      <c r="D8" s="1111"/>
      <c r="E8" s="1111"/>
      <c r="F8" s="456"/>
      <c r="G8" s="457"/>
    </row>
    <row r="9" spans="1:19" ht="14.1" customHeight="1" x14ac:dyDescent="0.25">
      <c r="A9" s="457" t="s">
        <v>641</v>
      </c>
      <c r="B9" s="457">
        <v>4.03</v>
      </c>
      <c r="C9" s="457"/>
      <c r="D9" s="457"/>
      <c r="E9" s="457"/>
      <c r="F9" s="456"/>
      <c r="G9" s="457"/>
    </row>
    <row r="10" spans="1:19" ht="14.1" customHeight="1" x14ac:dyDescent="0.25">
      <c r="A10" s="457" t="s">
        <v>373</v>
      </c>
      <c r="B10" s="457" t="str">
        <f>PPTO!C31</f>
        <v>Suministro de guarda cabo 1/2"</v>
      </c>
      <c r="C10" s="457"/>
      <c r="D10" s="457"/>
      <c r="E10" s="457"/>
      <c r="F10" s="456" t="s">
        <v>239</v>
      </c>
      <c r="G10" s="457" t="str">
        <f>PPTO!D31</f>
        <v>UN</v>
      </c>
      <c r="N10" s="455" t="s">
        <v>613</v>
      </c>
      <c r="O10" s="455" t="s">
        <v>619</v>
      </c>
      <c r="P10" s="455" t="s">
        <v>614</v>
      </c>
      <c r="Q10" s="455" t="s">
        <v>615</v>
      </c>
      <c r="R10" s="455" t="s">
        <v>618</v>
      </c>
      <c r="S10" s="455" t="s">
        <v>616</v>
      </c>
    </row>
    <row r="11" spans="1:19" ht="14.1" customHeight="1" x14ac:dyDescent="0.25">
      <c r="A11" s="457"/>
      <c r="B11" s="457"/>
      <c r="C11" s="457"/>
      <c r="D11" s="457"/>
      <c r="E11" s="457"/>
      <c r="F11" s="457"/>
      <c r="G11" s="457"/>
      <c r="N11" s="691">
        <v>0.49</v>
      </c>
      <c r="O11" s="691">
        <v>0.12</v>
      </c>
      <c r="P11" s="691">
        <v>0.12</v>
      </c>
      <c r="Q11" s="691">
        <v>0.28999999999999998</v>
      </c>
      <c r="R11" s="691">
        <v>0.1</v>
      </c>
      <c r="S11" s="691">
        <v>0.1</v>
      </c>
    </row>
    <row r="12" spans="1:19" ht="14.1" customHeight="1" thickBot="1" x14ac:dyDescent="0.3">
      <c r="A12" s="457" t="s">
        <v>345</v>
      </c>
      <c r="G12" s="458" t="s">
        <v>346</v>
      </c>
      <c r="L12" s="455">
        <f>+H12*$E$56</f>
        <v>0</v>
      </c>
      <c r="M12" s="455">
        <f>+L12+H12</f>
        <v>0</v>
      </c>
      <c r="N12" s="695" t="s">
        <v>617</v>
      </c>
      <c r="O12" s="695">
        <f>+$O$11*M12</f>
        <v>0</v>
      </c>
      <c r="Q12" s="455">
        <f>+$Q$11*M12</f>
        <v>0</v>
      </c>
      <c r="R12" s="455">
        <f>+$R$11*M12</f>
        <v>0</v>
      </c>
    </row>
    <row r="13" spans="1:19" ht="14.1" customHeight="1" x14ac:dyDescent="0.25">
      <c r="A13" s="1093" t="s">
        <v>347</v>
      </c>
      <c r="B13" s="1094"/>
      <c r="C13" s="1112"/>
      <c r="D13" s="459" t="s">
        <v>374</v>
      </c>
      <c r="E13" s="460" t="s">
        <v>349</v>
      </c>
      <c r="F13" s="459" t="s">
        <v>350</v>
      </c>
      <c r="G13" s="1090"/>
    </row>
    <row r="14" spans="1:19" ht="14.1" customHeight="1" x14ac:dyDescent="0.25">
      <c r="A14" s="461"/>
      <c r="B14" s="465"/>
      <c r="C14" s="463"/>
      <c r="D14" s="464"/>
      <c r="E14" s="464"/>
      <c r="F14" s="464"/>
      <c r="G14" s="1091"/>
    </row>
    <row r="15" spans="1:19" ht="14.1" customHeight="1" x14ac:dyDescent="0.25">
      <c r="A15" s="510"/>
      <c r="B15" s="534"/>
      <c r="C15" s="535"/>
      <c r="D15" s="476"/>
      <c r="E15" s="476"/>
      <c r="F15" s="476"/>
      <c r="G15" s="1091"/>
    </row>
    <row r="16" spans="1:19" ht="14.1" customHeight="1" x14ac:dyDescent="0.25">
      <c r="A16" s="510"/>
      <c r="B16" s="534"/>
      <c r="C16" s="535"/>
      <c r="D16" s="476"/>
      <c r="E16" s="476"/>
      <c r="F16" s="476"/>
      <c r="G16" s="1091"/>
    </row>
    <row r="17" spans="1:18" ht="14.1" customHeight="1" x14ac:dyDescent="0.25">
      <c r="A17" s="510"/>
      <c r="B17" s="534"/>
      <c r="C17" s="535"/>
      <c r="D17" s="476"/>
      <c r="E17" s="476"/>
      <c r="F17" s="476"/>
      <c r="G17" s="1091"/>
    </row>
    <row r="18" spans="1:18" ht="14.1" customHeight="1" thickBot="1" x14ac:dyDescent="0.3">
      <c r="A18" s="467"/>
      <c r="B18" s="468"/>
      <c r="C18" s="469"/>
      <c r="D18" s="470"/>
      <c r="E18" s="470"/>
      <c r="F18" s="470"/>
      <c r="G18" s="1092"/>
    </row>
    <row r="19" spans="1:18" ht="14.1" customHeight="1" thickBot="1" x14ac:dyDescent="0.3">
      <c r="F19" s="455" t="s">
        <v>353</v>
      </c>
      <c r="G19" s="471">
        <f>SUM(F14:F18)</f>
        <v>0</v>
      </c>
    </row>
    <row r="20" spans="1:18" ht="14.1" customHeight="1" thickBot="1" x14ac:dyDescent="0.3">
      <c r="A20" s="457" t="s">
        <v>354</v>
      </c>
      <c r="G20" s="466"/>
    </row>
    <row r="21" spans="1:18" ht="14.1" customHeight="1" x14ac:dyDescent="0.25">
      <c r="A21" s="1093" t="s">
        <v>347</v>
      </c>
      <c r="B21" s="1112"/>
      <c r="C21" s="459" t="s">
        <v>355</v>
      </c>
      <c r="D21" s="472" t="s">
        <v>356</v>
      </c>
      <c r="E21" s="459" t="s">
        <v>357</v>
      </c>
      <c r="F21" s="459" t="s">
        <v>350</v>
      </c>
      <c r="G21" s="1090"/>
    </row>
    <row r="22" spans="1:18" ht="14.1" customHeight="1" x14ac:dyDescent="0.25">
      <c r="A22" s="461" t="s">
        <v>489</v>
      </c>
      <c r="B22" s="463"/>
      <c r="C22" s="400" t="s">
        <v>394</v>
      </c>
      <c r="D22" s="464">
        <f>Sum!D38</f>
        <v>158370</v>
      </c>
      <c r="E22" s="464">
        <v>1</v>
      </c>
      <c r="F22" s="464">
        <f>+ROUND(D22*E22,0)</f>
        <v>158370</v>
      </c>
      <c r="G22" s="1091"/>
    </row>
    <row r="23" spans="1:18" ht="14.1" customHeight="1" x14ac:dyDescent="0.25">
      <c r="A23" s="461"/>
      <c r="B23" s="463"/>
      <c r="C23" s="400"/>
      <c r="D23" s="464"/>
      <c r="E23" s="464"/>
      <c r="F23" s="464"/>
      <c r="G23" s="1091"/>
    </row>
    <row r="24" spans="1:18" ht="14.1" customHeight="1" x14ac:dyDescent="0.25">
      <c r="A24" s="461"/>
      <c r="B24" s="463"/>
      <c r="C24" s="400"/>
      <c r="D24" s="464"/>
      <c r="E24" s="464"/>
      <c r="F24" s="464"/>
      <c r="G24" s="1091"/>
      <c r="L24" s="455">
        <f>+H24*$E$56</f>
        <v>0</v>
      </c>
      <c r="M24" s="455">
        <f>+L24+H24</f>
        <v>0</v>
      </c>
      <c r="N24" s="695" t="s">
        <v>617</v>
      </c>
      <c r="O24" s="695">
        <f>+$O$11*M24</f>
        <v>0</v>
      </c>
      <c r="Q24" s="455">
        <f>+$Q$11*M24</f>
        <v>0</v>
      </c>
      <c r="R24" s="455">
        <f>+$R$11*M24</f>
        <v>0</v>
      </c>
    </row>
    <row r="25" spans="1:18" ht="14.1" customHeight="1" x14ac:dyDescent="0.25">
      <c r="A25" s="473"/>
      <c r="B25" s="474"/>
      <c r="C25" s="536"/>
      <c r="D25" s="476"/>
      <c r="E25" s="476"/>
      <c r="F25" s="464"/>
      <c r="G25" s="1091"/>
    </row>
    <row r="26" spans="1:18" ht="14.1" customHeight="1" thickBot="1" x14ac:dyDescent="0.3">
      <c r="A26" s="467"/>
      <c r="B26" s="469"/>
      <c r="C26" s="477"/>
      <c r="D26" s="470"/>
      <c r="E26" s="470"/>
      <c r="F26" s="470"/>
      <c r="G26" s="1092"/>
    </row>
    <row r="27" spans="1:18" ht="14.1" customHeight="1" thickBot="1" x14ac:dyDescent="0.3">
      <c r="C27" s="455" t="s">
        <v>475</v>
      </c>
      <c r="F27" s="455" t="s">
        <v>353</v>
      </c>
      <c r="G27" s="471">
        <f>SUM(F22:F26)</f>
        <v>158370</v>
      </c>
    </row>
    <row r="28" spans="1:18" ht="14.1" customHeight="1" thickBot="1" x14ac:dyDescent="0.3">
      <c r="A28" s="457" t="s">
        <v>358</v>
      </c>
      <c r="G28" s="466"/>
    </row>
    <row r="29" spans="1:18" ht="14.1" customHeight="1" x14ac:dyDescent="0.25">
      <c r="A29" s="478" t="s">
        <v>359</v>
      </c>
      <c r="B29" s="459" t="s">
        <v>377</v>
      </c>
      <c r="C29" s="459" t="s">
        <v>360</v>
      </c>
      <c r="D29" s="472" t="s">
        <v>361</v>
      </c>
      <c r="E29" s="459" t="s">
        <v>362</v>
      </c>
      <c r="F29" s="459" t="s">
        <v>350</v>
      </c>
      <c r="G29" s="1090"/>
    </row>
    <row r="30" spans="1:18" ht="14.1" customHeight="1" x14ac:dyDescent="0.25">
      <c r="A30" s="479" t="s">
        <v>363</v>
      </c>
      <c r="B30" s="480">
        <f>E22</f>
        <v>1</v>
      </c>
      <c r="C30" s="537">
        <v>30</v>
      </c>
      <c r="D30" s="537">
        <f>+C30*B30</f>
        <v>30</v>
      </c>
      <c r="E30" s="464">
        <v>1600</v>
      </c>
      <c r="F30" s="464">
        <f>+E30*D30</f>
        <v>48000</v>
      </c>
      <c r="G30" s="1091"/>
    </row>
    <row r="31" spans="1:18" ht="14.1" customHeight="1" x14ac:dyDescent="0.25">
      <c r="A31" s="479"/>
      <c r="B31" s="480"/>
      <c r="C31" s="537"/>
      <c r="D31" s="537"/>
      <c r="E31" s="464"/>
      <c r="F31" s="464"/>
      <c r="G31" s="1091"/>
    </row>
    <row r="32" spans="1:18" ht="14.1" customHeight="1" x14ac:dyDescent="0.25">
      <c r="A32" s="479"/>
      <c r="B32" s="480"/>
      <c r="C32" s="537"/>
      <c r="D32" s="537"/>
      <c r="E32" s="464"/>
      <c r="F32" s="464"/>
      <c r="G32" s="1091"/>
    </row>
    <row r="33" spans="1:13" s="497" customFormat="1" ht="14.1" customHeight="1" x14ac:dyDescent="0.25">
      <c r="A33" s="538"/>
      <c r="B33" s="539"/>
      <c r="C33" s="539"/>
      <c r="D33" s="539"/>
      <c r="E33" s="540"/>
      <c r="F33" s="540"/>
      <c r="G33" s="1091"/>
    </row>
    <row r="34" spans="1:13" ht="14.1" customHeight="1" thickBot="1" x14ac:dyDescent="0.3">
      <c r="A34" s="484"/>
      <c r="B34" s="485"/>
      <c r="C34" s="485"/>
      <c r="D34" s="486"/>
      <c r="E34" s="487"/>
      <c r="F34" s="486"/>
      <c r="G34" s="1092"/>
    </row>
    <row r="35" spans="1:13" ht="14.1" customHeight="1" thickBot="1" x14ac:dyDescent="0.3">
      <c r="F35" s="455" t="s">
        <v>353</v>
      </c>
      <c r="G35" s="471">
        <f>SUM(F30:F34)</f>
        <v>48000</v>
      </c>
    </row>
    <row r="36" spans="1:13" ht="14.1" customHeight="1" thickBot="1" x14ac:dyDescent="0.3">
      <c r="A36" s="457" t="s">
        <v>364</v>
      </c>
      <c r="G36" s="466"/>
    </row>
    <row r="37" spans="1:13" ht="14.1" customHeight="1" x14ac:dyDescent="0.25">
      <c r="A37" s="488" t="s">
        <v>365</v>
      </c>
      <c r="B37" s="459" t="s">
        <v>366</v>
      </c>
      <c r="C37" s="459" t="s">
        <v>367</v>
      </c>
      <c r="D37" s="489" t="s">
        <v>368</v>
      </c>
      <c r="E37" s="459" t="s">
        <v>349</v>
      </c>
      <c r="F37" s="459" t="s">
        <v>350</v>
      </c>
      <c r="G37" s="1090"/>
    </row>
    <row r="38" spans="1:13" ht="14.1" customHeight="1" x14ac:dyDescent="0.25">
      <c r="A38" s="461" t="s">
        <v>477</v>
      </c>
      <c r="B38" s="464">
        <f>FP!O48</f>
        <v>63333.33</v>
      </c>
      <c r="C38" s="490">
        <f>+FP!P44</f>
        <v>1.87</v>
      </c>
      <c r="D38" s="491">
        <f>ROUND(C38*B38,0)</f>
        <v>118433</v>
      </c>
      <c r="E38" s="491">
        <v>200</v>
      </c>
      <c r="F38" s="491">
        <f>ROUND(D38/E38,0)</f>
        <v>592</v>
      </c>
      <c r="G38" s="1091"/>
    </row>
    <row r="39" spans="1:13" ht="14.1" customHeight="1" x14ac:dyDescent="0.25">
      <c r="A39" s="461" t="s">
        <v>478</v>
      </c>
      <c r="B39" s="464">
        <f>FP!Q48</f>
        <v>52000</v>
      </c>
      <c r="C39" s="490">
        <f>FP!R44</f>
        <v>1.84</v>
      </c>
      <c r="D39" s="491">
        <f>ROUND(C39*B39,0)</f>
        <v>95680</v>
      </c>
      <c r="E39" s="491">
        <f>+E38</f>
        <v>200</v>
      </c>
      <c r="F39" s="491">
        <f>ROUND(D39/E39,0)</f>
        <v>478</v>
      </c>
      <c r="G39" s="1091"/>
    </row>
    <row r="40" spans="1:13" ht="14.1" customHeight="1" x14ac:dyDescent="0.25">
      <c r="A40" s="473"/>
      <c r="B40" s="476"/>
      <c r="C40" s="541"/>
      <c r="D40" s="494"/>
      <c r="E40" s="494"/>
      <c r="F40" s="494"/>
      <c r="G40" s="1091"/>
      <c r="L40" s="455">
        <f>+H40*$E$56+0.22</f>
        <v>0.22</v>
      </c>
      <c r="M40" s="455">
        <f>+L40+H40</f>
        <v>0.22</v>
      </c>
    </row>
    <row r="41" spans="1:13" ht="14.1" customHeight="1" x14ac:dyDescent="0.25">
      <c r="A41" s="473"/>
      <c r="B41" s="476"/>
      <c r="C41" s="541"/>
      <c r="D41" s="494"/>
      <c r="E41" s="494"/>
      <c r="F41" s="494"/>
      <c r="G41" s="1091"/>
    </row>
    <row r="42" spans="1:13" ht="14.1" customHeight="1" thickBot="1" x14ac:dyDescent="0.3">
      <c r="A42" s="467"/>
      <c r="B42" s="495"/>
      <c r="C42" s="470"/>
      <c r="D42" s="496"/>
      <c r="E42" s="496"/>
      <c r="F42" s="496"/>
      <c r="G42" s="1092"/>
    </row>
    <row r="43" spans="1:13" ht="14.1" customHeight="1" thickBot="1" x14ac:dyDescent="0.3">
      <c r="D43" s="497"/>
      <c r="E43" s="497"/>
      <c r="F43" s="455" t="s">
        <v>353</v>
      </c>
      <c r="G43" s="498">
        <f>SUM(F38:F42)</f>
        <v>1070</v>
      </c>
    </row>
    <row r="44" spans="1:13" ht="14.1" customHeight="1" thickBot="1" x14ac:dyDescent="0.3">
      <c r="G44" s="466"/>
    </row>
    <row r="45" spans="1:13" ht="14.1" customHeight="1" thickBot="1" x14ac:dyDescent="0.3">
      <c r="D45" s="457" t="s">
        <v>370</v>
      </c>
      <c r="G45" s="499">
        <f>ROUND(G19+G27+G35+G43,0)</f>
        <v>207440</v>
      </c>
    </row>
    <row r="46" spans="1:13" ht="14.1" customHeight="1" x14ac:dyDescent="0.25">
      <c r="G46" s="466"/>
    </row>
    <row r="47" spans="1:13" ht="14.1" customHeight="1" x14ac:dyDescent="0.25">
      <c r="G47" s="466"/>
    </row>
    <row r="48" spans="1:13" ht="14.1" customHeight="1" x14ac:dyDescent="0.25">
      <c r="A48" s="457"/>
      <c r="D48" s="457"/>
      <c r="G48" s="500"/>
    </row>
    <row r="49" spans="1:13" ht="14.1" customHeight="1" x14ac:dyDescent="0.2">
      <c r="A49" s="501"/>
    </row>
    <row r="50" spans="1:13" ht="14.1" customHeight="1" x14ac:dyDescent="0.2">
      <c r="A50" s="502"/>
    </row>
    <row r="51" spans="1:13" ht="14.1" customHeight="1" x14ac:dyDescent="0.2">
      <c r="A51" s="502"/>
    </row>
    <row r="52" spans="1:13" ht="14.1" customHeight="1" x14ac:dyDescent="0.25">
      <c r="A52" s="1003"/>
      <c r="B52" s="1003"/>
      <c r="C52" s="1003"/>
    </row>
    <row r="53" spans="1:13" ht="14.1" customHeight="1" x14ac:dyDescent="0.2">
      <c r="A53" s="503"/>
      <c r="B53" s="504"/>
      <c r="C53" s="505"/>
    </row>
    <row r="54" spans="1:13" ht="14.1" customHeight="1" x14ac:dyDescent="0.2">
      <c r="A54" s="503"/>
      <c r="B54" s="505"/>
      <c r="C54" s="505"/>
    </row>
    <row r="56" spans="1:13" ht="14.1" customHeight="1" x14ac:dyDescent="0.25">
      <c r="E56" s="455">
        <f>+E55+E54+E53</f>
        <v>0</v>
      </c>
      <c r="L56" s="455">
        <f>+H56-M56</f>
        <v>-0.22</v>
      </c>
      <c r="M56" s="455">
        <f>+M40+M28+M24+M18+M12</f>
        <v>0.22</v>
      </c>
    </row>
    <row r="57" spans="1:13" ht="14.1" customHeight="1" x14ac:dyDescent="0.25">
      <c r="M57" s="455">
        <f>+H57</f>
        <v>0</v>
      </c>
    </row>
    <row r="58" spans="1:13" ht="14.1" customHeight="1" x14ac:dyDescent="0.25">
      <c r="M58" s="455">
        <f>+H58</f>
        <v>0</v>
      </c>
    </row>
    <row r="59" spans="1:13" ht="14.1" customHeight="1" x14ac:dyDescent="0.25">
      <c r="H59" s="455">
        <f>((+H56+H57+H58))</f>
        <v>0</v>
      </c>
      <c r="L59" s="455">
        <f>+H59-M59</f>
        <v>-0.22</v>
      </c>
      <c r="M59" s="455">
        <f>+M58+M57+M56</f>
        <v>0.22</v>
      </c>
    </row>
  </sheetData>
  <sheetProtection formatCells="0" formatColumns="0" formatRows="0" insertColumns="0" insertRows="0" insertHyperlinks="0" deleteColumns="0" deleteRows="0" sort="0" autoFilter="0" pivotTables="0"/>
  <mergeCells count="10">
    <mergeCell ref="G29:G34"/>
    <mergeCell ref="G37:G42"/>
    <mergeCell ref="A52:C52"/>
    <mergeCell ref="A1:C5"/>
    <mergeCell ref="D1:G5"/>
    <mergeCell ref="A7:E8"/>
    <mergeCell ref="A13:C13"/>
    <mergeCell ref="G13:G18"/>
    <mergeCell ref="A21:B21"/>
    <mergeCell ref="G21:G26"/>
  </mergeCells>
  <hyperlinks>
    <hyperlink ref="G12" location="PRESUPUESTO!Títulos_a_imprimir" display="PRESUPUESTO!Títulos_a_imprimir" xr:uid="{00000000-0004-0000-2D00-000000000000}"/>
  </hyperlinks>
  <printOptions horizontalCentered="1" verticalCentered="1"/>
  <pageMargins left="0.59055118110236227" right="0.59055118110236227" top="0.78740157480314965" bottom="0.78740157480314965" header="0.59055118110236227" footer="0.59055118110236227"/>
  <pageSetup scale="85"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tabColor theme="4"/>
  </sheetPr>
  <dimension ref="A1:S59"/>
  <sheetViews>
    <sheetView view="pageBreakPreview" topLeftCell="A11" zoomScale="70" zoomScaleNormal="100" zoomScaleSheetLayoutView="70" workbookViewId="0">
      <selection activeCell="J58" sqref="A56:J58"/>
    </sheetView>
  </sheetViews>
  <sheetFormatPr baseColWidth="10" defaultColWidth="11.42578125" defaultRowHeight="14.1" customHeight="1" x14ac:dyDescent="0.25"/>
  <cols>
    <col min="1" max="1" width="20.7109375" style="455" customWidth="1"/>
    <col min="2" max="2" width="12" style="455" customWidth="1"/>
    <col min="3" max="6" width="12.7109375" style="455" customWidth="1"/>
    <col min="7" max="7" width="20" style="455" customWidth="1"/>
    <col min="8" max="8" width="11.42578125" style="455"/>
    <col min="9" max="9" width="16.28515625" style="455" customWidth="1"/>
    <col min="10" max="10" width="12.7109375" style="455" customWidth="1"/>
    <col min="11" max="11" width="15.28515625" style="455" customWidth="1"/>
    <col min="12" max="13" width="19.28515625" style="455" bestFit="1" customWidth="1"/>
    <col min="14" max="14" width="23.28515625" style="455" customWidth="1"/>
    <col min="15" max="15" width="22.85546875" style="455" customWidth="1"/>
    <col min="16" max="16" width="22.5703125" style="455" hidden="1" customWidth="1"/>
    <col min="17" max="17" width="17.5703125" style="455" bestFit="1" customWidth="1"/>
    <col min="18" max="18" width="21.28515625" style="455" customWidth="1"/>
    <col min="19" max="19" width="0" style="455" hidden="1" customWidth="1"/>
    <col min="20" max="16384" width="11.42578125" style="455"/>
  </cols>
  <sheetData>
    <row r="1" spans="1:19" ht="14.1" customHeight="1" x14ac:dyDescent="0.25">
      <c r="A1" s="1093"/>
      <c r="B1" s="1094"/>
      <c r="C1" s="1095"/>
      <c r="D1" s="1102" t="s">
        <v>343</v>
      </c>
      <c r="E1" s="1103"/>
      <c r="F1" s="1103"/>
      <c r="G1" s="1104"/>
    </row>
    <row r="2" spans="1:19" ht="14.1" customHeight="1" x14ac:dyDescent="0.25">
      <c r="A2" s="1096"/>
      <c r="B2" s="1097"/>
      <c r="C2" s="1098"/>
      <c r="D2" s="1105"/>
      <c r="E2" s="1106"/>
      <c r="F2" s="1106"/>
      <c r="G2" s="1107"/>
    </row>
    <row r="3" spans="1:19" ht="14.1" customHeight="1" x14ac:dyDescent="0.25">
      <c r="A3" s="1096"/>
      <c r="B3" s="1097"/>
      <c r="C3" s="1098"/>
      <c r="D3" s="1105"/>
      <c r="E3" s="1106"/>
      <c r="F3" s="1106"/>
      <c r="G3" s="1107"/>
    </row>
    <row r="4" spans="1:19" ht="14.1" customHeight="1" x14ac:dyDescent="0.25">
      <c r="A4" s="1096"/>
      <c r="B4" s="1097"/>
      <c r="C4" s="1098"/>
      <c r="D4" s="1105"/>
      <c r="E4" s="1106"/>
      <c r="F4" s="1106"/>
      <c r="G4" s="1107"/>
    </row>
    <row r="5" spans="1:19" ht="14.1" customHeight="1" thickBot="1" x14ac:dyDescent="0.3">
      <c r="A5" s="1099"/>
      <c r="B5" s="1100"/>
      <c r="C5" s="1101"/>
      <c r="D5" s="1108"/>
      <c r="E5" s="1109"/>
      <c r="F5" s="1109"/>
      <c r="G5" s="1110"/>
    </row>
    <row r="7" spans="1:19" ht="14.1" customHeight="1" x14ac:dyDescent="0.25">
      <c r="A7" s="1111" t="str">
        <f>PPTO!A4</f>
        <v>CONSTRUCCIÓN DE PUENTE PEATONAL COLGANTE SOBRE EL RIO CONDOTO, SECTOR DE ALDRÍAN, HACIA LA COMUNIDAD DE VIRA VIRA MUNICIPIO DE CONDOTO - CHOCÓ</v>
      </c>
      <c r="B7" s="1111"/>
      <c r="C7" s="1111"/>
      <c r="D7" s="1111"/>
      <c r="E7" s="1111"/>
      <c r="F7" s="456" t="s">
        <v>597</v>
      </c>
      <c r="G7" s="457"/>
    </row>
    <row r="8" spans="1:19" ht="23.25" customHeight="1" x14ac:dyDescent="0.25">
      <c r="A8" s="1111"/>
      <c r="B8" s="1111"/>
      <c r="C8" s="1111"/>
      <c r="D8" s="1111"/>
      <c r="E8" s="1111"/>
      <c r="F8" s="456"/>
      <c r="G8" s="457"/>
    </row>
    <row r="9" spans="1:19" ht="14.1" customHeight="1" x14ac:dyDescent="0.25">
      <c r="A9" s="457" t="s">
        <v>638</v>
      </c>
      <c r="B9" s="457">
        <v>4.04</v>
      </c>
      <c r="C9" s="457"/>
      <c r="D9" s="457"/>
      <c r="E9" s="457"/>
      <c r="F9" s="456"/>
      <c r="G9" s="457"/>
    </row>
    <row r="10" spans="1:19" ht="14.1" customHeight="1" x14ac:dyDescent="0.25">
      <c r="A10" s="457" t="s">
        <v>373</v>
      </c>
      <c r="B10" s="457" t="str">
        <f>PPTO!C32</f>
        <v>Suministro de barras para barandal n2</v>
      </c>
      <c r="C10" s="457"/>
      <c r="D10" s="457"/>
      <c r="E10" s="457"/>
      <c r="F10" s="456" t="s">
        <v>239</v>
      </c>
      <c r="G10" s="457" t="str">
        <f>PPTO!D32</f>
        <v>ML</v>
      </c>
      <c r="N10" s="455" t="s">
        <v>613</v>
      </c>
      <c r="O10" s="455" t="s">
        <v>619</v>
      </c>
      <c r="P10" s="455" t="s">
        <v>614</v>
      </c>
      <c r="Q10" s="455" t="s">
        <v>615</v>
      </c>
      <c r="R10" s="455" t="s">
        <v>618</v>
      </c>
      <c r="S10" s="455" t="s">
        <v>616</v>
      </c>
    </row>
    <row r="11" spans="1:19" ht="14.1" customHeight="1" x14ac:dyDescent="0.25">
      <c r="A11" s="457"/>
      <c r="B11" s="457"/>
      <c r="C11" s="457"/>
      <c r="D11" s="457"/>
      <c r="E11" s="457"/>
      <c r="F11" s="457"/>
      <c r="G11" s="457"/>
      <c r="N11" s="691">
        <v>0.49</v>
      </c>
      <c r="O11" s="691">
        <v>0.12</v>
      </c>
      <c r="P11" s="691">
        <v>0.12</v>
      </c>
      <c r="Q11" s="691">
        <v>0.28999999999999998</v>
      </c>
      <c r="R11" s="691">
        <v>0.1</v>
      </c>
      <c r="S11" s="691">
        <v>0.1</v>
      </c>
    </row>
    <row r="12" spans="1:19" ht="14.1" customHeight="1" thickBot="1" x14ac:dyDescent="0.3">
      <c r="A12" s="457" t="s">
        <v>345</v>
      </c>
      <c r="G12" s="458" t="s">
        <v>346</v>
      </c>
      <c r="L12" s="455">
        <f>+H12*$E$56</f>
        <v>0</v>
      </c>
      <c r="M12" s="455">
        <f>+L12+H12</f>
        <v>0</v>
      </c>
      <c r="N12" s="695" t="s">
        <v>617</v>
      </c>
      <c r="O12" s="695">
        <f>+$O$11*M12</f>
        <v>0</v>
      </c>
      <c r="Q12" s="455">
        <f>+$Q$11*M12</f>
        <v>0</v>
      </c>
      <c r="R12" s="455">
        <f>+$R$11*M12</f>
        <v>0</v>
      </c>
    </row>
    <row r="13" spans="1:19" ht="14.1" customHeight="1" x14ac:dyDescent="0.25">
      <c r="A13" s="1093" t="s">
        <v>347</v>
      </c>
      <c r="B13" s="1094"/>
      <c r="C13" s="1112"/>
      <c r="D13" s="459" t="s">
        <v>374</v>
      </c>
      <c r="E13" s="460" t="s">
        <v>349</v>
      </c>
      <c r="F13" s="459" t="s">
        <v>350</v>
      </c>
      <c r="G13" s="1090"/>
    </row>
    <row r="14" spans="1:19" ht="14.1" customHeight="1" x14ac:dyDescent="0.25">
      <c r="A14" s="461"/>
      <c r="B14" s="465"/>
      <c r="C14" s="463"/>
      <c r="D14" s="464"/>
      <c r="E14" s="464"/>
      <c r="F14" s="464"/>
      <c r="G14" s="1091"/>
    </row>
    <row r="15" spans="1:19" ht="14.1" customHeight="1" x14ac:dyDescent="0.25">
      <c r="A15" s="510"/>
      <c r="B15" s="534"/>
      <c r="C15" s="535"/>
      <c r="D15" s="476"/>
      <c r="E15" s="476"/>
      <c r="F15" s="476"/>
      <c r="G15" s="1091"/>
    </row>
    <row r="16" spans="1:19" ht="14.1" customHeight="1" x14ac:dyDescent="0.25">
      <c r="A16" s="510"/>
      <c r="B16" s="534"/>
      <c r="C16" s="535"/>
      <c r="D16" s="476"/>
      <c r="E16" s="476"/>
      <c r="F16" s="476"/>
      <c r="G16" s="1091"/>
    </row>
    <row r="17" spans="1:18" ht="14.1" customHeight="1" x14ac:dyDescent="0.25">
      <c r="A17" s="510"/>
      <c r="B17" s="534"/>
      <c r="C17" s="535"/>
      <c r="D17" s="476"/>
      <c r="E17" s="476"/>
      <c r="F17" s="476"/>
      <c r="G17" s="1091"/>
    </row>
    <row r="18" spans="1:18" ht="14.1" customHeight="1" thickBot="1" x14ac:dyDescent="0.3">
      <c r="A18" s="467"/>
      <c r="B18" s="468"/>
      <c r="C18" s="469"/>
      <c r="D18" s="470"/>
      <c r="E18" s="470"/>
      <c r="F18" s="470"/>
      <c r="G18" s="1092"/>
    </row>
    <row r="19" spans="1:18" ht="14.1" customHeight="1" thickBot="1" x14ac:dyDescent="0.3">
      <c r="F19" s="455" t="s">
        <v>353</v>
      </c>
      <c r="G19" s="471">
        <f>SUM(F14:F18)</f>
        <v>0</v>
      </c>
    </row>
    <row r="20" spans="1:18" ht="14.1" customHeight="1" thickBot="1" x14ac:dyDescent="0.3">
      <c r="A20" s="457" t="s">
        <v>354</v>
      </c>
      <c r="G20" s="466"/>
    </row>
    <row r="21" spans="1:18" ht="14.1" customHeight="1" x14ac:dyDescent="0.25">
      <c r="A21" s="1093" t="s">
        <v>347</v>
      </c>
      <c r="B21" s="1112"/>
      <c r="C21" s="459" t="s">
        <v>355</v>
      </c>
      <c r="D21" s="472" t="s">
        <v>356</v>
      </c>
      <c r="E21" s="459" t="s">
        <v>357</v>
      </c>
      <c r="F21" s="459" t="s">
        <v>350</v>
      </c>
      <c r="G21" s="1090"/>
    </row>
    <row r="22" spans="1:18" ht="14.1" customHeight="1" x14ac:dyDescent="0.25">
      <c r="A22" s="461"/>
      <c r="B22" s="463"/>
      <c r="C22" s="400"/>
      <c r="D22" s="464"/>
      <c r="E22" s="464"/>
      <c r="F22" s="464"/>
      <c r="G22" s="1091"/>
    </row>
    <row r="23" spans="1:18" ht="14.1" customHeight="1" x14ac:dyDescent="0.25">
      <c r="A23" s="461" t="s">
        <v>490</v>
      </c>
      <c r="B23" s="463"/>
      <c r="C23" s="400" t="s">
        <v>15</v>
      </c>
      <c r="D23" s="464">
        <f>Sum!D39</f>
        <v>188130</v>
      </c>
      <c r="E23" s="464">
        <v>3</v>
      </c>
      <c r="F23" s="464">
        <f>+ROUND(D23*E23,0)</f>
        <v>564390</v>
      </c>
      <c r="G23" s="1091"/>
    </row>
    <row r="24" spans="1:18" ht="14.1" customHeight="1" x14ac:dyDescent="0.25">
      <c r="A24" s="461"/>
      <c r="B24" s="463"/>
      <c r="C24" s="400"/>
      <c r="D24" s="464"/>
      <c r="E24" s="464"/>
      <c r="F24" s="464"/>
      <c r="G24" s="1091"/>
      <c r="L24" s="455">
        <f>+H24*$E$56</f>
        <v>0</v>
      </c>
      <c r="M24" s="455">
        <f>+L24+H24</f>
        <v>0</v>
      </c>
      <c r="N24" s="695" t="s">
        <v>617</v>
      </c>
      <c r="O24" s="695">
        <f>+$O$11*M24</f>
        <v>0</v>
      </c>
      <c r="Q24" s="455">
        <f>+$Q$11*M24</f>
        <v>0</v>
      </c>
      <c r="R24" s="455">
        <f>+$R$11*M24</f>
        <v>0</v>
      </c>
    </row>
    <row r="25" spans="1:18" ht="14.1" customHeight="1" x14ac:dyDescent="0.25">
      <c r="A25" s="473"/>
      <c r="B25" s="474"/>
      <c r="C25" s="536"/>
      <c r="D25" s="476"/>
      <c r="E25" s="476"/>
      <c r="F25" s="464"/>
      <c r="G25" s="1091"/>
    </row>
    <row r="26" spans="1:18" ht="14.1" customHeight="1" thickBot="1" x14ac:dyDescent="0.3">
      <c r="A26" s="467"/>
      <c r="B26" s="469"/>
      <c r="C26" s="477"/>
      <c r="D26" s="470"/>
      <c r="E26" s="470"/>
      <c r="F26" s="470"/>
      <c r="G26" s="1092"/>
    </row>
    <row r="27" spans="1:18" ht="14.1" customHeight="1" thickBot="1" x14ac:dyDescent="0.3">
      <c r="C27" s="455" t="s">
        <v>475</v>
      </c>
      <c r="F27" s="455" t="s">
        <v>353</v>
      </c>
      <c r="G27" s="471">
        <f>SUM(F22:F26)</f>
        <v>564390</v>
      </c>
    </row>
    <row r="28" spans="1:18" ht="14.1" customHeight="1" thickBot="1" x14ac:dyDescent="0.3">
      <c r="A28" s="457" t="s">
        <v>358</v>
      </c>
      <c r="G28" s="466"/>
    </row>
    <row r="29" spans="1:18" ht="14.1" customHeight="1" x14ac:dyDescent="0.25">
      <c r="A29" s="478" t="s">
        <v>359</v>
      </c>
      <c r="B29" s="459" t="s">
        <v>377</v>
      </c>
      <c r="C29" s="459" t="s">
        <v>360</v>
      </c>
      <c r="D29" s="472" t="s">
        <v>361</v>
      </c>
      <c r="E29" s="459" t="s">
        <v>362</v>
      </c>
      <c r="F29" s="459" t="s">
        <v>350</v>
      </c>
      <c r="G29" s="1090"/>
    </row>
    <row r="30" spans="1:18" ht="14.1" customHeight="1" x14ac:dyDescent="0.25">
      <c r="A30" s="479" t="s">
        <v>363</v>
      </c>
      <c r="B30" s="480">
        <f>+E23</f>
        <v>3</v>
      </c>
      <c r="C30" s="537">
        <v>30</v>
      </c>
      <c r="D30" s="537">
        <f>+C30*B30</f>
        <v>90</v>
      </c>
      <c r="E30" s="464">
        <v>1600</v>
      </c>
      <c r="F30" s="464">
        <f>+E30*D30</f>
        <v>144000</v>
      </c>
      <c r="G30" s="1091"/>
    </row>
    <row r="31" spans="1:18" ht="14.1" customHeight="1" x14ac:dyDescent="0.25">
      <c r="A31" s="479"/>
      <c r="B31" s="480"/>
      <c r="C31" s="537"/>
      <c r="D31" s="537"/>
      <c r="E31" s="464"/>
      <c r="F31" s="464"/>
      <c r="G31" s="1091"/>
    </row>
    <row r="32" spans="1:18" ht="14.1" customHeight="1" x14ac:dyDescent="0.25">
      <c r="A32" s="479"/>
      <c r="B32" s="480"/>
      <c r="C32" s="537"/>
      <c r="D32" s="537"/>
      <c r="E32" s="464"/>
      <c r="F32" s="464"/>
      <c r="G32" s="1091"/>
    </row>
    <row r="33" spans="1:13" s="497" customFormat="1" ht="14.1" customHeight="1" x14ac:dyDescent="0.25">
      <c r="A33" s="538"/>
      <c r="B33" s="539"/>
      <c r="C33" s="539"/>
      <c r="D33" s="539"/>
      <c r="E33" s="540"/>
      <c r="F33" s="540"/>
      <c r="G33" s="1091"/>
    </row>
    <row r="34" spans="1:13" ht="14.1" customHeight="1" thickBot="1" x14ac:dyDescent="0.3">
      <c r="A34" s="484"/>
      <c r="B34" s="485"/>
      <c r="C34" s="485"/>
      <c r="D34" s="486"/>
      <c r="E34" s="487"/>
      <c r="F34" s="486"/>
      <c r="G34" s="1092"/>
    </row>
    <row r="35" spans="1:13" ht="14.1" customHeight="1" thickBot="1" x14ac:dyDescent="0.3">
      <c r="F35" s="455" t="s">
        <v>353</v>
      </c>
      <c r="G35" s="471">
        <f>SUM(F30:F34)</f>
        <v>144000</v>
      </c>
    </row>
    <row r="36" spans="1:13" ht="14.1" customHeight="1" thickBot="1" x14ac:dyDescent="0.3">
      <c r="A36" s="457" t="s">
        <v>364</v>
      </c>
      <c r="G36" s="466"/>
    </row>
    <row r="37" spans="1:13" ht="14.1" customHeight="1" x14ac:dyDescent="0.25">
      <c r="A37" s="488" t="s">
        <v>365</v>
      </c>
      <c r="B37" s="459" t="s">
        <v>366</v>
      </c>
      <c r="C37" s="459" t="s">
        <v>367</v>
      </c>
      <c r="D37" s="489" t="s">
        <v>368</v>
      </c>
      <c r="E37" s="459" t="s">
        <v>349</v>
      </c>
      <c r="F37" s="459" t="s">
        <v>350</v>
      </c>
      <c r="G37" s="1090"/>
    </row>
    <row r="38" spans="1:13" ht="14.1" customHeight="1" x14ac:dyDescent="0.25">
      <c r="A38" s="461" t="s">
        <v>477</v>
      </c>
      <c r="B38" s="464">
        <f>FP!O48</f>
        <v>63333.33</v>
      </c>
      <c r="C38" s="490">
        <f>+FP!P44</f>
        <v>1.87</v>
      </c>
      <c r="D38" s="491">
        <f>ROUND(C38*B38,0)</f>
        <v>118433</v>
      </c>
      <c r="E38" s="491">
        <v>200</v>
      </c>
      <c r="F38" s="491">
        <f>ROUND(D38/E38,0)</f>
        <v>592</v>
      </c>
      <c r="G38" s="1091"/>
    </row>
    <row r="39" spans="1:13" ht="14.1" customHeight="1" x14ac:dyDescent="0.25">
      <c r="A39" s="461" t="s">
        <v>478</v>
      </c>
      <c r="B39" s="464">
        <f>FP!Q48</f>
        <v>52000</v>
      </c>
      <c r="C39" s="490">
        <f>FP!R44</f>
        <v>1.84</v>
      </c>
      <c r="D39" s="491">
        <f>ROUND(C39*B39,0)</f>
        <v>95680</v>
      </c>
      <c r="E39" s="491">
        <f>+E38</f>
        <v>200</v>
      </c>
      <c r="F39" s="491">
        <f>ROUND(D39/E39,0)</f>
        <v>478</v>
      </c>
      <c r="G39" s="1091"/>
    </row>
    <row r="40" spans="1:13" ht="14.1" customHeight="1" x14ac:dyDescent="0.25">
      <c r="A40" s="473"/>
      <c r="B40" s="476"/>
      <c r="C40" s="541"/>
      <c r="D40" s="494"/>
      <c r="E40" s="494"/>
      <c r="F40" s="494"/>
      <c r="G40" s="1091"/>
      <c r="L40" s="455">
        <f>+H40*$E$56+0.22</f>
        <v>0.22</v>
      </c>
      <c r="M40" s="455">
        <f>+L40+H40</f>
        <v>0.22</v>
      </c>
    </row>
    <row r="41" spans="1:13" ht="14.1" customHeight="1" x14ac:dyDescent="0.25">
      <c r="A41" s="473"/>
      <c r="B41" s="476"/>
      <c r="C41" s="541"/>
      <c r="D41" s="494"/>
      <c r="E41" s="494"/>
      <c r="F41" s="494"/>
      <c r="G41" s="1091"/>
    </row>
    <row r="42" spans="1:13" ht="14.1" customHeight="1" thickBot="1" x14ac:dyDescent="0.3">
      <c r="A42" s="467"/>
      <c r="B42" s="495"/>
      <c r="C42" s="470"/>
      <c r="D42" s="496"/>
      <c r="E42" s="496"/>
      <c r="F42" s="496"/>
      <c r="G42" s="1092"/>
    </row>
    <row r="43" spans="1:13" ht="14.1" customHeight="1" thickBot="1" x14ac:dyDescent="0.3">
      <c r="D43" s="497"/>
      <c r="E43" s="497"/>
      <c r="F43" s="455" t="s">
        <v>353</v>
      </c>
      <c r="G43" s="498">
        <f>SUM(F38:F42)</f>
        <v>1070</v>
      </c>
    </row>
    <row r="44" spans="1:13" ht="14.1" customHeight="1" thickBot="1" x14ac:dyDescent="0.3">
      <c r="G44" s="466"/>
    </row>
    <row r="45" spans="1:13" ht="14.1" customHeight="1" thickBot="1" x14ac:dyDescent="0.3">
      <c r="D45" s="457" t="s">
        <v>370</v>
      </c>
      <c r="G45" s="499">
        <f>ROUND(G19+G27+G35+G43,0)</f>
        <v>709460</v>
      </c>
    </row>
    <row r="46" spans="1:13" ht="14.1" customHeight="1" x14ac:dyDescent="0.25">
      <c r="G46" s="466"/>
    </row>
    <row r="47" spans="1:13" ht="14.1" customHeight="1" x14ac:dyDescent="0.25">
      <c r="G47" s="466"/>
    </row>
    <row r="48" spans="1:13" ht="14.1" customHeight="1" x14ac:dyDescent="0.25">
      <c r="A48" s="457"/>
      <c r="D48" s="457"/>
      <c r="G48" s="500"/>
    </row>
    <row r="49" spans="1:13" ht="14.1" customHeight="1" x14ac:dyDescent="0.2">
      <c r="A49" s="501"/>
    </row>
    <row r="50" spans="1:13" ht="14.1" customHeight="1" x14ac:dyDescent="0.2">
      <c r="A50" s="502"/>
    </row>
    <row r="51" spans="1:13" ht="14.1" customHeight="1" x14ac:dyDescent="0.2">
      <c r="A51" s="502"/>
    </row>
    <row r="52" spans="1:13" ht="14.1" customHeight="1" x14ac:dyDescent="0.25">
      <c r="A52" s="1003"/>
      <c r="B52" s="1003"/>
      <c r="C52" s="1003"/>
    </row>
    <row r="53" spans="1:13" ht="14.1" customHeight="1" x14ac:dyDescent="0.2">
      <c r="A53" s="503"/>
      <c r="B53" s="504"/>
      <c r="C53" s="505"/>
    </row>
    <row r="54" spans="1:13" ht="14.1" customHeight="1" x14ac:dyDescent="0.2">
      <c r="A54" s="503"/>
      <c r="B54" s="505"/>
      <c r="C54" s="505"/>
    </row>
    <row r="56" spans="1:13" ht="14.1" customHeight="1" x14ac:dyDescent="0.25">
      <c r="E56" s="455">
        <f>+E55+E54+E53</f>
        <v>0</v>
      </c>
      <c r="L56" s="455">
        <f>+H56-M56</f>
        <v>-0.22</v>
      </c>
      <c r="M56" s="455">
        <f>+M40+M28+M24+M18+M12</f>
        <v>0.22</v>
      </c>
    </row>
    <row r="57" spans="1:13" ht="14.1" customHeight="1" x14ac:dyDescent="0.25">
      <c r="M57" s="455">
        <f>+H57</f>
        <v>0</v>
      </c>
    </row>
    <row r="58" spans="1:13" ht="14.1" customHeight="1" x14ac:dyDescent="0.25">
      <c r="M58" s="455">
        <f>+H58</f>
        <v>0</v>
      </c>
    </row>
    <row r="59" spans="1:13" ht="14.1" customHeight="1" x14ac:dyDescent="0.25">
      <c r="H59" s="455">
        <f>((+H56+H57+H58))</f>
        <v>0</v>
      </c>
      <c r="L59" s="455">
        <f>+H59-M59</f>
        <v>-0.22</v>
      </c>
      <c r="M59" s="455">
        <f>+M58+M57+M56</f>
        <v>0.22</v>
      </c>
    </row>
  </sheetData>
  <sheetProtection formatCells="0" formatColumns="0" formatRows="0" insertColumns="0" insertRows="0" insertHyperlinks="0" deleteColumns="0" deleteRows="0" sort="0" autoFilter="0" pivotTables="0"/>
  <mergeCells count="10">
    <mergeCell ref="G29:G34"/>
    <mergeCell ref="G37:G42"/>
    <mergeCell ref="A52:C52"/>
    <mergeCell ref="A1:C5"/>
    <mergeCell ref="D1:G5"/>
    <mergeCell ref="A7:E8"/>
    <mergeCell ref="A13:C13"/>
    <mergeCell ref="G13:G18"/>
    <mergeCell ref="A21:B21"/>
    <mergeCell ref="G21:G26"/>
  </mergeCells>
  <hyperlinks>
    <hyperlink ref="G12" location="PRESUPUESTO!Títulos_a_imprimir" display="PRESUPUESTO!Títulos_a_imprimir" xr:uid="{00000000-0004-0000-2E00-000000000000}"/>
  </hyperlinks>
  <printOptions horizontalCentered="1" verticalCentered="1"/>
  <pageMargins left="0.59055118110236227" right="0.59055118110236227" top="0.78740157480314965" bottom="0.78740157480314965" header="0.59055118110236227" footer="0.59055118110236227"/>
  <pageSetup scale="85" orientation="portrait" r:id="rId1"/>
  <headerFooter alignWithMargins="0"/>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tabColor theme="4"/>
  </sheetPr>
  <dimension ref="A1:S59"/>
  <sheetViews>
    <sheetView view="pageBreakPreview" topLeftCell="A16" zoomScale="70" zoomScaleNormal="100" zoomScaleSheetLayoutView="70" workbookViewId="0">
      <selection activeCell="J58" sqref="A56:J58"/>
    </sheetView>
  </sheetViews>
  <sheetFormatPr baseColWidth="10" defaultColWidth="11.42578125" defaultRowHeight="14.1" customHeight="1" x14ac:dyDescent="0.25"/>
  <cols>
    <col min="1" max="1" width="20.7109375" style="455" customWidth="1"/>
    <col min="2" max="2" width="12" style="455" customWidth="1"/>
    <col min="3" max="6" width="12.7109375" style="455" customWidth="1"/>
    <col min="7" max="7" width="20" style="455" customWidth="1"/>
    <col min="8" max="8" width="11.42578125" style="455"/>
    <col min="9" max="9" width="16.28515625" style="455" customWidth="1"/>
    <col min="10" max="10" width="12.7109375" style="455" customWidth="1"/>
    <col min="11" max="11" width="15.28515625" style="455" customWidth="1"/>
    <col min="12" max="13" width="19.28515625" style="455" bestFit="1" customWidth="1"/>
    <col min="14" max="14" width="23.28515625" style="455" customWidth="1"/>
    <col min="15" max="15" width="22.85546875" style="455" customWidth="1"/>
    <col min="16" max="16" width="22.5703125" style="455" hidden="1" customWidth="1"/>
    <col min="17" max="17" width="17.5703125" style="455" bestFit="1" customWidth="1"/>
    <col min="18" max="18" width="21.28515625" style="455" customWidth="1"/>
    <col min="19" max="19" width="0" style="455" hidden="1" customWidth="1"/>
    <col min="20" max="16384" width="11.42578125" style="455"/>
  </cols>
  <sheetData>
    <row r="1" spans="1:19" ht="14.1" customHeight="1" x14ac:dyDescent="0.25">
      <c r="A1" s="1093"/>
      <c r="B1" s="1094"/>
      <c r="C1" s="1095"/>
      <c r="D1" s="1102" t="s">
        <v>343</v>
      </c>
      <c r="E1" s="1103"/>
      <c r="F1" s="1103"/>
      <c r="G1" s="1104"/>
    </row>
    <row r="2" spans="1:19" ht="14.1" customHeight="1" x14ac:dyDescent="0.25">
      <c r="A2" s="1096"/>
      <c r="B2" s="1097"/>
      <c r="C2" s="1098"/>
      <c r="D2" s="1105"/>
      <c r="E2" s="1106"/>
      <c r="F2" s="1106"/>
      <c r="G2" s="1107"/>
    </row>
    <row r="3" spans="1:19" ht="14.1" customHeight="1" x14ac:dyDescent="0.25">
      <c r="A3" s="1096"/>
      <c r="B3" s="1097"/>
      <c r="C3" s="1098"/>
      <c r="D3" s="1105"/>
      <c r="E3" s="1106"/>
      <c r="F3" s="1106"/>
      <c r="G3" s="1107"/>
    </row>
    <row r="4" spans="1:19" ht="14.1" customHeight="1" x14ac:dyDescent="0.25">
      <c r="A4" s="1096"/>
      <c r="B4" s="1097"/>
      <c r="C4" s="1098"/>
      <c r="D4" s="1105"/>
      <c r="E4" s="1106"/>
      <c r="F4" s="1106"/>
      <c r="G4" s="1107"/>
    </row>
    <row r="5" spans="1:19" ht="14.1" customHeight="1" thickBot="1" x14ac:dyDescent="0.3">
      <c r="A5" s="1099"/>
      <c r="B5" s="1100"/>
      <c r="C5" s="1101"/>
      <c r="D5" s="1108"/>
      <c r="E5" s="1109"/>
      <c r="F5" s="1109"/>
      <c r="G5" s="1110"/>
    </row>
    <row r="7" spans="1:19" ht="14.1" customHeight="1" x14ac:dyDescent="0.25">
      <c r="A7" s="1111" t="str">
        <f>PPTO!A4</f>
        <v>CONSTRUCCIÓN DE PUENTE PEATONAL COLGANTE SOBRE EL RIO CONDOTO, SECTOR DE ALDRÍAN, HACIA LA COMUNIDAD DE VIRA VIRA MUNICIPIO DE CONDOTO - CHOCÓ</v>
      </c>
      <c r="B7" s="1111"/>
      <c r="C7" s="1111"/>
      <c r="D7" s="1111"/>
      <c r="E7" s="1111"/>
      <c r="F7" s="456" t="s">
        <v>597</v>
      </c>
      <c r="G7" s="457"/>
    </row>
    <row r="8" spans="1:19" ht="23.25" customHeight="1" x14ac:dyDescent="0.25">
      <c r="A8" s="1111"/>
      <c r="B8" s="1111"/>
      <c r="C8" s="1111"/>
      <c r="D8" s="1111"/>
      <c r="E8" s="1111"/>
      <c r="F8" s="456"/>
      <c r="G8" s="457"/>
    </row>
    <row r="9" spans="1:19" ht="14.1" customHeight="1" x14ac:dyDescent="0.25">
      <c r="A9" s="457" t="s">
        <v>638</v>
      </c>
      <c r="B9" s="457">
        <v>4.05</v>
      </c>
      <c r="C9" s="457"/>
      <c r="D9" s="457"/>
      <c r="E9" s="457"/>
      <c r="F9" s="456"/>
      <c r="G9" s="457"/>
    </row>
    <row r="10" spans="1:19" ht="14.1" customHeight="1" x14ac:dyDescent="0.25">
      <c r="A10" s="457" t="s">
        <v>373</v>
      </c>
      <c r="B10" s="457" t="str">
        <f>PPTO!C33</f>
        <v>Suministro de malla galvanizada para cerco</v>
      </c>
      <c r="C10" s="457"/>
      <c r="D10" s="457"/>
      <c r="E10" s="457"/>
      <c r="F10" s="456" t="s">
        <v>239</v>
      </c>
      <c r="G10" s="457" t="str">
        <f>PPTO!D33</f>
        <v>M2</v>
      </c>
      <c r="N10" s="455" t="s">
        <v>613</v>
      </c>
      <c r="O10" s="455" t="s">
        <v>619</v>
      </c>
      <c r="P10" s="455" t="s">
        <v>614</v>
      </c>
      <c r="Q10" s="455" t="s">
        <v>615</v>
      </c>
      <c r="R10" s="455" t="s">
        <v>618</v>
      </c>
      <c r="S10" s="455" t="s">
        <v>616</v>
      </c>
    </row>
    <row r="11" spans="1:19" ht="14.1" customHeight="1" x14ac:dyDescent="0.25">
      <c r="A11" s="457"/>
      <c r="B11" s="457"/>
      <c r="C11" s="457"/>
      <c r="D11" s="457"/>
      <c r="E11" s="457"/>
      <c r="F11" s="457"/>
      <c r="G11" s="457"/>
      <c r="N11" s="691">
        <v>0.49</v>
      </c>
      <c r="O11" s="691">
        <v>0.12</v>
      </c>
      <c r="P11" s="691">
        <v>0.12</v>
      </c>
      <c r="Q11" s="691">
        <v>0.28999999999999998</v>
      </c>
      <c r="R11" s="691">
        <v>0.1</v>
      </c>
      <c r="S11" s="691">
        <v>0.1</v>
      </c>
    </row>
    <row r="12" spans="1:19" ht="14.1" customHeight="1" thickBot="1" x14ac:dyDescent="0.3">
      <c r="A12" s="457" t="s">
        <v>345</v>
      </c>
      <c r="G12" s="458" t="s">
        <v>346</v>
      </c>
      <c r="L12" s="455">
        <f>+H12*$E$56</f>
        <v>0</v>
      </c>
      <c r="M12" s="455">
        <f>+L12+H12</f>
        <v>0</v>
      </c>
      <c r="N12" s="695" t="s">
        <v>617</v>
      </c>
      <c r="O12" s="695">
        <f>+$O$11*M12</f>
        <v>0</v>
      </c>
      <c r="Q12" s="455">
        <f>+$Q$11*M12</f>
        <v>0</v>
      </c>
      <c r="R12" s="455">
        <f>+$R$11*M12</f>
        <v>0</v>
      </c>
    </row>
    <row r="13" spans="1:19" ht="14.1" customHeight="1" x14ac:dyDescent="0.25">
      <c r="A13" s="1093" t="s">
        <v>347</v>
      </c>
      <c r="B13" s="1094"/>
      <c r="C13" s="1112"/>
      <c r="D13" s="459" t="s">
        <v>374</v>
      </c>
      <c r="E13" s="460" t="s">
        <v>349</v>
      </c>
      <c r="F13" s="459" t="s">
        <v>350</v>
      </c>
      <c r="G13" s="1090"/>
    </row>
    <row r="14" spans="1:19" ht="14.1" customHeight="1" x14ac:dyDescent="0.25">
      <c r="A14" s="461"/>
      <c r="B14" s="465"/>
      <c r="C14" s="463"/>
      <c r="D14" s="464"/>
      <c r="E14" s="464"/>
      <c r="F14" s="464"/>
      <c r="G14" s="1091"/>
    </row>
    <row r="15" spans="1:19" ht="14.1" customHeight="1" x14ac:dyDescent="0.25">
      <c r="A15" s="510"/>
      <c r="B15" s="534"/>
      <c r="C15" s="535"/>
      <c r="D15" s="476"/>
      <c r="E15" s="476"/>
      <c r="F15" s="476"/>
      <c r="G15" s="1091"/>
    </row>
    <row r="16" spans="1:19" ht="14.1" customHeight="1" x14ac:dyDescent="0.25">
      <c r="A16" s="510"/>
      <c r="B16" s="534"/>
      <c r="C16" s="535"/>
      <c r="D16" s="476"/>
      <c r="E16" s="476"/>
      <c r="F16" s="476"/>
      <c r="G16" s="1091"/>
    </row>
    <row r="17" spans="1:18" ht="14.1" customHeight="1" x14ac:dyDescent="0.25">
      <c r="A17" s="510"/>
      <c r="B17" s="534"/>
      <c r="C17" s="535"/>
      <c r="D17" s="476"/>
      <c r="E17" s="476"/>
      <c r="F17" s="476"/>
      <c r="G17" s="1091"/>
    </row>
    <row r="18" spans="1:18" ht="14.1" customHeight="1" thickBot="1" x14ac:dyDescent="0.3">
      <c r="A18" s="467"/>
      <c r="B18" s="468"/>
      <c r="C18" s="469"/>
      <c r="D18" s="470"/>
      <c r="E18" s="470"/>
      <c r="F18" s="470"/>
      <c r="G18" s="1092"/>
    </row>
    <row r="19" spans="1:18" ht="14.1" customHeight="1" thickBot="1" x14ac:dyDescent="0.3">
      <c r="F19" s="455" t="s">
        <v>353</v>
      </c>
      <c r="G19" s="471">
        <f>SUM(F14:F18)</f>
        <v>0</v>
      </c>
    </row>
    <row r="20" spans="1:18" ht="14.1" customHeight="1" thickBot="1" x14ac:dyDescent="0.3">
      <c r="A20" s="457" t="s">
        <v>354</v>
      </c>
      <c r="G20" s="466"/>
    </row>
    <row r="21" spans="1:18" ht="14.1" customHeight="1" x14ac:dyDescent="0.25">
      <c r="A21" s="1093" t="s">
        <v>347</v>
      </c>
      <c r="B21" s="1112"/>
      <c r="C21" s="459" t="s">
        <v>355</v>
      </c>
      <c r="D21" s="472" t="s">
        <v>356</v>
      </c>
      <c r="E21" s="459" t="s">
        <v>357</v>
      </c>
      <c r="F21" s="459" t="s">
        <v>350</v>
      </c>
      <c r="G21" s="1090"/>
    </row>
    <row r="22" spans="1:18" ht="14.1" customHeight="1" x14ac:dyDescent="0.25">
      <c r="A22" s="461" t="s">
        <v>492</v>
      </c>
      <c r="B22" s="463"/>
      <c r="C22" s="400" t="s">
        <v>32</v>
      </c>
      <c r="D22" s="464">
        <f>Sum!D33</f>
        <v>10200</v>
      </c>
      <c r="E22" s="464">
        <v>1.7</v>
      </c>
      <c r="F22" s="464">
        <f>+ROUND(D22*E22,0)</f>
        <v>17340</v>
      </c>
      <c r="G22" s="1091"/>
    </row>
    <row r="23" spans="1:18" ht="14.1" customHeight="1" x14ac:dyDescent="0.25">
      <c r="A23" s="461" t="s">
        <v>491</v>
      </c>
      <c r="B23" s="463"/>
      <c r="C23" s="400" t="s">
        <v>13</v>
      </c>
      <c r="D23" s="464">
        <f>Sum!D40</f>
        <v>338730</v>
      </c>
      <c r="E23" s="464">
        <v>1.05</v>
      </c>
      <c r="F23" s="464">
        <f>+ROUND(D23*E23,0)</f>
        <v>355667</v>
      </c>
      <c r="G23" s="1091"/>
    </row>
    <row r="24" spans="1:18" ht="14.1" customHeight="1" x14ac:dyDescent="0.25">
      <c r="A24" s="461"/>
      <c r="B24" s="463"/>
      <c r="C24" s="400"/>
      <c r="D24" s="464"/>
      <c r="E24" s="464"/>
      <c r="F24" s="464"/>
      <c r="G24" s="1091"/>
      <c r="L24" s="455">
        <f>+H24*$E$56</f>
        <v>0</v>
      </c>
      <c r="M24" s="455">
        <f>+L24+H24</f>
        <v>0</v>
      </c>
      <c r="N24" s="695" t="s">
        <v>617</v>
      </c>
      <c r="O24" s="695">
        <f>+$O$11*M24</f>
        <v>0</v>
      </c>
      <c r="Q24" s="455">
        <f>+$Q$11*M24</f>
        <v>0</v>
      </c>
      <c r="R24" s="455">
        <f>+$R$11*M24</f>
        <v>0</v>
      </c>
    </row>
    <row r="25" spans="1:18" ht="14.1" customHeight="1" x14ac:dyDescent="0.25">
      <c r="A25" s="473"/>
      <c r="B25" s="474"/>
      <c r="C25" s="536"/>
      <c r="D25" s="476"/>
      <c r="E25" s="476"/>
      <c r="F25" s="464"/>
      <c r="G25" s="1091"/>
    </row>
    <row r="26" spans="1:18" ht="14.1" customHeight="1" thickBot="1" x14ac:dyDescent="0.3">
      <c r="A26" s="467"/>
      <c r="B26" s="469"/>
      <c r="C26" s="477"/>
      <c r="D26" s="470"/>
      <c r="E26" s="470"/>
      <c r="F26" s="470"/>
      <c r="G26" s="1092"/>
    </row>
    <row r="27" spans="1:18" ht="14.1" customHeight="1" thickBot="1" x14ac:dyDescent="0.3">
      <c r="C27" s="455" t="s">
        <v>475</v>
      </c>
      <c r="F27" s="455" t="s">
        <v>353</v>
      </c>
      <c r="G27" s="471">
        <f>SUM(F22:F26)</f>
        <v>373007</v>
      </c>
    </row>
    <row r="28" spans="1:18" ht="14.1" customHeight="1" thickBot="1" x14ac:dyDescent="0.3">
      <c r="A28" s="457" t="s">
        <v>358</v>
      </c>
      <c r="G28" s="466"/>
    </row>
    <row r="29" spans="1:18" ht="14.1" customHeight="1" x14ac:dyDescent="0.25">
      <c r="A29" s="478" t="s">
        <v>359</v>
      </c>
      <c r="B29" s="459" t="s">
        <v>377</v>
      </c>
      <c r="C29" s="459" t="s">
        <v>360</v>
      </c>
      <c r="D29" s="472" t="s">
        <v>361</v>
      </c>
      <c r="E29" s="459" t="s">
        <v>362</v>
      </c>
      <c r="F29" s="459" t="s">
        <v>350</v>
      </c>
      <c r="G29" s="1090"/>
    </row>
    <row r="30" spans="1:18" ht="14.1" customHeight="1" x14ac:dyDescent="0.25">
      <c r="A30" s="479" t="s">
        <v>363</v>
      </c>
      <c r="B30" s="480">
        <f>+E23</f>
        <v>1.05</v>
      </c>
      <c r="C30" s="537">
        <v>30</v>
      </c>
      <c r="D30" s="537">
        <f>+C30*B30</f>
        <v>31.5</v>
      </c>
      <c r="E30" s="464">
        <v>1600</v>
      </c>
      <c r="F30" s="464">
        <f>+E30*D30</f>
        <v>50400</v>
      </c>
      <c r="G30" s="1091"/>
    </row>
    <row r="31" spans="1:18" ht="14.1" customHeight="1" x14ac:dyDescent="0.25">
      <c r="A31" s="479"/>
      <c r="B31" s="480"/>
      <c r="C31" s="537"/>
      <c r="D31" s="537"/>
      <c r="E31" s="464"/>
      <c r="F31" s="464"/>
      <c r="G31" s="1091"/>
    </row>
    <row r="32" spans="1:18" ht="14.1" customHeight="1" x14ac:dyDescent="0.25">
      <c r="A32" s="479"/>
      <c r="B32" s="480"/>
      <c r="C32" s="537"/>
      <c r="D32" s="537"/>
      <c r="E32" s="464"/>
      <c r="F32" s="464"/>
      <c r="G32" s="1091"/>
    </row>
    <row r="33" spans="1:13" s="497" customFormat="1" ht="14.1" customHeight="1" x14ac:dyDescent="0.25">
      <c r="A33" s="538"/>
      <c r="B33" s="539"/>
      <c r="C33" s="539"/>
      <c r="D33" s="539"/>
      <c r="E33" s="540"/>
      <c r="F33" s="540"/>
      <c r="G33" s="1091"/>
    </row>
    <row r="34" spans="1:13" ht="14.1" customHeight="1" thickBot="1" x14ac:dyDescent="0.3">
      <c r="A34" s="484"/>
      <c r="B34" s="485"/>
      <c r="C34" s="485"/>
      <c r="D34" s="486"/>
      <c r="E34" s="487"/>
      <c r="F34" s="486"/>
      <c r="G34" s="1092"/>
    </row>
    <row r="35" spans="1:13" ht="14.1" customHeight="1" thickBot="1" x14ac:dyDescent="0.3">
      <c r="F35" s="455" t="s">
        <v>353</v>
      </c>
      <c r="G35" s="471">
        <f>SUM(F30:F34)</f>
        <v>50400</v>
      </c>
    </row>
    <row r="36" spans="1:13" ht="14.1" customHeight="1" thickBot="1" x14ac:dyDescent="0.3">
      <c r="A36" s="457" t="s">
        <v>364</v>
      </c>
      <c r="G36" s="466"/>
    </row>
    <row r="37" spans="1:13" ht="14.1" customHeight="1" x14ac:dyDescent="0.25">
      <c r="A37" s="488" t="s">
        <v>365</v>
      </c>
      <c r="B37" s="459" t="s">
        <v>366</v>
      </c>
      <c r="C37" s="459" t="s">
        <v>367</v>
      </c>
      <c r="D37" s="489" t="s">
        <v>368</v>
      </c>
      <c r="E37" s="459" t="s">
        <v>349</v>
      </c>
      <c r="F37" s="459" t="s">
        <v>350</v>
      </c>
      <c r="G37" s="1090"/>
    </row>
    <row r="38" spans="1:13" ht="14.1" customHeight="1" x14ac:dyDescent="0.25">
      <c r="A38" s="461" t="s">
        <v>477</v>
      </c>
      <c r="B38" s="464">
        <f>+FP!O48</f>
        <v>63333.33</v>
      </c>
      <c r="C38" s="490">
        <f>+FP!P44</f>
        <v>1.87</v>
      </c>
      <c r="D38" s="491">
        <f>ROUND(C38*B38,0)</f>
        <v>118433</v>
      </c>
      <c r="E38" s="491">
        <v>200</v>
      </c>
      <c r="F38" s="491">
        <f>ROUND(D38/E38,0)</f>
        <v>592</v>
      </c>
      <c r="G38" s="1091"/>
    </row>
    <row r="39" spans="1:13" ht="14.1" customHeight="1" x14ac:dyDescent="0.25">
      <c r="A39" s="461" t="s">
        <v>478</v>
      </c>
      <c r="B39" s="464">
        <f>FP!Q48</f>
        <v>52000</v>
      </c>
      <c r="C39" s="490">
        <f>FP!R44</f>
        <v>1.84</v>
      </c>
      <c r="D39" s="491">
        <f>ROUND(C39*B39,0)</f>
        <v>95680</v>
      </c>
      <c r="E39" s="491">
        <f>+E38</f>
        <v>200</v>
      </c>
      <c r="F39" s="491">
        <f>ROUND(D39/E39,0)</f>
        <v>478</v>
      </c>
      <c r="G39" s="1091"/>
    </row>
    <row r="40" spans="1:13" ht="14.1" customHeight="1" x14ac:dyDescent="0.25">
      <c r="A40" s="473"/>
      <c r="B40" s="476"/>
      <c r="C40" s="541"/>
      <c r="D40" s="494"/>
      <c r="E40" s="494"/>
      <c r="F40" s="494"/>
      <c r="G40" s="1091"/>
      <c r="L40" s="455">
        <f>+H40*$E$56+0.22</f>
        <v>0.22</v>
      </c>
      <c r="M40" s="455">
        <f>+L40+H40</f>
        <v>0.22</v>
      </c>
    </row>
    <row r="41" spans="1:13" ht="14.1" customHeight="1" x14ac:dyDescent="0.25">
      <c r="A41" s="473"/>
      <c r="B41" s="476"/>
      <c r="C41" s="541"/>
      <c r="D41" s="494"/>
      <c r="E41" s="494"/>
      <c r="F41" s="494"/>
      <c r="G41" s="1091"/>
    </row>
    <row r="42" spans="1:13" ht="14.1" customHeight="1" thickBot="1" x14ac:dyDescent="0.3">
      <c r="A42" s="467"/>
      <c r="B42" s="495"/>
      <c r="C42" s="470"/>
      <c r="D42" s="496"/>
      <c r="E42" s="496"/>
      <c r="F42" s="496"/>
      <c r="G42" s="1092"/>
    </row>
    <row r="43" spans="1:13" ht="14.1" customHeight="1" thickBot="1" x14ac:dyDescent="0.3">
      <c r="D43" s="497"/>
      <c r="E43" s="497"/>
      <c r="F43" s="455" t="s">
        <v>353</v>
      </c>
      <c r="G43" s="498">
        <f>SUM(F38:F42)</f>
        <v>1070</v>
      </c>
    </row>
    <row r="44" spans="1:13" ht="14.1" customHeight="1" thickBot="1" x14ac:dyDescent="0.3">
      <c r="G44" s="466"/>
    </row>
    <row r="45" spans="1:13" ht="14.1" customHeight="1" thickBot="1" x14ac:dyDescent="0.3">
      <c r="D45" s="457" t="s">
        <v>370</v>
      </c>
      <c r="G45" s="499">
        <f>ROUND(G19+G27+G35+G43,0)</f>
        <v>424477</v>
      </c>
    </row>
    <row r="46" spans="1:13" ht="14.1" customHeight="1" x14ac:dyDescent="0.25">
      <c r="G46" s="466"/>
    </row>
    <row r="47" spans="1:13" ht="14.1" customHeight="1" x14ac:dyDescent="0.25">
      <c r="G47" s="466"/>
    </row>
    <row r="48" spans="1:13" ht="14.1" customHeight="1" x14ac:dyDescent="0.25">
      <c r="A48" s="457"/>
      <c r="D48" s="457"/>
      <c r="G48" s="500"/>
    </row>
    <row r="49" spans="1:13" ht="14.1" customHeight="1" x14ac:dyDescent="0.2">
      <c r="A49" s="501"/>
    </row>
    <row r="50" spans="1:13" ht="14.1" customHeight="1" x14ac:dyDescent="0.2">
      <c r="A50" s="502"/>
    </row>
    <row r="51" spans="1:13" ht="14.1" customHeight="1" x14ac:dyDescent="0.2">
      <c r="A51" s="502"/>
    </row>
    <row r="52" spans="1:13" ht="14.1" customHeight="1" x14ac:dyDescent="0.25">
      <c r="A52" s="1003"/>
      <c r="B52" s="1003"/>
      <c r="C52" s="1003"/>
    </row>
    <row r="53" spans="1:13" ht="14.1" customHeight="1" x14ac:dyDescent="0.2">
      <c r="A53" s="503"/>
      <c r="B53" s="504"/>
      <c r="C53" s="505"/>
    </row>
    <row r="54" spans="1:13" ht="14.1" customHeight="1" x14ac:dyDescent="0.2">
      <c r="A54" s="503"/>
      <c r="B54" s="505"/>
      <c r="C54" s="505"/>
    </row>
    <row r="56" spans="1:13" ht="14.1" customHeight="1" x14ac:dyDescent="0.25">
      <c r="E56" s="455">
        <f>+E55+E54+E53</f>
        <v>0</v>
      </c>
      <c r="L56" s="455">
        <f>+H56-M56</f>
        <v>-0.22</v>
      </c>
      <c r="M56" s="455">
        <f>+M40+M28+M24+M18+M12</f>
        <v>0.22</v>
      </c>
    </row>
    <row r="57" spans="1:13" ht="14.1" customHeight="1" x14ac:dyDescent="0.25">
      <c r="M57" s="455">
        <f>+H57</f>
        <v>0</v>
      </c>
    </row>
    <row r="58" spans="1:13" ht="14.1" customHeight="1" x14ac:dyDescent="0.25">
      <c r="M58" s="455">
        <f>+H58</f>
        <v>0</v>
      </c>
    </row>
    <row r="59" spans="1:13" ht="14.1" customHeight="1" x14ac:dyDescent="0.25">
      <c r="H59" s="455">
        <f>((+H56+H57+H58))</f>
        <v>0</v>
      </c>
      <c r="L59" s="455">
        <f>+H59-M59</f>
        <v>-0.22</v>
      </c>
      <c r="M59" s="455">
        <f>+M58+M57+M56</f>
        <v>0.22</v>
      </c>
    </row>
  </sheetData>
  <sheetProtection formatCells="0" formatColumns="0" formatRows="0" insertColumns="0" insertRows="0" insertHyperlinks="0" deleteColumns="0" deleteRows="0" sort="0" autoFilter="0" pivotTables="0"/>
  <mergeCells count="10">
    <mergeCell ref="G29:G34"/>
    <mergeCell ref="G37:G42"/>
    <mergeCell ref="A52:C52"/>
    <mergeCell ref="A1:C5"/>
    <mergeCell ref="D1:G5"/>
    <mergeCell ref="A7:E8"/>
    <mergeCell ref="A13:C13"/>
    <mergeCell ref="G13:G18"/>
    <mergeCell ref="A21:B21"/>
    <mergeCell ref="G21:G26"/>
  </mergeCells>
  <hyperlinks>
    <hyperlink ref="G12" location="PRESUPUESTO!Títulos_a_imprimir" display="PRESUPUESTO!Títulos_a_imprimir" xr:uid="{00000000-0004-0000-2F00-000000000000}"/>
  </hyperlinks>
  <printOptions horizontalCentered="1" verticalCentered="1"/>
  <pageMargins left="0.59055118110236227" right="0.59055118110236227" top="0.78740157480314965" bottom="0.78740157480314965" header="0.59055118110236227" footer="0.59055118110236227"/>
  <pageSetup scale="85" orientation="portrait" r:id="rId1"/>
  <headerFooter alignWithMargins="0"/>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tabColor theme="4"/>
  </sheetPr>
  <dimension ref="A1:S59"/>
  <sheetViews>
    <sheetView view="pageBreakPreview" topLeftCell="A16" zoomScale="70" zoomScaleNormal="100" zoomScaleSheetLayoutView="70" workbookViewId="0">
      <selection activeCell="J58" sqref="A56:J58"/>
    </sheetView>
  </sheetViews>
  <sheetFormatPr baseColWidth="10" defaultColWidth="11.42578125" defaultRowHeight="14.1" customHeight="1" x14ac:dyDescent="0.25"/>
  <cols>
    <col min="1" max="1" width="20.7109375" style="455" customWidth="1"/>
    <col min="2" max="2" width="12" style="455" customWidth="1"/>
    <col min="3" max="6" width="12.7109375" style="455" customWidth="1"/>
    <col min="7" max="7" width="20" style="455" customWidth="1"/>
    <col min="8" max="8" width="11.42578125" style="455"/>
    <col min="9" max="9" width="16.28515625" style="455" customWidth="1"/>
    <col min="10" max="10" width="12.7109375" style="455" customWidth="1"/>
    <col min="11" max="11" width="15.28515625" style="455" customWidth="1"/>
    <col min="12" max="13" width="19.28515625" style="455" bestFit="1" customWidth="1"/>
    <col min="14" max="14" width="23.28515625" style="455" customWidth="1"/>
    <col min="15" max="15" width="22.85546875" style="455" customWidth="1"/>
    <col min="16" max="16" width="22.5703125" style="455" hidden="1" customWidth="1"/>
    <col min="17" max="17" width="17.5703125" style="455" bestFit="1" customWidth="1"/>
    <col min="18" max="18" width="21.28515625" style="455" customWidth="1"/>
    <col min="19" max="19" width="0" style="455" hidden="1" customWidth="1"/>
    <col min="20" max="16384" width="11.42578125" style="455"/>
  </cols>
  <sheetData>
    <row r="1" spans="1:19" ht="14.1" customHeight="1" x14ac:dyDescent="0.25">
      <c r="A1" s="1093"/>
      <c r="B1" s="1094"/>
      <c r="C1" s="1095"/>
      <c r="D1" s="1102" t="s">
        <v>343</v>
      </c>
      <c r="E1" s="1103"/>
      <c r="F1" s="1103"/>
      <c r="G1" s="1104"/>
    </row>
    <row r="2" spans="1:19" ht="14.1" customHeight="1" x14ac:dyDescent="0.25">
      <c r="A2" s="1096"/>
      <c r="B2" s="1097"/>
      <c r="C2" s="1098"/>
      <c r="D2" s="1105"/>
      <c r="E2" s="1106"/>
      <c r="F2" s="1106"/>
      <c r="G2" s="1107"/>
    </row>
    <row r="3" spans="1:19" ht="14.1" customHeight="1" x14ac:dyDescent="0.25">
      <c r="A3" s="1096"/>
      <c r="B3" s="1097"/>
      <c r="C3" s="1098"/>
      <c r="D3" s="1105"/>
      <c r="E3" s="1106"/>
      <c r="F3" s="1106"/>
      <c r="G3" s="1107"/>
    </row>
    <row r="4" spans="1:19" ht="14.1" customHeight="1" x14ac:dyDescent="0.25">
      <c r="A4" s="1096"/>
      <c r="B4" s="1097"/>
      <c r="C4" s="1098"/>
      <c r="D4" s="1105"/>
      <c r="E4" s="1106"/>
      <c r="F4" s="1106"/>
      <c r="G4" s="1107"/>
    </row>
    <row r="5" spans="1:19" ht="14.1" customHeight="1" thickBot="1" x14ac:dyDescent="0.3">
      <c r="A5" s="1099"/>
      <c r="B5" s="1100"/>
      <c r="C5" s="1101"/>
      <c r="D5" s="1108"/>
      <c r="E5" s="1109"/>
      <c r="F5" s="1109"/>
      <c r="G5" s="1110"/>
    </row>
    <row r="7" spans="1:19" ht="14.1" customHeight="1" x14ac:dyDescent="0.25">
      <c r="A7" s="1111" t="str">
        <f>PPTO!A4</f>
        <v>CONSTRUCCIÓN DE PUENTE PEATONAL COLGANTE SOBRE EL RIO CONDOTO, SECTOR DE ALDRÍAN, HACIA LA COMUNIDAD DE VIRA VIRA MUNICIPIO DE CONDOTO - CHOCÓ</v>
      </c>
      <c r="B7" s="1111"/>
      <c r="C7" s="1111"/>
      <c r="D7" s="1111"/>
      <c r="E7" s="1111"/>
      <c r="F7" s="456" t="s">
        <v>597</v>
      </c>
      <c r="G7" s="457"/>
    </row>
    <row r="8" spans="1:19" ht="23.25" customHeight="1" x14ac:dyDescent="0.25">
      <c r="A8" s="1111"/>
      <c r="B8" s="1111"/>
      <c r="C8" s="1111"/>
      <c r="D8" s="1111"/>
      <c r="E8" s="1111"/>
      <c r="F8" s="456"/>
      <c r="G8" s="457"/>
    </row>
    <row r="9" spans="1:19" ht="14.1" customHeight="1" x14ac:dyDescent="0.25">
      <c r="A9" s="457" t="s">
        <v>641</v>
      </c>
      <c r="B9" s="457">
        <v>4.0599999999999996</v>
      </c>
      <c r="C9" s="457"/>
      <c r="D9" s="457"/>
      <c r="E9" s="457"/>
      <c r="F9" s="456"/>
      <c r="G9" s="457"/>
    </row>
    <row r="10" spans="1:19" ht="14.1" customHeight="1" x14ac:dyDescent="0.25">
      <c r="A10" s="457" t="s">
        <v>373</v>
      </c>
      <c r="B10" s="457" t="str">
        <f>PPTO!C34</f>
        <v>Suministro de  Cáncamo tipo Crosby 12.7x152 g-277</v>
      </c>
      <c r="C10" s="457"/>
      <c r="D10" s="457"/>
      <c r="E10" s="457"/>
      <c r="F10" s="456" t="s">
        <v>239</v>
      </c>
      <c r="G10" s="457" t="str">
        <f>PPTO!D34</f>
        <v>UN</v>
      </c>
      <c r="N10" s="455" t="s">
        <v>613</v>
      </c>
      <c r="O10" s="455" t="s">
        <v>619</v>
      </c>
      <c r="P10" s="455" t="s">
        <v>614</v>
      </c>
      <c r="Q10" s="455" t="s">
        <v>615</v>
      </c>
      <c r="R10" s="455" t="s">
        <v>618</v>
      </c>
      <c r="S10" s="455" t="s">
        <v>616</v>
      </c>
    </row>
    <row r="11" spans="1:19" ht="14.1" customHeight="1" x14ac:dyDescent="0.25">
      <c r="A11" s="457"/>
      <c r="B11" s="457"/>
      <c r="C11" s="457"/>
      <c r="D11" s="457"/>
      <c r="E11" s="457"/>
      <c r="F11" s="457"/>
      <c r="G11" s="457"/>
      <c r="N11" s="691">
        <v>0.49</v>
      </c>
      <c r="O11" s="691">
        <v>0.12</v>
      </c>
      <c r="P11" s="691">
        <v>0.12</v>
      </c>
      <c r="Q11" s="691">
        <v>0.28999999999999998</v>
      </c>
      <c r="R11" s="691">
        <v>0.1</v>
      </c>
      <c r="S11" s="691">
        <v>0.1</v>
      </c>
    </row>
    <row r="12" spans="1:19" ht="14.1" customHeight="1" thickBot="1" x14ac:dyDescent="0.3">
      <c r="A12" s="457" t="s">
        <v>345</v>
      </c>
      <c r="G12" s="458" t="s">
        <v>346</v>
      </c>
      <c r="L12" s="455">
        <f>+H12*$E$56</f>
        <v>0</v>
      </c>
      <c r="M12" s="455">
        <f>+L12+H12</f>
        <v>0</v>
      </c>
      <c r="N12" s="695" t="s">
        <v>617</v>
      </c>
      <c r="O12" s="695">
        <f>+$O$11*M12</f>
        <v>0</v>
      </c>
      <c r="Q12" s="455">
        <f>+$Q$11*M12</f>
        <v>0</v>
      </c>
      <c r="R12" s="455">
        <f>+$R$11*M12</f>
        <v>0</v>
      </c>
    </row>
    <row r="13" spans="1:19" ht="14.1" customHeight="1" x14ac:dyDescent="0.25">
      <c r="A13" s="1093" t="s">
        <v>347</v>
      </c>
      <c r="B13" s="1094"/>
      <c r="C13" s="1112"/>
      <c r="D13" s="459" t="s">
        <v>374</v>
      </c>
      <c r="E13" s="460" t="s">
        <v>349</v>
      </c>
      <c r="F13" s="459" t="s">
        <v>350</v>
      </c>
      <c r="G13" s="1090"/>
    </row>
    <row r="14" spans="1:19" ht="14.1" customHeight="1" x14ac:dyDescent="0.25">
      <c r="A14" s="461"/>
      <c r="B14" s="465"/>
      <c r="C14" s="463"/>
      <c r="D14" s="464"/>
      <c r="E14" s="464"/>
      <c r="F14" s="464"/>
      <c r="G14" s="1091"/>
    </row>
    <row r="15" spans="1:19" ht="14.1" customHeight="1" x14ac:dyDescent="0.25">
      <c r="A15" s="510"/>
      <c r="B15" s="534"/>
      <c r="C15" s="535"/>
      <c r="D15" s="476"/>
      <c r="E15" s="476"/>
      <c r="F15" s="476"/>
      <c r="G15" s="1091"/>
    </row>
    <row r="16" spans="1:19" ht="14.1" customHeight="1" x14ac:dyDescent="0.25">
      <c r="A16" s="510"/>
      <c r="B16" s="534"/>
      <c r="C16" s="535"/>
      <c r="D16" s="476"/>
      <c r="E16" s="476"/>
      <c r="F16" s="476"/>
      <c r="G16" s="1091"/>
    </row>
    <row r="17" spans="1:18" ht="14.1" customHeight="1" x14ac:dyDescent="0.25">
      <c r="A17" s="510"/>
      <c r="B17" s="534"/>
      <c r="C17" s="535"/>
      <c r="D17" s="476"/>
      <c r="E17" s="476"/>
      <c r="F17" s="476"/>
      <c r="G17" s="1091"/>
    </row>
    <row r="18" spans="1:18" ht="14.1" customHeight="1" thickBot="1" x14ac:dyDescent="0.3">
      <c r="A18" s="467"/>
      <c r="B18" s="468"/>
      <c r="C18" s="469"/>
      <c r="D18" s="470"/>
      <c r="E18" s="470"/>
      <c r="F18" s="470"/>
      <c r="G18" s="1092"/>
    </row>
    <row r="19" spans="1:18" ht="14.1" customHeight="1" thickBot="1" x14ac:dyDescent="0.3">
      <c r="F19" s="455" t="s">
        <v>353</v>
      </c>
      <c r="G19" s="471">
        <f>SUM(F14:F18)</f>
        <v>0</v>
      </c>
    </row>
    <row r="20" spans="1:18" ht="14.1" customHeight="1" thickBot="1" x14ac:dyDescent="0.3">
      <c r="A20" s="457" t="s">
        <v>354</v>
      </c>
      <c r="G20" s="466"/>
    </row>
    <row r="21" spans="1:18" ht="14.1" customHeight="1" x14ac:dyDescent="0.25">
      <c r="A21" s="1093" t="s">
        <v>347</v>
      </c>
      <c r="B21" s="1112"/>
      <c r="C21" s="459" t="s">
        <v>355</v>
      </c>
      <c r="D21" s="472" t="s">
        <v>356</v>
      </c>
      <c r="E21" s="459" t="s">
        <v>357</v>
      </c>
      <c r="F21" s="459" t="s">
        <v>350</v>
      </c>
      <c r="G21" s="1090"/>
    </row>
    <row r="22" spans="1:18" ht="14.1" customHeight="1" x14ac:dyDescent="0.25">
      <c r="A22" s="461"/>
      <c r="B22" s="463"/>
      <c r="C22" s="400"/>
      <c r="D22" s="464"/>
      <c r="E22" s="464"/>
      <c r="F22" s="464"/>
      <c r="G22" s="1091"/>
    </row>
    <row r="23" spans="1:18" ht="14.1" customHeight="1" x14ac:dyDescent="0.25">
      <c r="A23" s="461" t="s">
        <v>493</v>
      </c>
      <c r="B23" s="463"/>
      <c r="C23" s="400" t="s">
        <v>7</v>
      </c>
      <c r="D23" s="464">
        <f>Sum!D41</f>
        <v>313365</v>
      </c>
      <c r="E23" s="464">
        <v>1</v>
      </c>
      <c r="F23" s="464">
        <f>+ROUND(D23*E23,0)</f>
        <v>313365</v>
      </c>
      <c r="G23" s="1091"/>
    </row>
    <row r="24" spans="1:18" ht="14.1" customHeight="1" x14ac:dyDescent="0.25">
      <c r="A24" s="461"/>
      <c r="B24" s="463"/>
      <c r="C24" s="400"/>
      <c r="D24" s="464"/>
      <c r="E24" s="464"/>
      <c r="F24" s="464"/>
      <c r="G24" s="1091"/>
      <c r="L24" s="455">
        <f>+H24*$E$56</f>
        <v>0</v>
      </c>
      <c r="M24" s="455">
        <f>+L24+H24</f>
        <v>0</v>
      </c>
      <c r="N24" s="695" t="s">
        <v>617</v>
      </c>
      <c r="O24" s="695">
        <f>+$O$11*M24</f>
        <v>0</v>
      </c>
      <c r="Q24" s="455">
        <f>+$Q$11*M24</f>
        <v>0</v>
      </c>
      <c r="R24" s="455">
        <f>+$R$11*M24</f>
        <v>0</v>
      </c>
    </row>
    <row r="25" spans="1:18" ht="14.1" customHeight="1" x14ac:dyDescent="0.25">
      <c r="A25" s="473"/>
      <c r="B25" s="474"/>
      <c r="C25" s="536"/>
      <c r="D25" s="476"/>
      <c r="E25" s="476"/>
      <c r="F25" s="464"/>
      <c r="G25" s="1091"/>
    </row>
    <row r="26" spans="1:18" ht="14.1" customHeight="1" thickBot="1" x14ac:dyDescent="0.3">
      <c r="A26" s="467"/>
      <c r="B26" s="469"/>
      <c r="C26" s="477"/>
      <c r="D26" s="470"/>
      <c r="E26" s="470"/>
      <c r="F26" s="470"/>
      <c r="G26" s="1092"/>
    </row>
    <row r="27" spans="1:18" ht="14.1" customHeight="1" thickBot="1" x14ac:dyDescent="0.3">
      <c r="C27" s="455" t="s">
        <v>475</v>
      </c>
      <c r="F27" s="455" t="s">
        <v>353</v>
      </c>
      <c r="G27" s="471">
        <f>SUM(F22:F26)</f>
        <v>313365</v>
      </c>
    </row>
    <row r="28" spans="1:18" ht="14.1" customHeight="1" thickBot="1" x14ac:dyDescent="0.3">
      <c r="A28" s="457" t="s">
        <v>358</v>
      </c>
      <c r="G28" s="466"/>
    </row>
    <row r="29" spans="1:18" ht="14.1" customHeight="1" x14ac:dyDescent="0.25">
      <c r="A29" s="478" t="s">
        <v>359</v>
      </c>
      <c r="B29" s="459" t="s">
        <v>377</v>
      </c>
      <c r="C29" s="459" t="s">
        <v>360</v>
      </c>
      <c r="D29" s="472" t="s">
        <v>361</v>
      </c>
      <c r="E29" s="459" t="s">
        <v>362</v>
      </c>
      <c r="F29" s="459" t="s">
        <v>350</v>
      </c>
      <c r="G29" s="1090"/>
    </row>
    <row r="30" spans="1:18" ht="14.1" customHeight="1" x14ac:dyDescent="0.25">
      <c r="A30" s="479" t="s">
        <v>363</v>
      </c>
      <c r="B30" s="480">
        <f>+E23</f>
        <v>1</v>
      </c>
      <c r="C30" s="537">
        <v>30</v>
      </c>
      <c r="D30" s="537">
        <f>+C30*B30</f>
        <v>30</v>
      </c>
      <c r="E30" s="464">
        <v>1600</v>
      </c>
      <c r="F30" s="464">
        <f>+E30*D30</f>
        <v>48000</v>
      </c>
      <c r="G30" s="1091"/>
    </row>
    <row r="31" spans="1:18" ht="14.1" customHeight="1" x14ac:dyDescent="0.25">
      <c r="A31" s="479"/>
      <c r="B31" s="480"/>
      <c r="C31" s="537"/>
      <c r="D31" s="537"/>
      <c r="E31" s="464"/>
      <c r="F31" s="464"/>
      <c r="G31" s="1091"/>
    </row>
    <row r="32" spans="1:18" ht="14.1" customHeight="1" x14ac:dyDescent="0.25">
      <c r="A32" s="479"/>
      <c r="B32" s="480"/>
      <c r="C32" s="537"/>
      <c r="D32" s="537"/>
      <c r="E32" s="464"/>
      <c r="F32" s="464"/>
      <c r="G32" s="1091"/>
    </row>
    <row r="33" spans="1:13" s="497" customFormat="1" ht="14.1" customHeight="1" x14ac:dyDescent="0.25">
      <c r="A33" s="538"/>
      <c r="B33" s="539"/>
      <c r="C33" s="539"/>
      <c r="D33" s="539"/>
      <c r="E33" s="540"/>
      <c r="F33" s="540"/>
      <c r="G33" s="1091"/>
    </row>
    <row r="34" spans="1:13" ht="14.1" customHeight="1" thickBot="1" x14ac:dyDescent="0.3">
      <c r="A34" s="484"/>
      <c r="B34" s="485"/>
      <c r="C34" s="485"/>
      <c r="D34" s="486"/>
      <c r="E34" s="487"/>
      <c r="F34" s="486"/>
      <c r="G34" s="1092"/>
    </row>
    <row r="35" spans="1:13" ht="14.1" customHeight="1" thickBot="1" x14ac:dyDescent="0.3">
      <c r="F35" s="455" t="s">
        <v>353</v>
      </c>
      <c r="G35" s="471">
        <f>SUM(F30:F34)</f>
        <v>48000</v>
      </c>
    </row>
    <row r="36" spans="1:13" ht="14.1" customHeight="1" thickBot="1" x14ac:dyDescent="0.3">
      <c r="A36" s="457" t="s">
        <v>364</v>
      </c>
      <c r="G36" s="466"/>
    </row>
    <row r="37" spans="1:13" ht="14.1" customHeight="1" x14ac:dyDescent="0.25">
      <c r="A37" s="488" t="s">
        <v>365</v>
      </c>
      <c r="B37" s="459" t="s">
        <v>366</v>
      </c>
      <c r="C37" s="459" t="s">
        <v>367</v>
      </c>
      <c r="D37" s="489" t="s">
        <v>368</v>
      </c>
      <c r="E37" s="459" t="s">
        <v>349</v>
      </c>
      <c r="F37" s="459" t="s">
        <v>350</v>
      </c>
      <c r="G37" s="1090"/>
    </row>
    <row r="38" spans="1:13" ht="14.1" customHeight="1" x14ac:dyDescent="0.25">
      <c r="A38" s="461" t="s">
        <v>477</v>
      </c>
      <c r="B38" s="464">
        <f>FP!O48</f>
        <v>63333.33</v>
      </c>
      <c r="C38" s="490">
        <f>+FP!P44</f>
        <v>1.87</v>
      </c>
      <c r="D38" s="491">
        <f>ROUND(C38*B38,0)</f>
        <v>118433</v>
      </c>
      <c r="E38" s="491">
        <v>200</v>
      </c>
      <c r="F38" s="491">
        <f>ROUND(D38/E38,0)</f>
        <v>592</v>
      </c>
      <c r="G38" s="1091"/>
    </row>
    <row r="39" spans="1:13" ht="14.1" customHeight="1" x14ac:dyDescent="0.25">
      <c r="A39" s="461" t="s">
        <v>478</v>
      </c>
      <c r="B39" s="464">
        <f>FP!Q48</f>
        <v>52000</v>
      </c>
      <c r="C39" s="490">
        <f>FP!R44</f>
        <v>1.84</v>
      </c>
      <c r="D39" s="491">
        <f>ROUND(C39*B39,0)</f>
        <v>95680</v>
      </c>
      <c r="E39" s="491">
        <f>+E38</f>
        <v>200</v>
      </c>
      <c r="F39" s="491">
        <f>ROUND(D39/E39,0)</f>
        <v>478</v>
      </c>
      <c r="G39" s="1091"/>
    </row>
    <row r="40" spans="1:13" ht="14.1" customHeight="1" x14ac:dyDescent="0.25">
      <c r="A40" s="473"/>
      <c r="B40" s="476"/>
      <c r="C40" s="541"/>
      <c r="D40" s="494"/>
      <c r="E40" s="494"/>
      <c r="F40" s="494"/>
      <c r="G40" s="1091"/>
      <c r="L40" s="455">
        <f>+H40*$E$56+0.22</f>
        <v>0.22</v>
      </c>
      <c r="M40" s="455">
        <f>+L40+H40</f>
        <v>0.22</v>
      </c>
    </row>
    <row r="41" spans="1:13" ht="14.1" customHeight="1" x14ac:dyDescent="0.25">
      <c r="A41" s="473"/>
      <c r="B41" s="476"/>
      <c r="C41" s="541"/>
      <c r="D41" s="494"/>
      <c r="E41" s="494"/>
      <c r="F41" s="494"/>
      <c r="G41" s="1091"/>
    </row>
    <row r="42" spans="1:13" ht="14.1" customHeight="1" thickBot="1" x14ac:dyDescent="0.3">
      <c r="A42" s="467"/>
      <c r="B42" s="495"/>
      <c r="C42" s="470"/>
      <c r="D42" s="496"/>
      <c r="E42" s="496"/>
      <c r="F42" s="496"/>
      <c r="G42" s="1092"/>
    </row>
    <row r="43" spans="1:13" ht="14.1" customHeight="1" thickBot="1" x14ac:dyDescent="0.3">
      <c r="D43" s="497"/>
      <c r="E43" s="497"/>
      <c r="F43" s="455" t="s">
        <v>353</v>
      </c>
      <c r="G43" s="498">
        <f>SUM(F38:F42)</f>
        <v>1070</v>
      </c>
    </row>
    <row r="44" spans="1:13" ht="14.1" customHeight="1" thickBot="1" x14ac:dyDescent="0.3">
      <c r="G44" s="466"/>
    </row>
    <row r="45" spans="1:13" ht="14.1" customHeight="1" thickBot="1" x14ac:dyDescent="0.3">
      <c r="D45" s="457" t="s">
        <v>370</v>
      </c>
      <c r="G45" s="499">
        <f>ROUND(G19+G27+G35+G43,0)</f>
        <v>362435</v>
      </c>
    </row>
    <row r="46" spans="1:13" ht="14.1" customHeight="1" x14ac:dyDescent="0.25">
      <c r="G46" s="466"/>
    </row>
    <row r="47" spans="1:13" ht="14.1" customHeight="1" x14ac:dyDescent="0.25">
      <c r="G47" s="466"/>
    </row>
    <row r="48" spans="1:13" ht="14.1" customHeight="1" x14ac:dyDescent="0.25">
      <c r="A48" s="457"/>
      <c r="D48" s="457"/>
      <c r="G48" s="500"/>
    </row>
    <row r="49" spans="1:13" ht="14.1" customHeight="1" x14ac:dyDescent="0.2">
      <c r="A49" s="501"/>
    </row>
    <row r="50" spans="1:13" ht="14.1" customHeight="1" x14ac:dyDescent="0.2">
      <c r="A50" s="502"/>
    </row>
    <row r="51" spans="1:13" ht="14.1" customHeight="1" x14ac:dyDescent="0.2">
      <c r="A51" s="502"/>
    </row>
    <row r="52" spans="1:13" ht="14.1" customHeight="1" x14ac:dyDescent="0.25">
      <c r="A52" s="1003"/>
      <c r="B52" s="1003"/>
      <c r="C52" s="1003"/>
    </row>
    <row r="53" spans="1:13" ht="14.1" customHeight="1" x14ac:dyDescent="0.2">
      <c r="A53" s="503"/>
      <c r="B53" s="504"/>
      <c r="C53" s="505"/>
    </row>
    <row r="54" spans="1:13" ht="14.1" customHeight="1" x14ac:dyDescent="0.2">
      <c r="A54" s="503"/>
      <c r="B54" s="505"/>
      <c r="C54" s="505"/>
    </row>
    <row r="56" spans="1:13" ht="14.1" customHeight="1" x14ac:dyDescent="0.25">
      <c r="E56" s="455">
        <f>+E55+E54+E53</f>
        <v>0</v>
      </c>
      <c r="L56" s="455">
        <f>+H56-M56</f>
        <v>-0.22</v>
      </c>
      <c r="M56" s="455">
        <f>+M40+M28+M24+M18+M12</f>
        <v>0.22</v>
      </c>
    </row>
    <row r="57" spans="1:13" ht="14.1" customHeight="1" x14ac:dyDescent="0.25">
      <c r="M57" s="455">
        <f>+H57</f>
        <v>0</v>
      </c>
    </row>
    <row r="58" spans="1:13" ht="14.1" customHeight="1" x14ac:dyDescent="0.25">
      <c r="M58" s="455">
        <f>+H58</f>
        <v>0</v>
      </c>
    </row>
    <row r="59" spans="1:13" ht="14.1" customHeight="1" x14ac:dyDescent="0.25">
      <c r="H59" s="455">
        <f>((+H56+H57+H58))</f>
        <v>0</v>
      </c>
      <c r="L59" s="455">
        <f>+H59-M59</f>
        <v>-0.22</v>
      </c>
      <c r="M59" s="455">
        <f>+M58+M57+M56</f>
        <v>0.22</v>
      </c>
    </row>
  </sheetData>
  <sheetProtection formatCells="0" formatColumns="0" formatRows="0" insertColumns="0" insertRows="0" insertHyperlinks="0" deleteColumns="0" deleteRows="0" sort="0" autoFilter="0" pivotTables="0"/>
  <mergeCells count="10">
    <mergeCell ref="G29:G34"/>
    <mergeCell ref="G37:G42"/>
    <mergeCell ref="A52:C52"/>
    <mergeCell ref="A1:C5"/>
    <mergeCell ref="D1:G5"/>
    <mergeCell ref="A7:E8"/>
    <mergeCell ref="A13:C13"/>
    <mergeCell ref="G13:G18"/>
    <mergeCell ref="A21:B21"/>
    <mergeCell ref="G21:G26"/>
  </mergeCells>
  <hyperlinks>
    <hyperlink ref="G12" location="PRESUPUESTO!Títulos_a_imprimir" display="PRESUPUESTO!Títulos_a_imprimir" xr:uid="{00000000-0004-0000-3000-000000000000}"/>
  </hyperlinks>
  <printOptions horizontalCentered="1" verticalCentered="1"/>
  <pageMargins left="0.59055118110236227" right="0.59055118110236227" top="0.78740157480314965" bottom="0.78740157480314965" header="0.59055118110236227" footer="0.59055118110236227"/>
  <pageSetup scale="85" orientation="portrait" r:id="rId1"/>
  <headerFooter alignWithMargins="0"/>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tabColor theme="4"/>
  </sheetPr>
  <dimension ref="A1:S59"/>
  <sheetViews>
    <sheetView view="pageBreakPreview" topLeftCell="A16" zoomScale="70" zoomScaleNormal="100" zoomScaleSheetLayoutView="70" workbookViewId="0">
      <selection activeCell="J58" sqref="A56:J58"/>
    </sheetView>
  </sheetViews>
  <sheetFormatPr baseColWidth="10" defaultColWidth="11.42578125" defaultRowHeight="14.1" customHeight="1" x14ac:dyDescent="0.25"/>
  <cols>
    <col min="1" max="1" width="20.7109375" style="455" customWidth="1"/>
    <col min="2" max="2" width="12" style="455" customWidth="1"/>
    <col min="3" max="6" width="12.7109375" style="455" customWidth="1"/>
    <col min="7" max="7" width="20" style="455" customWidth="1"/>
    <col min="8" max="8" width="11.42578125" style="455"/>
    <col min="9" max="9" width="16.28515625" style="455" customWidth="1"/>
    <col min="10" max="10" width="12.7109375" style="455" customWidth="1"/>
    <col min="11" max="11" width="15.28515625" style="455" customWidth="1"/>
    <col min="12" max="13" width="19.28515625" style="455" bestFit="1" customWidth="1"/>
    <col min="14" max="14" width="23.28515625" style="455" customWidth="1"/>
    <col min="15" max="15" width="22.85546875" style="455" customWidth="1"/>
    <col min="16" max="16" width="22.5703125" style="455" hidden="1" customWidth="1"/>
    <col min="17" max="17" width="17.5703125" style="455" bestFit="1" customWidth="1"/>
    <col min="18" max="18" width="21.28515625" style="455" customWidth="1"/>
    <col min="19" max="19" width="0" style="455" hidden="1" customWidth="1"/>
    <col min="20" max="16384" width="11.42578125" style="455"/>
  </cols>
  <sheetData>
    <row r="1" spans="1:19" ht="14.1" customHeight="1" x14ac:dyDescent="0.25">
      <c r="A1" s="1093"/>
      <c r="B1" s="1094"/>
      <c r="C1" s="1095"/>
      <c r="D1" s="1102" t="s">
        <v>343</v>
      </c>
      <c r="E1" s="1103"/>
      <c r="F1" s="1103"/>
      <c r="G1" s="1104"/>
    </row>
    <row r="2" spans="1:19" ht="14.1" customHeight="1" x14ac:dyDescent="0.25">
      <c r="A2" s="1096"/>
      <c r="B2" s="1097"/>
      <c r="C2" s="1098"/>
      <c r="D2" s="1105"/>
      <c r="E2" s="1106"/>
      <c r="F2" s="1106"/>
      <c r="G2" s="1107"/>
    </row>
    <row r="3" spans="1:19" ht="14.1" customHeight="1" x14ac:dyDescent="0.25">
      <c r="A3" s="1096"/>
      <c r="B3" s="1097"/>
      <c r="C3" s="1098"/>
      <c r="D3" s="1105"/>
      <c r="E3" s="1106"/>
      <c r="F3" s="1106"/>
      <c r="G3" s="1107"/>
    </row>
    <row r="4" spans="1:19" ht="14.1" customHeight="1" x14ac:dyDescent="0.25">
      <c r="A4" s="1096"/>
      <c r="B4" s="1097"/>
      <c r="C4" s="1098"/>
      <c r="D4" s="1105"/>
      <c r="E4" s="1106"/>
      <c r="F4" s="1106"/>
      <c r="G4" s="1107"/>
    </row>
    <row r="5" spans="1:19" ht="14.1" customHeight="1" thickBot="1" x14ac:dyDescent="0.3">
      <c r="A5" s="1099"/>
      <c r="B5" s="1100"/>
      <c r="C5" s="1101"/>
      <c r="D5" s="1108"/>
      <c r="E5" s="1109"/>
      <c r="F5" s="1109"/>
      <c r="G5" s="1110"/>
    </row>
    <row r="7" spans="1:19" ht="14.1" customHeight="1" x14ac:dyDescent="0.25">
      <c r="A7" s="1111" t="str">
        <f>PPTO!A4</f>
        <v>CONSTRUCCIÓN DE PUENTE PEATONAL COLGANTE SOBRE EL RIO CONDOTO, SECTOR DE ALDRÍAN, HACIA LA COMUNIDAD DE VIRA VIRA MUNICIPIO DE CONDOTO - CHOCÓ</v>
      </c>
      <c r="B7" s="1111"/>
      <c r="C7" s="1111"/>
      <c r="D7" s="1111"/>
      <c r="E7" s="1111"/>
      <c r="F7" s="456" t="s">
        <v>597</v>
      </c>
      <c r="G7" s="457"/>
    </row>
    <row r="8" spans="1:19" ht="23.25" customHeight="1" x14ac:dyDescent="0.25">
      <c r="A8" s="1111"/>
      <c r="B8" s="1111"/>
      <c r="C8" s="1111"/>
      <c r="D8" s="1111"/>
      <c r="E8" s="1111"/>
      <c r="F8" s="456"/>
      <c r="G8" s="457"/>
    </row>
    <row r="9" spans="1:19" ht="14.1" customHeight="1" x14ac:dyDescent="0.25">
      <c r="A9" s="457" t="s">
        <v>638</v>
      </c>
      <c r="B9" s="457">
        <v>4.07</v>
      </c>
      <c r="C9" s="457"/>
      <c r="D9" s="457"/>
      <c r="E9" s="457"/>
      <c r="F9" s="456"/>
      <c r="G9" s="457"/>
    </row>
    <row r="10" spans="1:19" ht="14.1" customHeight="1" x14ac:dyDescent="0.25">
      <c r="A10" s="457" t="s">
        <v>373</v>
      </c>
      <c r="B10" s="457" t="str">
        <f>PPTO!C35</f>
        <v xml:space="preserve">Suministro de  Grapa ½  tipo Crosby ss 450 </v>
      </c>
      <c r="C10" s="457"/>
      <c r="D10" s="457"/>
      <c r="E10" s="457"/>
      <c r="F10" s="456" t="s">
        <v>239</v>
      </c>
      <c r="G10" s="457" t="str">
        <f>PPTO!D35</f>
        <v>UN</v>
      </c>
      <c r="N10" s="455" t="s">
        <v>613</v>
      </c>
      <c r="O10" s="455" t="s">
        <v>619</v>
      </c>
      <c r="P10" s="455" t="s">
        <v>614</v>
      </c>
      <c r="Q10" s="455" t="s">
        <v>615</v>
      </c>
      <c r="R10" s="455" t="s">
        <v>618</v>
      </c>
      <c r="S10" s="455" t="s">
        <v>616</v>
      </c>
    </row>
    <row r="11" spans="1:19" ht="14.1" customHeight="1" x14ac:dyDescent="0.25">
      <c r="A11" s="457"/>
      <c r="B11" s="457"/>
      <c r="C11" s="457"/>
      <c r="D11" s="457"/>
      <c r="E11" s="457"/>
      <c r="F11" s="457"/>
      <c r="G11" s="457"/>
      <c r="N11" s="691">
        <v>0.49</v>
      </c>
      <c r="O11" s="691">
        <v>0.12</v>
      </c>
      <c r="P11" s="691">
        <v>0.12</v>
      </c>
      <c r="Q11" s="691">
        <v>0.28999999999999998</v>
      </c>
      <c r="R11" s="691">
        <v>0.1</v>
      </c>
      <c r="S11" s="691">
        <v>0.1</v>
      </c>
    </row>
    <row r="12" spans="1:19" ht="14.1" customHeight="1" thickBot="1" x14ac:dyDescent="0.3">
      <c r="A12" s="457" t="s">
        <v>345</v>
      </c>
      <c r="G12" s="458" t="s">
        <v>346</v>
      </c>
      <c r="L12" s="455">
        <f>+H12*$E$56</f>
        <v>0</v>
      </c>
      <c r="M12" s="455">
        <f>+L12+H12</f>
        <v>0</v>
      </c>
      <c r="N12" s="695" t="s">
        <v>617</v>
      </c>
      <c r="O12" s="695">
        <f>+$O$11*M12</f>
        <v>0</v>
      </c>
      <c r="Q12" s="455">
        <f>+$Q$11*M12</f>
        <v>0</v>
      </c>
      <c r="R12" s="455">
        <f>+$R$11*M12</f>
        <v>0</v>
      </c>
    </row>
    <row r="13" spans="1:19" ht="14.1" customHeight="1" x14ac:dyDescent="0.25">
      <c r="A13" s="1093" t="s">
        <v>347</v>
      </c>
      <c r="B13" s="1094"/>
      <c r="C13" s="1112"/>
      <c r="D13" s="459" t="s">
        <v>374</v>
      </c>
      <c r="E13" s="460" t="s">
        <v>349</v>
      </c>
      <c r="F13" s="459" t="s">
        <v>350</v>
      </c>
      <c r="G13" s="1090"/>
    </row>
    <row r="14" spans="1:19" ht="14.1" customHeight="1" x14ac:dyDescent="0.25">
      <c r="A14" s="461"/>
      <c r="B14" s="465"/>
      <c r="C14" s="463"/>
      <c r="D14" s="464"/>
      <c r="E14" s="464"/>
      <c r="F14" s="464"/>
      <c r="G14" s="1091"/>
    </row>
    <row r="15" spans="1:19" ht="14.1" customHeight="1" x14ac:dyDescent="0.25">
      <c r="A15" s="510"/>
      <c r="B15" s="534"/>
      <c r="C15" s="535"/>
      <c r="D15" s="476"/>
      <c r="E15" s="476"/>
      <c r="F15" s="476"/>
      <c r="G15" s="1091"/>
    </row>
    <row r="16" spans="1:19" ht="14.1" customHeight="1" x14ac:dyDescent="0.25">
      <c r="A16" s="510"/>
      <c r="B16" s="534"/>
      <c r="C16" s="535"/>
      <c r="D16" s="476"/>
      <c r="E16" s="476"/>
      <c r="F16" s="476"/>
      <c r="G16" s="1091"/>
    </row>
    <row r="17" spans="1:18" ht="14.1" customHeight="1" x14ac:dyDescent="0.25">
      <c r="A17" s="510"/>
      <c r="B17" s="534"/>
      <c r="C17" s="535"/>
      <c r="D17" s="476"/>
      <c r="E17" s="476"/>
      <c r="F17" s="476"/>
      <c r="G17" s="1091"/>
    </row>
    <row r="18" spans="1:18" ht="14.1" customHeight="1" thickBot="1" x14ac:dyDescent="0.3">
      <c r="A18" s="467"/>
      <c r="B18" s="468"/>
      <c r="C18" s="469"/>
      <c r="D18" s="470"/>
      <c r="E18" s="470"/>
      <c r="F18" s="470"/>
      <c r="G18" s="1092"/>
    </row>
    <row r="19" spans="1:18" ht="14.1" customHeight="1" thickBot="1" x14ac:dyDescent="0.3">
      <c r="F19" s="455" t="s">
        <v>353</v>
      </c>
      <c r="G19" s="471">
        <f>SUM(F14:F18)</f>
        <v>0</v>
      </c>
    </row>
    <row r="20" spans="1:18" ht="14.1" customHeight="1" thickBot="1" x14ac:dyDescent="0.3">
      <c r="A20" s="457" t="s">
        <v>354</v>
      </c>
      <c r="G20" s="466"/>
    </row>
    <row r="21" spans="1:18" ht="14.1" customHeight="1" x14ac:dyDescent="0.25">
      <c r="A21" s="1093" t="s">
        <v>347</v>
      </c>
      <c r="B21" s="1112"/>
      <c r="C21" s="459" t="s">
        <v>355</v>
      </c>
      <c r="D21" s="472" t="s">
        <v>356</v>
      </c>
      <c r="E21" s="459" t="s">
        <v>357</v>
      </c>
      <c r="F21" s="459" t="s">
        <v>350</v>
      </c>
      <c r="G21" s="1090"/>
    </row>
    <row r="22" spans="1:18" ht="14.1" customHeight="1" x14ac:dyDescent="0.25">
      <c r="A22" s="461"/>
      <c r="B22" s="463"/>
      <c r="C22" s="400"/>
      <c r="D22" s="464"/>
      <c r="E22" s="464"/>
      <c r="F22" s="464"/>
      <c r="G22" s="1091"/>
    </row>
    <row r="23" spans="1:18" ht="14.1" customHeight="1" x14ac:dyDescent="0.25">
      <c r="A23" s="461" t="s">
        <v>494</v>
      </c>
      <c r="B23" s="463"/>
      <c r="C23" s="400" t="s">
        <v>7</v>
      </c>
      <c r="D23" s="464">
        <f>Sum!D42</f>
        <v>241770</v>
      </c>
      <c r="E23" s="464">
        <v>1</v>
      </c>
      <c r="F23" s="464">
        <f>+ROUND(D23*E23,0)</f>
        <v>241770</v>
      </c>
      <c r="G23" s="1091"/>
    </row>
    <row r="24" spans="1:18" ht="14.1" customHeight="1" x14ac:dyDescent="0.25">
      <c r="A24" s="461"/>
      <c r="B24" s="463"/>
      <c r="C24" s="400"/>
      <c r="D24" s="464"/>
      <c r="E24" s="464"/>
      <c r="F24" s="464"/>
      <c r="G24" s="1091"/>
      <c r="L24" s="455">
        <f>+H24*$E$56</f>
        <v>0</v>
      </c>
      <c r="M24" s="455">
        <f>+L24+H24</f>
        <v>0</v>
      </c>
      <c r="N24" s="695" t="s">
        <v>617</v>
      </c>
      <c r="O24" s="695">
        <f>+$O$11*M24</f>
        <v>0</v>
      </c>
      <c r="Q24" s="455">
        <f>+$Q$11*M24</f>
        <v>0</v>
      </c>
      <c r="R24" s="455">
        <f>+$R$11*M24</f>
        <v>0</v>
      </c>
    </row>
    <row r="25" spans="1:18" ht="14.1" customHeight="1" x14ac:dyDescent="0.25">
      <c r="A25" s="473"/>
      <c r="B25" s="474"/>
      <c r="C25" s="536"/>
      <c r="D25" s="476"/>
      <c r="E25" s="476"/>
      <c r="F25" s="464"/>
      <c r="G25" s="1091"/>
    </row>
    <row r="26" spans="1:18" ht="14.1" customHeight="1" thickBot="1" x14ac:dyDescent="0.3">
      <c r="A26" s="467"/>
      <c r="B26" s="469"/>
      <c r="C26" s="477"/>
      <c r="D26" s="470"/>
      <c r="E26" s="470"/>
      <c r="F26" s="470"/>
      <c r="G26" s="1092"/>
    </row>
    <row r="27" spans="1:18" ht="14.1" customHeight="1" thickBot="1" x14ac:dyDescent="0.3">
      <c r="C27" s="455" t="s">
        <v>475</v>
      </c>
      <c r="F27" s="455" t="s">
        <v>353</v>
      </c>
      <c r="G27" s="471">
        <f>SUM(F22:F26)</f>
        <v>241770</v>
      </c>
    </row>
    <row r="28" spans="1:18" ht="14.1" customHeight="1" thickBot="1" x14ac:dyDescent="0.3">
      <c r="A28" s="457" t="s">
        <v>358</v>
      </c>
      <c r="G28" s="466"/>
    </row>
    <row r="29" spans="1:18" ht="14.1" customHeight="1" x14ac:dyDescent="0.25">
      <c r="A29" s="478" t="s">
        <v>359</v>
      </c>
      <c r="B29" s="459" t="s">
        <v>377</v>
      </c>
      <c r="C29" s="459" t="s">
        <v>360</v>
      </c>
      <c r="D29" s="472" t="s">
        <v>361</v>
      </c>
      <c r="E29" s="459" t="s">
        <v>362</v>
      </c>
      <c r="F29" s="459" t="s">
        <v>350</v>
      </c>
      <c r="G29" s="1090"/>
    </row>
    <row r="30" spans="1:18" ht="14.1" customHeight="1" x14ac:dyDescent="0.25">
      <c r="A30" s="479" t="s">
        <v>363</v>
      </c>
      <c r="B30" s="480">
        <f>+E23</f>
        <v>1</v>
      </c>
      <c r="C30" s="537">
        <v>30</v>
      </c>
      <c r="D30" s="537">
        <f>+C30*B30</f>
        <v>30</v>
      </c>
      <c r="E30" s="464">
        <v>1600</v>
      </c>
      <c r="F30" s="464">
        <f>+E30*D30</f>
        <v>48000</v>
      </c>
      <c r="G30" s="1091"/>
    </row>
    <row r="31" spans="1:18" ht="14.1" customHeight="1" x14ac:dyDescent="0.25">
      <c r="A31" s="479"/>
      <c r="B31" s="480"/>
      <c r="C31" s="537"/>
      <c r="D31" s="537"/>
      <c r="E31" s="464"/>
      <c r="F31" s="464"/>
      <c r="G31" s="1091"/>
    </row>
    <row r="32" spans="1:18" ht="14.1" customHeight="1" x14ac:dyDescent="0.25">
      <c r="A32" s="479"/>
      <c r="B32" s="480"/>
      <c r="C32" s="537"/>
      <c r="D32" s="537"/>
      <c r="E32" s="464"/>
      <c r="F32" s="464"/>
      <c r="G32" s="1091"/>
    </row>
    <row r="33" spans="1:13" s="497" customFormat="1" ht="14.1" customHeight="1" x14ac:dyDescent="0.25">
      <c r="A33" s="538"/>
      <c r="B33" s="539"/>
      <c r="C33" s="539"/>
      <c r="D33" s="539"/>
      <c r="E33" s="540"/>
      <c r="F33" s="540"/>
      <c r="G33" s="1091"/>
    </row>
    <row r="34" spans="1:13" ht="14.1" customHeight="1" thickBot="1" x14ac:dyDescent="0.3">
      <c r="A34" s="484"/>
      <c r="B34" s="485"/>
      <c r="C34" s="485"/>
      <c r="D34" s="486"/>
      <c r="E34" s="487"/>
      <c r="F34" s="486"/>
      <c r="G34" s="1092"/>
    </row>
    <row r="35" spans="1:13" ht="14.1" customHeight="1" thickBot="1" x14ac:dyDescent="0.3">
      <c r="F35" s="455" t="s">
        <v>353</v>
      </c>
      <c r="G35" s="471">
        <f>SUM(F30:F34)</f>
        <v>48000</v>
      </c>
    </row>
    <row r="36" spans="1:13" ht="14.1" customHeight="1" thickBot="1" x14ac:dyDescent="0.3">
      <c r="A36" s="457" t="s">
        <v>364</v>
      </c>
      <c r="G36" s="466"/>
    </row>
    <row r="37" spans="1:13" ht="14.1" customHeight="1" x14ac:dyDescent="0.25">
      <c r="A37" s="488" t="s">
        <v>365</v>
      </c>
      <c r="B37" s="459" t="s">
        <v>366</v>
      </c>
      <c r="C37" s="459" t="s">
        <v>367</v>
      </c>
      <c r="D37" s="489" t="s">
        <v>368</v>
      </c>
      <c r="E37" s="459" t="s">
        <v>349</v>
      </c>
      <c r="F37" s="459" t="s">
        <v>350</v>
      </c>
      <c r="G37" s="1090"/>
    </row>
    <row r="38" spans="1:13" ht="14.1" customHeight="1" x14ac:dyDescent="0.25">
      <c r="A38" s="461" t="s">
        <v>477</v>
      </c>
      <c r="B38" s="464">
        <f>FP!O48</f>
        <v>63333.33</v>
      </c>
      <c r="C38" s="490">
        <f>+FP!P44</f>
        <v>1.87</v>
      </c>
      <c r="D38" s="491">
        <f>ROUND(C38*B38,0)</f>
        <v>118433</v>
      </c>
      <c r="E38" s="491">
        <v>200</v>
      </c>
      <c r="F38" s="491">
        <f>ROUND(D38/E38,0)</f>
        <v>592</v>
      </c>
      <c r="G38" s="1091"/>
    </row>
    <row r="39" spans="1:13" ht="14.1" customHeight="1" x14ac:dyDescent="0.25">
      <c r="A39" s="461" t="s">
        <v>478</v>
      </c>
      <c r="B39" s="464">
        <f>FP!Q48</f>
        <v>52000</v>
      </c>
      <c r="C39" s="490">
        <f>FP!R44</f>
        <v>1.84</v>
      </c>
      <c r="D39" s="491">
        <f>ROUND(C39*B39,0)</f>
        <v>95680</v>
      </c>
      <c r="E39" s="491">
        <f>+E38</f>
        <v>200</v>
      </c>
      <c r="F39" s="491">
        <f>ROUND(D39/E39,0)</f>
        <v>478</v>
      </c>
      <c r="G39" s="1091"/>
    </row>
    <row r="40" spans="1:13" ht="14.1" customHeight="1" x14ac:dyDescent="0.25">
      <c r="A40" s="473"/>
      <c r="B40" s="476"/>
      <c r="C40" s="541"/>
      <c r="D40" s="494"/>
      <c r="E40" s="494"/>
      <c r="F40" s="494"/>
      <c r="G40" s="1091"/>
      <c r="L40" s="455">
        <f>+H40*$E$56+0.22</f>
        <v>0.22</v>
      </c>
      <c r="M40" s="455">
        <f>+L40+H40</f>
        <v>0.22</v>
      </c>
    </row>
    <row r="41" spans="1:13" ht="14.1" customHeight="1" x14ac:dyDescent="0.25">
      <c r="A41" s="473"/>
      <c r="B41" s="476"/>
      <c r="C41" s="541"/>
      <c r="D41" s="494"/>
      <c r="E41" s="494"/>
      <c r="F41" s="494"/>
      <c r="G41" s="1091"/>
    </row>
    <row r="42" spans="1:13" ht="14.1" customHeight="1" thickBot="1" x14ac:dyDescent="0.3">
      <c r="A42" s="467"/>
      <c r="B42" s="495"/>
      <c r="C42" s="470"/>
      <c r="D42" s="496"/>
      <c r="E42" s="496"/>
      <c r="F42" s="496"/>
      <c r="G42" s="1092"/>
    </row>
    <row r="43" spans="1:13" ht="14.1" customHeight="1" thickBot="1" x14ac:dyDescent="0.3">
      <c r="D43" s="497"/>
      <c r="E43" s="497"/>
      <c r="F43" s="455" t="s">
        <v>353</v>
      </c>
      <c r="G43" s="498">
        <f>SUM(F38:F42)</f>
        <v>1070</v>
      </c>
    </row>
    <row r="44" spans="1:13" ht="14.1" customHeight="1" thickBot="1" x14ac:dyDescent="0.3">
      <c r="G44" s="466"/>
    </row>
    <row r="45" spans="1:13" ht="14.1" customHeight="1" thickBot="1" x14ac:dyDescent="0.3">
      <c r="D45" s="457" t="s">
        <v>370</v>
      </c>
      <c r="G45" s="499">
        <f>ROUND(G19+G27+G35+G43,0)</f>
        <v>290840</v>
      </c>
    </row>
    <row r="46" spans="1:13" ht="14.1" customHeight="1" x14ac:dyDescent="0.25">
      <c r="G46" s="466"/>
    </row>
    <row r="47" spans="1:13" ht="14.1" customHeight="1" x14ac:dyDescent="0.25">
      <c r="G47" s="466"/>
    </row>
    <row r="48" spans="1:13" ht="14.1" customHeight="1" x14ac:dyDescent="0.25">
      <c r="A48" s="457"/>
      <c r="D48" s="457"/>
      <c r="G48" s="500"/>
    </row>
    <row r="49" spans="1:13" ht="14.1" customHeight="1" x14ac:dyDescent="0.2">
      <c r="A49" s="501"/>
    </row>
    <row r="50" spans="1:13" ht="14.1" customHeight="1" x14ac:dyDescent="0.2">
      <c r="A50" s="502"/>
    </row>
    <row r="51" spans="1:13" ht="14.1" customHeight="1" x14ac:dyDescent="0.2">
      <c r="A51" s="502"/>
    </row>
    <row r="52" spans="1:13" ht="14.1" customHeight="1" x14ac:dyDescent="0.25">
      <c r="A52" s="1003"/>
      <c r="B52" s="1003"/>
      <c r="C52" s="1003"/>
    </row>
    <row r="53" spans="1:13" ht="14.1" customHeight="1" x14ac:dyDescent="0.2">
      <c r="A53" s="503"/>
      <c r="B53" s="504"/>
      <c r="C53" s="505"/>
    </row>
    <row r="54" spans="1:13" ht="14.1" customHeight="1" x14ac:dyDescent="0.2">
      <c r="A54" s="503"/>
      <c r="B54" s="505"/>
      <c r="C54" s="505"/>
    </row>
    <row r="56" spans="1:13" ht="14.1" customHeight="1" x14ac:dyDescent="0.25">
      <c r="E56" s="455">
        <f>+E55+E54+E53</f>
        <v>0</v>
      </c>
      <c r="L56" s="455">
        <f>+H56-M56</f>
        <v>-0.22</v>
      </c>
      <c r="M56" s="455">
        <f>+M40+M28+M24+M18+M12</f>
        <v>0.22</v>
      </c>
    </row>
    <row r="57" spans="1:13" ht="14.1" customHeight="1" x14ac:dyDescent="0.25">
      <c r="M57" s="455">
        <f>+H57</f>
        <v>0</v>
      </c>
    </row>
    <row r="58" spans="1:13" ht="14.1" customHeight="1" x14ac:dyDescent="0.25">
      <c r="M58" s="455">
        <f>+H58</f>
        <v>0</v>
      </c>
    </row>
    <row r="59" spans="1:13" ht="14.1" customHeight="1" x14ac:dyDescent="0.25">
      <c r="H59" s="455">
        <f>((+H56+H57+H58))</f>
        <v>0</v>
      </c>
      <c r="L59" s="455">
        <f>+H59-M59</f>
        <v>-0.22</v>
      </c>
      <c r="M59" s="455">
        <f>+M58+M57+M56</f>
        <v>0.22</v>
      </c>
    </row>
  </sheetData>
  <sheetProtection formatCells="0" formatColumns="0" formatRows="0" insertColumns="0" insertRows="0" insertHyperlinks="0" deleteColumns="0" deleteRows="0" sort="0" autoFilter="0" pivotTables="0"/>
  <mergeCells count="10">
    <mergeCell ref="G29:G34"/>
    <mergeCell ref="G37:G42"/>
    <mergeCell ref="A52:C52"/>
    <mergeCell ref="A1:C5"/>
    <mergeCell ref="D1:G5"/>
    <mergeCell ref="A7:E8"/>
    <mergeCell ref="A13:C13"/>
    <mergeCell ref="G13:G18"/>
    <mergeCell ref="A21:B21"/>
    <mergeCell ref="G21:G26"/>
  </mergeCells>
  <hyperlinks>
    <hyperlink ref="G12" location="PRESUPUESTO!Títulos_a_imprimir" display="PRESUPUESTO!Títulos_a_imprimir" xr:uid="{00000000-0004-0000-3100-000000000000}"/>
  </hyperlinks>
  <printOptions horizontalCentered="1" verticalCentered="1"/>
  <pageMargins left="0.59055118110236227" right="0.59055118110236227" top="0.78740157480314965" bottom="0.78740157480314965" header="0.59055118110236227" footer="0.59055118110236227"/>
  <pageSetup scale="85" orientation="portrait" r:id="rId1"/>
  <headerFooter alignWithMargins="0"/>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tabColor theme="4"/>
  </sheetPr>
  <dimension ref="A1:S59"/>
  <sheetViews>
    <sheetView view="pageBreakPreview" topLeftCell="A16" zoomScale="70" zoomScaleNormal="100" zoomScaleSheetLayoutView="70" workbookViewId="0">
      <selection activeCell="J58" sqref="A56:J58"/>
    </sheetView>
  </sheetViews>
  <sheetFormatPr baseColWidth="10" defaultColWidth="11.42578125" defaultRowHeight="14.1" customHeight="1" x14ac:dyDescent="0.25"/>
  <cols>
    <col min="1" max="1" width="20.7109375" style="455" customWidth="1"/>
    <col min="2" max="2" width="12" style="455" customWidth="1"/>
    <col min="3" max="6" width="12.7109375" style="455" customWidth="1"/>
    <col min="7" max="7" width="20" style="455" customWidth="1"/>
    <col min="8" max="8" width="11.42578125" style="455"/>
    <col min="9" max="9" width="16.28515625" style="455" customWidth="1"/>
    <col min="10" max="10" width="12.7109375" style="455" customWidth="1"/>
    <col min="11" max="11" width="15.28515625" style="455" customWidth="1"/>
    <col min="12" max="13" width="19.28515625" style="455" bestFit="1" customWidth="1"/>
    <col min="14" max="14" width="23.28515625" style="455" customWidth="1"/>
    <col min="15" max="15" width="22.85546875" style="455" customWidth="1"/>
    <col min="16" max="16" width="22.5703125" style="455" hidden="1" customWidth="1"/>
    <col min="17" max="17" width="17.5703125" style="455" bestFit="1" customWidth="1"/>
    <col min="18" max="18" width="21.28515625" style="455" customWidth="1"/>
    <col min="19" max="19" width="0" style="455" hidden="1" customWidth="1"/>
    <col min="20" max="16384" width="11.42578125" style="455"/>
  </cols>
  <sheetData>
    <row r="1" spans="1:19" ht="14.1" customHeight="1" x14ac:dyDescent="0.25">
      <c r="A1" s="1093"/>
      <c r="B1" s="1094"/>
      <c r="C1" s="1095"/>
      <c r="D1" s="1102" t="s">
        <v>343</v>
      </c>
      <c r="E1" s="1103"/>
      <c r="F1" s="1103"/>
      <c r="G1" s="1104"/>
    </row>
    <row r="2" spans="1:19" ht="14.1" customHeight="1" x14ac:dyDescent="0.25">
      <c r="A2" s="1096"/>
      <c r="B2" s="1097"/>
      <c r="C2" s="1098"/>
      <c r="D2" s="1105"/>
      <c r="E2" s="1106"/>
      <c r="F2" s="1106"/>
      <c r="G2" s="1107"/>
    </row>
    <row r="3" spans="1:19" ht="14.1" customHeight="1" x14ac:dyDescent="0.25">
      <c r="A3" s="1096"/>
      <c r="B3" s="1097"/>
      <c r="C3" s="1098"/>
      <c r="D3" s="1105"/>
      <c r="E3" s="1106"/>
      <c r="F3" s="1106"/>
      <c r="G3" s="1107"/>
    </row>
    <row r="4" spans="1:19" ht="14.1" customHeight="1" x14ac:dyDescent="0.25">
      <c r="A4" s="1096"/>
      <c r="B4" s="1097"/>
      <c r="C4" s="1098"/>
      <c r="D4" s="1105"/>
      <c r="E4" s="1106"/>
      <c r="F4" s="1106"/>
      <c r="G4" s="1107"/>
    </row>
    <row r="5" spans="1:19" ht="14.1" customHeight="1" thickBot="1" x14ac:dyDescent="0.3">
      <c r="A5" s="1099"/>
      <c r="B5" s="1100"/>
      <c r="C5" s="1101"/>
      <c r="D5" s="1108"/>
      <c r="E5" s="1109"/>
      <c r="F5" s="1109"/>
      <c r="G5" s="1110"/>
    </row>
    <row r="7" spans="1:19" ht="14.1" customHeight="1" x14ac:dyDescent="0.25">
      <c r="A7" s="1111" t="str">
        <f>PPTO!A4</f>
        <v>CONSTRUCCIÓN DE PUENTE PEATONAL COLGANTE SOBRE EL RIO CONDOTO, SECTOR DE ALDRÍAN, HACIA LA COMUNIDAD DE VIRA VIRA MUNICIPIO DE CONDOTO - CHOCÓ</v>
      </c>
      <c r="B7" s="1111"/>
      <c r="C7" s="1111"/>
      <c r="D7" s="1111"/>
      <c r="E7" s="1111"/>
      <c r="F7" s="456" t="s">
        <v>597</v>
      </c>
      <c r="G7" s="457"/>
    </row>
    <row r="8" spans="1:19" ht="23.25" customHeight="1" x14ac:dyDescent="0.25">
      <c r="A8" s="1111"/>
      <c r="B8" s="1111"/>
      <c r="C8" s="1111"/>
      <c r="D8" s="1111"/>
      <c r="E8" s="1111"/>
      <c r="F8" s="456"/>
      <c r="G8" s="457"/>
    </row>
    <row r="9" spans="1:19" ht="14.1" customHeight="1" x14ac:dyDescent="0.25">
      <c r="A9" s="457" t="s">
        <v>641</v>
      </c>
      <c r="B9" s="457">
        <v>4.08</v>
      </c>
      <c r="C9" s="457"/>
      <c r="D9" s="457"/>
      <c r="E9" s="457"/>
      <c r="F9" s="456"/>
      <c r="G9" s="457"/>
    </row>
    <row r="10" spans="1:19" ht="14.1" customHeight="1" x14ac:dyDescent="0.25">
      <c r="A10" s="457" t="s">
        <v>373</v>
      </c>
      <c r="B10" s="457" t="str">
        <f>PPTO!C36</f>
        <v>Suministro de  Grap1 3/8  tipo Crosby ss 451</v>
      </c>
      <c r="C10" s="457"/>
      <c r="D10" s="457"/>
      <c r="E10" s="457"/>
      <c r="F10" s="456" t="s">
        <v>239</v>
      </c>
      <c r="G10" s="457" t="str">
        <f>PPTO!D36</f>
        <v>UN</v>
      </c>
      <c r="N10" s="455" t="s">
        <v>613</v>
      </c>
      <c r="O10" s="455" t="s">
        <v>619</v>
      </c>
      <c r="P10" s="455" t="s">
        <v>614</v>
      </c>
      <c r="Q10" s="455" t="s">
        <v>615</v>
      </c>
      <c r="R10" s="455" t="s">
        <v>618</v>
      </c>
      <c r="S10" s="455" t="s">
        <v>616</v>
      </c>
    </row>
    <row r="11" spans="1:19" ht="14.1" customHeight="1" x14ac:dyDescent="0.25">
      <c r="A11" s="457"/>
      <c r="B11" s="457"/>
      <c r="C11" s="457"/>
      <c r="D11" s="457"/>
      <c r="E11" s="457"/>
      <c r="F11" s="457"/>
      <c r="G11" s="457"/>
      <c r="N11" s="691">
        <v>0.49</v>
      </c>
      <c r="O11" s="691">
        <v>0.12</v>
      </c>
      <c r="P11" s="691">
        <v>0.12</v>
      </c>
      <c r="Q11" s="691">
        <v>0.28999999999999998</v>
      </c>
      <c r="R11" s="691">
        <v>0.1</v>
      </c>
      <c r="S11" s="691">
        <v>0.1</v>
      </c>
    </row>
    <row r="12" spans="1:19" ht="14.1" customHeight="1" thickBot="1" x14ac:dyDescent="0.3">
      <c r="A12" s="457" t="s">
        <v>345</v>
      </c>
      <c r="G12" s="458" t="s">
        <v>346</v>
      </c>
      <c r="L12" s="455">
        <f>+H12*$E$56</f>
        <v>0</v>
      </c>
      <c r="M12" s="455">
        <f>+L12+H12</f>
        <v>0</v>
      </c>
      <c r="N12" s="695" t="s">
        <v>617</v>
      </c>
      <c r="O12" s="695">
        <f>+$O$11*M12</f>
        <v>0</v>
      </c>
      <c r="Q12" s="455">
        <f>+$Q$11*M12</f>
        <v>0</v>
      </c>
      <c r="R12" s="455">
        <f>+$R$11*M12</f>
        <v>0</v>
      </c>
    </row>
    <row r="13" spans="1:19" ht="14.1" customHeight="1" x14ac:dyDescent="0.25">
      <c r="A13" s="1093" t="s">
        <v>347</v>
      </c>
      <c r="B13" s="1094"/>
      <c r="C13" s="1112"/>
      <c r="D13" s="459" t="s">
        <v>374</v>
      </c>
      <c r="E13" s="460" t="s">
        <v>349</v>
      </c>
      <c r="F13" s="459" t="s">
        <v>350</v>
      </c>
      <c r="G13" s="1090"/>
    </row>
    <row r="14" spans="1:19" ht="14.1" customHeight="1" x14ac:dyDescent="0.25">
      <c r="A14" s="461"/>
      <c r="B14" s="465"/>
      <c r="C14" s="463"/>
      <c r="D14" s="464"/>
      <c r="E14" s="464"/>
      <c r="F14" s="464"/>
      <c r="G14" s="1091"/>
    </row>
    <row r="15" spans="1:19" ht="14.1" customHeight="1" x14ac:dyDescent="0.25">
      <c r="A15" s="510"/>
      <c r="B15" s="534"/>
      <c r="C15" s="535"/>
      <c r="D15" s="476"/>
      <c r="E15" s="476"/>
      <c r="F15" s="476"/>
      <c r="G15" s="1091"/>
    </row>
    <row r="16" spans="1:19" ht="14.1" customHeight="1" x14ac:dyDescent="0.25">
      <c r="A16" s="510"/>
      <c r="B16" s="534"/>
      <c r="C16" s="535"/>
      <c r="D16" s="476"/>
      <c r="E16" s="476"/>
      <c r="F16" s="476"/>
      <c r="G16" s="1091"/>
    </row>
    <row r="17" spans="1:18" ht="14.1" customHeight="1" x14ac:dyDescent="0.25">
      <c r="A17" s="510"/>
      <c r="B17" s="534"/>
      <c r="C17" s="535"/>
      <c r="D17" s="476"/>
      <c r="E17" s="476"/>
      <c r="F17" s="476"/>
      <c r="G17" s="1091"/>
    </row>
    <row r="18" spans="1:18" ht="14.1" customHeight="1" thickBot="1" x14ac:dyDescent="0.3">
      <c r="A18" s="467"/>
      <c r="B18" s="468"/>
      <c r="C18" s="469"/>
      <c r="D18" s="470"/>
      <c r="E18" s="470"/>
      <c r="F18" s="470"/>
      <c r="G18" s="1092"/>
    </row>
    <row r="19" spans="1:18" ht="14.1" customHeight="1" thickBot="1" x14ac:dyDescent="0.3">
      <c r="F19" s="455" t="s">
        <v>353</v>
      </c>
      <c r="G19" s="471">
        <f>SUM(F14:F18)</f>
        <v>0</v>
      </c>
    </row>
    <row r="20" spans="1:18" ht="14.1" customHeight="1" thickBot="1" x14ac:dyDescent="0.3">
      <c r="A20" s="457" t="s">
        <v>354</v>
      </c>
      <c r="G20" s="466"/>
    </row>
    <row r="21" spans="1:18" ht="14.1" customHeight="1" x14ac:dyDescent="0.25">
      <c r="A21" s="1093" t="s">
        <v>347</v>
      </c>
      <c r="B21" s="1112"/>
      <c r="C21" s="459" t="s">
        <v>355</v>
      </c>
      <c r="D21" s="472" t="s">
        <v>356</v>
      </c>
      <c r="E21" s="459" t="s">
        <v>357</v>
      </c>
      <c r="F21" s="459" t="s">
        <v>350</v>
      </c>
      <c r="G21" s="1090"/>
    </row>
    <row r="22" spans="1:18" ht="14.1" customHeight="1" x14ac:dyDescent="0.25">
      <c r="A22" s="461"/>
      <c r="B22" s="463"/>
      <c r="C22" s="400"/>
      <c r="D22" s="464"/>
      <c r="E22" s="464"/>
      <c r="F22" s="464"/>
      <c r="G22" s="1091"/>
    </row>
    <row r="23" spans="1:18" ht="14.1" customHeight="1" x14ac:dyDescent="0.25">
      <c r="A23" s="461" t="s">
        <v>495</v>
      </c>
      <c r="B23" s="463"/>
      <c r="C23" s="400" t="s">
        <v>7</v>
      </c>
      <c r="D23" s="464">
        <f>Sum!D43</f>
        <v>287130</v>
      </c>
      <c r="E23" s="464">
        <v>1</v>
      </c>
      <c r="F23" s="464">
        <f>+ROUND(D23*E23,0)</f>
        <v>287130</v>
      </c>
      <c r="G23" s="1091"/>
    </row>
    <row r="24" spans="1:18" ht="14.1" customHeight="1" x14ac:dyDescent="0.25">
      <c r="A24" s="461"/>
      <c r="B24" s="463"/>
      <c r="C24" s="400"/>
      <c r="D24" s="464"/>
      <c r="E24" s="464"/>
      <c r="F24" s="464"/>
      <c r="G24" s="1091"/>
      <c r="L24" s="455">
        <f>+H24*$E$56</f>
        <v>0</v>
      </c>
      <c r="M24" s="455">
        <f>+L24+H24</f>
        <v>0</v>
      </c>
      <c r="N24" s="695" t="s">
        <v>617</v>
      </c>
      <c r="O24" s="695">
        <f>+$O$11*M24</f>
        <v>0</v>
      </c>
      <c r="Q24" s="455">
        <f>+$Q$11*M24</f>
        <v>0</v>
      </c>
      <c r="R24" s="455">
        <f>+$R$11*M24</f>
        <v>0</v>
      </c>
    </row>
    <row r="25" spans="1:18" ht="14.1" customHeight="1" x14ac:dyDescent="0.25">
      <c r="A25" s="473"/>
      <c r="B25" s="474"/>
      <c r="C25" s="536"/>
      <c r="D25" s="476"/>
      <c r="E25" s="476"/>
      <c r="F25" s="464"/>
      <c r="G25" s="1091"/>
    </row>
    <row r="26" spans="1:18" ht="14.1" customHeight="1" thickBot="1" x14ac:dyDescent="0.3">
      <c r="A26" s="467"/>
      <c r="B26" s="469"/>
      <c r="C26" s="477"/>
      <c r="D26" s="470"/>
      <c r="E26" s="470"/>
      <c r="F26" s="470"/>
      <c r="G26" s="1092"/>
    </row>
    <row r="27" spans="1:18" ht="14.1" customHeight="1" thickBot="1" x14ac:dyDescent="0.3">
      <c r="C27" s="455" t="s">
        <v>475</v>
      </c>
      <c r="F27" s="455" t="s">
        <v>353</v>
      </c>
      <c r="G27" s="471">
        <f>SUM(F22:F26)</f>
        <v>287130</v>
      </c>
    </row>
    <row r="28" spans="1:18" ht="14.1" customHeight="1" thickBot="1" x14ac:dyDescent="0.3">
      <c r="A28" s="457" t="s">
        <v>358</v>
      </c>
      <c r="G28" s="466"/>
    </row>
    <row r="29" spans="1:18" ht="14.1" customHeight="1" x14ac:dyDescent="0.25">
      <c r="A29" s="478" t="s">
        <v>359</v>
      </c>
      <c r="B29" s="459" t="s">
        <v>377</v>
      </c>
      <c r="C29" s="459" t="s">
        <v>360</v>
      </c>
      <c r="D29" s="472" t="s">
        <v>361</v>
      </c>
      <c r="E29" s="459" t="s">
        <v>362</v>
      </c>
      <c r="F29" s="459" t="s">
        <v>350</v>
      </c>
      <c r="G29" s="1090"/>
    </row>
    <row r="30" spans="1:18" ht="14.1" customHeight="1" x14ac:dyDescent="0.25">
      <c r="A30" s="479" t="s">
        <v>363</v>
      </c>
      <c r="B30" s="480">
        <f>+E23</f>
        <v>1</v>
      </c>
      <c r="C30" s="537">
        <v>30</v>
      </c>
      <c r="D30" s="537">
        <f>+C30*B30</f>
        <v>30</v>
      </c>
      <c r="E30" s="464">
        <v>1600</v>
      </c>
      <c r="F30" s="464">
        <f>+E30*D30</f>
        <v>48000</v>
      </c>
      <c r="G30" s="1091"/>
    </row>
    <row r="31" spans="1:18" ht="14.1" customHeight="1" x14ac:dyDescent="0.25">
      <c r="A31" s="479"/>
      <c r="B31" s="480"/>
      <c r="C31" s="537"/>
      <c r="D31" s="537"/>
      <c r="E31" s="464"/>
      <c r="F31" s="464"/>
      <c r="G31" s="1091"/>
    </row>
    <row r="32" spans="1:18" ht="14.1" customHeight="1" x14ac:dyDescent="0.25">
      <c r="A32" s="479"/>
      <c r="B32" s="480"/>
      <c r="C32" s="537"/>
      <c r="D32" s="537"/>
      <c r="E32" s="464"/>
      <c r="F32" s="464"/>
      <c r="G32" s="1091"/>
    </row>
    <row r="33" spans="1:13" s="497" customFormat="1" ht="14.1" customHeight="1" x14ac:dyDescent="0.25">
      <c r="A33" s="538"/>
      <c r="B33" s="539"/>
      <c r="C33" s="539"/>
      <c r="D33" s="539"/>
      <c r="E33" s="540"/>
      <c r="F33" s="540"/>
      <c r="G33" s="1091"/>
    </row>
    <row r="34" spans="1:13" ht="14.1" customHeight="1" thickBot="1" x14ac:dyDescent="0.3">
      <c r="A34" s="484"/>
      <c r="B34" s="485"/>
      <c r="C34" s="485"/>
      <c r="D34" s="486"/>
      <c r="E34" s="487"/>
      <c r="F34" s="486"/>
      <c r="G34" s="1092"/>
    </row>
    <row r="35" spans="1:13" ht="14.1" customHeight="1" thickBot="1" x14ac:dyDescent="0.3">
      <c r="F35" s="455" t="s">
        <v>353</v>
      </c>
      <c r="G35" s="471">
        <f>SUM(F30:F34)</f>
        <v>48000</v>
      </c>
    </row>
    <row r="36" spans="1:13" ht="14.1" customHeight="1" thickBot="1" x14ac:dyDescent="0.3">
      <c r="A36" s="457" t="s">
        <v>364</v>
      </c>
      <c r="G36" s="466"/>
    </row>
    <row r="37" spans="1:13" ht="14.1" customHeight="1" x14ac:dyDescent="0.25">
      <c r="A37" s="488" t="s">
        <v>365</v>
      </c>
      <c r="B37" s="459" t="s">
        <v>366</v>
      </c>
      <c r="C37" s="459" t="s">
        <v>367</v>
      </c>
      <c r="D37" s="489" t="s">
        <v>368</v>
      </c>
      <c r="E37" s="459" t="s">
        <v>349</v>
      </c>
      <c r="F37" s="459" t="s">
        <v>350</v>
      </c>
      <c r="G37" s="1090"/>
    </row>
    <row r="38" spans="1:13" ht="14.1" customHeight="1" x14ac:dyDescent="0.25">
      <c r="A38" s="461" t="s">
        <v>477</v>
      </c>
      <c r="B38" s="464">
        <f>FP!O48</f>
        <v>63333.33</v>
      </c>
      <c r="C38" s="490">
        <f>+FP!P44</f>
        <v>1.87</v>
      </c>
      <c r="D38" s="491">
        <f>ROUND(C38*B38,0)</f>
        <v>118433</v>
      </c>
      <c r="E38" s="491">
        <v>200</v>
      </c>
      <c r="F38" s="491">
        <f>ROUND(D38/E38,0)</f>
        <v>592</v>
      </c>
      <c r="G38" s="1091"/>
    </row>
    <row r="39" spans="1:13" ht="14.1" customHeight="1" x14ac:dyDescent="0.25">
      <c r="A39" s="461" t="s">
        <v>478</v>
      </c>
      <c r="B39" s="464">
        <f>FP!Q48</f>
        <v>52000</v>
      </c>
      <c r="C39" s="490">
        <f>FP!R44</f>
        <v>1.84</v>
      </c>
      <c r="D39" s="491">
        <f>ROUND(C39*B39,0)</f>
        <v>95680</v>
      </c>
      <c r="E39" s="491">
        <f>+E38</f>
        <v>200</v>
      </c>
      <c r="F39" s="491">
        <f>ROUND(D39/E39,0)</f>
        <v>478</v>
      </c>
      <c r="G39" s="1091"/>
    </row>
    <row r="40" spans="1:13" ht="14.1" customHeight="1" x14ac:dyDescent="0.25">
      <c r="A40" s="473"/>
      <c r="B40" s="476"/>
      <c r="C40" s="541"/>
      <c r="D40" s="494"/>
      <c r="E40" s="494"/>
      <c r="F40" s="494"/>
      <c r="G40" s="1091"/>
      <c r="L40" s="455">
        <f>+H40*$E$56+0.22</f>
        <v>0.22</v>
      </c>
      <c r="M40" s="455">
        <f>+L40+H40</f>
        <v>0.22</v>
      </c>
    </row>
    <row r="41" spans="1:13" ht="14.1" customHeight="1" x14ac:dyDescent="0.25">
      <c r="A41" s="473"/>
      <c r="B41" s="476"/>
      <c r="C41" s="541"/>
      <c r="D41" s="494"/>
      <c r="E41" s="494"/>
      <c r="F41" s="494"/>
      <c r="G41" s="1091"/>
    </row>
    <row r="42" spans="1:13" ht="14.1" customHeight="1" thickBot="1" x14ac:dyDescent="0.3">
      <c r="A42" s="467"/>
      <c r="B42" s="495"/>
      <c r="C42" s="470"/>
      <c r="D42" s="496"/>
      <c r="E42" s="496"/>
      <c r="F42" s="496"/>
      <c r="G42" s="1092"/>
    </row>
    <row r="43" spans="1:13" ht="14.1" customHeight="1" thickBot="1" x14ac:dyDescent="0.3">
      <c r="D43" s="497"/>
      <c r="E43" s="497"/>
      <c r="F43" s="455" t="s">
        <v>353</v>
      </c>
      <c r="G43" s="498">
        <f>SUM(F38:F42)</f>
        <v>1070</v>
      </c>
    </row>
    <row r="44" spans="1:13" ht="14.1" customHeight="1" thickBot="1" x14ac:dyDescent="0.3">
      <c r="G44" s="466"/>
    </row>
    <row r="45" spans="1:13" ht="14.1" customHeight="1" thickBot="1" x14ac:dyDescent="0.3">
      <c r="D45" s="457" t="s">
        <v>370</v>
      </c>
      <c r="G45" s="499">
        <f>ROUND(G19+G27+G35+G43,0)</f>
        <v>336200</v>
      </c>
    </row>
    <row r="46" spans="1:13" ht="14.1" customHeight="1" x14ac:dyDescent="0.25">
      <c r="G46" s="466"/>
    </row>
    <row r="47" spans="1:13" ht="14.1" customHeight="1" x14ac:dyDescent="0.25">
      <c r="G47" s="466"/>
    </row>
    <row r="48" spans="1:13" ht="14.1" customHeight="1" x14ac:dyDescent="0.25">
      <c r="A48" s="457"/>
      <c r="D48" s="457"/>
      <c r="G48" s="500"/>
    </row>
    <row r="49" spans="1:13" ht="14.1" customHeight="1" x14ac:dyDescent="0.2">
      <c r="A49" s="501"/>
    </row>
    <row r="50" spans="1:13" ht="14.1" customHeight="1" x14ac:dyDescent="0.2">
      <c r="A50" s="502"/>
    </row>
    <row r="51" spans="1:13" ht="14.1" customHeight="1" x14ac:dyDescent="0.2">
      <c r="A51" s="502"/>
    </row>
    <row r="52" spans="1:13" ht="14.1" customHeight="1" x14ac:dyDescent="0.25">
      <c r="A52" s="1003"/>
      <c r="B52" s="1003"/>
      <c r="C52" s="1003"/>
    </row>
    <row r="53" spans="1:13" ht="14.1" customHeight="1" x14ac:dyDescent="0.2">
      <c r="A53" s="503"/>
      <c r="B53" s="504"/>
      <c r="C53" s="505"/>
    </row>
    <row r="54" spans="1:13" ht="14.1" customHeight="1" x14ac:dyDescent="0.2">
      <c r="A54" s="503"/>
      <c r="B54" s="505"/>
      <c r="C54" s="505"/>
    </row>
    <row r="56" spans="1:13" ht="14.1" customHeight="1" x14ac:dyDescent="0.25">
      <c r="E56" s="455">
        <f>+E55+E54+E53</f>
        <v>0</v>
      </c>
      <c r="L56" s="455">
        <f>+H56-M56</f>
        <v>-0.22</v>
      </c>
      <c r="M56" s="455">
        <f>+M40+M28+M24+M18+M12</f>
        <v>0.22</v>
      </c>
    </row>
    <row r="57" spans="1:13" ht="14.1" customHeight="1" x14ac:dyDescent="0.25">
      <c r="M57" s="455">
        <f>+H57</f>
        <v>0</v>
      </c>
    </row>
    <row r="58" spans="1:13" ht="14.1" customHeight="1" x14ac:dyDescent="0.25">
      <c r="M58" s="455">
        <f>+H58</f>
        <v>0</v>
      </c>
    </row>
    <row r="59" spans="1:13" ht="14.1" customHeight="1" x14ac:dyDescent="0.25">
      <c r="H59" s="455">
        <f>((+H56+H57+H58))</f>
        <v>0</v>
      </c>
      <c r="L59" s="455">
        <f>+H59-M59</f>
        <v>-0.22</v>
      </c>
      <c r="M59" s="455">
        <f>+M58+M57+M56</f>
        <v>0.22</v>
      </c>
    </row>
  </sheetData>
  <sheetProtection formatCells="0" formatColumns="0" formatRows="0" insertColumns="0" insertRows="0" insertHyperlinks="0" deleteColumns="0" deleteRows="0" sort="0" autoFilter="0" pivotTables="0"/>
  <mergeCells count="10">
    <mergeCell ref="G29:G34"/>
    <mergeCell ref="G37:G42"/>
    <mergeCell ref="A52:C52"/>
    <mergeCell ref="A1:C5"/>
    <mergeCell ref="D1:G5"/>
    <mergeCell ref="A7:E8"/>
    <mergeCell ref="A13:C13"/>
    <mergeCell ref="G13:G18"/>
    <mergeCell ref="A21:B21"/>
    <mergeCell ref="G21:G26"/>
  </mergeCells>
  <hyperlinks>
    <hyperlink ref="G12" location="PRESUPUESTO!Títulos_a_imprimir" display="PRESUPUESTO!Títulos_a_imprimir" xr:uid="{00000000-0004-0000-3200-000000000000}"/>
  </hyperlinks>
  <printOptions horizontalCentered="1" verticalCentered="1"/>
  <pageMargins left="0.59055118110236227" right="0.59055118110236227" top="0.78740157480314965" bottom="0.78740157480314965" header="0.59055118110236227" footer="0.59055118110236227"/>
  <pageSetup scale="85" orientation="portrait" r:id="rId1"/>
  <headerFooter alignWithMargins="0"/>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tabColor theme="4"/>
  </sheetPr>
  <dimension ref="A1:S59"/>
  <sheetViews>
    <sheetView view="pageBreakPreview" topLeftCell="A16" zoomScale="70" zoomScaleNormal="100" zoomScaleSheetLayoutView="70" workbookViewId="0">
      <selection activeCell="J58" sqref="A56:J58"/>
    </sheetView>
  </sheetViews>
  <sheetFormatPr baseColWidth="10" defaultColWidth="11.42578125" defaultRowHeight="14.1" customHeight="1" x14ac:dyDescent="0.25"/>
  <cols>
    <col min="1" max="1" width="20.7109375" style="455" customWidth="1"/>
    <col min="2" max="2" width="12" style="455" customWidth="1"/>
    <col min="3" max="6" width="12.7109375" style="455" customWidth="1"/>
    <col min="7" max="7" width="20" style="455" customWidth="1"/>
    <col min="8" max="8" width="11.42578125" style="455"/>
    <col min="9" max="9" width="16.28515625" style="455" customWidth="1"/>
    <col min="10" max="10" width="12.7109375" style="455" customWidth="1"/>
    <col min="11" max="11" width="15.28515625" style="455" customWidth="1"/>
    <col min="12" max="13" width="19.28515625" style="455" bestFit="1" customWidth="1"/>
    <col min="14" max="14" width="23.28515625" style="455" customWidth="1"/>
    <col min="15" max="15" width="22.85546875" style="455" customWidth="1"/>
    <col min="16" max="16" width="22.5703125" style="455" hidden="1" customWidth="1"/>
    <col min="17" max="17" width="17.5703125" style="455" bestFit="1" customWidth="1"/>
    <col min="18" max="18" width="21.28515625" style="455" customWidth="1"/>
    <col min="19" max="19" width="0" style="455" hidden="1" customWidth="1"/>
    <col min="20" max="16384" width="11.42578125" style="455"/>
  </cols>
  <sheetData>
    <row r="1" spans="1:19" ht="14.1" customHeight="1" x14ac:dyDescent="0.25">
      <c r="A1" s="1093"/>
      <c r="B1" s="1094"/>
      <c r="C1" s="1095"/>
      <c r="D1" s="1102" t="s">
        <v>343</v>
      </c>
      <c r="E1" s="1103"/>
      <c r="F1" s="1103"/>
      <c r="G1" s="1104"/>
    </row>
    <row r="2" spans="1:19" ht="14.1" customHeight="1" x14ac:dyDescent="0.25">
      <c r="A2" s="1096"/>
      <c r="B2" s="1097"/>
      <c r="C2" s="1098"/>
      <c r="D2" s="1105"/>
      <c r="E2" s="1106"/>
      <c r="F2" s="1106"/>
      <c r="G2" s="1107"/>
    </row>
    <row r="3" spans="1:19" ht="14.1" customHeight="1" x14ac:dyDescent="0.25">
      <c r="A3" s="1096"/>
      <c r="B3" s="1097"/>
      <c r="C3" s="1098"/>
      <c r="D3" s="1105"/>
      <c r="E3" s="1106"/>
      <c r="F3" s="1106"/>
      <c r="G3" s="1107"/>
    </row>
    <row r="4" spans="1:19" ht="14.1" customHeight="1" x14ac:dyDescent="0.25">
      <c r="A4" s="1096"/>
      <c r="B4" s="1097"/>
      <c r="C4" s="1098"/>
      <c r="D4" s="1105"/>
      <c r="E4" s="1106"/>
      <c r="F4" s="1106"/>
      <c r="G4" s="1107"/>
    </row>
    <row r="5" spans="1:19" ht="14.1" customHeight="1" thickBot="1" x14ac:dyDescent="0.3">
      <c r="A5" s="1099"/>
      <c r="B5" s="1100"/>
      <c r="C5" s="1101"/>
      <c r="D5" s="1108"/>
      <c r="E5" s="1109"/>
      <c r="F5" s="1109"/>
      <c r="G5" s="1110"/>
    </row>
    <row r="7" spans="1:19" ht="14.1" customHeight="1" x14ac:dyDescent="0.25">
      <c r="A7" s="1111" t="str">
        <f>PPTO!A4</f>
        <v>CONSTRUCCIÓN DE PUENTE PEATONAL COLGANTE SOBRE EL RIO CONDOTO, SECTOR DE ALDRÍAN, HACIA LA COMUNIDAD DE VIRA VIRA MUNICIPIO DE CONDOTO - CHOCÓ</v>
      </c>
      <c r="B7" s="1111"/>
      <c r="C7" s="1111"/>
      <c r="D7" s="1111"/>
      <c r="E7" s="1111"/>
      <c r="F7" s="456" t="s">
        <v>597</v>
      </c>
      <c r="G7" s="457"/>
    </row>
    <row r="8" spans="1:19" ht="23.25" customHeight="1" x14ac:dyDescent="0.25">
      <c r="A8" s="1111"/>
      <c r="B8" s="1111"/>
      <c r="C8" s="1111"/>
      <c r="D8" s="1111"/>
      <c r="E8" s="1111"/>
      <c r="F8" s="456"/>
      <c r="G8" s="457"/>
    </row>
    <row r="9" spans="1:19" ht="14.1" customHeight="1" x14ac:dyDescent="0.25">
      <c r="A9" s="457" t="s">
        <v>641</v>
      </c>
      <c r="B9" s="457">
        <v>4.09</v>
      </c>
      <c r="C9" s="457"/>
      <c r="D9" s="457"/>
      <c r="E9" s="457"/>
      <c r="F9" s="456"/>
      <c r="G9" s="457"/>
    </row>
    <row r="10" spans="1:19" ht="14.1" customHeight="1" x14ac:dyDescent="0.25">
      <c r="A10" s="457" t="s">
        <v>373</v>
      </c>
      <c r="B10" s="457" t="str">
        <f>PPTO!C37</f>
        <v>Suministro Apoyos cables</v>
      </c>
      <c r="C10" s="457"/>
      <c r="D10" s="457"/>
      <c r="E10" s="457"/>
      <c r="F10" s="456" t="s">
        <v>239</v>
      </c>
      <c r="G10" s="457" t="str">
        <f>PPTO!D37</f>
        <v>UN</v>
      </c>
      <c r="N10" s="455" t="s">
        <v>613</v>
      </c>
      <c r="O10" s="455" t="s">
        <v>619</v>
      </c>
      <c r="P10" s="455" t="s">
        <v>614</v>
      </c>
      <c r="Q10" s="455" t="s">
        <v>615</v>
      </c>
      <c r="R10" s="455" t="s">
        <v>618</v>
      </c>
      <c r="S10" s="455" t="s">
        <v>616</v>
      </c>
    </row>
    <row r="11" spans="1:19" ht="14.1" customHeight="1" x14ac:dyDescent="0.25">
      <c r="A11" s="457"/>
      <c r="B11" s="457"/>
      <c r="C11" s="457"/>
      <c r="D11" s="457"/>
      <c r="E11" s="457"/>
      <c r="F11" s="457"/>
      <c r="G11" s="457"/>
      <c r="N11" s="691">
        <v>0.49</v>
      </c>
      <c r="O11" s="691">
        <v>0.12</v>
      </c>
      <c r="P11" s="691">
        <v>0.12</v>
      </c>
      <c r="Q11" s="691">
        <v>0.28999999999999998</v>
      </c>
      <c r="R11" s="691">
        <v>0.1</v>
      </c>
      <c r="S11" s="691">
        <v>0.1</v>
      </c>
    </row>
    <row r="12" spans="1:19" ht="14.1" customHeight="1" thickBot="1" x14ac:dyDescent="0.3">
      <c r="A12" s="457" t="s">
        <v>345</v>
      </c>
      <c r="G12" s="458" t="s">
        <v>346</v>
      </c>
      <c r="L12" s="455">
        <f>+H12*$E$56</f>
        <v>0</v>
      </c>
      <c r="M12" s="455">
        <f>+L12+H12</f>
        <v>0</v>
      </c>
      <c r="N12" s="695" t="s">
        <v>617</v>
      </c>
      <c r="O12" s="695">
        <f>+$O$11*M12</f>
        <v>0</v>
      </c>
      <c r="Q12" s="455">
        <f>+$Q$11*M12</f>
        <v>0</v>
      </c>
      <c r="R12" s="455">
        <f>+$R$11*M12</f>
        <v>0</v>
      </c>
    </row>
    <row r="13" spans="1:19" ht="14.1" customHeight="1" x14ac:dyDescent="0.25">
      <c r="A13" s="1093" t="s">
        <v>347</v>
      </c>
      <c r="B13" s="1094"/>
      <c r="C13" s="1112"/>
      <c r="D13" s="459" t="s">
        <v>374</v>
      </c>
      <c r="E13" s="460" t="s">
        <v>349</v>
      </c>
      <c r="F13" s="459" t="s">
        <v>350</v>
      </c>
      <c r="G13" s="1090"/>
    </row>
    <row r="14" spans="1:19" ht="14.1" customHeight="1" x14ac:dyDescent="0.25">
      <c r="A14" s="461"/>
      <c r="B14" s="465"/>
      <c r="C14" s="463"/>
      <c r="D14" s="464"/>
      <c r="E14" s="464"/>
      <c r="F14" s="464"/>
      <c r="G14" s="1091"/>
    </row>
    <row r="15" spans="1:19" ht="14.1" customHeight="1" x14ac:dyDescent="0.25">
      <c r="A15" s="510"/>
      <c r="B15" s="534"/>
      <c r="C15" s="535"/>
      <c r="D15" s="476"/>
      <c r="E15" s="476"/>
      <c r="F15" s="476"/>
      <c r="G15" s="1091"/>
    </row>
    <row r="16" spans="1:19" ht="14.1" customHeight="1" x14ac:dyDescent="0.25">
      <c r="A16" s="510"/>
      <c r="B16" s="534"/>
      <c r="C16" s="535"/>
      <c r="D16" s="476"/>
      <c r="E16" s="476"/>
      <c r="F16" s="476"/>
      <c r="G16" s="1091"/>
    </row>
    <row r="17" spans="1:18" ht="14.1" customHeight="1" x14ac:dyDescent="0.25">
      <c r="A17" s="510"/>
      <c r="B17" s="534"/>
      <c r="C17" s="535"/>
      <c r="D17" s="476"/>
      <c r="E17" s="476"/>
      <c r="F17" s="476"/>
      <c r="G17" s="1091"/>
    </row>
    <row r="18" spans="1:18" ht="14.1" customHeight="1" thickBot="1" x14ac:dyDescent="0.3">
      <c r="A18" s="467"/>
      <c r="B18" s="468"/>
      <c r="C18" s="469"/>
      <c r="D18" s="470"/>
      <c r="E18" s="470"/>
      <c r="F18" s="470"/>
      <c r="G18" s="1092"/>
    </row>
    <row r="19" spans="1:18" ht="14.1" customHeight="1" thickBot="1" x14ac:dyDescent="0.3">
      <c r="F19" s="455" t="s">
        <v>353</v>
      </c>
      <c r="G19" s="471">
        <f>SUM(F14:F18)</f>
        <v>0</v>
      </c>
    </row>
    <row r="20" spans="1:18" ht="14.1" customHeight="1" thickBot="1" x14ac:dyDescent="0.3">
      <c r="A20" s="457" t="s">
        <v>354</v>
      </c>
      <c r="G20" s="466"/>
    </row>
    <row r="21" spans="1:18" ht="14.1" customHeight="1" x14ac:dyDescent="0.25">
      <c r="A21" s="1093" t="s">
        <v>347</v>
      </c>
      <c r="B21" s="1112"/>
      <c r="C21" s="459" t="s">
        <v>355</v>
      </c>
      <c r="D21" s="472" t="s">
        <v>356</v>
      </c>
      <c r="E21" s="459" t="s">
        <v>357</v>
      </c>
      <c r="F21" s="459" t="s">
        <v>350</v>
      </c>
      <c r="G21" s="1090"/>
    </row>
    <row r="22" spans="1:18" ht="14.1" customHeight="1" x14ac:dyDescent="0.25">
      <c r="A22" s="461"/>
      <c r="B22" s="463"/>
      <c r="C22" s="400"/>
      <c r="D22" s="464"/>
      <c r="E22" s="464"/>
      <c r="F22" s="464"/>
      <c r="G22" s="1091"/>
    </row>
    <row r="23" spans="1:18" ht="14.1" customHeight="1" x14ac:dyDescent="0.25">
      <c r="A23" s="461" t="s">
        <v>496</v>
      </c>
      <c r="B23" s="463"/>
      <c r="C23" s="400" t="s">
        <v>7</v>
      </c>
      <c r="D23" s="464">
        <f>Sum!D44</f>
        <v>10256523</v>
      </c>
      <c r="E23" s="464">
        <v>1</v>
      </c>
      <c r="F23" s="464">
        <f>+ROUND(D23*E23,0)</f>
        <v>10256523</v>
      </c>
      <c r="G23" s="1091"/>
    </row>
    <row r="24" spans="1:18" ht="14.1" customHeight="1" x14ac:dyDescent="0.25">
      <c r="A24" s="461"/>
      <c r="B24" s="463"/>
      <c r="C24" s="400"/>
      <c r="D24" s="464"/>
      <c r="E24" s="464"/>
      <c r="F24" s="464"/>
      <c r="G24" s="1091"/>
      <c r="L24" s="455">
        <f>+H24*$E$56</f>
        <v>0</v>
      </c>
      <c r="M24" s="455">
        <f>+L24+H24</f>
        <v>0</v>
      </c>
      <c r="N24" s="695" t="s">
        <v>617</v>
      </c>
      <c r="O24" s="695">
        <f>+$O$11*M24</f>
        <v>0</v>
      </c>
      <c r="Q24" s="455">
        <f>+$Q$11*M24</f>
        <v>0</v>
      </c>
      <c r="R24" s="455">
        <f>+$R$11*M24</f>
        <v>0</v>
      </c>
    </row>
    <row r="25" spans="1:18" ht="14.1" customHeight="1" x14ac:dyDescent="0.25">
      <c r="A25" s="473"/>
      <c r="B25" s="474"/>
      <c r="C25" s="536"/>
      <c r="D25" s="476"/>
      <c r="E25" s="476"/>
      <c r="F25" s="464"/>
      <c r="G25" s="1091"/>
    </row>
    <row r="26" spans="1:18" ht="14.1" customHeight="1" thickBot="1" x14ac:dyDescent="0.3">
      <c r="A26" s="467"/>
      <c r="B26" s="469"/>
      <c r="C26" s="477"/>
      <c r="D26" s="470"/>
      <c r="E26" s="470"/>
      <c r="F26" s="470"/>
      <c r="G26" s="1092"/>
    </row>
    <row r="27" spans="1:18" ht="14.1" customHeight="1" thickBot="1" x14ac:dyDescent="0.3">
      <c r="C27" s="455" t="s">
        <v>475</v>
      </c>
      <c r="F27" s="455" t="s">
        <v>353</v>
      </c>
      <c r="G27" s="471">
        <f>SUM(F22:F26)</f>
        <v>10256523</v>
      </c>
    </row>
    <row r="28" spans="1:18" ht="14.1" customHeight="1" thickBot="1" x14ac:dyDescent="0.3">
      <c r="A28" s="457" t="s">
        <v>358</v>
      </c>
      <c r="G28" s="466"/>
    </row>
    <row r="29" spans="1:18" ht="14.1" customHeight="1" x14ac:dyDescent="0.25">
      <c r="A29" s="478" t="s">
        <v>359</v>
      </c>
      <c r="B29" s="459" t="s">
        <v>377</v>
      </c>
      <c r="C29" s="459" t="s">
        <v>360</v>
      </c>
      <c r="D29" s="472" t="s">
        <v>361</v>
      </c>
      <c r="E29" s="459" t="s">
        <v>362</v>
      </c>
      <c r="F29" s="459" t="s">
        <v>350</v>
      </c>
      <c r="G29" s="1090"/>
    </row>
    <row r="30" spans="1:18" ht="14.1" customHeight="1" x14ac:dyDescent="0.25">
      <c r="A30" s="479" t="s">
        <v>363</v>
      </c>
      <c r="B30" s="480">
        <f>+E23</f>
        <v>1</v>
      </c>
      <c r="C30" s="537">
        <v>30</v>
      </c>
      <c r="D30" s="537">
        <f>+C30*B30</f>
        <v>30</v>
      </c>
      <c r="E30" s="464">
        <v>1600</v>
      </c>
      <c r="F30" s="464">
        <f>+E30*D30</f>
        <v>48000</v>
      </c>
      <c r="G30" s="1091"/>
    </row>
    <row r="31" spans="1:18" ht="14.1" customHeight="1" x14ac:dyDescent="0.25">
      <c r="A31" s="479"/>
      <c r="B31" s="480"/>
      <c r="C31" s="537"/>
      <c r="D31" s="537"/>
      <c r="E31" s="464"/>
      <c r="F31" s="464"/>
      <c r="G31" s="1091"/>
    </row>
    <row r="32" spans="1:18" ht="14.1" customHeight="1" x14ac:dyDescent="0.25">
      <c r="A32" s="479"/>
      <c r="B32" s="480"/>
      <c r="C32" s="537"/>
      <c r="D32" s="537"/>
      <c r="E32" s="464"/>
      <c r="F32" s="464"/>
      <c r="G32" s="1091"/>
    </row>
    <row r="33" spans="1:13" s="497" customFormat="1" ht="14.1" customHeight="1" x14ac:dyDescent="0.25">
      <c r="A33" s="538"/>
      <c r="B33" s="539"/>
      <c r="C33" s="539"/>
      <c r="D33" s="539"/>
      <c r="E33" s="540"/>
      <c r="F33" s="540"/>
      <c r="G33" s="1091"/>
    </row>
    <row r="34" spans="1:13" ht="14.1" customHeight="1" thickBot="1" x14ac:dyDescent="0.3">
      <c r="A34" s="484"/>
      <c r="B34" s="485"/>
      <c r="C34" s="485"/>
      <c r="D34" s="486"/>
      <c r="E34" s="487"/>
      <c r="F34" s="486"/>
      <c r="G34" s="1092"/>
    </row>
    <row r="35" spans="1:13" ht="14.1" customHeight="1" thickBot="1" x14ac:dyDescent="0.3">
      <c r="F35" s="455" t="s">
        <v>353</v>
      </c>
      <c r="G35" s="471">
        <f>SUM(F30:F34)</f>
        <v>48000</v>
      </c>
    </row>
    <row r="36" spans="1:13" ht="14.1" customHeight="1" thickBot="1" x14ac:dyDescent="0.3">
      <c r="A36" s="457" t="s">
        <v>364</v>
      </c>
      <c r="G36" s="466"/>
    </row>
    <row r="37" spans="1:13" ht="14.1" customHeight="1" x14ac:dyDescent="0.25">
      <c r="A37" s="488" t="s">
        <v>365</v>
      </c>
      <c r="B37" s="459" t="s">
        <v>366</v>
      </c>
      <c r="C37" s="459" t="s">
        <v>367</v>
      </c>
      <c r="D37" s="489" t="s">
        <v>368</v>
      </c>
      <c r="E37" s="459" t="s">
        <v>349</v>
      </c>
      <c r="F37" s="459" t="s">
        <v>350</v>
      </c>
      <c r="G37" s="1090"/>
    </row>
    <row r="38" spans="1:13" ht="14.1" customHeight="1" x14ac:dyDescent="0.25">
      <c r="A38" s="461" t="s">
        <v>477</v>
      </c>
      <c r="B38" s="464">
        <f>FP!O48</f>
        <v>63333.33</v>
      </c>
      <c r="C38" s="490">
        <f>+FP!P44</f>
        <v>1.87</v>
      </c>
      <c r="D38" s="491">
        <f>ROUND(C38*B38,0)</f>
        <v>118433</v>
      </c>
      <c r="E38" s="491">
        <v>200</v>
      </c>
      <c r="F38" s="491">
        <f>ROUND(D38/E38,0)</f>
        <v>592</v>
      </c>
      <c r="G38" s="1091"/>
    </row>
    <row r="39" spans="1:13" ht="14.1" customHeight="1" x14ac:dyDescent="0.25">
      <c r="A39" s="461" t="s">
        <v>478</v>
      </c>
      <c r="B39" s="464">
        <f>FP!Q48</f>
        <v>52000</v>
      </c>
      <c r="C39" s="490">
        <f>FP!R44</f>
        <v>1.84</v>
      </c>
      <c r="D39" s="491">
        <f>ROUND(C39*B39,0)</f>
        <v>95680</v>
      </c>
      <c r="E39" s="491">
        <f>+E38</f>
        <v>200</v>
      </c>
      <c r="F39" s="491">
        <f>ROUND(D39/E39,0)</f>
        <v>478</v>
      </c>
      <c r="G39" s="1091"/>
    </row>
    <row r="40" spans="1:13" ht="14.1" customHeight="1" x14ac:dyDescent="0.25">
      <c r="A40" s="473"/>
      <c r="B40" s="476"/>
      <c r="C40" s="541"/>
      <c r="D40" s="494"/>
      <c r="E40" s="494"/>
      <c r="F40" s="494"/>
      <c r="G40" s="1091"/>
      <c r="L40" s="455">
        <f>+H40*$E$56+0.22</f>
        <v>0.22</v>
      </c>
      <c r="M40" s="455">
        <f>+L40+H40</f>
        <v>0.22</v>
      </c>
    </row>
    <row r="41" spans="1:13" ht="14.1" customHeight="1" x14ac:dyDescent="0.25">
      <c r="A41" s="473"/>
      <c r="B41" s="476"/>
      <c r="C41" s="541"/>
      <c r="D41" s="494"/>
      <c r="E41" s="494"/>
      <c r="F41" s="494"/>
      <c r="G41" s="1091"/>
    </row>
    <row r="42" spans="1:13" ht="14.1" customHeight="1" thickBot="1" x14ac:dyDescent="0.3">
      <c r="A42" s="467"/>
      <c r="B42" s="495"/>
      <c r="C42" s="470"/>
      <c r="D42" s="496"/>
      <c r="E42" s="496"/>
      <c r="F42" s="496"/>
      <c r="G42" s="1092"/>
    </row>
    <row r="43" spans="1:13" ht="14.1" customHeight="1" thickBot="1" x14ac:dyDescent="0.3">
      <c r="D43" s="497"/>
      <c r="E43" s="497"/>
      <c r="F43" s="455" t="s">
        <v>353</v>
      </c>
      <c r="G43" s="498">
        <f>SUM(F38:F42)</f>
        <v>1070</v>
      </c>
    </row>
    <row r="44" spans="1:13" ht="14.1" customHeight="1" thickBot="1" x14ac:dyDescent="0.3">
      <c r="G44" s="466"/>
    </row>
    <row r="45" spans="1:13" ht="14.1" customHeight="1" thickBot="1" x14ac:dyDescent="0.3">
      <c r="D45" s="457" t="s">
        <v>370</v>
      </c>
      <c r="G45" s="499">
        <f>ROUND(G19+G27+G35+G43,0)</f>
        <v>10305593</v>
      </c>
    </row>
    <row r="46" spans="1:13" ht="14.1" customHeight="1" x14ac:dyDescent="0.25">
      <c r="G46" s="466"/>
    </row>
    <row r="47" spans="1:13" ht="14.1" customHeight="1" x14ac:dyDescent="0.25">
      <c r="G47" s="466"/>
    </row>
    <row r="48" spans="1:13" ht="14.1" customHeight="1" x14ac:dyDescent="0.25">
      <c r="A48" s="457"/>
      <c r="D48" s="457"/>
      <c r="G48" s="500"/>
    </row>
    <row r="49" spans="1:13" ht="14.1" customHeight="1" x14ac:dyDescent="0.2">
      <c r="A49" s="501"/>
    </row>
    <row r="50" spans="1:13" ht="14.1" customHeight="1" x14ac:dyDescent="0.2">
      <c r="A50" s="502"/>
    </row>
    <row r="51" spans="1:13" ht="14.1" customHeight="1" x14ac:dyDescent="0.2">
      <c r="A51" s="502"/>
    </row>
    <row r="52" spans="1:13" ht="14.1" customHeight="1" x14ac:dyDescent="0.25">
      <c r="A52" s="1003"/>
      <c r="B52" s="1003"/>
      <c r="C52" s="1003"/>
    </row>
    <row r="53" spans="1:13" ht="14.1" customHeight="1" x14ac:dyDescent="0.2">
      <c r="A53" s="503"/>
      <c r="B53" s="504"/>
      <c r="C53" s="505"/>
    </row>
    <row r="54" spans="1:13" ht="14.1" customHeight="1" x14ac:dyDescent="0.2">
      <c r="A54" s="503"/>
      <c r="B54" s="505"/>
      <c r="C54" s="505"/>
    </row>
    <row r="56" spans="1:13" ht="14.1" customHeight="1" x14ac:dyDescent="0.25">
      <c r="E56" s="455">
        <f>+E55+E54+E53</f>
        <v>0</v>
      </c>
      <c r="L56" s="455">
        <f>+H56-M56</f>
        <v>-0.22</v>
      </c>
      <c r="M56" s="455">
        <f>+M40+M28+M24+M18+M12</f>
        <v>0.22</v>
      </c>
    </row>
    <row r="57" spans="1:13" ht="14.1" customHeight="1" x14ac:dyDescent="0.25">
      <c r="M57" s="455">
        <f>+H57</f>
        <v>0</v>
      </c>
    </row>
    <row r="58" spans="1:13" ht="14.1" customHeight="1" x14ac:dyDescent="0.25">
      <c r="M58" s="455">
        <f>+H58</f>
        <v>0</v>
      </c>
    </row>
    <row r="59" spans="1:13" ht="14.1" customHeight="1" x14ac:dyDescent="0.25">
      <c r="H59" s="455">
        <f>((+H56+H57+H58))</f>
        <v>0</v>
      </c>
      <c r="L59" s="455">
        <f>+H59-M59</f>
        <v>-0.22</v>
      </c>
      <c r="M59" s="455">
        <f>+M58+M57+M56</f>
        <v>0.22</v>
      </c>
    </row>
  </sheetData>
  <sheetProtection formatCells="0" formatColumns="0" formatRows="0" insertColumns="0" insertRows="0" insertHyperlinks="0" deleteColumns="0" deleteRows="0" sort="0" autoFilter="0" pivotTables="0"/>
  <mergeCells count="10">
    <mergeCell ref="G29:G34"/>
    <mergeCell ref="G37:G42"/>
    <mergeCell ref="A52:C52"/>
    <mergeCell ref="A1:C5"/>
    <mergeCell ref="D1:G5"/>
    <mergeCell ref="A7:E8"/>
    <mergeCell ref="A13:C13"/>
    <mergeCell ref="G13:G18"/>
    <mergeCell ref="A21:B21"/>
    <mergeCell ref="G21:G26"/>
  </mergeCells>
  <hyperlinks>
    <hyperlink ref="G12" location="PRESUPUESTO!Títulos_a_imprimir" display="PRESUPUESTO!Títulos_a_imprimir" xr:uid="{00000000-0004-0000-3300-000000000000}"/>
  </hyperlinks>
  <printOptions horizontalCentered="1" verticalCentered="1"/>
  <pageMargins left="0.59055118110236227" right="0.59055118110236227" top="0.78740157480314965" bottom="0.78740157480314965" header="0.59055118110236227" footer="0.59055118110236227"/>
  <pageSetup scale="85" orientation="portrait" r:id="rId1"/>
  <headerFooter alignWithMargins="0"/>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tabColor theme="4"/>
  </sheetPr>
  <dimension ref="A1:S59"/>
  <sheetViews>
    <sheetView view="pageBreakPreview" topLeftCell="A16" zoomScale="70" zoomScaleNormal="100" zoomScaleSheetLayoutView="70" workbookViewId="0">
      <selection activeCell="J58" sqref="A56:J58"/>
    </sheetView>
  </sheetViews>
  <sheetFormatPr baseColWidth="10" defaultColWidth="11.42578125" defaultRowHeight="14.1" customHeight="1" x14ac:dyDescent="0.25"/>
  <cols>
    <col min="1" max="1" width="20.7109375" style="455" customWidth="1"/>
    <col min="2" max="2" width="12" style="455" customWidth="1"/>
    <col min="3" max="6" width="12.7109375" style="455" customWidth="1"/>
    <col min="7" max="7" width="20" style="455" customWidth="1"/>
    <col min="8" max="8" width="11.42578125" style="455"/>
    <col min="9" max="9" width="16.28515625" style="455" customWidth="1"/>
    <col min="10" max="10" width="12.7109375" style="455" customWidth="1"/>
    <col min="11" max="11" width="15.28515625" style="455" customWidth="1"/>
    <col min="12" max="13" width="19.28515625" style="455" bestFit="1" customWidth="1"/>
    <col min="14" max="14" width="23.28515625" style="455" customWidth="1"/>
    <col min="15" max="15" width="22.85546875" style="455" customWidth="1"/>
    <col min="16" max="16" width="22.5703125" style="455" hidden="1" customWidth="1"/>
    <col min="17" max="17" width="17.5703125" style="455" bestFit="1" customWidth="1"/>
    <col min="18" max="18" width="21.28515625" style="455" customWidth="1"/>
    <col min="19" max="19" width="0" style="455" hidden="1" customWidth="1"/>
    <col min="20" max="16384" width="11.42578125" style="455"/>
  </cols>
  <sheetData>
    <row r="1" spans="1:19" ht="14.1" customHeight="1" x14ac:dyDescent="0.25">
      <c r="A1" s="1093"/>
      <c r="B1" s="1094"/>
      <c r="C1" s="1095"/>
      <c r="D1" s="1102" t="s">
        <v>343</v>
      </c>
      <c r="E1" s="1103"/>
      <c r="F1" s="1103"/>
      <c r="G1" s="1104"/>
    </row>
    <row r="2" spans="1:19" ht="14.1" customHeight="1" x14ac:dyDescent="0.25">
      <c r="A2" s="1096"/>
      <c r="B2" s="1097"/>
      <c r="C2" s="1098"/>
      <c r="D2" s="1105"/>
      <c r="E2" s="1106"/>
      <c r="F2" s="1106"/>
      <c r="G2" s="1107"/>
    </row>
    <row r="3" spans="1:19" ht="14.1" customHeight="1" x14ac:dyDescent="0.25">
      <c r="A3" s="1096"/>
      <c r="B3" s="1097"/>
      <c r="C3" s="1098"/>
      <c r="D3" s="1105"/>
      <c r="E3" s="1106"/>
      <c r="F3" s="1106"/>
      <c r="G3" s="1107"/>
    </row>
    <row r="4" spans="1:19" ht="14.1" customHeight="1" x14ac:dyDescent="0.25">
      <c r="A4" s="1096"/>
      <c r="B4" s="1097"/>
      <c r="C4" s="1098"/>
      <c r="D4" s="1105"/>
      <c r="E4" s="1106"/>
      <c r="F4" s="1106"/>
      <c r="G4" s="1107"/>
    </row>
    <row r="5" spans="1:19" ht="14.1" customHeight="1" thickBot="1" x14ac:dyDescent="0.3">
      <c r="A5" s="1099"/>
      <c r="B5" s="1100"/>
      <c r="C5" s="1101"/>
      <c r="D5" s="1108"/>
      <c r="E5" s="1109"/>
      <c r="F5" s="1109"/>
      <c r="G5" s="1110"/>
    </row>
    <row r="7" spans="1:19" ht="14.1" customHeight="1" x14ac:dyDescent="0.25">
      <c r="A7" s="1111" t="str">
        <f>PPTO!A4</f>
        <v>CONSTRUCCIÓN DE PUENTE PEATONAL COLGANTE SOBRE EL RIO CONDOTO, SECTOR DE ALDRÍAN, HACIA LA COMUNIDAD DE VIRA VIRA MUNICIPIO DE CONDOTO - CHOCÓ</v>
      </c>
      <c r="B7" s="1111"/>
      <c r="C7" s="1111"/>
      <c r="D7" s="1111"/>
      <c r="E7" s="1111"/>
      <c r="F7" s="456" t="s">
        <v>597</v>
      </c>
      <c r="G7" s="457"/>
    </row>
    <row r="8" spans="1:19" ht="23.25" customHeight="1" x14ac:dyDescent="0.25">
      <c r="A8" s="1111"/>
      <c r="B8" s="1111"/>
      <c r="C8" s="1111"/>
      <c r="D8" s="1111"/>
      <c r="E8" s="1111"/>
      <c r="F8" s="456"/>
      <c r="G8" s="457"/>
    </row>
    <row r="9" spans="1:19" ht="14.1" customHeight="1" x14ac:dyDescent="0.25">
      <c r="A9" s="457" t="s">
        <v>641</v>
      </c>
      <c r="B9" s="750">
        <v>4.0999999999999996</v>
      </c>
      <c r="C9" s="457"/>
      <c r="D9" s="457"/>
      <c r="E9" s="457"/>
      <c r="F9" s="456"/>
      <c r="G9" s="457"/>
    </row>
    <row r="10" spans="1:19" ht="14.1" customHeight="1" x14ac:dyDescent="0.25">
      <c r="A10" s="457" t="s">
        <v>373</v>
      </c>
      <c r="B10" s="457" t="str">
        <f>PPTO!C38</f>
        <v>Suministro de Prensacable 1 3/8</v>
      </c>
      <c r="C10" s="457"/>
      <c r="D10" s="457"/>
      <c r="E10" s="457"/>
      <c r="F10" s="456" t="s">
        <v>239</v>
      </c>
      <c r="G10" s="457" t="str">
        <f>PPTO!D38</f>
        <v>UN</v>
      </c>
      <c r="N10" s="455" t="s">
        <v>613</v>
      </c>
      <c r="O10" s="455" t="s">
        <v>619</v>
      </c>
      <c r="P10" s="455" t="s">
        <v>614</v>
      </c>
      <c r="Q10" s="455" t="s">
        <v>615</v>
      </c>
      <c r="R10" s="455" t="s">
        <v>618</v>
      </c>
      <c r="S10" s="455" t="s">
        <v>616</v>
      </c>
    </row>
    <row r="11" spans="1:19" ht="14.1" customHeight="1" x14ac:dyDescent="0.25">
      <c r="A11" s="457"/>
      <c r="B11" s="457"/>
      <c r="C11" s="457"/>
      <c r="D11" s="457"/>
      <c r="E11" s="457"/>
      <c r="F11" s="457"/>
      <c r="G11" s="457"/>
      <c r="N11" s="691">
        <v>0.49</v>
      </c>
      <c r="O11" s="691">
        <v>0.12</v>
      </c>
      <c r="P11" s="691">
        <v>0.12</v>
      </c>
      <c r="Q11" s="691">
        <v>0.28999999999999998</v>
      </c>
      <c r="R11" s="691">
        <v>0.1</v>
      </c>
      <c r="S11" s="691">
        <v>0.1</v>
      </c>
    </row>
    <row r="12" spans="1:19" ht="14.1" customHeight="1" thickBot="1" x14ac:dyDescent="0.3">
      <c r="A12" s="457" t="s">
        <v>345</v>
      </c>
      <c r="G12" s="458" t="s">
        <v>346</v>
      </c>
      <c r="L12" s="455">
        <f>+H12*$E$56</f>
        <v>0</v>
      </c>
      <c r="M12" s="455">
        <f>+L12+H12</f>
        <v>0</v>
      </c>
      <c r="N12" s="695" t="s">
        <v>617</v>
      </c>
      <c r="O12" s="695">
        <f>+$O$11*M12</f>
        <v>0</v>
      </c>
      <c r="Q12" s="455">
        <f>+$Q$11*M12</f>
        <v>0</v>
      </c>
      <c r="R12" s="455">
        <f>+$R$11*M12</f>
        <v>0</v>
      </c>
    </row>
    <row r="13" spans="1:19" ht="14.1" customHeight="1" x14ac:dyDescent="0.25">
      <c r="A13" s="1093" t="s">
        <v>347</v>
      </c>
      <c r="B13" s="1094"/>
      <c r="C13" s="1112"/>
      <c r="D13" s="459" t="s">
        <v>374</v>
      </c>
      <c r="E13" s="460" t="s">
        <v>349</v>
      </c>
      <c r="F13" s="459" t="s">
        <v>350</v>
      </c>
      <c r="G13" s="1090"/>
    </row>
    <row r="14" spans="1:19" ht="14.1" customHeight="1" x14ac:dyDescent="0.25">
      <c r="A14" s="461"/>
      <c r="B14" s="465"/>
      <c r="C14" s="463"/>
      <c r="D14" s="464"/>
      <c r="E14" s="464"/>
      <c r="F14" s="464"/>
      <c r="G14" s="1091"/>
    </row>
    <row r="15" spans="1:19" ht="14.1" customHeight="1" x14ac:dyDescent="0.25">
      <c r="A15" s="510"/>
      <c r="B15" s="534"/>
      <c r="C15" s="535"/>
      <c r="D15" s="476"/>
      <c r="E15" s="476"/>
      <c r="F15" s="476"/>
      <c r="G15" s="1091"/>
    </row>
    <row r="16" spans="1:19" ht="14.1" customHeight="1" x14ac:dyDescent="0.25">
      <c r="A16" s="510"/>
      <c r="B16" s="534"/>
      <c r="C16" s="535"/>
      <c r="D16" s="476"/>
      <c r="E16" s="476"/>
      <c r="F16" s="476"/>
      <c r="G16" s="1091"/>
    </row>
    <row r="17" spans="1:18" ht="14.1" customHeight="1" x14ac:dyDescent="0.25">
      <c r="A17" s="510"/>
      <c r="B17" s="534"/>
      <c r="C17" s="535"/>
      <c r="D17" s="476"/>
      <c r="E17" s="476"/>
      <c r="F17" s="476"/>
      <c r="G17" s="1091"/>
    </row>
    <row r="18" spans="1:18" ht="14.1" customHeight="1" thickBot="1" x14ac:dyDescent="0.3">
      <c r="A18" s="467"/>
      <c r="B18" s="468"/>
      <c r="C18" s="469"/>
      <c r="D18" s="470"/>
      <c r="E18" s="470"/>
      <c r="F18" s="470"/>
      <c r="G18" s="1092"/>
    </row>
    <row r="19" spans="1:18" ht="14.1" customHeight="1" thickBot="1" x14ac:dyDescent="0.3">
      <c r="F19" s="455" t="s">
        <v>353</v>
      </c>
      <c r="G19" s="471">
        <f>SUM(F14:F18)</f>
        <v>0</v>
      </c>
    </row>
    <row r="20" spans="1:18" ht="14.1" customHeight="1" thickBot="1" x14ac:dyDescent="0.3">
      <c r="A20" s="457" t="s">
        <v>354</v>
      </c>
      <c r="G20" s="466"/>
    </row>
    <row r="21" spans="1:18" ht="14.1" customHeight="1" x14ac:dyDescent="0.25">
      <c r="A21" s="1093" t="s">
        <v>347</v>
      </c>
      <c r="B21" s="1112"/>
      <c r="C21" s="459" t="s">
        <v>355</v>
      </c>
      <c r="D21" s="472" t="s">
        <v>356</v>
      </c>
      <c r="E21" s="459" t="s">
        <v>357</v>
      </c>
      <c r="F21" s="459" t="s">
        <v>350</v>
      </c>
      <c r="G21" s="1090"/>
    </row>
    <row r="22" spans="1:18" ht="14.1" customHeight="1" x14ac:dyDescent="0.25">
      <c r="A22" s="461" t="s">
        <v>498</v>
      </c>
      <c r="B22" s="463"/>
      <c r="C22" s="400" t="s">
        <v>7</v>
      </c>
      <c r="D22" s="464">
        <f>Sum!D46</f>
        <v>3780</v>
      </c>
      <c r="E22" s="464">
        <v>4</v>
      </c>
      <c r="F22" s="464">
        <f>+ROUND(D22*E22,0)</f>
        <v>15120</v>
      </c>
      <c r="G22" s="1091"/>
    </row>
    <row r="23" spans="1:18" ht="14.1" customHeight="1" x14ac:dyDescent="0.25">
      <c r="A23" s="461" t="s">
        <v>497</v>
      </c>
      <c r="B23" s="463"/>
      <c r="C23" s="400" t="s">
        <v>7</v>
      </c>
      <c r="D23" s="464">
        <f>Sum!D45</f>
        <v>637755</v>
      </c>
      <c r="E23" s="464">
        <v>2</v>
      </c>
      <c r="F23" s="464">
        <f>+ROUND(D23*E23,0)</f>
        <v>1275510</v>
      </c>
      <c r="G23" s="1091"/>
    </row>
    <row r="24" spans="1:18" ht="14.1" customHeight="1" x14ac:dyDescent="0.25">
      <c r="A24" s="461"/>
      <c r="B24" s="463"/>
      <c r="C24" s="400"/>
      <c r="D24" s="464"/>
      <c r="E24" s="464"/>
      <c r="F24" s="464"/>
      <c r="G24" s="1091"/>
      <c r="L24" s="455">
        <f>+H24*$E$56</f>
        <v>0</v>
      </c>
      <c r="M24" s="455">
        <f>+L24+H24</f>
        <v>0</v>
      </c>
      <c r="N24" s="695" t="s">
        <v>617</v>
      </c>
      <c r="O24" s="695">
        <f>+$O$11*M24</f>
        <v>0</v>
      </c>
      <c r="Q24" s="455">
        <f>+$Q$11*M24</f>
        <v>0</v>
      </c>
      <c r="R24" s="455">
        <f>+$R$11*M24</f>
        <v>0</v>
      </c>
    </row>
    <row r="25" spans="1:18" ht="14.1" customHeight="1" x14ac:dyDescent="0.25">
      <c r="A25" s="473"/>
      <c r="B25" s="474"/>
      <c r="C25" s="536"/>
      <c r="D25" s="476"/>
      <c r="E25" s="476"/>
      <c r="F25" s="464"/>
      <c r="G25" s="1091"/>
    </row>
    <row r="26" spans="1:18" ht="14.1" customHeight="1" thickBot="1" x14ac:dyDescent="0.3">
      <c r="A26" s="467"/>
      <c r="B26" s="469"/>
      <c r="C26" s="477"/>
      <c r="D26" s="470"/>
      <c r="E26" s="470"/>
      <c r="F26" s="470"/>
      <c r="G26" s="1092"/>
    </row>
    <row r="27" spans="1:18" ht="14.1" customHeight="1" thickBot="1" x14ac:dyDescent="0.3">
      <c r="C27" s="455" t="s">
        <v>475</v>
      </c>
      <c r="F27" s="455" t="s">
        <v>353</v>
      </c>
      <c r="G27" s="471">
        <f>SUM(F22:F26)</f>
        <v>1290630</v>
      </c>
    </row>
    <row r="28" spans="1:18" ht="14.1" customHeight="1" thickBot="1" x14ac:dyDescent="0.3">
      <c r="A28" s="457" t="s">
        <v>358</v>
      </c>
      <c r="G28" s="466"/>
    </row>
    <row r="29" spans="1:18" ht="14.1" customHeight="1" x14ac:dyDescent="0.25">
      <c r="A29" s="478" t="s">
        <v>359</v>
      </c>
      <c r="B29" s="459" t="s">
        <v>377</v>
      </c>
      <c r="C29" s="459" t="s">
        <v>360</v>
      </c>
      <c r="D29" s="472" t="s">
        <v>361</v>
      </c>
      <c r="E29" s="459" t="s">
        <v>362</v>
      </c>
      <c r="F29" s="459" t="s">
        <v>350</v>
      </c>
      <c r="G29" s="1090"/>
    </row>
    <row r="30" spans="1:18" ht="14.1" customHeight="1" x14ac:dyDescent="0.25">
      <c r="A30" s="479" t="s">
        <v>363</v>
      </c>
      <c r="B30" s="480">
        <f>+E23</f>
        <v>2</v>
      </c>
      <c r="C30" s="537">
        <v>30</v>
      </c>
      <c r="D30" s="537">
        <f>+C30*B30</f>
        <v>60</v>
      </c>
      <c r="E30" s="464">
        <v>1600</v>
      </c>
      <c r="F30" s="464">
        <f>+E30*D30</f>
        <v>96000</v>
      </c>
      <c r="G30" s="1091"/>
    </row>
    <row r="31" spans="1:18" ht="14.1" customHeight="1" x14ac:dyDescent="0.25">
      <c r="A31" s="479"/>
      <c r="B31" s="480"/>
      <c r="C31" s="537"/>
      <c r="D31" s="537"/>
      <c r="E31" s="464"/>
      <c r="F31" s="464"/>
      <c r="G31" s="1091"/>
    </row>
    <row r="32" spans="1:18" ht="14.1" customHeight="1" x14ac:dyDescent="0.25">
      <c r="A32" s="479"/>
      <c r="B32" s="480"/>
      <c r="C32" s="537"/>
      <c r="D32" s="537"/>
      <c r="E32" s="464"/>
      <c r="F32" s="464"/>
      <c r="G32" s="1091"/>
    </row>
    <row r="33" spans="1:13" s="497" customFormat="1" ht="14.1" customHeight="1" x14ac:dyDescent="0.25">
      <c r="A33" s="538"/>
      <c r="B33" s="539"/>
      <c r="C33" s="539"/>
      <c r="D33" s="539"/>
      <c r="E33" s="540"/>
      <c r="F33" s="540"/>
      <c r="G33" s="1091"/>
    </row>
    <row r="34" spans="1:13" ht="14.1" customHeight="1" thickBot="1" x14ac:dyDescent="0.3">
      <c r="A34" s="484"/>
      <c r="B34" s="485"/>
      <c r="C34" s="485"/>
      <c r="D34" s="486"/>
      <c r="E34" s="487"/>
      <c r="F34" s="486"/>
      <c r="G34" s="1092"/>
    </row>
    <row r="35" spans="1:13" ht="14.1" customHeight="1" thickBot="1" x14ac:dyDescent="0.3">
      <c r="F35" s="455" t="s">
        <v>353</v>
      </c>
      <c r="G35" s="471">
        <f>SUM(F30:F34)</f>
        <v>96000</v>
      </c>
    </row>
    <row r="36" spans="1:13" ht="14.1" customHeight="1" thickBot="1" x14ac:dyDescent="0.3">
      <c r="A36" s="457" t="s">
        <v>364</v>
      </c>
      <c r="G36" s="466"/>
    </row>
    <row r="37" spans="1:13" ht="14.1" customHeight="1" x14ac:dyDescent="0.25">
      <c r="A37" s="488" t="s">
        <v>365</v>
      </c>
      <c r="B37" s="459" t="s">
        <v>366</v>
      </c>
      <c r="C37" s="459" t="s">
        <v>367</v>
      </c>
      <c r="D37" s="489" t="s">
        <v>368</v>
      </c>
      <c r="E37" s="459" t="s">
        <v>349</v>
      </c>
      <c r="F37" s="459" t="s">
        <v>350</v>
      </c>
      <c r="G37" s="1090"/>
    </row>
    <row r="38" spans="1:13" ht="14.1" customHeight="1" x14ac:dyDescent="0.25">
      <c r="A38" s="461" t="s">
        <v>477</v>
      </c>
      <c r="B38" s="464">
        <f>FP!O48</f>
        <v>63333.33</v>
      </c>
      <c r="C38" s="490">
        <f>+FP!P44</f>
        <v>1.87</v>
      </c>
      <c r="D38" s="491">
        <f>ROUND(C38*B38,0)</f>
        <v>118433</v>
      </c>
      <c r="E38" s="491">
        <v>200</v>
      </c>
      <c r="F38" s="491">
        <f>ROUND(D38/E38,0)</f>
        <v>592</v>
      </c>
      <c r="G38" s="1091"/>
    </row>
    <row r="39" spans="1:13" ht="14.1" customHeight="1" x14ac:dyDescent="0.25">
      <c r="A39" s="461" t="s">
        <v>478</v>
      </c>
      <c r="B39" s="464">
        <f>FP!Q48</f>
        <v>52000</v>
      </c>
      <c r="C39" s="490">
        <f>FP!R44</f>
        <v>1.84</v>
      </c>
      <c r="D39" s="491">
        <f>ROUND(C39*B39,0)</f>
        <v>95680</v>
      </c>
      <c r="E39" s="491">
        <f>+E38</f>
        <v>200</v>
      </c>
      <c r="F39" s="491">
        <f>ROUND(D39/E39,0)</f>
        <v>478</v>
      </c>
      <c r="G39" s="1091"/>
    </row>
    <row r="40" spans="1:13" ht="14.1" customHeight="1" x14ac:dyDescent="0.25">
      <c r="A40" s="473"/>
      <c r="B40" s="476"/>
      <c r="C40" s="541"/>
      <c r="D40" s="494"/>
      <c r="E40" s="494"/>
      <c r="F40" s="494"/>
      <c r="G40" s="1091"/>
      <c r="L40" s="455">
        <f>+H40*$E$56+0.22</f>
        <v>0.22</v>
      </c>
      <c r="M40" s="455">
        <f>+L40+H40</f>
        <v>0.22</v>
      </c>
    </row>
    <row r="41" spans="1:13" ht="14.1" customHeight="1" x14ac:dyDescent="0.25">
      <c r="A41" s="473"/>
      <c r="B41" s="476"/>
      <c r="C41" s="541"/>
      <c r="D41" s="494"/>
      <c r="E41" s="494"/>
      <c r="F41" s="494"/>
      <c r="G41" s="1091"/>
    </row>
    <row r="42" spans="1:13" ht="14.1" customHeight="1" thickBot="1" x14ac:dyDescent="0.3">
      <c r="A42" s="467"/>
      <c r="B42" s="495"/>
      <c r="C42" s="470"/>
      <c r="D42" s="496"/>
      <c r="E42" s="496"/>
      <c r="F42" s="496"/>
      <c r="G42" s="1092"/>
    </row>
    <row r="43" spans="1:13" ht="14.1" customHeight="1" thickBot="1" x14ac:dyDescent="0.3">
      <c r="D43" s="497"/>
      <c r="E43" s="497"/>
      <c r="F43" s="455" t="s">
        <v>353</v>
      </c>
      <c r="G43" s="498">
        <f>SUM(F38:F42)</f>
        <v>1070</v>
      </c>
    </row>
    <row r="44" spans="1:13" ht="14.1" customHeight="1" thickBot="1" x14ac:dyDescent="0.3">
      <c r="G44" s="466"/>
    </row>
    <row r="45" spans="1:13" ht="14.1" customHeight="1" thickBot="1" x14ac:dyDescent="0.3">
      <c r="D45" s="457" t="s">
        <v>370</v>
      </c>
      <c r="G45" s="499">
        <f>ROUND(G19+G27+G35+G43,0)</f>
        <v>1387700</v>
      </c>
    </row>
    <row r="46" spans="1:13" ht="14.1" customHeight="1" x14ac:dyDescent="0.25">
      <c r="G46" s="466"/>
    </row>
    <row r="47" spans="1:13" ht="14.1" customHeight="1" x14ac:dyDescent="0.25">
      <c r="G47" s="466"/>
    </row>
    <row r="48" spans="1:13" ht="14.1" customHeight="1" x14ac:dyDescent="0.25">
      <c r="A48" s="457"/>
      <c r="D48" s="457"/>
      <c r="G48" s="500"/>
    </row>
    <row r="49" spans="1:13" ht="14.1" customHeight="1" x14ac:dyDescent="0.2">
      <c r="A49" s="501"/>
    </row>
    <row r="50" spans="1:13" ht="14.1" customHeight="1" x14ac:dyDescent="0.2">
      <c r="A50" s="502"/>
    </row>
    <row r="51" spans="1:13" ht="14.1" customHeight="1" x14ac:dyDescent="0.2">
      <c r="A51" s="502"/>
    </row>
    <row r="52" spans="1:13" ht="14.1" customHeight="1" x14ac:dyDescent="0.25">
      <c r="A52" s="1003"/>
      <c r="B52" s="1003"/>
      <c r="C52" s="1003"/>
    </row>
    <row r="53" spans="1:13" ht="14.1" customHeight="1" x14ac:dyDescent="0.2">
      <c r="A53" s="503"/>
      <c r="B53" s="504"/>
      <c r="C53" s="505"/>
    </row>
    <row r="54" spans="1:13" ht="14.1" customHeight="1" x14ac:dyDescent="0.2">
      <c r="A54" s="503"/>
      <c r="B54" s="505"/>
      <c r="C54" s="505"/>
    </row>
    <row r="56" spans="1:13" ht="14.1" customHeight="1" x14ac:dyDescent="0.25">
      <c r="E56" s="455">
        <f>+E55+E54+E53</f>
        <v>0</v>
      </c>
      <c r="L56" s="455">
        <f>+H56-M56</f>
        <v>-0.22</v>
      </c>
      <c r="M56" s="455">
        <f>+M40+M28+M24+M18+M12</f>
        <v>0.22</v>
      </c>
    </row>
    <row r="57" spans="1:13" ht="14.1" customHeight="1" x14ac:dyDescent="0.25">
      <c r="M57" s="455">
        <f>+H57</f>
        <v>0</v>
      </c>
    </row>
    <row r="58" spans="1:13" ht="14.1" customHeight="1" x14ac:dyDescent="0.25">
      <c r="M58" s="455">
        <f>+H58</f>
        <v>0</v>
      </c>
    </row>
    <row r="59" spans="1:13" ht="14.1" customHeight="1" x14ac:dyDescent="0.25">
      <c r="H59" s="455">
        <f>((+H56+H57+H58))</f>
        <v>0</v>
      </c>
      <c r="L59" s="455">
        <f>+H59-M59</f>
        <v>-0.22</v>
      </c>
      <c r="M59" s="455">
        <f>+M58+M57+M56</f>
        <v>0.22</v>
      </c>
    </row>
  </sheetData>
  <sheetProtection formatCells="0" formatColumns="0" formatRows="0" insertColumns="0" insertRows="0" insertHyperlinks="0" deleteColumns="0" deleteRows="0" sort="0" autoFilter="0" pivotTables="0"/>
  <mergeCells count="10">
    <mergeCell ref="G29:G34"/>
    <mergeCell ref="G37:G42"/>
    <mergeCell ref="A52:C52"/>
    <mergeCell ref="A1:C5"/>
    <mergeCell ref="D1:G5"/>
    <mergeCell ref="A7:E8"/>
    <mergeCell ref="A13:C13"/>
    <mergeCell ref="G13:G18"/>
    <mergeCell ref="A21:B21"/>
    <mergeCell ref="G21:G26"/>
  </mergeCells>
  <hyperlinks>
    <hyperlink ref="G12" location="PRESUPUESTO!Títulos_a_imprimir" display="PRESUPUESTO!Títulos_a_imprimir" xr:uid="{00000000-0004-0000-3400-000000000000}"/>
  </hyperlinks>
  <printOptions horizontalCentered="1" verticalCentered="1"/>
  <pageMargins left="0.59055118110236227" right="0.59055118110236227" top="0.78740157480314965" bottom="0.78740157480314965" header="0.59055118110236227" footer="0.59055118110236227"/>
  <pageSetup scale="85" orientation="portrait" r:id="rId1"/>
  <headerFooter alignWithMargins="0"/>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tabColor theme="4"/>
  </sheetPr>
  <dimension ref="A1:S59"/>
  <sheetViews>
    <sheetView view="pageBreakPreview" topLeftCell="A16" zoomScale="70" zoomScaleNormal="100" zoomScaleSheetLayoutView="70" workbookViewId="0">
      <selection activeCell="J58" sqref="A56:J58"/>
    </sheetView>
  </sheetViews>
  <sheetFormatPr baseColWidth="10" defaultColWidth="11.42578125" defaultRowHeight="14.1" customHeight="1" x14ac:dyDescent="0.25"/>
  <cols>
    <col min="1" max="1" width="20.7109375" style="455" customWidth="1"/>
    <col min="2" max="2" width="12" style="455" customWidth="1"/>
    <col min="3" max="6" width="12.7109375" style="455" customWidth="1"/>
    <col min="7" max="7" width="20" style="455" customWidth="1"/>
    <col min="8" max="8" width="11.42578125" style="455"/>
    <col min="9" max="9" width="16.28515625" style="455" customWidth="1"/>
    <col min="10" max="10" width="12.7109375" style="455" customWidth="1"/>
    <col min="11" max="11" width="15.28515625" style="455" customWidth="1"/>
    <col min="12" max="13" width="19.28515625" style="455" bestFit="1" customWidth="1"/>
    <col min="14" max="14" width="23.28515625" style="455" customWidth="1"/>
    <col min="15" max="15" width="22.85546875" style="455" customWidth="1"/>
    <col min="16" max="16" width="22.5703125" style="455" hidden="1" customWidth="1"/>
    <col min="17" max="17" width="17.5703125" style="455" bestFit="1" customWidth="1"/>
    <col min="18" max="18" width="21.28515625" style="455" customWidth="1"/>
    <col min="19" max="19" width="0" style="455" hidden="1" customWidth="1"/>
    <col min="20" max="16384" width="11.42578125" style="455"/>
  </cols>
  <sheetData>
    <row r="1" spans="1:19" ht="14.1" customHeight="1" x14ac:dyDescent="0.25">
      <c r="A1" s="1093"/>
      <c r="B1" s="1094"/>
      <c r="C1" s="1095"/>
      <c r="D1" s="1102" t="s">
        <v>343</v>
      </c>
      <c r="E1" s="1103"/>
      <c r="F1" s="1103"/>
      <c r="G1" s="1104"/>
    </row>
    <row r="2" spans="1:19" ht="14.1" customHeight="1" x14ac:dyDescent="0.25">
      <c r="A2" s="1096"/>
      <c r="B2" s="1097"/>
      <c r="C2" s="1098"/>
      <c r="D2" s="1105"/>
      <c r="E2" s="1106"/>
      <c r="F2" s="1106"/>
      <c r="G2" s="1107"/>
    </row>
    <row r="3" spans="1:19" ht="14.1" customHeight="1" x14ac:dyDescent="0.25">
      <c r="A3" s="1096"/>
      <c r="B3" s="1097"/>
      <c r="C3" s="1098"/>
      <c r="D3" s="1105"/>
      <c r="E3" s="1106"/>
      <c r="F3" s="1106"/>
      <c r="G3" s="1107"/>
    </row>
    <row r="4" spans="1:19" ht="14.1" customHeight="1" x14ac:dyDescent="0.25">
      <c r="A4" s="1096"/>
      <c r="B4" s="1097"/>
      <c r="C4" s="1098"/>
      <c r="D4" s="1105"/>
      <c r="E4" s="1106"/>
      <c r="F4" s="1106"/>
      <c r="G4" s="1107"/>
    </row>
    <row r="5" spans="1:19" ht="14.1" customHeight="1" thickBot="1" x14ac:dyDescent="0.3">
      <c r="A5" s="1099"/>
      <c r="B5" s="1100"/>
      <c r="C5" s="1101"/>
      <c r="D5" s="1108"/>
      <c r="E5" s="1109"/>
      <c r="F5" s="1109"/>
      <c r="G5" s="1110"/>
    </row>
    <row r="7" spans="1:19" ht="14.1" customHeight="1" x14ac:dyDescent="0.25">
      <c r="A7" s="1111" t="str">
        <f>PPTO!A4</f>
        <v>CONSTRUCCIÓN DE PUENTE PEATONAL COLGANTE SOBRE EL RIO CONDOTO, SECTOR DE ALDRÍAN, HACIA LA COMUNIDAD DE VIRA VIRA MUNICIPIO DE CONDOTO - CHOCÓ</v>
      </c>
      <c r="B7" s="1111"/>
      <c r="C7" s="1111"/>
      <c r="D7" s="1111"/>
      <c r="E7" s="1111"/>
      <c r="F7" s="456" t="s">
        <v>597</v>
      </c>
      <c r="G7" s="457"/>
    </row>
    <row r="8" spans="1:19" ht="23.25" customHeight="1" x14ac:dyDescent="0.25">
      <c r="A8" s="1111"/>
      <c r="B8" s="1111"/>
      <c r="C8" s="1111"/>
      <c r="D8" s="1111"/>
      <c r="E8" s="1111"/>
      <c r="F8" s="456"/>
      <c r="G8" s="457"/>
    </row>
    <row r="9" spans="1:19" ht="14.1" customHeight="1" x14ac:dyDescent="0.25">
      <c r="A9" s="457" t="s">
        <v>641</v>
      </c>
      <c r="B9" s="457">
        <v>5.01</v>
      </c>
      <c r="C9" s="457"/>
      <c r="D9" s="457"/>
      <c r="E9" s="457"/>
      <c r="F9" s="456"/>
      <c r="G9" s="457"/>
    </row>
    <row r="10" spans="1:19" ht="14.1" customHeight="1" x14ac:dyDescent="0.25">
      <c r="A10" s="457" t="s">
        <v>373</v>
      </c>
      <c r="B10" s="457" t="str">
        <f>PPTO!C41</f>
        <v>Instalación de pendolon 1/2"</v>
      </c>
      <c r="C10" s="457"/>
      <c r="D10" s="457"/>
      <c r="E10" s="457"/>
      <c r="F10" s="456" t="s">
        <v>239</v>
      </c>
      <c r="G10" s="457" t="str">
        <f>PPTO!D41</f>
        <v>ML</v>
      </c>
      <c r="N10" s="455" t="s">
        <v>613</v>
      </c>
      <c r="O10" s="455" t="s">
        <v>619</v>
      </c>
      <c r="P10" s="455" t="s">
        <v>614</v>
      </c>
      <c r="Q10" s="455" t="s">
        <v>615</v>
      </c>
      <c r="R10" s="455" t="s">
        <v>618</v>
      </c>
      <c r="S10" s="455" t="s">
        <v>616</v>
      </c>
    </row>
    <row r="11" spans="1:19" ht="14.1" customHeight="1" x14ac:dyDescent="0.25">
      <c r="A11" s="457"/>
      <c r="B11" s="457"/>
      <c r="C11" s="457"/>
      <c r="D11" s="457"/>
      <c r="E11" s="457"/>
      <c r="F11" s="457"/>
      <c r="G11" s="457"/>
      <c r="N11" s="691">
        <v>0.49</v>
      </c>
      <c r="O11" s="691">
        <v>0.12</v>
      </c>
      <c r="P11" s="691">
        <v>0.12</v>
      </c>
      <c r="Q11" s="691">
        <v>0.28999999999999998</v>
      </c>
      <c r="R11" s="691">
        <v>0.1</v>
      </c>
      <c r="S11" s="691">
        <v>0.1</v>
      </c>
    </row>
    <row r="12" spans="1:19" ht="14.1" customHeight="1" thickBot="1" x14ac:dyDescent="0.3">
      <c r="A12" s="457" t="s">
        <v>345</v>
      </c>
      <c r="G12" s="458" t="s">
        <v>346</v>
      </c>
      <c r="L12" s="455">
        <f>+H12*$E$56</f>
        <v>0</v>
      </c>
      <c r="M12" s="455">
        <f>+L12+H12</f>
        <v>0</v>
      </c>
      <c r="N12" s="695" t="s">
        <v>617</v>
      </c>
      <c r="O12" s="695">
        <f>+$O$11*M12</f>
        <v>0</v>
      </c>
      <c r="Q12" s="455">
        <f>+$Q$11*M12</f>
        <v>0</v>
      </c>
      <c r="R12" s="455">
        <f>+$R$11*M12</f>
        <v>0</v>
      </c>
    </row>
    <row r="13" spans="1:19" ht="14.1" customHeight="1" x14ac:dyDescent="0.25">
      <c r="A13" s="1093" t="s">
        <v>347</v>
      </c>
      <c r="B13" s="1094"/>
      <c r="C13" s="1112"/>
      <c r="D13" s="459" t="s">
        <v>374</v>
      </c>
      <c r="E13" s="460" t="s">
        <v>349</v>
      </c>
      <c r="F13" s="459" t="s">
        <v>350</v>
      </c>
      <c r="G13" s="1090"/>
    </row>
    <row r="14" spans="1:19" ht="14.1" customHeight="1" x14ac:dyDescent="0.25">
      <c r="A14" s="461" t="s">
        <v>352</v>
      </c>
      <c r="B14" s="465">
        <v>0.02</v>
      </c>
      <c r="C14" s="463"/>
      <c r="D14" s="464"/>
      <c r="E14" s="464"/>
      <c r="F14" s="464">
        <f>+ROUND(B14*G43,0)</f>
        <v>737</v>
      </c>
      <c r="G14" s="1091"/>
    </row>
    <row r="15" spans="1:19" ht="14.1" customHeight="1" x14ac:dyDescent="0.25">
      <c r="A15" s="510" t="s">
        <v>499</v>
      </c>
      <c r="B15" s="534"/>
      <c r="C15" s="535"/>
      <c r="D15" s="476">
        <f>Equ!D33</f>
        <v>184437</v>
      </c>
      <c r="E15" s="476">
        <v>5</v>
      </c>
      <c r="F15" s="476">
        <f>D15/E15</f>
        <v>36887.4</v>
      </c>
      <c r="G15" s="1091"/>
    </row>
    <row r="16" spans="1:19" ht="14.1" customHeight="1" x14ac:dyDescent="0.25">
      <c r="A16" s="510"/>
      <c r="B16" s="534"/>
      <c r="C16" s="535"/>
      <c r="D16" s="476"/>
      <c r="E16" s="476"/>
      <c r="F16" s="476"/>
      <c r="G16" s="1091"/>
    </row>
    <row r="17" spans="1:18" ht="14.1" customHeight="1" x14ac:dyDescent="0.25">
      <c r="A17" s="510"/>
      <c r="B17" s="534"/>
      <c r="C17" s="535"/>
      <c r="D17" s="476"/>
      <c r="E17" s="476"/>
      <c r="F17" s="476"/>
      <c r="G17" s="1091"/>
    </row>
    <row r="18" spans="1:18" ht="14.1" customHeight="1" thickBot="1" x14ac:dyDescent="0.3">
      <c r="A18" s="467"/>
      <c r="B18" s="468"/>
      <c r="C18" s="469"/>
      <c r="D18" s="470"/>
      <c r="E18" s="470"/>
      <c r="F18" s="470"/>
      <c r="G18" s="1092"/>
    </row>
    <row r="19" spans="1:18" ht="14.1" customHeight="1" thickBot="1" x14ac:dyDescent="0.3">
      <c r="F19" s="455" t="s">
        <v>353</v>
      </c>
      <c r="G19" s="471">
        <f>SUM(F14:F18)</f>
        <v>37624.400000000001</v>
      </c>
    </row>
    <row r="20" spans="1:18" ht="14.1" customHeight="1" thickBot="1" x14ac:dyDescent="0.3">
      <c r="A20" s="457" t="s">
        <v>354</v>
      </c>
      <c r="G20" s="466"/>
    </row>
    <row r="21" spans="1:18" ht="14.1" customHeight="1" x14ac:dyDescent="0.25">
      <c r="A21" s="1093" t="s">
        <v>347</v>
      </c>
      <c r="B21" s="1112"/>
      <c r="C21" s="459" t="s">
        <v>355</v>
      </c>
      <c r="D21" s="472" t="s">
        <v>356</v>
      </c>
      <c r="E21" s="459" t="s">
        <v>357</v>
      </c>
      <c r="F21" s="459" t="s">
        <v>350</v>
      </c>
      <c r="G21" s="1090"/>
    </row>
    <row r="22" spans="1:18" ht="14.1" customHeight="1" x14ac:dyDescent="0.25">
      <c r="A22" s="461"/>
      <c r="B22" s="463"/>
      <c r="C22" s="400"/>
      <c r="D22" s="464"/>
      <c r="E22" s="464"/>
      <c r="F22" s="464"/>
      <c r="G22" s="1091"/>
    </row>
    <row r="23" spans="1:18" ht="14.1" customHeight="1" x14ac:dyDescent="0.25">
      <c r="A23" s="461"/>
      <c r="B23" s="463"/>
      <c r="C23" s="400"/>
      <c r="D23" s="464"/>
      <c r="E23" s="464"/>
      <c r="F23" s="464"/>
      <c r="G23" s="1091"/>
    </row>
    <row r="24" spans="1:18" ht="14.1" customHeight="1" x14ac:dyDescent="0.25">
      <c r="A24" s="461"/>
      <c r="B24" s="463"/>
      <c r="C24" s="400"/>
      <c r="D24" s="464"/>
      <c r="E24" s="464"/>
      <c r="F24" s="464"/>
      <c r="G24" s="1091"/>
      <c r="L24" s="455">
        <f>+H24*$E$56</f>
        <v>0</v>
      </c>
      <c r="M24" s="455">
        <f>+L24+H24</f>
        <v>0</v>
      </c>
      <c r="N24" s="695" t="s">
        <v>617</v>
      </c>
      <c r="O24" s="695">
        <f>+$O$11*M24</f>
        <v>0</v>
      </c>
      <c r="Q24" s="455">
        <f>+$Q$11*M24</f>
        <v>0</v>
      </c>
      <c r="R24" s="455">
        <f>+$R$11*M24</f>
        <v>0</v>
      </c>
    </row>
    <row r="25" spans="1:18" ht="14.1" customHeight="1" x14ac:dyDescent="0.25">
      <c r="A25" s="473"/>
      <c r="B25" s="474"/>
      <c r="C25" s="536"/>
      <c r="D25" s="476"/>
      <c r="E25" s="476"/>
      <c r="F25" s="464"/>
      <c r="G25" s="1091"/>
    </row>
    <row r="26" spans="1:18" ht="14.1" customHeight="1" thickBot="1" x14ac:dyDescent="0.3">
      <c r="A26" s="467"/>
      <c r="B26" s="469"/>
      <c r="C26" s="477"/>
      <c r="D26" s="470"/>
      <c r="E26" s="470"/>
      <c r="F26" s="470"/>
      <c r="G26" s="1092"/>
    </row>
    <row r="27" spans="1:18" ht="14.1" customHeight="1" thickBot="1" x14ac:dyDescent="0.3">
      <c r="C27" s="455" t="s">
        <v>475</v>
      </c>
      <c r="F27" s="455" t="s">
        <v>353</v>
      </c>
      <c r="G27" s="471">
        <f>SUM(F22:F26)</f>
        <v>0</v>
      </c>
    </row>
    <row r="28" spans="1:18" ht="14.1" customHeight="1" thickBot="1" x14ac:dyDescent="0.3">
      <c r="A28" s="457" t="s">
        <v>358</v>
      </c>
      <c r="G28" s="466"/>
    </row>
    <row r="29" spans="1:18" ht="14.1" customHeight="1" x14ac:dyDescent="0.25">
      <c r="A29" s="478" t="s">
        <v>359</v>
      </c>
      <c r="B29" s="459" t="s">
        <v>377</v>
      </c>
      <c r="C29" s="459" t="s">
        <v>360</v>
      </c>
      <c r="D29" s="472" t="s">
        <v>361</v>
      </c>
      <c r="E29" s="459" t="s">
        <v>362</v>
      </c>
      <c r="F29" s="459" t="s">
        <v>350</v>
      </c>
      <c r="G29" s="1090"/>
    </row>
    <row r="30" spans="1:18" ht="14.1" customHeight="1" x14ac:dyDescent="0.25">
      <c r="A30" s="479"/>
      <c r="B30" s="480"/>
      <c r="C30" s="537"/>
      <c r="D30" s="537"/>
      <c r="E30" s="464"/>
      <c r="F30" s="464"/>
      <c r="G30" s="1091"/>
    </row>
    <row r="31" spans="1:18" ht="14.1" customHeight="1" x14ac:dyDescent="0.25">
      <c r="A31" s="479"/>
      <c r="B31" s="480"/>
      <c r="C31" s="537"/>
      <c r="D31" s="537"/>
      <c r="E31" s="464"/>
      <c r="F31" s="464"/>
      <c r="G31" s="1091"/>
    </row>
    <row r="32" spans="1:18" ht="14.1" customHeight="1" x14ac:dyDescent="0.25">
      <c r="A32" s="479"/>
      <c r="B32" s="480"/>
      <c r="C32" s="537"/>
      <c r="D32" s="537"/>
      <c r="E32" s="464"/>
      <c r="F32" s="464"/>
      <c r="G32" s="1091"/>
    </row>
    <row r="33" spans="1:13" s="497" customFormat="1" ht="14.1" customHeight="1" x14ac:dyDescent="0.25">
      <c r="A33" s="538"/>
      <c r="B33" s="539"/>
      <c r="C33" s="539"/>
      <c r="D33" s="539"/>
      <c r="E33" s="540"/>
      <c r="F33" s="540"/>
      <c r="G33" s="1091"/>
    </row>
    <row r="34" spans="1:13" ht="14.1" customHeight="1" thickBot="1" x14ac:dyDescent="0.3">
      <c r="A34" s="484"/>
      <c r="B34" s="485"/>
      <c r="C34" s="485"/>
      <c r="D34" s="486"/>
      <c r="E34" s="487"/>
      <c r="F34" s="486"/>
      <c r="G34" s="1092"/>
    </row>
    <row r="35" spans="1:13" ht="14.1" customHeight="1" thickBot="1" x14ac:dyDescent="0.3">
      <c r="F35" s="455" t="s">
        <v>353</v>
      </c>
      <c r="G35" s="471">
        <f>SUM(F30:F34)</f>
        <v>0</v>
      </c>
    </row>
    <row r="36" spans="1:13" ht="14.1" customHeight="1" thickBot="1" x14ac:dyDescent="0.3">
      <c r="A36" s="457" t="s">
        <v>364</v>
      </c>
      <c r="G36" s="466"/>
    </row>
    <row r="37" spans="1:13" ht="14.1" customHeight="1" x14ac:dyDescent="0.25">
      <c r="A37" s="488" t="s">
        <v>365</v>
      </c>
      <c r="B37" s="459" t="s">
        <v>366</v>
      </c>
      <c r="C37" s="459" t="s">
        <v>367</v>
      </c>
      <c r="D37" s="489" t="s">
        <v>368</v>
      </c>
      <c r="E37" s="459" t="s">
        <v>349</v>
      </c>
      <c r="F37" s="459" t="s">
        <v>350</v>
      </c>
      <c r="G37" s="1090"/>
    </row>
    <row r="38" spans="1:13" ht="14.1" customHeight="1" x14ac:dyDescent="0.25">
      <c r="A38" s="461" t="s">
        <v>477</v>
      </c>
      <c r="B38" s="464">
        <f>+FP!O48</f>
        <v>63333.33</v>
      </c>
      <c r="C38" s="490">
        <f>+FP!P44</f>
        <v>1.87</v>
      </c>
      <c r="D38" s="491">
        <f>ROUND(C38*B38,0)</f>
        <v>118433</v>
      </c>
      <c r="E38" s="491">
        <v>11</v>
      </c>
      <c r="F38" s="491">
        <f>ROUND(D38/E38,0)</f>
        <v>10767</v>
      </c>
      <c r="G38" s="1091"/>
    </row>
    <row r="39" spans="1:13" ht="14.1" customHeight="1" x14ac:dyDescent="0.25">
      <c r="A39" s="461" t="s">
        <v>500</v>
      </c>
      <c r="B39" s="464">
        <f>FP!Q48*3</f>
        <v>156000</v>
      </c>
      <c r="C39" s="490">
        <f>FP!R44</f>
        <v>1.84</v>
      </c>
      <c r="D39" s="491">
        <f>ROUND(C39*B39,0)</f>
        <v>287040</v>
      </c>
      <c r="E39" s="491">
        <f>+E38</f>
        <v>11</v>
      </c>
      <c r="F39" s="491">
        <f>ROUND(D39/E39,0)</f>
        <v>26095</v>
      </c>
      <c r="G39" s="1091"/>
    </row>
    <row r="40" spans="1:13" ht="14.1" customHeight="1" x14ac:dyDescent="0.25">
      <c r="A40" s="473"/>
      <c r="B40" s="476"/>
      <c r="C40" s="541"/>
      <c r="D40" s="494"/>
      <c r="E40" s="494"/>
      <c r="F40" s="494"/>
      <c r="G40" s="1091"/>
      <c r="L40" s="455">
        <f>+H40*$E$56+0.22</f>
        <v>0.22</v>
      </c>
      <c r="M40" s="455">
        <f>+L40+H40</f>
        <v>0.22</v>
      </c>
    </row>
    <row r="41" spans="1:13" ht="14.1" customHeight="1" x14ac:dyDescent="0.25">
      <c r="A41" s="473"/>
      <c r="B41" s="476"/>
      <c r="C41" s="541"/>
      <c r="D41" s="494"/>
      <c r="E41" s="494"/>
      <c r="F41" s="494"/>
      <c r="G41" s="1091"/>
    </row>
    <row r="42" spans="1:13" ht="14.1" customHeight="1" thickBot="1" x14ac:dyDescent="0.3">
      <c r="A42" s="467"/>
      <c r="B42" s="495"/>
      <c r="C42" s="470"/>
      <c r="D42" s="496"/>
      <c r="E42" s="496"/>
      <c r="F42" s="496"/>
      <c r="G42" s="1092"/>
    </row>
    <row r="43" spans="1:13" ht="14.1" customHeight="1" thickBot="1" x14ac:dyDescent="0.3">
      <c r="D43" s="497"/>
      <c r="E43" s="497"/>
      <c r="F43" s="455" t="s">
        <v>353</v>
      </c>
      <c r="G43" s="498">
        <f>SUM(F38:F42)</f>
        <v>36862</v>
      </c>
    </row>
    <row r="44" spans="1:13" ht="14.1" customHeight="1" thickBot="1" x14ac:dyDescent="0.3">
      <c r="G44" s="466"/>
    </row>
    <row r="45" spans="1:13" ht="14.1" customHeight="1" thickBot="1" x14ac:dyDescent="0.3">
      <c r="D45" s="457" t="s">
        <v>370</v>
      </c>
      <c r="G45" s="499">
        <f>ROUND(G19+G27+G35+G43,0)</f>
        <v>74486</v>
      </c>
    </row>
    <row r="46" spans="1:13" ht="14.1" customHeight="1" x14ac:dyDescent="0.25">
      <c r="G46" s="466"/>
    </row>
    <row r="47" spans="1:13" ht="14.1" customHeight="1" x14ac:dyDescent="0.25">
      <c r="G47" s="466"/>
    </row>
    <row r="48" spans="1:13" ht="14.1" customHeight="1" x14ac:dyDescent="0.25">
      <c r="A48" s="457"/>
      <c r="D48" s="457"/>
      <c r="G48" s="500"/>
    </row>
    <row r="49" spans="1:13" ht="14.1" customHeight="1" x14ac:dyDescent="0.2">
      <c r="A49" s="501"/>
    </row>
    <row r="50" spans="1:13" ht="14.1" customHeight="1" x14ac:dyDescent="0.2">
      <c r="A50" s="502"/>
    </row>
    <row r="51" spans="1:13" ht="14.1" customHeight="1" x14ac:dyDescent="0.2">
      <c r="A51" s="502"/>
    </row>
    <row r="52" spans="1:13" ht="14.1" customHeight="1" x14ac:dyDescent="0.25">
      <c r="A52" s="1003"/>
      <c r="B52" s="1003"/>
      <c r="C52" s="1003"/>
    </row>
    <row r="53" spans="1:13" ht="14.1" customHeight="1" x14ac:dyDescent="0.2">
      <c r="A53" s="503"/>
      <c r="B53" s="504"/>
      <c r="C53" s="505"/>
    </row>
    <row r="54" spans="1:13" ht="14.1" customHeight="1" x14ac:dyDescent="0.2">
      <c r="A54" s="503"/>
      <c r="B54" s="505"/>
      <c r="C54" s="505"/>
    </row>
    <row r="56" spans="1:13" ht="14.1" customHeight="1" x14ac:dyDescent="0.25">
      <c r="E56" s="455">
        <f>+E55+E54+E53</f>
        <v>0</v>
      </c>
      <c r="L56" s="455">
        <f>+H56-M56</f>
        <v>-0.22</v>
      </c>
      <c r="M56" s="455">
        <f>+M40+M28+M24+M18+M12</f>
        <v>0.22</v>
      </c>
    </row>
    <row r="57" spans="1:13" ht="14.1" customHeight="1" x14ac:dyDescent="0.25">
      <c r="M57" s="455">
        <f>+H57</f>
        <v>0</v>
      </c>
    </row>
    <row r="58" spans="1:13" ht="14.1" customHeight="1" x14ac:dyDescent="0.25">
      <c r="M58" s="455">
        <f>+H58</f>
        <v>0</v>
      </c>
    </row>
    <row r="59" spans="1:13" ht="14.1" customHeight="1" x14ac:dyDescent="0.25">
      <c r="H59" s="455">
        <f>((+H56+H57+H58))</f>
        <v>0</v>
      </c>
      <c r="L59" s="455">
        <f>+H59-M59</f>
        <v>-0.22</v>
      </c>
      <c r="M59" s="455">
        <f>+M58+M57+M56</f>
        <v>0.22</v>
      </c>
    </row>
  </sheetData>
  <sheetProtection formatCells="0" formatColumns="0" formatRows="0" insertColumns="0" insertRows="0" insertHyperlinks="0" deleteColumns="0" deleteRows="0" sort="0" autoFilter="0" pivotTables="0"/>
  <mergeCells count="10">
    <mergeCell ref="G29:G34"/>
    <mergeCell ref="G37:G42"/>
    <mergeCell ref="A52:C52"/>
    <mergeCell ref="A1:C5"/>
    <mergeCell ref="D1:G5"/>
    <mergeCell ref="A7:E8"/>
    <mergeCell ref="A13:C13"/>
    <mergeCell ref="G13:G18"/>
    <mergeCell ref="A21:B21"/>
    <mergeCell ref="G21:G26"/>
  </mergeCells>
  <hyperlinks>
    <hyperlink ref="G12" location="PRESUPUESTO!Títulos_a_imprimir" display="PRESUPUESTO!Títulos_a_imprimir" xr:uid="{00000000-0004-0000-3500-000000000000}"/>
  </hyperlinks>
  <printOptions horizontalCentered="1" verticalCentered="1"/>
  <pageMargins left="0.59055118110236227" right="0.59055118110236227" top="0.78740157480314965" bottom="0.78740157480314965" header="0.59055118110236227" footer="0.59055118110236227"/>
  <pageSetup scale="85" orientation="portrait" r:id="rId1"/>
  <headerFooter alignWithMargins="0"/>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tabColor theme="4"/>
  </sheetPr>
  <dimension ref="A1:S59"/>
  <sheetViews>
    <sheetView view="pageBreakPreview" topLeftCell="A16" zoomScale="70" zoomScaleNormal="100" zoomScaleSheetLayoutView="70" workbookViewId="0">
      <selection activeCell="J58" sqref="A56:J58"/>
    </sheetView>
  </sheetViews>
  <sheetFormatPr baseColWidth="10" defaultColWidth="11.42578125" defaultRowHeight="14.1" customHeight="1" x14ac:dyDescent="0.25"/>
  <cols>
    <col min="1" max="1" width="20.7109375" style="455" customWidth="1"/>
    <col min="2" max="2" width="12" style="455" customWidth="1"/>
    <col min="3" max="6" width="12.7109375" style="455" customWidth="1"/>
    <col min="7" max="7" width="20" style="455" customWidth="1"/>
    <col min="8" max="8" width="11.42578125" style="455"/>
    <col min="9" max="9" width="16.28515625" style="455" customWidth="1"/>
    <col min="10" max="10" width="12.7109375" style="455" customWidth="1"/>
    <col min="11" max="11" width="15.28515625" style="455" customWidth="1"/>
    <col min="12" max="13" width="19.28515625" style="455" bestFit="1" customWidth="1"/>
    <col min="14" max="14" width="23.28515625" style="455" customWidth="1"/>
    <col min="15" max="15" width="22.85546875" style="455" customWidth="1"/>
    <col min="16" max="16" width="22.5703125" style="455" hidden="1" customWidth="1"/>
    <col min="17" max="17" width="17.5703125" style="455" bestFit="1" customWidth="1"/>
    <col min="18" max="18" width="21.28515625" style="455" customWidth="1"/>
    <col min="19" max="19" width="0" style="455" hidden="1" customWidth="1"/>
    <col min="20" max="16384" width="11.42578125" style="455"/>
  </cols>
  <sheetData>
    <row r="1" spans="1:19" ht="14.1" customHeight="1" x14ac:dyDescent="0.25">
      <c r="A1" s="1093"/>
      <c r="B1" s="1094"/>
      <c r="C1" s="1095"/>
      <c r="D1" s="1102" t="s">
        <v>343</v>
      </c>
      <c r="E1" s="1103"/>
      <c r="F1" s="1103"/>
      <c r="G1" s="1104"/>
    </row>
    <row r="2" spans="1:19" ht="14.1" customHeight="1" x14ac:dyDescent="0.25">
      <c r="A2" s="1096"/>
      <c r="B2" s="1097"/>
      <c r="C2" s="1098"/>
      <c r="D2" s="1105"/>
      <c r="E2" s="1106"/>
      <c r="F2" s="1106"/>
      <c r="G2" s="1107"/>
    </row>
    <row r="3" spans="1:19" ht="14.1" customHeight="1" x14ac:dyDescent="0.25">
      <c r="A3" s="1096"/>
      <c r="B3" s="1097"/>
      <c r="C3" s="1098"/>
      <c r="D3" s="1105"/>
      <c r="E3" s="1106"/>
      <c r="F3" s="1106"/>
      <c r="G3" s="1107"/>
    </row>
    <row r="4" spans="1:19" ht="14.1" customHeight="1" x14ac:dyDescent="0.25">
      <c r="A4" s="1096"/>
      <c r="B4" s="1097"/>
      <c r="C4" s="1098"/>
      <c r="D4" s="1105"/>
      <c r="E4" s="1106"/>
      <c r="F4" s="1106"/>
      <c r="G4" s="1107"/>
    </row>
    <row r="5" spans="1:19" ht="14.1" customHeight="1" thickBot="1" x14ac:dyDescent="0.3">
      <c r="A5" s="1099"/>
      <c r="B5" s="1100"/>
      <c r="C5" s="1101"/>
      <c r="D5" s="1108"/>
      <c r="E5" s="1109"/>
      <c r="F5" s="1109"/>
      <c r="G5" s="1110"/>
    </row>
    <row r="7" spans="1:19" ht="14.1" customHeight="1" x14ac:dyDescent="0.25">
      <c r="A7" s="1111" t="str">
        <f>PPTO!A4</f>
        <v>CONSTRUCCIÓN DE PUENTE PEATONAL COLGANTE SOBRE EL RIO CONDOTO, SECTOR DE ALDRÍAN, HACIA LA COMUNIDAD DE VIRA VIRA MUNICIPIO DE CONDOTO - CHOCÓ</v>
      </c>
      <c r="B7" s="1111"/>
      <c r="C7" s="1111"/>
      <c r="D7" s="1111"/>
      <c r="E7" s="1111"/>
      <c r="F7" s="456" t="s">
        <v>597</v>
      </c>
      <c r="G7" s="457"/>
    </row>
    <row r="8" spans="1:19" ht="23.25" customHeight="1" x14ac:dyDescent="0.25">
      <c r="A8" s="1111"/>
      <c r="B8" s="1111"/>
      <c r="C8" s="1111"/>
      <c r="D8" s="1111"/>
      <c r="E8" s="1111"/>
      <c r="F8" s="456"/>
      <c r="G8" s="457"/>
    </row>
    <row r="9" spans="1:19" ht="14.1" customHeight="1" x14ac:dyDescent="0.25">
      <c r="A9" s="457" t="s">
        <v>641</v>
      </c>
      <c r="B9" s="457">
        <v>5.0199999999999996</v>
      </c>
      <c r="C9" s="457"/>
      <c r="D9" s="457"/>
      <c r="E9" s="457"/>
      <c r="F9" s="456"/>
      <c r="G9" s="457"/>
    </row>
    <row r="10" spans="1:19" ht="14.1" customHeight="1" x14ac:dyDescent="0.25">
      <c r="A10" s="457" t="s">
        <v>373</v>
      </c>
      <c r="B10" s="457" t="str">
        <f>PPTO!C42</f>
        <v>Instalación de cable  1 3/8" IPS 8X19</v>
      </c>
      <c r="C10" s="457"/>
      <c r="D10" s="457"/>
      <c r="E10" s="457"/>
      <c r="F10" s="456" t="s">
        <v>239</v>
      </c>
      <c r="G10" s="457" t="str">
        <f>PPTO!D42</f>
        <v>ML</v>
      </c>
      <c r="N10" s="455" t="s">
        <v>613</v>
      </c>
      <c r="O10" s="455" t="s">
        <v>619</v>
      </c>
      <c r="P10" s="455" t="s">
        <v>614</v>
      </c>
      <c r="Q10" s="455" t="s">
        <v>615</v>
      </c>
      <c r="R10" s="455" t="s">
        <v>618</v>
      </c>
      <c r="S10" s="455" t="s">
        <v>616</v>
      </c>
    </row>
    <row r="11" spans="1:19" ht="14.1" customHeight="1" x14ac:dyDescent="0.25">
      <c r="A11" s="457"/>
      <c r="B11" s="457"/>
      <c r="C11" s="457"/>
      <c r="D11" s="457"/>
      <c r="E11" s="457"/>
      <c r="F11" s="457"/>
      <c r="G11" s="457"/>
      <c r="N11" s="691">
        <v>0.49</v>
      </c>
      <c r="O11" s="691">
        <v>0.12</v>
      </c>
      <c r="P11" s="691">
        <v>0.12</v>
      </c>
      <c r="Q11" s="691">
        <v>0.28999999999999998</v>
      </c>
      <c r="R11" s="691">
        <v>0.1</v>
      </c>
      <c r="S11" s="691">
        <v>0.1</v>
      </c>
    </row>
    <row r="12" spans="1:19" ht="14.1" customHeight="1" thickBot="1" x14ac:dyDescent="0.3">
      <c r="A12" s="457" t="s">
        <v>345</v>
      </c>
      <c r="G12" s="458" t="s">
        <v>346</v>
      </c>
      <c r="L12" s="455">
        <f>+H12*$E$56</f>
        <v>0</v>
      </c>
      <c r="M12" s="455">
        <f>+L12+H12</f>
        <v>0</v>
      </c>
      <c r="N12" s="695" t="s">
        <v>617</v>
      </c>
      <c r="O12" s="695">
        <f>+$O$11*M12</f>
        <v>0</v>
      </c>
      <c r="Q12" s="455">
        <f>+$Q$11*M12</f>
        <v>0</v>
      </c>
      <c r="R12" s="455">
        <f>+$R$11*M12</f>
        <v>0</v>
      </c>
    </row>
    <row r="13" spans="1:19" ht="14.1" customHeight="1" x14ac:dyDescent="0.25">
      <c r="A13" s="1093" t="s">
        <v>347</v>
      </c>
      <c r="B13" s="1094"/>
      <c r="C13" s="1112"/>
      <c r="D13" s="459" t="s">
        <v>374</v>
      </c>
      <c r="E13" s="460" t="s">
        <v>349</v>
      </c>
      <c r="F13" s="459" t="s">
        <v>350</v>
      </c>
      <c r="G13" s="1090"/>
    </row>
    <row r="14" spans="1:19" ht="14.1" customHeight="1" x14ac:dyDescent="0.25">
      <c r="A14" s="461" t="s">
        <v>352</v>
      </c>
      <c r="B14" s="465">
        <v>0.02</v>
      </c>
      <c r="C14" s="463"/>
      <c r="D14" s="464"/>
      <c r="E14" s="464"/>
      <c r="F14" s="464">
        <f>+ROUND(B14*G43,0)</f>
        <v>737</v>
      </c>
      <c r="G14" s="1091"/>
    </row>
    <row r="15" spans="1:19" ht="14.1" customHeight="1" x14ac:dyDescent="0.25">
      <c r="A15" s="510" t="s">
        <v>499</v>
      </c>
      <c r="B15" s="534"/>
      <c r="C15" s="535"/>
      <c r="D15" s="476">
        <f>Equ!D33</f>
        <v>184437</v>
      </c>
      <c r="E15" s="476">
        <v>5</v>
      </c>
      <c r="F15" s="476">
        <f>D15/E15</f>
        <v>36887.4</v>
      </c>
      <c r="G15" s="1091"/>
    </row>
    <row r="16" spans="1:19" ht="14.1" customHeight="1" x14ac:dyDescent="0.25">
      <c r="A16" s="510"/>
      <c r="B16" s="534"/>
      <c r="C16" s="535"/>
      <c r="D16" s="476"/>
      <c r="E16" s="476"/>
      <c r="F16" s="476"/>
      <c r="G16" s="1091"/>
    </row>
    <row r="17" spans="1:18" ht="14.1" customHeight="1" x14ac:dyDescent="0.25">
      <c r="A17" s="510"/>
      <c r="B17" s="534"/>
      <c r="C17" s="535"/>
      <c r="D17" s="476"/>
      <c r="E17" s="476"/>
      <c r="F17" s="476"/>
      <c r="G17" s="1091"/>
    </row>
    <row r="18" spans="1:18" ht="14.1" customHeight="1" thickBot="1" x14ac:dyDescent="0.3">
      <c r="A18" s="467"/>
      <c r="B18" s="468"/>
      <c r="C18" s="469"/>
      <c r="D18" s="470"/>
      <c r="E18" s="470"/>
      <c r="F18" s="470"/>
      <c r="G18" s="1092"/>
    </row>
    <row r="19" spans="1:18" ht="14.1" customHeight="1" thickBot="1" x14ac:dyDescent="0.3">
      <c r="F19" s="455" t="s">
        <v>353</v>
      </c>
      <c r="G19" s="471">
        <f>SUM(F14:F18)</f>
        <v>37624.400000000001</v>
      </c>
    </row>
    <row r="20" spans="1:18" ht="14.1" customHeight="1" thickBot="1" x14ac:dyDescent="0.3">
      <c r="A20" s="457" t="s">
        <v>354</v>
      </c>
      <c r="G20" s="466"/>
    </row>
    <row r="21" spans="1:18" ht="14.1" customHeight="1" x14ac:dyDescent="0.25">
      <c r="A21" s="1093" t="s">
        <v>347</v>
      </c>
      <c r="B21" s="1112"/>
      <c r="C21" s="459" t="s">
        <v>355</v>
      </c>
      <c r="D21" s="472" t="s">
        <v>356</v>
      </c>
      <c r="E21" s="459" t="s">
        <v>357</v>
      </c>
      <c r="F21" s="459" t="s">
        <v>350</v>
      </c>
      <c r="G21" s="1090"/>
    </row>
    <row r="22" spans="1:18" ht="14.1" customHeight="1" x14ac:dyDescent="0.25">
      <c r="A22" s="461"/>
      <c r="B22" s="463"/>
      <c r="C22" s="400"/>
      <c r="D22" s="464"/>
      <c r="E22" s="464"/>
      <c r="F22" s="464"/>
      <c r="G22" s="1091"/>
    </row>
    <row r="23" spans="1:18" ht="14.1" customHeight="1" x14ac:dyDescent="0.25">
      <c r="A23" s="461"/>
      <c r="B23" s="463"/>
      <c r="C23" s="400"/>
      <c r="D23" s="464"/>
      <c r="E23" s="464"/>
      <c r="F23" s="464"/>
      <c r="G23" s="1091"/>
    </row>
    <row r="24" spans="1:18" ht="14.1" customHeight="1" x14ac:dyDescent="0.25">
      <c r="A24" s="461"/>
      <c r="B24" s="463"/>
      <c r="C24" s="400"/>
      <c r="D24" s="464"/>
      <c r="E24" s="464"/>
      <c r="F24" s="464"/>
      <c r="G24" s="1091"/>
      <c r="L24" s="455">
        <f>+H24*$E$56</f>
        <v>0</v>
      </c>
      <c r="M24" s="455">
        <f>+L24+H24</f>
        <v>0</v>
      </c>
      <c r="N24" s="695" t="s">
        <v>617</v>
      </c>
      <c r="O24" s="695">
        <f>+$O$11*M24</f>
        <v>0</v>
      </c>
      <c r="Q24" s="455">
        <f>+$Q$11*M24</f>
        <v>0</v>
      </c>
      <c r="R24" s="455">
        <f>+$R$11*M24</f>
        <v>0</v>
      </c>
    </row>
    <row r="25" spans="1:18" ht="14.1" customHeight="1" x14ac:dyDescent="0.25">
      <c r="A25" s="473"/>
      <c r="B25" s="474"/>
      <c r="C25" s="536"/>
      <c r="D25" s="476"/>
      <c r="E25" s="476"/>
      <c r="F25" s="464"/>
      <c r="G25" s="1091"/>
    </row>
    <row r="26" spans="1:18" ht="14.1" customHeight="1" thickBot="1" x14ac:dyDescent="0.3">
      <c r="A26" s="467"/>
      <c r="B26" s="469"/>
      <c r="C26" s="477"/>
      <c r="D26" s="470"/>
      <c r="E26" s="470"/>
      <c r="F26" s="470"/>
      <c r="G26" s="1092"/>
    </row>
    <row r="27" spans="1:18" ht="14.1" customHeight="1" thickBot="1" x14ac:dyDescent="0.3">
      <c r="C27" s="455" t="s">
        <v>475</v>
      </c>
      <c r="F27" s="455" t="s">
        <v>353</v>
      </c>
      <c r="G27" s="471">
        <f>SUM(F22:F26)</f>
        <v>0</v>
      </c>
    </row>
    <row r="28" spans="1:18" ht="14.1" customHeight="1" thickBot="1" x14ac:dyDescent="0.3">
      <c r="A28" s="457" t="s">
        <v>358</v>
      </c>
      <c r="G28" s="466"/>
    </row>
    <row r="29" spans="1:18" ht="14.1" customHeight="1" x14ac:dyDescent="0.25">
      <c r="A29" s="478" t="s">
        <v>359</v>
      </c>
      <c r="B29" s="459" t="s">
        <v>377</v>
      </c>
      <c r="C29" s="459" t="s">
        <v>360</v>
      </c>
      <c r="D29" s="472" t="s">
        <v>361</v>
      </c>
      <c r="E29" s="459" t="s">
        <v>362</v>
      </c>
      <c r="F29" s="459" t="s">
        <v>350</v>
      </c>
      <c r="G29" s="1090"/>
    </row>
    <row r="30" spans="1:18" ht="14.1" customHeight="1" x14ac:dyDescent="0.25">
      <c r="A30" s="479"/>
      <c r="B30" s="480"/>
      <c r="C30" s="537"/>
      <c r="D30" s="537"/>
      <c r="E30" s="464"/>
      <c r="F30" s="464"/>
      <c r="G30" s="1091"/>
    </row>
    <row r="31" spans="1:18" ht="14.1" customHeight="1" x14ac:dyDescent="0.25">
      <c r="A31" s="479"/>
      <c r="B31" s="480"/>
      <c r="C31" s="537"/>
      <c r="D31" s="537"/>
      <c r="E31" s="464"/>
      <c r="F31" s="464"/>
      <c r="G31" s="1091"/>
    </row>
    <row r="32" spans="1:18" ht="14.1" customHeight="1" x14ac:dyDescent="0.25">
      <c r="A32" s="479"/>
      <c r="B32" s="480"/>
      <c r="C32" s="537"/>
      <c r="D32" s="537"/>
      <c r="E32" s="464"/>
      <c r="F32" s="464"/>
      <c r="G32" s="1091"/>
    </row>
    <row r="33" spans="1:13" s="497" customFormat="1" ht="14.1" customHeight="1" x14ac:dyDescent="0.25">
      <c r="A33" s="538"/>
      <c r="B33" s="539"/>
      <c r="C33" s="539"/>
      <c r="D33" s="539"/>
      <c r="E33" s="540"/>
      <c r="F33" s="540"/>
      <c r="G33" s="1091"/>
    </row>
    <row r="34" spans="1:13" ht="14.1" customHeight="1" thickBot="1" x14ac:dyDescent="0.3">
      <c r="A34" s="484"/>
      <c r="B34" s="485"/>
      <c r="C34" s="485"/>
      <c r="D34" s="486"/>
      <c r="E34" s="487"/>
      <c r="F34" s="486"/>
      <c r="G34" s="1092"/>
    </row>
    <row r="35" spans="1:13" ht="14.1" customHeight="1" thickBot="1" x14ac:dyDescent="0.3">
      <c r="F35" s="455" t="s">
        <v>353</v>
      </c>
      <c r="G35" s="471">
        <f>SUM(F30:F34)</f>
        <v>0</v>
      </c>
    </row>
    <row r="36" spans="1:13" ht="14.1" customHeight="1" thickBot="1" x14ac:dyDescent="0.3">
      <c r="A36" s="457" t="s">
        <v>364</v>
      </c>
      <c r="G36" s="466"/>
    </row>
    <row r="37" spans="1:13" ht="14.1" customHeight="1" x14ac:dyDescent="0.25">
      <c r="A37" s="488" t="s">
        <v>365</v>
      </c>
      <c r="B37" s="459" t="s">
        <v>366</v>
      </c>
      <c r="C37" s="459" t="s">
        <v>367</v>
      </c>
      <c r="D37" s="489" t="s">
        <v>368</v>
      </c>
      <c r="E37" s="459" t="s">
        <v>349</v>
      </c>
      <c r="F37" s="459" t="s">
        <v>350</v>
      </c>
      <c r="G37" s="1090"/>
    </row>
    <row r="38" spans="1:13" ht="14.1" customHeight="1" x14ac:dyDescent="0.25">
      <c r="A38" s="461" t="s">
        <v>477</v>
      </c>
      <c r="B38" s="464">
        <f>FP!O48</f>
        <v>63333.33</v>
      </c>
      <c r="C38" s="490">
        <f>+FP!P44</f>
        <v>1.87</v>
      </c>
      <c r="D38" s="491">
        <f>ROUND(C38*B38,0)</f>
        <v>118433</v>
      </c>
      <c r="E38" s="491">
        <v>11</v>
      </c>
      <c r="F38" s="491">
        <f>ROUND(D38/E38,0)</f>
        <v>10767</v>
      </c>
      <c r="G38" s="1091"/>
    </row>
    <row r="39" spans="1:13" ht="14.1" customHeight="1" x14ac:dyDescent="0.25">
      <c r="A39" s="461" t="s">
        <v>500</v>
      </c>
      <c r="B39" s="464">
        <f>FP!Q48*3</f>
        <v>156000</v>
      </c>
      <c r="C39" s="490">
        <f>FP!R44</f>
        <v>1.84</v>
      </c>
      <c r="D39" s="491">
        <f>ROUND(C39*B39,0)</f>
        <v>287040</v>
      </c>
      <c r="E39" s="491">
        <f>+E38</f>
        <v>11</v>
      </c>
      <c r="F39" s="491">
        <f>ROUND(D39/E39,0)</f>
        <v>26095</v>
      </c>
      <c r="G39" s="1091"/>
    </row>
    <row r="40" spans="1:13" ht="14.1" customHeight="1" x14ac:dyDescent="0.25">
      <c r="A40" s="473"/>
      <c r="B40" s="476"/>
      <c r="C40" s="541"/>
      <c r="D40" s="494"/>
      <c r="E40" s="494"/>
      <c r="F40" s="494"/>
      <c r="G40" s="1091"/>
      <c r="L40" s="455">
        <f>+H40*$E$56+0.22</f>
        <v>0.22</v>
      </c>
      <c r="M40" s="455">
        <f>+L40+H40</f>
        <v>0.22</v>
      </c>
    </row>
    <row r="41" spans="1:13" ht="14.1" customHeight="1" x14ac:dyDescent="0.25">
      <c r="A41" s="473"/>
      <c r="B41" s="476"/>
      <c r="C41" s="541"/>
      <c r="D41" s="494"/>
      <c r="E41" s="494"/>
      <c r="F41" s="494"/>
      <c r="G41" s="1091"/>
    </row>
    <row r="42" spans="1:13" ht="14.1" customHeight="1" thickBot="1" x14ac:dyDescent="0.3">
      <c r="A42" s="467"/>
      <c r="B42" s="495"/>
      <c r="C42" s="470"/>
      <c r="D42" s="496"/>
      <c r="E42" s="496"/>
      <c r="F42" s="496"/>
      <c r="G42" s="1092"/>
    </row>
    <row r="43" spans="1:13" ht="14.1" customHeight="1" thickBot="1" x14ac:dyDescent="0.3">
      <c r="D43" s="497"/>
      <c r="E43" s="497"/>
      <c r="F43" s="455" t="s">
        <v>353</v>
      </c>
      <c r="G43" s="498">
        <f>SUM(F38:F42)</f>
        <v>36862</v>
      </c>
    </row>
    <row r="44" spans="1:13" ht="14.1" customHeight="1" thickBot="1" x14ac:dyDescent="0.3">
      <c r="G44" s="466"/>
    </row>
    <row r="45" spans="1:13" ht="14.1" customHeight="1" thickBot="1" x14ac:dyDescent="0.3">
      <c r="D45" s="457" t="s">
        <v>370</v>
      </c>
      <c r="G45" s="499">
        <f>ROUND(G19+G27+G35+G43,0)</f>
        <v>74486</v>
      </c>
    </row>
    <row r="46" spans="1:13" ht="14.1" customHeight="1" x14ac:dyDescent="0.25">
      <c r="G46" s="466"/>
    </row>
    <row r="47" spans="1:13" ht="14.1" customHeight="1" x14ac:dyDescent="0.25">
      <c r="G47" s="466"/>
    </row>
    <row r="48" spans="1:13" ht="14.1" customHeight="1" x14ac:dyDescent="0.25">
      <c r="A48" s="457"/>
      <c r="D48" s="457"/>
      <c r="G48" s="500"/>
    </row>
    <row r="49" spans="1:13" ht="14.1" customHeight="1" x14ac:dyDescent="0.2">
      <c r="A49" s="501"/>
    </row>
    <row r="50" spans="1:13" ht="14.1" customHeight="1" x14ac:dyDescent="0.2">
      <c r="A50" s="502"/>
    </row>
    <row r="51" spans="1:13" ht="14.1" customHeight="1" x14ac:dyDescent="0.2">
      <c r="A51" s="502"/>
    </row>
    <row r="52" spans="1:13" ht="14.1" customHeight="1" x14ac:dyDescent="0.25">
      <c r="A52" s="1003"/>
      <c r="B52" s="1003"/>
      <c r="C52" s="1003"/>
    </row>
    <row r="53" spans="1:13" ht="14.1" customHeight="1" x14ac:dyDescent="0.2">
      <c r="A53" s="503"/>
      <c r="B53" s="504"/>
      <c r="C53" s="505"/>
    </row>
    <row r="54" spans="1:13" ht="14.1" customHeight="1" x14ac:dyDescent="0.2">
      <c r="A54" s="503"/>
      <c r="B54" s="505"/>
      <c r="C54" s="505"/>
    </row>
    <row r="56" spans="1:13" ht="14.1" customHeight="1" x14ac:dyDescent="0.25">
      <c r="E56" s="455">
        <f>+E55+E54+E53</f>
        <v>0</v>
      </c>
      <c r="L56" s="455">
        <f>+H56-M56</f>
        <v>-0.22</v>
      </c>
      <c r="M56" s="455">
        <f>+M40+M28+M24+M18+M12</f>
        <v>0.22</v>
      </c>
    </row>
    <row r="57" spans="1:13" ht="14.1" customHeight="1" x14ac:dyDescent="0.25">
      <c r="M57" s="455">
        <f>+H57</f>
        <v>0</v>
      </c>
    </row>
    <row r="58" spans="1:13" ht="14.1" customHeight="1" x14ac:dyDescent="0.25">
      <c r="M58" s="455">
        <f>+H58</f>
        <v>0</v>
      </c>
    </row>
    <row r="59" spans="1:13" ht="14.1" customHeight="1" x14ac:dyDescent="0.25">
      <c r="H59" s="455">
        <f>((+H56+H57+H58))</f>
        <v>0</v>
      </c>
      <c r="L59" s="455">
        <f>+H59-M59</f>
        <v>-0.22</v>
      </c>
      <c r="M59" s="455">
        <f>+M58+M57+M56</f>
        <v>0.22</v>
      </c>
    </row>
  </sheetData>
  <sheetProtection formatCells="0" formatColumns="0" formatRows="0" insertColumns="0" insertRows="0" insertHyperlinks="0" deleteColumns="0" deleteRows="0" sort="0" autoFilter="0" pivotTables="0"/>
  <mergeCells count="10">
    <mergeCell ref="G29:G34"/>
    <mergeCell ref="G37:G42"/>
    <mergeCell ref="A52:C52"/>
    <mergeCell ref="A1:C5"/>
    <mergeCell ref="D1:G5"/>
    <mergeCell ref="A7:E8"/>
    <mergeCell ref="A13:C13"/>
    <mergeCell ref="G13:G18"/>
    <mergeCell ref="A21:B21"/>
    <mergeCell ref="G21:G26"/>
  </mergeCells>
  <hyperlinks>
    <hyperlink ref="G12" location="PRESUPUESTO!Títulos_a_imprimir" display="PRESUPUESTO!Títulos_a_imprimir" xr:uid="{00000000-0004-0000-3600-000000000000}"/>
  </hyperlinks>
  <printOptions horizontalCentered="1" verticalCentered="1"/>
  <pageMargins left="0.59055118110236227" right="0.59055118110236227" top="0.78740157480314965" bottom="0.78740157480314965" header="0.59055118110236227" footer="0.59055118110236227"/>
  <pageSetup scale="85" orientation="portrait" r:id="rId1"/>
  <headerFooter alignWithMargins="0"/>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tabColor theme="4"/>
  </sheetPr>
  <dimension ref="A1:S59"/>
  <sheetViews>
    <sheetView view="pageBreakPreview" topLeftCell="A16" zoomScale="70" zoomScaleNormal="100" zoomScaleSheetLayoutView="70" workbookViewId="0">
      <selection activeCell="J58" sqref="A56:J58"/>
    </sheetView>
  </sheetViews>
  <sheetFormatPr baseColWidth="10" defaultColWidth="11.42578125" defaultRowHeight="14.1" customHeight="1" x14ac:dyDescent="0.25"/>
  <cols>
    <col min="1" max="1" width="20.7109375" style="455" customWidth="1"/>
    <col min="2" max="2" width="12" style="455" customWidth="1"/>
    <col min="3" max="6" width="12.7109375" style="455" customWidth="1"/>
    <col min="7" max="7" width="20" style="455" customWidth="1"/>
    <col min="8" max="8" width="11.42578125" style="455"/>
    <col min="9" max="9" width="16.28515625" style="455" customWidth="1"/>
    <col min="10" max="10" width="12.7109375" style="455" customWidth="1"/>
    <col min="11" max="11" width="15.28515625" style="455" customWidth="1"/>
    <col min="12" max="13" width="19.28515625" style="455" bestFit="1" customWidth="1"/>
    <col min="14" max="14" width="23.28515625" style="455" customWidth="1"/>
    <col min="15" max="15" width="22.85546875" style="455" customWidth="1"/>
    <col min="16" max="16" width="22.5703125" style="455" hidden="1" customWidth="1"/>
    <col min="17" max="17" width="17.5703125" style="455" bestFit="1" customWidth="1"/>
    <col min="18" max="18" width="21.28515625" style="455" customWidth="1"/>
    <col min="19" max="19" width="0" style="455" hidden="1" customWidth="1"/>
    <col min="20" max="16384" width="11.42578125" style="455"/>
  </cols>
  <sheetData>
    <row r="1" spans="1:19" ht="14.1" customHeight="1" x14ac:dyDescent="0.25">
      <c r="A1" s="1093"/>
      <c r="B1" s="1094"/>
      <c r="C1" s="1095"/>
      <c r="D1" s="1102" t="s">
        <v>343</v>
      </c>
      <c r="E1" s="1103"/>
      <c r="F1" s="1103"/>
      <c r="G1" s="1104"/>
    </row>
    <row r="2" spans="1:19" ht="14.1" customHeight="1" x14ac:dyDescent="0.25">
      <c r="A2" s="1096"/>
      <c r="B2" s="1097"/>
      <c r="C2" s="1098"/>
      <c r="D2" s="1105"/>
      <c r="E2" s="1106"/>
      <c r="F2" s="1106"/>
      <c r="G2" s="1107"/>
    </row>
    <row r="3" spans="1:19" ht="14.1" customHeight="1" x14ac:dyDescent="0.25">
      <c r="A3" s="1096"/>
      <c r="B3" s="1097"/>
      <c r="C3" s="1098"/>
      <c r="D3" s="1105"/>
      <c r="E3" s="1106"/>
      <c r="F3" s="1106"/>
      <c r="G3" s="1107"/>
    </row>
    <row r="4" spans="1:19" ht="14.1" customHeight="1" x14ac:dyDescent="0.25">
      <c r="A4" s="1096"/>
      <c r="B4" s="1097"/>
      <c r="C4" s="1098"/>
      <c r="D4" s="1105"/>
      <c r="E4" s="1106"/>
      <c r="F4" s="1106"/>
      <c r="G4" s="1107"/>
    </row>
    <row r="5" spans="1:19" ht="14.1" customHeight="1" thickBot="1" x14ac:dyDescent="0.3">
      <c r="A5" s="1099"/>
      <c r="B5" s="1100"/>
      <c r="C5" s="1101"/>
      <c r="D5" s="1108"/>
      <c r="E5" s="1109"/>
      <c r="F5" s="1109"/>
      <c r="G5" s="1110"/>
    </row>
    <row r="7" spans="1:19" ht="14.1" customHeight="1" x14ac:dyDescent="0.25">
      <c r="A7" s="1111" t="str">
        <f>PPTO!A4</f>
        <v>CONSTRUCCIÓN DE PUENTE PEATONAL COLGANTE SOBRE EL RIO CONDOTO, SECTOR DE ALDRÍAN, HACIA LA COMUNIDAD DE VIRA VIRA MUNICIPIO DE CONDOTO - CHOCÓ</v>
      </c>
      <c r="B7" s="1111"/>
      <c r="C7" s="1111"/>
      <c r="D7" s="1111"/>
      <c r="E7" s="1111"/>
      <c r="F7" s="456" t="s">
        <v>597</v>
      </c>
      <c r="G7" s="457"/>
    </row>
    <row r="8" spans="1:19" ht="23.25" customHeight="1" x14ac:dyDescent="0.25">
      <c r="A8" s="1111"/>
      <c r="B8" s="1111"/>
      <c r="C8" s="1111"/>
      <c r="D8" s="1111"/>
      <c r="E8" s="1111"/>
      <c r="F8" s="456"/>
      <c r="G8" s="457"/>
    </row>
    <row r="9" spans="1:19" ht="14.1" customHeight="1" x14ac:dyDescent="0.25">
      <c r="A9" s="457" t="s">
        <v>643</v>
      </c>
      <c r="B9" s="457"/>
      <c r="C9" s="457"/>
      <c r="D9" s="457"/>
      <c r="E9" s="457"/>
      <c r="F9" s="456"/>
      <c r="G9" s="457"/>
    </row>
    <row r="10" spans="1:19" ht="14.1" customHeight="1" x14ac:dyDescent="0.25">
      <c r="A10" s="457" t="s">
        <v>373</v>
      </c>
      <c r="B10" s="457" t="str">
        <f>PPTO!C43</f>
        <v>Instalación de guarda cabo 1/2"</v>
      </c>
      <c r="C10" s="457"/>
      <c r="D10" s="457"/>
      <c r="E10" s="457"/>
      <c r="F10" s="456" t="s">
        <v>239</v>
      </c>
      <c r="G10" s="457" t="str">
        <f>PPTO!D43</f>
        <v>UN</v>
      </c>
      <c r="N10" s="455" t="s">
        <v>613</v>
      </c>
      <c r="O10" s="455" t="s">
        <v>619</v>
      </c>
      <c r="P10" s="455" t="s">
        <v>614</v>
      </c>
      <c r="Q10" s="455" t="s">
        <v>615</v>
      </c>
      <c r="R10" s="455" t="s">
        <v>618</v>
      </c>
      <c r="S10" s="455" t="s">
        <v>616</v>
      </c>
    </row>
    <row r="11" spans="1:19" ht="14.1" customHeight="1" x14ac:dyDescent="0.25">
      <c r="A11" s="457"/>
      <c r="B11" s="457"/>
      <c r="C11" s="457"/>
      <c r="D11" s="457"/>
      <c r="E11" s="457"/>
      <c r="F11" s="457"/>
      <c r="G11" s="457"/>
      <c r="N11" s="691">
        <v>0.49</v>
      </c>
      <c r="O11" s="691">
        <v>0.12</v>
      </c>
      <c r="P11" s="691">
        <v>0.12</v>
      </c>
      <c r="Q11" s="691">
        <v>0.28999999999999998</v>
      </c>
      <c r="R11" s="691">
        <v>0.1</v>
      </c>
      <c r="S11" s="691">
        <v>0.1</v>
      </c>
    </row>
    <row r="12" spans="1:19" ht="14.1" customHeight="1" thickBot="1" x14ac:dyDescent="0.3">
      <c r="A12" s="457" t="s">
        <v>345</v>
      </c>
      <c r="G12" s="458" t="s">
        <v>346</v>
      </c>
      <c r="L12" s="455">
        <f>+H12*$E$56</f>
        <v>0</v>
      </c>
      <c r="M12" s="455">
        <f>+L12+H12</f>
        <v>0</v>
      </c>
      <c r="N12" s="695" t="s">
        <v>617</v>
      </c>
      <c r="O12" s="695">
        <f>+$O$11*M12</f>
        <v>0</v>
      </c>
      <c r="Q12" s="455">
        <f>+$Q$11*M12</f>
        <v>0</v>
      </c>
      <c r="R12" s="455">
        <f>+$R$11*M12</f>
        <v>0</v>
      </c>
    </row>
    <row r="13" spans="1:19" ht="14.1" customHeight="1" x14ac:dyDescent="0.25">
      <c r="A13" s="1093" t="s">
        <v>347</v>
      </c>
      <c r="B13" s="1094"/>
      <c r="C13" s="1112"/>
      <c r="D13" s="459" t="s">
        <v>374</v>
      </c>
      <c r="E13" s="460" t="s">
        <v>349</v>
      </c>
      <c r="F13" s="459" t="s">
        <v>350</v>
      </c>
      <c r="G13" s="1090"/>
    </row>
    <row r="14" spans="1:19" ht="14.1" customHeight="1" x14ac:dyDescent="0.25">
      <c r="A14" s="461" t="s">
        <v>352</v>
      </c>
      <c r="B14" s="465">
        <v>0.02</v>
      </c>
      <c r="C14" s="463"/>
      <c r="D14" s="464"/>
      <c r="E14" s="464"/>
      <c r="F14" s="464">
        <f>+ROUND(B14*G43,0)</f>
        <v>737</v>
      </c>
      <c r="G14" s="1091"/>
    </row>
    <row r="15" spans="1:19" ht="14.1" customHeight="1" x14ac:dyDescent="0.25">
      <c r="A15" s="510" t="s">
        <v>499</v>
      </c>
      <c r="B15" s="534"/>
      <c r="C15" s="535"/>
      <c r="D15" s="476">
        <f>Equ!D33</f>
        <v>184437</v>
      </c>
      <c r="E15" s="476">
        <v>5</v>
      </c>
      <c r="F15" s="476">
        <f>D15/E15</f>
        <v>36887.4</v>
      </c>
      <c r="G15" s="1091"/>
    </row>
    <row r="16" spans="1:19" ht="14.1" customHeight="1" x14ac:dyDescent="0.25">
      <c r="A16" s="510"/>
      <c r="B16" s="534"/>
      <c r="C16" s="535"/>
      <c r="D16" s="476"/>
      <c r="E16" s="476"/>
      <c r="F16" s="476"/>
      <c r="G16" s="1091"/>
    </row>
    <row r="17" spans="1:18" ht="14.1" customHeight="1" x14ac:dyDescent="0.25">
      <c r="A17" s="510"/>
      <c r="B17" s="534"/>
      <c r="C17" s="535"/>
      <c r="D17" s="476"/>
      <c r="E17" s="476"/>
      <c r="F17" s="476"/>
      <c r="G17" s="1091"/>
    </row>
    <row r="18" spans="1:18" ht="14.1" customHeight="1" thickBot="1" x14ac:dyDescent="0.3">
      <c r="A18" s="467"/>
      <c r="B18" s="468"/>
      <c r="C18" s="469"/>
      <c r="D18" s="470"/>
      <c r="E18" s="470"/>
      <c r="F18" s="470"/>
      <c r="G18" s="1092"/>
    </row>
    <row r="19" spans="1:18" ht="14.1" customHeight="1" thickBot="1" x14ac:dyDescent="0.3">
      <c r="F19" s="455" t="s">
        <v>353</v>
      </c>
      <c r="G19" s="471">
        <f>SUM(F14:F18)</f>
        <v>37624.400000000001</v>
      </c>
    </row>
    <row r="20" spans="1:18" ht="14.1" customHeight="1" thickBot="1" x14ac:dyDescent="0.3">
      <c r="A20" s="457" t="s">
        <v>354</v>
      </c>
      <c r="G20" s="466"/>
    </row>
    <row r="21" spans="1:18" ht="14.1" customHeight="1" x14ac:dyDescent="0.25">
      <c r="A21" s="1093" t="s">
        <v>347</v>
      </c>
      <c r="B21" s="1112"/>
      <c r="C21" s="459" t="s">
        <v>355</v>
      </c>
      <c r="D21" s="472" t="s">
        <v>356</v>
      </c>
      <c r="E21" s="459" t="s">
        <v>357</v>
      </c>
      <c r="F21" s="459" t="s">
        <v>350</v>
      </c>
      <c r="G21" s="1090"/>
    </row>
    <row r="22" spans="1:18" ht="14.1" customHeight="1" x14ac:dyDescent="0.25">
      <c r="A22" s="461"/>
      <c r="B22" s="463"/>
      <c r="C22" s="400"/>
      <c r="D22" s="464"/>
      <c r="E22" s="464"/>
      <c r="F22" s="464"/>
      <c r="G22" s="1091"/>
    </row>
    <row r="23" spans="1:18" ht="14.1" customHeight="1" x14ac:dyDescent="0.25">
      <c r="A23" s="461"/>
      <c r="B23" s="463"/>
      <c r="C23" s="400"/>
      <c r="D23" s="464"/>
      <c r="E23" s="464"/>
      <c r="F23" s="464"/>
      <c r="G23" s="1091"/>
    </row>
    <row r="24" spans="1:18" ht="14.1" customHeight="1" x14ac:dyDescent="0.25">
      <c r="A24" s="461"/>
      <c r="B24" s="463"/>
      <c r="C24" s="400"/>
      <c r="D24" s="464"/>
      <c r="E24" s="464"/>
      <c r="F24" s="464"/>
      <c r="G24" s="1091"/>
      <c r="L24" s="455">
        <f>+H24*$E$56</f>
        <v>0</v>
      </c>
      <c r="M24" s="455">
        <f>+L24+H24</f>
        <v>0</v>
      </c>
      <c r="N24" s="695" t="s">
        <v>617</v>
      </c>
      <c r="O24" s="695">
        <f>+$O$11*M24</f>
        <v>0</v>
      </c>
      <c r="Q24" s="455">
        <f>+$Q$11*M24</f>
        <v>0</v>
      </c>
      <c r="R24" s="455">
        <f>+$R$11*M24</f>
        <v>0</v>
      </c>
    </row>
    <row r="25" spans="1:18" ht="14.1" customHeight="1" x14ac:dyDescent="0.25">
      <c r="A25" s="473"/>
      <c r="B25" s="474"/>
      <c r="C25" s="536"/>
      <c r="D25" s="476"/>
      <c r="E25" s="476"/>
      <c r="F25" s="464"/>
      <c r="G25" s="1091"/>
    </row>
    <row r="26" spans="1:18" ht="14.1" customHeight="1" thickBot="1" x14ac:dyDescent="0.3">
      <c r="A26" s="467"/>
      <c r="B26" s="469"/>
      <c r="C26" s="477"/>
      <c r="D26" s="470"/>
      <c r="E26" s="470"/>
      <c r="F26" s="470"/>
      <c r="G26" s="1092"/>
    </row>
    <row r="27" spans="1:18" ht="14.1" customHeight="1" thickBot="1" x14ac:dyDescent="0.3">
      <c r="C27" s="455" t="s">
        <v>475</v>
      </c>
      <c r="F27" s="455" t="s">
        <v>353</v>
      </c>
      <c r="G27" s="471">
        <f>SUM(F22:F26)</f>
        <v>0</v>
      </c>
    </row>
    <row r="28" spans="1:18" ht="14.1" customHeight="1" thickBot="1" x14ac:dyDescent="0.3">
      <c r="A28" s="457" t="s">
        <v>358</v>
      </c>
      <c r="G28" s="466"/>
    </row>
    <row r="29" spans="1:18" ht="14.1" customHeight="1" x14ac:dyDescent="0.25">
      <c r="A29" s="478" t="s">
        <v>359</v>
      </c>
      <c r="B29" s="459" t="s">
        <v>377</v>
      </c>
      <c r="C29" s="459" t="s">
        <v>360</v>
      </c>
      <c r="D29" s="472" t="s">
        <v>361</v>
      </c>
      <c r="E29" s="459" t="s">
        <v>362</v>
      </c>
      <c r="F29" s="459" t="s">
        <v>350</v>
      </c>
      <c r="G29" s="1090"/>
    </row>
    <row r="30" spans="1:18" ht="14.1" customHeight="1" x14ac:dyDescent="0.25">
      <c r="A30" s="479"/>
      <c r="B30" s="480"/>
      <c r="C30" s="537"/>
      <c r="D30" s="537"/>
      <c r="E30" s="464"/>
      <c r="F30" s="464"/>
      <c r="G30" s="1091"/>
    </row>
    <row r="31" spans="1:18" ht="14.1" customHeight="1" x14ac:dyDescent="0.25">
      <c r="A31" s="479"/>
      <c r="B31" s="480"/>
      <c r="C31" s="537"/>
      <c r="D31" s="537"/>
      <c r="E31" s="464"/>
      <c r="F31" s="464"/>
      <c r="G31" s="1091"/>
    </row>
    <row r="32" spans="1:18" ht="14.1" customHeight="1" x14ac:dyDescent="0.25">
      <c r="A32" s="479"/>
      <c r="B32" s="480"/>
      <c r="C32" s="537"/>
      <c r="D32" s="537"/>
      <c r="E32" s="464"/>
      <c r="F32" s="464"/>
      <c r="G32" s="1091"/>
    </row>
    <row r="33" spans="1:13" s="497" customFormat="1" ht="14.1" customHeight="1" x14ac:dyDescent="0.25">
      <c r="A33" s="538"/>
      <c r="B33" s="539"/>
      <c r="C33" s="539"/>
      <c r="D33" s="539"/>
      <c r="E33" s="540"/>
      <c r="F33" s="540"/>
      <c r="G33" s="1091"/>
    </row>
    <row r="34" spans="1:13" ht="14.1" customHeight="1" thickBot="1" x14ac:dyDescent="0.3">
      <c r="A34" s="484"/>
      <c r="B34" s="485"/>
      <c r="C34" s="485"/>
      <c r="D34" s="486"/>
      <c r="E34" s="487"/>
      <c r="F34" s="486"/>
      <c r="G34" s="1092"/>
    </row>
    <row r="35" spans="1:13" ht="14.1" customHeight="1" thickBot="1" x14ac:dyDescent="0.3">
      <c r="F35" s="455" t="s">
        <v>353</v>
      </c>
      <c r="G35" s="471">
        <f>SUM(F30:F34)</f>
        <v>0</v>
      </c>
    </row>
    <row r="36" spans="1:13" ht="14.1" customHeight="1" thickBot="1" x14ac:dyDescent="0.3">
      <c r="A36" s="457" t="s">
        <v>364</v>
      </c>
      <c r="G36" s="466"/>
    </row>
    <row r="37" spans="1:13" ht="14.1" customHeight="1" x14ac:dyDescent="0.25">
      <c r="A37" s="488" t="s">
        <v>365</v>
      </c>
      <c r="B37" s="459" t="s">
        <v>366</v>
      </c>
      <c r="C37" s="459" t="s">
        <v>367</v>
      </c>
      <c r="D37" s="489" t="s">
        <v>368</v>
      </c>
      <c r="E37" s="459" t="s">
        <v>349</v>
      </c>
      <c r="F37" s="459" t="s">
        <v>350</v>
      </c>
      <c r="G37" s="1090"/>
    </row>
    <row r="38" spans="1:13" ht="14.1" customHeight="1" x14ac:dyDescent="0.25">
      <c r="A38" s="461" t="s">
        <v>477</v>
      </c>
      <c r="B38" s="464">
        <f>FP!O48</f>
        <v>63333.33</v>
      </c>
      <c r="C38" s="490">
        <f>+FP!P44</f>
        <v>1.87</v>
      </c>
      <c r="D38" s="491">
        <f>ROUND(C38*B38,0)</f>
        <v>118433</v>
      </c>
      <c r="E38" s="491">
        <v>11</v>
      </c>
      <c r="F38" s="491">
        <f>ROUND(D38/E38,0)</f>
        <v>10767</v>
      </c>
      <c r="G38" s="1091"/>
    </row>
    <row r="39" spans="1:13" ht="14.1" customHeight="1" x14ac:dyDescent="0.25">
      <c r="A39" s="461" t="s">
        <v>500</v>
      </c>
      <c r="B39" s="464">
        <f>FP!Q48*3</f>
        <v>156000</v>
      </c>
      <c r="C39" s="490">
        <f>FP!R44</f>
        <v>1.84</v>
      </c>
      <c r="D39" s="491">
        <f>ROUND(C39*B39,0)</f>
        <v>287040</v>
      </c>
      <c r="E39" s="491">
        <f>+E38</f>
        <v>11</v>
      </c>
      <c r="F39" s="491">
        <f>ROUND(D39/E39,0)</f>
        <v>26095</v>
      </c>
      <c r="G39" s="1091"/>
    </row>
    <row r="40" spans="1:13" ht="14.1" customHeight="1" x14ac:dyDescent="0.25">
      <c r="A40" s="473"/>
      <c r="B40" s="476"/>
      <c r="C40" s="541"/>
      <c r="D40" s="494"/>
      <c r="E40" s="494"/>
      <c r="F40" s="494"/>
      <c r="G40" s="1091"/>
      <c r="L40" s="455">
        <f>+H40*$E$56+0.22</f>
        <v>0.22</v>
      </c>
      <c r="M40" s="455">
        <f>+L40+H40</f>
        <v>0.22</v>
      </c>
    </row>
    <row r="41" spans="1:13" ht="14.1" customHeight="1" x14ac:dyDescent="0.25">
      <c r="A41" s="473"/>
      <c r="B41" s="476"/>
      <c r="C41" s="541"/>
      <c r="D41" s="494"/>
      <c r="E41" s="494"/>
      <c r="F41" s="494"/>
      <c r="G41" s="1091"/>
    </row>
    <row r="42" spans="1:13" ht="14.1" customHeight="1" thickBot="1" x14ac:dyDescent="0.3">
      <c r="A42" s="467"/>
      <c r="B42" s="495"/>
      <c r="C42" s="470"/>
      <c r="D42" s="496"/>
      <c r="E42" s="496"/>
      <c r="F42" s="496"/>
      <c r="G42" s="1092"/>
    </row>
    <row r="43" spans="1:13" ht="14.1" customHeight="1" thickBot="1" x14ac:dyDescent="0.3">
      <c r="D43" s="497"/>
      <c r="E43" s="497"/>
      <c r="F43" s="455" t="s">
        <v>353</v>
      </c>
      <c r="G43" s="498">
        <f>SUM(F38:F42)</f>
        <v>36862</v>
      </c>
    </row>
    <row r="44" spans="1:13" ht="14.1" customHeight="1" thickBot="1" x14ac:dyDescent="0.3">
      <c r="G44" s="466"/>
    </row>
    <row r="45" spans="1:13" ht="14.1" customHeight="1" thickBot="1" x14ac:dyDescent="0.3">
      <c r="D45" s="457" t="s">
        <v>370</v>
      </c>
      <c r="G45" s="499">
        <f>ROUND(G19+G27+G35+G43,0)</f>
        <v>74486</v>
      </c>
    </row>
    <row r="46" spans="1:13" ht="14.1" customHeight="1" x14ac:dyDescent="0.25">
      <c r="G46" s="466"/>
    </row>
    <row r="47" spans="1:13" ht="14.1" customHeight="1" x14ac:dyDescent="0.25">
      <c r="G47" s="466"/>
    </row>
    <row r="48" spans="1:13" ht="14.1" customHeight="1" x14ac:dyDescent="0.25">
      <c r="A48" s="457"/>
      <c r="D48" s="457"/>
      <c r="G48" s="500"/>
    </row>
    <row r="49" spans="1:13" ht="14.1" customHeight="1" x14ac:dyDescent="0.2">
      <c r="A49" s="501"/>
    </row>
    <row r="50" spans="1:13" ht="14.1" customHeight="1" x14ac:dyDescent="0.2">
      <c r="A50" s="502"/>
    </row>
    <row r="51" spans="1:13" ht="14.1" customHeight="1" x14ac:dyDescent="0.2">
      <c r="A51" s="502"/>
    </row>
    <row r="52" spans="1:13" ht="14.1" customHeight="1" x14ac:dyDescent="0.25">
      <c r="A52" s="1003"/>
      <c r="B52" s="1003"/>
      <c r="C52" s="1003"/>
    </row>
    <row r="53" spans="1:13" ht="14.1" customHeight="1" x14ac:dyDescent="0.2">
      <c r="A53" s="503"/>
      <c r="B53" s="504"/>
      <c r="C53" s="505"/>
    </row>
    <row r="54" spans="1:13" ht="14.1" customHeight="1" x14ac:dyDescent="0.2">
      <c r="A54" s="503"/>
      <c r="B54" s="505"/>
      <c r="C54" s="505"/>
    </row>
    <row r="56" spans="1:13" ht="14.1" customHeight="1" x14ac:dyDescent="0.25">
      <c r="E56" s="455">
        <f>+E55+E54+E53</f>
        <v>0</v>
      </c>
      <c r="L56" s="455">
        <f>+H56-M56</f>
        <v>-0.22</v>
      </c>
      <c r="M56" s="455">
        <f>+M40+M28+M24+M18+M12</f>
        <v>0.22</v>
      </c>
    </row>
    <row r="57" spans="1:13" ht="14.1" customHeight="1" x14ac:dyDescent="0.25">
      <c r="M57" s="455">
        <f>+H57</f>
        <v>0</v>
      </c>
    </row>
    <row r="58" spans="1:13" ht="14.1" customHeight="1" x14ac:dyDescent="0.25">
      <c r="M58" s="455">
        <f>+H58</f>
        <v>0</v>
      </c>
    </row>
    <row r="59" spans="1:13" ht="14.1" customHeight="1" x14ac:dyDescent="0.25">
      <c r="H59" s="455">
        <f>((+H56+H57+H58))</f>
        <v>0</v>
      </c>
      <c r="L59" s="455">
        <f>+H59-M59</f>
        <v>-0.22</v>
      </c>
      <c r="M59" s="455">
        <f>+M58+M57+M56</f>
        <v>0.22</v>
      </c>
    </row>
  </sheetData>
  <sheetProtection formatCells="0" formatColumns="0" formatRows="0" insertColumns="0" insertRows="0" insertHyperlinks="0" deleteColumns="0" deleteRows="0" sort="0" autoFilter="0" pivotTables="0"/>
  <mergeCells count="10">
    <mergeCell ref="G29:G34"/>
    <mergeCell ref="G37:G42"/>
    <mergeCell ref="A52:C52"/>
    <mergeCell ref="A1:C5"/>
    <mergeCell ref="D1:G5"/>
    <mergeCell ref="A7:E8"/>
    <mergeCell ref="A13:C13"/>
    <mergeCell ref="G13:G18"/>
    <mergeCell ref="A21:B21"/>
    <mergeCell ref="G21:G26"/>
  </mergeCells>
  <hyperlinks>
    <hyperlink ref="G12" location="PRESUPUESTO!Títulos_a_imprimir" display="PRESUPUESTO!Títulos_a_imprimir" xr:uid="{00000000-0004-0000-3700-000000000000}"/>
  </hyperlinks>
  <printOptions horizontalCentered="1" verticalCentered="1"/>
  <pageMargins left="0.59055118110236227" right="0.59055118110236227" top="0.78740157480314965" bottom="0.78740157480314965" header="0.59055118110236227" footer="0.59055118110236227"/>
  <pageSetup scale="85" orientation="portrait" r:id="rId1"/>
  <headerFooter alignWithMargins="0"/>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tabColor theme="4"/>
  </sheetPr>
  <dimension ref="A1:S59"/>
  <sheetViews>
    <sheetView view="pageBreakPreview" topLeftCell="A7" zoomScale="70" zoomScaleNormal="100" zoomScaleSheetLayoutView="70" workbookViewId="0">
      <selection activeCell="J58" sqref="A56:J58"/>
    </sheetView>
  </sheetViews>
  <sheetFormatPr baseColWidth="10" defaultColWidth="11.42578125" defaultRowHeight="14.1" customHeight="1" x14ac:dyDescent="0.25"/>
  <cols>
    <col min="1" max="1" width="20.7109375" style="455" customWidth="1"/>
    <col min="2" max="2" width="12" style="455" customWidth="1"/>
    <col min="3" max="6" width="12.7109375" style="455" customWidth="1"/>
    <col min="7" max="7" width="20" style="455" customWidth="1"/>
    <col min="8" max="8" width="11.42578125" style="455"/>
    <col min="9" max="9" width="16.28515625" style="455" customWidth="1"/>
    <col min="10" max="10" width="12.7109375" style="455" customWidth="1"/>
    <col min="11" max="11" width="15.28515625" style="455" customWidth="1"/>
    <col min="12" max="13" width="19.28515625" style="455" bestFit="1" customWidth="1"/>
    <col min="14" max="14" width="23.28515625" style="455" customWidth="1"/>
    <col min="15" max="15" width="22.85546875" style="455" customWidth="1"/>
    <col min="16" max="16" width="22.5703125" style="455" hidden="1" customWidth="1"/>
    <col min="17" max="17" width="17.5703125" style="455" bestFit="1" customWidth="1"/>
    <col min="18" max="18" width="21.28515625" style="455" customWidth="1"/>
    <col min="19" max="19" width="0" style="455" hidden="1" customWidth="1"/>
    <col min="20" max="16384" width="11.42578125" style="455"/>
  </cols>
  <sheetData>
    <row r="1" spans="1:19" ht="14.1" customHeight="1" x14ac:dyDescent="0.25">
      <c r="A1" s="1093"/>
      <c r="B1" s="1094"/>
      <c r="C1" s="1095"/>
      <c r="D1" s="1102" t="s">
        <v>343</v>
      </c>
      <c r="E1" s="1103"/>
      <c r="F1" s="1103"/>
      <c r="G1" s="1104"/>
    </row>
    <row r="2" spans="1:19" ht="14.1" customHeight="1" x14ac:dyDescent="0.25">
      <c r="A2" s="1096"/>
      <c r="B2" s="1097"/>
      <c r="C2" s="1098"/>
      <c r="D2" s="1105"/>
      <c r="E2" s="1106"/>
      <c r="F2" s="1106"/>
      <c r="G2" s="1107"/>
    </row>
    <row r="3" spans="1:19" ht="14.1" customHeight="1" x14ac:dyDescent="0.25">
      <c r="A3" s="1096"/>
      <c r="B3" s="1097"/>
      <c r="C3" s="1098"/>
      <c r="D3" s="1105"/>
      <c r="E3" s="1106"/>
      <c r="F3" s="1106"/>
      <c r="G3" s="1107"/>
    </row>
    <row r="4" spans="1:19" ht="14.1" customHeight="1" x14ac:dyDescent="0.25">
      <c r="A4" s="1096"/>
      <c r="B4" s="1097"/>
      <c r="C4" s="1098"/>
      <c r="D4" s="1105"/>
      <c r="E4" s="1106"/>
      <c r="F4" s="1106"/>
      <c r="G4" s="1107"/>
    </row>
    <row r="5" spans="1:19" ht="14.1" customHeight="1" thickBot="1" x14ac:dyDescent="0.3">
      <c r="A5" s="1099"/>
      <c r="B5" s="1100"/>
      <c r="C5" s="1101"/>
      <c r="D5" s="1108"/>
      <c r="E5" s="1109"/>
      <c r="F5" s="1109"/>
      <c r="G5" s="1110"/>
    </row>
    <row r="7" spans="1:19" ht="14.1" customHeight="1" x14ac:dyDescent="0.25">
      <c r="A7" s="1111" t="str">
        <f>PPTO!A4</f>
        <v>CONSTRUCCIÓN DE PUENTE PEATONAL COLGANTE SOBRE EL RIO CONDOTO, SECTOR DE ALDRÍAN, HACIA LA COMUNIDAD DE VIRA VIRA MUNICIPIO DE CONDOTO - CHOCÓ</v>
      </c>
      <c r="B7" s="1111"/>
      <c r="C7" s="1111"/>
      <c r="D7" s="1111"/>
      <c r="E7" s="1111"/>
      <c r="F7" s="456" t="s">
        <v>597</v>
      </c>
      <c r="G7" s="457"/>
    </row>
    <row r="8" spans="1:19" ht="23.25" customHeight="1" x14ac:dyDescent="0.25">
      <c r="A8" s="1111"/>
      <c r="B8" s="1111"/>
      <c r="C8" s="1111"/>
      <c r="D8" s="1111"/>
      <c r="E8" s="1111"/>
      <c r="F8" s="456"/>
      <c r="G8" s="457"/>
    </row>
    <row r="9" spans="1:19" ht="14.1" customHeight="1" x14ac:dyDescent="0.25">
      <c r="A9" s="457" t="s">
        <v>641</v>
      </c>
      <c r="B9" s="457">
        <v>5.04</v>
      </c>
      <c r="C9" s="457"/>
      <c r="D9" s="457"/>
      <c r="E9" s="457"/>
      <c r="F9" s="456"/>
      <c r="G9" s="457"/>
    </row>
    <row r="10" spans="1:19" ht="14.1" customHeight="1" x14ac:dyDescent="0.25">
      <c r="A10" s="457" t="s">
        <v>373</v>
      </c>
      <c r="B10" s="457" t="str">
        <f>PPTO!C44</f>
        <v>Instalación de barras para barandal n2</v>
      </c>
      <c r="C10" s="457"/>
      <c r="D10" s="457"/>
      <c r="E10" s="457"/>
      <c r="F10" s="456" t="s">
        <v>239</v>
      </c>
      <c r="G10" s="457" t="str">
        <f>PPTO!D44</f>
        <v>ML</v>
      </c>
      <c r="N10" s="455" t="s">
        <v>613</v>
      </c>
      <c r="O10" s="455" t="s">
        <v>619</v>
      </c>
      <c r="P10" s="455" t="s">
        <v>614</v>
      </c>
      <c r="Q10" s="455" t="s">
        <v>615</v>
      </c>
      <c r="R10" s="455" t="s">
        <v>618</v>
      </c>
      <c r="S10" s="455" t="s">
        <v>616</v>
      </c>
    </row>
    <row r="11" spans="1:19" ht="14.1" customHeight="1" x14ac:dyDescent="0.25">
      <c r="A11" s="457"/>
      <c r="B11" s="457"/>
      <c r="C11" s="457"/>
      <c r="D11" s="457"/>
      <c r="E11" s="457"/>
      <c r="F11" s="457"/>
      <c r="G11" s="457"/>
      <c r="N11" s="691">
        <v>0.49</v>
      </c>
      <c r="O11" s="691">
        <v>0.12</v>
      </c>
      <c r="P11" s="691">
        <v>0.12</v>
      </c>
      <c r="Q11" s="691">
        <v>0.28999999999999998</v>
      </c>
      <c r="R11" s="691">
        <v>0.1</v>
      </c>
      <c r="S11" s="691">
        <v>0.1</v>
      </c>
    </row>
    <row r="12" spans="1:19" ht="14.1" customHeight="1" thickBot="1" x14ac:dyDescent="0.3">
      <c r="A12" s="457" t="s">
        <v>345</v>
      </c>
      <c r="G12" s="458" t="s">
        <v>346</v>
      </c>
      <c r="L12" s="455">
        <f>+H12*$E$56</f>
        <v>0</v>
      </c>
      <c r="M12" s="455">
        <f>+L12+H12</f>
        <v>0</v>
      </c>
      <c r="N12" s="695" t="s">
        <v>617</v>
      </c>
      <c r="O12" s="695">
        <f>+$O$11*M12</f>
        <v>0</v>
      </c>
      <c r="Q12" s="455">
        <f>+$Q$11*M12</f>
        <v>0</v>
      </c>
      <c r="R12" s="455">
        <f>+$R$11*M12</f>
        <v>0</v>
      </c>
    </row>
    <row r="13" spans="1:19" ht="14.1" customHeight="1" x14ac:dyDescent="0.25">
      <c r="A13" s="1093" t="s">
        <v>347</v>
      </c>
      <c r="B13" s="1094"/>
      <c r="C13" s="1112"/>
      <c r="D13" s="459" t="s">
        <v>374</v>
      </c>
      <c r="E13" s="460" t="s">
        <v>349</v>
      </c>
      <c r="F13" s="459" t="s">
        <v>350</v>
      </c>
      <c r="G13" s="1090"/>
    </row>
    <row r="14" spans="1:19" ht="14.1" customHeight="1" x14ac:dyDescent="0.25">
      <c r="A14" s="461" t="s">
        <v>352</v>
      </c>
      <c r="B14" s="465">
        <v>0.02</v>
      </c>
      <c r="C14" s="463"/>
      <c r="D14" s="464"/>
      <c r="E14" s="464"/>
      <c r="F14" s="464">
        <f>+ROUND(B14*G46,0)</f>
        <v>737</v>
      </c>
      <c r="G14" s="1091"/>
    </row>
    <row r="15" spans="1:19" ht="14.1" customHeight="1" x14ac:dyDescent="0.25">
      <c r="A15" s="510" t="s">
        <v>499</v>
      </c>
      <c r="B15" s="534"/>
      <c r="C15" s="535"/>
      <c r="D15" s="476">
        <f>Equ!D33</f>
        <v>184437</v>
      </c>
      <c r="E15" s="476">
        <v>5</v>
      </c>
      <c r="F15" s="476">
        <f>D15/E15</f>
        <v>36887.4</v>
      </c>
      <c r="G15" s="1091"/>
    </row>
    <row r="16" spans="1:19" ht="14.1" customHeight="1" x14ac:dyDescent="0.25">
      <c r="A16" s="510"/>
      <c r="B16" s="534"/>
      <c r="C16" s="535"/>
      <c r="D16" s="476"/>
      <c r="E16" s="476"/>
      <c r="F16" s="476"/>
      <c r="G16" s="1091"/>
    </row>
    <row r="17" spans="1:18" ht="14.1" customHeight="1" x14ac:dyDescent="0.25">
      <c r="A17" s="510"/>
      <c r="B17" s="534"/>
      <c r="C17" s="535"/>
      <c r="D17" s="476"/>
      <c r="E17" s="476"/>
      <c r="F17" s="476"/>
      <c r="G17" s="1091"/>
    </row>
    <row r="18" spans="1:18" ht="14.1" customHeight="1" thickBot="1" x14ac:dyDescent="0.3">
      <c r="A18" s="467"/>
      <c r="B18" s="468"/>
      <c r="C18" s="469"/>
      <c r="D18" s="470"/>
      <c r="E18" s="470"/>
      <c r="F18" s="470"/>
      <c r="G18" s="1092"/>
    </row>
    <row r="19" spans="1:18" ht="14.1" customHeight="1" thickBot="1" x14ac:dyDescent="0.3">
      <c r="F19" s="455" t="s">
        <v>353</v>
      </c>
      <c r="G19" s="471">
        <f>SUM(F14:F18)</f>
        <v>37624.400000000001</v>
      </c>
    </row>
    <row r="20" spans="1:18" ht="14.1" customHeight="1" thickBot="1" x14ac:dyDescent="0.3">
      <c r="A20" s="457" t="s">
        <v>354</v>
      </c>
      <c r="G20" s="466"/>
    </row>
    <row r="21" spans="1:18" ht="14.1" customHeight="1" x14ac:dyDescent="0.25">
      <c r="A21" s="1093" t="s">
        <v>347</v>
      </c>
      <c r="B21" s="1112"/>
      <c r="C21" s="459" t="s">
        <v>355</v>
      </c>
      <c r="D21" s="472" t="s">
        <v>356</v>
      </c>
      <c r="E21" s="459" t="s">
        <v>357</v>
      </c>
      <c r="F21" s="459" t="s">
        <v>350</v>
      </c>
      <c r="G21" s="1090"/>
    </row>
    <row r="22" spans="1:18" ht="14.1" customHeight="1" x14ac:dyDescent="0.2">
      <c r="A22" s="553" t="s">
        <v>501</v>
      </c>
      <c r="B22" s="463"/>
      <c r="C22" s="554" t="s">
        <v>386</v>
      </c>
      <c r="D22" s="464">
        <f>Sum!D47</f>
        <v>9825</v>
      </c>
      <c r="E22" s="556">
        <v>5.0000000000000001E-3</v>
      </c>
      <c r="F22" s="464">
        <f>D22*E22</f>
        <v>49.13</v>
      </c>
      <c r="G22" s="1091"/>
    </row>
    <row r="23" spans="1:18" ht="14.1" customHeight="1" x14ac:dyDescent="0.2">
      <c r="A23" s="553" t="s">
        <v>502</v>
      </c>
      <c r="B23" s="463"/>
      <c r="C23" s="554" t="s">
        <v>386</v>
      </c>
      <c r="D23" s="464">
        <f>Sum!D48</f>
        <v>21930</v>
      </c>
      <c r="E23" s="556">
        <v>5.0000000000000001E-3</v>
      </c>
      <c r="F23" s="464">
        <f t="shared" ref="F23:F28" si="0">D23*E23</f>
        <v>109.65</v>
      </c>
      <c r="G23" s="1091"/>
    </row>
    <row r="24" spans="1:18" ht="14.1" customHeight="1" x14ac:dyDescent="0.2">
      <c r="A24" s="553" t="s">
        <v>503</v>
      </c>
      <c r="B24" s="463"/>
      <c r="C24" s="554" t="s">
        <v>386</v>
      </c>
      <c r="D24" s="464">
        <f>Sum!D49</f>
        <v>37965</v>
      </c>
      <c r="E24" s="556">
        <v>0.01</v>
      </c>
      <c r="F24" s="464">
        <f t="shared" si="0"/>
        <v>379.65</v>
      </c>
      <c r="G24" s="1091"/>
      <c r="L24" s="455">
        <f>+H24*$E$56</f>
        <v>0</v>
      </c>
      <c r="M24" s="455">
        <f>+L24+H24</f>
        <v>0</v>
      </c>
      <c r="N24" s="695" t="s">
        <v>617</v>
      </c>
      <c r="O24" s="695">
        <f>+$O$11*M24</f>
        <v>0</v>
      </c>
      <c r="Q24" s="455">
        <f>+$Q$11*M24</f>
        <v>0</v>
      </c>
      <c r="R24" s="455">
        <f>+$R$11*M24</f>
        <v>0</v>
      </c>
    </row>
    <row r="25" spans="1:18" ht="14.1" customHeight="1" x14ac:dyDescent="0.2">
      <c r="A25" s="553" t="s">
        <v>504</v>
      </c>
      <c r="B25" s="463"/>
      <c r="C25" s="554" t="s">
        <v>386</v>
      </c>
      <c r="D25" s="464">
        <f>Sum!D50</f>
        <v>43950</v>
      </c>
      <c r="E25" s="556">
        <v>0.01</v>
      </c>
      <c r="F25" s="464">
        <f t="shared" si="0"/>
        <v>439.5</v>
      </c>
      <c r="G25" s="1091"/>
    </row>
    <row r="26" spans="1:18" ht="14.1" customHeight="1" x14ac:dyDescent="0.2">
      <c r="A26" s="553" t="s">
        <v>505</v>
      </c>
      <c r="B26" s="463"/>
      <c r="C26" s="554" t="s">
        <v>508</v>
      </c>
      <c r="D26" s="464">
        <f>Sum!D51</f>
        <v>143250</v>
      </c>
      <c r="E26" s="557">
        <v>5.0000000000000001E-4</v>
      </c>
      <c r="F26" s="464">
        <f t="shared" si="0"/>
        <v>71.63</v>
      </c>
      <c r="G26" s="1091"/>
    </row>
    <row r="27" spans="1:18" ht="14.1" customHeight="1" x14ac:dyDescent="0.2">
      <c r="A27" s="553" t="s">
        <v>506</v>
      </c>
      <c r="B27" s="463"/>
      <c r="C27" s="554" t="s">
        <v>508</v>
      </c>
      <c r="D27" s="464">
        <f>Sum!D52</f>
        <v>228150</v>
      </c>
      <c r="E27" s="556">
        <v>1E-3</v>
      </c>
      <c r="F27" s="464">
        <f t="shared" si="0"/>
        <v>228.15</v>
      </c>
      <c r="G27" s="1091"/>
    </row>
    <row r="28" spans="1:18" ht="14.1" customHeight="1" thickBot="1" x14ac:dyDescent="0.25">
      <c r="A28" s="553" t="s">
        <v>507</v>
      </c>
      <c r="B28" s="474"/>
      <c r="C28" s="555" t="s">
        <v>508</v>
      </c>
      <c r="D28" s="464">
        <f>Sum!D53</f>
        <v>81300</v>
      </c>
      <c r="E28" s="558">
        <v>1E-3</v>
      </c>
      <c r="F28" s="464">
        <f t="shared" si="0"/>
        <v>81.3</v>
      </c>
      <c r="G28" s="1091"/>
    </row>
    <row r="29" spans="1:18" ht="14.1" customHeight="1" thickBot="1" x14ac:dyDescent="0.3">
      <c r="A29" s="467"/>
      <c r="B29" s="469"/>
      <c r="C29" s="477"/>
      <c r="D29" s="470"/>
      <c r="E29" s="470"/>
      <c r="F29" s="470"/>
      <c r="G29" s="1092"/>
    </row>
    <row r="30" spans="1:18" ht="14.1" customHeight="1" thickBot="1" x14ac:dyDescent="0.3">
      <c r="C30" s="455" t="s">
        <v>475</v>
      </c>
      <c r="F30" s="455" t="s">
        <v>353</v>
      </c>
      <c r="G30" s="471">
        <f>SUM(F22:F29)</f>
        <v>1359.01</v>
      </c>
    </row>
    <row r="31" spans="1:18" ht="14.1" customHeight="1" thickBot="1" x14ac:dyDescent="0.3">
      <c r="A31" s="457" t="s">
        <v>358</v>
      </c>
      <c r="G31" s="466"/>
    </row>
    <row r="32" spans="1:18" ht="14.1" customHeight="1" x14ac:dyDescent="0.25">
      <c r="A32" s="478" t="s">
        <v>359</v>
      </c>
      <c r="B32" s="459" t="s">
        <v>377</v>
      </c>
      <c r="C32" s="459" t="s">
        <v>360</v>
      </c>
      <c r="D32" s="472" t="s">
        <v>361</v>
      </c>
      <c r="E32" s="459" t="s">
        <v>362</v>
      </c>
      <c r="F32" s="459" t="s">
        <v>350</v>
      </c>
      <c r="G32" s="1090"/>
    </row>
    <row r="33" spans="1:13" ht="14.1" customHeight="1" x14ac:dyDescent="0.25">
      <c r="A33" s="479"/>
      <c r="B33" s="480"/>
      <c r="C33" s="537"/>
      <c r="D33" s="537"/>
      <c r="E33" s="464"/>
      <c r="F33" s="464"/>
      <c r="G33" s="1091"/>
    </row>
    <row r="34" spans="1:13" ht="14.1" customHeight="1" x14ac:dyDescent="0.25">
      <c r="A34" s="479"/>
      <c r="B34" s="480"/>
      <c r="C34" s="537"/>
      <c r="D34" s="537"/>
      <c r="E34" s="464"/>
      <c r="F34" s="464"/>
      <c r="G34" s="1091"/>
    </row>
    <row r="35" spans="1:13" ht="14.1" customHeight="1" x14ac:dyDescent="0.25">
      <c r="A35" s="479"/>
      <c r="B35" s="480"/>
      <c r="C35" s="537"/>
      <c r="D35" s="537"/>
      <c r="E35" s="464"/>
      <c r="F35" s="464"/>
      <c r="G35" s="1091"/>
    </row>
    <row r="36" spans="1:13" s="497" customFormat="1" ht="14.1" customHeight="1" x14ac:dyDescent="0.25">
      <c r="A36" s="538"/>
      <c r="B36" s="539"/>
      <c r="C36" s="539"/>
      <c r="D36" s="539"/>
      <c r="E36" s="540"/>
      <c r="F36" s="540"/>
      <c r="G36" s="1091"/>
    </row>
    <row r="37" spans="1:13" ht="14.1" customHeight="1" thickBot="1" x14ac:dyDescent="0.3">
      <c r="A37" s="484"/>
      <c r="B37" s="485"/>
      <c r="C37" s="485"/>
      <c r="D37" s="486"/>
      <c r="E37" s="487"/>
      <c r="F37" s="486"/>
      <c r="G37" s="1092"/>
    </row>
    <row r="38" spans="1:13" ht="14.1" customHeight="1" thickBot="1" x14ac:dyDescent="0.3">
      <c r="F38" s="455" t="s">
        <v>353</v>
      </c>
      <c r="G38" s="471">
        <f>SUM(F33:F37)</f>
        <v>0</v>
      </c>
    </row>
    <row r="39" spans="1:13" ht="14.1" customHeight="1" thickBot="1" x14ac:dyDescent="0.3">
      <c r="A39" s="457" t="s">
        <v>364</v>
      </c>
      <c r="G39" s="466"/>
    </row>
    <row r="40" spans="1:13" ht="14.1" customHeight="1" x14ac:dyDescent="0.25">
      <c r="A40" s="488" t="s">
        <v>365</v>
      </c>
      <c r="B40" s="459" t="s">
        <v>366</v>
      </c>
      <c r="C40" s="459" t="s">
        <v>367</v>
      </c>
      <c r="D40" s="489" t="s">
        <v>368</v>
      </c>
      <c r="E40" s="459" t="s">
        <v>349</v>
      </c>
      <c r="F40" s="459" t="s">
        <v>350</v>
      </c>
      <c r="G40" s="1090"/>
      <c r="L40" s="455">
        <f>+H40*$E$56+0.22</f>
        <v>0.22</v>
      </c>
      <c r="M40" s="455">
        <f>+L40+H40</f>
        <v>0.22</v>
      </c>
    </row>
    <row r="41" spans="1:13" ht="14.1" customHeight="1" x14ac:dyDescent="0.25">
      <c r="A41" s="461" t="s">
        <v>477</v>
      </c>
      <c r="B41" s="464">
        <f>FP!O48</f>
        <v>63333.33</v>
      </c>
      <c r="C41" s="490">
        <f>+FP!P44</f>
        <v>1.87</v>
      </c>
      <c r="D41" s="491">
        <f>ROUND(C41*B41,0)</f>
        <v>118433</v>
      </c>
      <c r="E41" s="491">
        <v>11</v>
      </c>
      <c r="F41" s="491">
        <f>ROUND(D41/E41,0)</f>
        <v>10767</v>
      </c>
      <c r="G41" s="1091"/>
    </row>
    <row r="42" spans="1:13" ht="14.1" customHeight="1" x14ac:dyDescent="0.25">
      <c r="A42" s="461" t="s">
        <v>500</v>
      </c>
      <c r="B42" s="464">
        <f>FP!Q48*3</f>
        <v>156000</v>
      </c>
      <c r="C42" s="490">
        <f>FP!R44</f>
        <v>1.84</v>
      </c>
      <c r="D42" s="491">
        <f>ROUND(C42*B42,0)</f>
        <v>287040</v>
      </c>
      <c r="E42" s="491">
        <f>+E41</f>
        <v>11</v>
      </c>
      <c r="F42" s="491">
        <f>ROUND(D42/E42,0)</f>
        <v>26095</v>
      </c>
      <c r="G42" s="1091"/>
    </row>
    <row r="43" spans="1:13" ht="14.1" customHeight="1" x14ac:dyDescent="0.25">
      <c r="A43" s="473"/>
      <c r="B43" s="476"/>
      <c r="C43" s="541"/>
      <c r="D43" s="494"/>
      <c r="E43" s="494"/>
      <c r="F43" s="494"/>
      <c r="G43" s="1091"/>
    </row>
    <row r="44" spans="1:13" ht="14.1" customHeight="1" x14ac:dyDescent="0.25">
      <c r="A44" s="473"/>
      <c r="B44" s="476"/>
      <c r="C44" s="541"/>
      <c r="D44" s="494"/>
      <c r="E44" s="494"/>
      <c r="F44" s="494"/>
      <c r="G44" s="1091"/>
    </row>
    <row r="45" spans="1:13" ht="14.1" customHeight="1" thickBot="1" x14ac:dyDescent="0.3">
      <c r="A45" s="467"/>
      <c r="B45" s="495"/>
      <c r="C45" s="470"/>
      <c r="D45" s="496"/>
      <c r="E45" s="496"/>
      <c r="F45" s="496"/>
      <c r="G45" s="1092"/>
    </row>
    <row r="46" spans="1:13" ht="14.1" customHeight="1" thickBot="1" x14ac:dyDescent="0.3">
      <c r="D46" s="497"/>
      <c r="E46" s="497"/>
      <c r="F46" s="455" t="s">
        <v>353</v>
      </c>
      <c r="G46" s="498">
        <f>SUM(F41:F45)</f>
        <v>36862</v>
      </c>
    </row>
    <row r="47" spans="1:13" ht="14.1" customHeight="1" thickBot="1" x14ac:dyDescent="0.3">
      <c r="G47" s="466"/>
    </row>
    <row r="48" spans="1:13" ht="14.1" customHeight="1" thickBot="1" x14ac:dyDescent="0.3">
      <c r="D48" s="457" t="s">
        <v>370</v>
      </c>
      <c r="G48" s="499">
        <f>ROUND(G19+G30+G38+G46,0)</f>
        <v>75845</v>
      </c>
    </row>
    <row r="49" spans="1:13" ht="14.1" customHeight="1" x14ac:dyDescent="0.25">
      <c r="G49" s="466"/>
    </row>
    <row r="50" spans="1:13" ht="14.1" customHeight="1" x14ac:dyDescent="0.25">
      <c r="G50" s="466"/>
    </row>
    <row r="51" spans="1:13" ht="14.1" customHeight="1" x14ac:dyDescent="0.25">
      <c r="A51" s="457"/>
      <c r="D51" s="457"/>
      <c r="G51" s="500"/>
    </row>
    <row r="52" spans="1:13" ht="14.1" customHeight="1" x14ac:dyDescent="0.2">
      <c r="A52" s="501"/>
    </row>
    <row r="53" spans="1:13" ht="14.1" customHeight="1" x14ac:dyDescent="0.2">
      <c r="A53" s="502"/>
    </row>
    <row r="54" spans="1:13" ht="14.1" customHeight="1" x14ac:dyDescent="0.2">
      <c r="A54" s="502"/>
    </row>
    <row r="55" spans="1:13" ht="14.1" customHeight="1" x14ac:dyDescent="0.25">
      <c r="A55" s="1003"/>
      <c r="B55" s="1003"/>
      <c r="C55" s="1003"/>
    </row>
    <row r="56" spans="1:13" ht="14.1" customHeight="1" x14ac:dyDescent="0.2">
      <c r="A56" s="503"/>
      <c r="B56" s="504"/>
      <c r="C56" s="505"/>
      <c r="E56" s="455">
        <f>+E55+E54+E53</f>
        <v>0</v>
      </c>
      <c r="L56" s="455">
        <f>+H56-M56</f>
        <v>-0.22</v>
      </c>
      <c r="M56" s="455">
        <f>+M40+M28+M24+M18+M12</f>
        <v>0.22</v>
      </c>
    </row>
    <row r="57" spans="1:13" ht="14.1" customHeight="1" x14ac:dyDescent="0.2">
      <c r="A57" s="503"/>
      <c r="B57" s="505"/>
      <c r="C57" s="505"/>
      <c r="M57" s="455">
        <f>+H57</f>
        <v>0</v>
      </c>
    </row>
    <row r="58" spans="1:13" ht="14.1" customHeight="1" x14ac:dyDescent="0.25">
      <c r="M58" s="455">
        <f>+H58</f>
        <v>0</v>
      </c>
    </row>
    <row r="59" spans="1:13" ht="14.1" customHeight="1" x14ac:dyDescent="0.25">
      <c r="H59" s="455">
        <f>((+H56+H57+H58))</f>
        <v>0</v>
      </c>
      <c r="L59" s="455">
        <f>+H59-M59</f>
        <v>-0.22</v>
      </c>
      <c r="M59" s="455">
        <f>+M58+M57+M56</f>
        <v>0.22</v>
      </c>
    </row>
  </sheetData>
  <sheetProtection formatCells="0" formatColumns="0" formatRows="0" insertColumns="0" insertRows="0" insertHyperlinks="0" deleteColumns="0" deleteRows="0" sort="0" autoFilter="0" pivotTables="0"/>
  <mergeCells count="10">
    <mergeCell ref="G32:G37"/>
    <mergeCell ref="G40:G45"/>
    <mergeCell ref="A55:C55"/>
    <mergeCell ref="A1:C5"/>
    <mergeCell ref="D1:G5"/>
    <mergeCell ref="A7:E8"/>
    <mergeCell ref="A13:C13"/>
    <mergeCell ref="G13:G18"/>
    <mergeCell ref="A21:B21"/>
    <mergeCell ref="G21:G29"/>
  </mergeCells>
  <hyperlinks>
    <hyperlink ref="G12" location="PRESUPUESTO!Títulos_a_imprimir" display="PRESUPUESTO!Títulos_a_imprimir" xr:uid="{00000000-0004-0000-3800-000000000000}"/>
  </hyperlinks>
  <printOptions horizontalCentered="1" verticalCentered="1"/>
  <pageMargins left="0.59055118110236227" right="0.59055118110236227" top="0.78740157480314965" bottom="0.78740157480314965" header="0.59055118110236227" footer="0.59055118110236227"/>
  <pageSetup scale="85" orientation="portrait" r:id="rId1"/>
  <headerFooter alignWithMargins="0"/>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tabColor theme="4"/>
  </sheetPr>
  <dimension ref="A1:S59"/>
  <sheetViews>
    <sheetView view="pageBreakPreview" topLeftCell="A7" zoomScale="70" zoomScaleNormal="100" zoomScaleSheetLayoutView="70" workbookViewId="0">
      <selection activeCell="J58" sqref="A56:J58"/>
    </sheetView>
  </sheetViews>
  <sheetFormatPr baseColWidth="10" defaultColWidth="11.42578125" defaultRowHeight="14.1" customHeight="1" x14ac:dyDescent="0.25"/>
  <cols>
    <col min="1" max="1" width="20.7109375" style="455" customWidth="1"/>
    <col min="2" max="2" width="12" style="455" customWidth="1"/>
    <col min="3" max="6" width="12.7109375" style="455" customWidth="1"/>
    <col min="7" max="7" width="20" style="455" customWidth="1"/>
    <col min="8" max="8" width="11.42578125" style="455"/>
    <col min="9" max="9" width="16.28515625" style="455" customWidth="1"/>
    <col min="10" max="10" width="12.7109375" style="455" customWidth="1"/>
    <col min="11" max="11" width="15.28515625" style="455" customWidth="1"/>
    <col min="12" max="13" width="19.28515625" style="455" bestFit="1" customWidth="1"/>
    <col min="14" max="14" width="23.28515625" style="455" customWidth="1"/>
    <col min="15" max="15" width="22.85546875" style="455" customWidth="1"/>
    <col min="16" max="16" width="22.5703125" style="455" hidden="1" customWidth="1"/>
    <col min="17" max="17" width="17.5703125" style="455" bestFit="1" customWidth="1"/>
    <col min="18" max="18" width="21.28515625" style="455" customWidth="1"/>
    <col min="19" max="19" width="0" style="455" hidden="1" customWidth="1"/>
    <col min="20" max="16384" width="11.42578125" style="455"/>
  </cols>
  <sheetData>
    <row r="1" spans="1:19" ht="14.1" customHeight="1" x14ac:dyDescent="0.25">
      <c r="A1" s="1093"/>
      <c r="B1" s="1094"/>
      <c r="C1" s="1095"/>
      <c r="D1" s="1102" t="s">
        <v>343</v>
      </c>
      <c r="E1" s="1103"/>
      <c r="F1" s="1103"/>
      <c r="G1" s="1104"/>
    </row>
    <row r="2" spans="1:19" ht="14.1" customHeight="1" x14ac:dyDescent="0.25">
      <c r="A2" s="1096"/>
      <c r="B2" s="1097"/>
      <c r="C2" s="1098"/>
      <c r="D2" s="1105"/>
      <c r="E2" s="1106"/>
      <c r="F2" s="1106"/>
      <c r="G2" s="1107"/>
    </row>
    <row r="3" spans="1:19" ht="14.1" customHeight="1" x14ac:dyDescent="0.25">
      <c r="A3" s="1096"/>
      <c r="B3" s="1097"/>
      <c r="C3" s="1098"/>
      <c r="D3" s="1105"/>
      <c r="E3" s="1106"/>
      <c r="F3" s="1106"/>
      <c r="G3" s="1107"/>
    </row>
    <row r="4" spans="1:19" ht="14.1" customHeight="1" x14ac:dyDescent="0.25">
      <c r="A4" s="1096"/>
      <c r="B4" s="1097"/>
      <c r="C4" s="1098"/>
      <c r="D4" s="1105"/>
      <c r="E4" s="1106"/>
      <c r="F4" s="1106"/>
      <c r="G4" s="1107"/>
    </row>
    <row r="5" spans="1:19" ht="14.1" customHeight="1" thickBot="1" x14ac:dyDescent="0.3">
      <c r="A5" s="1099"/>
      <c r="B5" s="1100"/>
      <c r="C5" s="1101"/>
      <c r="D5" s="1108"/>
      <c r="E5" s="1109"/>
      <c r="F5" s="1109"/>
      <c r="G5" s="1110"/>
    </row>
    <row r="7" spans="1:19" ht="14.1" customHeight="1" x14ac:dyDescent="0.25">
      <c r="A7" s="1111" t="str">
        <f>PPTO!A4</f>
        <v>CONSTRUCCIÓN DE PUENTE PEATONAL COLGANTE SOBRE EL RIO CONDOTO, SECTOR DE ALDRÍAN, HACIA LA COMUNIDAD DE VIRA VIRA MUNICIPIO DE CONDOTO - CHOCÓ</v>
      </c>
      <c r="B7" s="1111"/>
      <c r="C7" s="1111"/>
      <c r="D7" s="1111"/>
      <c r="E7" s="1111"/>
      <c r="F7" s="456" t="s">
        <v>597</v>
      </c>
      <c r="G7" s="457"/>
    </row>
    <row r="8" spans="1:19" ht="23.25" customHeight="1" x14ac:dyDescent="0.25">
      <c r="A8" s="1111"/>
      <c r="B8" s="1111"/>
      <c r="C8" s="1111"/>
      <c r="D8" s="1111"/>
      <c r="E8" s="1111"/>
      <c r="F8" s="456"/>
      <c r="G8" s="457"/>
    </row>
    <row r="9" spans="1:19" ht="14.1" customHeight="1" x14ac:dyDescent="0.25">
      <c r="A9" s="457" t="s">
        <v>638</v>
      </c>
      <c r="B9" s="457">
        <v>5.05</v>
      </c>
      <c r="C9" s="457"/>
      <c r="D9" s="457"/>
      <c r="E9" s="457"/>
      <c r="F9" s="456"/>
      <c r="G9" s="457"/>
    </row>
    <row r="10" spans="1:19" ht="14.1" customHeight="1" x14ac:dyDescent="0.25">
      <c r="A10" s="457" t="s">
        <v>373</v>
      </c>
      <c r="B10" s="457" t="str">
        <f>PPTO!C45</f>
        <v>Instalación de malla galvanizada para cerco</v>
      </c>
      <c r="C10" s="457"/>
      <c r="D10" s="457"/>
      <c r="E10" s="457"/>
      <c r="F10" s="456" t="s">
        <v>239</v>
      </c>
      <c r="G10" s="457" t="str">
        <f>PPTO!D45</f>
        <v>M2</v>
      </c>
      <c r="N10" s="455" t="s">
        <v>613</v>
      </c>
      <c r="O10" s="455" t="s">
        <v>619</v>
      </c>
      <c r="P10" s="455" t="s">
        <v>614</v>
      </c>
      <c r="Q10" s="455" t="s">
        <v>615</v>
      </c>
      <c r="R10" s="455" t="s">
        <v>618</v>
      </c>
      <c r="S10" s="455" t="s">
        <v>616</v>
      </c>
    </row>
    <row r="11" spans="1:19" ht="14.1" customHeight="1" x14ac:dyDescent="0.25">
      <c r="A11" s="457"/>
      <c r="B11" s="457"/>
      <c r="C11" s="457"/>
      <c r="D11" s="457"/>
      <c r="E11" s="457"/>
      <c r="F11" s="457"/>
      <c r="G11" s="457"/>
      <c r="N11" s="691">
        <v>0.49</v>
      </c>
      <c r="O11" s="691">
        <v>0.12</v>
      </c>
      <c r="P11" s="691">
        <v>0.12</v>
      </c>
      <c r="Q11" s="691">
        <v>0.28999999999999998</v>
      </c>
      <c r="R11" s="691">
        <v>0.1</v>
      </c>
      <c r="S11" s="691">
        <v>0.1</v>
      </c>
    </row>
    <row r="12" spans="1:19" ht="14.1" customHeight="1" thickBot="1" x14ac:dyDescent="0.3">
      <c r="A12" s="457" t="s">
        <v>345</v>
      </c>
      <c r="G12" s="458" t="s">
        <v>346</v>
      </c>
      <c r="L12" s="455">
        <f>+H12*$E$56</f>
        <v>0</v>
      </c>
      <c r="M12" s="455">
        <f>+L12+H12</f>
        <v>0</v>
      </c>
      <c r="N12" s="695" t="s">
        <v>617</v>
      </c>
      <c r="O12" s="695">
        <f>+$O$11*M12</f>
        <v>0</v>
      </c>
      <c r="Q12" s="455">
        <f>+$Q$11*M12</f>
        <v>0</v>
      </c>
      <c r="R12" s="455">
        <f>+$R$11*M12</f>
        <v>0</v>
      </c>
    </row>
    <row r="13" spans="1:19" ht="14.1" customHeight="1" x14ac:dyDescent="0.25">
      <c r="A13" s="1093" t="s">
        <v>347</v>
      </c>
      <c r="B13" s="1094"/>
      <c r="C13" s="1112"/>
      <c r="D13" s="459" t="s">
        <v>374</v>
      </c>
      <c r="E13" s="460" t="s">
        <v>349</v>
      </c>
      <c r="F13" s="459" t="s">
        <v>350</v>
      </c>
      <c r="G13" s="1090"/>
    </row>
    <row r="14" spans="1:19" ht="14.1" customHeight="1" x14ac:dyDescent="0.25">
      <c r="A14" s="461" t="s">
        <v>352</v>
      </c>
      <c r="B14" s="465">
        <v>0.02</v>
      </c>
      <c r="C14" s="463"/>
      <c r="D14" s="464"/>
      <c r="E14" s="464"/>
      <c r="F14" s="464">
        <f>+ROUND(B14*G46,0)</f>
        <v>737</v>
      </c>
      <c r="G14" s="1091"/>
    </row>
    <row r="15" spans="1:19" ht="14.1" customHeight="1" x14ac:dyDescent="0.25">
      <c r="A15" s="510" t="s">
        <v>499</v>
      </c>
      <c r="B15" s="534"/>
      <c r="C15" s="535"/>
      <c r="D15" s="476">
        <f>Equ!D33</f>
        <v>184437</v>
      </c>
      <c r="E15" s="476">
        <v>5</v>
      </c>
      <c r="F15" s="476">
        <f>D15/E15</f>
        <v>36887.4</v>
      </c>
      <c r="G15" s="1091"/>
    </row>
    <row r="16" spans="1:19" ht="14.1" customHeight="1" x14ac:dyDescent="0.25">
      <c r="A16" s="510"/>
      <c r="B16" s="534"/>
      <c r="C16" s="535"/>
      <c r="D16" s="476"/>
      <c r="E16" s="476"/>
      <c r="F16" s="476"/>
      <c r="G16" s="1091"/>
    </row>
    <row r="17" spans="1:18" ht="14.1" customHeight="1" x14ac:dyDescent="0.25">
      <c r="A17" s="510"/>
      <c r="B17" s="534"/>
      <c r="C17" s="535"/>
      <c r="D17" s="476"/>
      <c r="E17" s="476"/>
      <c r="F17" s="476"/>
      <c r="G17" s="1091"/>
    </row>
    <row r="18" spans="1:18" ht="14.1" customHeight="1" thickBot="1" x14ac:dyDescent="0.3">
      <c r="A18" s="467"/>
      <c r="B18" s="468"/>
      <c r="C18" s="469"/>
      <c r="D18" s="470"/>
      <c r="E18" s="470"/>
      <c r="F18" s="470"/>
      <c r="G18" s="1092"/>
    </row>
    <row r="19" spans="1:18" ht="14.1" customHeight="1" thickBot="1" x14ac:dyDescent="0.3">
      <c r="F19" s="455" t="s">
        <v>353</v>
      </c>
      <c r="G19" s="471">
        <f>SUM(F14:F18)</f>
        <v>37624.400000000001</v>
      </c>
    </row>
    <row r="20" spans="1:18" ht="14.1" customHeight="1" thickBot="1" x14ac:dyDescent="0.3">
      <c r="A20" s="457" t="s">
        <v>354</v>
      </c>
      <c r="G20" s="466"/>
    </row>
    <row r="21" spans="1:18" ht="14.1" customHeight="1" x14ac:dyDescent="0.25">
      <c r="A21" s="1093" t="s">
        <v>347</v>
      </c>
      <c r="B21" s="1112"/>
      <c r="C21" s="459" t="s">
        <v>355</v>
      </c>
      <c r="D21" s="472" t="s">
        <v>356</v>
      </c>
      <c r="E21" s="459" t="s">
        <v>357</v>
      </c>
      <c r="F21" s="459" t="s">
        <v>350</v>
      </c>
      <c r="G21" s="1090"/>
    </row>
    <row r="22" spans="1:18" ht="14.1" customHeight="1" x14ac:dyDescent="0.25">
      <c r="A22" s="461" t="s">
        <v>501</v>
      </c>
      <c r="B22" s="463"/>
      <c r="C22" s="400" t="s">
        <v>386</v>
      </c>
      <c r="D22" s="464">
        <f>Sum!D47</f>
        <v>9825</v>
      </c>
      <c r="E22" s="464">
        <v>0.01</v>
      </c>
      <c r="F22" s="464">
        <f>D22*E22</f>
        <v>98.25</v>
      </c>
      <c r="G22" s="1091"/>
    </row>
    <row r="23" spans="1:18" ht="14.1" customHeight="1" x14ac:dyDescent="0.25">
      <c r="A23" s="461" t="s">
        <v>502</v>
      </c>
      <c r="B23" s="463"/>
      <c r="C23" s="400" t="s">
        <v>386</v>
      </c>
      <c r="D23" s="464">
        <f>Sum!D48</f>
        <v>21930</v>
      </c>
      <c r="E23" s="464">
        <v>0.01</v>
      </c>
      <c r="F23" s="464">
        <f t="shared" ref="F23:F28" si="0">D23*E23</f>
        <v>219.3</v>
      </c>
      <c r="G23" s="1091"/>
    </row>
    <row r="24" spans="1:18" ht="14.1" customHeight="1" x14ac:dyDescent="0.25">
      <c r="A24" s="461" t="s">
        <v>503</v>
      </c>
      <c r="B24" s="463"/>
      <c r="C24" s="400" t="s">
        <v>386</v>
      </c>
      <c r="D24" s="464">
        <f>Sum!D49</f>
        <v>37965</v>
      </c>
      <c r="E24" s="464">
        <v>0.01</v>
      </c>
      <c r="F24" s="464">
        <f t="shared" si="0"/>
        <v>379.65</v>
      </c>
      <c r="G24" s="1091"/>
      <c r="L24" s="455">
        <f>+H24*$E$56</f>
        <v>0</v>
      </c>
      <c r="M24" s="455">
        <f>+L24+H24</f>
        <v>0</v>
      </c>
      <c r="N24" s="695" t="s">
        <v>617</v>
      </c>
      <c r="O24" s="695">
        <f>+$O$11*M24</f>
        <v>0</v>
      </c>
      <c r="Q24" s="455">
        <f>+$Q$11*M24</f>
        <v>0</v>
      </c>
      <c r="R24" s="455">
        <f>+$R$11*M24</f>
        <v>0</v>
      </c>
    </row>
    <row r="25" spans="1:18" ht="14.1" customHeight="1" x14ac:dyDescent="0.25">
      <c r="A25" s="461" t="s">
        <v>504</v>
      </c>
      <c r="B25" s="463"/>
      <c r="C25" s="400" t="s">
        <v>386</v>
      </c>
      <c r="D25" s="464">
        <f>Sum!D50</f>
        <v>43950</v>
      </c>
      <c r="E25" s="464">
        <v>0.01</v>
      </c>
      <c r="F25" s="464">
        <f t="shared" si="0"/>
        <v>439.5</v>
      </c>
      <c r="G25" s="1091"/>
    </row>
    <row r="26" spans="1:18" ht="14.1" customHeight="1" x14ac:dyDescent="0.25">
      <c r="A26" s="461" t="s">
        <v>505</v>
      </c>
      <c r="B26" s="463"/>
      <c r="C26" s="400" t="s">
        <v>508</v>
      </c>
      <c r="D26" s="464">
        <f>Sum!D51</f>
        <v>143250</v>
      </c>
      <c r="E26" s="464">
        <v>0</v>
      </c>
      <c r="F26" s="464">
        <f t="shared" si="0"/>
        <v>0</v>
      </c>
      <c r="G26" s="1091"/>
    </row>
    <row r="27" spans="1:18" ht="14.1" customHeight="1" x14ac:dyDescent="0.25">
      <c r="A27" s="461" t="s">
        <v>506</v>
      </c>
      <c r="B27" s="463"/>
      <c r="C27" s="400" t="s">
        <v>508</v>
      </c>
      <c r="D27" s="464">
        <f>Sum!D52</f>
        <v>228150</v>
      </c>
      <c r="E27" s="464">
        <v>0</v>
      </c>
      <c r="F27" s="464">
        <f t="shared" si="0"/>
        <v>0</v>
      </c>
      <c r="G27" s="1091"/>
    </row>
    <row r="28" spans="1:18" ht="14.1" customHeight="1" x14ac:dyDescent="0.25">
      <c r="A28" s="473" t="s">
        <v>507</v>
      </c>
      <c r="B28" s="474"/>
      <c r="C28" s="536" t="s">
        <v>508</v>
      </c>
      <c r="D28" s="464">
        <f>Sum!D53</f>
        <v>81300</v>
      </c>
      <c r="E28" s="476">
        <v>0</v>
      </c>
      <c r="F28" s="464">
        <f t="shared" si="0"/>
        <v>0</v>
      </c>
      <c r="G28" s="1091"/>
    </row>
    <row r="29" spans="1:18" ht="14.1" customHeight="1" thickBot="1" x14ac:dyDescent="0.3">
      <c r="A29" s="467"/>
      <c r="B29" s="469"/>
      <c r="C29" s="477"/>
      <c r="D29" s="470"/>
      <c r="E29" s="470"/>
      <c r="F29" s="470"/>
      <c r="G29" s="1092"/>
    </row>
    <row r="30" spans="1:18" ht="14.1" customHeight="1" thickBot="1" x14ac:dyDescent="0.3">
      <c r="C30" s="455" t="s">
        <v>475</v>
      </c>
      <c r="F30" s="455" t="s">
        <v>353</v>
      </c>
      <c r="G30" s="471">
        <f>SUM(F22:F29)</f>
        <v>1136.7</v>
      </c>
    </row>
    <row r="31" spans="1:18" ht="14.1" customHeight="1" thickBot="1" x14ac:dyDescent="0.3">
      <c r="A31" s="457" t="s">
        <v>358</v>
      </c>
      <c r="G31" s="466"/>
    </row>
    <row r="32" spans="1:18" ht="14.1" customHeight="1" x14ac:dyDescent="0.25">
      <c r="A32" s="478" t="s">
        <v>359</v>
      </c>
      <c r="B32" s="459" t="s">
        <v>377</v>
      </c>
      <c r="C32" s="459" t="s">
        <v>360</v>
      </c>
      <c r="D32" s="472" t="s">
        <v>361</v>
      </c>
      <c r="E32" s="459" t="s">
        <v>362</v>
      </c>
      <c r="F32" s="459" t="s">
        <v>350</v>
      </c>
      <c r="G32" s="1090"/>
    </row>
    <row r="33" spans="1:13" ht="14.1" customHeight="1" x14ac:dyDescent="0.25">
      <c r="A33" s="479"/>
      <c r="B33" s="480"/>
      <c r="C33" s="537"/>
      <c r="D33" s="537"/>
      <c r="E33" s="464"/>
      <c r="F33" s="464"/>
      <c r="G33" s="1091"/>
    </row>
    <row r="34" spans="1:13" ht="14.1" customHeight="1" x14ac:dyDescent="0.25">
      <c r="A34" s="479"/>
      <c r="B34" s="480"/>
      <c r="C34" s="537"/>
      <c r="D34" s="537"/>
      <c r="E34" s="464"/>
      <c r="F34" s="464"/>
      <c r="G34" s="1091"/>
    </row>
    <row r="35" spans="1:13" ht="14.1" customHeight="1" x14ac:dyDescent="0.25">
      <c r="A35" s="479"/>
      <c r="B35" s="480"/>
      <c r="C35" s="537"/>
      <c r="D35" s="537"/>
      <c r="E35" s="464"/>
      <c r="F35" s="464"/>
      <c r="G35" s="1091"/>
    </row>
    <row r="36" spans="1:13" s="497" customFormat="1" ht="14.1" customHeight="1" x14ac:dyDescent="0.25">
      <c r="A36" s="538"/>
      <c r="B36" s="539"/>
      <c r="C36" s="539"/>
      <c r="D36" s="539"/>
      <c r="E36" s="540"/>
      <c r="F36" s="540"/>
      <c r="G36" s="1091"/>
    </row>
    <row r="37" spans="1:13" ht="14.1" customHeight="1" thickBot="1" x14ac:dyDescent="0.3">
      <c r="A37" s="484"/>
      <c r="B37" s="485"/>
      <c r="C37" s="485"/>
      <c r="D37" s="486"/>
      <c r="E37" s="487"/>
      <c r="F37" s="486"/>
      <c r="G37" s="1092"/>
    </row>
    <row r="38" spans="1:13" ht="14.1" customHeight="1" thickBot="1" x14ac:dyDescent="0.3">
      <c r="F38" s="455" t="s">
        <v>353</v>
      </c>
      <c r="G38" s="471">
        <f>SUM(F33:F37)</f>
        <v>0</v>
      </c>
    </row>
    <row r="39" spans="1:13" ht="14.1" customHeight="1" thickBot="1" x14ac:dyDescent="0.3">
      <c r="A39" s="457" t="s">
        <v>364</v>
      </c>
      <c r="G39" s="466"/>
    </row>
    <row r="40" spans="1:13" ht="14.1" customHeight="1" x14ac:dyDescent="0.25">
      <c r="A40" s="488" t="s">
        <v>365</v>
      </c>
      <c r="B40" s="459" t="s">
        <v>366</v>
      </c>
      <c r="C40" s="459" t="s">
        <v>367</v>
      </c>
      <c r="D40" s="489" t="s">
        <v>368</v>
      </c>
      <c r="E40" s="459" t="s">
        <v>349</v>
      </c>
      <c r="F40" s="459" t="s">
        <v>350</v>
      </c>
      <c r="G40" s="1090"/>
      <c r="L40" s="455">
        <f>+H40*$E$56+0.22</f>
        <v>0.22</v>
      </c>
      <c r="M40" s="455">
        <f>+L40+H40</f>
        <v>0.22</v>
      </c>
    </row>
    <row r="41" spans="1:13" ht="14.1" customHeight="1" x14ac:dyDescent="0.25">
      <c r="A41" s="461" t="s">
        <v>477</v>
      </c>
      <c r="B41" s="464">
        <f>FP!O48</f>
        <v>63333.33</v>
      </c>
      <c r="C41" s="490">
        <f>+FP!P44</f>
        <v>1.87</v>
      </c>
      <c r="D41" s="491">
        <f>ROUND(C41*B41,0)</f>
        <v>118433</v>
      </c>
      <c r="E41" s="491">
        <v>11</v>
      </c>
      <c r="F41" s="491">
        <f>ROUND(D41/E41,0)</f>
        <v>10767</v>
      </c>
      <c r="G41" s="1091"/>
    </row>
    <row r="42" spans="1:13" ht="14.1" customHeight="1" x14ac:dyDescent="0.25">
      <c r="A42" s="461" t="s">
        <v>500</v>
      </c>
      <c r="B42" s="464">
        <f>FP!Q48*3</f>
        <v>156000</v>
      </c>
      <c r="C42" s="490">
        <f>FP!R44</f>
        <v>1.84</v>
      </c>
      <c r="D42" s="491">
        <f>ROUND(C42*B42,0)</f>
        <v>287040</v>
      </c>
      <c r="E42" s="491">
        <f>+E41</f>
        <v>11</v>
      </c>
      <c r="F42" s="491">
        <f>ROUND(D42/E42,0)</f>
        <v>26095</v>
      </c>
      <c r="G42" s="1091"/>
    </row>
    <row r="43" spans="1:13" ht="14.1" customHeight="1" x14ac:dyDescent="0.25">
      <c r="A43" s="473"/>
      <c r="B43" s="476"/>
      <c r="C43" s="541"/>
      <c r="D43" s="494"/>
      <c r="E43" s="494"/>
      <c r="F43" s="494"/>
      <c r="G43" s="1091"/>
    </row>
    <row r="44" spans="1:13" ht="14.1" customHeight="1" x14ac:dyDescent="0.25">
      <c r="A44" s="473"/>
      <c r="B44" s="476"/>
      <c r="C44" s="541"/>
      <c r="D44" s="494"/>
      <c r="E44" s="494"/>
      <c r="F44" s="494"/>
      <c r="G44" s="1091"/>
    </row>
    <row r="45" spans="1:13" ht="14.1" customHeight="1" thickBot="1" x14ac:dyDescent="0.3">
      <c r="A45" s="467"/>
      <c r="B45" s="495"/>
      <c r="C45" s="470"/>
      <c r="D45" s="496"/>
      <c r="E45" s="496"/>
      <c r="F45" s="496"/>
      <c r="G45" s="1092"/>
    </row>
    <row r="46" spans="1:13" ht="14.1" customHeight="1" thickBot="1" x14ac:dyDescent="0.3">
      <c r="D46" s="497"/>
      <c r="E46" s="497"/>
      <c r="F46" s="455" t="s">
        <v>353</v>
      </c>
      <c r="G46" s="498">
        <f>SUM(F41:F45)</f>
        <v>36862</v>
      </c>
    </row>
    <row r="47" spans="1:13" ht="14.1" customHeight="1" thickBot="1" x14ac:dyDescent="0.3">
      <c r="G47" s="466"/>
    </row>
    <row r="48" spans="1:13" ht="14.1" customHeight="1" thickBot="1" x14ac:dyDescent="0.3">
      <c r="D48" s="457" t="s">
        <v>370</v>
      </c>
      <c r="G48" s="499">
        <f>ROUND(G19+G30+G38+G46,0)</f>
        <v>75623</v>
      </c>
    </row>
    <row r="49" spans="1:13" ht="14.1" customHeight="1" x14ac:dyDescent="0.25">
      <c r="G49" s="466"/>
    </row>
    <row r="50" spans="1:13" ht="14.1" customHeight="1" x14ac:dyDescent="0.25">
      <c r="G50" s="466"/>
    </row>
    <row r="51" spans="1:13" ht="14.1" customHeight="1" x14ac:dyDescent="0.25">
      <c r="A51" s="457"/>
      <c r="D51" s="457"/>
      <c r="G51" s="500"/>
    </row>
    <row r="52" spans="1:13" ht="14.1" customHeight="1" x14ac:dyDescent="0.2">
      <c r="A52" s="501"/>
    </row>
    <row r="53" spans="1:13" ht="14.1" customHeight="1" x14ac:dyDescent="0.2">
      <c r="A53" s="502"/>
    </row>
    <row r="54" spans="1:13" ht="14.1" customHeight="1" x14ac:dyDescent="0.2">
      <c r="A54" s="502"/>
    </row>
    <row r="55" spans="1:13" ht="14.1" customHeight="1" x14ac:dyDescent="0.25">
      <c r="A55" s="1003"/>
      <c r="B55" s="1003"/>
      <c r="C55" s="1003"/>
    </row>
    <row r="56" spans="1:13" ht="14.1" customHeight="1" x14ac:dyDescent="0.2">
      <c r="A56" s="503"/>
      <c r="B56" s="504"/>
      <c r="C56" s="505"/>
      <c r="E56" s="455">
        <f>+E55+E54+E53</f>
        <v>0</v>
      </c>
      <c r="L56" s="455">
        <f>+H56-M56</f>
        <v>-0.22</v>
      </c>
      <c r="M56" s="455">
        <f>+M40+M28+M24+M18+M12</f>
        <v>0.22</v>
      </c>
    </row>
    <row r="57" spans="1:13" ht="14.1" customHeight="1" x14ac:dyDescent="0.2">
      <c r="A57" s="503"/>
      <c r="B57" s="505"/>
      <c r="C57" s="505"/>
      <c r="M57" s="455">
        <f>+H57</f>
        <v>0</v>
      </c>
    </row>
    <row r="58" spans="1:13" ht="14.1" customHeight="1" x14ac:dyDescent="0.25">
      <c r="M58" s="455">
        <f>+H58</f>
        <v>0</v>
      </c>
    </row>
    <row r="59" spans="1:13" ht="14.1" customHeight="1" x14ac:dyDescent="0.25">
      <c r="H59" s="455">
        <f>((+H56+H57+H58))</f>
        <v>0</v>
      </c>
      <c r="L59" s="455">
        <f>+H59-M59</f>
        <v>-0.22</v>
      </c>
      <c r="M59" s="455">
        <f>+M58+M57+M56</f>
        <v>0.22</v>
      </c>
    </row>
  </sheetData>
  <sheetProtection formatCells="0" formatColumns="0" formatRows="0" insertColumns="0" insertRows="0" insertHyperlinks="0" deleteColumns="0" deleteRows="0" sort="0" autoFilter="0" pivotTables="0"/>
  <mergeCells count="10">
    <mergeCell ref="G32:G37"/>
    <mergeCell ref="G40:G45"/>
    <mergeCell ref="A55:C55"/>
    <mergeCell ref="A1:C5"/>
    <mergeCell ref="D1:G5"/>
    <mergeCell ref="A7:E8"/>
    <mergeCell ref="A13:C13"/>
    <mergeCell ref="G13:G18"/>
    <mergeCell ref="A21:B21"/>
    <mergeCell ref="G21:G29"/>
  </mergeCells>
  <hyperlinks>
    <hyperlink ref="G12" location="PRESUPUESTO!Títulos_a_imprimir" display="PRESUPUESTO!Títulos_a_imprimir" xr:uid="{00000000-0004-0000-3900-000000000000}"/>
  </hyperlinks>
  <printOptions horizontalCentered="1" verticalCentered="1"/>
  <pageMargins left="0.59055118110236227" right="0.59055118110236227" top="0.78740157480314965" bottom="0.78740157480314965" header="0.59055118110236227" footer="0.59055118110236227"/>
  <pageSetup scale="85" orientation="portrait" r:id="rId1"/>
  <headerFooter alignWithMargins="0"/>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tabColor theme="4"/>
  </sheetPr>
  <dimension ref="A1:S59"/>
  <sheetViews>
    <sheetView view="pageBreakPreview" topLeftCell="A7" zoomScale="70" zoomScaleNormal="100" zoomScaleSheetLayoutView="70" workbookViewId="0">
      <selection activeCell="J58" sqref="A56:J58"/>
    </sheetView>
  </sheetViews>
  <sheetFormatPr baseColWidth="10" defaultColWidth="11.42578125" defaultRowHeight="14.1" customHeight="1" x14ac:dyDescent="0.25"/>
  <cols>
    <col min="1" max="1" width="20.7109375" style="455" customWidth="1"/>
    <col min="2" max="2" width="12" style="455" customWidth="1"/>
    <col min="3" max="6" width="12.7109375" style="455" customWidth="1"/>
    <col min="7" max="7" width="20" style="455" customWidth="1"/>
    <col min="8" max="8" width="11.42578125" style="455"/>
    <col min="9" max="9" width="16.28515625" style="455" customWidth="1"/>
    <col min="10" max="10" width="12.7109375" style="455" customWidth="1"/>
    <col min="11" max="11" width="15.28515625" style="455" customWidth="1"/>
    <col min="12" max="13" width="19.28515625" style="455" bestFit="1" customWidth="1"/>
    <col min="14" max="14" width="23.28515625" style="455" customWidth="1"/>
    <col min="15" max="15" width="22.85546875" style="455" customWidth="1"/>
    <col min="16" max="16" width="22.5703125" style="455" hidden="1" customWidth="1"/>
    <col min="17" max="17" width="17.5703125" style="455" bestFit="1" customWidth="1"/>
    <col min="18" max="18" width="21.28515625" style="455" customWidth="1"/>
    <col min="19" max="19" width="0" style="455" hidden="1" customWidth="1"/>
    <col min="20" max="16384" width="11.42578125" style="455"/>
  </cols>
  <sheetData>
    <row r="1" spans="1:19" ht="14.1" customHeight="1" x14ac:dyDescent="0.25">
      <c r="A1" s="1093"/>
      <c r="B1" s="1094"/>
      <c r="C1" s="1095"/>
      <c r="D1" s="1102" t="s">
        <v>343</v>
      </c>
      <c r="E1" s="1103"/>
      <c r="F1" s="1103"/>
      <c r="G1" s="1104"/>
    </row>
    <row r="2" spans="1:19" ht="14.1" customHeight="1" x14ac:dyDescent="0.25">
      <c r="A2" s="1096"/>
      <c r="B2" s="1097"/>
      <c r="C2" s="1098"/>
      <c r="D2" s="1105"/>
      <c r="E2" s="1106"/>
      <c r="F2" s="1106"/>
      <c r="G2" s="1107"/>
    </row>
    <row r="3" spans="1:19" ht="14.1" customHeight="1" x14ac:dyDescent="0.25">
      <c r="A3" s="1096"/>
      <c r="B3" s="1097"/>
      <c r="C3" s="1098"/>
      <c r="D3" s="1105"/>
      <c r="E3" s="1106"/>
      <c r="F3" s="1106"/>
      <c r="G3" s="1107"/>
    </row>
    <row r="4" spans="1:19" ht="14.1" customHeight="1" x14ac:dyDescent="0.25">
      <c r="A4" s="1096"/>
      <c r="B4" s="1097"/>
      <c r="C4" s="1098"/>
      <c r="D4" s="1105"/>
      <c r="E4" s="1106"/>
      <c r="F4" s="1106"/>
      <c r="G4" s="1107"/>
    </row>
    <row r="5" spans="1:19" ht="14.1" customHeight="1" thickBot="1" x14ac:dyDescent="0.3">
      <c r="A5" s="1099"/>
      <c r="B5" s="1100"/>
      <c r="C5" s="1101"/>
      <c r="D5" s="1108"/>
      <c r="E5" s="1109"/>
      <c r="F5" s="1109"/>
      <c r="G5" s="1110"/>
    </row>
    <row r="7" spans="1:19" ht="14.1" customHeight="1" x14ac:dyDescent="0.25">
      <c r="A7" s="1111" t="str">
        <f>PPTO!A4</f>
        <v>CONSTRUCCIÓN DE PUENTE PEATONAL COLGANTE SOBRE EL RIO CONDOTO, SECTOR DE ALDRÍAN, HACIA LA COMUNIDAD DE VIRA VIRA MUNICIPIO DE CONDOTO - CHOCÓ</v>
      </c>
      <c r="B7" s="1111"/>
      <c r="C7" s="1111"/>
      <c r="D7" s="1111"/>
      <c r="E7" s="1111"/>
      <c r="F7" s="456" t="s">
        <v>597</v>
      </c>
      <c r="G7" s="457"/>
    </row>
    <row r="8" spans="1:19" ht="23.25" customHeight="1" x14ac:dyDescent="0.25">
      <c r="A8" s="1111"/>
      <c r="B8" s="1111"/>
      <c r="C8" s="1111"/>
      <c r="D8" s="1111"/>
      <c r="E8" s="1111"/>
      <c r="F8" s="456"/>
      <c r="G8" s="457"/>
    </row>
    <row r="9" spans="1:19" ht="14.1" customHeight="1" x14ac:dyDescent="0.25">
      <c r="A9" s="457" t="s">
        <v>638</v>
      </c>
      <c r="B9" s="457">
        <v>5.0599999999999996</v>
      </c>
      <c r="C9" s="457"/>
      <c r="D9" s="457"/>
      <c r="E9" s="457"/>
      <c r="F9" s="456"/>
      <c r="G9" s="457"/>
    </row>
    <row r="10" spans="1:19" ht="14.1" customHeight="1" x14ac:dyDescent="0.25">
      <c r="A10" s="457" t="s">
        <v>373</v>
      </c>
      <c r="B10" s="457" t="str">
        <f>PPTO!C46</f>
        <v>Instalación de  Cáncamo tipo Crosby 12.7x152 g-277</v>
      </c>
      <c r="C10" s="457"/>
      <c r="D10" s="457"/>
      <c r="E10" s="457"/>
      <c r="F10" s="456" t="s">
        <v>239</v>
      </c>
      <c r="G10" s="457" t="str">
        <f>PPTO!D46</f>
        <v>UN</v>
      </c>
      <c r="N10" s="455" t="s">
        <v>613</v>
      </c>
      <c r="O10" s="455" t="s">
        <v>619</v>
      </c>
      <c r="P10" s="455" t="s">
        <v>614</v>
      </c>
      <c r="Q10" s="455" t="s">
        <v>615</v>
      </c>
      <c r="R10" s="455" t="s">
        <v>618</v>
      </c>
      <c r="S10" s="455" t="s">
        <v>616</v>
      </c>
    </row>
    <row r="11" spans="1:19" ht="14.1" customHeight="1" x14ac:dyDescent="0.25">
      <c r="A11" s="457"/>
      <c r="B11" s="457"/>
      <c r="C11" s="457"/>
      <c r="D11" s="457"/>
      <c r="E11" s="457"/>
      <c r="F11" s="457"/>
      <c r="G11" s="457"/>
      <c r="N11" s="691">
        <v>0.49</v>
      </c>
      <c r="O11" s="691">
        <v>0.12</v>
      </c>
      <c r="P11" s="691">
        <v>0.12</v>
      </c>
      <c r="Q11" s="691">
        <v>0.28999999999999998</v>
      </c>
      <c r="R11" s="691">
        <v>0.1</v>
      </c>
      <c r="S11" s="691">
        <v>0.1</v>
      </c>
    </row>
    <row r="12" spans="1:19" ht="14.1" customHeight="1" thickBot="1" x14ac:dyDescent="0.3">
      <c r="A12" s="457" t="s">
        <v>345</v>
      </c>
      <c r="G12" s="458" t="s">
        <v>346</v>
      </c>
      <c r="L12" s="455">
        <f>+H12*$E$56</f>
        <v>0</v>
      </c>
      <c r="M12" s="455">
        <f>+L12+H12</f>
        <v>0</v>
      </c>
      <c r="N12" s="695" t="s">
        <v>617</v>
      </c>
      <c r="O12" s="695">
        <f>+$O$11*M12</f>
        <v>0</v>
      </c>
      <c r="Q12" s="455">
        <f>+$Q$11*M12</f>
        <v>0</v>
      </c>
      <c r="R12" s="455">
        <f>+$R$11*M12</f>
        <v>0</v>
      </c>
    </row>
    <row r="13" spans="1:19" ht="14.1" customHeight="1" x14ac:dyDescent="0.25">
      <c r="A13" s="1093" t="s">
        <v>347</v>
      </c>
      <c r="B13" s="1094"/>
      <c r="C13" s="1112"/>
      <c r="D13" s="459" t="s">
        <v>374</v>
      </c>
      <c r="E13" s="460" t="s">
        <v>349</v>
      </c>
      <c r="F13" s="459" t="s">
        <v>350</v>
      </c>
      <c r="G13" s="1090"/>
    </row>
    <row r="14" spans="1:19" ht="14.1" customHeight="1" x14ac:dyDescent="0.25">
      <c r="A14" s="461" t="s">
        <v>352</v>
      </c>
      <c r="B14" s="465">
        <v>0.02</v>
      </c>
      <c r="C14" s="463"/>
      <c r="D14" s="464"/>
      <c r="E14" s="464"/>
      <c r="F14" s="464">
        <f>+ROUND(B14*G43,0)</f>
        <v>737</v>
      </c>
      <c r="G14" s="1091"/>
    </row>
    <row r="15" spans="1:19" ht="14.1" customHeight="1" x14ac:dyDescent="0.25">
      <c r="A15" s="510" t="s">
        <v>499</v>
      </c>
      <c r="B15" s="534"/>
      <c r="C15" s="535"/>
      <c r="D15" s="476">
        <f>Equ!D33</f>
        <v>184437</v>
      </c>
      <c r="E15" s="476">
        <v>5</v>
      </c>
      <c r="F15" s="476">
        <f>D15/E15</f>
        <v>36887.4</v>
      </c>
      <c r="G15" s="1091"/>
    </row>
    <row r="16" spans="1:19" ht="14.1" customHeight="1" x14ac:dyDescent="0.25">
      <c r="A16" s="510"/>
      <c r="B16" s="534"/>
      <c r="C16" s="535"/>
      <c r="D16" s="476"/>
      <c r="E16" s="476"/>
      <c r="F16" s="476"/>
      <c r="G16" s="1091"/>
    </row>
    <row r="17" spans="1:18" ht="14.1" customHeight="1" x14ac:dyDescent="0.25">
      <c r="A17" s="510"/>
      <c r="B17" s="534"/>
      <c r="C17" s="535"/>
      <c r="D17" s="476"/>
      <c r="E17" s="476"/>
      <c r="F17" s="476"/>
      <c r="G17" s="1091"/>
    </row>
    <row r="18" spans="1:18" ht="14.1" customHeight="1" thickBot="1" x14ac:dyDescent="0.3">
      <c r="A18" s="467"/>
      <c r="B18" s="468"/>
      <c r="C18" s="469"/>
      <c r="D18" s="470"/>
      <c r="E18" s="470"/>
      <c r="F18" s="470"/>
      <c r="G18" s="1092"/>
    </row>
    <row r="19" spans="1:18" ht="14.1" customHeight="1" thickBot="1" x14ac:dyDescent="0.3">
      <c r="F19" s="455" t="s">
        <v>353</v>
      </c>
      <c r="G19" s="471">
        <f>SUM(F14:F18)</f>
        <v>37624.400000000001</v>
      </c>
    </row>
    <row r="20" spans="1:18" ht="14.1" customHeight="1" thickBot="1" x14ac:dyDescent="0.3">
      <c r="A20" s="457" t="s">
        <v>354</v>
      </c>
      <c r="G20" s="466"/>
    </row>
    <row r="21" spans="1:18" ht="14.1" customHeight="1" x14ac:dyDescent="0.25">
      <c r="A21" s="1093" t="s">
        <v>347</v>
      </c>
      <c r="B21" s="1112"/>
      <c r="C21" s="459" t="s">
        <v>355</v>
      </c>
      <c r="D21" s="472" t="s">
        <v>356</v>
      </c>
      <c r="E21" s="459" t="s">
        <v>357</v>
      </c>
      <c r="F21" s="459" t="s">
        <v>350</v>
      </c>
      <c r="G21" s="1090"/>
    </row>
    <row r="22" spans="1:18" ht="14.1" customHeight="1" x14ac:dyDescent="0.25">
      <c r="A22" s="461"/>
      <c r="B22" s="463"/>
      <c r="C22" s="400"/>
      <c r="D22" s="464"/>
      <c r="E22" s="464"/>
      <c r="F22" s="464"/>
      <c r="G22" s="1091"/>
    </row>
    <row r="23" spans="1:18" ht="14.1" customHeight="1" x14ac:dyDescent="0.25">
      <c r="A23" s="461"/>
      <c r="B23" s="463"/>
      <c r="C23" s="400"/>
      <c r="D23" s="464"/>
      <c r="E23" s="464"/>
      <c r="F23" s="464"/>
      <c r="G23" s="1091"/>
    </row>
    <row r="24" spans="1:18" ht="14.1" customHeight="1" x14ac:dyDescent="0.25">
      <c r="A24" s="461"/>
      <c r="B24" s="463"/>
      <c r="C24" s="400"/>
      <c r="D24" s="464"/>
      <c r="E24" s="464"/>
      <c r="F24" s="464"/>
      <c r="G24" s="1091"/>
      <c r="L24" s="455">
        <f>+H24*$E$56</f>
        <v>0</v>
      </c>
      <c r="M24" s="455">
        <f>+L24+H24</f>
        <v>0</v>
      </c>
      <c r="N24" s="695" t="s">
        <v>617</v>
      </c>
      <c r="O24" s="695">
        <f>+$O$11*M24</f>
        <v>0</v>
      </c>
      <c r="Q24" s="455">
        <f>+$Q$11*M24</f>
        <v>0</v>
      </c>
      <c r="R24" s="455">
        <f>+$R$11*M24</f>
        <v>0</v>
      </c>
    </row>
    <row r="25" spans="1:18" ht="14.1" customHeight="1" x14ac:dyDescent="0.25">
      <c r="A25" s="473"/>
      <c r="B25" s="474"/>
      <c r="C25" s="536"/>
      <c r="D25" s="476"/>
      <c r="E25" s="476"/>
      <c r="F25" s="464"/>
      <c r="G25" s="1091"/>
    </row>
    <row r="26" spans="1:18" ht="14.1" customHeight="1" thickBot="1" x14ac:dyDescent="0.3">
      <c r="A26" s="467"/>
      <c r="B26" s="469"/>
      <c r="C26" s="477"/>
      <c r="D26" s="470"/>
      <c r="E26" s="470"/>
      <c r="F26" s="470"/>
      <c r="G26" s="1092"/>
    </row>
    <row r="27" spans="1:18" ht="14.1" customHeight="1" thickBot="1" x14ac:dyDescent="0.3">
      <c r="C27" s="455" t="s">
        <v>475</v>
      </c>
      <c r="F27" s="455" t="s">
        <v>353</v>
      </c>
      <c r="G27" s="471">
        <f>SUM(F22:F26)</f>
        <v>0</v>
      </c>
    </row>
    <row r="28" spans="1:18" ht="14.1" customHeight="1" thickBot="1" x14ac:dyDescent="0.3">
      <c r="A28" s="457" t="s">
        <v>358</v>
      </c>
      <c r="G28" s="466"/>
    </row>
    <row r="29" spans="1:18" ht="14.1" customHeight="1" x14ac:dyDescent="0.25">
      <c r="A29" s="478" t="s">
        <v>359</v>
      </c>
      <c r="B29" s="459" t="s">
        <v>377</v>
      </c>
      <c r="C29" s="459" t="s">
        <v>360</v>
      </c>
      <c r="D29" s="472" t="s">
        <v>361</v>
      </c>
      <c r="E29" s="459" t="s">
        <v>362</v>
      </c>
      <c r="F29" s="459" t="s">
        <v>350</v>
      </c>
      <c r="G29" s="1090"/>
    </row>
    <row r="30" spans="1:18" ht="14.1" customHeight="1" x14ac:dyDescent="0.25">
      <c r="A30" s="479"/>
      <c r="B30" s="480"/>
      <c r="C30" s="537"/>
      <c r="D30" s="537"/>
      <c r="E30" s="464"/>
      <c r="F30" s="464"/>
      <c r="G30" s="1091"/>
    </row>
    <row r="31" spans="1:18" ht="14.1" customHeight="1" x14ac:dyDescent="0.25">
      <c r="A31" s="479"/>
      <c r="B31" s="480"/>
      <c r="C31" s="537"/>
      <c r="D31" s="537"/>
      <c r="E31" s="464"/>
      <c r="F31" s="464"/>
      <c r="G31" s="1091"/>
    </row>
    <row r="32" spans="1:18" ht="14.1" customHeight="1" x14ac:dyDescent="0.25">
      <c r="A32" s="479"/>
      <c r="B32" s="480"/>
      <c r="C32" s="537"/>
      <c r="D32" s="537"/>
      <c r="E32" s="464"/>
      <c r="F32" s="464"/>
      <c r="G32" s="1091"/>
    </row>
    <row r="33" spans="1:13" s="497" customFormat="1" ht="14.1" customHeight="1" x14ac:dyDescent="0.25">
      <c r="A33" s="538"/>
      <c r="B33" s="539"/>
      <c r="C33" s="539"/>
      <c r="D33" s="539"/>
      <c r="E33" s="540"/>
      <c r="F33" s="540"/>
      <c r="G33" s="1091"/>
    </row>
    <row r="34" spans="1:13" ht="14.1" customHeight="1" thickBot="1" x14ac:dyDescent="0.3">
      <c r="A34" s="484"/>
      <c r="B34" s="485"/>
      <c r="C34" s="485"/>
      <c r="D34" s="486"/>
      <c r="E34" s="487"/>
      <c r="F34" s="486"/>
      <c r="G34" s="1092"/>
    </row>
    <row r="35" spans="1:13" ht="14.1" customHeight="1" thickBot="1" x14ac:dyDescent="0.3">
      <c r="F35" s="455" t="s">
        <v>353</v>
      </c>
      <c r="G35" s="471">
        <f>SUM(F30:F34)</f>
        <v>0</v>
      </c>
    </row>
    <row r="36" spans="1:13" ht="14.1" customHeight="1" thickBot="1" x14ac:dyDescent="0.3">
      <c r="A36" s="457" t="s">
        <v>364</v>
      </c>
      <c r="G36" s="466"/>
    </row>
    <row r="37" spans="1:13" ht="14.1" customHeight="1" x14ac:dyDescent="0.25">
      <c r="A37" s="488" t="s">
        <v>365</v>
      </c>
      <c r="B37" s="459" t="s">
        <v>366</v>
      </c>
      <c r="C37" s="459" t="s">
        <v>367</v>
      </c>
      <c r="D37" s="489" t="s">
        <v>368</v>
      </c>
      <c r="E37" s="459" t="s">
        <v>349</v>
      </c>
      <c r="F37" s="459" t="s">
        <v>350</v>
      </c>
      <c r="G37" s="1090"/>
    </row>
    <row r="38" spans="1:13" ht="14.1" customHeight="1" x14ac:dyDescent="0.25">
      <c r="A38" s="461" t="s">
        <v>477</v>
      </c>
      <c r="B38" s="464">
        <f>FP!O48</f>
        <v>63333.33</v>
      </c>
      <c r="C38" s="490">
        <f>+FP!P44</f>
        <v>1.87</v>
      </c>
      <c r="D38" s="491">
        <f>ROUND(C38*B38,0)</f>
        <v>118433</v>
      </c>
      <c r="E38" s="491">
        <v>11</v>
      </c>
      <c r="F38" s="491">
        <f>ROUND(D38/E38,0)</f>
        <v>10767</v>
      </c>
      <c r="G38" s="1091"/>
    </row>
    <row r="39" spans="1:13" ht="14.1" customHeight="1" x14ac:dyDescent="0.25">
      <c r="A39" s="461" t="s">
        <v>500</v>
      </c>
      <c r="B39" s="464">
        <f>FP!Q48*3</f>
        <v>156000</v>
      </c>
      <c r="C39" s="490">
        <f>FP!R44</f>
        <v>1.84</v>
      </c>
      <c r="D39" s="491">
        <f>ROUND(C39*B39,0)</f>
        <v>287040</v>
      </c>
      <c r="E39" s="491">
        <f>+E38</f>
        <v>11</v>
      </c>
      <c r="F39" s="491">
        <f>ROUND(D39/E39,0)</f>
        <v>26095</v>
      </c>
      <c r="G39" s="1091"/>
    </row>
    <row r="40" spans="1:13" ht="14.1" customHeight="1" x14ac:dyDescent="0.25">
      <c r="A40" s="473"/>
      <c r="B40" s="476"/>
      <c r="C40" s="541"/>
      <c r="D40" s="494"/>
      <c r="E40" s="494"/>
      <c r="F40" s="494"/>
      <c r="G40" s="1091"/>
      <c r="L40" s="455">
        <f>+H40*$E$56+0.22</f>
        <v>0.22</v>
      </c>
      <c r="M40" s="455">
        <f>+L40+H40</f>
        <v>0.22</v>
      </c>
    </row>
    <row r="41" spans="1:13" ht="14.1" customHeight="1" x14ac:dyDescent="0.25">
      <c r="A41" s="473"/>
      <c r="B41" s="476"/>
      <c r="C41" s="541"/>
      <c r="D41" s="494"/>
      <c r="E41" s="494"/>
      <c r="F41" s="494"/>
      <c r="G41" s="1091"/>
    </row>
    <row r="42" spans="1:13" ht="14.1" customHeight="1" thickBot="1" x14ac:dyDescent="0.3">
      <c r="A42" s="467"/>
      <c r="B42" s="495"/>
      <c r="C42" s="470"/>
      <c r="D42" s="496"/>
      <c r="E42" s="496"/>
      <c r="F42" s="496"/>
      <c r="G42" s="1092"/>
    </row>
    <row r="43" spans="1:13" ht="14.1" customHeight="1" thickBot="1" x14ac:dyDescent="0.3">
      <c r="D43" s="497"/>
      <c r="E43" s="497"/>
      <c r="F43" s="455" t="s">
        <v>353</v>
      </c>
      <c r="G43" s="498">
        <f>SUM(F38:F42)</f>
        <v>36862</v>
      </c>
    </row>
    <row r="44" spans="1:13" ht="14.1" customHeight="1" thickBot="1" x14ac:dyDescent="0.3">
      <c r="G44" s="466"/>
    </row>
    <row r="45" spans="1:13" ht="14.1" customHeight="1" thickBot="1" x14ac:dyDescent="0.3">
      <c r="D45" s="457" t="s">
        <v>370</v>
      </c>
      <c r="G45" s="499">
        <f>ROUND(G19+G27+G35+G43,0)</f>
        <v>74486</v>
      </c>
    </row>
    <row r="46" spans="1:13" ht="14.1" customHeight="1" x14ac:dyDescent="0.25">
      <c r="G46" s="466"/>
    </row>
    <row r="47" spans="1:13" ht="14.1" customHeight="1" x14ac:dyDescent="0.25">
      <c r="G47" s="466"/>
    </row>
    <row r="48" spans="1:13" ht="14.1" customHeight="1" x14ac:dyDescent="0.25">
      <c r="A48" s="457"/>
      <c r="D48" s="457"/>
      <c r="G48" s="500"/>
    </row>
    <row r="49" spans="1:13" ht="14.1" customHeight="1" x14ac:dyDescent="0.2">
      <c r="A49" s="501"/>
    </row>
    <row r="50" spans="1:13" ht="14.1" customHeight="1" x14ac:dyDescent="0.2">
      <c r="A50" s="502"/>
    </row>
    <row r="51" spans="1:13" ht="14.1" customHeight="1" x14ac:dyDescent="0.2">
      <c r="A51" s="502"/>
    </row>
    <row r="52" spans="1:13" ht="14.1" customHeight="1" x14ac:dyDescent="0.25">
      <c r="A52" s="1003"/>
      <c r="B52" s="1003"/>
      <c r="C52" s="1003"/>
    </row>
    <row r="53" spans="1:13" ht="14.1" customHeight="1" x14ac:dyDescent="0.2">
      <c r="A53" s="503"/>
      <c r="B53" s="504"/>
      <c r="C53" s="505"/>
    </row>
    <row r="54" spans="1:13" ht="14.1" customHeight="1" x14ac:dyDescent="0.2">
      <c r="A54" s="503"/>
      <c r="B54" s="505"/>
      <c r="C54" s="505"/>
    </row>
    <row r="56" spans="1:13" ht="14.1" customHeight="1" x14ac:dyDescent="0.25">
      <c r="E56" s="455">
        <f>+E55+E54+E53</f>
        <v>0</v>
      </c>
      <c r="L56" s="455">
        <f>+H56-M56</f>
        <v>-0.22</v>
      </c>
      <c r="M56" s="455">
        <f>+M40+M28+M24+M18+M12</f>
        <v>0.22</v>
      </c>
    </row>
    <row r="57" spans="1:13" ht="14.1" customHeight="1" x14ac:dyDescent="0.25">
      <c r="M57" s="455">
        <f>+H57</f>
        <v>0</v>
      </c>
    </row>
    <row r="58" spans="1:13" ht="14.1" customHeight="1" x14ac:dyDescent="0.25">
      <c r="M58" s="455">
        <f>+H58</f>
        <v>0</v>
      </c>
    </row>
    <row r="59" spans="1:13" ht="14.1" customHeight="1" x14ac:dyDescent="0.25">
      <c r="H59" s="455">
        <f>((+H56+H57+H58))</f>
        <v>0</v>
      </c>
      <c r="L59" s="455">
        <f>+H59-M59</f>
        <v>-0.22</v>
      </c>
      <c r="M59" s="455">
        <f>+M58+M57+M56</f>
        <v>0.22</v>
      </c>
    </row>
  </sheetData>
  <sheetProtection formatCells="0" formatColumns="0" formatRows="0" insertColumns="0" insertRows="0" insertHyperlinks="0" deleteColumns="0" deleteRows="0" sort="0" autoFilter="0" pivotTables="0"/>
  <mergeCells count="10">
    <mergeCell ref="G29:G34"/>
    <mergeCell ref="G37:G42"/>
    <mergeCell ref="A52:C52"/>
    <mergeCell ref="A1:C5"/>
    <mergeCell ref="D1:G5"/>
    <mergeCell ref="A7:E8"/>
    <mergeCell ref="A13:C13"/>
    <mergeCell ref="G13:G18"/>
    <mergeCell ref="A21:B21"/>
    <mergeCell ref="G21:G26"/>
  </mergeCells>
  <hyperlinks>
    <hyperlink ref="G12" location="PRESUPUESTO!Títulos_a_imprimir" display="PRESUPUESTO!Títulos_a_imprimir" xr:uid="{00000000-0004-0000-3A00-000000000000}"/>
  </hyperlinks>
  <printOptions horizontalCentered="1" verticalCentered="1"/>
  <pageMargins left="0.59055118110236227" right="0.59055118110236227" top="0.78740157480314965" bottom="0.78740157480314965" header="0.59055118110236227" footer="0.59055118110236227"/>
  <pageSetup scale="85" orientation="portrait" r:id="rId1"/>
  <headerFooter alignWithMargins="0"/>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tabColor theme="4"/>
  </sheetPr>
  <dimension ref="A1:S59"/>
  <sheetViews>
    <sheetView view="pageBreakPreview" topLeftCell="A7" zoomScale="70" zoomScaleNormal="100" zoomScaleSheetLayoutView="70" workbookViewId="0">
      <selection activeCell="J58" sqref="A56:J58"/>
    </sheetView>
  </sheetViews>
  <sheetFormatPr baseColWidth="10" defaultColWidth="11.42578125" defaultRowHeight="14.1" customHeight="1" x14ac:dyDescent="0.25"/>
  <cols>
    <col min="1" max="1" width="20.7109375" style="455" customWidth="1"/>
    <col min="2" max="2" width="12" style="455" customWidth="1"/>
    <col min="3" max="6" width="12.7109375" style="455" customWidth="1"/>
    <col min="7" max="7" width="20" style="455" customWidth="1"/>
    <col min="8" max="8" width="11.42578125" style="455"/>
    <col min="9" max="9" width="16.28515625" style="455" customWidth="1"/>
    <col min="10" max="10" width="12.7109375" style="455" customWidth="1"/>
    <col min="11" max="11" width="15.28515625" style="455" customWidth="1"/>
    <col min="12" max="13" width="19.28515625" style="455" bestFit="1" customWidth="1"/>
    <col min="14" max="14" width="23.28515625" style="455" customWidth="1"/>
    <col min="15" max="15" width="22.85546875" style="455" customWidth="1"/>
    <col min="16" max="16" width="22.5703125" style="455" hidden="1" customWidth="1"/>
    <col min="17" max="17" width="17.5703125" style="455" bestFit="1" customWidth="1"/>
    <col min="18" max="18" width="21.28515625" style="455" customWidth="1"/>
    <col min="19" max="19" width="0" style="455" hidden="1" customWidth="1"/>
    <col min="20" max="16384" width="11.42578125" style="455"/>
  </cols>
  <sheetData>
    <row r="1" spans="1:19" ht="14.1" customHeight="1" x14ac:dyDescent="0.25">
      <c r="A1" s="1093"/>
      <c r="B1" s="1094"/>
      <c r="C1" s="1095"/>
      <c r="D1" s="1102" t="s">
        <v>343</v>
      </c>
      <c r="E1" s="1103"/>
      <c r="F1" s="1103"/>
      <c r="G1" s="1104"/>
    </row>
    <row r="2" spans="1:19" ht="14.1" customHeight="1" x14ac:dyDescent="0.25">
      <c r="A2" s="1096"/>
      <c r="B2" s="1097"/>
      <c r="C2" s="1098"/>
      <c r="D2" s="1105"/>
      <c r="E2" s="1106"/>
      <c r="F2" s="1106"/>
      <c r="G2" s="1107"/>
    </row>
    <row r="3" spans="1:19" ht="14.1" customHeight="1" x14ac:dyDescent="0.25">
      <c r="A3" s="1096"/>
      <c r="B3" s="1097"/>
      <c r="C3" s="1098"/>
      <c r="D3" s="1105"/>
      <c r="E3" s="1106"/>
      <c r="F3" s="1106"/>
      <c r="G3" s="1107"/>
    </row>
    <row r="4" spans="1:19" ht="14.1" customHeight="1" x14ac:dyDescent="0.25">
      <c r="A4" s="1096"/>
      <c r="B4" s="1097"/>
      <c r="C4" s="1098"/>
      <c r="D4" s="1105"/>
      <c r="E4" s="1106"/>
      <c r="F4" s="1106"/>
      <c r="G4" s="1107"/>
    </row>
    <row r="5" spans="1:19" ht="14.1" customHeight="1" thickBot="1" x14ac:dyDescent="0.3">
      <c r="A5" s="1099"/>
      <c r="B5" s="1100"/>
      <c r="C5" s="1101"/>
      <c r="D5" s="1108"/>
      <c r="E5" s="1109"/>
      <c r="F5" s="1109"/>
      <c r="G5" s="1110"/>
    </row>
    <row r="7" spans="1:19" ht="14.1" customHeight="1" x14ac:dyDescent="0.25">
      <c r="A7" s="1111" t="str">
        <f>PPTO!A4</f>
        <v>CONSTRUCCIÓN DE PUENTE PEATONAL COLGANTE SOBRE EL RIO CONDOTO, SECTOR DE ALDRÍAN, HACIA LA COMUNIDAD DE VIRA VIRA MUNICIPIO DE CONDOTO - CHOCÓ</v>
      </c>
      <c r="B7" s="1111"/>
      <c r="C7" s="1111"/>
      <c r="D7" s="1111"/>
      <c r="E7" s="1111"/>
      <c r="F7" s="456" t="s">
        <v>597</v>
      </c>
      <c r="G7" s="457"/>
    </row>
    <row r="8" spans="1:19" ht="23.25" customHeight="1" x14ac:dyDescent="0.25">
      <c r="A8" s="1111"/>
      <c r="B8" s="1111"/>
      <c r="C8" s="1111"/>
      <c r="D8" s="1111"/>
      <c r="E8" s="1111"/>
      <c r="F8" s="456"/>
      <c r="G8" s="457"/>
    </row>
    <row r="9" spans="1:19" ht="14.1" customHeight="1" x14ac:dyDescent="0.25">
      <c r="A9" s="457" t="s">
        <v>638</v>
      </c>
      <c r="B9" s="457">
        <v>5.07</v>
      </c>
      <c r="C9" s="457"/>
      <c r="D9" s="457"/>
      <c r="E9" s="457"/>
      <c r="F9" s="456"/>
      <c r="G9" s="457"/>
    </row>
    <row r="10" spans="1:19" ht="14.1" customHeight="1" x14ac:dyDescent="0.25">
      <c r="A10" s="457" t="s">
        <v>373</v>
      </c>
      <c r="B10" s="457" t="str">
        <f>PPTO!C47</f>
        <v xml:space="preserve">Instalación de  Grapa ½  tipo Crosby ss 450 </v>
      </c>
      <c r="C10" s="457"/>
      <c r="D10" s="457"/>
      <c r="E10" s="457"/>
      <c r="F10" s="456" t="s">
        <v>239</v>
      </c>
      <c r="G10" s="457" t="str">
        <f>PPTO!D47</f>
        <v>UN</v>
      </c>
      <c r="N10" s="455" t="s">
        <v>613</v>
      </c>
      <c r="O10" s="455" t="s">
        <v>619</v>
      </c>
      <c r="P10" s="455" t="s">
        <v>614</v>
      </c>
      <c r="Q10" s="455" t="s">
        <v>615</v>
      </c>
      <c r="R10" s="455" t="s">
        <v>618</v>
      </c>
      <c r="S10" s="455" t="s">
        <v>616</v>
      </c>
    </row>
    <row r="11" spans="1:19" ht="14.1" customHeight="1" x14ac:dyDescent="0.25">
      <c r="A11" s="457"/>
      <c r="B11" s="457"/>
      <c r="C11" s="457"/>
      <c r="D11" s="457"/>
      <c r="E11" s="457"/>
      <c r="F11" s="457"/>
      <c r="G11" s="457"/>
      <c r="N11" s="691">
        <v>0.49</v>
      </c>
      <c r="O11" s="691">
        <v>0.12</v>
      </c>
      <c r="P11" s="691">
        <v>0.12</v>
      </c>
      <c r="Q11" s="691">
        <v>0.28999999999999998</v>
      </c>
      <c r="R11" s="691">
        <v>0.1</v>
      </c>
      <c r="S11" s="691">
        <v>0.1</v>
      </c>
    </row>
    <row r="12" spans="1:19" ht="14.1" customHeight="1" thickBot="1" x14ac:dyDescent="0.3">
      <c r="A12" s="457" t="s">
        <v>345</v>
      </c>
      <c r="G12" s="458" t="s">
        <v>346</v>
      </c>
      <c r="L12" s="455">
        <f>+H12*$E$56</f>
        <v>0</v>
      </c>
      <c r="M12" s="455">
        <f>+L12+H12</f>
        <v>0</v>
      </c>
      <c r="N12" s="695" t="s">
        <v>617</v>
      </c>
      <c r="O12" s="695">
        <f>+$O$11*M12</f>
        <v>0</v>
      </c>
      <c r="Q12" s="455">
        <f>+$Q$11*M12</f>
        <v>0</v>
      </c>
      <c r="R12" s="455">
        <f>+$R$11*M12</f>
        <v>0</v>
      </c>
    </row>
    <row r="13" spans="1:19" ht="14.1" customHeight="1" x14ac:dyDescent="0.25">
      <c r="A13" s="1093" t="s">
        <v>347</v>
      </c>
      <c r="B13" s="1094"/>
      <c r="C13" s="1112"/>
      <c r="D13" s="459" t="s">
        <v>374</v>
      </c>
      <c r="E13" s="460" t="s">
        <v>349</v>
      </c>
      <c r="F13" s="459" t="s">
        <v>350</v>
      </c>
      <c r="G13" s="1090"/>
    </row>
    <row r="14" spans="1:19" ht="14.1" customHeight="1" x14ac:dyDescent="0.25">
      <c r="A14" s="461" t="s">
        <v>352</v>
      </c>
      <c r="B14" s="465">
        <v>0.02</v>
      </c>
      <c r="C14" s="463"/>
      <c r="D14" s="464"/>
      <c r="E14" s="464"/>
      <c r="F14" s="464">
        <f>+ROUND(B14*G43,0)</f>
        <v>737</v>
      </c>
      <c r="G14" s="1091"/>
    </row>
    <row r="15" spans="1:19" ht="14.1" customHeight="1" x14ac:dyDescent="0.25">
      <c r="A15" s="510" t="s">
        <v>499</v>
      </c>
      <c r="B15" s="534"/>
      <c r="C15" s="535"/>
      <c r="D15" s="476">
        <f>Equ!D33</f>
        <v>184437</v>
      </c>
      <c r="E15" s="476">
        <v>5</v>
      </c>
      <c r="F15" s="476">
        <f>D15/E15</f>
        <v>36887.4</v>
      </c>
      <c r="G15" s="1091"/>
    </row>
    <row r="16" spans="1:19" ht="14.1" customHeight="1" x14ac:dyDescent="0.25">
      <c r="A16" s="510"/>
      <c r="B16" s="534"/>
      <c r="C16" s="535"/>
      <c r="D16" s="476"/>
      <c r="E16" s="476"/>
      <c r="F16" s="476"/>
      <c r="G16" s="1091"/>
    </row>
    <row r="17" spans="1:18" ht="14.1" customHeight="1" x14ac:dyDescent="0.25">
      <c r="A17" s="510"/>
      <c r="B17" s="534"/>
      <c r="C17" s="535"/>
      <c r="D17" s="476"/>
      <c r="E17" s="476"/>
      <c r="F17" s="476"/>
      <c r="G17" s="1091"/>
    </row>
    <row r="18" spans="1:18" ht="14.1" customHeight="1" thickBot="1" x14ac:dyDescent="0.3">
      <c r="A18" s="467"/>
      <c r="B18" s="468"/>
      <c r="C18" s="469"/>
      <c r="D18" s="470"/>
      <c r="E18" s="470"/>
      <c r="F18" s="470"/>
      <c r="G18" s="1092"/>
    </row>
    <row r="19" spans="1:18" ht="14.1" customHeight="1" thickBot="1" x14ac:dyDescent="0.3">
      <c r="F19" s="455" t="s">
        <v>353</v>
      </c>
      <c r="G19" s="471">
        <f>SUM(F14:F18)</f>
        <v>37624.400000000001</v>
      </c>
    </row>
    <row r="20" spans="1:18" ht="14.1" customHeight="1" thickBot="1" x14ac:dyDescent="0.3">
      <c r="A20" s="457" t="s">
        <v>354</v>
      </c>
      <c r="G20" s="466"/>
    </row>
    <row r="21" spans="1:18" ht="14.1" customHeight="1" x14ac:dyDescent="0.25">
      <c r="A21" s="1093" t="s">
        <v>347</v>
      </c>
      <c r="B21" s="1112"/>
      <c r="C21" s="459" t="s">
        <v>355</v>
      </c>
      <c r="D21" s="472" t="s">
        <v>356</v>
      </c>
      <c r="E21" s="459" t="s">
        <v>357</v>
      </c>
      <c r="F21" s="459" t="s">
        <v>350</v>
      </c>
      <c r="G21" s="1090"/>
    </row>
    <row r="22" spans="1:18" ht="14.1" customHeight="1" x14ac:dyDescent="0.25">
      <c r="A22" s="461"/>
      <c r="B22" s="463"/>
      <c r="C22" s="400"/>
      <c r="D22" s="464"/>
      <c r="E22" s="464"/>
      <c r="F22" s="464"/>
      <c r="G22" s="1091"/>
    </row>
    <row r="23" spans="1:18" ht="14.1" customHeight="1" x14ac:dyDescent="0.25">
      <c r="A23" s="461"/>
      <c r="B23" s="463"/>
      <c r="C23" s="400"/>
      <c r="D23" s="464"/>
      <c r="E23" s="464"/>
      <c r="F23" s="464"/>
      <c r="G23" s="1091"/>
    </row>
    <row r="24" spans="1:18" ht="14.1" customHeight="1" x14ac:dyDescent="0.25">
      <c r="A24" s="461"/>
      <c r="B24" s="463"/>
      <c r="C24" s="400"/>
      <c r="D24" s="464"/>
      <c r="E24" s="464"/>
      <c r="F24" s="464"/>
      <c r="G24" s="1091"/>
      <c r="L24" s="455">
        <f>+H24*$E$56</f>
        <v>0</v>
      </c>
      <c r="M24" s="455">
        <f>+L24+H24</f>
        <v>0</v>
      </c>
      <c r="N24" s="695" t="s">
        <v>617</v>
      </c>
      <c r="O24" s="695">
        <f>+$O$11*M24</f>
        <v>0</v>
      </c>
      <c r="Q24" s="455">
        <f>+$Q$11*M24</f>
        <v>0</v>
      </c>
      <c r="R24" s="455">
        <f>+$R$11*M24</f>
        <v>0</v>
      </c>
    </row>
    <row r="25" spans="1:18" ht="14.1" customHeight="1" x14ac:dyDescent="0.25">
      <c r="A25" s="473"/>
      <c r="B25" s="474"/>
      <c r="C25" s="536"/>
      <c r="D25" s="476"/>
      <c r="E25" s="476"/>
      <c r="F25" s="464"/>
      <c r="G25" s="1091"/>
    </row>
    <row r="26" spans="1:18" ht="14.1" customHeight="1" thickBot="1" x14ac:dyDescent="0.3">
      <c r="A26" s="467"/>
      <c r="B26" s="469"/>
      <c r="C26" s="477"/>
      <c r="D26" s="470"/>
      <c r="E26" s="470"/>
      <c r="F26" s="470"/>
      <c r="G26" s="1092"/>
    </row>
    <row r="27" spans="1:18" ht="14.1" customHeight="1" thickBot="1" x14ac:dyDescent="0.3">
      <c r="C27" s="455" t="s">
        <v>475</v>
      </c>
      <c r="F27" s="455" t="s">
        <v>353</v>
      </c>
      <c r="G27" s="471">
        <f>SUM(F22:F26)</f>
        <v>0</v>
      </c>
    </row>
    <row r="28" spans="1:18" ht="14.1" customHeight="1" thickBot="1" x14ac:dyDescent="0.3">
      <c r="A28" s="457" t="s">
        <v>358</v>
      </c>
      <c r="G28" s="466"/>
    </row>
    <row r="29" spans="1:18" ht="14.1" customHeight="1" x14ac:dyDescent="0.25">
      <c r="A29" s="478" t="s">
        <v>359</v>
      </c>
      <c r="B29" s="459" t="s">
        <v>377</v>
      </c>
      <c r="C29" s="459" t="s">
        <v>360</v>
      </c>
      <c r="D29" s="472" t="s">
        <v>361</v>
      </c>
      <c r="E29" s="459" t="s">
        <v>362</v>
      </c>
      <c r="F29" s="459" t="s">
        <v>350</v>
      </c>
      <c r="G29" s="1090"/>
    </row>
    <row r="30" spans="1:18" ht="14.1" customHeight="1" x14ac:dyDescent="0.25">
      <c r="A30" s="479"/>
      <c r="B30" s="480"/>
      <c r="C30" s="537"/>
      <c r="D30" s="537"/>
      <c r="E30" s="464"/>
      <c r="F30" s="464"/>
      <c r="G30" s="1091"/>
    </row>
    <row r="31" spans="1:18" ht="14.1" customHeight="1" x14ac:dyDescent="0.25">
      <c r="A31" s="479"/>
      <c r="B31" s="480"/>
      <c r="C31" s="537"/>
      <c r="D31" s="537"/>
      <c r="E31" s="464"/>
      <c r="F31" s="464"/>
      <c r="G31" s="1091"/>
    </row>
    <row r="32" spans="1:18" ht="14.1" customHeight="1" x14ac:dyDescent="0.25">
      <c r="A32" s="479"/>
      <c r="B32" s="480"/>
      <c r="C32" s="537"/>
      <c r="D32" s="537"/>
      <c r="E32" s="464"/>
      <c r="F32" s="464"/>
      <c r="G32" s="1091"/>
    </row>
    <row r="33" spans="1:13" s="497" customFormat="1" ht="14.1" customHeight="1" x14ac:dyDescent="0.25">
      <c r="A33" s="538"/>
      <c r="B33" s="539"/>
      <c r="C33" s="539"/>
      <c r="D33" s="539"/>
      <c r="E33" s="540"/>
      <c r="F33" s="540"/>
      <c r="G33" s="1091"/>
    </row>
    <row r="34" spans="1:13" ht="14.1" customHeight="1" thickBot="1" x14ac:dyDescent="0.3">
      <c r="A34" s="484"/>
      <c r="B34" s="485"/>
      <c r="C34" s="485"/>
      <c r="D34" s="486"/>
      <c r="E34" s="487"/>
      <c r="F34" s="486"/>
      <c r="G34" s="1092"/>
    </row>
    <row r="35" spans="1:13" ht="14.1" customHeight="1" thickBot="1" x14ac:dyDescent="0.3">
      <c r="F35" s="455" t="s">
        <v>353</v>
      </c>
      <c r="G35" s="471">
        <f>SUM(F30:F34)</f>
        <v>0</v>
      </c>
    </row>
    <row r="36" spans="1:13" ht="14.1" customHeight="1" thickBot="1" x14ac:dyDescent="0.3">
      <c r="A36" s="457" t="s">
        <v>364</v>
      </c>
      <c r="G36" s="466"/>
    </row>
    <row r="37" spans="1:13" ht="14.1" customHeight="1" x14ac:dyDescent="0.25">
      <c r="A37" s="488" t="s">
        <v>365</v>
      </c>
      <c r="B37" s="459" t="s">
        <v>366</v>
      </c>
      <c r="C37" s="459" t="s">
        <v>367</v>
      </c>
      <c r="D37" s="489" t="s">
        <v>368</v>
      </c>
      <c r="E37" s="459" t="s">
        <v>349</v>
      </c>
      <c r="F37" s="459" t="s">
        <v>350</v>
      </c>
      <c r="G37" s="1090"/>
    </row>
    <row r="38" spans="1:13" ht="14.1" customHeight="1" x14ac:dyDescent="0.25">
      <c r="A38" s="461" t="s">
        <v>477</v>
      </c>
      <c r="B38" s="464">
        <f>FP!O48</f>
        <v>63333.33</v>
      </c>
      <c r="C38" s="490">
        <f>+FP!P44</f>
        <v>1.87</v>
      </c>
      <c r="D38" s="491">
        <f>ROUND(C38*B38,0)</f>
        <v>118433</v>
      </c>
      <c r="E38" s="491">
        <v>11</v>
      </c>
      <c r="F38" s="491">
        <f>ROUND(D38/E38,0)</f>
        <v>10767</v>
      </c>
      <c r="G38" s="1091"/>
    </row>
    <row r="39" spans="1:13" ht="14.1" customHeight="1" x14ac:dyDescent="0.25">
      <c r="A39" s="461" t="s">
        <v>500</v>
      </c>
      <c r="B39" s="464">
        <f>FP!Q48*3</f>
        <v>156000</v>
      </c>
      <c r="C39" s="490">
        <f>FP!R44</f>
        <v>1.84</v>
      </c>
      <c r="D39" s="491">
        <f>ROUND(C39*B39,0)</f>
        <v>287040</v>
      </c>
      <c r="E39" s="491">
        <f>+E38</f>
        <v>11</v>
      </c>
      <c r="F39" s="491">
        <f>ROUND(D39/E39,0)</f>
        <v>26095</v>
      </c>
      <c r="G39" s="1091"/>
    </row>
    <row r="40" spans="1:13" ht="14.1" customHeight="1" x14ac:dyDescent="0.25">
      <c r="A40" s="473"/>
      <c r="B40" s="476"/>
      <c r="C40" s="541"/>
      <c r="D40" s="494"/>
      <c r="E40" s="494"/>
      <c r="F40" s="494"/>
      <c r="G40" s="1091"/>
      <c r="L40" s="455">
        <f>+H40*$E$56+0.22</f>
        <v>0.22</v>
      </c>
      <c r="M40" s="455">
        <f>+L40+H40</f>
        <v>0.22</v>
      </c>
    </row>
    <row r="41" spans="1:13" ht="14.1" customHeight="1" x14ac:dyDescent="0.25">
      <c r="A41" s="473"/>
      <c r="B41" s="476"/>
      <c r="C41" s="541"/>
      <c r="D41" s="494"/>
      <c r="E41" s="494"/>
      <c r="F41" s="494"/>
      <c r="G41" s="1091"/>
    </row>
    <row r="42" spans="1:13" ht="14.1" customHeight="1" thickBot="1" x14ac:dyDescent="0.3">
      <c r="A42" s="467"/>
      <c r="B42" s="495"/>
      <c r="C42" s="470"/>
      <c r="D42" s="496"/>
      <c r="E42" s="496"/>
      <c r="F42" s="496"/>
      <c r="G42" s="1092"/>
    </row>
    <row r="43" spans="1:13" ht="14.1" customHeight="1" thickBot="1" x14ac:dyDescent="0.3">
      <c r="D43" s="497"/>
      <c r="E43" s="497"/>
      <c r="F43" s="455" t="s">
        <v>353</v>
      </c>
      <c r="G43" s="498">
        <f>SUM(F38:F42)</f>
        <v>36862</v>
      </c>
    </row>
    <row r="44" spans="1:13" ht="14.1" customHeight="1" thickBot="1" x14ac:dyDescent="0.3">
      <c r="G44" s="466"/>
    </row>
    <row r="45" spans="1:13" ht="14.1" customHeight="1" thickBot="1" x14ac:dyDescent="0.3">
      <c r="D45" s="457" t="s">
        <v>370</v>
      </c>
      <c r="G45" s="499">
        <f>ROUND(G19+G27+G35+G43,0)</f>
        <v>74486</v>
      </c>
    </row>
    <row r="46" spans="1:13" ht="14.1" customHeight="1" x14ac:dyDescent="0.25">
      <c r="G46" s="466"/>
    </row>
    <row r="47" spans="1:13" ht="14.1" customHeight="1" x14ac:dyDescent="0.25">
      <c r="G47" s="466"/>
    </row>
    <row r="48" spans="1:13" ht="14.1" customHeight="1" x14ac:dyDescent="0.25">
      <c r="A48" s="457"/>
      <c r="D48" s="457"/>
      <c r="G48" s="500"/>
    </row>
    <row r="49" spans="1:13" ht="14.1" customHeight="1" x14ac:dyDescent="0.2">
      <c r="A49" s="501"/>
    </row>
    <row r="50" spans="1:13" ht="14.1" customHeight="1" x14ac:dyDescent="0.2">
      <c r="A50" s="502"/>
    </row>
    <row r="51" spans="1:13" ht="14.1" customHeight="1" x14ac:dyDescent="0.2">
      <c r="A51" s="502"/>
    </row>
    <row r="52" spans="1:13" ht="14.1" customHeight="1" x14ac:dyDescent="0.25">
      <c r="A52" s="1003"/>
      <c r="B52" s="1003"/>
      <c r="C52" s="1003"/>
    </row>
    <row r="53" spans="1:13" ht="14.1" customHeight="1" x14ac:dyDescent="0.2">
      <c r="A53" s="503"/>
      <c r="B53" s="504"/>
      <c r="C53" s="505"/>
    </row>
    <row r="54" spans="1:13" ht="14.1" customHeight="1" x14ac:dyDescent="0.2">
      <c r="A54" s="503"/>
      <c r="B54" s="505"/>
      <c r="C54" s="505"/>
    </row>
    <row r="56" spans="1:13" ht="14.1" customHeight="1" x14ac:dyDescent="0.25">
      <c r="E56" s="455">
        <f>+E55+E54+E53</f>
        <v>0</v>
      </c>
      <c r="L56" s="455">
        <f>+H56-M56</f>
        <v>-0.22</v>
      </c>
      <c r="M56" s="455">
        <f>+M40+M28+M24+M18+M12</f>
        <v>0.22</v>
      </c>
    </row>
    <row r="57" spans="1:13" ht="14.1" customHeight="1" x14ac:dyDescent="0.25">
      <c r="M57" s="455">
        <f>+H57</f>
        <v>0</v>
      </c>
    </row>
    <row r="58" spans="1:13" ht="14.1" customHeight="1" x14ac:dyDescent="0.25">
      <c r="M58" s="455">
        <f>+H58</f>
        <v>0</v>
      </c>
    </row>
    <row r="59" spans="1:13" ht="14.1" customHeight="1" x14ac:dyDescent="0.25">
      <c r="H59" s="455">
        <f>((+H56+H57+H58))</f>
        <v>0</v>
      </c>
      <c r="L59" s="455">
        <f>+H59-M59</f>
        <v>-0.22</v>
      </c>
      <c r="M59" s="455">
        <f>+M58+M57+M56</f>
        <v>0.22</v>
      </c>
    </row>
  </sheetData>
  <sheetProtection formatCells="0" formatColumns="0" formatRows="0" insertColumns="0" insertRows="0" insertHyperlinks="0" deleteColumns="0" deleteRows="0" sort="0" autoFilter="0" pivotTables="0"/>
  <mergeCells count="10">
    <mergeCell ref="G29:G34"/>
    <mergeCell ref="G37:G42"/>
    <mergeCell ref="A52:C52"/>
    <mergeCell ref="A1:C5"/>
    <mergeCell ref="D1:G5"/>
    <mergeCell ref="A7:E8"/>
    <mergeCell ref="A13:C13"/>
    <mergeCell ref="G13:G18"/>
    <mergeCell ref="A21:B21"/>
    <mergeCell ref="G21:G26"/>
  </mergeCells>
  <hyperlinks>
    <hyperlink ref="G12" location="PRESUPUESTO!Títulos_a_imprimir" display="PRESUPUESTO!Títulos_a_imprimir" xr:uid="{00000000-0004-0000-3B00-000000000000}"/>
  </hyperlinks>
  <printOptions horizontalCentered="1" verticalCentered="1"/>
  <pageMargins left="0.59055118110236227" right="0.59055118110236227" top="0.78740157480314965" bottom="0.78740157480314965" header="0.59055118110236227" footer="0.59055118110236227"/>
  <pageSetup scale="85" orientation="portrait" r:id="rId1"/>
  <headerFooter alignWithMargins="0"/>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tabColor theme="4"/>
  </sheetPr>
  <dimension ref="A1:S59"/>
  <sheetViews>
    <sheetView view="pageBreakPreview" topLeftCell="A7" zoomScale="70" zoomScaleNormal="100" zoomScaleSheetLayoutView="70" workbookViewId="0">
      <selection activeCell="C38" sqref="C38"/>
    </sheetView>
  </sheetViews>
  <sheetFormatPr baseColWidth="10" defaultColWidth="11.42578125" defaultRowHeight="14.1" customHeight="1" x14ac:dyDescent="0.25"/>
  <cols>
    <col min="1" max="1" width="20.7109375" style="455" customWidth="1"/>
    <col min="2" max="2" width="12" style="455" customWidth="1"/>
    <col min="3" max="6" width="12.7109375" style="455" customWidth="1"/>
    <col min="7" max="7" width="20" style="455" customWidth="1"/>
    <col min="8" max="8" width="11.42578125" style="455"/>
    <col min="9" max="9" width="16.28515625" style="455" customWidth="1"/>
    <col min="10" max="10" width="12.7109375" style="455" customWidth="1"/>
    <col min="11" max="11" width="15.28515625" style="455" customWidth="1"/>
    <col min="12" max="13" width="19.28515625" style="455" bestFit="1" customWidth="1"/>
    <col min="14" max="14" width="23.28515625" style="455" customWidth="1"/>
    <col min="15" max="15" width="22.85546875" style="455" customWidth="1"/>
    <col min="16" max="16" width="22.5703125" style="455" hidden="1" customWidth="1"/>
    <col min="17" max="17" width="17.5703125" style="455" bestFit="1" customWidth="1"/>
    <col min="18" max="18" width="21.28515625" style="455" customWidth="1"/>
    <col min="19" max="19" width="0" style="455" hidden="1" customWidth="1"/>
    <col min="20" max="16384" width="11.42578125" style="455"/>
  </cols>
  <sheetData>
    <row r="1" spans="1:19" ht="14.1" customHeight="1" x14ac:dyDescent="0.25">
      <c r="A1" s="1093"/>
      <c r="B1" s="1094"/>
      <c r="C1" s="1095"/>
      <c r="D1" s="1102" t="s">
        <v>343</v>
      </c>
      <c r="E1" s="1103"/>
      <c r="F1" s="1103"/>
      <c r="G1" s="1104"/>
    </row>
    <row r="2" spans="1:19" ht="14.1" customHeight="1" x14ac:dyDescent="0.25">
      <c r="A2" s="1096"/>
      <c r="B2" s="1097"/>
      <c r="C2" s="1098"/>
      <c r="D2" s="1105"/>
      <c r="E2" s="1106"/>
      <c r="F2" s="1106"/>
      <c r="G2" s="1107"/>
    </row>
    <row r="3" spans="1:19" ht="14.1" customHeight="1" x14ac:dyDescent="0.25">
      <c r="A3" s="1096"/>
      <c r="B3" s="1097"/>
      <c r="C3" s="1098"/>
      <c r="D3" s="1105"/>
      <c r="E3" s="1106"/>
      <c r="F3" s="1106"/>
      <c r="G3" s="1107"/>
    </row>
    <row r="4" spans="1:19" ht="14.1" customHeight="1" x14ac:dyDescent="0.25">
      <c r="A4" s="1096"/>
      <c r="B4" s="1097"/>
      <c r="C4" s="1098"/>
      <c r="D4" s="1105"/>
      <c r="E4" s="1106"/>
      <c r="F4" s="1106"/>
      <c r="G4" s="1107"/>
    </row>
    <row r="5" spans="1:19" ht="14.1" customHeight="1" thickBot="1" x14ac:dyDescent="0.3">
      <c r="A5" s="1099"/>
      <c r="B5" s="1100"/>
      <c r="C5" s="1101"/>
      <c r="D5" s="1108"/>
      <c r="E5" s="1109"/>
      <c r="F5" s="1109"/>
      <c r="G5" s="1110"/>
    </row>
    <row r="7" spans="1:19" ht="14.1" customHeight="1" x14ac:dyDescent="0.25">
      <c r="A7" s="1111" t="str">
        <f>PPTO!A4</f>
        <v>CONSTRUCCIÓN DE PUENTE PEATONAL COLGANTE SOBRE EL RIO CONDOTO, SECTOR DE ALDRÍAN, HACIA LA COMUNIDAD DE VIRA VIRA MUNICIPIO DE CONDOTO - CHOCÓ</v>
      </c>
      <c r="B7" s="1111"/>
      <c r="C7" s="1111"/>
      <c r="D7" s="1111"/>
      <c r="E7" s="1111"/>
      <c r="F7" s="456" t="s">
        <v>597</v>
      </c>
      <c r="G7" s="457"/>
    </row>
    <row r="8" spans="1:19" ht="23.25" customHeight="1" x14ac:dyDescent="0.25">
      <c r="A8" s="1111"/>
      <c r="B8" s="1111"/>
      <c r="C8" s="1111"/>
      <c r="D8" s="1111"/>
      <c r="E8" s="1111"/>
      <c r="F8" s="456"/>
      <c r="G8" s="457"/>
    </row>
    <row r="9" spans="1:19" ht="14.1" customHeight="1" x14ac:dyDescent="0.25">
      <c r="A9" s="457" t="s">
        <v>644</v>
      </c>
      <c r="B9" s="457"/>
      <c r="C9" s="457"/>
      <c r="D9" s="457"/>
      <c r="E9" s="457"/>
      <c r="F9" s="456"/>
      <c r="G9" s="457"/>
    </row>
    <row r="10" spans="1:19" ht="14.1" customHeight="1" x14ac:dyDescent="0.25">
      <c r="A10" s="457" t="s">
        <v>373</v>
      </c>
      <c r="B10" s="457" t="str">
        <f>PPTO!C48</f>
        <v>Instalación de  Grap1 3/8  tipo Crosby ss 451</v>
      </c>
      <c r="C10" s="457"/>
      <c r="D10" s="457"/>
      <c r="E10" s="457"/>
      <c r="F10" s="456" t="s">
        <v>239</v>
      </c>
      <c r="G10" s="457" t="str">
        <f>PPTO!D48</f>
        <v>UN</v>
      </c>
      <c r="N10" s="455" t="s">
        <v>613</v>
      </c>
      <c r="O10" s="455" t="s">
        <v>619</v>
      </c>
      <c r="P10" s="455" t="s">
        <v>614</v>
      </c>
      <c r="Q10" s="455" t="s">
        <v>615</v>
      </c>
      <c r="R10" s="455" t="s">
        <v>618</v>
      </c>
      <c r="S10" s="455" t="s">
        <v>616</v>
      </c>
    </row>
    <row r="11" spans="1:19" ht="14.1" customHeight="1" x14ac:dyDescent="0.25">
      <c r="A11" s="457"/>
      <c r="B11" s="457"/>
      <c r="C11" s="457"/>
      <c r="D11" s="457"/>
      <c r="E11" s="457"/>
      <c r="F11" s="457"/>
      <c r="G11" s="457"/>
      <c r="N11" s="691">
        <v>0.49</v>
      </c>
      <c r="O11" s="691">
        <v>0.12</v>
      </c>
      <c r="P11" s="691">
        <v>0.12</v>
      </c>
      <c r="Q11" s="691">
        <v>0.28999999999999998</v>
      </c>
      <c r="R11" s="691">
        <v>0.1</v>
      </c>
      <c r="S11" s="691">
        <v>0.1</v>
      </c>
    </row>
    <row r="12" spans="1:19" ht="14.1" customHeight="1" thickBot="1" x14ac:dyDescent="0.3">
      <c r="A12" s="457" t="s">
        <v>345</v>
      </c>
      <c r="G12" s="458" t="s">
        <v>346</v>
      </c>
      <c r="L12" s="455">
        <f>+H12*$E$56</f>
        <v>0</v>
      </c>
      <c r="M12" s="455">
        <f>+L12+H12</f>
        <v>0</v>
      </c>
      <c r="N12" s="695" t="s">
        <v>617</v>
      </c>
      <c r="O12" s="695">
        <f>+$O$11*M12</f>
        <v>0</v>
      </c>
      <c r="Q12" s="455">
        <f>+$Q$11*M12</f>
        <v>0</v>
      </c>
      <c r="R12" s="455">
        <f>+$R$11*M12</f>
        <v>0</v>
      </c>
    </row>
    <row r="13" spans="1:19" ht="14.1" customHeight="1" x14ac:dyDescent="0.25">
      <c r="A13" s="1093" t="s">
        <v>347</v>
      </c>
      <c r="B13" s="1094"/>
      <c r="C13" s="1112"/>
      <c r="D13" s="459" t="s">
        <v>374</v>
      </c>
      <c r="E13" s="460" t="s">
        <v>349</v>
      </c>
      <c r="F13" s="459" t="s">
        <v>350</v>
      </c>
      <c r="G13" s="1090"/>
    </row>
    <row r="14" spans="1:19" ht="14.1" customHeight="1" x14ac:dyDescent="0.25">
      <c r="A14" s="461" t="s">
        <v>352</v>
      </c>
      <c r="B14" s="465">
        <v>0.02</v>
      </c>
      <c r="C14" s="463"/>
      <c r="D14" s="464"/>
      <c r="E14" s="464"/>
      <c r="F14" s="464">
        <f>+ROUND(B14*G43,0)</f>
        <v>737</v>
      </c>
      <c r="G14" s="1091"/>
    </row>
    <row r="15" spans="1:19" ht="14.1" customHeight="1" x14ac:dyDescent="0.25">
      <c r="A15" s="510" t="s">
        <v>499</v>
      </c>
      <c r="B15" s="534"/>
      <c r="C15" s="535"/>
      <c r="D15" s="476">
        <f>Equ!D33</f>
        <v>184437</v>
      </c>
      <c r="E15" s="476">
        <v>5</v>
      </c>
      <c r="F15" s="476">
        <f>D15/E15</f>
        <v>36887.4</v>
      </c>
      <c r="G15" s="1091"/>
    </row>
    <row r="16" spans="1:19" ht="14.1" customHeight="1" x14ac:dyDescent="0.25">
      <c r="A16" s="510"/>
      <c r="B16" s="534"/>
      <c r="C16" s="535"/>
      <c r="D16" s="476"/>
      <c r="E16" s="476"/>
      <c r="F16" s="476"/>
      <c r="G16" s="1091"/>
    </row>
    <row r="17" spans="1:18" ht="14.1" customHeight="1" x14ac:dyDescent="0.25">
      <c r="A17" s="510"/>
      <c r="B17" s="534"/>
      <c r="C17" s="535"/>
      <c r="D17" s="476"/>
      <c r="E17" s="476"/>
      <c r="F17" s="476"/>
      <c r="G17" s="1091"/>
    </row>
    <row r="18" spans="1:18" ht="14.1" customHeight="1" thickBot="1" x14ac:dyDescent="0.3">
      <c r="A18" s="467"/>
      <c r="B18" s="468"/>
      <c r="C18" s="469"/>
      <c r="D18" s="470"/>
      <c r="E18" s="470"/>
      <c r="F18" s="470"/>
      <c r="G18" s="1092"/>
    </row>
    <row r="19" spans="1:18" ht="14.1" customHeight="1" thickBot="1" x14ac:dyDescent="0.3">
      <c r="F19" s="455" t="s">
        <v>353</v>
      </c>
      <c r="G19" s="471">
        <f>SUM(F14:F18)</f>
        <v>37624.400000000001</v>
      </c>
    </row>
    <row r="20" spans="1:18" ht="14.1" customHeight="1" thickBot="1" x14ac:dyDescent="0.3">
      <c r="A20" s="457" t="s">
        <v>354</v>
      </c>
      <c r="G20" s="466"/>
    </row>
    <row r="21" spans="1:18" ht="14.1" customHeight="1" x14ac:dyDescent="0.25">
      <c r="A21" s="1093" t="s">
        <v>347</v>
      </c>
      <c r="B21" s="1112"/>
      <c r="C21" s="459" t="s">
        <v>355</v>
      </c>
      <c r="D21" s="472" t="s">
        <v>356</v>
      </c>
      <c r="E21" s="459" t="s">
        <v>357</v>
      </c>
      <c r="F21" s="459" t="s">
        <v>350</v>
      </c>
      <c r="G21" s="1090"/>
    </row>
    <row r="22" spans="1:18" ht="14.1" customHeight="1" x14ac:dyDescent="0.25">
      <c r="A22" s="461"/>
      <c r="B22" s="463"/>
      <c r="C22" s="400"/>
      <c r="D22" s="464"/>
      <c r="E22" s="464"/>
      <c r="F22" s="464"/>
      <c r="G22" s="1091"/>
    </row>
    <row r="23" spans="1:18" ht="14.1" customHeight="1" x14ac:dyDescent="0.25">
      <c r="A23" s="461"/>
      <c r="B23" s="463"/>
      <c r="C23" s="400"/>
      <c r="D23" s="464"/>
      <c r="E23" s="464"/>
      <c r="F23" s="464"/>
      <c r="G23" s="1091"/>
    </row>
    <row r="24" spans="1:18" ht="14.1" customHeight="1" x14ac:dyDescent="0.25">
      <c r="A24" s="461"/>
      <c r="B24" s="463"/>
      <c r="C24" s="400"/>
      <c r="D24" s="464"/>
      <c r="E24" s="464"/>
      <c r="F24" s="464"/>
      <c r="G24" s="1091"/>
      <c r="L24" s="455">
        <f>+H24*$E$56</f>
        <v>0</v>
      </c>
      <c r="M24" s="455">
        <f>+L24+H24</f>
        <v>0</v>
      </c>
      <c r="N24" s="695" t="s">
        <v>617</v>
      </c>
      <c r="O24" s="695">
        <f>+$O$11*M24</f>
        <v>0</v>
      </c>
      <c r="Q24" s="455">
        <f>+$Q$11*M24</f>
        <v>0</v>
      </c>
      <c r="R24" s="455">
        <f>+$R$11*M24</f>
        <v>0</v>
      </c>
    </row>
    <row r="25" spans="1:18" ht="14.1" customHeight="1" x14ac:dyDescent="0.25">
      <c r="A25" s="473"/>
      <c r="B25" s="474"/>
      <c r="C25" s="536"/>
      <c r="D25" s="476"/>
      <c r="E25" s="476"/>
      <c r="F25" s="464"/>
      <c r="G25" s="1091"/>
    </row>
    <row r="26" spans="1:18" ht="14.1" customHeight="1" thickBot="1" x14ac:dyDescent="0.3">
      <c r="A26" s="467"/>
      <c r="B26" s="469"/>
      <c r="C26" s="477"/>
      <c r="D26" s="470"/>
      <c r="E26" s="470"/>
      <c r="F26" s="470"/>
      <c r="G26" s="1092"/>
    </row>
    <row r="27" spans="1:18" ht="14.1" customHeight="1" thickBot="1" x14ac:dyDescent="0.3">
      <c r="C27" s="455" t="s">
        <v>475</v>
      </c>
      <c r="F27" s="455" t="s">
        <v>353</v>
      </c>
      <c r="G27" s="471">
        <f>SUM(F22:F26)</f>
        <v>0</v>
      </c>
    </row>
    <row r="28" spans="1:18" ht="14.1" customHeight="1" thickBot="1" x14ac:dyDescent="0.3">
      <c r="A28" s="457" t="s">
        <v>358</v>
      </c>
      <c r="G28" s="466"/>
    </row>
    <row r="29" spans="1:18" ht="14.1" customHeight="1" x14ac:dyDescent="0.25">
      <c r="A29" s="478" t="s">
        <v>359</v>
      </c>
      <c r="B29" s="459" t="s">
        <v>377</v>
      </c>
      <c r="C29" s="459" t="s">
        <v>360</v>
      </c>
      <c r="D29" s="472" t="s">
        <v>361</v>
      </c>
      <c r="E29" s="459" t="s">
        <v>362</v>
      </c>
      <c r="F29" s="459" t="s">
        <v>350</v>
      </c>
      <c r="G29" s="1090"/>
    </row>
    <row r="30" spans="1:18" ht="14.1" customHeight="1" x14ac:dyDescent="0.25">
      <c r="A30" s="479"/>
      <c r="B30" s="480"/>
      <c r="C30" s="537"/>
      <c r="D30" s="537"/>
      <c r="E30" s="464"/>
      <c r="F30" s="464"/>
      <c r="G30" s="1091"/>
    </row>
    <row r="31" spans="1:18" ht="14.1" customHeight="1" x14ac:dyDescent="0.25">
      <c r="A31" s="479"/>
      <c r="B31" s="480"/>
      <c r="C31" s="537"/>
      <c r="D31" s="537"/>
      <c r="E31" s="464"/>
      <c r="F31" s="464"/>
      <c r="G31" s="1091"/>
    </row>
    <row r="32" spans="1:18" ht="14.1" customHeight="1" x14ac:dyDescent="0.25">
      <c r="A32" s="479"/>
      <c r="B32" s="480"/>
      <c r="C32" s="537"/>
      <c r="D32" s="537"/>
      <c r="E32" s="464"/>
      <c r="F32" s="464"/>
      <c r="G32" s="1091"/>
    </row>
    <row r="33" spans="1:13" s="497" customFormat="1" ht="14.1" customHeight="1" x14ac:dyDescent="0.25">
      <c r="A33" s="538"/>
      <c r="B33" s="539"/>
      <c r="C33" s="539"/>
      <c r="D33" s="539"/>
      <c r="E33" s="540"/>
      <c r="F33" s="540"/>
      <c r="G33" s="1091"/>
    </row>
    <row r="34" spans="1:13" ht="14.1" customHeight="1" thickBot="1" x14ac:dyDescent="0.3">
      <c r="A34" s="484"/>
      <c r="B34" s="485"/>
      <c r="C34" s="485"/>
      <c r="D34" s="486"/>
      <c r="E34" s="487"/>
      <c r="F34" s="486"/>
      <c r="G34" s="1092"/>
    </row>
    <row r="35" spans="1:13" ht="14.1" customHeight="1" thickBot="1" x14ac:dyDescent="0.3">
      <c r="F35" s="455" t="s">
        <v>353</v>
      </c>
      <c r="G35" s="471">
        <f>SUM(F30:F34)</f>
        <v>0</v>
      </c>
    </row>
    <row r="36" spans="1:13" ht="14.1" customHeight="1" thickBot="1" x14ac:dyDescent="0.3">
      <c r="A36" s="457" t="s">
        <v>364</v>
      </c>
      <c r="G36" s="466"/>
    </row>
    <row r="37" spans="1:13" ht="14.1" customHeight="1" x14ac:dyDescent="0.25">
      <c r="A37" s="488" t="s">
        <v>365</v>
      </c>
      <c r="B37" s="459" t="s">
        <v>366</v>
      </c>
      <c r="C37" s="459" t="s">
        <v>367</v>
      </c>
      <c r="D37" s="489" t="s">
        <v>368</v>
      </c>
      <c r="E37" s="459" t="s">
        <v>349</v>
      </c>
      <c r="F37" s="459" t="s">
        <v>350</v>
      </c>
      <c r="G37" s="1090"/>
    </row>
    <row r="38" spans="1:13" ht="14.1" customHeight="1" x14ac:dyDescent="0.25">
      <c r="A38" s="461" t="s">
        <v>477</v>
      </c>
      <c r="B38" s="464">
        <f>FP!O48</f>
        <v>63333.33</v>
      </c>
      <c r="C38" s="490">
        <f>+FP!P44</f>
        <v>1.87</v>
      </c>
      <c r="D38" s="491">
        <f>ROUND(C38*B38,0)</f>
        <v>118433</v>
      </c>
      <c r="E38" s="491">
        <v>11</v>
      </c>
      <c r="F38" s="491">
        <f>ROUND(D38/E38,0)</f>
        <v>10767</v>
      </c>
      <c r="G38" s="1091"/>
    </row>
    <row r="39" spans="1:13" ht="14.1" customHeight="1" x14ac:dyDescent="0.25">
      <c r="A39" s="461" t="s">
        <v>500</v>
      </c>
      <c r="B39" s="464">
        <f>FP!Q48*3</f>
        <v>156000</v>
      </c>
      <c r="C39" s="490">
        <f>FP!R44</f>
        <v>1.84</v>
      </c>
      <c r="D39" s="491">
        <f>ROUND(C39*B39,0)</f>
        <v>287040</v>
      </c>
      <c r="E39" s="491">
        <f>+E38</f>
        <v>11</v>
      </c>
      <c r="F39" s="491">
        <f>ROUND(D39/E39,0)</f>
        <v>26095</v>
      </c>
      <c r="G39" s="1091"/>
    </row>
    <row r="40" spans="1:13" ht="14.1" customHeight="1" x14ac:dyDescent="0.25">
      <c r="A40" s="473"/>
      <c r="B40" s="476"/>
      <c r="C40" s="541"/>
      <c r="D40" s="494"/>
      <c r="E40" s="494"/>
      <c r="F40" s="494"/>
      <c r="G40" s="1091"/>
      <c r="L40" s="455">
        <f>+H40*$E$56+0.22</f>
        <v>0.22</v>
      </c>
      <c r="M40" s="455">
        <f>+L40+H40</f>
        <v>0.22</v>
      </c>
    </row>
    <row r="41" spans="1:13" ht="14.1" customHeight="1" x14ac:dyDescent="0.25">
      <c r="A41" s="473"/>
      <c r="B41" s="476"/>
      <c r="C41" s="541"/>
      <c r="D41" s="494"/>
      <c r="E41" s="494"/>
      <c r="F41" s="494"/>
      <c r="G41" s="1091"/>
    </row>
    <row r="42" spans="1:13" ht="14.1" customHeight="1" thickBot="1" x14ac:dyDescent="0.3">
      <c r="A42" s="467"/>
      <c r="B42" s="495"/>
      <c r="C42" s="470"/>
      <c r="D42" s="496"/>
      <c r="E42" s="496"/>
      <c r="F42" s="496"/>
      <c r="G42" s="1092"/>
    </row>
    <row r="43" spans="1:13" ht="14.1" customHeight="1" thickBot="1" x14ac:dyDescent="0.3">
      <c r="D43" s="497"/>
      <c r="E43" s="497"/>
      <c r="F43" s="455" t="s">
        <v>353</v>
      </c>
      <c r="G43" s="498">
        <f>SUM(F38:F42)</f>
        <v>36862</v>
      </c>
    </row>
    <row r="44" spans="1:13" ht="14.1" customHeight="1" thickBot="1" x14ac:dyDescent="0.3">
      <c r="G44" s="466"/>
    </row>
    <row r="45" spans="1:13" ht="14.1" customHeight="1" thickBot="1" x14ac:dyDescent="0.3">
      <c r="D45" s="457" t="s">
        <v>370</v>
      </c>
      <c r="G45" s="499">
        <f>ROUND(G19+G27+G35+G43,0)</f>
        <v>74486</v>
      </c>
    </row>
    <row r="46" spans="1:13" ht="14.1" customHeight="1" x14ac:dyDescent="0.25">
      <c r="G46" s="466"/>
    </row>
    <row r="47" spans="1:13" ht="14.1" customHeight="1" x14ac:dyDescent="0.25">
      <c r="G47" s="466"/>
    </row>
    <row r="48" spans="1:13" ht="14.1" customHeight="1" x14ac:dyDescent="0.25">
      <c r="A48" s="457"/>
      <c r="D48" s="457"/>
      <c r="G48" s="500"/>
    </row>
    <row r="49" spans="1:13" ht="14.1" customHeight="1" x14ac:dyDescent="0.2">
      <c r="A49" s="501"/>
    </row>
    <row r="50" spans="1:13" ht="14.1" customHeight="1" x14ac:dyDescent="0.2">
      <c r="A50" s="502"/>
    </row>
    <row r="51" spans="1:13" ht="14.1" customHeight="1" x14ac:dyDescent="0.2">
      <c r="A51" s="502"/>
    </row>
    <row r="52" spans="1:13" ht="14.1" customHeight="1" x14ac:dyDescent="0.25">
      <c r="A52" s="1003"/>
      <c r="B52" s="1003"/>
      <c r="C52" s="1003"/>
    </row>
    <row r="53" spans="1:13" ht="14.1" customHeight="1" x14ac:dyDescent="0.2">
      <c r="A53" s="503"/>
      <c r="B53" s="504"/>
      <c r="C53" s="505"/>
    </row>
    <row r="54" spans="1:13" ht="14.1" customHeight="1" x14ac:dyDescent="0.2">
      <c r="A54" s="503"/>
      <c r="B54" s="505"/>
      <c r="C54" s="505"/>
    </row>
    <row r="56" spans="1:13" ht="14.1" customHeight="1" x14ac:dyDescent="0.25">
      <c r="E56" s="455">
        <f>+E55+E54+E53</f>
        <v>0</v>
      </c>
      <c r="L56" s="455">
        <f>+H56-M56</f>
        <v>-0.22</v>
      </c>
      <c r="M56" s="455">
        <f>+M40+M28+M24+M18+M12</f>
        <v>0.22</v>
      </c>
    </row>
    <row r="57" spans="1:13" ht="14.1" customHeight="1" x14ac:dyDescent="0.25">
      <c r="M57" s="455">
        <f>+H57</f>
        <v>0</v>
      </c>
    </row>
    <row r="58" spans="1:13" ht="14.1" customHeight="1" x14ac:dyDescent="0.25">
      <c r="M58" s="455">
        <f>+H58</f>
        <v>0</v>
      </c>
    </row>
    <row r="59" spans="1:13" ht="14.1" customHeight="1" x14ac:dyDescent="0.25">
      <c r="H59" s="455">
        <f>((+H56+H57+H58))</f>
        <v>0</v>
      </c>
      <c r="L59" s="455">
        <f>+H59-M59</f>
        <v>-0.22</v>
      </c>
      <c r="M59" s="455">
        <f>+M58+M57+M56</f>
        <v>0.22</v>
      </c>
    </row>
  </sheetData>
  <sheetProtection formatCells="0" formatColumns="0" formatRows="0" insertColumns="0" insertRows="0" insertHyperlinks="0" deleteColumns="0" deleteRows="0" sort="0" autoFilter="0" pivotTables="0"/>
  <mergeCells count="10">
    <mergeCell ref="G29:G34"/>
    <mergeCell ref="G37:G42"/>
    <mergeCell ref="A52:C52"/>
    <mergeCell ref="A1:C5"/>
    <mergeCell ref="D1:G5"/>
    <mergeCell ref="A7:E8"/>
    <mergeCell ref="A13:C13"/>
    <mergeCell ref="G13:G18"/>
    <mergeCell ref="A21:B21"/>
    <mergeCell ref="G21:G26"/>
  </mergeCells>
  <hyperlinks>
    <hyperlink ref="G12" location="PRESUPUESTO!Títulos_a_imprimir" display="PRESUPUESTO!Títulos_a_imprimir" xr:uid="{00000000-0004-0000-3C00-000000000000}"/>
  </hyperlinks>
  <printOptions horizontalCentered="1" verticalCentered="1"/>
  <pageMargins left="0.59055118110236227" right="0.59055118110236227" top="0.78740157480314965" bottom="0.78740157480314965" header="0.59055118110236227" footer="0.59055118110236227"/>
  <pageSetup scale="85" orientation="portrait" r:id="rId1"/>
  <headerFooter alignWithMargins="0"/>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tabColor theme="4"/>
  </sheetPr>
  <dimension ref="A1:S59"/>
  <sheetViews>
    <sheetView view="pageBreakPreview" topLeftCell="A4" zoomScale="70" zoomScaleNormal="100" zoomScaleSheetLayoutView="70" workbookViewId="0">
      <selection activeCell="J58" sqref="A56:J58"/>
    </sheetView>
  </sheetViews>
  <sheetFormatPr baseColWidth="10" defaultColWidth="11.42578125" defaultRowHeight="14.1" customHeight="1" x14ac:dyDescent="0.25"/>
  <cols>
    <col min="1" max="1" width="20.7109375" style="455" customWidth="1"/>
    <col min="2" max="2" width="12" style="455" customWidth="1"/>
    <col min="3" max="6" width="12.7109375" style="455" customWidth="1"/>
    <col min="7" max="7" width="20" style="455" customWidth="1"/>
    <col min="8" max="8" width="11.42578125" style="455"/>
    <col min="9" max="9" width="16.28515625" style="455" customWidth="1"/>
    <col min="10" max="10" width="12.7109375" style="455" customWidth="1"/>
    <col min="11" max="11" width="15.28515625" style="455" customWidth="1"/>
    <col min="12" max="13" width="19.28515625" style="455" bestFit="1" customWidth="1"/>
    <col min="14" max="14" width="23.28515625" style="455" customWidth="1"/>
    <col min="15" max="15" width="22.85546875" style="455" customWidth="1"/>
    <col min="16" max="16" width="22.5703125" style="455" hidden="1" customWidth="1"/>
    <col min="17" max="17" width="17.5703125" style="455" bestFit="1" customWidth="1"/>
    <col min="18" max="18" width="21.28515625" style="455" customWidth="1"/>
    <col min="19" max="19" width="0" style="455" hidden="1" customWidth="1"/>
    <col min="20" max="16384" width="11.42578125" style="455"/>
  </cols>
  <sheetData>
    <row r="1" spans="1:19" ht="14.1" customHeight="1" x14ac:dyDescent="0.25">
      <c r="A1" s="1093"/>
      <c r="B1" s="1094"/>
      <c r="C1" s="1095"/>
      <c r="D1" s="1102" t="s">
        <v>343</v>
      </c>
      <c r="E1" s="1103"/>
      <c r="F1" s="1103"/>
      <c r="G1" s="1104"/>
    </row>
    <row r="2" spans="1:19" ht="14.1" customHeight="1" x14ac:dyDescent="0.25">
      <c r="A2" s="1096"/>
      <c r="B2" s="1097"/>
      <c r="C2" s="1098"/>
      <c r="D2" s="1105"/>
      <c r="E2" s="1106"/>
      <c r="F2" s="1106"/>
      <c r="G2" s="1107"/>
    </row>
    <row r="3" spans="1:19" ht="14.1" customHeight="1" x14ac:dyDescent="0.25">
      <c r="A3" s="1096"/>
      <c r="B3" s="1097"/>
      <c r="C3" s="1098"/>
      <c r="D3" s="1105"/>
      <c r="E3" s="1106"/>
      <c r="F3" s="1106"/>
      <c r="G3" s="1107"/>
    </row>
    <row r="4" spans="1:19" ht="14.1" customHeight="1" x14ac:dyDescent="0.25">
      <c r="A4" s="1096"/>
      <c r="B4" s="1097"/>
      <c r="C4" s="1098"/>
      <c r="D4" s="1105"/>
      <c r="E4" s="1106"/>
      <c r="F4" s="1106"/>
      <c r="G4" s="1107"/>
    </row>
    <row r="5" spans="1:19" ht="14.1" customHeight="1" thickBot="1" x14ac:dyDescent="0.3">
      <c r="A5" s="1099"/>
      <c r="B5" s="1100"/>
      <c r="C5" s="1101"/>
      <c r="D5" s="1108"/>
      <c r="E5" s="1109"/>
      <c r="F5" s="1109"/>
      <c r="G5" s="1110"/>
    </row>
    <row r="7" spans="1:19" ht="14.1" customHeight="1" x14ac:dyDescent="0.25">
      <c r="A7" s="1111" t="str">
        <f>PPTO!A4</f>
        <v>CONSTRUCCIÓN DE PUENTE PEATONAL COLGANTE SOBRE EL RIO CONDOTO, SECTOR DE ALDRÍAN, HACIA LA COMUNIDAD DE VIRA VIRA MUNICIPIO DE CONDOTO - CHOCÓ</v>
      </c>
      <c r="B7" s="1111"/>
      <c r="C7" s="1111"/>
      <c r="D7" s="1111"/>
      <c r="E7" s="1111"/>
      <c r="F7" s="456" t="s">
        <v>597</v>
      </c>
      <c r="G7" s="457"/>
    </row>
    <row r="8" spans="1:19" ht="23.25" customHeight="1" x14ac:dyDescent="0.25">
      <c r="A8" s="1111"/>
      <c r="B8" s="1111"/>
      <c r="C8" s="1111"/>
      <c r="D8" s="1111"/>
      <c r="E8" s="1111"/>
      <c r="F8" s="456"/>
      <c r="G8" s="457"/>
    </row>
    <row r="9" spans="1:19" ht="14.1" customHeight="1" x14ac:dyDescent="0.25">
      <c r="A9" s="457" t="s">
        <v>638</v>
      </c>
      <c r="B9" s="457">
        <v>5.09</v>
      </c>
      <c r="C9" s="457"/>
      <c r="D9" s="457"/>
      <c r="E9" s="457"/>
      <c r="F9" s="456"/>
      <c r="G9" s="457"/>
    </row>
    <row r="10" spans="1:19" ht="14.1" customHeight="1" x14ac:dyDescent="0.25">
      <c r="A10" s="457" t="s">
        <v>373</v>
      </c>
      <c r="B10" s="457" t="str">
        <f>PPTO!C49</f>
        <v>Instalación Apoyos cables</v>
      </c>
      <c r="C10" s="457"/>
      <c r="D10" s="457"/>
      <c r="E10" s="457"/>
      <c r="F10" s="456" t="s">
        <v>239</v>
      </c>
      <c r="G10" s="457" t="str">
        <f>PPTO!D49</f>
        <v>UN</v>
      </c>
      <c r="N10" s="455" t="s">
        <v>613</v>
      </c>
      <c r="O10" s="455" t="s">
        <v>619</v>
      </c>
      <c r="P10" s="455" t="s">
        <v>614</v>
      </c>
      <c r="Q10" s="455" t="s">
        <v>615</v>
      </c>
      <c r="R10" s="455" t="s">
        <v>618</v>
      </c>
      <c r="S10" s="455" t="s">
        <v>616</v>
      </c>
    </row>
    <row r="11" spans="1:19" ht="14.1" customHeight="1" x14ac:dyDescent="0.25">
      <c r="A11" s="457"/>
      <c r="B11" s="457"/>
      <c r="C11" s="457"/>
      <c r="D11" s="457"/>
      <c r="E11" s="457"/>
      <c r="F11" s="457"/>
      <c r="G11" s="457"/>
      <c r="N11" s="691">
        <v>0.49</v>
      </c>
      <c r="O11" s="691">
        <v>0.12</v>
      </c>
      <c r="P11" s="691">
        <v>0.12</v>
      </c>
      <c r="Q11" s="691">
        <v>0.28999999999999998</v>
      </c>
      <c r="R11" s="691">
        <v>0.1</v>
      </c>
      <c r="S11" s="691">
        <v>0.1</v>
      </c>
    </row>
    <row r="12" spans="1:19" ht="14.1" customHeight="1" thickBot="1" x14ac:dyDescent="0.3">
      <c r="A12" s="457" t="s">
        <v>345</v>
      </c>
      <c r="G12" s="458" t="s">
        <v>346</v>
      </c>
      <c r="L12" s="455">
        <f>+H12*$E$56</f>
        <v>0</v>
      </c>
      <c r="M12" s="455">
        <f>+L12+H12</f>
        <v>0</v>
      </c>
      <c r="N12" s="695" t="s">
        <v>617</v>
      </c>
      <c r="O12" s="695">
        <f>+$O$11*M12</f>
        <v>0</v>
      </c>
      <c r="Q12" s="455">
        <f>+$Q$11*M12</f>
        <v>0</v>
      </c>
      <c r="R12" s="455">
        <f>+$R$11*M12</f>
        <v>0</v>
      </c>
    </row>
    <row r="13" spans="1:19" ht="14.1" customHeight="1" x14ac:dyDescent="0.25">
      <c r="A13" s="1093" t="s">
        <v>347</v>
      </c>
      <c r="B13" s="1094"/>
      <c r="C13" s="1112"/>
      <c r="D13" s="459" t="s">
        <v>374</v>
      </c>
      <c r="E13" s="460" t="s">
        <v>349</v>
      </c>
      <c r="F13" s="459" t="s">
        <v>350</v>
      </c>
      <c r="G13" s="1090"/>
    </row>
    <row r="14" spans="1:19" ht="14.1" customHeight="1" x14ac:dyDescent="0.25">
      <c r="A14" s="461" t="s">
        <v>352</v>
      </c>
      <c r="B14" s="465">
        <v>0.02</v>
      </c>
      <c r="C14" s="463"/>
      <c r="D14" s="464"/>
      <c r="E14" s="464"/>
      <c r="F14" s="464">
        <f>+ROUND(B14*G43,0)</f>
        <v>2703</v>
      </c>
      <c r="G14" s="1091"/>
    </row>
    <row r="15" spans="1:19" ht="14.1" customHeight="1" x14ac:dyDescent="0.25">
      <c r="A15" s="510" t="s">
        <v>499</v>
      </c>
      <c r="B15" s="534"/>
      <c r="C15" s="535"/>
      <c r="D15" s="476">
        <f>Equ!D33</f>
        <v>184437</v>
      </c>
      <c r="E15" s="476">
        <v>5</v>
      </c>
      <c r="F15" s="476">
        <f>D15/E15</f>
        <v>36887.4</v>
      </c>
      <c r="G15" s="1091"/>
    </row>
    <row r="16" spans="1:19" ht="14.1" customHeight="1" x14ac:dyDescent="0.25">
      <c r="A16" s="510"/>
      <c r="B16" s="534"/>
      <c r="C16" s="535"/>
      <c r="D16" s="476"/>
      <c r="E16" s="476"/>
      <c r="F16" s="476"/>
      <c r="G16" s="1091"/>
    </row>
    <row r="17" spans="1:18" ht="14.1" customHeight="1" x14ac:dyDescent="0.25">
      <c r="A17" s="510"/>
      <c r="B17" s="534"/>
      <c r="C17" s="535"/>
      <c r="D17" s="476"/>
      <c r="E17" s="476"/>
      <c r="F17" s="476"/>
      <c r="G17" s="1091"/>
    </row>
    <row r="18" spans="1:18" ht="14.1" customHeight="1" thickBot="1" x14ac:dyDescent="0.3">
      <c r="A18" s="467"/>
      <c r="B18" s="468"/>
      <c r="C18" s="469"/>
      <c r="D18" s="470"/>
      <c r="E18" s="470"/>
      <c r="F18" s="470"/>
      <c r="G18" s="1092"/>
    </row>
    <row r="19" spans="1:18" ht="14.1" customHeight="1" thickBot="1" x14ac:dyDescent="0.3">
      <c r="F19" s="455" t="s">
        <v>353</v>
      </c>
      <c r="G19" s="471">
        <f>SUM(F14:F18)</f>
        <v>39590.400000000001</v>
      </c>
    </row>
    <row r="20" spans="1:18" ht="14.1" customHeight="1" thickBot="1" x14ac:dyDescent="0.3">
      <c r="A20" s="457" t="s">
        <v>354</v>
      </c>
      <c r="G20" s="466"/>
    </row>
    <row r="21" spans="1:18" ht="14.1" customHeight="1" x14ac:dyDescent="0.25">
      <c r="A21" s="1093" t="s">
        <v>347</v>
      </c>
      <c r="B21" s="1112"/>
      <c r="C21" s="459" t="s">
        <v>355</v>
      </c>
      <c r="D21" s="472" t="s">
        <v>356</v>
      </c>
      <c r="E21" s="459" t="s">
        <v>357</v>
      </c>
      <c r="F21" s="459" t="s">
        <v>350</v>
      </c>
      <c r="G21" s="1090"/>
    </row>
    <row r="22" spans="1:18" ht="14.1" customHeight="1" x14ac:dyDescent="0.25">
      <c r="A22" s="461"/>
      <c r="B22" s="463"/>
      <c r="C22" s="400"/>
      <c r="D22" s="464"/>
      <c r="E22" s="464"/>
      <c r="F22" s="464"/>
      <c r="G22" s="1091"/>
    </row>
    <row r="23" spans="1:18" ht="14.1" customHeight="1" x14ac:dyDescent="0.25">
      <c r="A23" s="461"/>
      <c r="B23" s="463"/>
      <c r="C23" s="400"/>
      <c r="D23" s="464"/>
      <c r="E23" s="464"/>
      <c r="F23" s="464"/>
      <c r="G23" s="1091"/>
    </row>
    <row r="24" spans="1:18" ht="14.1" customHeight="1" x14ac:dyDescent="0.25">
      <c r="A24" s="461"/>
      <c r="B24" s="463"/>
      <c r="C24" s="400"/>
      <c r="D24" s="464"/>
      <c r="E24" s="464"/>
      <c r="F24" s="464"/>
      <c r="G24" s="1091"/>
      <c r="L24" s="455">
        <f>+H24*$E$56</f>
        <v>0</v>
      </c>
      <c r="M24" s="455">
        <f>+L24+H24</f>
        <v>0</v>
      </c>
      <c r="N24" s="695" t="s">
        <v>617</v>
      </c>
      <c r="O24" s="695">
        <f>+$O$11*M24</f>
        <v>0</v>
      </c>
      <c r="Q24" s="455">
        <f>+$Q$11*M24</f>
        <v>0</v>
      </c>
      <c r="R24" s="455">
        <f>+$R$11*M24</f>
        <v>0</v>
      </c>
    </row>
    <row r="25" spans="1:18" ht="14.1" customHeight="1" x14ac:dyDescent="0.25">
      <c r="A25" s="473"/>
      <c r="B25" s="474"/>
      <c r="C25" s="536"/>
      <c r="D25" s="476"/>
      <c r="E25" s="476"/>
      <c r="F25" s="464"/>
      <c r="G25" s="1091"/>
    </row>
    <row r="26" spans="1:18" ht="14.1" customHeight="1" thickBot="1" x14ac:dyDescent="0.3">
      <c r="A26" s="467"/>
      <c r="B26" s="469"/>
      <c r="C26" s="477"/>
      <c r="D26" s="470"/>
      <c r="E26" s="470"/>
      <c r="F26" s="470"/>
      <c r="G26" s="1092"/>
    </row>
    <row r="27" spans="1:18" ht="14.1" customHeight="1" thickBot="1" x14ac:dyDescent="0.3">
      <c r="C27" s="455" t="s">
        <v>475</v>
      </c>
      <c r="F27" s="455" t="s">
        <v>353</v>
      </c>
      <c r="G27" s="471">
        <f>SUM(F22:F26)</f>
        <v>0</v>
      </c>
    </row>
    <row r="28" spans="1:18" ht="14.1" customHeight="1" thickBot="1" x14ac:dyDescent="0.3">
      <c r="A28" s="457" t="s">
        <v>358</v>
      </c>
      <c r="G28" s="466"/>
    </row>
    <row r="29" spans="1:18" ht="14.1" customHeight="1" x14ac:dyDescent="0.25">
      <c r="A29" s="478" t="s">
        <v>359</v>
      </c>
      <c r="B29" s="459" t="s">
        <v>377</v>
      </c>
      <c r="C29" s="459" t="s">
        <v>360</v>
      </c>
      <c r="D29" s="472" t="s">
        <v>361</v>
      </c>
      <c r="E29" s="459" t="s">
        <v>362</v>
      </c>
      <c r="F29" s="459" t="s">
        <v>350</v>
      </c>
      <c r="G29" s="1090"/>
    </row>
    <row r="30" spans="1:18" ht="14.1" customHeight="1" x14ac:dyDescent="0.25">
      <c r="A30" s="479"/>
      <c r="B30" s="480"/>
      <c r="C30" s="537"/>
      <c r="D30" s="537"/>
      <c r="E30" s="464"/>
      <c r="F30" s="464"/>
      <c r="G30" s="1091"/>
    </row>
    <row r="31" spans="1:18" ht="14.1" customHeight="1" x14ac:dyDescent="0.25">
      <c r="A31" s="479"/>
      <c r="B31" s="480"/>
      <c r="C31" s="537"/>
      <c r="D31" s="537"/>
      <c r="E31" s="464"/>
      <c r="F31" s="464"/>
      <c r="G31" s="1091"/>
    </row>
    <row r="32" spans="1:18" ht="14.1" customHeight="1" x14ac:dyDescent="0.25">
      <c r="A32" s="479"/>
      <c r="B32" s="480"/>
      <c r="C32" s="537"/>
      <c r="D32" s="537"/>
      <c r="E32" s="464"/>
      <c r="F32" s="464"/>
      <c r="G32" s="1091"/>
    </row>
    <row r="33" spans="1:13" s="497" customFormat="1" ht="14.1" customHeight="1" x14ac:dyDescent="0.25">
      <c r="A33" s="538"/>
      <c r="B33" s="539"/>
      <c r="C33" s="539"/>
      <c r="D33" s="539"/>
      <c r="E33" s="540"/>
      <c r="F33" s="540"/>
      <c r="G33" s="1091"/>
    </row>
    <row r="34" spans="1:13" ht="14.1" customHeight="1" thickBot="1" x14ac:dyDescent="0.3">
      <c r="A34" s="484"/>
      <c r="B34" s="485"/>
      <c r="C34" s="485"/>
      <c r="D34" s="486"/>
      <c r="E34" s="487"/>
      <c r="F34" s="486"/>
      <c r="G34" s="1092"/>
    </row>
    <row r="35" spans="1:13" ht="14.1" customHeight="1" thickBot="1" x14ac:dyDescent="0.3">
      <c r="F35" s="455" t="s">
        <v>353</v>
      </c>
      <c r="G35" s="471">
        <f>SUM(F30:F34)</f>
        <v>0</v>
      </c>
    </row>
    <row r="36" spans="1:13" ht="14.1" customHeight="1" thickBot="1" x14ac:dyDescent="0.3">
      <c r="A36" s="457" t="s">
        <v>364</v>
      </c>
      <c r="G36" s="466"/>
    </row>
    <row r="37" spans="1:13" ht="14.1" customHeight="1" x14ac:dyDescent="0.25">
      <c r="A37" s="488" t="s">
        <v>365</v>
      </c>
      <c r="B37" s="459" t="s">
        <v>366</v>
      </c>
      <c r="C37" s="459" t="s">
        <v>367</v>
      </c>
      <c r="D37" s="489" t="s">
        <v>368</v>
      </c>
      <c r="E37" s="459" t="s">
        <v>349</v>
      </c>
      <c r="F37" s="459" t="s">
        <v>350</v>
      </c>
      <c r="G37" s="1090"/>
    </row>
    <row r="38" spans="1:13" ht="14.1" customHeight="1" x14ac:dyDescent="0.25">
      <c r="A38" s="461" t="s">
        <v>477</v>
      </c>
      <c r="B38" s="464">
        <f>FP!O48</f>
        <v>63333.33</v>
      </c>
      <c r="C38" s="490">
        <f>+FP!P44</f>
        <v>1.87</v>
      </c>
      <c r="D38" s="491">
        <f>ROUND(C38*B38,0)</f>
        <v>118433</v>
      </c>
      <c r="E38" s="491">
        <v>3</v>
      </c>
      <c r="F38" s="491">
        <f>ROUND(D38/E38,0)</f>
        <v>39478</v>
      </c>
      <c r="G38" s="1091"/>
    </row>
    <row r="39" spans="1:13" ht="14.1" customHeight="1" x14ac:dyDescent="0.25">
      <c r="A39" s="461" t="s">
        <v>500</v>
      </c>
      <c r="B39" s="464">
        <f>FP!Q48*3</f>
        <v>156000</v>
      </c>
      <c r="C39" s="490">
        <f>FP!R44</f>
        <v>1.84</v>
      </c>
      <c r="D39" s="491">
        <f>ROUND(C39*B39,0)</f>
        <v>287040</v>
      </c>
      <c r="E39" s="491">
        <f>+E38</f>
        <v>3</v>
      </c>
      <c r="F39" s="491">
        <f>ROUND(D39/E39,0)</f>
        <v>95680</v>
      </c>
      <c r="G39" s="1091"/>
    </row>
    <row r="40" spans="1:13" ht="14.1" customHeight="1" x14ac:dyDescent="0.25">
      <c r="A40" s="473"/>
      <c r="B40" s="476"/>
      <c r="C40" s="541"/>
      <c r="D40" s="494"/>
      <c r="E40" s="494"/>
      <c r="F40" s="494"/>
      <c r="G40" s="1091"/>
      <c r="L40" s="455">
        <f>+H40*$E$56+0.22</f>
        <v>0.22</v>
      </c>
      <c r="M40" s="455">
        <f>+L40+H40</f>
        <v>0.22</v>
      </c>
    </row>
    <row r="41" spans="1:13" ht="14.1" customHeight="1" x14ac:dyDescent="0.25">
      <c r="A41" s="473"/>
      <c r="B41" s="476"/>
      <c r="C41" s="541"/>
      <c r="D41" s="494"/>
      <c r="E41" s="494"/>
      <c r="F41" s="494"/>
      <c r="G41" s="1091"/>
    </row>
    <row r="42" spans="1:13" ht="14.1" customHeight="1" thickBot="1" x14ac:dyDescent="0.3">
      <c r="A42" s="467"/>
      <c r="B42" s="495"/>
      <c r="C42" s="470"/>
      <c r="D42" s="496"/>
      <c r="E42" s="496"/>
      <c r="F42" s="496"/>
      <c r="G42" s="1092"/>
    </row>
    <row r="43" spans="1:13" ht="14.1" customHeight="1" thickBot="1" x14ac:dyDescent="0.3">
      <c r="D43" s="497"/>
      <c r="E43" s="497"/>
      <c r="F43" s="455" t="s">
        <v>353</v>
      </c>
      <c r="G43" s="498">
        <f>SUM(F38:F42)</f>
        <v>135158</v>
      </c>
    </row>
    <row r="44" spans="1:13" ht="14.1" customHeight="1" thickBot="1" x14ac:dyDescent="0.3">
      <c r="G44" s="466"/>
    </row>
    <row r="45" spans="1:13" ht="14.1" customHeight="1" thickBot="1" x14ac:dyDescent="0.3">
      <c r="D45" s="457" t="s">
        <v>370</v>
      </c>
      <c r="G45" s="499">
        <f>ROUND(G19+G27+G35+G43,0)</f>
        <v>174748</v>
      </c>
    </row>
    <row r="46" spans="1:13" ht="14.1" customHeight="1" x14ac:dyDescent="0.25">
      <c r="G46" s="466"/>
    </row>
    <row r="47" spans="1:13" ht="14.1" customHeight="1" x14ac:dyDescent="0.25">
      <c r="G47" s="466"/>
    </row>
    <row r="48" spans="1:13" ht="14.1" customHeight="1" x14ac:dyDescent="0.25">
      <c r="A48" s="457"/>
      <c r="D48" s="457"/>
      <c r="G48" s="500"/>
    </row>
    <row r="49" spans="1:13" ht="14.1" customHeight="1" x14ac:dyDescent="0.2">
      <c r="A49" s="501"/>
    </row>
    <row r="50" spans="1:13" ht="14.1" customHeight="1" x14ac:dyDescent="0.2">
      <c r="A50" s="502"/>
    </row>
    <row r="51" spans="1:13" ht="14.1" customHeight="1" x14ac:dyDescent="0.2">
      <c r="A51" s="502"/>
    </row>
    <row r="52" spans="1:13" ht="14.1" customHeight="1" x14ac:dyDescent="0.25">
      <c r="A52" s="1003"/>
      <c r="B52" s="1003"/>
      <c r="C52" s="1003"/>
    </row>
    <row r="53" spans="1:13" ht="14.1" customHeight="1" x14ac:dyDescent="0.2">
      <c r="A53" s="503"/>
      <c r="B53" s="504"/>
      <c r="C53" s="505"/>
    </row>
    <row r="54" spans="1:13" ht="14.1" customHeight="1" x14ac:dyDescent="0.2">
      <c r="A54" s="503"/>
      <c r="B54" s="505"/>
      <c r="C54" s="505"/>
    </row>
    <row r="56" spans="1:13" ht="14.1" customHeight="1" x14ac:dyDescent="0.25">
      <c r="E56" s="455">
        <f>+E55+E54+E53</f>
        <v>0</v>
      </c>
      <c r="L56" s="455">
        <f>+H56-M56</f>
        <v>-0.22</v>
      </c>
      <c r="M56" s="455">
        <f>+M40+M28+M24+M18+M12</f>
        <v>0.22</v>
      </c>
    </row>
    <row r="57" spans="1:13" ht="14.1" customHeight="1" x14ac:dyDescent="0.25">
      <c r="M57" s="455">
        <f>+H57</f>
        <v>0</v>
      </c>
    </row>
    <row r="58" spans="1:13" ht="14.1" customHeight="1" x14ac:dyDescent="0.25">
      <c r="M58" s="455">
        <f>+H58</f>
        <v>0</v>
      </c>
    </row>
    <row r="59" spans="1:13" ht="14.1" customHeight="1" x14ac:dyDescent="0.25">
      <c r="H59" s="455">
        <f>((+H56+H57+H58))</f>
        <v>0</v>
      </c>
      <c r="L59" s="455">
        <f>+H59-M59</f>
        <v>-0.22</v>
      </c>
      <c r="M59" s="455">
        <f>+M58+M57+M56</f>
        <v>0.22</v>
      </c>
    </row>
  </sheetData>
  <sheetProtection formatCells="0" formatColumns="0" formatRows="0" insertColumns="0" insertRows="0" insertHyperlinks="0" deleteColumns="0" deleteRows="0" sort="0" autoFilter="0" pivotTables="0"/>
  <mergeCells count="10">
    <mergeCell ref="G29:G34"/>
    <mergeCell ref="G37:G42"/>
    <mergeCell ref="A52:C52"/>
    <mergeCell ref="A1:C5"/>
    <mergeCell ref="D1:G5"/>
    <mergeCell ref="A7:E8"/>
    <mergeCell ref="A13:C13"/>
    <mergeCell ref="G13:G18"/>
    <mergeCell ref="A21:B21"/>
    <mergeCell ref="G21:G26"/>
  </mergeCells>
  <hyperlinks>
    <hyperlink ref="G12" location="PRESUPUESTO!Títulos_a_imprimir" display="PRESUPUESTO!Títulos_a_imprimir" xr:uid="{00000000-0004-0000-3D00-000000000000}"/>
  </hyperlinks>
  <printOptions horizontalCentered="1" verticalCentered="1"/>
  <pageMargins left="0.59055118110236227" right="0.59055118110236227" top="0.78740157480314965" bottom="0.78740157480314965" header="0.59055118110236227" footer="0.59055118110236227"/>
  <pageSetup scale="85" orientation="portrait" r:id="rId1"/>
  <headerFooter alignWithMargins="0"/>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tabColor theme="4"/>
  </sheetPr>
  <dimension ref="A1:S59"/>
  <sheetViews>
    <sheetView view="pageBreakPreview" zoomScale="70" zoomScaleNormal="100" zoomScaleSheetLayoutView="70" workbookViewId="0">
      <selection activeCell="J58" sqref="A56:J58"/>
    </sheetView>
  </sheetViews>
  <sheetFormatPr baseColWidth="10" defaultColWidth="11.42578125" defaultRowHeight="14.1" customHeight="1" x14ac:dyDescent="0.25"/>
  <cols>
    <col min="1" max="1" width="20.7109375" style="455" customWidth="1"/>
    <col min="2" max="2" width="12" style="455" customWidth="1"/>
    <col min="3" max="6" width="12.7109375" style="455" customWidth="1"/>
    <col min="7" max="7" width="20" style="455" customWidth="1"/>
    <col min="8" max="8" width="11.42578125" style="455"/>
    <col min="9" max="9" width="16.28515625" style="455" customWidth="1"/>
    <col min="10" max="10" width="12.7109375" style="455" customWidth="1"/>
    <col min="11" max="11" width="15.28515625" style="455" customWidth="1"/>
    <col min="12" max="13" width="19.28515625" style="455" bestFit="1" customWidth="1"/>
    <col min="14" max="14" width="23.28515625" style="455" customWidth="1"/>
    <col min="15" max="15" width="22.85546875" style="455" customWidth="1"/>
    <col min="16" max="16" width="22.5703125" style="455" hidden="1" customWidth="1"/>
    <col min="17" max="17" width="17.5703125" style="455" bestFit="1" customWidth="1"/>
    <col min="18" max="18" width="21.28515625" style="455" customWidth="1"/>
    <col min="19" max="19" width="0" style="455" hidden="1" customWidth="1"/>
    <col min="20" max="16384" width="11.42578125" style="455"/>
  </cols>
  <sheetData>
    <row r="1" spans="1:19" ht="14.1" customHeight="1" x14ac:dyDescent="0.25">
      <c r="A1" s="1093"/>
      <c r="B1" s="1094"/>
      <c r="C1" s="1095"/>
      <c r="D1" s="1102" t="s">
        <v>343</v>
      </c>
      <c r="E1" s="1103"/>
      <c r="F1" s="1103"/>
      <c r="G1" s="1104"/>
    </row>
    <row r="2" spans="1:19" ht="14.1" customHeight="1" x14ac:dyDescent="0.25">
      <c r="A2" s="1096"/>
      <c r="B2" s="1097"/>
      <c r="C2" s="1098"/>
      <c r="D2" s="1105"/>
      <c r="E2" s="1106"/>
      <c r="F2" s="1106"/>
      <c r="G2" s="1107"/>
    </row>
    <row r="3" spans="1:19" ht="14.1" customHeight="1" x14ac:dyDescent="0.25">
      <c r="A3" s="1096"/>
      <c r="B3" s="1097"/>
      <c r="C3" s="1098"/>
      <c r="D3" s="1105"/>
      <c r="E3" s="1106"/>
      <c r="F3" s="1106"/>
      <c r="G3" s="1107"/>
    </row>
    <row r="4" spans="1:19" ht="14.1" customHeight="1" x14ac:dyDescent="0.25">
      <c r="A4" s="1096"/>
      <c r="B4" s="1097"/>
      <c r="C4" s="1098"/>
      <c r="D4" s="1105"/>
      <c r="E4" s="1106"/>
      <c r="F4" s="1106"/>
      <c r="G4" s="1107"/>
    </row>
    <row r="5" spans="1:19" ht="14.1" customHeight="1" thickBot="1" x14ac:dyDescent="0.3">
      <c r="A5" s="1099"/>
      <c r="B5" s="1100"/>
      <c r="C5" s="1101"/>
      <c r="D5" s="1108"/>
      <c r="E5" s="1109"/>
      <c r="F5" s="1109"/>
      <c r="G5" s="1110"/>
    </row>
    <row r="7" spans="1:19" ht="14.1" customHeight="1" x14ac:dyDescent="0.25">
      <c r="A7" s="1111" t="str">
        <f>PPTO!A4</f>
        <v>CONSTRUCCIÓN DE PUENTE PEATONAL COLGANTE SOBRE EL RIO CONDOTO, SECTOR DE ALDRÍAN, HACIA LA COMUNIDAD DE VIRA VIRA MUNICIPIO DE CONDOTO - CHOCÓ</v>
      </c>
      <c r="B7" s="1111"/>
      <c r="C7" s="1111"/>
      <c r="D7" s="1111"/>
      <c r="E7" s="1111"/>
      <c r="F7" s="456" t="s">
        <v>597</v>
      </c>
      <c r="G7" s="457"/>
    </row>
    <row r="8" spans="1:19" ht="23.25" customHeight="1" x14ac:dyDescent="0.25">
      <c r="A8" s="1111"/>
      <c r="B8" s="1111"/>
      <c r="C8" s="1111"/>
      <c r="D8" s="1111"/>
      <c r="E8" s="1111"/>
      <c r="F8" s="456"/>
      <c r="G8" s="457"/>
    </row>
    <row r="9" spans="1:19" ht="14.1" customHeight="1" x14ac:dyDescent="0.25">
      <c r="A9" s="457" t="s">
        <v>638</v>
      </c>
      <c r="B9" s="750">
        <v>5.0999999999999996</v>
      </c>
      <c r="C9" s="457"/>
      <c r="D9" s="457"/>
      <c r="E9" s="457"/>
      <c r="F9" s="456"/>
      <c r="G9" s="457"/>
    </row>
    <row r="10" spans="1:19" ht="14.1" customHeight="1" x14ac:dyDescent="0.25">
      <c r="A10" s="457" t="s">
        <v>373</v>
      </c>
      <c r="B10" s="457" t="str">
        <f>PPTO!C50</f>
        <v>Instalación de Prensacable 1 3/8</v>
      </c>
      <c r="C10" s="457"/>
      <c r="D10" s="457"/>
      <c r="E10" s="457"/>
      <c r="F10" s="456" t="s">
        <v>239</v>
      </c>
      <c r="G10" s="457" t="str">
        <f>PPTO!D50</f>
        <v>UN</v>
      </c>
      <c r="N10" s="455" t="s">
        <v>613</v>
      </c>
      <c r="O10" s="455" t="s">
        <v>619</v>
      </c>
      <c r="P10" s="455" t="s">
        <v>614</v>
      </c>
      <c r="Q10" s="455" t="s">
        <v>615</v>
      </c>
      <c r="R10" s="455" t="s">
        <v>618</v>
      </c>
      <c r="S10" s="455" t="s">
        <v>616</v>
      </c>
    </row>
    <row r="11" spans="1:19" ht="14.1" customHeight="1" x14ac:dyDescent="0.25">
      <c r="A11" s="457"/>
      <c r="B11" s="457"/>
      <c r="C11" s="457"/>
      <c r="D11" s="457"/>
      <c r="E11" s="457"/>
      <c r="F11" s="457"/>
      <c r="G11" s="457"/>
      <c r="N11" s="691">
        <v>0.49</v>
      </c>
      <c r="O11" s="691">
        <v>0.12</v>
      </c>
      <c r="P11" s="691">
        <v>0.12</v>
      </c>
      <c r="Q11" s="691">
        <v>0.28999999999999998</v>
      </c>
      <c r="R11" s="691">
        <v>0.1</v>
      </c>
      <c r="S11" s="691">
        <v>0.1</v>
      </c>
    </row>
    <row r="12" spans="1:19" ht="14.1" customHeight="1" thickBot="1" x14ac:dyDescent="0.3">
      <c r="A12" s="457" t="s">
        <v>345</v>
      </c>
      <c r="G12" s="458" t="s">
        <v>346</v>
      </c>
      <c r="L12" s="455">
        <f>+H12*$E$56</f>
        <v>0</v>
      </c>
      <c r="M12" s="455">
        <f>+L12+H12</f>
        <v>0</v>
      </c>
      <c r="N12" s="695" t="s">
        <v>617</v>
      </c>
      <c r="O12" s="695">
        <f>+$O$11*M12</f>
        <v>0</v>
      </c>
      <c r="Q12" s="455">
        <f>+$Q$11*M12</f>
        <v>0</v>
      </c>
      <c r="R12" s="455">
        <f>+$R$11*M12</f>
        <v>0</v>
      </c>
    </row>
    <row r="13" spans="1:19" ht="14.1" customHeight="1" x14ac:dyDescent="0.25">
      <c r="A13" s="1093" t="s">
        <v>347</v>
      </c>
      <c r="B13" s="1094"/>
      <c r="C13" s="1112"/>
      <c r="D13" s="459" t="s">
        <v>374</v>
      </c>
      <c r="E13" s="460" t="s">
        <v>349</v>
      </c>
      <c r="F13" s="459" t="s">
        <v>350</v>
      </c>
      <c r="G13" s="1090"/>
    </row>
    <row r="14" spans="1:19" ht="14.1" customHeight="1" x14ac:dyDescent="0.25">
      <c r="A14" s="461" t="s">
        <v>352</v>
      </c>
      <c r="B14" s="465">
        <v>0.02</v>
      </c>
      <c r="C14" s="463"/>
      <c r="D14" s="464"/>
      <c r="E14" s="464"/>
      <c r="F14" s="464">
        <f>+ROUND(B14*G43,0)</f>
        <v>737</v>
      </c>
      <c r="G14" s="1091"/>
    </row>
    <row r="15" spans="1:19" ht="14.1" customHeight="1" x14ac:dyDescent="0.25">
      <c r="A15" s="510" t="s">
        <v>499</v>
      </c>
      <c r="B15" s="534"/>
      <c r="C15" s="535"/>
      <c r="D15" s="476">
        <f>Equ!D33</f>
        <v>184437</v>
      </c>
      <c r="E15" s="476">
        <v>5</v>
      </c>
      <c r="F15" s="476">
        <f>D15/E15</f>
        <v>36887.4</v>
      </c>
      <c r="G15" s="1091"/>
    </row>
    <row r="16" spans="1:19" ht="14.1" customHeight="1" x14ac:dyDescent="0.25">
      <c r="A16" s="510"/>
      <c r="B16" s="534"/>
      <c r="C16" s="535"/>
      <c r="D16" s="476"/>
      <c r="E16" s="476"/>
      <c r="F16" s="476"/>
      <c r="G16" s="1091"/>
    </row>
    <row r="17" spans="1:18" ht="14.1" customHeight="1" x14ac:dyDescent="0.25">
      <c r="A17" s="510"/>
      <c r="B17" s="534"/>
      <c r="C17" s="535"/>
      <c r="D17" s="476"/>
      <c r="E17" s="476"/>
      <c r="F17" s="476"/>
      <c r="G17" s="1091"/>
    </row>
    <row r="18" spans="1:18" ht="14.1" customHeight="1" thickBot="1" x14ac:dyDescent="0.3">
      <c r="A18" s="467"/>
      <c r="B18" s="468"/>
      <c r="C18" s="469"/>
      <c r="D18" s="470"/>
      <c r="E18" s="470"/>
      <c r="F18" s="470"/>
      <c r="G18" s="1092"/>
    </row>
    <row r="19" spans="1:18" ht="14.1" customHeight="1" thickBot="1" x14ac:dyDescent="0.3">
      <c r="F19" s="455" t="s">
        <v>353</v>
      </c>
      <c r="G19" s="471">
        <f>SUM(F14:F18)</f>
        <v>37624.400000000001</v>
      </c>
    </row>
    <row r="20" spans="1:18" ht="14.1" customHeight="1" thickBot="1" x14ac:dyDescent="0.3">
      <c r="A20" s="457" t="s">
        <v>354</v>
      </c>
      <c r="G20" s="466"/>
    </row>
    <row r="21" spans="1:18" ht="14.1" customHeight="1" x14ac:dyDescent="0.25">
      <c r="A21" s="1093" t="s">
        <v>347</v>
      </c>
      <c r="B21" s="1112"/>
      <c r="C21" s="459" t="s">
        <v>355</v>
      </c>
      <c r="D21" s="472" t="s">
        <v>356</v>
      </c>
      <c r="E21" s="459" t="s">
        <v>357</v>
      </c>
      <c r="F21" s="459" t="s">
        <v>350</v>
      </c>
      <c r="G21" s="1090"/>
    </row>
    <row r="22" spans="1:18" ht="14.1" customHeight="1" x14ac:dyDescent="0.25">
      <c r="A22" s="461"/>
      <c r="B22" s="463"/>
      <c r="C22" s="400"/>
      <c r="D22" s="464"/>
      <c r="E22" s="464"/>
      <c r="F22" s="464"/>
      <c r="G22" s="1091"/>
    </row>
    <row r="23" spans="1:18" ht="14.1" customHeight="1" x14ac:dyDescent="0.25">
      <c r="A23" s="461"/>
      <c r="B23" s="463"/>
      <c r="C23" s="400"/>
      <c r="D23" s="464"/>
      <c r="E23" s="464"/>
      <c r="F23" s="464"/>
      <c r="G23" s="1091"/>
    </row>
    <row r="24" spans="1:18" ht="14.1" customHeight="1" x14ac:dyDescent="0.25">
      <c r="A24" s="461"/>
      <c r="B24" s="463"/>
      <c r="C24" s="400"/>
      <c r="D24" s="464"/>
      <c r="E24" s="464"/>
      <c r="F24" s="464"/>
      <c r="G24" s="1091"/>
      <c r="L24" s="455">
        <f>+H24*$E$56</f>
        <v>0</v>
      </c>
      <c r="M24" s="455">
        <f>+L24+H24</f>
        <v>0</v>
      </c>
      <c r="N24" s="695" t="s">
        <v>617</v>
      </c>
      <c r="O24" s="695">
        <f>+$O$11*M24</f>
        <v>0</v>
      </c>
      <c r="Q24" s="455">
        <f>+$Q$11*M24</f>
        <v>0</v>
      </c>
      <c r="R24" s="455">
        <f>+$R$11*M24</f>
        <v>0</v>
      </c>
    </row>
    <row r="25" spans="1:18" ht="14.1" customHeight="1" x14ac:dyDescent="0.25">
      <c r="A25" s="473"/>
      <c r="B25" s="474"/>
      <c r="C25" s="536"/>
      <c r="D25" s="476"/>
      <c r="E25" s="476"/>
      <c r="F25" s="464"/>
      <c r="G25" s="1091"/>
    </row>
    <row r="26" spans="1:18" ht="14.1" customHeight="1" thickBot="1" x14ac:dyDescent="0.3">
      <c r="A26" s="467"/>
      <c r="B26" s="469"/>
      <c r="C26" s="477"/>
      <c r="D26" s="470"/>
      <c r="E26" s="470"/>
      <c r="F26" s="470"/>
      <c r="G26" s="1092"/>
    </row>
    <row r="27" spans="1:18" ht="14.1" customHeight="1" thickBot="1" x14ac:dyDescent="0.3">
      <c r="C27" s="455" t="s">
        <v>475</v>
      </c>
      <c r="F27" s="455" t="s">
        <v>353</v>
      </c>
      <c r="G27" s="471">
        <f>SUM(F22:F26)</f>
        <v>0</v>
      </c>
    </row>
    <row r="28" spans="1:18" ht="14.1" customHeight="1" thickBot="1" x14ac:dyDescent="0.3">
      <c r="A28" s="457" t="s">
        <v>358</v>
      </c>
      <c r="G28" s="466"/>
    </row>
    <row r="29" spans="1:18" ht="14.1" customHeight="1" x14ac:dyDescent="0.25">
      <c r="A29" s="478" t="s">
        <v>359</v>
      </c>
      <c r="B29" s="459" t="s">
        <v>377</v>
      </c>
      <c r="C29" s="459" t="s">
        <v>360</v>
      </c>
      <c r="D29" s="472" t="s">
        <v>361</v>
      </c>
      <c r="E29" s="459" t="s">
        <v>362</v>
      </c>
      <c r="F29" s="459" t="s">
        <v>350</v>
      </c>
      <c r="G29" s="1090"/>
    </row>
    <row r="30" spans="1:18" ht="14.1" customHeight="1" x14ac:dyDescent="0.25">
      <c r="A30" s="479"/>
      <c r="B30" s="480"/>
      <c r="C30" s="537"/>
      <c r="D30" s="537"/>
      <c r="E30" s="464"/>
      <c r="F30" s="464"/>
      <c r="G30" s="1091"/>
    </row>
    <row r="31" spans="1:18" ht="14.1" customHeight="1" x14ac:dyDescent="0.25">
      <c r="A31" s="479"/>
      <c r="B31" s="480"/>
      <c r="C31" s="537"/>
      <c r="D31" s="537"/>
      <c r="E31" s="464"/>
      <c r="F31" s="464"/>
      <c r="G31" s="1091"/>
    </row>
    <row r="32" spans="1:18" ht="14.1" customHeight="1" x14ac:dyDescent="0.25">
      <c r="A32" s="479"/>
      <c r="B32" s="480"/>
      <c r="C32" s="537"/>
      <c r="D32" s="537"/>
      <c r="E32" s="464"/>
      <c r="F32" s="464"/>
      <c r="G32" s="1091"/>
    </row>
    <row r="33" spans="1:13" s="497" customFormat="1" ht="14.1" customHeight="1" x14ac:dyDescent="0.25">
      <c r="A33" s="538"/>
      <c r="B33" s="539"/>
      <c r="C33" s="539"/>
      <c r="D33" s="539"/>
      <c r="E33" s="540"/>
      <c r="F33" s="540"/>
      <c r="G33" s="1091"/>
    </row>
    <row r="34" spans="1:13" ht="14.1" customHeight="1" thickBot="1" x14ac:dyDescent="0.3">
      <c r="A34" s="484"/>
      <c r="B34" s="485"/>
      <c r="C34" s="485"/>
      <c r="D34" s="486"/>
      <c r="E34" s="487"/>
      <c r="F34" s="486"/>
      <c r="G34" s="1092"/>
    </row>
    <row r="35" spans="1:13" ht="14.1" customHeight="1" thickBot="1" x14ac:dyDescent="0.3">
      <c r="F35" s="455" t="s">
        <v>353</v>
      </c>
      <c r="G35" s="471">
        <f>SUM(F30:F34)</f>
        <v>0</v>
      </c>
    </row>
    <row r="36" spans="1:13" ht="14.1" customHeight="1" thickBot="1" x14ac:dyDescent="0.3">
      <c r="A36" s="457" t="s">
        <v>364</v>
      </c>
      <c r="G36" s="466"/>
    </row>
    <row r="37" spans="1:13" ht="14.1" customHeight="1" x14ac:dyDescent="0.25">
      <c r="A37" s="488" t="s">
        <v>365</v>
      </c>
      <c r="B37" s="459" t="s">
        <v>366</v>
      </c>
      <c r="C37" s="459" t="s">
        <v>367</v>
      </c>
      <c r="D37" s="489" t="s">
        <v>368</v>
      </c>
      <c r="E37" s="459" t="s">
        <v>349</v>
      </c>
      <c r="F37" s="459" t="s">
        <v>350</v>
      </c>
      <c r="G37" s="1090"/>
    </row>
    <row r="38" spans="1:13" ht="14.1" customHeight="1" x14ac:dyDescent="0.25">
      <c r="A38" s="461" t="s">
        <v>477</v>
      </c>
      <c r="B38" s="464">
        <f>FP!O48</f>
        <v>63333.33</v>
      </c>
      <c r="C38" s="490">
        <f>+FP!P44</f>
        <v>1.87</v>
      </c>
      <c r="D38" s="491">
        <f>ROUND(C38*B38,0)</f>
        <v>118433</v>
      </c>
      <c r="E38" s="491">
        <v>11</v>
      </c>
      <c r="F38" s="491">
        <f>ROUND(D38/E38,0)</f>
        <v>10767</v>
      </c>
      <c r="G38" s="1091"/>
    </row>
    <row r="39" spans="1:13" ht="14.1" customHeight="1" x14ac:dyDescent="0.25">
      <c r="A39" s="461" t="s">
        <v>500</v>
      </c>
      <c r="B39" s="464">
        <f>FP!Q48*3</f>
        <v>156000</v>
      </c>
      <c r="C39" s="490">
        <f>FP!R44</f>
        <v>1.84</v>
      </c>
      <c r="D39" s="491">
        <f>ROUND(C39*B39,0)</f>
        <v>287040</v>
      </c>
      <c r="E39" s="491">
        <f>+E38</f>
        <v>11</v>
      </c>
      <c r="F39" s="491">
        <f>ROUND(D39/E39,0)</f>
        <v>26095</v>
      </c>
      <c r="G39" s="1091"/>
    </row>
    <row r="40" spans="1:13" ht="14.1" customHeight="1" x14ac:dyDescent="0.25">
      <c r="A40" s="473"/>
      <c r="B40" s="476"/>
      <c r="C40" s="541"/>
      <c r="D40" s="494"/>
      <c r="E40" s="494"/>
      <c r="F40" s="494"/>
      <c r="G40" s="1091"/>
      <c r="L40" s="455">
        <f>+H40*$E$56+0.22</f>
        <v>0.22</v>
      </c>
      <c r="M40" s="455">
        <f>+L40+H40</f>
        <v>0.22</v>
      </c>
    </row>
    <row r="41" spans="1:13" ht="14.1" customHeight="1" x14ac:dyDescent="0.25">
      <c r="A41" s="473"/>
      <c r="B41" s="476"/>
      <c r="C41" s="541"/>
      <c r="D41" s="494"/>
      <c r="E41" s="494"/>
      <c r="F41" s="494"/>
      <c r="G41" s="1091"/>
    </row>
    <row r="42" spans="1:13" ht="14.1" customHeight="1" thickBot="1" x14ac:dyDescent="0.3">
      <c r="A42" s="467"/>
      <c r="B42" s="495"/>
      <c r="C42" s="470"/>
      <c r="D42" s="496"/>
      <c r="E42" s="496"/>
      <c r="F42" s="496"/>
      <c r="G42" s="1092"/>
    </row>
    <row r="43" spans="1:13" ht="14.1" customHeight="1" thickBot="1" x14ac:dyDescent="0.3">
      <c r="D43" s="497"/>
      <c r="E43" s="497"/>
      <c r="F43" s="455" t="s">
        <v>353</v>
      </c>
      <c r="G43" s="498">
        <f>SUM(F38:F42)</f>
        <v>36862</v>
      </c>
    </row>
    <row r="44" spans="1:13" ht="14.1" customHeight="1" thickBot="1" x14ac:dyDescent="0.3">
      <c r="G44" s="466"/>
    </row>
    <row r="45" spans="1:13" ht="14.1" customHeight="1" thickBot="1" x14ac:dyDescent="0.3">
      <c r="D45" s="457" t="s">
        <v>370</v>
      </c>
      <c r="G45" s="499">
        <f>ROUND(G19+G27+G35+G43,0)</f>
        <v>74486</v>
      </c>
    </row>
    <row r="46" spans="1:13" ht="14.1" customHeight="1" x14ac:dyDescent="0.25">
      <c r="G46" s="466"/>
    </row>
    <row r="47" spans="1:13" ht="14.1" customHeight="1" x14ac:dyDescent="0.25">
      <c r="G47" s="466"/>
    </row>
    <row r="48" spans="1:13" ht="14.1" customHeight="1" x14ac:dyDescent="0.25">
      <c r="A48" s="457"/>
      <c r="D48" s="457"/>
      <c r="G48" s="500"/>
    </row>
    <row r="49" spans="1:13" ht="14.1" customHeight="1" x14ac:dyDescent="0.2">
      <c r="A49" s="501"/>
    </row>
    <row r="50" spans="1:13" ht="14.1" customHeight="1" x14ac:dyDescent="0.2">
      <c r="A50" s="502"/>
    </row>
    <row r="51" spans="1:13" ht="14.1" customHeight="1" x14ac:dyDescent="0.2">
      <c r="A51" s="502"/>
    </row>
    <row r="52" spans="1:13" ht="14.1" customHeight="1" x14ac:dyDescent="0.25">
      <c r="A52" s="1003"/>
      <c r="B52" s="1003"/>
      <c r="C52" s="1003"/>
    </row>
    <row r="53" spans="1:13" ht="14.1" customHeight="1" x14ac:dyDescent="0.2">
      <c r="A53" s="503"/>
      <c r="B53" s="504"/>
      <c r="C53" s="505"/>
    </row>
    <row r="54" spans="1:13" ht="14.1" customHeight="1" x14ac:dyDescent="0.2">
      <c r="A54" s="503"/>
      <c r="B54" s="505"/>
      <c r="C54" s="505"/>
    </row>
    <row r="56" spans="1:13" ht="14.1" customHeight="1" x14ac:dyDescent="0.25">
      <c r="E56" s="455">
        <f>+E55+E54+E53</f>
        <v>0</v>
      </c>
      <c r="L56" s="455">
        <f>+H56-M56</f>
        <v>-0.22</v>
      </c>
      <c r="M56" s="455">
        <f>+M40+M28+M24+M18+M12</f>
        <v>0.22</v>
      </c>
    </row>
    <row r="57" spans="1:13" ht="14.1" customHeight="1" x14ac:dyDescent="0.25">
      <c r="M57" s="455">
        <f>+H57</f>
        <v>0</v>
      </c>
    </row>
    <row r="58" spans="1:13" ht="14.1" customHeight="1" x14ac:dyDescent="0.25">
      <c r="M58" s="455">
        <f>+H58</f>
        <v>0</v>
      </c>
    </row>
    <row r="59" spans="1:13" ht="14.1" customHeight="1" x14ac:dyDescent="0.25">
      <c r="H59" s="455">
        <f>((+H56+H57+H58))</f>
        <v>0</v>
      </c>
      <c r="L59" s="455">
        <f>+H59-M59</f>
        <v>-0.22</v>
      </c>
      <c r="M59" s="455">
        <f>+M58+M57+M56</f>
        <v>0.22</v>
      </c>
    </row>
  </sheetData>
  <sheetProtection formatCells="0" formatColumns="0" formatRows="0" insertColumns="0" insertRows="0" insertHyperlinks="0" deleteColumns="0" deleteRows="0" sort="0" autoFilter="0" pivotTables="0"/>
  <mergeCells count="10">
    <mergeCell ref="G29:G34"/>
    <mergeCell ref="G37:G42"/>
    <mergeCell ref="A52:C52"/>
    <mergeCell ref="A1:C5"/>
    <mergeCell ref="D1:G5"/>
    <mergeCell ref="A7:E8"/>
    <mergeCell ref="A13:C13"/>
    <mergeCell ref="G13:G18"/>
    <mergeCell ref="A21:B21"/>
    <mergeCell ref="G21:G26"/>
  </mergeCells>
  <hyperlinks>
    <hyperlink ref="G12" location="PRESUPUESTO!Títulos_a_imprimir" display="PRESUPUESTO!Títulos_a_imprimir" xr:uid="{00000000-0004-0000-3E00-000000000000}"/>
  </hyperlinks>
  <printOptions horizontalCentered="1" verticalCentered="1"/>
  <pageMargins left="0.59055118110236227" right="0.59055118110236227" top="0.78740157480314965" bottom="0.78740157480314965" header="0.59055118110236227" footer="0.59055118110236227"/>
  <pageSetup scale="85" orientation="portrait" r:id="rId1"/>
  <headerFooter alignWithMargins="0"/>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tabColor rgb="FFFFFFCC"/>
  </sheetPr>
  <dimension ref="A1:U107"/>
  <sheetViews>
    <sheetView view="pageBreakPreview" topLeftCell="C1" zoomScale="70" zoomScaleNormal="100" zoomScaleSheetLayoutView="70" workbookViewId="0">
      <selection activeCell="F8" sqref="F8"/>
    </sheetView>
  </sheetViews>
  <sheetFormatPr baseColWidth="10" defaultRowHeight="15" x14ac:dyDescent="0.25"/>
  <cols>
    <col min="2" max="2" width="41" customWidth="1"/>
    <col min="3" max="3" width="22.5703125" customWidth="1"/>
    <col min="4" max="4" width="15.28515625" customWidth="1"/>
    <col min="5" max="7" width="17.7109375" customWidth="1"/>
    <col min="8" max="8" width="22" customWidth="1"/>
    <col min="10" max="10" width="18.42578125" customWidth="1"/>
    <col min="11" max="11" width="16.28515625" customWidth="1"/>
    <col min="12" max="12" width="12.7109375" customWidth="1"/>
    <col min="13" max="13" width="15.28515625" customWidth="1"/>
    <col min="14" max="15" width="19.28515625" bestFit="1" customWidth="1"/>
    <col min="16" max="16" width="23.28515625" customWidth="1"/>
    <col min="17" max="17" width="22.85546875" customWidth="1"/>
    <col min="18" max="18" width="22.5703125" hidden="1" customWidth="1"/>
    <col min="19" max="19" width="17.5703125" bestFit="1" customWidth="1"/>
    <col min="20" max="20" width="21.28515625" customWidth="1"/>
    <col min="21" max="21" width="0" hidden="1" customWidth="1"/>
  </cols>
  <sheetData>
    <row r="1" spans="1:21" ht="5.25" customHeight="1" thickBot="1" x14ac:dyDescent="0.3"/>
    <row r="2" spans="1:21" ht="38.25" customHeight="1" thickBot="1" x14ac:dyDescent="0.3">
      <c r="A2" s="1117" t="str">
        <f>+PPTO!A4</f>
        <v>CONSTRUCCIÓN DE PUENTE PEATONAL COLGANTE SOBRE EL RIO CONDOTO, SECTOR DE ALDRÍAN, HACIA LA COMUNIDAD DE VIRA VIRA MUNICIPIO DE CONDOTO - CHOCÓ</v>
      </c>
      <c r="B2" s="1118"/>
      <c r="C2" s="1118"/>
      <c r="D2" s="1118"/>
      <c r="E2" s="1118"/>
      <c r="F2" s="1118"/>
      <c r="G2" s="1118"/>
      <c r="H2" s="1119"/>
      <c r="I2" s="38"/>
      <c r="J2" s="38"/>
      <c r="K2" s="38"/>
    </row>
    <row r="3" spans="1:21" ht="20.25" customHeight="1" thickBot="1" x14ac:dyDescent="0.3">
      <c r="A3" s="1120" t="s">
        <v>1</v>
      </c>
      <c r="B3" s="1121"/>
      <c r="C3" s="1121"/>
      <c r="D3" s="1121"/>
      <c r="E3" s="1121"/>
      <c r="F3" s="1121"/>
      <c r="G3" s="1121"/>
      <c r="H3" s="1122"/>
      <c r="I3" s="38"/>
      <c r="J3" s="38"/>
      <c r="K3" s="38"/>
    </row>
    <row r="4" spans="1:21" x14ac:dyDescent="0.25">
      <c r="A4" s="201"/>
      <c r="B4" s="200"/>
      <c r="C4" s="199" t="s">
        <v>105</v>
      </c>
      <c r="D4" s="1123" t="s">
        <v>104</v>
      </c>
      <c r="E4" s="1113" t="s">
        <v>103</v>
      </c>
      <c r="F4" s="1113" t="s">
        <v>629</v>
      </c>
      <c r="G4" s="746" t="s">
        <v>515</v>
      </c>
      <c r="H4" s="152" t="s">
        <v>55</v>
      </c>
      <c r="I4" s="38"/>
      <c r="J4" s="198"/>
      <c r="K4" s="110"/>
    </row>
    <row r="5" spans="1:21" ht="15.75" thickBot="1" x14ac:dyDescent="0.3">
      <c r="A5" s="197" t="s">
        <v>102</v>
      </c>
      <c r="B5" s="196" t="s">
        <v>101</v>
      </c>
      <c r="C5" s="195" t="s">
        <v>100</v>
      </c>
      <c r="D5" s="1124"/>
      <c r="E5" s="1114"/>
      <c r="F5" s="1137"/>
      <c r="G5" s="747"/>
      <c r="H5" s="147" t="s">
        <v>79</v>
      </c>
      <c r="I5" s="38"/>
      <c r="J5" s="38"/>
      <c r="K5" s="38"/>
    </row>
    <row r="6" spans="1:21" ht="15.75" thickBot="1" x14ac:dyDescent="0.3">
      <c r="A6" s="1125" t="s">
        <v>99</v>
      </c>
      <c r="B6" s="1126"/>
      <c r="C6" s="194"/>
      <c r="D6" s="193"/>
      <c r="E6" s="134"/>
      <c r="F6" s="134"/>
      <c r="G6" s="134"/>
      <c r="H6" s="192"/>
      <c r="I6" s="38"/>
      <c r="J6" s="38"/>
      <c r="K6" s="38"/>
    </row>
    <row r="7" spans="1:21" x14ac:dyDescent="0.25">
      <c r="A7" s="191"/>
      <c r="B7" s="190" t="s">
        <v>98</v>
      </c>
      <c r="C7" s="189"/>
      <c r="D7" s="188"/>
      <c r="E7" s="187"/>
      <c r="F7" s="735"/>
      <c r="G7" s="735"/>
      <c r="H7" s="186"/>
      <c r="I7" s="38"/>
      <c r="J7" s="38"/>
      <c r="K7" s="38"/>
    </row>
    <row r="8" spans="1:21" ht="14.25" customHeight="1" x14ac:dyDescent="0.25">
      <c r="A8" s="181">
        <v>1</v>
      </c>
      <c r="B8" s="180" t="s">
        <v>97</v>
      </c>
      <c r="C8" s="179">
        <f>FP!C12</f>
        <v>8000000</v>
      </c>
      <c r="D8" s="182">
        <v>0.34</v>
      </c>
      <c r="E8" s="178">
        <v>13</v>
      </c>
      <c r="F8" s="736">
        <f>+H20</f>
        <v>1.92</v>
      </c>
      <c r="G8" s="736">
        <f>+F8*D8*C8</f>
        <v>5222400</v>
      </c>
      <c r="H8" s="177">
        <f>+G8*E8</f>
        <v>67891200</v>
      </c>
      <c r="I8" s="38"/>
      <c r="J8" s="176"/>
      <c r="K8" s="176"/>
    </row>
    <row r="9" spans="1:21" ht="14.25" customHeight="1" x14ac:dyDescent="0.25">
      <c r="A9" s="181">
        <v>1</v>
      </c>
      <c r="B9" s="180" t="s">
        <v>96</v>
      </c>
      <c r="C9" s="179">
        <f>FP!E12</f>
        <v>6400000</v>
      </c>
      <c r="D9" s="182">
        <v>1</v>
      </c>
      <c r="E9" s="178">
        <f>+E8-1</f>
        <v>12</v>
      </c>
      <c r="F9" s="736">
        <f>+H20</f>
        <v>1.92</v>
      </c>
      <c r="G9" s="736">
        <f t="shared" ref="G9:G18" si="0">+F9*D9*C9</f>
        <v>12288000</v>
      </c>
      <c r="H9" s="177">
        <f t="shared" ref="H9:H18" si="1">+G9*E9</f>
        <v>147456000</v>
      </c>
      <c r="I9" s="38"/>
      <c r="J9" s="176"/>
      <c r="K9" s="176"/>
    </row>
    <row r="10" spans="1:21" ht="15.75" customHeight="1" x14ac:dyDescent="0.25">
      <c r="A10" s="181">
        <v>1</v>
      </c>
      <c r="B10" s="185" t="s">
        <v>95</v>
      </c>
      <c r="C10" s="179">
        <f>FP!K12</f>
        <v>1800000</v>
      </c>
      <c r="D10" s="182">
        <v>0.33</v>
      </c>
      <c r="E10" s="178">
        <f>+E9</f>
        <v>12</v>
      </c>
      <c r="F10" s="736">
        <f>+H21</f>
        <v>2.2000000000000002</v>
      </c>
      <c r="G10" s="736">
        <f t="shared" si="0"/>
        <v>1306800</v>
      </c>
      <c r="H10" s="177">
        <f t="shared" si="1"/>
        <v>15681600</v>
      </c>
      <c r="I10" s="38"/>
      <c r="J10" s="176"/>
      <c r="K10" s="176"/>
      <c r="P10" t="s">
        <v>613</v>
      </c>
      <c r="Q10" t="s">
        <v>619</v>
      </c>
      <c r="R10" t="s">
        <v>614</v>
      </c>
      <c r="S10" t="s">
        <v>615</v>
      </c>
      <c r="T10" t="s">
        <v>618</v>
      </c>
      <c r="U10" t="s">
        <v>616</v>
      </c>
    </row>
    <row r="11" spans="1:21" ht="15.75" customHeight="1" x14ac:dyDescent="0.25">
      <c r="A11" s="181">
        <v>1</v>
      </c>
      <c r="B11" s="185" t="s">
        <v>94</v>
      </c>
      <c r="C11" s="179">
        <f>C10</f>
        <v>1800000</v>
      </c>
      <c r="D11" s="182">
        <v>1</v>
      </c>
      <c r="E11" s="178">
        <f t="shared" ref="E11:E14" si="2">+E10</f>
        <v>12</v>
      </c>
      <c r="F11" s="736">
        <f>+H21</f>
        <v>2.2000000000000002</v>
      </c>
      <c r="G11" s="736">
        <f t="shared" si="0"/>
        <v>3960000</v>
      </c>
      <c r="H11" s="177">
        <f t="shared" si="1"/>
        <v>47520000</v>
      </c>
      <c r="I11" s="38"/>
      <c r="J11" s="176"/>
      <c r="K11" s="176"/>
      <c r="P11" s="686">
        <v>0.49</v>
      </c>
      <c r="Q11" s="686">
        <v>0.12</v>
      </c>
      <c r="R11" s="686">
        <v>0.12</v>
      </c>
      <c r="S11" s="686">
        <v>0.28999999999999998</v>
      </c>
      <c r="T11" s="686">
        <v>0.1</v>
      </c>
      <c r="U11" s="686">
        <v>0.1</v>
      </c>
    </row>
    <row r="12" spans="1:21" ht="15.75" customHeight="1" x14ac:dyDescent="0.25">
      <c r="A12" s="181">
        <v>1</v>
      </c>
      <c r="B12" s="184" t="s">
        <v>93</v>
      </c>
      <c r="C12" s="179">
        <f>C9</f>
        <v>6400000</v>
      </c>
      <c r="D12" s="182">
        <f>D8</f>
        <v>0.34</v>
      </c>
      <c r="E12" s="178">
        <f t="shared" si="2"/>
        <v>12</v>
      </c>
      <c r="F12" s="736">
        <f>+H20</f>
        <v>1.92</v>
      </c>
      <c r="G12" s="736">
        <f t="shared" si="0"/>
        <v>4177920</v>
      </c>
      <c r="H12" s="177">
        <f t="shared" si="1"/>
        <v>50135040</v>
      </c>
      <c r="I12" s="38"/>
      <c r="J12" s="176"/>
      <c r="K12" s="176"/>
      <c r="N12">
        <f>+J12*$E$57</f>
        <v>0</v>
      </c>
      <c r="O12">
        <f>+N12+J12</f>
        <v>0</v>
      </c>
      <c r="P12" s="666" t="s">
        <v>617</v>
      </c>
      <c r="Q12" s="666">
        <f>+$Q$11*O12</f>
        <v>0</v>
      </c>
      <c r="S12">
        <f>+$S$11*O12</f>
        <v>0</v>
      </c>
      <c r="T12">
        <f>+$T$11*O12</f>
        <v>0</v>
      </c>
    </row>
    <row r="13" spans="1:21" ht="15.75" customHeight="1" x14ac:dyDescent="0.25">
      <c r="A13" s="181">
        <v>1</v>
      </c>
      <c r="B13" s="184" t="s">
        <v>92</v>
      </c>
      <c r="C13" s="179">
        <f>C9</f>
        <v>6400000</v>
      </c>
      <c r="D13" s="182">
        <f>D12</f>
        <v>0.34</v>
      </c>
      <c r="E13" s="178">
        <f t="shared" si="2"/>
        <v>12</v>
      </c>
      <c r="F13" s="736">
        <f>+H20</f>
        <v>1.92</v>
      </c>
      <c r="G13" s="736">
        <f t="shared" si="0"/>
        <v>4177920</v>
      </c>
      <c r="H13" s="177">
        <f t="shared" si="1"/>
        <v>50135040</v>
      </c>
      <c r="I13" s="38"/>
      <c r="J13" s="176"/>
      <c r="K13" s="176"/>
    </row>
    <row r="14" spans="1:21" ht="15.75" customHeight="1" x14ac:dyDescent="0.25">
      <c r="A14" s="181">
        <v>1</v>
      </c>
      <c r="B14" s="184" t="s">
        <v>91</v>
      </c>
      <c r="C14" s="179">
        <f>C9</f>
        <v>6400000</v>
      </c>
      <c r="D14" s="182">
        <f>D13</f>
        <v>0.34</v>
      </c>
      <c r="E14" s="178">
        <f t="shared" si="2"/>
        <v>12</v>
      </c>
      <c r="F14" s="736">
        <f>+H20</f>
        <v>1.92</v>
      </c>
      <c r="G14" s="736">
        <f t="shared" si="0"/>
        <v>4177920</v>
      </c>
      <c r="H14" s="177">
        <f t="shared" si="1"/>
        <v>50135040</v>
      </c>
      <c r="I14" s="38"/>
      <c r="J14" s="176"/>
      <c r="K14" s="176"/>
    </row>
    <row r="15" spans="1:21" ht="15.75" customHeight="1" x14ac:dyDescent="0.25">
      <c r="A15" s="181"/>
      <c r="B15" s="183" t="s">
        <v>90</v>
      </c>
      <c r="C15" s="179"/>
      <c r="D15" s="182"/>
      <c r="E15" s="178"/>
      <c r="F15" s="736"/>
      <c r="G15" s="736"/>
      <c r="H15" s="177"/>
      <c r="I15" s="38"/>
      <c r="J15" s="176"/>
      <c r="K15" s="176"/>
    </row>
    <row r="16" spans="1:21" ht="15.75" customHeight="1" x14ac:dyDescent="0.25">
      <c r="A16" s="181">
        <v>1</v>
      </c>
      <c r="B16" s="185" t="s">
        <v>223</v>
      </c>
      <c r="C16" s="179">
        <f>+FP!S12</f>
        <v>2000000</v>
      </c>
      <c r="D16" s="182">
        <v>0.34</v>
      </c>
      <c r="E16" s="178">
        <f>+E14</f>
        <v>12</v>
      </c>
      <c r="F16" s="736">
        <f>+H21</f>
        <v>2.2000000000000002</v>
      </c>
      <c r="G16" s="736">
        <f t="shared" si="0"/>
        <v>1496000</v>
      </c>
      <c r="H16" s="177">
        <f t="shared" si="1"/>
        <v>17952000</v>
      </c>
      <c r="I16" s="38"/>
      <c r="J16" s="176"/>
      <c r="K16" s="176"/>
    </row>
    <row r="17" spans="1:20" ht="15.75" customHeight="1" x14ac:dyDescent="0.25">
      <c r="A17" s="181">
        <v>1</v>
      </c>
      <c r="B17" s="185" t="s">
        <v>224</v>
      </c>
      <c r="C17" s="179">
        <f>+FP!U12</f>
        <v>1430000</v>
      </c>
      <c r="D17" s="182">
        <v>0.34</v>
      </c>
      <c r="E17" s="178">
        <f>+E16</f>
        <v>12</v>
      </c>
      <c r="F17" s="736">
        <f>+H21</f>
        <v>2.2000000000000002</v>
      </c>
      <c r="G17" s="736">
        <f t="shared" si="0"/>
        <v>1069640</v>
      </c>
      <c r="H17" s="177">
        <f t="shared" si="1"/>
        <v>12835680</v>
      </c>
      <c r="I17" s="38"/>
      <c r="J17" s="176"/>
      <c r="K17" s="176"/>
    </row>
    <row r="18" spans="1:20" ht="15" customHeight="1" thickBot="1" x14ac:dyDescent="0.3">
      <c r="A18" s="181">
        <v>1</v>
      </c>
      <c r="B18" s="679" t="s">
        <v>89</v>
      </c>
      <c r="C18" s="179">
        <f>FP!I12</f>
        <v>2000000</v>
      </c>
      <c r="D18" s="182">
        <v>1</v>
      </c>
      <c r="E18" s="178">
        <f>+E17</f>
        <v>12</v>
      </c>
      <c r="F18" s="736">
        <f>+H21</f>
        <v>2.2000000000000002</v>
      </c>
      <c r="G18" s="736">
        <f t="shared" si="0"/>
        <v>4400000</v>
      </c>
      <c r="H18" s="177">
        <f t="shared" si="1"/>
        <v>52800000</v>
      </c>
      <c r="I18" s="38"/>
      <c r="J18" s="176"/>
      <c r="K18" s="176"/>
    </row>
    <row r="19" spans="1:20" ht="15.75" thickBot="1" x14ac:dyDescent="0.3">
      <c r="A19" s="1127" t="s">
        <v>88</v>
      </c>
      <c r="B19" s="1128"/>
      <c r="C19" s="175"/>
      <c r="D19" s="174"/>
      <c r="E19" s="173"/>
      <c r="F19" s="737"/>
      <c r="G19" s="737"/>
      <c r="H19" s="172">
        <f>SUM(H8:H18)</f>
        <v>512541600</v>
      </c>
      <c r="I19" s="38"/>
      <c r="J19" s="38"/>
      <c r="K19" s="38"/>
    </row>
    <row r="20" spans="1:20" ht="15.75" thickBot="1" x14ac:dyDescent="0.3">
      <c r="A20" s="728"/>
      <c r="B20" s="729" t="s">
        <v>628</v>
      </c>
      <c r="C20" s="730"/>
      <c r="D20" s="731"/>
      <c r="E20" s="732"/>
      <c r="F20" s="738"/>
      <c r="G20" s="738"/>
      <c r="H20" s="733">
        <f>FM!D35</f>
        <v>1.92</v>
      </c>
      <c r="I20" s="38"/>
      <c r="K20" s="38"/>
    </row>
    <row r="21" spans="1:20" ht="15.75" thickBot="1" x14ac:dyDescent="0.3">
      <c r="A21" s="734"/>
      <c r="B21" s="729" t="s">
        <v>628</v>
      </c>
      <c r="C21" s="730"/>
      <c r="D21" s="731"/>
      <c r="E21" s="732"/>
      <c r="F21" s="738"/>
      <c r="G21" s="738"/>
      <c r="H21" s="733">
        <f>+FM!D71</f>
        <v>2.2000000000000002</v>
      </c>
      <c r="I21" s="38"/>
      <c r="K21" s="38"/>
    </row>
    <row r="22" spans="1:20" ht="15.75" thickBot="1" x14ac:dyDescent="0.3">
      <c r="A22" s="1127" t="s">
        <v>87</v>
      </c>
      <c r="B22" s="1128"/>
      <c r="C22" s="171"/>
      <c r="D22" s="170"/>
      <c r="E22" s="169"/>
      <c r="F22" s="739"/>
      <c r="G22" s="739"/>
      <c r="H22" s="168">
        <f>+H19</f>
        <v>512541600</v>
      </c>
      <c r="I22" s="38"/>
      <c r="J22" s="38"/>
      <c r="K22" s="38"/>
    </row>
    <row r="23" spans="1:20" x14ac:dyDescent="0.25">
      <c r="A23" s="165"/>
      <c r="B23" s="167"/>
      <c r="C23" s="166"/>
      <c r="D23" s="112"/>
      <c r="E23" s="111"/>
      <c r="F23" s="111"/>
      <c r="G23" s="111"/>
      <c r="H23" s="162"/>
      <c r="I23" s="38"/>
      <c r="J23" s="38"/>
      <c r="K23" s="38"/>
    </row>
    <row r="24" spans="1:20" ht="15.75" thickBot="1" x14ac:dyDescent="0.3">
      <c r="A24" s="165"/>
      <c r="B24" s="38"/>
      <c r="C24" s="164"/>
      <c r="D24" s="164"/>
      <c r="E24" s="163"/>
      <c r="F24" s="111"/>
      <c r="G24" s="111"/>
      <c r="H24" s="162"/>
      <c r="I24" s="38"/>
      <c r="J24" s="38"/>
      <c r="K24" s="38"/>
    </row>
    <row r="25" spans="1:20" ht="15.75" thickBot="1" x14ac:dyDescent="0.3">
      <c r="A25" s="161"/>
      <c r="B25" s="160" t="s">
        <v>86</v>
      </c>
      <c r="C25" s="159"/>
      <c r="D25" s="159"/>
      <c r="E25" s="158"/>
      <c r="F25" s="158"/>
      <c r="G25" s="158"/>
      <c r="H25" s="157">
        <f>+H22</f>
        <v>512541600</v>
      </c>
      <c r="I25" s="38"/>
      <c r="J25" s="38"/>
      <c r="K25" s="38"/>
      <c r="N25">
        <f>+J25*$E$57</f>
        <v>0</v>
      </c>
      <c r="O25">
        <f>+N25+J25</f>
        <v>0</v>
      </c>
      <c r="P25" s="666" t="s">
        <v>617</v>
      </c>
      <c r="Q25" s="666">
        <f>+$Q$11*O25</f>
        <v>0</v>
      </c>
      <c r="S25">
        <f>+$S$11*O25</f>
        <v>0</v>
      </c>
      <c r="T25">
        <f>+$T$11*O25</f>
        <v>0</v>
      </c>
    </row>
    <row r="26" spans="1:20" x14ac:dyDescent="0.25">
      <c r="A26" s="156"/>
      <c r="B26" s="156"/>
      <c r="C26" s="155"/>
      <c r="D26" s="154" t="s">
        <v>85</v>
      </c>
      <c r="E26" s="153" t="s">
        <v>84</v>
      </c>
      <c r="F26" s="740"/>
      <c r="G26" s="740"/>
      <c r="H26" s="152" t="s">
        <v>55</v>
      </c>
      <c r="I26" s="141"/>
      <c r="J26" s="141"/>
      <c r="K26" s="141"/>
    </row>
    <row r="27" spans="1:20" x14ac:dyDescent="0.25">
      <c r="A27" s="151" t="s">
        <v>83</v>
      </c>
      <c r="B27" s="151" t="s">
        <v>82</v>
      </c>
      <c r="C27" s="150" t="s">
        <v>57</v>
      </c>
      <c r="D27" s="149" t="s">
        <v>81</v>
      </c>
      <c r="E27" s="148" t="s">
        <v>80</v>
      </c>
      <c r="F27" s="741"/>
      <c r="G27" s="741"/>
      <c r="H27" s="147" t="s">
        <v>79</v>
      </c>
      <c r="I27" s="141"/>
      <c r="J27" s="141"/>
      <c r="K27" s="141"/>
    </row>
    <row r="28" spans="1:20" ht="15.75" thickBot="1" x14ac:dyDescent="0.3">
      <c r="A28" s="146"/>
      <c r="B28" s="146"/>
      <c r="C28" s="145"/>
      <c r="D28" s="144"/>
      <c r="E28" s="143"/>
      <c r="F28" s="742"/>
      <c r="G28" s="742"/>
      <c r="H28" s="142"/>
      <c r="I28" s="141"/>
      <c r="J28" s="141"/>
      <c r="K28" s="141"/>
    </row>
    <row r="29" spans="1:20" ht="15.75" thickBot="1" x14ac:dyDescent="0.3">
      <c r="A29" s="1129" t="s">
        <v>78</v>
      </c>
      <c r="B29" s="1130"/>
      <c r="C29" s="1131"/>
      <c r="D29" s="1132"/>
      <c r="E29" s="1132"/>
      <c r="F29" s="1132"/>
      <c r="G29" s="1132"/>
      <c r="H29" s="1133"/>
      <c r="I29" s="38"/>
      <c r="J29" s="110"/>
      <c r="K29" s="110"/>
    </row>
    <row r="30" spans="1:20" ht="15.75" thickBot="1" x14ac:dyDescent="0.3">
      <c r="A30" s="1115" t="s">
        <v>77</v>
      </c>
      <c r="B30" s="1116"/>
      <c r="C30" s="1134"/>
      <c r="D30" s="1135"/>
      <c r="E30" s="1135"/>
      <c r="F30" s="1135"/>
      <c r="G30" s="1135"/>
      <c r="H30" s="1136"/>
      <c r="I30" s="38"/>
      <c r="J30" s="110"/>
      <c r="K30" s="110"/>
    </row>
    <row r="31" spans="1:20" ht="16.5" customHeight="1" thickBot="1" x14ac:dyDescent="0.3">
      <c r="A31" s="1115" t="s">
        <v>76</v>
      </c>
      <c r="B31" s="1116"/>
      <c r="C31" s="140"/>
      <c r="D31" s="139"/>
      <c r="E31" s="138"/>
      <c r="F31" s="138"/>
      <c r="G31" s="138"/>
      <c r="H31" s="137"/>
      <c r="I31" s="38"/>
      <c r="J31" s="110"/>
      <c r="K31" s="110"/>
    </row>
    <row r="32" spans="1:20" ht="21.75" customHeight="1" thickBot="1" x14ac:dyDescent="0.3">
      <c r="A32" s="136">
        <v>1</v>
      </c>
      <c r="B32" s="135" t="s">
        <v>75</v>
      </c>
      <c r="C32" s="129" t="s">
        <v>68</v>
      </c>
      <c r="D32" s="128">
        <v>1303403</v>
      </c>
      <c r="E32" s="133">
        <f>+E18</f>
        <v>12</v>
      </c>
      <c r="F32" s="743"/>
      <c r="G32" s="743"/>
      <c r="H32" s="127">
        <f>A32*D32*E32</f>
        <v>15640836</v>
      </c>
      <c r="I32" s="38"/>
      <c r="J32" s="38"/>
      <c r="K32" s="38"/>
    </row>
    <row r="33" spans="1:15" ht="15.75" thickBot="1" x14ac:dyDescent="0.3">
      <c r="A33" s="1139" t="s">
        <v>74</v>
      </c>
      <c r="B33" s="1140"/>
      <c r="C33" s="609"/>
      <c r="D33" s="610"/>
      <c r="E33" s="611"/>
      <c r="F33" s="611"/>
      <c r="G33" s="611"/>
      <c r="H33" s="612"/>
      <c r="I33" s="38"/>
      <c r="J33" s="38"/>
      <c r="K33" s="38"/>
    </row>
    <row r="34" spans="1:15" x14ac:dyDescent="0.25">
      <c r="A34" s="608">
        <v>1</v>
      </c>
      <c r="B34" s="620" t="s">
        <v>73</v>
      </c>
      <c r="C34" s="621" t="s">
        <v>68</v>
      </c>
      <c r="D34" s="622">
        <f>AIU!E24</f>
        <v>2400000</v>
      </c>
      <c r="E34" s="623">
        <f>+E32</f>
        <v>12</v>
      </c>
      <c r="F34" s="744"/>
      <c r="G34" s="744"/>
      <c r="H34" s="624">
        <f>A34*D34*E34</f>
        <v>28800000</v>
      </c>
      <c r="I34" s="38"/>
      <c r="J34" s="38"/>
      <c r="K34" s="38"/>
    </row>
    <row r="35" spans="1:15" x14ac:dyDescent="0.25">
      <c r="A35" s="132">
        <v>1</v>
      </c>
      <c r="B35" s="613" t="s">
        <v>72</v>
      </c>
      <c r="C35" s="614" t="s">
        <v>68</v>
      </c>
      <c r="D35" s="615">
        <v>1500000</v>
      </c>
      <c r="E35" s="178">
        <f>+E34</f>
        <v>12</v>
      </c>
      <c r="F35" s="736"/>
      <c r="G35" s="736"/>
      <c r="H35" s="625">
        <f>+D35*E35</f>
        <v>18000000</v>
      </c>
      <c r="I35" s="38"/>
      <c r="J35" s="38"/>
      <c r="K35" s="38"/>
    </row>
    <row r="36" spans="1:15" ht="24.75" x14ac:dyDescent="0.25">
      <c r="A36" s="131">
        <v>1</v>
      </c>
      <c r="B36" s="616" t="s">
        <v>71</v>
      </c>
      <c r="C36" s="617" t="s">
        <v>68</v>
      </c>
      <c r="D36" s="618">
        <f>AIU!E21</f>
        <v>150000</v>
      </c>
      <c r="E36" s="178">
        <f t="shared" ref="E36:E38" si="3">+E35</f>
        <v>12</v>
      </c>
      <c r="F36" s="736"/>
      <c r="G36" s="736"/>
      <c r="H36" s="626">
        <f>A36*D36*E36</f>
        <v>1800000</v>
      </c>
      <c r="I36" s="1"/>
      <c r="J36" s="110"/>
      <c r="K36" s="1"/>
    </row>
    <row r="37" spans="1:15" x14ac:dyDescent="0.25">
      <c r="A37" s="132">
        <v>1</v>
      </c>
      <c r="B37" s="619" t="s">
        <v>70</v>
      </c>
      <c r="C37" s="614" t="s">
        <v>68</v>
      </c>
      <c r="D37" s="615">
        <v>200000</v>
      </c>
      <c r="E37" s="178">
        <f t="shared" si="3"/>
        <v>12</v>
      </c>
      <c r="F37" s="736"/>
      <c r="G37" s="736"/>
      <c r="H37" s="625">
        <f>A37*D37*E37</f>
        <v>2400000</v>
      </c>
      <c r="I37" s="38"/>
      <c r="J37" s="38"/>
      <c r="K37" s="38"/>
    </row>
    <row r="38" spans="1:15" x14ac:dyDescent="0.25">
      <c r="A38" s="132">
        <v>1</v>
      </c>
      <c r="B38" s="619" t="s">
        <v>608</v>
      </c>
      <c r="C38" s="614" t="s">
        <v>519</v>
      </c>
      <c r="D38" s="615">
        <f>+AIU!E29</f>
        <v>1700000</v>
      </c>
      <c r="E38" s="178">
        <f t="shared" si="3"/>
        <v>12</v>
      </c>
      <c r="F38" s="736"/>
      <c r="G38" s="736"/>
      <c r="H38" s="625">
        <f>A38*D38*E38</f>
        <v>20400000</v>
      </c>
      <c r="I38" s="38"/>
      <c r="J38" s="38"/>
      <c r="K38" s="38"/>
    </row>
    <row r="39" spans="1:15" ht="15.75" thickBot="1" x14ac:dyDescent="0.3">
      <c r="A39" s="130">
        <v>1</v>
      </c>
      <c r="B39" s="627" t="s">
        <v>69</v>
      </c>
      <c r="C39" s="628" t="s">
        <v>68</v>
      </c>
      <c r="D39" s="629">
        <v>2500000</v>
      </c>
      <c r="E39" s="630">
        <f>+E38</f>
        <v>12</v>
      </c>
      <c r="F39" s="745"/>
      <c r="G39" s="745"/>
      <c r="H39" s="631">
        <f>A39*D39*E39</f>
        <v>30000000</v>
      </c>
      <c r="I39" s="38"/>
      <c r="J39" s="38"/>
      <c r="K39" s="38"/>
    </row>
    <row r="40" spans="1:15" ht="15.75" thickBot="1" x14ac:dyDescent="0.3">
      <c r="A40" s="1141" t="s">
        <v>67</v>
      </c>
      <c r="B40" s="1142"/>
      <c r="C40" s="126"/>
      <c r="D40" s="126"/>
      <c r="E40" s="125"/>
      <c r="F40" s="125"/>
      <c r="G40" s="125"/>
      <c r="H40" s="124">
        <f>SUM(H31:H39)</f>
        <v>117040836</v>
      </c>
      <c r="I40" s="38"/>
      <c r="J40" s="38"/>
      <c r="K40" s="123"/>
    </row>
    <row r="41" spans="1:15" ht="15.75" thickBot="1" x14ac:dyDescent="0.3">
      <c r="A41" s="122"/>
      <c r="B41" s="121" t="s">
        <v>66</v>
      </c>
      <c r="C41" s="1143"/>
      <c r="D41" s="1144"/>
      <c r="E41" s="1145"/>
      <c r="F41" s="674"/>
      <c r="G41" s="674"/>
      <c r="H41" s="120">
        <f>+H40+H25</f>
        <v>629582436</v>
      </c>
      <c r="I41" s="38"/>
      <c r="J41" s="117"/>
      <c r="K41" s="110"/>
      <c r="N41">
        <f>+J41*$E$57+0.22</f>
        <v>0.22</v>
      </c>
      <c r="O41" s="13">
        <f>+N41+J41</f>
        <v>0</v>
      </c>
    </row>
    <row r="42" spans="1:15" x14ac:dyDescent="0.25">
      <c r="A42" s="1146" t="s">
        <v>65</v>
      </c>
      <c r="B42" s="1147"/>
      <c r="C42" s="1147"/>
      <c r="D42" s="1147"/>
      <c r="E42" s="1147"/>
      <c r="F42" s="675"/>
      <c r="G42" s="675"/>
      <c r="H42" s="119">
        <f>+H41*19%</f>
        <v>119620663</v>
      </c>
      <c r="J42" s="38"/>
      <c r="K42" s="109"/>
    </row>
    <row r="43" spans="1:15" ht="15.75" thickBot="1" x14ac:dyDescent="0.3">
      <c r="A43" s="1148" t="s">
        <v>64</v>
      </c>
      <c r="B43" s="1149"/>
      <c r="C43" s="1149"/>
      <c r="D43" s="1149"/>
      <c r="E43" s="1149"/>
      <c r="F43" s="676"/>
      <c r="G43" s="676"/>
      <c r="H43" s="118">
        <f>+H41+H42</f>
        <v>749203099</v>
      </c>
      <c r="J43" s="117"/>
      <c r="K43" s="110"/>
    </row>
    <row r="44" spans="1:15" x14ac:dyDescent="0.25">
      <c r="A44" s="114"/>
      <c r="B44" s="113"/>
      <c r="C44" s="112"/>
      <c r="D44" s="112"/>
      <c r="E44" s="116"/>
      <c r="F44" s="116"/>
      <c r="G44" s="116"/>
      <c r="H44" s="27"/>
      <c r="J44" s="115"/>
      <c r="K44" s="38"/>
    </row>
    <row r="45" spans="1:15" ht="68.45" customHeight="1" x14ac:dyDescent="0.25">
      <c r="A45" s="108"/>
      <c r="C45" s="107"/>
      <c r="D45" s="107"/>
      <c r="E45" s="106"/>
      <c r="F45" s="106"/>
      <c r="G45" s="106"/>
      <c r="H45" s="105"/>
    </row>
    <row r="46" spans="1:15" x14ac:dyDescent="0.25">
      <c r="A46" s="108"/>
      <c r="C46" s="501"/>
      <c r="D46" s="107"/>
      <c r="E46" s="106"/>
      <c r="F46" s="106"/>
      <c r="G46" s="106"/>
      <c r="H46" s="105"/>
    </row>
    <row r="47" spans="1:15" ht="18" x14ac:dyDescent="0.25">
      <c r="A47" s="104"/>
      <c r="B47" s="103"/>
      <c r="C47" s="502"/>
      <c r="D47" s="103"/>
      <c r="E47" s="103"/>
      <c r="F47" s="103"/>
      <c r="G47" s="103"/>
      <c r="H47" s="103"/>
      <c r="I47" s="103"/>
      <c r="J47" s="103"/>
      <c r="K47" s="102"/>
    </row>
    <row r="48" spans="1:15" ht="18" x14ac:dyDescent="0.25">
      <c r="A48" s="101"/>
      <c r="B48" s="101"/>
      <c r="C48" s="101"/>
      <c r="D48" s="101"/>
      <c r="E48" s="101"/>
      <c r="F48" s="101"/>
      <c r="G48" s="101"/>
      <c r="H48" s="101"/>
      <c r="I48" s="101"/>
      <c r="J48" s="101"/>
      <c r="K48" s="100"/>
    </row>
    <row r="49" spans="1:15" x14ac:dyDescent="0.25">
      <c r="A49" s="89"/>
      <c r="B49" s="89"/>
      <c r="C49" s="89"/>
      <c r="D49" s="89"/>
      <c r="E49" s="89"/>
      <c r="F49" s="89"/>
      <c r="G49" s="89"/>
      <c r="H49" s="89"/>
      <c r="I49" s="89"/>
      <c r="J49" s="89"/>
      <c r="K49" s="99"/>
    </row>
    <row r="50" spans="1:15" ht="15.75" x14ac:dyDescent="0.25">
      <c r="A50" s="90"/>
      <c r="B50" s="89"/>
      <c r="C50" s="98"/>
      <c r="D50" s="94"/>
      <c r="E50" s="94"/>
      <c r="F50" s="94"/>
      <c r="G50" s="94"/>
      <c r="H50" s="94"/>
      <c r="I50" s="94"/>
      <c r="J50" s="94"/>
      <c r="K50" s="97"/>
    </row>
    <row r="51" spans="1:15" ht="15.75" x14ac:dyDescent="0.25">
      <c r="A51" s="92"/>
      <c r="B51" s="93"/>
      <c r="C51" s="93"/>
      <c r="D51" s="93"/>
      <c r="E51" s="93"/>
      <c r="F51" s="93"/>
      <c r="G51" s="93"/>
      <c r="H51" s="632"/>
      <c r="I51" s="93"/>
      <c r="J51" s="93"/>
      <c r="K51" s="93"/>
    </row>
    <row r="52" spans="1:15" ht="15.75" x14ac:dyDescent="0.25">
      <c r="A52" s="90"/>
      <c r="B52" s="89"/>
      <c r="C52" s="89"/>
      <c r="D52" s="89"/>
      <c r="E52" s="89"/>
      <c r="F52" s="89"/>
      <c r="G52" s="89"/>
      <c r="H52" s="90"/>
      <c r="I52" s="89"/>
      <c r="J52" s="88"/>
      <c r="K52" s="88"/>
    </row>
    <row r="53" spans="1:15" ht="15.75" x14ac:dyDescent="0.25">
      <c r="A53" s="95"/>
      <c r="B53" s="90"/>
      <c r="C53" s="90"/>
      <c r="D53" s="90"/>
      <c r="E53" s="90"/>
      <c r="F53" s="90"/>
      <c r="G53" s="90"/>
      <c r="H53" s="90"/>
      <c r="I53" s="90"/>
      <c r="J53" s="90"/>
      <c r="K53" s="88"/>
    </row>
    <row r="54" spans="1:15" ht="15.75" x14ac:dyDescent="0.25">
      <c r="A54" s="95"/>
      <c r="B54" s="90"/>
      <c r="C54" s="90"/>
      <c r="D54" s="90"/>
      <c r="E54" s="88"/>
      <c r="F54" s="88"/>
      <c r="G54" s="88"/>
      <c r="H54" s="95"/>
      <c r="I54" s="89"/>
      <c r="J54" s="88"/>
      <c r="K54" s="88"/>
    </row>
    <row r="55" spans="1:15" ht="15.75" x14ac:dyDescent="0.25">
      <c r="A55" s="95"/>
      <c r="B55" s="90"/>
      <c r="C55" s="90"/>
      <c r="D55" s="90"/>
      <c r="E55" s="88"/>
      <c r="F55" s="88"/>
      <c r="G55" s="88"/>
      <c r="H55" s="95"/>
      <c r="I55" s="89"/>
      <c r="J55" s="88"/>
      <c r="K55" s="88"/>
    </row>
    <row r="56" spans="1:15" ht="15.75" x14ac:dyDescent="0.25">
      <c r="A56" s="95"/>
      <c r="B56" s="90"/>
      <c r="C56" s="90"/>
      <c r="D56" s="90"/>
      <c r="E56" s="88"/>
      <c r="F56" s="88"/>
      <c r="G56" s="88"/>
      <c r="H56" s="95"/>
      <c r="I56" s="89"/>
      <c r="J56" s="88"/>
      <c r="K56" s="88"/>
    </row>
    <row r="57" spans="1:15" ht="15.75" x14ac:dyDescent="0.25">
      <c r="A57" s="95"/>
      <c r="B57" s="90"/>
      <c r="C57" s="90"/>
      <c r="D57" s="90"/>
      <c r="E57" s="88">
        <f>+E56+E55+E54</f>
        <v>0</v>
      </c>
      <c r="F57" s="88"/>
      <c r="G57" s="88"/>
      <c r="H57" s="90"/>
      <c r="I57" s="90"/>
      <c r="J57" s="90"/>
      <c r="K57" s="88"/>
      <c r="N57">
        <f>+J57-O57</f>
        <v>0</v>
      </c>
      <c r="O57">
        <f>+O41+O29+O25+O18+O12</f>
        <v>0</v>
      </c>
    </row>
    <row r="58" spans="1:15" ht="15.75" x14ac:dyDescent="0.25">
      <c r="A58" s="95"/>
      <c r="B58" s="90"/>
      <c r="C58" s="90"/>
      <c r="D58" s="90"/>
      <c r="E58" s="90"/>
      <c r="F58" s="90"/>
      <c r="G58" s="90"/>
      <c r="H58" s="90"/>
      <c r="I58" s="90"/>
      <c r="J58" s="90"/>
      <c r="K58" s="88"/>
      <c r="O58">
        <f>+J58</f>
        <v>0</v>
      </c>
    </row>
    <row r="59" spans="1:15" ht="15.75" x14ac:dyDescent="0.25">
      <c r="A59" s="95"/>
      <c r="B59" s="90"/>
      <c r="C59" s="90"/>
      <c r="D59" s="90"/>
      <c r="E59" s="90"/>
      <c r="F59" s="90"/>
      <c r="G59" s="90"/>
      <c r="H59" s="90"/>
      <c r="I59" s="90"/>
      <c r="J59" s="90"/>
      <c r="K59" s="88"/>
      <c r="O59">
        <f>+J59</f>
        <v>0</v>
      </c>
    </row>
    <row r="60" spans="1:15" ht="15.75" x14ac:dyDescent="0.25">
      <c r="A60" s="95"/>
      <c r="B60" s="90"/>
      <c r="C60" s="90"/>
      <c r="D60" s="90"/>
      <c r="E60" s="90"/>
      <c r="F60" s="90"/>
      <c r="G60" s="90"/>
      <c r="H60" s="90"/>
      <c r="I60" s="90"/>
      <c r="J60" s="90">
        <f>((+J57+J58+J59))</f>
        <v>0</v>
      </c>
      <c r="K60" s="88"/>
      <c r="N60">
        <f>+J60-O60</f>
        <v>0</v>
      </c>
      <c r="O60">
        <f>+O59+O58+O57</f>
        <v>0</v>
      </c>
    </row>
    <row r="61" spans="1:15" ht="15.75" x14ac:dyDescent="0.25">
      <c r="A61" s="95"/>
      <c r="B61" s="90"/>
      <c r="C61" s="90"/>
      <c r="D61" s="90"/>
      <c r="E61" s="90"/>
      <c r="F61" s="90"/>
      <c r="G61" s="90"/>
      <c r="H61" s="90"/>
      <c r="I61" s="90"/>
      <c r="J61" s="90"/>
      <c r="K61" s="88"/>
    </row>
    <row r="62" spans="1:15" ht="15.75" x14ac:dyDescent="0.25">
      <c r="A62" s="95"/>
      <c r="B62" s="90"/>
      <c r="C62" s="90"/>
      <c r="D62" s="90"/>
      <c r="E62" s="90"/>
      <c r="F62" s="90"/>
      <c r="G62" s="90"/>
      <c r="H62" s="90"/>
      <c r="I62" s="90"/>
      <c r="J62" s="90"/>
      <c r="K62" s="88"/>
    </row>
    <row r="63" spans="1:15" ht="15.75" x14ac:dyDescent="0.25">
      <c r="A63" s="95"/>
      <c r="B63" s="90"/>
      <c r="C63" s="90"/>
      <c r="D63" s="90"/>
      <c r="E63" s="90"/>
      <c r="F63" s="90"/>
      <c r="G63" s="90"/>
      <c r="H63" s="90"/>
      <c r="I63" s="90"/>
      <c r="J63" s="90"/>
      <c r="K63" s="88"/>
    </row>
    <row r="64" spans="1:15" ht="15.75" x14ac:dyDescent="0.25">
      <c r="A64" s="95"/>
      <c r="B64" s="90"/>
      <c r="C64" s="90"/>
      <c r="D64" s="90"/>
      <c r="E64" s="90"/>
      <c r="F64" s="90"/>
      <c r="G64" s="90"/>
      <c r="H64" s="90"/>
      <c r="I64" s="90"/>
      <c r="J64" s="90"/>
      <c r="K64" s="88"/>
    </row>
    <row r="65" spans="1:11" ht="15.75" x14ac:dyDescent="0.25">
      <c r="A65" s="90"/>
      <c r="B65" s="89"/>
      <c r="C65" s="89"/>
      <c r="D65" s="89"/>
      <c r="E65" s="89"/>
      <c r="F65" s="89"/>
      <c r="G65" s="89"/>
      <c r="H65" s="1138"/>
      <c r="I65" s="1138"/>
      <c r="J65" s="1138"/>
      <c r="K65" s="91"/>
    </row>
    <row r="66" spans="1:11" ht="15.75" x14ac:dyDescent="0.25">
      <c r="A66" s="90"/>
      <c r="B66" s="89"/>
      <c r="C66" s="89"/>
      <c r="D66" s="89"/>
      <c r="E66" s="89"/>
      <c r="F66" s="89"/>
      <c r="G66" s="89"/>
      <c r="H66" s="90"/>
      <c r="I66" s="89"/>
      <c r="J66" s="88"/>
      <c r="K66" s="88"/>
    </row>
    <row r="67" spans="1:11" ht="15.75" x14ac:dyDescent="0.25">
      <c r="A67" s="92"/>
      <c r="B67" s="93"/>
      <c r="C67" s="93"/>
      <c r="D67" s="93"/>
      <c r="E67" s="93"/>
      <c r="F67" s="93"/>
      <c r="G67" s="93"/>
      <c r="H67" s="93"/>
      <c r="I67" s="93"/>
      <c r="J67" s="93"/>
      <c r="K67" s="93"/>
    </row>
    <row r="68" spans="1:11" ht="15.75" x14ac:dyDescent="0.25">
      <c r="A68" s="90"/>
      <c r="B68" s="89"/>
      <c r="C68" s="89"/>
      <c r="D68" s="89"/>
      <c r="E68" s="89"/>
      <c r="F68" s="89"/>
      <c r="G68" s="89"/>
      <c r="H68" s="90"/>
      <c r="I68" s="89"/>
      <c r="J68" s="88"/>
      <c r="K68" s="88"/>
    </row>
    <row r="69" spans="1:11" ht="15.75" x14ac:dyDescent="0.25">
      <c r="A69" s="95"/>
      <c r="B69" s="1150"/>
      <c r="C69" s="1150"/>
      <c r="D69" s="1150"/>
      <c r="E69" s="1150"/>
      <c r="F69" s="1150"/>
      <c r="G69" s="1150"/>
      <c r="H69" s="1150"/>
      <c r="I69" s="1150"/>
      <c r="J69" s="1150"/>
      <c r="K69" s="88"/>
    </row>
    <row r="70" spans="1:11" ht="15.75" x14ac:dyDescent="0.25">
      <c r="A70" s="95"/>
      <c r="B70" s="1150"/>
      <c r="C70" s="1150"/>
      <c r="D70" s="1150"/>
      <c r="E70" s="1150"/>
      <c r="F70" s="1150"/>
      <c r="G70" s="1150"/>
      <c r="H70" s="1150"/>
      <c r="I70" s="1150"/>
      <c r="J70" s="1150"/>
      <c r="K70" s="88"/>
    </row>
    <row r="71" spans="1:11" ht="15.75" x14ac:dyDescent="0.25">
      <c r="A71" s="90"/>
      <c r="B71" s="89"/>
      <c r="C71" s="89"/>
      <c r="D71" s="89"/>
      <c r="E71" s="89"/>
      <c r="F71" s="89"/>
      <c r="G71" s="89"/>
      <c r="H71" s="1138"/>
      <c r="I71" s="1138"/>
      <c r="J71" s="1138"/>
      <c r="K71" s="91"/>
    </row>
    <row r="72" spans="1:11" ht="15.75" x14ac:dyDescent="0.25">
      <c r="A72" s="90"/>
      <c r="B72" s="89"/>
      <c r="C72" s="89"/>
      <c r="D72" s="89"/>
      <c r="E72" s="89"/>
      <c r="F72" s="89"/>
      <c r="G72" s="89"/>
      <c r="H72" s="90"/>
      <c r="I72" s="89"/>
      <c r="J72" s="88"/>
      <c r="K72" s="88"/>
    </row>
    <row r="73" spans="1:11" ht="15.75" x14ac:dyDescent="0.25">
      <c r="A73" s="92"/>
      <c r="B73" s="1151"/>
      <c r="C73" s="1151"/>
      <c r="D73" s="1151"/>
      <c r="E73" s="1151"/>
      <c r="F73" s="1151"/>
      <c r="G73" s="1151"/>
      <c r="H73" s="1151"/>
      <c r="I73" s="1151"/>
      <c r="J73" s="1151"/>
      <c r="K73" s="1151"/>
    </row>
    <row r="74" spans="1:11" ht="15.75" x14ac:dyDescent="0.25">
      <c r="A74" s="95"/>
      <c r="B74" s="1150"/>
      <c r="C74" s="1150"/>
      <c r="D74" s="1150"/>
      <c r="E74" s="1150"/>
      <c r="F74" s="1150"/>
      <c r="G74" s="1150"/>
      <c r="H74" s="1150"/>
      <c r="I74" s="1150"/>
      <c r="J74" s="1150"/>
      <c r="K74" s="88"/>
    </row>
    <row r="75" spans="1:11" ht="15.75" x14ac:dyDescent="0.25">
      <c r="A75" s="95"/>
      <c r="B75" s="1150"/>
      <c r="C75" s="1150"/>
      <c r="D75" s="1150"/>
      <c r="E75" s="1150"/>
      <c r="F75" s="1150"/>
      <c r="G75" s="1150"/>
      <c r="H75" s="1150"/>
      <c r="I75" s="1150"/>
      <c r="J75" s="1150"/>
      <c r="K75" s="88"/>
    </row>
    <row r="76" spans="1:11" ht="15.75" x14ac:dyDescent="0.25">
      <c r="A76" s="95"/>
      <c r="B76" s="1150"/>
      <c r="C76" s="1150"/>
      <c r="D76" s="1150"/>
      <c r="E76" s="1150"/>
      <c r="F76" s="1150"/>
      <c r="G76" s="1150"/>
      <c r="H76" s="1150"/>
      <c r="I76" s="1150"/>
      <c r="J76" s="1150"/>
      <c r="K76" s="88"/>
    </row>
    <row r="77" spans="1:11" ht="15.75" x14ac:dyDescent="0.25">
      <c r="A77" s="95"/>
      <c r="B77" s="1150"/>
      <c r="C77" s="1150"/>
      <c r="D77" s="1150"/>
      <c r="E77" s="1150"/>
      <c r="F77" s="1150"/>
      <c r="G77" s="1150"/>
      <c r="H77" s="1150"/>
      <c r="I77" s="1150"/>
      <c r="J77" s="1150"/>
      <c r="K77" s="88"/>
    </row>
    <row r="78" spans="1:11" ht="15.75" x14ac:dyDescent="0.25">
      <c r="A78" s="95"/>
      <c r="B78" s="1150"/>
      <c r="C78" s="1150"/>
      <c r="D78" s="1150"/>
      <c r="E78" s="1150"/>
      <c r="F78" s="1150"/>
      <c r="G78" s="1150"/>
      <c r="H78" s="1150"/>
      <c r="I78" s="1150"/>
      <c r="J78" s="1150"/>
      <c r="K78" s="88"/>
    </row>
    <row r="79" spans="1:11" ht="15.75" x14ac:dyDescent="0.25">
      <c r="A79" s="95"/>
      <c r="B79" s="1150"/>
      <c r="C79" s="1150"/>
      <c r="D79" s="1150"/>
      <c r="E79" s="1150"/>
      <c r="F79" s="1150"/>
      <c r="G79" s="1150"/>
      <c r="H79" s="1150"/>
      <c r="I79" s="1150"/>
      <c r="J79" s="1150"/>
      <c r="K79" s="88"/>
    </row>
    <row r="80" spans="1:11" ht="15.75" x14ac:dyDescent="0.25">
      <c r="A80" s="95"/>
      <c r="B80" s="1150"/>
      <c r="C80" s="1150"/>
      <c r="D80" s="1150"/>
      <c r="E80" s="1150"/>
      <c r="F80" s="1150"/>
      <c r="G80" s="1150"/>
      <c r="H80" s="1150"/>
      <c r="I80" s="1150"/>
      <c r="J80" s="1150"/>
      <c r="K80" s="88"/>
    </row>
    <row r="81" spans="1:11" ht="15.75" x14ac:dyDescent="0.25">
      <c r="A81" s="95"/>
      <c r="B81" s="1150"/>
      <c r="C81" s="1150"/>
      <c r="D81" s="1150"/>
      <c r="E81" s="1150"/>
      <c r="F81" s="1150"/>
      <c r="G81" s="1150"/>
      <c r="H81" s="1150"/>
      <c r="I81" s="1150"/>
      <c r="J81" s="1150"/>
      <c r="K81" s="88"/>
    </row>
    <row r="82" spans="1:11" ht="15.75" x14ac:dyDescent="0.25">
      <c r="A82" s="95"/>
      <c r="B82" s="1150"/>
      <c r="C82" s="1150"/>
      <c r="D82" s="1150"/>
      <c r="E82" s="1150"/>
      <c r="F82" s="1150"/>
      <c r="G82" s="1150"/>
      <c r="H82" s="1150"/>
      <c r="I82" s="1150"/>
      <c r="J82" s="1150"/>
      <c r="K82" s="88"/>
    </row>
    <row r="83" spans="1:11" ht="15.75" x14ac:dyDescent="0.25">
      <c r="A83" s="95"/>
      <c r="B83" s="1150"/>
      <c r="C83" s="1150"/>
      <c r="D83" s="1150"/>
      <c r="E83" s="1150"/>
      <c r="F83" s="1150"/>
      <c r="G83" s="1150"/>
      <c r="H83" s="1150"/>
      <c r="I83" s="1150"/>
      <c r="J83" s="1150"/>
      <c r="K83" s="88"/>
    </row>
    <row r="84" spans="1:11" ht="15.75" x14ac:dyDescent="0.25">
      <c r="A84" s="95"/>
      <c r="B84" s="1150"/>
      <c r="C84" s="1150"/>
      <c r="D84" s="1150"/>
      <c r="E84" s="1150"/>
      <c r="F84" s="1150"/>
      <c r="G84" s="1150"/>
      <c r="H84" s="1150"/>
      <c r="I84" s="1150"/>
      <c r="J84" s="1150"/>
      <c r="K84" s="88"/>
    </row>
    <row r="85" spans="1:11" ht="15.75" x14ac:dyDescent="0.25">
      <c r="A85" s="95"/>
      <c r="B85" s="1150"/>
      <c r="C85" s="1150"/>
      <c r="D85" s="1150"/>
      <c r="E85" s="1150"/>
      <c r="F85" s="1150"/>
      <c r="G85" s="1150"/>
      <c r="H85" s="1150"/>
      <c r="I85" s="1150"/>
      <c r="J85" s="1150"/>
      <c r="K85" s="88"/>
    </row>
    <row r="86" spans="1:11" ht="15.75" x14ac:dyDescent="0.25">
      <c r="A86" s="90"/>
      <c r="B86" s="89"/>
      <c r="C86" s="89"/>
      <c r="D86" s="89"/>
      <c r="E86" s="89"/>
      <c r="F86" s="89"/>
      <c r="G86" s="89"/>
      <c r="H86" s="1138"/>
      <c r="I86" s="1138"/>
      <c r="J86" s="1138"/>
      <c r="K86" s="91"/>
    </row>
    <row r="87" spans="1:11" ht="15.75" x14ac:dyDescent="0.25">
      <c r="A87" s="90"/>
      <c r="B87" s="89"/>
      <c r="C87" s="89"/>
      <c r="D87" s="89"/>
      <c r="E87" s="89"/>
      <c r="F87" s="89"/>
      <c r="G87" s="89"/>
      <c r="H87" s="90"/>
      <c r="I87" s="89"/>
      <c r="J87" s="88"/>
      <c r="K87" s="88"/>
    </row>
    <row r="88" spans="1:11" ht="15.75" x14ac:dyDescent="0.25">
      <c r="A88" s="92"/>
      <c r="B88" s="1151"/>
      <c r="C88" s="1151"/>
      <c r="D88" s="1151"/>
      <c r="E88" s="1151"/>
      <c r="F88" s="1151"/>
      <c r="G88" s="1151"/>
      <c r="H88" s="1151"/>
      <c r="I88" s="1151"/>
      <c r="J88" s="1151"/>
      <c r="K88" s="1151"/>
    </row>
    <row r="89" spans="1:11" ht="15.75" x14ac:dyDescent="0.25">
      <c r="A89" s="90"/>
      <c r="B89" s="89"/>
      <c r="C89" s="89"/>
      <c r="D89" s="89"/>
      <c r="E89" s="89"/>
      <c r="F89" s="89"/>
      <c r="G89" s="89"/>
      <c r="H89" s="90"/>
      <c r="I89" s="89"/>
      <c r="J89" s="88"/>
      <c r="K89" s="88"/>
    </row>
    <row r="90" spans="1:11" ht="15.75" x14ac:dyDescent="0.25">
      <c r="A90" s="95"/>
      <c r="B90" s="1150"/>
      <c r="C90" s="1150"/>
      <c r="D90" s="1150"/>
      <c r="E90" s="1150"/>
      <c r="F90" s="1150"/>
      <c r="G90" s="1150"/>
      <c r="H90" s="1150"/>
      <c r="I90" s="1150"/>
      <c r="J90" s="1150"/>
      <c r="K90" s="88"/>
    </row>
    <row r="91" spans="1:11" ht="15.75" x14ac:dyDescent="0.25">
      <c r="A91" s="95"/>
      <c r="B91" s="1150"/>
      <c r="C91" s="1150"/>
      <c r="D91" s="1150"/>
      <c r="E91" s="1150"/>
      <c r="F91" s="1150"/>
      <c r="G91" s="1150"/>
      <c r="H91" s="1150"/>
      <c r="I91" s="1150"/>
      <c r="J91" s="1150"/>
      <c r="K91" s="88"/>
    </row>
    <row r="92" spans="1:11" ht="15.75" x14ac:dyDescent="0.25">
      <c r="A92" s="95"/>
      <c r="B92" s="1150"/>
      <c r="C92" s="1150"/>
      <c r="D92" s="1150"/>
      <c r="E92" s="1150"/>
      <c r="F92" s="1150"/>
      <c r="G92" s="1150"/>
      <c r="H92" s="1150"/>
      <c r="I92" s="1150"/>
      <c r="J92" s="1150"/>
      <c r="K92" s="88"/>
    </row>
    <row r="93" spans="1:11" ht="15.75" x14ac:dyDescent="0.25">
      <c r="A93" s="95"/>
      <c r="B93" s="95"/>
      <c r="C93" s="96"/>
      <c r="D93" s="96"/>
      <c r="E93" s="96"/>
      <c r="F93" s="96"/>
      <c r="G93" s="96"/>
      <c r="H93" s="96"/>
      <c r="I93" s="96"/>
      <c r="J93" s="96"/>
      <c r="K93" s="88"/>
    </row>
    <row r="94" spans="1:11" ht="15.75" x14ac:dyDescent="0.25">
      <c r="A94" s="95"/>
      <c r="B94" s="1150"/>
      <c r="C94" s="1150"/>
      <c r="D94" s="1150"/>
      <c r="E94" s="1150"/>
      <c r="F94" s="1150"/>
      <c r="G94" s="1150"/>
      <c r="H94" s="1150"/>
      <c r="I94" s="1150"/>
      <c r="J94" s="1150"/>
      <c r="K94" s="88"/>
    </row>
    <row r="95" spans="1:11" ht="15.75" x14ac:dyDescent="0.25">
      <c r="A95" s="95"/>
      <c r="B95" s="1150"/>
      <c r="C95" s="1150"/>
      <c r="D95" s="1150"/>
      <c r="E95" s="1150"/>
      <c r="F95" s="1150"/>
      <c r="G95" s="1150"/>
      <c r="H95" s="1150"/>
      <c r="I95" s="1150"/>
      <c r="J95" s="1150"/>
      <c r="K95" s="88"/>
    </row>
    <row r="96" spans="1:11" ht="15.75" x14ac:dyDescent="0.25">
      <c r="A96" s="90"/>
      <c r="B96" s="89"/>
      <c r="C96" s="89"/>
      <c r="D96" s="89"/>
      <c r="E96" s="89"/>
      <c r="F96" s="89"/>
      <c r="G96" s="89"/>
      <c r="H96" s="1138"/>
      <c r="I96" s="1138"/>
      <c r="J96" s="1138"/>
      <c r="K96" s="91"/>
    </row>
    <row r="97" spans="1:11" ht="15.75" x14ac:dyDescent="0.25">
      <c r="A97" s="90"/>
      <c r="B97" s="89"/>
      <c r="C97" s="89"/>
      <c r="D97" s="89"/>
      <c r="E97" s="89"/>
      <c r="F97" s="89"/>
      <c r="G97" s="89"/>
      <c r="H97" s="90"/>
      <c r="I97" s="89"/>
      <c r="J97" s="88"/>
      <c r="K97" s="88"/>
    </row>
    <row r="98" spans="1:11" ht="15.75" x14ac:dyDescent="0.25">
      <c r="A98" s="94"/>
      <c r="B98" s="93"/>
      <c r="C98" s="89"/>
      <c r="D98" s="89"/>
      <c r="E98" s="89"/>
      <c r="F98" s="89"/>
      <c r="G98" s="89"/>
      <c r="H98" s="90"/>
      <c r="I98" s="89"/>
      <c r="J98" s="88"/>
      <c r="K98" s="88"/>
    </row>
    <row r="99" spans="1:11" ht="15.75" x14ac:dyDescent="0.25">
      <c r="A99" s="92"/>
      <c r="B99" s="1153"/>
      <c r="C99" s="1153"/>
      <c r="D99" s="1153"/>
      <c r="E99" s="1153"/>
      <c r="F99" s="677"/>
      <c r="G99" s="677"/>
      <c r="H99" s="1138"/>
      <c r="I99" s="1138"/>
      <c r="J99" s="1138"/>
      <c r="K99" s="91"/>
    </row>
    <row r="100" spans="1:11" ht="15.75" x14ac:dyDescent="0.25">
      <c r="A100" s="90"/>
      <c r="B100" s="89"/>
      <c r="C100" s="89"/>
      <c r="D100" s="89"/>
      <c r="E100" s="89"/>
      <c r="F100" s="89"/>
      <c r="G100" s="89"/>
      <c r="H100" s="90"/>
      <c r="I100" s="89"/>
      <c r="J100" s="88"/>
      <c r="K100" s="88"/>
    </row>
    <row r="101" spans="1:11" ht="15.75" x14ac:dyDescent="0.25">
      <c r="A101" s="90"/>
      <c r="B101" s="89"/>
      <c r="C101" s="89"/>
      <c r="D101" s="89"/>
      <c r="E101" s="89"/>
      <c r="F101" s="89"/>
      <c r="G101" s="89"/>
      <c r="H101" s="90"/>
      <c r="I101" s="89"/>
      <c r="J101" s="88"/>
      <c r="K101" s="88"/>
    </row>
    <row r="102" spans="1:11" ht="18" x14ac:dyDescent="0.25">
      <c r="A102" s="1152"/>
      <c r="B102" s="1152"/>
      <c r="C102" s="1152"/>
      <c r="D102" s="1152"/>
      <c r="E102" s="1152"/>
      <c r="F102" s="1152"/>
      <c r="G102" s="1152"/>
      <c r="H102" s="1152"/>
      <c r="I102" s="1152"/>
      <c r="J102" s="1152"/>
      <c r="K102" s="87"/>
    </row>
    <row r="103" spans="1:11" x14ac:dyDescent="0.25">
      <c r="A103" s="38"/>
      <c r="B103" s="38"/>
      <c r="C103" s="38"/>
      <c r="D103" s="38"/>
      <c r="E103" s="38"/>
      <c r="F103" s="38"/>
      <c r="G103" s="38"/>
      <c r="H103" s="38"/>
      <c r="I103" s="38"/>
      <c r="J103" s="38"/>
      <c r="K103" s="38"/>
    </row>
    <row r="104" spans="1:11" x14ac:dyDescent="0.25">
      <c r="A104" s="38"/>
      <c r="B104" s="38"/>
      <c r="C104" s="38"/>
      <c r="D104" s="38"/>
      <c r="E104" s="38"/>
      <c r="F104" s="38"/>
      <c r="G104" s="38"/>
      <c r="H104" s="38"/>
      <c r="I104" s="38"/>
      <c r="J104" s="38"/>
      <c r="K104" s="38"/>
    </row>
    <row r="105" spans="1:11" x14ac:dyDescent="0.25">
      <c r="A105" s="38"/>
      <c r="B105" s="38"/>
      <c r="C105" s="38"/>
      <c r="D105" s="38"/>
      <c r="E105" s="38"/>
      <c r="F105" s="38"/>
      <c r="G105" s="38"/>
      <c r="H105" s="38"/>
      <c r="I105" s="38"/>
      <c r="J105" s="38"/>
      <c r="K105" s="38"/>
    </row>
    <row r="106" spans="1:11" x14ac:dyDescent="0.25">
      <c r="A106" s="38"/>
      <c r="B106" s="38"/>
      <c r="C106" s="38"/>
      <c r="D106" s="38"/>
      <c r="E106" s="38"/>
      <c r="F106" s="38"/>
      <c r="G106" s="38"/>
      <c r="H106" s="38"/>
      <c r="I106" s="38"/>
      <c r="J106" s="38"/>
      <c r="K106" s="38"/>
    </row>
    <row r="107" spans="1:11" x14ac:dyDescent="0.25">
      <c r="A107" s="38"/>
      <c r="B107" s="38"/>
      <c r="C107" s="38"/>
      <c r="D107" s="38"/>
      <c r="E107" s="38"/>
      <c r="F107" s="38"/>
      <c r="G107" s="38"/>
      <c r="H107" s="38"/>
      <c r="I107" s="38"/>
      <c r="J107" s="38"/>
      <c r="K107" s="38"/>
    </row>
  </sheetData>
  <mergeCells count="45">
    <mergeCell ref="A102:J102"/>
    <mergeCell ref="B85:J85"/>
    <mergeCell ref="H86:J86"/>
    <mergeCell ref="B88:K88"/>
    <mergeCell ref="B90:J90"/>
    <mergeCell ref="B91:J91"/>
    <mergeCell ref="B92:J92"/>
    <mergeCell ref="B94:J94"/>
    <mergeCell ref="B95:J95"/>
    <mergeCell ref="H96:J96"/>
    <mergeCell ref="B99:E99"/>
    <mergeCell ref="H99:J99"/>
    <mergeCell ref="B84:J84"/>
    <mergeCell ref="B73:K73"/>
    <mergeCell ref="B74:J74"/>
    <mergeCell ref="B75:J75"/>
    <mergeCell ref="B76:J76"/>
    <mergeCell ref="B77:J77"/>
    <mergeCell ref="B78:J78"/>
    <mergeCell ref="B79:J79"/>
    <mergeCell ref="B80:J80"/>
    <mergeCell ref="B81:J81"/>
    <mergeCell ref="B82:J82"/>
    <mergeCell ref="B83:J83"/>
    <mergeCell ref="H71:J71"/>
    <mergeCell ref="A33:B33"/>
    <mergeCell ref="A40:B40"/>
    <mergeCell ref="C41:E41"/>
    <mergeCell ref="A42:E42"/>
    <mergeCell ref="A43:E43"/>
    <mergeCell ref="H65:J65"/>
    <mergeCell ref="B69:J69"/>
    <mergeCell ref="B70:J70"/>
    <mergeCell ref="E4:E5"/>
    <mergeCell ref="A31:B31"/>
    <mergeCell ref="A2:H2"/>
    <mergeCell ref="A3:H3"/>
    <mergeCell ref="D4:D5"/>
    <mergeCell ref="A6:B6"/>
    <mergeCell ref="A19:B19"/>
    <mergeCell ref="A22:B22"/>
    <mergeCell ref="A29:B29"/>
    <mergeCell ref="C29:H30"/>
    <mergeCell ref="A30:B30"/>
    <mergeCell ref="F4:F5"/>
  </mergeCells>
  <printOptions horizontalCentered="1" verticalCentered="1"/>
  <pageMargins left="0.7" right="0.7" top="0.75" bottom="0.75" header="0.3" footer="0.3"/>
  <pageSetup scale="46" orientation="portrait" r:id="rId1"/>
  <rowBreaks count="1" manualBreakCount="1">
    <brk id="45" max="9" man="1"/>
  </rowBreak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tabColor rgb="FFFFFFCC"/>
    <pageSetUpPr fitToPage="1"/>
  </sheetPr>
  <dimension ref="C2:T67"/>
  <sheetViews>
    <sheetView view="pageBreakPreview" topLeftCell="A18" zoomScale="85" zoomScaleNormal="100" zoomScaleSheetLayoutView="85" workbookViewId="0">
      <selection activeCell="D42" sqref="D42"/>
    </sheetView>
  </sheetViews>
  <sheetFormatPr baseColWidth="10" defaultColWidth="11.42578125" defaultRowHeight="15" x14ac:dyDescent="0.2"/>
  <cols>
    <col min="1" max="1" width="1.7109375" style="206" customWidth="1"/>
    <col min="2" max="2" width="12" style="206" customWidth="1"/>
    <col min="3" max="3" width="14" style="206" customWidth="1"/>
    <col min="4" max="4" width="37.28515625" style="206" customWidth="1"/>
    <col min="5" max="5" width="15.5703125" style="208" customWidth="1"/>
    <col min="6" max="7" width="8.7109375" style="207" customWidth="1"/>
    <col min="8" max="8" width="8.85546875" style="207" customWidth="1"/>
    <col min="9" max="9" width="13.140625" style="207" customWidth="1"/>
    <col min="10" max="10" width="16.28515625" style="207" customWidth="1"/>
    <col min="11" max="11" width="12.7109375" style="207" customWidth="1"/>
    <col min="12" max="12" width="15.28515625" style="207" customWidth="1"/>
    <col min="13" max="13" width="20.140625" style="206" bestFit="1" customWidth="1"/>
    <col min="14" max="14" width="19.28515625" style="206" bestFit="1" customWidth="1"/>
    <col min="15" max="15" width="23.28515625" style="206" customWidth="1"/>
    <col min="16" max="16" width="22.85546875" style="206" customWidth="1"/>
    <col min="17" max="17" width="22.5703125" style="206" hidden="1" customWidth="1"/>
    <col min="18" max="18" width="17.5703125" style="206" bestFit="1" customWidth="1"/>
    <col min="19" max="19" width="21.28515625" style="206" customWidth="1"/>
    <col min="20" max="20" width="0" style="206" hidden="1" customWidth="1"/>
    <col min="21" max="261" width="11.42578125" style="206"/>
    <col min="262" max="262" width="3.42578125" style="206" customWidth="1"/>
    <col min="263" max="263" width="4.140625" style="206" customWidth="1"/>
    <col min="264" max="264" width="31.42578125" style="206" customWidth="1"/>
    <col min="265" max="265" width="12" style="206" customWidth="1"/>
    <col min="266" max="266" width="8.140625" style="206" customWidth="1"/>
    <col min="267" max="267" width="10.140625" style="206" customWidth="1"/>
    <col min="268" max="268" width="8.7109375" style="206" customWidth="1"/>
    <col min="269" max="269" width="18.42578125" style="206" customWidth="1"/>
    <col min="270" max="270" width="7.5703125" style="206" customWidth="1"/>
    <col min="271" max="271" width="20.140625" style="206" bestFit="1" customWidth="1"/>
    <col min="272" max="273" width="11.42578125" style="206"/>
    <col min="274" max="274" width="14.42578125" style="206" bestFit="1" customWidth="1"/>
    <col min="275" max="517" width="11.42578125" style="206"/>
    <col min="518" max="518" width="3.42578125" style="206" customWidth="1"/>
    <col min="519" max="519" width="4.140625" style="206" customWidth="1"/>
    <col min="520" max="520" width="31.42578125" style="206" customWidth="1"/>
    <col min="521" max="521" width="12" style="206" customWidth="1"/>
    <col min="522" max="522" width="8.140625" style="206" customWidth="1"/>
    <col min="523" max="523" width="10.140625" style="206" customWidth="1"/>
    <col min="524" max="524" width="8.7109375" style="206" customWidth="1"/>
    <col min="525" max="525" width="18.42578125" style="206" customWidth="1"/>
    <col min="526" max="526" width="7.5703125" style="206" customWidth="1"/>
    <col min="527" max="527" width="20.140625" style="206" bestFit="1" customWidth="1"/>
    <col min="528" max="529" width="11.42578125" style="206"/>
    <col min="530" max="530" width="14.42578125" style="206" bestFit="1" customWidth="1"/>
    <col min="531" max="773" width="11.42578125" style="206"/>
    <col min="774" max="774" width="3.42578125" style="206" customWidth="1"/>
    <col min="775" max="775" width="4.140625" style="206" customWidth="1"/>
    <col min="776" max="776" width="31.42578125" style="206" customWidth="1"/>
    <col min="777" max="777" width="12" style="206" customWidth="1"/>
    <col min="778" max="778" width="8.140625" style="206" customWidth="1"/>
    <col min="779" max="779" width="10.140625" style="206" customWidth="1"/>
    <col min="780" max="780" width="8.7109375" style="206" customWidth="1"/>
    <col min="781" max="781" width="18.42578125" style="206" customWidth="1"/>
    <col min="782" max="782" width="7.5703125" style="206" customWidth="1"/>
    <col min="783" max="783" width="20.140625" style="206" bestFit="1" customWidth="1"/>
    <col min="784" max="785" width="11.42578125" style="206"/>
    <col min="786" max="786" width="14.42578125" style="206" bestFit="1" customWidth="1"/>
    <col min="787" max="1029" width="11.42578125" style="206"/>
    <col min="1030" max="1030" width="3.42578125" style="206" customWidth="1"/>
    <col min="1031" max="1031" width="4.140625" style="206" customWidth="1"/>
    <col min="1032" max="1032" width="31.42578125" style="206" customWidth="1"/>
    <col min="1033" max="1033" width="12" style="206" customWidth="1"/>
    <col min="1034" max="1034" width="8.140625" style="206" customWidth="1"/>
    <col min="1035" max="1035" width="10.140625" style="206" customWidth="1"/>
    <col min="1036" max="1036" width="8.7109375" style="206" customWidth="1"/>
    <col min="1037" max="1037" width="18.42578125" style="206" customWidth="1"/>
    <col min="1038" max="1038" width="7.5703125" style="206" customWidth="1"/>
    <col min="1039" max="1039" width="20.140625" style="206" bestFit="1" customWidth="1"/>
    <col min="1040" max="1041" width="11.42578125" style="206"/>
    <col min="1042" max="1042" width="14.42578125" style="206" bestFit="1" customWidth="1"/>
    <col min="1043" max="1285" width="11.42578125" style="206"/>
    <col min="1286" max="1286" width="3.42578125" style="206" customWidth="1"/>
    <col min="1287" max="1287" width="4.140625" style="206" customWidth="1"/>
    <col min="1288" max="1288" width="31.42578125" style="206" customWidth="1"/>
    <col min="1289" max="1289" width="12" style="206" customWidth="1"/>
    <col min="1290" max="1290" width="8.140625" style="206" customWidth="1"/>
    <col min="1291" max="1291" width="10.140625" style="206" customWidth="1"/>
    <col min="1292" max="1292" width="8.7109375" style="206" customWidth="1"/>
    <col min="1293" max="1293" width="18.42578125" style="206" customWidth="1"/>
    <col min="1294" max="1294" width="7.5703125" style="206" customWidth="1"/>
    <col min="1295" max="1295" width="20.140625" style="206" bestFit="1" customWidth="1"/>
    <col min="1296" max="1297" width="11.42578125" style="206"/>
    <col min="1298" max="1298" width="14.42578125" style="206" bestFit="1" customWidth="1"/>
    <col min="1299" max="1541" width="11.42578125" style="206"/>
    <col min="1542" max="1542" width="3.42578125" style="206" customWidth="1"/>
    <col min="1543" max="1543" width="4.140625" style="206" customWidth="1"/>
    <col min="1544" max="1544" width="31.42578125" style="206" customWidth="1"/>
    <col min="1545" max="1545" width="12" style="206" customWidth="1"/>
    <col min="1546" max="1546" width="8.140625" style="206" customWidth="1"/>
    <col min="1547" max="1547" width="10.140625" style="206" customWidth="1"/>
    <col min="1548" max="1548" width="8.7109375" style="206" customWidth="1"/>
    <col min="1549" max="1549" width="18.42578125" style="206" customWidth="1"/>
    <col min="1550" max="1550" width="7.5703125" style="206" customWidth="1"/>
    <col min="1551" max="1551" width="20.140625" style="206" bestFit="1" customWidth="1"/>
    <col min="1552" max="1553" width="11.42578125" style="206"/>
    <col min="1554" max="1554" width="14.42578125" style="206" bestFit="1" customWidth="1"/>
    <col min="1555" max="1797" width="11.42578125" style="206"/>
    <col min="1798" max="1798" width="3.42578125" style="206" customWidth="1"/>
    <col min="1799" max="1799" width="4.140625" style="206" customWidth="1"/>
    <col min="1800" max="1800" width="31.42578125" style="206" customWidth="1"/>
    <col min="1801" max="1801" width="12" style="206" customWidth="1"/>
    <col min="1802" max="1802" width="8.140625" style="206" customWidth="1"/>
    <col min="1803" max="1803" width="10.140625" style="206" customWidth="1"/>
    <col min="1804" max="1804" width="8.7109375" style="206" customWidth="1"/>
    <col min="1805" max="1805" width="18.42578125" style="206" customWidth="1"/>
    <col min="1806" max="1806" width="7.5703125" style="206" customWidth="1"/>
    <col min="1807" max="1807" width="20.140625" style="206" bestFit="1" customWidth="1"/>
    <col min="1808" max="1809" width="11.42578125" style="206"/>
    <col min="1810" max="1810" width="14.42578125" style="206" bestFit="1" customWidth="1"/>
    <col min="1811" max="2053" width="11.42578125" style="206"/>
    <col min="2054" max="2054" width="3.42578125" style="206" customWidth="1"/>
    <col min="2055" max="2055" width="4.140625" style="206" customWidth="1"/>
    <col min="2056" max="2056" width="31.42578125" style="206" customWidth="1"/>
    <col min="2057" max="2057" width="12" style="206" customWidth="1"/>
    <col min="2058" max="2058" width="8.140625" style="206" customWidth="1"/>
    <col min="2059" max="2059" width="10.140625" style="206" customWidth="1"/>
    <col min="2060" max="2060" width="8.7109375" style="206" customWidth="1"/>
    <col min="2061" max="2061" width="18.42578125" style="206" customWidth="1"/>
    <col min="2062" max="2062" width="7.5703125" style="206" customWidth="1"/>
    <col min="2063" max="2063" width="20.140625" style="206" bestFit="1" customWidth="1"/>
    <col min="2064" max="2065" width="11.42578125" style="206"/>
    <col min="2066" max="2066" width="14.42578125" style="206" bestFit="1" customWidth="1"/>
    <col min="2067" max="2309" width="11.42578125" style="206"/>
    <col min="2310" max="2310" width="3.42578125" style="206" customWidth="1"/>
    <col min="2311" max="2311" width="4.140625" style="206" customWidth="1"/>
    <col min="2312" max="2312" width="31.42578125" style="206" customWidth="1"/>
    <col min="2313" max="2313" width="12" style="206" customWidth="1"/>
    <col min="2314" max="2314" width="8.140625" style="206" customWidth="1"/>
    <col min="2315" max="2315" width="10.140625" style="206" customWidth="1"/>
    <col min="2316" max="2316" width="8.7109375" style="206" customWidth="1"/>
    <col min="2317" max="2317" width="18.42578125" style="206" customWidth="1"/>
    <col min="2318" max="2318" width="7.5703125" style="206" customWidth="1"/>
    <col min="2319" max="2319" width="20.140625" style="206" bestFit="1" customWidth="1"/>
    <col min="2320" max="2321" width="11.42578125" style="206"/>
    <col min="2322" max="2322" width="14.42578125" style="206" bestFit="1" customWidth="1"/>
    <col min="2323" max="2565" width="11.42578125" style="206"/>
    <col min="2566" max="2566" width="3.42578125" style="206" customWidth="1"/>
    <col min="2567" max="2567" width="4.140625" style="206" customWidth="1"/>
    <col min="2568" max="2568" width="31.42578125" style="206" customWidth="1"/>
    <col min="2569" max="2569" width="12" style="206" customWidth="1"/>
    <col min="2570" max="2570" width="8.140625" style="206" customWidth="1"/>
    <col min="2571" max="2571" width="10.140625" style="206" customWidth="1"/>
    <col min="2572" max="2572" width="8.7109375" style="206" customWidth="1"/>
    <col min="2573" max="2573" width="18.42578125" style="206" customWidth="1"/>
    <col min="2574" max="2574" width="7.5703125" style="206" customWidth="1"/>
    <col min="2575" max="2575" width="20.140625" style="206" bestFit="1" customWidth="1"/>
    <col min="2576" max="2577" width="11.42578125" style="206"/>
    <col min="2578" max="2578" width="14.42578125" style="206" bestFit="1" customWidth="1"/>
    <col min="2579" max="2821" width="11.42578125" style="206"/>
    <col min="2822" max="2822" width="3.42578125" style="206" customWidth="1"/>
    <col min="2823" max="2823" width="4.140625" style="206" customWidth="1"/>
    <col min="2824" max="2824" width="31.42578125" style="206" customWidth="1"/>
    <col min="2825" max="2825" width="12" style="206" customWidth="1"/>
    <col min="2826" max="2826" width="8.140625" style="206" customWidth="1"/>
    <col min="2827" max="2827" width="10.140625" style="206" customWidth="1"/>
    <col min="2828" max="2828" width="8.7109375" style="206" customWidth="1"/>
    <col min="2829" max="2829" width="18.42578125" style="206" customWidth="1"/>
    <col min="2830" max="2830" width="7.5703125" style="206" customWidth="1"/>
    <col min="2831" max="2831" width="20.140625" style="206" bestFit="1" customWidth="1"/>
    <col min="2832" max="2833" width="11.42578125" style="206"/>
    <col min="2834" max="2834" width="14.42578125" style="206" bestFit="1" customWidth="1"/>
    <col min="2835" max="3077" width="11.42578125" style="206"/>
    <col min="3078" max="3078" width="3.42578125" style="206" customWidth="1"/>
    <col min="3079" max="3079" width="4.140625" style="206" customWidth="1"/>
    <col min="3080" max="3080" width="31.42578125" style="206" customWidth="1"/>
    <col min="3081" max="3081" width="12" style="206" customWidth="1"/>
    <col min="3082" max="3082" width="8.140625" style="206" customWidth="1"/>
    <col min="3083" max="3083" width="10.140625" style="206" customWidth="1"/>
    <col min="3084" max="3084" width="8.7109375" style="206" customWidth="1"/>
    <col min="3085" max="3085" width="18.42578125" style="206" customWidth="1"/>
    <col min="3086" max="3086" width="7.5703125" style="206" customWidth="1"/>
    <col min="3087" max="3087" width="20.140625" style="206" bestFit="1" customWidth="1"/>
    <col min="3088" max="3089" width="11.42578125" style="206"/>
    <col min="3090" max="3090" width="14.42578125" style="206" bestFit="1" customWidth="1"/>
    <col min="3091" max="3333" width="11.42578125" style="206"/>
    <col min="3334" max="3334" width="3.42578125" style="206" customWidth="1"/>
    <col min="3335" max="3335" width="4.140625" style="206" customWidth="1"/>
    <col min="3336" max="3336" width="31.42578125" style="206" customWidth="1"/>
    <col min="3337" max="3337" width="12" style="206" customWidth="1"/>
    <col min="3338" max="3338" width="8.140625" style="206" customWidth="1"/>
    <col min="3339" max="3339" width="10.140625" style="206" customWidth="1"/>
    <col min="3340" max="3340" width="8.7109375" style="206" customWidth="1"/>
    <col min="3341" max="3341" width="18.42578125" style="206" customWidth="1"/>
    <col min="3342" max="3342" width="7.5703125" style="206" customWidth="1"/>
    <col min="3343" max="3343" width="20.140625" style="206" bestFit="1" customWidth="1"/>
    <col min="3344" max="3345" width="11.42578125" style="206"/>
    <col min="3346" max="3346" width="14.42578125" style="206" bestFit="1" customWidth="1"/>
    <col min="3347" max="3589" width="11.42578125" style="206"/>
    <col min="3590" max="3590" width="3.42578125" style="206" customWidth="1"/>
    <col min="3591" max="3591" width="4.140625" style="206" customWidth="1"/>
    <col min="3592" max="3592" width="31.42578125" style="206" customWidth="1"/>
    <col min="3593" max="3593" width="12" style="206" customWidth="1"/>
    <col min="3594" max="3594" width="8.140625" style="206" customWidth="1"/>
    <col min="3595" max="3595" width="10.140625" style="206" customWidth="1"/>
    <col min="3596" max="3596" width="8.7109375" style="206" customWidth="1"/>
    <col min="3597" max="3597" width="18.42578125" style="206" customWidth="1"/>
    <col min="3598" max="3598" width="7.5703125" style="206" customWidth="1"/>
    <col min="3599" max="3599" width="20.140625" style="206" bestFit="1" customWidth="1"/>
    <col min="3600" max="3601" width="11.42578125" style="206"/>
    <col min="3602" max="3602" width="14.42578125" style="206" bestFit="1" customWidth="1"/>
    <col min="3603" max="3845" width="11.42578125" style="206"/>
    <col min="3846" max="3846" width="3.42578125" style="206" customWidth="1"/>
    <col min="3847" max="3847" width="4.140625" style="206" customWidth="1"/>
    <col min="3848" max="3848" width="31.42578125" style="206" customWidth="1"/>
    <col min="3849" max="3849" width="12" style="206" customWidth="1"/>
    <col min="3850" max="3850" width="8.140625" style="206" customWidth="1"/>
    <col min="3851" max="3851" width="10.140625" style="206" customWidth="1"/>
    <col min="3852" max="3852" width="8.7109375" style="206" customWidth="1"/>
    <col min="3853" max="3853" width="18.42578125" style="206" customWidth="1"/>
    <col min="3854" max="3854" width="7.5703125" style="206" customWidth="1"/>
    <col min="3855" max="3855" width="20.140625" style="206" bestFit="1" customWidth="1"/>
    <col min="3856" max="3857" width="11.42578125" style="206"/>
    <col min="3858" max="3858" width="14.42578125" style="206" bestFit="1" customWidth="1"/>
    <col min="3859" max="4101" width="11.42578125" style="206"/>
    <col min="4102" max="4102" width="3.42578125" style="206" customWidth="1"/>
    <col min="4103" max="4103" width="4.140625" style="206" customWidth="1"/>
    <col min="4104" max="4104" width="31.42578125" style="206" customWidth="1"/>
    <col min="4105" max="4105" width="12" style="206" customWidth="1"/>
    <col min="4106" max="4106" width="8.140625" style="206" customWidth="1"/>
    <col min="4107" max="4107" width="10.140625" style="206" customWidth="1"/>
    <col min="4108" max="4108" width="8.7109375" style="206" customWidth="1"/>
    <col min="4109" max="4109" width="18.42578125" style="206" customWidth="1"/>
    <col min="4110" max="4110" width="7.5703125" style="206" customWidth="1"/>
    <col min="4111" max="4111" width="20.140625" style="206" bestFit="1" customWidth="1"/>
    <col min="4112" max="4113" width="11.42578125" style="206"/>
    <col min="4114" max="4114" width="14.42578125" style="206" bestFit="1" customWidth="1"/>
    <col min="4115" max="4357" width="11.42578125" style="206"/>
    <col min="4358" max="4358" width="3.42578125" style="206" customWidth="1"/>
    <col min="4359" max="4359" width="4.140625" style="206" customWidth="1"/>
    <col min="4360" max="4360" width="31.42578125" style="206" customWidth="1"/>
    <col min="4361" max="4361" width="12" style="206" customWidth="1"/>
    <col min="4362" max="4362" width="8.140625" style="206" customWidth="1"/>
    <col min="4363" max="4363" width="10.140625" style="206" customWidth="1"/>
    <col min="4364" max="4364" width="8.7109375" style="206" customWidth="1"/>
    <col min="4365" max="4365" width="18.42578125" style="206" customWidth="1"/>
    <col min="4366" max="4366" width="7.5703125" style="206" customWidth="1"/>
    <col min="4367" max="4367" width="20.140625" style="206" bestFit="1" customWidth="1"/>
    <col min="4368" max="4369" width="11.42578125" style="206"/>
    <col min="4370" max="4370" width="14.42578125" style="206" bestFit="1" customWidth="1"/>
    <col min="4371" max="4613" width="11.42578125" style="206"/>
    <col min="4614" max="4614" width="3.42578125" style="206" customWidth="1"/>
    <col min="4615" max="4615" width="4.140625" style="206" customWidth="1"/>
    <col min="4616" max="4616" width="31.42578125" style="206" customWidth="1"/>
    <col min="4617" max="4617" width="12" style="206" customWidth="1"/>
    <col min="4618" max="4618" width="8.140625" style="206" customWidth="1"/>
    <col min="4619" max="4619" width="10.140625" style="206" customWidth="1"/>
    <col min="4620" max="4620" width="8.7109375" style="206" customWidth="1"/>
    <col min="4621" max="4621" width="18.42578125" style="206" customWidth="1"/>
    <col min="4622" max="4622" width="7.5703125" style="206" customWidth="1"/>
    <col min="4623" max="4623" width="20.140625" style="206" bestFit="1" customWidth="1"/>
    <col min="4624" max="4625" width="11.42578125" style="206"/>
    <col min="4626" max="4626" width="14.42578125" style="206" bestFit="1" customWidth="1"/>
    <col min="4627" max="4869" width="11.42578125" style="206"/>
    <col min="4870" max="4870" width="3.42578125" style="206" customWidth="1"/>
    <col min="4871" max="4871" width="4.140625" style="206" customWidth="1"/>
    <col min="4872" max="4872" width="31.42578125" style="206" customWidth="1"/>
    <col min="4873" max="4873" width="12" style="206" customWidth="1"/>
    <col min="4874" max="4874" width="8.140625" style="206" customWidth="1"/>
    <col min="4875" max="4875" width="10.140625" style="206" customWidth="1"/>
    <col min="4876" max="4876" width="8.7109375" style="206" customWidth="1"/>
    <col min="4877" max="4877" width="18.42578125" style="206" customWidth="1"/>
    <col min="4878" max="4878" width="7.5703125" style="206" customWidth="1"/>
    <col min="4879" max="4879" width="20.140625" style="206" bestFit="1" customWidth="1"/>
    <col min="4880" max="4881" width="11.42578125" style="206"/>
    <col min="4882" max="4882" width="14.42578125" style="206" bestFit="1" customWidth="1"/>
    <col min="4883" max="5125" width="11.42578125" style="206"/>
    <col min="5126" max="5126" width="3.42578125" style="206" customWidth="1"/>
    <col min="5127" max="5127" width="4.140625" style="206" customWidth="1"/>
    <col min="5128" max="5128" width="31.42578125" style="206" customWidth="1"/>
    <col min="5129" max="5129" width="12" style="206" customWidth="1"/>
    <col min="5130" max="5130" width="8.140625" style="206" customWidth="1"/>
    <col min="5131" max="5131" width="10.140625" style="206" customWidth="1"/>
    <col min="5132" max="5132" width="8.7109375" style="206" customWidth="1"/>
    <col min="5133" max="5133" width="18.42578125" style="206" customWidth="1"/>
    <col min="5134" max="5134" width="7.5703125" style="206" customWidth="1"/>
    <col min="5135" max="5135" width="20.140625" style="206" bestFit="1" customWidth="1"/>
    <col min="5136" max="5137" width="11.42578125" style="206"/>
    <col min="5138" max="5138" width="14.42578125" style="206" bestFit="1" customWidth="1"/>
    <col min="5139" max="5381" width="11.42578125" style="206"/>
    <col min="5382" max="5382" width="3.42578125" style="206" customWidth="1"/>
    <col min="5383" max="5383" width="4.140625" style="206" customWidth="1"/>
    <col min="5384" max="5384" width="31.42578125" style="206" customWidth="1"/>
    <col min="5385" max="5385" width="12" style="206" customWidth="1"/>
    <col min="5386" max="5386" width="8.140625" style="206" customWidth="1"/>
    <col min="5387" max="5387" width="10.140625" style="206" customWidth="1"/>
    <col min="5388" max="5388" width="8.7109375" style="206" customWidth="1"/>
    <col min="5389" max="5389" width="18.42578125" style="206" customWidth="1"/>
    <col min="5390" max="5390" width="7.5703125" style="206" customWidth="1"/>
    <col min="5391" max="5391" width="20.140625" style="206" bestFit="1" customWidth="1"/>
    <col min="5392" max="5393" width="11.42578125" style="206"/>
    <col min="5394" max="5394" width="14.42578125" style="206" bestFit="1" customWidth="1"/>
    <col min="5395" max="5637" width="11.42578125" style="206"/>
    <col min="5638" max="5638" width="3.42578125" style="206" customWidth="1"/>
    <col min="5639" max="5639" width="4.140625" style="206" customWidth="1"/>
    <col min="5640" max="5640" width="31.42578125" style="206" customWidth="1"/>
    <col min="5641" max="5641" width="12" style="206" customWidth="1"/>
    <col min="5642" max="5642" width="8.140625" style="206" customWidth="1"/>
    <col min="5643" max="5643" width="10.140625" style="206" customWidth="1"/>
    <col min="5644" max="5644" width="8.7109375" style="206" customWidth="1"/>
    <col min="5645" max="5645" width="18.42578125" style="206" customWidth="1"/>
    <col min="5646" max="5646" width="7.5703125" style="206" customWidth="1"/>
    <col min="5647" max="5647" width="20.140625" style="206" bestFit="1" customWidth="1"/>
    <col min="5648" max="5649" width="11.42578125" style="206"/>
    <col min="5650" max="5650" width="14.42578125" style="206" bestFit="1" customWidth="1"/>
    <col min="5651" max="5893" width="11.42578125" style="206"/>
    <col min="5894" max="5894" width="3.42578125" style="206" customWidth="1"/>
    <col min="5895" max="5895" width="4.140625" style="206" customWidth="1"/>
    <col min="5896" max="5896" width="31.42578125" style="206" customWidth="1"/>
    <col min="5897" max="5897" width="12" style="206" customWidth="1"/>
    <col min="5898" max="5898" width="8.140625" style="206" customWidth="1"/>
    <col min="5899" max="5899" width="10.140625" style="206" customWidth="1"/>
    <col min="5900" max="5900" width="8.7109375" style="206" customWidth="1"/>
    <col min="5901" max="5901" width="18.42578125" style="206" customWidth="1"/>
    <col min="5902" max="5902" width="7.5703125" style="206" customWidth="1"/>
    <col min="5903" max="5903" width="20.140625" style="206" bestFit="1" customWidth="1"/>
    <col min="5904" max="5905" width="11.42578125" style="206"/>
    <col min="5906" max="5906" width="14.42578125" style="206" bestFit="1" customWidth="1"/>
    <col min="5907" max="6149" width="11.42578125" style="206"/>
    <col min="6150" max="6150" width="3.42578125" style="206" customWidth="1"/>
    <col min="6151" max="6151" width="4.140625" style="206" customWidth="1"/>
    <col min="6152" max="6152" width="31.42578125" style="206" customWidth="1"/>
    <col min="6153" max="6153" width="12" style="206" customWidth="1"/>
    <col min="6154" max="6154" width="8.140625" style="206" customWidth="1"/>
    <col min="6155" max="6155" width="10.140625" style="206" customWidth="1"/>
    <col min="6156" max="6156" width="8.7109375" style="206" customWidth="1"/>
    <col min="6157" max="6157" width="18.42578125" style="206" customWidth="1"/>
    <col min="6158" max="6158" width="7.5703125" style="206" customWidth="1"/>
    <col min="6159" max="6159" width="20.140625" style="206" bestFit="1" customWidth="1"/>
    <col min="6160" max="6161" width="11.42578125" style="206"/>
    <col min="6162" max="6162" width="14.42578125" style="206" bestFit="1" customWidth="1"/>
    <col min="6163" max="6405" width="11.42578125" style="206"/>
    <col min="6406" max="6406" width="3.42578125" style="206" customWidth="1"/>
    <col min="6407" max="6407" width="4.140625" style="206" customWidth="1"/>
    <col min="6408" max="6408" width="31.42578125" style="206" customWidth="1"/>
    <col min="6409" max="6409" width="12" style="206" customWidth="1"/>
    <col min="6410" max="6410" width="8.140625" style="206" customWidth="1"/>
    <col min="6411" max="6411" width="10.140625" style="206" customWidth="1"/>
    <col min="6412" max="6412" width="8.7109375" style="206" customWidth="1"/>
    <col min="6413" max="6413" width="18.42578125" style="206" customWidth="1"/>
    <col min="6414" max="6414" width="7.5703125" style="206" customWidth="1"/>
    <col min="6415" max="6415" width="20.140625" style="206" bestFit="1" customWidth="1"/>
    <col min="6416" max="6417" width="11.42578125" style="206"/>
    <col min="6418" max="6418" width="14.42578125" style="206" bestFit="1" customWidth="1"/>
    <col min="6419" max="6661" width="11.42578125" style="206"/>
    <col min="6662" max="6662" width="3.42578125" style="206" customWidth="1"/>
    <col min="6663" max="6663" width="4.140625" style="206" customWidth="1"/>
    <col min="6664" max="6664" width="31.42578125" style="206" customWidth="1"/>
    <col min="6665" max="6665" width="12" style="206" customWidth="1"/>
    <col min="6666" max="6666" width="8.140625" style="206" customWidth="1"/>
    <col min="6667" max="6667" width="10.140625" style="206" customWidth="1"/>
    <col min="6668" max="6668" width="8.7109375" style="206" customWidth="1"/>
    <col min="6669" max="6669" width="18.42578125" style="206" customWidth="1"/>
    <col min="6670" max="6670" width="7.5703125" style="206" customWidth="1"/>
    <col min="6671" max="6671" width="20.140625" style="206" bestFit="1" customWidth="1"/>
    <col min="6672" max="6673" width="11.42578125" style="206"/>
    <col min="6674" max="6674" width="14.42578125" style="206" bestFit="1" customWidth="1"/>
    <col min="6675" max="6917" width="11.42578125" style="206"/>
    <col min="6918" max="6918" width="3.42578125" style="206" customWidth="1"/>
    <col min="6919" max="6919" width="4.140625" style="206" customWidth="1"/>
    <col min="6920" max="6920" width="31.42578125" style="206" customWidth="1"/>
    <col min="6921" max="6921" width="12" style="206" customWidth="1"/>
    <col min="6922" max="6922" width="8.140625" style="206" customWidth="1"/>
    <col min="6923" max="6923" width="10.140625" style="206" customWidth="1"/>
    <col min="6924" max="6924" width="8.7109375" style="206" customWidth="1"/>
    <col min="6925" max="6925" width="18.42578125" style="206" customWidth="1"/>
    <col min="6926" max="6926" width="7.5703125" style="206" customWidth="1"/>
    <col min="6927" max="6927" width="20.140625" style="206" bestFit="1" customWidth="1"/>
    <col min="6928" max="6929" width="11.42578125" style="206"/>
    <col min="6930" max="6930" width="14.42578125" style="206" bestFit="1" customWidth="1"/>
    <col min="6931" max="7173" width="11.42578125" style="206"/>
    <col min="7174" max="7174" width="3.42578125" style="206" customWidth="1"/>
    <col min="7175" max="7175" width="4.140625" style="206" customWidth="1"/>
    <col min="7176" max="7176" width="31.42578125" style="206" customWidth="1"/>
    <col min="7177" max="7177" width="12" style="206" customWidth="1"/>
    <col min="7178" max="7178" width="8.140625" style="206" customWidth="1"/>
    <col min="7179" max="7179" width="10.140625" style="206" customWidth="1"/>
    <col min="7180" max="7180" width="8.7109375" style="206" customWidth="1"/>
    <col min="7181" max="7181" width="18.42578125" style="206" customWidth="1"/>
    <col min="7182" max="7182" width="7.5703125" style="206" customWidth="1"/>
    <col min="7183" max="7183" width="20.140625" style="206" bestFit="1" customWidth="1"/>
    <col min="7184" max="7185" width="11.42578125" style="206"/>
    <col min="7186" max="7186" width="14.42578125" style="206" bestFit="1" customWidth="1"/>
    <col min="7187" max="7429" width="11.42578125" style="206"/>
    <col min="7430" max="7430" width="3.42578125" style="206" customWidth="1"/>
    <col min="7431" max="7431" width="4.140625" style="206" customWidth="1"/>
    <col min="7432" max="7432" width="31.42578125" style="206" customWidth="1"/>
    <col min="7433" max="7433" width="12" style="206" customWidth="1"/>
    <col min="7434" max="7434" width="8.140625" style="206" customWidth="1"/>
    <col min="7435" max="7435" width="10.140625" style="206" customWidth="1"/>
    <col min="7436" max="7436" width="8.7109375" style="206" customWidth="1"/>
    <col min="7437" max="7437" width="18.42578125" style="206" customWidth="1"/>
    <col min="7438" max="7438" width="7.5703125" style="206" customWidth="1"/>
    <col min="7439" max="7439" width="20.140625" style="206" bestFit="1" customWidth="1"/>
    <col min="7440" max="7441" width="11.42578125" style="206"/>
    <col min="7442" max="7442" width="14.42578125" style="206" bestFit="1" customWidth="1"/>
    <col min="7443" max="7685" width="11.42578125" style="206"/>
    <col min="7686" max="7686" width="3.42578125" style="206" customWidth="1"/>
    <col min="7687" max="7687" width="4.140625" style="206" customWidth="1"/>
    <col min="7688" max="7688" width="31.42578125" style="206" customWidth="1"/>
    <col min="7689" max="7689" width="12" style="206" customWidth="1"/>
    <col min="7690" max="7690" width="8.140625" style="206" customWidth="1"/>
    <col min="7691" max="7691" width="10.140625" style="206" customWidth="1"/>
    <col min="7692" max="7692" width="8.7109375" style="206" customWidth="1"/>
    <col min="7693" max="7693" width="18.42578125" style="206" customWidth="1"/>
    <col min="7694" max="7694" width="7.5703125" style="206" customWidth="1"/>
    <col min="7695" max="7695" width="20.140625" style="206" bestFit="1" customWidth="1"/>
    <col min="7696" max="7697" width="11.42578125" style="206"/>
    <col min="7698" max="7698" width="14.42578125" style="206" bestFit="1" customWidth="1"/>
    <col min="7699" max="7941" width="11.42578125" style="206"/>
    <col min="7942" max="7942" width="3.42578125" style="206" customWidth="1"/>
    <col min="7943" max="7943" width="4.140625" style="206" customWidth="1"/>
    <col min="7944" max="7944" width="31.42578125" style="206" customWidth="1"/>
    <col min="7945" max="7945" width="12" style="206" customWidth="1"/>
    <col min="7946" max="7946" width="8.140625" style="206" customWidth="1"/>
    <col min="7947" max="7947" width="10.140625" style="206" customWidth="1"/>
    <col min="7948" max="7948" width="8.7109375" style="206" customWidth="1"/>
    <col min="7949" max="7949" width="18.42578125" style="206" customWidth="1"/>
    <col min="7950" max="7950" width="7.5703125" style="206" customWidth="1"/>
    <col min="7951" max="7951" width="20.140625" style="206" bestFit="1" customWidth="1"/>
    <col min="7952" max="7953" width="11.42578125" style="206"/>
    <col min="7954" max="7954" width="14.42578125" style="206" bestFit="1" customWidth="1"/>
    <col min="7955" max="8197" width="11.42578125" style="206"/>
    <col min="8198" max="8198" width="3.42578125" style="206" customWidth="1"/>
    <col min="8199" max="8199" width="4.140625" style="206" customWidth="1"/>
    <col min="8200" max="8200" width="31.42578125" style="206" customWidth="1"/>
    <col min="8201" max="8201" width="12" style="206" customWidth="1"/>
    <col min="8202" max="8202" width="8.140625" style="206" customWidth="1"/>
    <col min="8203" max="8203" width="10.140625" style="206" customWidth="1"/>
    <col min="8204" max="8204" width="8.7109375" style="206" customWidth="1"/>
    <col min="8205" max="8205" width="18.42578125" style="206" customWidth="1"/>
    <col min="8206" max="8206" width="7.5703125" style="206" customWidth="1"/>
    <col min="8207" max="8207" width="20.140625" style="206" bestFit="1" customWidth="1"/>
    <col min="8208" max="8209" width="11.42578125" style="206"/>
    <col min="8210" max="8210" width="14.42578125" style="206" bestFit="1" customWidth="1"/>
    <col min="8211" max="8453" width="11.42578125" style="206"/>
    <col min="8454" max="8454" width="3.42578125" style="206" customWidth="1"/>
    <col min="8455" max="8455" width="4.140625" style="206" customWidth="1"/>
    <col min="8456" max="8456" width="31.42578125" style="206" customWidth="1"/>
    <col min="8457" max="8457" width="12" style="206" customWidth="1"/>
    <col min="8458" max="8458" width="8.140625" style="206" customWidth="1"/>
    <col min="8459" max="8459" width="10.140625" style="206" customWidth="1"/>
    <col min="8460" max="8460" width="8.7109375" style="206" customWidth="1"/>
    <col min="8461" max="8461" width="18.42578125" style="206" customWidth="1"/>
    <col min="8462" max="8462" width="7.5703125" style="206" customWidth="1"/>
    <col min="8463" max="8463" width="20.140625" style="206" bestFit="1" customWidth="1"/>
    <col min="8464" max="8465" width="11.42578125" style="206"/>
    <col min="8466" max="8466" width="14.42578125" style="206" bestFit="1" customWidth="1"/>
    <col min="8467" max="8709" width="11.42578125" style="206"/>
    <col min="8710" max="8710" width="3.42578125" style="206" customWidth="1"/>
    <col min="8711" max="8711" width="4.140625" style="206" customWidth="1"/>
    <col min="8712" max="8712" width="31.42578125" style="206" customWidth="1"/>
    <col min="8713" max="8713" width="12" style="206" customWidth="1"/>
    <col min="8714" max="8714" width="8.140625" style="206" customWidth="1"/>
    <col min="8715" max="8715" width="10.140625" style="206" customWidth="1"/>
    <col min="8716" max="8716" width="8.7109375" style="206" customWidth="1"/>
    <col min="8717" max="8717" width="18.42578125" style="206" customWidth="1"/>
    <col min="8718" max="8718" width="7.5703125" style="206" customWidth="1"/>
    <col min="8719" max="8719" width="20.140625" style="206" bestFit="1" customWidth="1"/>
    <col min="8720" max="8721" width="11.42578125" style="206"/>
    <col min="8722" max="8722" width="14.42578125" style="206" bestFit="1" customWidth="1"/>
    <col min="8723" max="8965" width="11.42578125" style="206"/>
    <col min="8966" max="8966" width="3.42578125" style="206" customWidth="1"/>
    <col min="8967" max="8967" width="4.140625" style="206" customWidth="1"/>
    <col min="8968" max="8968" width="31.42578125" style="206" customWidth="1"/>
    <col min="8969" max="8969" width="12" style="206" customWidth="1"/>
    <col min="8970" max="8970" width="8.140625" style="206" customWidth="1"/>
    <col min="8971" max="8971" width="10.140625" style="206" customWidth="1"/>
    <col min="8972" max="8972" width="8.7109375" style="206" customWidth="1"/>
    <col min="8973" max="8973" width="18.42578125" style="206" customWidth="1"/>
    <col min="8974" max="8974" width="7.5703125" style="206" customWidth="1"/>
    <col min="8975" max="8975" width="20.140625" style="206" bestFit="1" customWidth="1"/>
    <col min="8976" max="8977" width="11.42578125" style="206"/>
    <col min="8978" max="8978" width="14.42578125" style="206" bestFit="1" customWidth="1"/>
    <col min="8979" max="9221" width="11.42578125" style="206"/>
    <col min="9222" max="9222" width="3.42578125" style="206" customWidth="1"/>
    <col min="9223" max="9223" width="4.140625" style="206" customWidth="1"/>
    <col min="9224" max="9224" width="31.42578125" style="206" customWidth="1"/>
    <col min="9225" max="9225" width="12" style="206" customWidth="1"/>
    <col min="9226" max="9226" width="8.140625" style="206" customWidth="1"/>
    <col min="9227" max="9227" width="10.140625" style="206" customWidth="1"/>
    <col min="9228" max="9228" width="8.7109375" style="206" customWidth="1"/>
    <col min="9229" max="9229" width="18.42578125" style="206" customWidth="1"/>
    <col min="9230" max="9230" width="7.5703125" style="206" customWidth="1"/>
    <col min="9231" max="9231" width="20.140625" style="206" bestFit="1" customWidth="1"/>
    <col min="9232" max="9233" width="11.42578125" style="206"/>
    <col min="9234" max="9234" width="14.42578125" style="206" bestFit="1" customWidth="1"/>
    <col min="9235" max="9477" width="11.42578125" style="206"/>
    <col min="9478" max="9478" width="3.42578125" style="206" customWidth="1"/>
    <col min="9479" max="9479" width="4.140625" style="206" customWidth="1"/>
    <col min="9480" max="9480" width="31.42578125" style="206" customWidth="1"/>
    <col min="9481" max="9481" width="12" style="206" customWidth="1"/>
    <col min="9482" max="9482" width="8.140625" style="206" customWidth="1"/>
    <col min="9483" max="9483" width="10.140625" style="206" customWidth="1"/>
    <col min="9484" max="9484" width="8.7109375" style="206" customWidth="1"/>
    <col min="9485" max="9485" width="18.42578125" style="206" customWidth="1"/>
    <col min="9486" max="9486" width="7.5703125" style="206" customWidth="1"/>
    <col min="9487" max="9487" width="20.140625" style="206" bestFit="1" customWidth="1"/>
    <col min="9488" max="9489" width="11.42578125" style="206"/>
    <col min="9490" max="9490" width="14.42578125" style="206" bestFit="1" customWidth="1"/>
    <col min="9491" max="9733" width="11.42578125" style="206"/>
    <col min="9734" max="9734" width="3.42578125" style="206" customWidth="1"/>
    <col min="9735" max="9735" width="4.140625" style="206" customWidth="1"/>
    <col min="9736" max="9736" width="31.42578125" style="206" customWidth="1"/>
    <col min="9737" max="9737" width="12" style="206" customWidth="1"/>
    <col min="9738" max="9738" width="8.140625" style="206" customWidth="1"/>
    <col min="9739" max="9739" width="10.140625" style="206" customWidth="1"/>
    <col min="9740" max="9740" width="8.7109375" style="206" customWidth="1"/>
    <col min="9741" max="9741" width="18.42578125" style="206" customWidth="1"/>
    <col min="9742" max="9742" width="7.5703125" style="206" customWidth="1"/>
    <col min="9743" max="9743" width="20.140625" style="206" bestFit="1" customWidth="1"/>
    <col min="9744" max="9745" width="11.42578125" style="206"/>
    <col min="9746" max="9746" width="14.42578125" style="206" bestFit="1" customWidth="1"/>
    <col min="9747" max="9989" width="11.42578125" style="206"/>
    <col min="9990" max="9990" width="3.42578125" style="206" customWidth="1"/>
    <col min="9991" max="9991" width="4.140625" style="206" customWidth="1"/>
    <col min="9992" max="9992" width="31.42578125" style="206" customWidth="1"/>
    <col min="9993" max="9993" width="12" style="206" customWidth="1"/>
    <col min="9994" max="9994" width="8.140625" style="206" customWidth="1"/>
    <col min="9995" max="9995" width="10.140625" style="206" customWidth="1"/>
    <col min="9996" max="9996" width="8.7109375" style="206" customWidth="1"/>
    <col min="9997" max="9997" width="18.42578125" style="206" customWidth="1"/>
    <col min="9998" max="9998" width="7.5703125" style="206" customWidth="1"/>
    <col min="9999" max="9999" width="20.140625" style="206" bestFit="1" customWidth="1"/>
    <col min="10000" max="10001" width="11.42578125" style="206"/>
    <col min="10002" max="10002" width="14.42578125" style="206" bestFit="1" customWidth="1"/>
    <col min="10003" max="10245" width="11.42578125" style="206"/>
    <col min="10246" max="10246" width="3.42578125" style="206" customWidth="1"/>
    <col min="10247" max="10247" width="4.140625" style="206" customWidth="1"/>
    <col min="10248" max="10248" width="31.42578125" style="206" customWidth="1"/>
    <col min="10249" max="10249" width="12" style="206" customWidth="1"/>
    <col min="10250" max="10250" width="8.140625" style="206" customWidth="1"/>
    <col min="10251" max="10251" width="10.140625" style="206" customWidth="1"/>
    <col min="10252" max="10252" width="8.7109375" style="206" customWidth="1"/>
    <col min="10253" max="10253" width="18.42578125" style="206" customWidth="1"/>
    <col min="10254" max="10254" width="7.5703125" style="206" customWidth="1"/>
    <col min="10255" max="10255" width="20.140625" style="206" bestFit="1" customWidth="1"/>
    <col min="10256" max="10257" width="11.42578125" style="206"/>
    <col min="10258" max="10258" width="14.42578125" style="206" bestFit="1" customWidth="1"/>
    <col min="10259" max="10501" width="11.42578125" style="206"/>
    <col min="10502" max="10502" width="3.42578125" style="206" customWidth="1"/>
    <col min="10503" max="10503" width="4.140625" style="206" customWidth="1"/>
    <col min="10504" max="10504" width="31.42578125" style="206" customWidth="1"/>
    <col min="10505" max="10505" width="12" style="206" customWidth="1"/>
    <col min="10506" max="10506" width="8.140625" style="206" customWidth="1"/>
    <col min="10507" max="10507" width="10.140625" style="206" customWidth="1"/>
    <col min="10508" max="10508" width="8.7109375" style="206" customWidth="1"/>
    <col min="10509" max="10509" width="18.42578125" style="206" customWidth="1"/>
    <col min="10510" max="10510" width="7.5703125" style="206" customWidth="1"/>
    <col min="10511" max="10511" width="20.140625" style="206" bestFit="1" customWidth="1"/>
    <col min="10512" max="10513" width="11.42578125" style="206"/>
    <col min="10514" max="10514" width="14.42578125" style="206" bestFit="1" customWidth="1"/>
    <col min="10515" max="10757" width="11.42578125" style="206"/>
    <col min="10758" max="10758" width="3.42578125" style="206" customWidth="1"/>
    <col min="10759" max="10759" width="4.140625" style="206" customWidth="1"/>
    <col min="10760" max="10760" width="31.42578125" style="206" customWidth="1"/>
    <col min="10761" max="10761" width="12" style="206" customWidth="1"/>
    <col min="10762" max="10762" width="8.140625" style="206" customWidth="1"/>
    <col min="10763" max="10763" width="10.140625" style="206" customWidth="1"/>
    <col min="10764" max="10764" width="8.7109375" style="206" customWidth="1"/>
    <col min="10765" max="10765" width="18.42578125" style="206" customWidth="1"/>
    <col min="10766" max="10766" width="7.5703125" style="206" customWidth="1"/>
    <col min="10767" max="10767" width="20.140625" style="206" bestFit="1" customWidth="1"/>
    <col min="10768" max="10769" width="11.42578125" style="206"/>
    <col min="10770" max="10770" width="14.42578125" style="206" bestFit="1" customWidth="1"/>
    <col min="10771" max="11013" width="11.42578125" style="206"/>
    <col min="11014" max="11014" width="3.42578125" style="206" customWidth="1"/>
    <col min="11015" max="11015" width="4.140625" style="206" customWidth="1"/>
    <col min="11016" max="11016" width="31.42578125" style="206" customWidth="1"/>
    <col min="11017" max="11017" width="12" style="206" customWidth="1"/>
    <col min="11018" max="11018" width="8.140625" style="206" customWidth="1"/>
    <col min="11019" max="11019" width="10.140625" style="206" customWidth="1"/>
    <col min="11020" max="11020" width="8.7109375" style="206" customWidth="1"/>
    <col min="11021" max="11021" width="18.42578125" style="206" customWidth="1"/>
    <col min="11022" max="11022" width="7.5703125" style="206" customWidth="1"/>
    <col min="11023" max="11023" width="20.140625" style="206" bestFit="1" customWidth="1"/>
    <col min="11024" max="11025" width="11.42578125" style="206"/>
    <col min="11026" max="11026" width="14.42578125" style="206" bestFit="1" customWidth="1"/>
    <col min="11027" max="11269" width="11.42578125" style="206"/>
    <col min="11270" max="11270" width="3.42578125" style="206" customWidth="1"/>
    <col min="11271" max="11271" width="4.140625" style="206" customWidth="1"/>
    <col min="11272" max="11272" width="31.42578125" style="206" customWidth="1"/>
    <col min="11273" max="11273" width="12" style="206" customWidth="1"/>
    <col min="11274" max="11274" width="8.140625" style="206" customWidth="1"/>
    <col min="11275" max="11275" width="10.140625" style="206" customWidth="1"/>
    <col min="11276" max="11276" width="8.7109375" style="206" customWidth="1"/>
    <col min="11277" max="11277" width="18.42578125" style="206" customWidth="1"/>
    <col min="11278" max="11278" width="7.5703125" style="206" customWidth="1"/>
    <col min="11279" max="11279" width="20.140625" style="206" bestFit="1" customWidth="1"/>
    <col min="11280" max="11281" width="11.42578125" style="206"/>
    <col min="11282" max="11282" width="14.42578125" style="206" bestFit="1" customWidth="1"/>
    <col min="11283" max="11525" width="11.42578125" style="206"/>
    <col min="11526" max="11526" width="3.42578125" style="206" customWidth="1"/>
    <col min="11527" max="11527" width="4.140625" style="206" customWidth="1"/>
    <col min="11528" max="11528" width="31.42578125" style="206" customWidth="1"/>
    <col min="11529" max="11529" width="12" style="206" customWidth="1"/>
    <col min="11530" max="11530" width="8.140625" style="206" customWidth="1"/>
    <col min="11531" max="11531" width="10.140625" style="206" customWidth="1"/>
    <col min="11532" max="11532" width="8.7109375" style="206" customWidth="1"/>
    <col min="11533" max="11533" width="18.42578125" style="206" customWidth="1"/>
    <col min="11534" max="11534" width="7.5703125" style="206" customWidth="1"/>
    <col min="11535" max="11535" width="20.140625" style="206" bestFit="1" customWidth="1"/>
    <col min="11536" max="11537" width="11.42578125" style="206"/>
    <col min="11538" max="11538" width="14.42578125" style="206" bestFit="1" customWidth="1"/>
    <col min="11539" max="11781" width="11.42578125" style="206"/>
    <col min="11782" max="11782" width="3.42578125" style="206" customWidth="1"/>
    <col min="11783" max="11783" width="4.140625" style="206" customWidth="1"/>
    <col min="11784" max="11784" width="31.42578125" style="206" customWidth="1"/>
    <col min="11785" max="11785" width="12" style="206" customWidth="1"/>
    <col min="11786" max="11786" width="8.140625" style="206" customWidth="1"/>
    <col min="11787" max="11787" width="10.140625" style="206" customWidth="1"/>
    <col min="11788" max="11788" width="8.7109375" style="206" customWidth="1"/>
    <col min="11789" max="11789" width="18.42578125" style="206" customWidth="1"/>
    <col min="11790" max="11790" width="7.5703125" style="206" customWidth="1"/>
    <col min="11791" max="11791" width="20.140625" style="206" bestFit="1" customWidth="1"/>
    <col min="11792" max="11793" width="11.42578125" style="206"/>
    <col min="11794" max="11794" width="14.42578125" style="206" bestFit="1" customWidth="1"/>
    <col min="11795" max="12037" width="11.42578125" style="206"/>
    <col min="12038" max="12038" width="3.42578125" style="206" customWidth="1"/>
    <col min="12039" max="12039" width="4.140625" style="206" customWidth="1"/>
    <col min="12040" max="12040" width="31.42578125" style="206" customWidth="1"/>
    <col min="12041" max="12041" width="12" style="206" customWidth="1"/>
    <col min="12042" max="12042" width="8.140625" style="206" customWidth="1"/>
    <col min="12043" max="12043" width="10.140625" style="206" customWidth="1"/>
    <col min="12044" max="12044" width="8.7109375" style="206" customWidth="1"/>
    <col min="12045" max="12045" width="18.42578125" style="206" customWidth="1"/>
    <col min="12046" max="12046" width="7.5703125" style="206" customWidth="1"/>
    <col min="12047" max="12047" width="20.140625" style="206" bestFit="1" customWidth="1"/>
    <col min="12048" max="12049" width="11.42578125" style="206"/>
    <col min="12050" max="12050" width="14.42578125" style="206" bestFit="1" customWidth="1"/>
    <col min="12051" max="12293" width="11.42578125" style="206"/>
    <col min="12294" max="12294" width="3.42578125" style="206" customWidth="1"/>
    <col min="12295" max="12295" width="4.140625" style="206" customWidth="1"/>
    <col min="12296" max="12296" width="31.42578125" style="206" customWidth="1"/>
    <col min="12297" max="12297" width="12" style="206" customWidth="1"/>
    <col min="12298" max="12298" width="8.140625" style="206" customWidth="1"/>
    <col min="12299" max="12299" width="10.140625" style="206" customWidth="1"/>
    <col min="12300" max="12300" width="8.7109375" style="206" customWidth="1"/>
    <col min="12301" max="12301" width="18.42578125" style="206" customWidth="1"/>
    <col min="12302" max="12302" width="7.5703125" style="206" customWidth="1"/>
    <col min="12303" max="12303" width="20.140625" style="206" bestFit="1" customWidth="1"/>
    <col min="12304" max="12305" width="11.42578125" style="206"/>
    <col min="12306" max="12306" width="14.42578125" style="206" bestFit="1" customWidth="1"/>
    <col min="12307" max="12549" width="11.42578125" style="206"/>
    <col min="12550" max="12550" width="3.42578125" style="206" customWidth="1"/>
    <col min="12551" max="12551" width="4.140625" style="206" customWidth="1"/>
    <col min="12552" max="12552" width="31.42578125" style="206" customWidth="1"/>
    <col min="12553" max="12553" width="12" style="206" customWidth="1"/>
    <col min="12554" max="12554" width="8.140625" style="206" customWidth="1"/>
    <col min="12555" max="12555" width="10.140625" style="206" customWidth="1"/>
    <col min="12556" max="12556" width="8.7109375" style="206" customWidth="1"/>
    <col min="12557" max="12557" width="18.42578125" style="206" customWidth="1"/>
    <col min="12558" max="12558" width="7.5703125" style="206" customWidth="1"/>
    <col min="12559" max="12559" width="20.140625" style="206" bestFit="1" customWidth="1"/>
    <col min="12560" max="12561" width="11.42578125" style="206"/>
    <col min="12562" max="12562" width="14.42578125" style="206" bestFit="1" customWidth="1"/>
    <col min="12563" max="12805" width="11.42578125" style="206"/>
    <col min="12806" max="12806" width="3.42578125" style="206" customWidth="1"/>
    <col min="12807" max="12807" width="4.140625" style="206" customWidth="1"/>
    <col min="12808" max="12808" width="31.42578125" style="206" customWidth="1"/>
    <col min="12809" max="12809" width="12" style="206" customWidth="1"/>
    <col min="12810" max="12810" width="8.140625" style="206" customWidth="1"/>
    <col min="12811" max="12811" width="10.140625" style="206" customWidth="1"/>
    <col min="12812" max="12812" width="8.7109375" style="206" customWidth="1"/>
    <col min="12813" max="12813" width="18.42578125" style="206" customWidth="1"/>
    <col min="12814" max="12814" width="7.5703125" style="206" customWidth="1"/>
    <col min="12815" max="12815" width="20.140625" style="206" bestFit="1" customWidth="1"/>
    <col min="12816" max="12817" width="11.42578125" style="206"/>
    <col min="12818" max="12818" width="14.42578125" style="206" bestFit="1" customWidth="1"/>
    <col min="12819" max="13061" width="11.42578125" style="206"/>
    <col min="13062" max="13062" width="3.42578125" style="206" customWidth="1"/>
    <col min="13063" max="13063" width="4.140625" style="206" customWidth="1"/>
    <col min="13064" max="13064" width="31.42578125" style="206" customWidth="1"/>
    <col min="13065" max="13065" width="12" style="206" customWidth="1"/>
    <col min="13066" max="13066" width="8.140625" style="206" customWidth="1"/>
    <col min="13067" max="13067" width="10.140625" style="206" customWidth="1"/>
    <col min="13068" max="13068" width="8.7109375" style="206" customWidth="1"/>
    <col min="13069" max="13069" width="18.42578125" style="206" customWidth="1"/>
    <col min="13070" max="13070" width="7.5703125" style="206" customWidth="1"/>
    <col min="13071" max="13071" width="20.140625" style="206" bestFit="1" customWidth="1"/>
    <col min="13072" max="13073" width="11.42578125" style="206"/>
    <col min="13074" max="13074" width="14.42578125" style="206" bestFit="1" customWidth="1"/>
    <col min="13075" max="13317" width="11.42578125" style="206"/>
    <col min="13318" max="13318" width="3.42578125" style="206" customWidth="1"/>
    <col min="13319" max="13319" width="4.140625" style="206" customWidth="1"/>
    <col min="13320" max="13320" width="31.42578125" style="206" customWidth="1"/>
    <col min="13321" max="13321" width="12" style="206" customWidth="1"/>
    <col min="13322" max="13322" width="8.140625" style="206" customWidth="1"/>
    <col min="13323" max="13323" width="10.140625" style="206" customWidth="1"/>
    <col min="13324" max="13324" width="8.7109375" style="206" customWidth="1"/>
    <col min="13325" max="13325" width="18.42578125" style="206" customWidth="1"/>
    <col min="13326" max="13326" width="7.5703125" style="206" customWidth="1"/>
    <col min="13327" max="13327" width="20.140625" style="206" bestFit="1" customWidth="1"/>
    <col min="13328" max="13329" width="11.42578125" style="206"/>
    <col min="13330" max="13330" width="14.42578125" style="206" bestFit="1" customWidth="1"/>
    <col min="13331" max="13573" width="11.42578125" style="206"/>
    <col min="13574" max="13574" width="3.42578125" style="206" customWidth="1"/>
    <col min="13575" max="13575" width="4.140625" style="206" customWidth="1"/>
    <col min="13576" max="13576" width="31.42578125" style="206" customWidth="1"/>
    <col min="13577" max="13577" width="12" style="206" customWidth="1"/>
    <col min="13578" max="13578" width="8.140625" style="206" customWidth="1"/>
    <col min="13579" max="13579" width="10.140625" style="206" customWidth="1"/>
    <col min="13580" max="13580" width="8.7109375" style="206" customWidth="1"/>
    <col min="13581" max="13581" width="18.42578125" style="206" customWidth="1"/>
    <col min="13582" max="13582" width="7.5703125" style="206" customWidth="1"/>
    <col min="13583" max="13583" width="20.140625" style="206" bestFit="1" customWidth="1"/>
    <col min="13584" max="13585" width="11.42578125" style="206"/>
    <col min="13586" max="13586" width="14.42578125" style="206" bestFit="1" customWidth="1"/>
    <col min="13587" max="13829" width="11.42578125" style="206"/>
    <col min="13830" max="13830" width="3.42578125" style="206" customWidth="1"/>
    <col min="13831" max="13831" width="4.140625" style="206" customWidth="1"/>
    <col min="13832" max="13832" width="31.42578125" style="206" customWidth="1"/>
    <col min="13833" max="13833" width="12" style="206" customWidth="1"/>
    <col min="13834" max="13834" width="8.140625" style="206" customWidth="1"/>
    <col min="13835" max="13835" width="10.140625" style="206" customWidth="1"/>
    <col min="13836" max="13836" width="8.7109375" style="206" customWidth="1"/>
    <col min="13837" max="13837" width="18.42578125" style="206" customWidth="1"/>
    <col min="13838" max="13838" width="7.5703125" style="206" customWidth="1"/>
    <col min="13839" max="13839" width="20.140625" style="206" bestFit="1" customWidth="1"/>
    <col min="13840" max="13841" width="11.42578125" style="206"/>
    <col min="13842" max="13842" width="14.42578125" style="206" bestFit="1" customWidth="1"/>
    <col min="13843" max="14085" width="11.42578125" style="206"/>
    <col min="14086" max="14086" width="3.42578125" style="206" customWidth="1"/>
    <col min="14087" max="14087" width="4.140625" style="206" customWidth="1"/>
    <col min="14088" max="14088" width="31.42578125" style="206" customWidth="1"/>
    <col min="14089" max="14089" width="12" style="206" customWidth="1"/>
    <col min="14090" max="14090" width="8.140625" style="206" customWidth="1"/>
    <col min="14091" max="14091" width="10.140625" style="206" customWidth="1"/>
    <col min="14092" max="14092" width="8.7109375" style="206" customWidth="1"/>
    <col min="14093" max="14093" width="18.42578125" style="206" customWidth="1"/>
    <col min="14094" max="14094" width="7.5703125" style="206" customWidth="1"/>
    <col min="14095" max="14095" width="20.140625" style="206" bestFit="1" customWidth="1"/>
    <col min="14096" max="14097" width="11.42578125" style="206"/>
    <col min="14098" max="14098" width="14.42578125" style="206" bestFit="1" customWidth="1"/>
    <col min="14099" max="14341" width="11.42578125" style="206"/>
    <col min="14342" max="14342" width="3.42578125" style="206" customWidth="1"/>
    <col min="14343" max="14343" width="4.140625" style="206" customWidth="1"/>
    <col min="14344" max="14344" width="31.42578125" style="206" customWidth="1"/>
    <col min="14345" max="14345" width="12" style="206" customWidth="1"/>
    <col min="14346" max="14346" width="8.140625" style="206" customWidth="1"/>
    <col min="14347" max="14347" width="10.140625" style="206" customWidth="1"/>
    <col min="14348" max="14348" width="8.7109375" style="206" customWidth="1"/>
    <col min="14349" max="14349" width="18.42578125" style="206" customWidth="1"/>
    <col min="14350" max="14350" width="7.5703125" style="206" customWidth="1"/>
    <col min="14351" max="14351" width="20.140625" style="206" bestFit="1" customWidth="1"/>
    <col min="14352" max="14353" width="11.42578125" style="206"/>
    <col min="14354" max="14354" width="14.42578125" style="206" bestFit="1" customWidth="1"/>
    <col min="14355" max="14597" width="11.42578125" style="206"/>
    <col min="14598" max="14598" width="3.42578125" style="206" customWidth="1"/>
    <col min="14599" max="14599" width="4.140625" style="206" customWidth="1"/>
    <col min="14600" max="14600" width="31.42578125" style="206" customWidth="1"/>
    <col min="14601" max="14601" width="12" style="206" customWidth="1"/>
    <col min="14602" max="14602" width="8.140625" style="206" customWidth="1"/>
    <col min="14603" max="14603" width="10.140625" style="206" customWidth="1"/>
    <col min="14604" max="14604" width="8.7109375" style="206" customWidth="1"/>
    <col min="14605" max="14605" width="18.42578125" style="206" customWidth="1"/>
    <col min="14606" max="14606" width="7.5703125" style="206" customWidth="1"/>
    <col min="14607" max="14607" width="20.140625" style="206" bestFit="1" customWidth="1"/>
    <col min="14608" max="14609" width="11.42578125" style="206"/>
    <col min="14610" max="14610" width="14.42578125" style="206" bestFit="1" customWidth="1"/>
    <col min="14611" max="14853" width="11.42578125" style="206"/>
    <col min="14854" max="14854" width="3.42578125" style="206" customWidth="1"/>
    <col min="14855" max="14855" width="4.140625" style="206" customWidth="1"/>
    <col min="14856" max="14856" width="31.42578125" style="206" customWidth="1"/>
    <col min="14857" max="14857" width="12" style="206" customWidth="1"/>
    <col min="14858" max="14858" width="8.140625" style="206" customWidth="1"/>
    <col min="14859" max="14859" width="10.140625" style="206" customWidth="1"/>
    <col min="14860" max="14860" width="8.7109375" style="206" customWidth="1"/>
    <col min="14861" max="14861" width="18.42578125" style="206" customWidth="1"/>
    <col min="14862" max="14862" width="7.5703125" style="206" customWidth="1"/>
    <col min="14863" max="14863" width="20.140625" style="206" bestFit="1" customWidth="1"/>
    <col min="14864" max="14865" width="11.42578125" style="206"/>
    <col min="14866" max="14866" width="14.42578125" style="206" bestFit="1" customWidth="1"/>
    <col min="14867" max="15109" width="11.42578125" style="206"/>
    <col min="15110" max="15110" width="3.42578125" style="206" customWidth="1"/>
    <col min="15111" max="15111" width="4.140625" style="206" customWidth="1"/>
    <col min="15112" max="15112" width="31.42578125" style="206" customWidth="1"/>
    <col min="15113" max="15113" width="12" style="206" customWidth="1"/>
    <col min="15114" max="15114" width="8.140625" style="206" customWidth="1"/>
    <col min="15115" max="15115" width="10.140625" style="206" customWidth="1"/>
    <col min="15116" max="15116" width="8.7109375" style="206" customWidth="1"/>
    <col min="15117" max="15117" width="18.42578125" style="206" customWidth="1"/>
    <col min="15118" max="15118" width="7.5703125" style="206" customWidth="1"/>
    <col min="15119" max="15119" width="20.140625" style="206" bestFit="1" customWidth="1"/>
    <col min="15120" max="15121" width="11.42578125" style="206"/>
    <col min="15122" max="15122" width="14.42578125" style="206" bestFit="1" customWidth="1"/>
    <col min="15123" max="15365" width="11.42578125" style="206"/>
    <col min="15366" max="15366" width="3.42578125" style="206" customWidth="1"/>
    <col min="15367" max="15367" width="4.140625" style="206" customWidth="1"/>
    <col min="15368" max="15368" width="31.42578125" style="206" customWidth="1"/>
    <col min="15369" max="15369" width="12" style="206" customWidth="1"/>
    <col min="15370" max="15370" width="8.140625" style="206" customWidth="1"/>
    <col min="15371" max="15371" width="10.140625" style="206" customWidth="1"/>
    <col min="15372" max="15372" width="8.7109375" style="206" customWidth="1"/>
    <col min="15373" max="15373" width="18.42578125" style="206" customWidth="1"/>
    <col min="15374" max="15374" width="7.5703125" style="206" customWidth="1"/>
    <col min="15375" max="15375" width="20.140625" style="206" bestFit="1" customWidth="1"/>
    <col min="15376" max="15377" width="11.42578125" style="206"/>
    <col min="15378" max="15378" width="14.42578125" style="206" bestFit="1" customWidth="1"/>
    <col min="15379" max="15621" width="11.42578125" style="206"/>
    <col min="15622" max="15622" width="3.42578125" style="206" customWidth="1"/>
    <col min="15623" max="15623" width="4.140625" style="206" customWidth="1"/>
    <col min="15624" max="15624" width="31.42578125" style="206" customWidth="1"/>
    <col min="15625" max="15625" width="12" style="206" customWidth="1"/>
    <col min="15626" max="15626" width="8.140625" style="206" customWidth="1"/>
    <col min="15627" max="15627" width="10.140625" style="206" customWidth="1"/>
    <col min="15628" max="15628" width="8.7109375" style="206" customWidth="1"/>
    <col min="15629" max="15629" width="18.42578125" style="206" customWidth="1"/>
    <col min="15630" max="15630" width="7.5703125" style="206" customWidth="1"/>
    <col min="15631" max="15631" width="20.140625" style="206" bestFit="1" customWidth="1"/>
    <col min="15632" max="15633" width="11.42578125" style="206"/>
    <col min="15634" max="15634" width="14.42578125" style="206" bestFit="1" customWidth="1"/>
    <col min="15635" max="15877" width="11.42578125" style="206"/>
    <col min="15878" max="15878" width="3.42578125" style="206" customWidth="1"/>
    <col min="15879" max="15879" width="4.140625" style="206" customWidth="1"/>
    <col min="15880" max="15880" width="31.42578125" style="206" customWidth="1"/>
    <col min="15881" max="15881" width="12" style="206" customWidth="1"/>
    <col min="15882" max="15882" width="8.140625" style="206" customWidth="1"/>
    <col min="15883" max="15883" width="10.140625" style="206" customWidth="1"/>
    <col min="15884" max="15884" width="8.7109375" style="206" customWidth="1"/>
    <col min="15885" max="15885" width="18.42578125" style="206" customWidth="1"/>
    <col min="15886" max="15886" width="7.5703125" style="206" customWidth="1"/>
    <col min="15887" max="15887" width="20.140625" style="206" bestFit="1" customWidth="1"/>
    <col min="15888" max="15889" width="11.42578125" style="206"/>
    <col min="15890" max="15890" width="14.42578125" style="206" bestFit="1" customWidth="1"/>
    <col min="15891" max="16133" width="11.42578125" style="206"/>
    <col min="16134" max="16134" width="3.42578125" style="206" customWidth="1"/>
    <col min="16135" max="16135" width="4.140625" style="206" customWidth="1"/>
    <col min="16136" max="16136" width="31.42578125" style="206" customWidth="1"/>
    <col min="16137" max="16137" width="12" style="206" customWidth="1"/>
    <col min="16138" max="16138" width="8.140625" style="206" customWidth="1"/>
    <col min="16139" max="16139" width="10.140625" style="206" customWidth="1"/>
    <col min="16140" max="16140" width="8.7109375" style="206" customWidth="1"/>
    <col min="16141" max="16141" width="18.42578125" style="206" customWidth="1"/>
    <col min="16142" max="16142" width="7.5703125" style="206" customWidth="1"/>
    <col min="16143" max="16143" width="20.140625" style="206" bestFit="1" customWidth="1"/>
    <col min="16144" max="16145" width="11.42578125" style="206"/>
    <col min="16146" max="16146" width="14.42578125" style="206" bestFit="1" customWidth="1"/>
    <col min="16147" max="16384" width="11.42578125" style="206"/>
  </cols>
  <sheetData>
    <row r="2" spans="3:20" ht="5.25" customHeight="1" thickBot="1" x14ac:dyDescent="0.25"/>
    <row r="3" spans="3:20" s="280" customFormat="1" ht="15" customHeight="1" thickBot="1" x14ac:dyDescent="0.25">
      <c r="C3" s="1157" t="s">
        <v>136</v>
      </c>
      <c r="D3" s="1158"/>
      <c r="E3" s="1158"/>
      <c r="F3" s="1158"/>
      <c r="G3" s="1158"/>
      <c r="H3" s="1158"/>
      <c r="I3" s="1158"/>
      <c r="J3" s="1158"/>
      <c r="K3" s="1159"/>
      <c r="L3" s="283"/>
    </row>
    <row r="4" spans="3:20" s="280" customFormat="1" ht="52.5" customHeight="1" thickBot="1" x14ac:dyDescent="0.3">
      <c r="C4" s="1160" t="str">
        <f>INTERVENTORIA!A2</f>
        <v>CONSTRUCCIÓN DE PUENTE PEATONAL COLGANTE SOBRE EL RIO CONDOTO, SECTOR DE ALDRÍAN, HACIA LA COMUNIDAD DE VIRA VIRA MUNICIPIO DE CONDOTO - CHOCÓ</v>
      </c>
      <c r="D4" s="1161"/>
      <c r="E4" s="1161"/>
      <c r="F4" s="1161"/>
      <c r="G4" s="1161"/>
      <c r="H4" s="1161"/>
      <c r="I4" s="1161"/>
      <c r="J4" s="1161"/>
      <c r="K4" s="1162"/>
      <c r="L4" s="282"/>
      <c r="M4" s="281"/>
    </row>
    <row r="5" spans="3:20" ht="33.75" x14ac:dyDescent="0.2">
      <c r="C5" s="1163" t="s">
        <v>82</v>
      </c>
      <c r="D5" s="1164"/>
      <c r="E5" s="279" t="s">
        <v>135</v>
      </c>
      <c r="F5" s="278" t="s">
        <v>134</v>
      </c>
      <c r="G5" s="277" t="s">
        <v>133</v>
      </c>
      <c r="H5" s="276" t="s">
        <v>132</v>
      </c>
      <c r="I5" s="276" t="s">
        <v>621</v>
      </c>
      <c r="J5" s="275" t="s">
        <v>131</v>
      </c>
      <c r="K5" s="274" t="s">
        <v>109</v>
      </c>
      <c r="L5" s="273"/>
      <c r="M5" s="699">
        <f>PPTO!H52</f>
        <v>6098541633</v>
      </c>
    </row>
    <row r="6" spans="3:20" ht="15.75" x14ac:dyDescent="0.25">
      <c r="C6" s="272" t="s">
        <v>117</v>
      </c>
      <c r="D6" s="271"/>
      <c r="E6" s="270"/>
      <c r="F6" s="269"/>
      <c r="G6" s="268"/>
      <c r="H6" s="267"/>
      <c r="I6" s="701"/>
      <c r="J6" s="266"/>
      <c r="K6" s="265"/>
      <c r="L6" s="264"/>
    </row>
    <row r="7" spans="3:20" x14ac:dyDescent="0.2">
      <c r="C7" s="235" t="s">
        <v>130</v>
      </c>
      <c r="D7" s="234"/>
      <c r="E7" s="233"/>
      <c r="F7" s="232"/>
      <c r="G7" s="231"/>
      <c r="H7" s="230"/>
      <c r="I7" s="702"/>
      <c r="J7" s="698">
        <f>+J8+J9+J10+J11+J12+J13+J14+J15+J16</f>
        <v>457256400</v>
      </c>
      <c r="K7" s="228">
        <f>J7/$M$5</f>
        <v>7.4999999999999997E-2</v>
      </c>
      <c r="L7" s="227"/>
      <c r="M7" s="259"/>
      <c r="N7" s="263"/>
    </row>
    <row r="8" spans="3:20" ht="12.75" x14ac:dyDescent="0.2">
      <c r="C8" s="250">
        <v>1</v>
      </c>
      <c r="D8" s="185" t="s">
        <v>129</v>
      </c>
      <c r="E8" s="242">
        <f>FP!C12</f>
        <v>8000000</v>
      </c>
      <c r="F8" s="248">
        <f>FP!D44</f>
        <v>1.65</v>
      </c>
      <c r="G8" s="705">
        <v>0.34</v>
      </c>
      <c r="H8" s="254">
        <v>12</v>
      </c>
      <c r="I8" s="707">
        <f>+E8*F8*G8</f>
        <v>4488000</v>
      </c>
      <c r="J8" s="239">
        <f>+I8*H8</f>
        <v>53856000</v>
      </c>
      <c r="K8" s="238"/>
      <c r="L8" s="237"/>
      <c r="N8" s="262"/>
    </row>
    <row r="9" spans="3:20" ht="12.75" x14ac:dyDescent="0.2">
      <c r="C9" s="250">
        <v>1</v>
      </c>
      <c r="D9" s="185" t="s">
        <v>128</v>
      </c>
      <c r="E9" s="242">
        <f>FP!E12</f>
        <v>6400000</v>
      </c>
      <c r="F9" s="248">
        <f>FP!F44</f>
        <v>1.65</v>
      </c>
      <c r="G9" s="705">
        <v>1</v>
      </c>
      <c r="H9" s="254">
        <f t="shared" ref="H9:H16" si="0">$H$8</f>
        <v>12</v>
      </c>
      <c r="I9" s="707">
        <f t="shared" ref="I9:I18" si="1">+E9*F9*G9</f>
        <v>10560000</v>
      </c>
      <c r="J9" s="239">
        <f t="shared" ref="J9:J18" si="2">+I9*H9</f>
        <v>126720000</v>
      </c>
      <c r="K9" s="238"/>
      <c r="L9" s="237"/>
      <c r="N9" s="262"/>
      <c r="Q9" s="261"/>
    </row>
    <row r="10" spans="3:20" ht="12.75" x14ac:dyDescent="0.2">
      <c r="C10" s="250">
        <v>1</v>
      </c>
      <c r="D10" s="185" t="s">
        <v>223</v>
      </c>
      <c r="E10" s="239">
        <f>FP!S12</f>
        <v>2000000</v>
      </c>
      <c r="F10" s="248">
        <f>FP!T44</f>
        <v>1.85</v>
      </c>
      <c r="G10" s="705">
        <v>1</v>
      </c>
      <c r="H10" s="254">
        <f t="shared" si="0"/>
        <v>12</v>
      </c>
      <c r="I10" s="707">
        <f t="shared" si="1"/>
        <v>3700000</v>
      </c>
      <c r="J10" s="239">
        <f t="shared" si="2"/>
        <v>44400000</v>
      </c>
      <c r="K10" s="238"/>
      <c r="L10" s="237"/>
      <c r="N10" s="262"/>
      <c r="O10" s="206" t="s">
        <v>613</v>
      </c>
      <c r="P10" s="206" t="s">
        <v>619</v>
      </c>
      <c r="Q10" s="261" t="s">
        <v>614</v>
      </c>
      <c r="R10" s="206" t="s">
        <v>615</v>
      </c>
      <c r="S10" s="206" t="s">
        <v>618</v>
      </c>
      <c r="T10" s="206" t="s">
        <v>616</v>
      </c>
    </row>
    <row r="11" spans="3:20" ht="12.75" x14ac:dyDescent="0.2">
      <c r="C11" s="250">
        <v>2</v>
      </c>
      <c r="D11" s="185" t="s">
        <v>224</v>
      </c>
      <c r="E11" s="239">
        <f>FP!U12</f>
        <v>1430000</v>
      </c>
      <c r="F11" s="248">
        <f>FP!V44</f>
        <v>1.85</v>
      </c>
      <c r="G11" s="705">
        <v>1</v>
      </c>
      <c r="H11" s="254">
        <f t="shared" si="0"/>
        <v>12</v>
      </c>
      <c r="I11" s="707">
        <f t="shared" si="1"/>
        <v>2645500</v>
      </c>
      <c r="J11" s="239">
        <f t="shared" si="2"/>
        <v>31746000</v>
      </c>
      <c r="K11" s="238"/>
      <c r="L11" s="237"/>
      <c r="N11" s="262"/>
      <c r="O11" s="689">
        <v>0.49</v>
      </c>
      <c r="P11" s="689">
        <v>0.12</v>
      </c>
      <c r="Q11" s="261">
        <v>0.12</v>
      </c>
      <c r="R11" s="689">
        <v>0.28999999999999998</v>
      </c>
      <c r="S11" s="689">
        <v>0.1</v>
      </c>
      <c r="T11" s="689">
        <v>0.1</v>
      </c>
    </row>
    <row r="12" spans="3:20" ht="12.75" x14ac:dyDescent="0.2">
      <c r="C12" s="250">
        <v>1</v>
      </c>
      <c r="D12" s="185" t="s">
        <v>95</v>
      </c>
      <c r="E12" s="239">
        <f>FP!K12</f>
        <v>1800000</v>
      </c>
      <c r="F12" s="706">
        <f>FP!L44</f>
        <v>1.65</v>
      </c>
      <c r="G12" s="705">
        <v>1</v>
      </c>
      <c r="H12" s="254">
        <f t="shared" si="0"/>
        <v>12</v>
      </c>
      <c r="I12" s="707">
        <f t="shared" si="1"/>
        <v>2970000</v>
      </c>
      <c r="J12" s="239">
        <f t="shared" si="2"/>
        <v>35640000</v>
      </c>
      <c r="K12" s="238"/>
      <c r="L12" s="237"/>
      <c r="M12" s="206">
        <f>+H12*$E$64</f>
        <v>0</v>
      </c>
      <c r="N12" s="262">
        <f>+M12+H12</f>
        <v>12</v>
      </c>
      <c r="O12" s="694" t="s">
        <v>617</v>
      </c>
      <c r="P12" s="694">
        <f>+$P$11*N12</f>
        <v>1.44</v>
      </c>
      <c r="Q12" s="261"/>
      <c r="R12" s="206">
        <f>+$R$11*N12</f>
        <v>3.48</v>
      </c>
      <c r="S12" s="206">
        <f>+$S$11*N12</f>
        <v>1.2</v>
      </c>
    </row>
    <row r="13" spans="3:20" ht="12.75" x14ac:dyDescent="0.2">
      <c r="C13" s="250">
        <v>1</v>
      </c>
      <c r="D13" s="185" t="s">
        <v>94</v>
      </c>
      <c r="E13" s="239">
        <f>FP!K12</f>
        <v>1800000</v>
      </c>
      <c r="F13" s="706">
        <f>FP!L44</f>
        <v>1.65</v>
      </c>
      <c r="G13" s="705">
        <v>1</v>
      </c>
      <c r="H13" s="254">
        <f t="shared" si="0"/>
        <v>12</v>
      </c>
      <c r="I13" s="707">
        <f t="shared" si="1"/>
        <v>2970000</v>
      </c>
      <c r="J13" s="239">
        <f t="shared" si="2"/>
        <v>35640000</v>
      </c>
      <c r="K13" s="238"/>
      <c r="L13" s="237"/>
      <c r="N13" s="262"/>
      <c r="Q13" s="261"/>
    </row>
    <row r="14" spans="3:20" ht="12.75" x14ac:dyDescent="0.2">
      <c r="C14" s="250">
        <v>1</v>
      </c>
      <c r="D14" s="185" t="s">
        <v>93</v>
      </c>
      <c r="E14" s="239">
        <f>FP!E12</f>
        <v>6400000</v>
      </c>
      <c r="F14" s="706">
        <f>F9</f>
        <v>1.65</v>
      </c>
      <c r="G14" s="705">
        <v>0.34</v>
      </c>
      <c r="H14" s="254">
        <f t="shared" si="0"/>
        <v>12</v>
      </c>
      <c r="I14" s="707">
        <f t="shared" si="1"/>
        <v>3590400</v>
      </c>
      <c r="J14" s="239">
        <f t="shared" si="2"/>
        <v>43084800</v>
      </c>
      <c r="K14" s="238"/>
      <c r="L14" s="237"/>
      <c r="N14" s="262"/>
      <c r="Q14" s="261"/>
    </row>
    <row r="15" spans="3:20" ht="12.75" x14ac:dyDescent="0.2">
      <c r="C15" s="250">
        <v>1</v>
      </c>
      <c r="D15" s="185" t="s">
        <v>92</v>
      </c>
      <c r="E15" s="239">
        <f>E14</f>
        <v>6400000</v>
      </c>
      <c r="F15" s="706">
        <f>+F14</f>
        <v>1.65</v>
      </c>
      <c r="G15" s="705">
        <v>0.34</v>
      </c>
      <c r="H15" s="254">
        <f t="shared" si="0"/>
        <v>12</v>
      </c>
      <c r="I15" s="707">
        <f t="shared" si="1"/>
        <v>3590400</v>
      </c>
      <c r="J15" s="239">
        <f t="shared" si="2"/>
        <v>43084800</v>
      </c>
      <c r="K15" s="238"/>
      <c r="L15" s="237"/>
      <c r="N15" s="262"/>
      <c r="Q15" s="261"/>
    </row>
    <row r="16" spans="3:20" ht="12.75" x14ac:dyDescent="0.2">
      <c r="C16" s="250">
        <v>1</v>
      </c>
      <c r="D16" s="185" t="s">
        <v>91</v>
      </c>
      <c r="E16" s="239">
        <f>E15</f>
        <v>6400000</v>
      </c>
      <c r="F16" s="706">
        <f>+F15</f>
        <v>1.65</v>
      </c>
      <c r="G16" s="705">
        <v>0.34</v>
      </c>
      <c r="H16" s="254">
        <f t="shared" si="0"/>
        <v>12</v>
      </c>
      <c r="I16" s="707">
        <f t="shared" si="1"/>
        <v>3590400</v>
      </c>
      <c r="J16" s="239">
        <f t="shared" si="2"/>
        <v>43084800</v>
      </c>
      <c r="K16" s="238"/>
      <c r="L16" s="237"/>
      <c r="N16" s="262"/>
      <c r="Q16" s="261"/>
    </row>
    <row r="17" spans="3:19" x14ac:dyDescent="0.2">
      <c r="C17" s="256" t="s">
        <v>127</v>
      </c>
      <c r="D17" s="234"/>
      <c r="E17" s="233"/>
      <c r="F17" s="232"/>
      <c r="G17" s="705"/>
      <c r="H17" s="230"/>
      <c r="I17" s="707"/>
      <c r="J17" s="229">
        <f>+J18</f>
        <v>29172000</v>
      </c>
      <c r="K17" s="228">
        <f>J17/$M$5</f>
        <v>4.7999999999999996E-3</v>
      </c>
      <c r="L17" s="227"/>
      <c r="M17" s="260"/>
      <c r="N17" s="259"/>
    </row>
    <row r="18" spans="3:19" ht="12.75" x14ac:dyDescent="0.2">
      <c r="C18" s="250">
        <v>1</v>
      </c>
      <c r="D18" s="243" t="s">
        <v>126</v>
      </c>
      <c r="E18" s="239">
        <f>FP!AA12</f>
        <v>1430000</v>
      </c>
      <c r="F18" s="258">
        <f>FP!AB44</f>
        <v>1.7</v>
      </c>
      <c r="G18" s="705">
        <v>1</v>
      </c>
      <c r="H18" s="254">
        <f>$H$8</f>
        <v>12</v>
      </c>
      <c r="I18" s="707">
        <f t="shared" si="1"/>
        <v>2431000</v>
      </c>
      <c r="J18" s="239">
        <f t="shared" si="2"/>
        <v>29172000</v>
      </c>
      <c r="K18" s="238"/>
      <c r="L18" s="237"/>
      <c r="M18" s="236"/>
      <c r="N18" s="257"/>
    </row>
    <row r="19" spans="3:19" x14ac:dyDescent="0.2">
      <c r="C19" s="256" t="s">
        <v>125</v>
      </c>
      <c r="D19" s="234"/>
      <c r="E19" s="233"/>
      <c r="F19" s="232"/>
      <c r="G19" s="705"/>
      <c r="H19" s="230"/>
      <c r="I19" s="698"/>
      <c r="J19" s="229">
        <f>+J20+J21+J22+J23+J24+J25+J26+J27+J28+J29</f>
        <v>251920000</v>
      </c>
      <c r="K19" s="228">
        <f>J19/$M$5</f>
        <v>4.1300000000000003E-2</v>
      </c>
      <c r="L19" s="227"/>
    </row>
    <row r="20" spans="3:19" ht="12.75" x14ac:dyDescent="0.2">
      <c r="C20" s="250">
        <v>1</v>
      </c>
      <c r="D20" s="243" t="s">
        <v>124</v>
      </c>
      <c r="E20" s="239">
        <v>3000000</v>
      </c>
      <c r="F20" s="254"/>
      <c r="G20" s="705">
        <v>1</v>
      </c>
      <c r="H20" s="254">
        <f t="shared" ref="H20:H24" si="3">$H$8</f>
        <v>12</v>
      </c>
      <c r="I20" s="698"/>
      <c r="J20" s="239">
        <f t="shared" ref="J20:J24" si="4">E20*H20*G20</f>
        <v>36000000</v>
      </c>
      <c r="K20" s="238"/>
      <c r="L20" s="237"/>
    </row>
    <row r="21" spans="3:19" ht="12.75" x14ac:dyDescent="0.2">
      <c r="C21" s="250">
        <v>1</v>
      </c>
      <c r="D21" s="243" t="s">
        <v>123</v>
      </c>
      <c r="E21" s="239">
        <v>150000</v>
      </c>
      <c r="F21" s="241"/>
      <c r="G21" s="705">
        <v>1</v>
      </c>
      <c r="H21" s="254">
        <f t="shared" si="3"/>
        <v>12</v>
      </c>
      <c r="I21" s="698"/>
      <c r="J21" s="239">
        <f t="shared" si="4"/>
        <v>1800000</v>
      </c>
      <c r="K21" s="238"/>
      <c r="L21" s="237"/>
    </row>
    <row r="22" spans="3:19" ht="12.75" x14ac:dyDescent="0.2">
      <c r="C22" s="250">
        <v>1</v>
      </c>
      <c r="D22" s="243" t="s">
        <v>622</v>
      </c>
      <c r="E22" s="239">
        <v>7500000</v>
      </c>
      <c r="F22" s="241"/>
      <c r="G22" s="705">
        <v>1</v>
      </c>
      <c r="H22" s="254">
        <f t="shared" si="3"/>
        <v>12</v>
      </c>
      <c r="I22" s="698"/>
      <c r="J22" s="239">
        <f t="shared" si="4"/>
        <v>90000000</v>
      </c>
      <c r="K22" s="238"/>
      <c r="L22" s="237"/>
    </row>
    <row r="23" spans="3:19" ht="12.75" x14ac:dyDescent="0.2">
      <c r="C23" s="250">
        <v>1</v>
      </c>
      <c r="D23" s="243" t="s">
        <v>611</v>
      </c>
      <c r="E23" s="239">
        <v>1860000</v>
      </c>
      <c r="F23" s="241"/>
      <c r="G23" s="705">
        <v>1</v>
      </c>
      <c r="H23" s="254">
        <f t="shared" si="3"/>
        <v>12</v>
      </c>
      <c r="I23" s="698"/>
      <c r="J23" s="239">
        <f t="shared" si="4"/>
        <v>22320000</v>
      </c>
      <c r="K23" s="238"/>
      <c r="L23" s="237"/>
    </row>
    <row r="24" spans="3:19" ht="12.75" x14ac:dyDescent="0.2">
      <c r="C24" s="250">
        <v>1</v>
      </c>
      <c r="D24" s="255" t="s">
        <v>122</v>
      </c>
      <c r="E24" s="239">
        <v>2400000</v>
      </c>
      <c r="F24" s="241"/>
      <c r="G24" s="705">
        <v>1</v>
      </c>
      <c r="H24" s="254">
        <f t="shared" si="3"/>
        <v>12</v>
      </c>
      <c r="I24" s="698"/>
      <c r="J24" s="239">
        <f t="shared" si="4"/>
        <v>28800000</v>
      </c>
      <c r="K24" s="238"/>
      <c r="L24" s="237"/>
      <c r="M24" s="206">
        <f>+H24*$E$64</f>
        <v>0</v>
      </c>
      <c r="N24" s="262">
        <f>+M24+H24</f>
        <v>12</v>
      </c>
      <c r="O24" s="694" t="s">
        <v>617</v>
      </c>
      <c r="P24" s="694">
        <f>+$P$11*N24</f>
        <v>1.44</v>
      </c>
      <c r="Q24" s="261"/>
      <c r="R24" s="206">
        <f>+$R$11*N24</f>
        <v>3.48</v>
      </c>
      <c r="S24" s="206">
        <f>+$S$11*N24</f>
        <v>1.2</v>
      </c>
    </row>
    <row r="25" spans="3:19" ht="12.75" x14ac:dyDescent="0.2">
      <c r="C25" s="250">
        <v>1</v>
      </c>
      <c r="D25" s="636" t="s">
        <v>121</v>
      </c>
      <c r="E25" s="239">
        <v>1800000</v>
      </c>
      <c r="F25" s="241"/>
      <c r="G25" s="705">
        <v>1</v>
      </c>
      <c r="H25" s="254">
        <f>$H$8</f>
        <v>12</v>
      </c>
      <c r="I25" s="698"/>
      <c r="J25" s="239">
        <f>E25*H25*G25</f>
        <v>21600000</v>
      </c>
      <c r="K25" s="238"/>
      <c r="L25" s="237"/>
    </row>
    <row r="26" spans="3:19" ht="12.75" x14ac:dyDescent="0.2">
      <c r="C26" s="250">
        <v>1</v>
      </c>
      <c r="D26" s="636" t="s">
        <v>605</v>
      </c>
      <c r="E26" s="239">
        <v>10000000</v>
      </c>
      <c r="F26" s="241"/>
      <c r="G26" s="705">
        <v>1</v>
      </c>
      <c r="H26" s="254">
        <v>1</v>
      </c>
      <c r="I26" s="698"/>
      <c r="J26" s="239">
        <f>E26*H26*G26</f>
        <v>10000000</v>
      </c>
      <c r="K26" s="238"/>
      <c r="L26" s="237"/>
    </row>
    <row r="27" spans="3:19" ht="12.75" x14ac:dyDescent="0.2">
      <c r="C27" s="250">
        <v>1</v>
      </c>
      <c r="D27" s="243" t="s">
        <v>120</v>
      </c>
      <c r="E27" s="239">
        <v>15000000</v>
      </c>
      <c r="F27" s="241">
        <v>1</v>
      </c>
      <c r="G27" s="705">
        <v>1</v>
      </c>
      <c r="H27" s="241">
        <v>12</v>
      </c>
      <c r="I27" s="698"/>
      <c r="J27" s="239">
        <f>+E27*F27*G27</f>
        <v>15000000</v>
      </c>
      <c r="K27" s="238"/>
      <c r="L27" s="237"/>
    </row>
    <row r="28" spans="3:19" ht="12.75" x14ac:dyDescent="0.2">
      <c r="C28" s="250">
        <v>1</v>
      </c>
      <c r="D28" s="243" t="s">
        <v>623</v>
      </c>
      <c r="E28" s="239">
        <v>6000000</v>
      </c>
      <c r="F28" s="241"/>
      <c r="G28" s="705">
        <v>1</v>
      </c>
      <c r="H28" s="241">
        <v>12</v>
      </c>
      <c r="I28" s="698"/>
      <c r="J28" s="249">
        <f>+E28*G28</f>
        <v>6000000</v>
      </c>
      <c r="K28" s="238"/>
      <c r="L28" s="237"/>
    </row>
    <row r="29" spans="3:19" ht="12.75" x14ac:dyDescent="0.2">
      <c r="C29" s="250">
        <v>1</v>
      </c>
      <c r="D29" s="243" t="s">
        <v>624</v>
      </c>
      <c r="E29" s="239">
        <v>1700000</v>
      </c>
      <c r="F29" s="241"/>
      <c r="G29" s="705">
        <v>1</v>
      </c>
      <c r="H29" s="241">
        <v>12</v>
      </c>
      <c r="I29" s="698"/>
      <c r="J29" s="249">
        <f>+E29*G29*H29</f>
        <v>20400000</v>
      </c>
      <c r="K29" s="238"/>
      <c r="L29" s="237"/>
    </row>
    <row r="30" spans="3:19" ht="12.75" x14ac:dyDescent="0.2">
      <c r="C30" s="250"/>
      <c r="D30" s="243"/>
      <c r="E30" s="239"/>
      <c r="F30" s="241"/>
      <c r="G30" s="705"/>
      <c r="H30" s="241"/>
      <c r="I30" s="241"/>
      <c r="J30" s="249"/>
      <c r="K30" s="238"/>
      <c r="L30" s="237"/>
    </row>
    <row r="31" spans="3:19" ht="12.75" x14ac:dyDescent="0.2">
      <c r="C31" s="1165" t="s">
        <v>627</v>
      </c>
      <c r="D31" s="1166"/>
      <c r="E31" s="239"/>
      <c r="F31" s="241"/>
      <c r="G31" s="705"/>
      <c r="H31" s="241"/>
      <c r="I31" s="710">
        <f>+SUM(I32:I35)</f>
        <v>6.7199999999999996E-2</v>
      </c>
      <c r="J31" s="253">
        <f>+I31*M5</f>
        <v>409821997.74000001</v>
      </c>
      <c r="K31" s="252"/>
      <c r="L31" s="237"/>
    </row>
    <row r="32" spans="3:19" ht="12.75" x14ac:dyDescent="0.2">
      <c r="C32" s="607"/>
      <c r="D32" s="243" t="s">
        <v>625</v>
      </c>
      <c r="E32" s="239"/>
      <c r="F32" s="251"/>
      <c r="G32" s="705"/>
      <c r="H32" s="241"/>
      <c r="I32" s="709">
        <v>9.9000000000000008E-3</v>
      </c>
      <c r="J32" s="249"/>
      <c r="K32" s="238"/>
      <c r="L32" s="237"/>
    </row>
    <row r="33" spans="3:14" ht="12.75" x14ac:dyDescent="0.2">
      <c r="C33" s="607"/>
      <c r="D33" s="243" t="s">
        <v>626</v>
      </c>
      <c r="E33" s="239"/>
      <c r="F33" s="251"/>
      <c r="G33" s="705"/>
      <c r="H33" s="241"/>
      <c r="I33" s="709">
        <v>7.3000000000000001E-3</v>
      </c>
      <c r="J33" s="249"/>
      <c r="K33" s="238"/>
      <c r="L33" s="237"/>
    </row>
    <row r="34" spans="3:14" ht="12.75" x14ac:dyDescent="0.2">
      <c r="C34" s="607"/>
      <c r="D34" s="243" t="s">
        <v>636</v>
      </c>
      <c r="E34" s="239"/>
      <c r="F34" s="251"/>
      <c r="G34" s="705"/>
      <c r="H34" s="241"/>
      <c r="I34" s="709">
        <v>0.03</v>
      </c>
      <c r="J34" s="249"/>
      <c r="K34" s="238"/>
      <c r="L34" s="237"/>
    </row>
    <row r="35" spans="3:14" ht="12.75" x14ac:dyDescent="0.2">
      <c r="C35" s="607"/>
      <c r="D35" s="243" t="s">
        <v>637</v>
      </c>
      <c r="E35" s="239"/>
      <c r="F35" s="251"/>
      <c r="G35" s="705"/>
      <c r="H35" s="241"/>
      <c r="I35" s="709">
        <v>0.02</v>
      </c>
      <c r="J35" s="249"/>
      <c r="K35" s="238"/>
      <c r="L35" s="237"/>
    </row>
    <row r="36" spans="3:14" ht="12.75" x14ac:dyDescent="0.2">
      <c r="C36" s="607"/>
      <c r="D36" s="243"/>
      <c r="E36" s="239"/>
      <c r="F36" s="251"/>
      <c r="G36" s="705"/>
      <c r="H36" s="241"/>
      <c r="I36" s="709"/>
      <c r="J36" s="249"/>
      <c r="K36" s="238"/>
      <c r="L36" s="237"/>
    </row>
    <row r="37" spans="3:14" ht="12.75" x14ac:dyDescent="0.2">
      <c r="C37" s="607"/>
      <c r="D37" s="243"/>
      <c r="E37" s="239"/>
      <c r="F37" s="251"/>
      <c r="G37" s="705"/>
      <c r="H37" s="241"/>
      <c r="I37" s="709"/>
      <c r="J37" s="249"/>
      <c r="K37" s="238"/>
      <c r="L37" s="237"/>
    </row>
    <row r="38" spans="3:14" ht="12.75" x14ac:dyDescent="0.2">
      <c r="C38" s="250"/>
      <c r="D38" s="243"/>
      <c r="E38" s="239"/>
      <c r="F38" s="241"/>
      <c r="G38" s="705"/>
      <c r="H38" s="241"/>
      <c r="I38" s="241"/>
      <c r="J38" s="249"/>
      <c r="K38" s="238"/>
      <c r="L38" s="237"/>
      <c r="N38" s="606"/>
    </row>
    <row r="39" spans="3:14" x14ac:dyDescent="0.2">
      <c r="C39" s="235" t="s">
        <v>119</v>
      </c>
      <c r="D39" s="234"/>
      <c r="E39" s="233"/>
      <c r="F39" s="232"/>
      <c r="G39" s="705"/>
      <c r="H39" s="230"/>
      <c r="I39" s="708"/>
      <c r="J39" s="229"/>
      <c r="K39" s="228"/>
      <c r="L39" s="227"/>
    </row>
    <row r="40" spans="3:14" ht="12.75" x14ac:dyDescent="0.2">
      <c r="C40" s="245"/>
      <c r="D40" s="244"/>
      <c r="E40" s="242"/>
      <c r="F40" s="248"/>
      <c r="G40" s="705"/>
      <c r="H40" s="247"/>
      <c r="I40" s="240"/>
      <c r="J40" s="239"/>
      <c r="K40" s="238"/>
      <c r="L40" s="237"/>
      <c r="M40" s="246"/>
      <c r="N40" s="606"/>
    </row>
    <row r="41" spans="3:14" ht="12.75" x14ac:dyDescent="0.2">
      <c r="C41" s="245"/>
      <c r="D41" s="244"/>
      <c r="E41" s="239"/>
      <c r="F41" s="706"/>
      <c r="G41" s="251"/>
      <c r="H41" s="240"/>
      <c r="I41" s="240"/>
      <c r="J41" s="249"/>
      <c r="K41" s="238"/>
      <c r="L41" s="237"/>
      <c r="M41" s="246"/>
      <c r="N41" s="606"/>
    </row>
    <row r="42" spans="3:14" x14ac:dyDescent="0.2">
      <c r="C42" s="235" t="s">
        <v>606</v>
      </c>
      <c r="D42" s="234"/>
      <c r="E42" s="233"/>
      <c r="F42" s="232"/>
      <c r="G42" s="705"/>
      <c r="H42" s="230"/>
      <c r="I42" s="708"/>
      <c r="J42" s="229">
        <f>SUM(J43:J43)</f>
        <v>609854.16</v>
      </c>
      <c r="K42" s="228">
        <f>J42/M5</f>
        <v>1E-4</v>
      </c>
      <c r="L42" s="227"/>
      <c r="M42" s="226">
        <v>0.11119999999999999</v>
      </c>
    </row>
    <row r="43" spans="3:14" ht="12.75" x14ac:dyDescent="0.2">
      <c r="C43" s="245"/>
      <c r="D43" s="244" t="s">
        <v>607</v>
      </c>
      <c r="E43" s="242">
        <f>($M$5*(1+M52)*F43)</f>
        <v>304927081.64999998</v>
      </c>
      <c r="F43" s="248">
        <v>0.05</v>
      </c>
      <c r="G43" s="705">
        <v>1</v>
      </c>
      <c r="H43" s="247">
        <v>2E-3</v>
      </c>
      <c r="I43" s="240"/>
      <c r="J43" s="239">
        <f>E43*G43*H43</f>
        <v>609854.16</v>
      </c>
      <c r="K43" s="238"/>
      <c r="L43" s="225"/>
      <c r="M43" s="217">
        <f>+M5*M42</f>
        <v>678157829.59000003</v>
      </c>
      <c r="N43" s="606"/>
    </row>
    <row r="44" spans="3:14" x14ac:dyDescent="0.2">
      <c r="C44" s="235" t="s">
        <v>118</v>
      </c>
      <c r="D44" s="234"/>
      <c r="E44" s="233"/>
      <c r="F44" s="232"/>
      <c r="G44" s="231"/>
      <c r="H44" s="230"/>
      <c r="I44" s="702"/>
      <c r="J44" s="229"/>
      <c r="K44" s="228"/>
      <c r="L44" s="218"/>
      <c r="M44" s="217"/>
    </row>
    <row r="45" spans="3:14" ht="12.75" x14ac:dyDescent="0.2">
      <c r="C45" s="224" t="s">
        <v>108</v>
      </c>
      <c r="D45" s="223" t="s">
        <v>117</v>
      </c>
      <c r="E45" s="1167"/>
      <c r="F45" s="1167"/>
      <c r="G45" s="1167"/>
      <c r="H45" s="1167"/>
      <c r="I45" s="703"/>
      <c r="J45" s="700">
        <f>+K45*M5</f>
        <v>1148965243.6600001</v>
      </c>
      <c r="K45" s="638">
        <f>+(J42+J19+J17+J7+J31)/(M5)</f>
        <v>0.18840000000000001</v>
      </c>
      <c r="L45" s="218"/>
      <c r="M45" s="217"/>
    </row>
    <row r="46" spans="3:14" ht="12.75" x14ac:dyDescent="0.2">
      <c r="C46" s="224" t="s">
        <v>49</v>
      </c>
      <c r="D46" s="223" t="s">
        <v>116</v>
      </c>
      <c r="E46" s="1167"/>
      <c r="F46" s="1167"/>
      <c r="G46" s="1167"/>
      <c r="H46" s="1167"/>
      <c r="I46" s="250"/>
      <c r="J46" s="220"/>
      <c r="K46" s="219"/>
      <c r="L46" s="218"/>
      <c r="M46" s="217"/>
    </row>
    <row r="47" spans="3:14" ht="12.75" x14ac:dyDescent="0.2">
      <c r="C47" s="224"/>
      <c r="D47" s="223" t="s">
        <v>601</v>
      </c>
      <c r="E47" s="1170">
        <v>0.01</v>
      </c>
      <c r="F47" s="1167"/>
      <c r="G47" s="1167"/>
      <c r="H47" s="1167"/>
      <c r="I47" s="607"/>
      <c r="J47" s="1171">
        <f>+M5*2%</f>
        <v>121970832.66</v>
      </c>
      <c r="K47" s="1168">
        <v>0.02</v>
      </c>
      <c r="L47" s="218"/>
      <c r="M47" s="217"/>
    </row>
    <row r="48" spans="3:14" ht="12.75" x14ac:dyDescent="0.2">
      <c r="C48" s="224"/>
      <c r="D48" s="223" t="s">
        <v>609</v>
      </c>
      <c r="E48" s="1170">
        <v>0.01</v>
      </c>
      <c r="F48" s="1167"/>
      <c r="G48" s="1167"/>
      <c r="H48" s="1167"/>
      <c r="I48" s="704"/>
      <c r="J48" s="1172"/>
      <c r="K48" s="1169"/>
      <c r="L48" s="218"/>
      <c r="M48" s="217">
        <f>+H48*$E$64+0.22</f>
        <v>0.22</v>
      </c>
      <c r="N48" s="606">
        <f>+M48+H48</f>
        <v>0.22</v>
      </c>
    </row>
    <row r="49" spans="3:14" ht="12.75" x14ac:dyDescent="0.2">
      <c r="C49" s="224"/>
      <c r="D49" s="223"/>
      <c r="E49" s="1167"/>
      <c r="F49" s="1167"/>
      <c r="G49" s="1167"/>
      <c r="H49" s="1167"/>
      <c r="I49" s="250"/>
      <c r="J49" s="220"/>
      <c r="K49" s="219"/>
      <c r="L49" s="218"/>
      <c r="M49" s="217"/>
    </row>
    <row r="50" spans="3:14" ht="12.75" x14ac:dyDescent="0.2">
      <c r="C50" s="224" t="s">
        <v>115</v>
      </c>
      <c r="D50" s="223" t="s">
        <v>114</v>
      </c>
      <c r="E50" s="1167"/>
      <c r="F50" s="1167"/>
      <c r="G50" s="1167"/>
      <c r="H50" s="1167"/>
      <c r="I50" s="703"/>
      <c r="J50" s="229">
        <f>+K50*M5</f>
        <v>365912497.98000002</v>
      </c>
      <c r="K50" s="219">
        <v>0.06</v>
      </c>
      <c r="L50" s="216"/>
      <c r="M50" s="215"/>
    </row>
    <row r="51" spans="3:14" ht="15.75" customHeight="1" thickBot="1" x14ac:dyDescent="0.25">
      <c r="C51" s="222"/>
      <c r="D51" s="221"/>
      <c r="E51" s="1167"/>
      <c r="F51" s="1167"/>
      <c r="G51" s="1167"/>
      <c r="H51" s="1167"/>
      <c r="I51" s="250"/>
      <c r="J51" s="220"/>
      <c r="K51" s="219"/>
      <c r="L51" s="213"/>
      <c r="M51" s="212"/>
    </row>
    <row r="52" spans="3:14" ht="16.149999999999999" customHeight="1" thickBot="1" x14ac:dyDescent="0.25">
      <c r="C52" s="1154" t="s">
        <v>113</v>
      </c>
      <c r="D52" s="1155"/>
      <c r="E52" s="1155"/>
      <c r="F52" s="1155"/>
      <c r="G52" s="1155"/>
      <c r="H52" s="1156"/>
      <c r="I52" s="678"/>
      <c r="J52" s="637">
        <f>+J50+J47+J45</f>
        <v>1636848574.3</v>
      </c>
      <c r="K52" s="214">
        <f>SUM(K45:K50)</f>
        <v>0.26840000000000003</v>
      </c>
    </row>
    <row r="53" spans="3:14" x14ac:dyDescent="0.2">
      <c r="C53" s="205"/>
      <c r="D53" s="204"/>
      <c r="E53" s="210"/>
      <c r="F53" s="211"/>
      <c r="G53" s="210"/>
      <c r="H53" s="210"/>
      <c r="I53" s="210"/>
      <c r="J53" s="202"/>
      <c r="K53" s="202"/>
    </row>
    <row r="54" spans="3:14" x14ac:dyDescent="0.2">
      <c r="C54" s="202"/>
      <c r="D54" s="202"/>
      <c r="E54" s="202"/>
      <c r="F54" s="203"/>
      <c r="G54" s="203"/>
      <c r="H54" s="203"/>
      <c r="I54" s="203"/>
    </row>
    <row r="55" spans="3:14" x14ac:dyDescent="0.2">
      <c r="C55" s="202"/>
      <c r="D55" s="209"/>
      <c r="E55" s="202"/>
      <c r="F55" s="203"/>
      <c r="G55" s="203"/>
      <c r="H55" s="203"/>
      <c r="I55" s="203"/>
    </row>
    <row r="56" spans="3:14" x14ac:dyDescent="0.2">
      <c r="D56" s="501"/>
    </row>
    <row r="57" spans="3:14" x14ac:dyDescent="0.2">
      <c r="D57" s="502"/>
    </row>
    <row r="64" spans="3:14" x14ac:dyDescent="0.2">
      <c r="E64" s="208">
        <f>+E63+E62+E61</f>
        <v>0</v>
      </c>
      <c r="M64" s="206">
        <f>+H64-N64</f>
        <v>-24.22</v>
      </c>
      <c r="N64" s="606">
        <f>+N48+N30+N24+N18+N12</f>
        <v>24.22</v>
      </c>
    </row>
    <row r="65" spans="8:14" x14ac:dyDescent="0.2">
      <c r="N65" s="206">
        <f>+H65</f>
        <v>0</v>
      </c>
    </row>
    <row r="66" spans="8:14" x14ac:dyDescent="0.2">
      <c r="N66" s="206">
        <f>+H66</f>
        <v>0</v>
      </c>
    </row>
    <row r="67" spans="8:14" x14ac:dyDescent="0.2">
      <c r="H67" s="207">
        <f>((+H64+H65+H66))</f>
        <v>0</v>
      </c>
      <c r="M67" s="606">
        <f>+H67-N67</f>
        <v>-24.22</v>
      </c>
      <c r="N67" s="606">
        <f>+N66+N65+N64</f>
        <v>24.22</v>
      </c>
    </row>
  </sheetData>
  <mergeCells count="14">
    <mergeCell ref="C52:H52"/>
    <mergeCell ref="C3:K3"/>
    <mergeCell ref="C4:K4"/>
    <mergeCell ref="C5:D5"/>
    <mergeCell ref="C31:D31"/>
    <mergeCell ref="E46:H46"/>
    <mergeCell ref="K47:K48"/>
    <mergeCell ref="E50:H50"/>
    <mergeCell ref="E51:H51"/>
    <mergeCell ref="E45:H45"/>
    <mergeCell ref="E49:H49"/>
    <mergeCell ref="E47:H47"/>
    <mergeCell ref="E48:H48"/>
    <mergeCell ref="J47:J48"/>
  </mergeCells>
  <pageMargins left="0.70866141732283472" right="0.70866141732283472" top="0.74803149606299213" bottom="0.74803149606299213" header="0.31496062992125984" footer="0.31496062992125984"/>
  <pageSetup scale="66" orientation="portrait" r:id="rId1"/>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tabColor rgb="FFFFFF00"/>
  </sheetPr>
  <dimension ref="A1:S71"/>
  <sheetViews>
    <sheetView view="pageBreakPreview" topLeftCell="A34" zoomScale="115" zoomScaleNormal="100" zoomScaleSheetLayoutView="115" workbookViewId="0">
      <selection activeCell="A69" sqref="A69:XFD69"/>
    </sheetView>
  </sheetViews>
  <sheetFormatPr baseColWidth="10" defaultRowHeight="12.75" x14ac:dyDescent="0.2"/>
  <cols>
    <col min="1" max="1" width="4.5703125" style="287" bestFit="1" customWidth="1"/>
    <col min="2" max="2" width="26.42578125" style="287" customWidth="1"/>
    <col min="3" max="3" width="12.5703125" style="287" customWidth="1"/>
    <col min="4" max="4" width="14.42578125" style="287" customWidth="1"/>
    <col min="5" max="8" width="11.5703125" style="287"/>
    <col min="9" max="9" width="16.28515625" style="287" customWidth="1"/>
    <col min="10" max="10" width="12.7109375" style="287" customWidth="1"/>
    <col min="11" max="11" width="15.28515625" style="287" customWidth="1"/>
    <col min="12" max="13" width="19.28515625" style="287" bestFit="1" customWidth="1"/>
    <col min="14" max="14" width="23.28515625" style="287" customWidth="1"/>
    <col min="15" max="15" width="22.85546875" style="287" customWidth="1"/>
    <col min="16" max="16" width="22.5703125" style="287" hidden="1" customWidth="1"/>
    <col min="17" max="17" width="17.5703125" style="287" bestFit="1" customWidth="1"/>
    <col min="18" max="18" width="21.28515625" style="287" customWidth="1"/>
    <col min="19" max="19" width="0" style="287" hidden="1" customWidth="1"/>
    <col min="20" max="258" width="11.5703125" style="287"/>
    <col min="259" max="259" width="4.5703125" style="287" bestFit="1" customWidth="1"/>
    <col min="260" max="260" width="54.42578125" style="287" bestFit="1" customWidth="1"/>
    <col min="261" max="261" width="12.5703125" style="287" customWidth="1"/>
    <col min="262" max="262" width="14.42578125" style="287" customWidth="1"/>
    <col min="263" max="514" width="11.5703125" style="287"/>
    <col min="515" max="515" width="4.5703125" style="287" bestFit="1" customWidth="1"/>
    <col min="516" max="516" width="54.42578125" style="287" bestFit="1" customWidth="1"/>
    <col min="517" max="517" width="12.5703125" style="287" customWidth="1"/>
    <col min="518" max="518" width="14.42578125" style="287" customWidth="1"/>
    <col min="519" max="770" width="11.5703125" style="287"/>
    <col min="771" max="771" width="4.5703125" style="287" bestFit="1" customWidth="1"/>
    <col min="772" max="772" width="54.42578125" style="287" bestFit="1" customWidth="1"/>
    <col min="773" max="773" width="12.5703125" style="287" customWidth="1"/>
    <col min="774" max="774" width="14.42578125" style="287" customWidth="1"/>
    <col min="775" max="1026" width="11.5703125" style="287"/>
    <col min="1027" max="1027" width="4.5703125" style="287" bestFit="1" customWidth="1"/>
    <col min="1028" max="1028" width="54.42578125" style="287" bestFit="1" customWidth="1"/>
    <col min="1029" max="1029" width="12.5703125" style="287" customWidth="1"/>
    <col min="1030" max="1030" width="14.42578125" style="287" customWidth="1"/>
    <col min="1031" max="1282" width="11.5703125" style="287"/>
    <col min="1283" max="1283" width="4.5703125" style="287" bestFit="1" customWidth="1"/>
    <col min="1284" max="1284" width="54.42578125" style="287" bestFit="1" customWidth="1"/>
    <col min="1285" max="1285" width="12.5703125" style="287" customWidth="1"/>
    <col min="1286" max="1286" width="14.42578125" style="287" customWidth="1"/>
    <col min="1287" max="1538" width="11.5703125" style="287"/>
    <col min="1539" max="1539" width="4.5703125" style="287" bestFit="1" customWidth="1"/>
    <col min="1540" max="1540" width="54.42578125" style="287" bestFit="1" customWidth="1"/>
    <col min="1541" max="1541" width="12.5703125" style="287" customWidth="1"/>
    <col min="1542" max="1542" width="14.42578125" style="287" customWidth="1"/>
    <col min="1543" max="1794" width="11.5703125" style="287"/>
    <col min="1795" max="1795" width="4.5703125" style="287" bestFit="1" customWidth="1"/>
    <col min="1796" max="1796" width="54.42578125" style="287" bestFit="1" customWidth="1"/>
    <col min="1797" max="1797" width="12.5703125" style="287" customWidth="1"/>
    <col min="1798" max="1798" width="14.42578125" style="287" customWidth="1"/>
    <col min="1799" max="2050" width="11.5703125" style="287"/>
    <col min="2051" max="2051" width="4.5703125" style="287" bestFit="1" customWidth="1"/>
    <col min="2052" max="2052" width="54.42578125" style="287" bestFit="1" customWidth="1"/>
    <col min="2053" max="2053" width="12.5703125" style="287" customWidth="1"/>
    <col min="2054" max="2054" width="14.42578125" style="287" customWidth="1"/>
    <col min="2055" max="2306" width="11.5703125" style="287"/>
    <col min="2307" max="2307" width="4.5703125" style="287" bestFit="1" customWidth="1"/>
    <col min="2308" max="2308" width="54.42578125" style="287" bestFit="1" customWidth="1"/>
    <col min="2309" max="2309" width="12.5703125" style="287" customWidth="1"/>
    <col min="2310" max="2310" width="14.42578125" style="287" customWidth="1"/>
    <col min="2311" max="2562" width="11.5703125" style="287"/>
    <col min="2563" max="2563" width="4.5703125" style="287" bestFit="1" customWidth="1"/>
    <col min="2564" max="2564" width="54.42578125" style="287" bestFit="1" customWidth="1"/>
    <col min="2565" max="2565" width="12.5703125" style="287" customWidth="1"/>
    <col min="2566" max="2566" width="14.42578125" style="287" customWidth="1"/>
    <col min="2567" max="2818" width="11.5703125" style="287"/>
    <col min="2819" max="2819" width="4.5703125" style="287" bestFit="1" customWidth="1"/>
    <col min="2820" max="2820" width="54.42578125" style="287" bestFit="1" customWidth="1"/>
    <col min="2821" max="2821" width="12.5703125" style="287" customWidth="1"/>
    <col min="2822" max="2822" width="14.42578125" style="287" customWidth="1"/>
    <col min="2823" max="3074" width="11.5703125" style="287"/>
    <col min="3075" max="3075" width="4.5703125" style="287" bestFit="1" customWidth="1"/>
    <col min="3076" max="3076" width="54.42578125" style="287" bestFit="1" customWidth="1"/>
    <col min="3077" max="3077" width="12.5703125" style="287" customWidth="1"/>
    <col min="3078" max="3078" width="14.42578125" style="287" customWidth="1"/>
    <col min="3079" max="3330" width="11.5703125" style="287"/>
    <col min="3331" max="3331" width="4.5703125" style="287" bestFit="1" customWidth="1"/>
    <col min="3332" max="3332" width="54.42578125" style="287" bestFit="1" customWidth="1"/>
    <col min="3333" max="3333" width="12.5703125" style="287" customWidth="1"/>
    <col min="3334" max="3334" width="14.42578125" style="287" customWidth="1"/>
    <col min="3335" max="3586" width="11.5703125" style="287"/>
    <col min="3587" max="3587" width="4.5703125" style="287" bestFit="1" customWidth="1"/>
    <col min="3588" max="3588" width="54.42578125" style="287" bestFit="1" customWidth="1"/>
    <col min="3589" max="3589" width="12.5703125" style="287" customWidth="1"/>
    <col min="3590" max="3590" width="14.42578125" style="287" customWidth="1"/>
    <col min="3591" max="3842" width="11.5703125" style="287"/>
    <col min="3843" max="3843" width="4.5703125" style="287" bestFit="1" customWidth="1"/>
    <col min="3844" max="3844" width="54.42578125" style="287" bestFit="1" customWidth="1"/>
    <col min="3845" max="3845" width="12.5703125" style="287" customWidth="1"/>
    <col min="3846" max="3846" width="14.42578125" style="287" customWidth="1"/>
    <col min="3847" max="4098" width="11.5703125" style="287"/>
    <col min="4099" max="4099" width="4.5703125" style="287" bestFit="1" customWidth="1"/>
    <col min="4100" max="4100" width="54.42578125" style="287" bestFit="1" customWidth="1"/>
    <col min="4101" max="4101" width="12.5703125" style="287" customWidth="1"/>
    <col min="4102" max="4102" width="14.42578125" style="287" customWidth="1"/>
    <col min="4103" max="4354" width="11.5703125" style="287"/>
    <col min="4355" max="4355" width="4.5703125" style="287" bestFit="1" customWidth="1"/>
    <col min="4356" max="4356" width="54.42578125" style="287" bestFit="1" customWidth="1"/>
    <col min="4357" max="4357" width="12.5703125" style="287" customWidth="1"/>
    <col min="4358" max="4358" width="14.42578125" style="287" customWidth="1"/>
    <col min="4359" max="4610" width="11.5703125" style="287"/>
    <col min="4611" max="4611" width="4.5703125" style="287" bestFit="1" customWidth="1"/>
    <col min="4612" max="4612" width="54.42578125" style="287" bestFit="1" customWidth="1"/>
    <col min="4613" max="4613" width="12.5703125" style="287" customWidth="1"/>
    <col min="4614" max="4614" width="14.42578125" style="287" customWidth="1"/>
    <col min="4615" max="4866" width="11.5703125" style="287"/>
    <col min="4867" max="4867" width="4.5703125" style="287" bestFit="1" customWidth="1"/>
    <col min="4868" max="4868" width="54.42578125" style="287" bestFit="1" customWidth="1"/>
    <col min="4869" max="4869" width="12.5703125" style="287" customWidth="1"/>
    <col min="4870" max="4870" width="14.42578125" style="287" customWidth="1"/>
    <col min="4871" max="5122" width="11.5703125" style="287"/>
    <col min="5123" max="5123" width="4.5703125" style="287" bestFit="1" customWidth="1"/>
    <col min="5124" max="5124" width="54.42578125" style="287" bestFit="1" customWidth="1"/>
    <col min="5125" max="5125" width="12.5703125" style="287" customWidth="1"/>
    <col min="5126" max="5126" width="14.42578125" style="287" customWidth="1"/>
    <col min="5127" max="5378" width="11.5703125" style="287"/>
    <col min="5379" max="5379" width="4.5703125" style="287" bestFit="1" customWidth="1"/>
    <col min="5380" max="5380" width="54.42578125" style="287" bestFit="1" customWidth="1"/>
    <col min="5381" max="5381" width="12.5703125" style="287" customWidth="1"/>
    <col min="5382" max="5382" width="14.42578125" style="287" customWidth="1"/>
    <col min="5383" max="5634" width="11.5703125" style="287"/>
    <col min="5635" max="5635" width="4.5703125" style="287" bestFit="1" customWidth="1"/>
    <col min="5636" max="5636" width="54.42578125" style="287" bestFit="1" customWidth="1"/>
    <col min="5637" max="5637" width="12.5703125" style="287" customWidth="1"/>
    <col min="5638" max="5638" width="14.42578125" style="287" customWidth="1"/>
    <col min="5639" max="5890" width="11.5703125" style="287"/>
    <col min="5891" max="5891" width="4.5703125" style="287" bestFit="1" customWidth="1"/>
    <col min="5892" max="5892" width="54.42578125" style="287" bestFit="1" customWidth="1"/>
    <col min="5893" max="5893" width="12.5703125" style="287" customWidth="1"/>
    <col min="5894" max="5894" width="14.42578125" style="287" customWidth="1"/>
    <col min="5895" max="6146" width="11.5703125" style="287"/>
    <col min="6147" max="6147" width="4.5703125" style="287" bestFit="1" customWidth="1"/>
    <col min="6148" max="6148" width="54.42578125" style="287" bestFit="1" customWidth="1"/>
    <col min="6149" max="6149" width="12.5703125" style="287" customWidth="1"/>
    <col min="6150" max="6150" width="14.42578125" style="287" customWidth="1"/>
    <col min="6151" max="6402" width="11.5703125" style="287"/>
    <col min="6403" max="6403" width="4.5703125" style="287" bestFit="1" customWidth="1"/>
    <col min="6404" max="6404" width="54.42578125" style="287" bestFit="1" customWidth="1"/>
    <col min="6405" max="6405" width="12.5703125" style="287" customWidth="1"/>
    <col min="6406" max="6406" width="14.42578125" style="287" customWidth="1"/>
    <col min="6407" max="6658" width="11.5703125" style="287"/>
    <col min="6659" max="6659" width="4.5703125" style="287" bestFit="1" customWidth="1"/>
    <col min="6660" max="6660" width="54.42578125" style="287" bestFit="1" customWidth="1"/>
    <col min="6661" max="6661" width="12.5703125" style="287" customWidth="1"/>
    <col min="6662" max="6662" width="14.42578125" style="287" customWidth="1"/>
    <col min="6663" max="6914" width="11.5703125" style="287"/>
    <col min="6915" max="6915" width="4.5703125" style="287" bestFit="1" customWidth="1"/>
    <col min="6916" max="6916" width="54.42578125" style="287" bestFit="1" customWidth="1"/>
    <col min="6917" max="6917" width="12.5703125" style="287" customWidth="1"/>
    <col min="6918" max="6918" width="14.42578125" style="287" customWidth="1"/>
    <col min="6919" max="7170" width="11.5703125" style="287"/>
    <col min="7171" max="7171" width="4.5703125" style="287" bestFit="1" customWidth="1"/>
    <col min="7172" max="7172" width="54.42578125" style="287" bestFit="1" customWidth="1"/>
    <col min="7173" max="7173" width="12.5703125" style="287" customWidth="1"/>
    <col min="7174" max="7174" width="14.42578125" style="287" customWidth="1"/>
    <col min="7175" max="7426" width="11.5703125" style="287"/>
    <col min="7427" max="7427" width="4.5703125" style="287" bestFit="1" customWidth="1"/>
    <col min="7428" max="7428" width="54.42578125" style="287" bestFit="1" customWidth="1"/>
    <col min="7429" max="7429" width="12.5703125" style="287" customWidth="1"/>
    <col min="7430" max="7430" width="14.42578125" style="287" customWidth="1"/>
    <col min="7431" max="7682" width="11.5703125" style="287"/>
    <col min="7683" max="7683" width="4.5703125" style="287" bestFit="1" customWidth="1"/>
    <col min="7684" max="7684" width="54.42578125" style="287" bestFit="1" customWidth="1"/>
    <col min="7685" max="7685" width="12.5703125" style="287" customWidth="1"/>
    <col min="7686" max="7686" width="14.42578125" style="287" customWidth="1"/>
    <col min="7687" max="7938" width="11.5703125" style="287"/>
    <col min="7939" max="7939" width="4.5703125" style="287" bestFit="1" customWidth="1"/>
    <col min="7940" max="7940" width="54.42578125" style="287" bestFit="1" customWidth="1"/>
    <col min="7941" max="7941" width="12.5703125" style="287" customWidth="1"/>
    <col min="7942" max="7942" width="14.42578125" style="287" customWidth="1"/>
    <col min="7943" max="8194" width="11.5703125" style="287"/>
    <col min="8195" max="8195" width="4.5703125" style="287" bestFit="1" customWidth="1"/>
    <col min="8196" max="8196" width="54.42578125" style="287" bestFit="1" customWidth="1"/>
    <col min="8197" max="8197" width="12.5703125" style="287" customWidth="1"/>
    <col min="8198" max="8198" width="14.42578125" style="287" customWidth="1"/>
    <col min="8199" max="8450" width="11.5703125" style="287"/>
    <col min="8451" max="8451" width="4.5703125" style="287" bestFit="1" customWidth="1"/>
    <col min="8452" max="8452" width="54.42578125" style="287" bestFit="1" customWidth="1"/>
    <col min="8453" max="8453" width="12.5703125" style="287" customWidth="1"/>
    <col min="8454" max="8454" width="14.42578125" style="287" customWidth="1"/>
    <col min="8455" max="8706" width="11.5703125" style="287"/>
    <col min="8707" max="8707" width="4.5703125" style="287" bestFit="1" customWidth="1"/>
    <col min="8708" max="8708" width="54.42578125" style="287" bestFit="1" customWidth="1"/>
    <col min="8709" max="8709" width="12.5703125" style="287" customWidth="1"/>
    <col min="8710" max="8710" width="14.42578125" style="287" customWidth="1"/>
    <col min="8711" max="8962" width="11.5703125" style="287"/>
    <col min="8963" max="8963" width="4.5703125" style="287" bestFit="1" customWidth="1"/>
    <col min="8964" max="8964" width="54.42578125" style="287" bestFit="1" customWidth="1"/>
    <col min="8965" max="8965" width="12.5703125" style="287" customWidth="1"/>
    <col min="8966" max="8966" width="14.42578125" style="287" customWidth="1"/>
    <col min="8967" max="9218" width="11.5703125" style="287"/>
    <col min="9219" max="9219" width="4.5703125" style="287" bestFit="1" customWidth="1"/>
    <col min="9220" max="9220" width="54.42578125" style="287" bestFit="1" customWidth="1"/>
    <col min="9221" max="9221" width="12.5703125" style="287" customWidth="1"/>
    <col min="9222" max="9222" width="14.42578125" style="287" customWidth="1"/>
    <col min="9223" max="9474" width="11.5703125" style="287"/>
    <col min="9475" max="9475" width="4.5703125" style="287" bestFit="1" customWidth="1"/>
    <col min="9476" max="9476" width="54.42578125" style="287" bestFit="1" customWidth="1"/>
    <col min="9477" max="9477" width="12.5703125" style="287" customWidth="1"/>
    <col min="9478" max="9478" width="14.42578125" style="287" customWidth="1"/>
    <col min="9479" max="9730" width="11.5703125" style="287"/>
    <col min="9731" max="9731" width="4.5703125" style="287" bestFit="1" customWidth="1"/>
    <col min="9732" max="9732" width="54.42578125" style="287" bestFit="1" customWidth="1"/>
    <col min="9733" max="9733" width="12.5703125" style="287" customWidth="1"/>
    <col min="9734" max="9734" width="14.42578125" style="287" customWidth="1"/>
    <col min="9735" max="9986" width="11.5703125" style="287"/>
    <col min="9987" max="9987" width="4.5703125" style="287" bestFit="1" customWidth="1"/>
    <col min="9988" max="9988" width="54.42578125" style="287" bestFit="1" customWidth="1"/>
    <col min="9989" max="9989" width="12.5703125" style="287" customWidth="1"/>
    <col min="9990" max="9990" width="14.42578125" style="287" customWidth="1"/>
    <col min="9991" max="10242" width="11.5703125" style="287"/>
    <col min="10243" max="10243" width="4.5703125" style="287" bestFit="1" customWidth="1"/>
    <col min="10244" max="10244" width="54.42578125" style="287" bestFit="1" customWidth="1"/>
    <col min="10245" max="10245" width="12.5703125" style="287" customWidth="1"/>
    <col min="10246" max="10246" width="14.42578125" style="287" customWidth="1"/>
    <col min="10247" max="10498" width="11.5703125" style="287"/>
    <col min="10499" max="10499" width="4.5703125" style="287" bestFit="1" customWidth="1"/>
    <col min="10500" max="10500" width="54.42578125" style="287" bestFit="1" customWidth="1"/>
    <col min="10501" max="10501" width="12.5703125" style="287" customWidth="1"/>
    <col min="10502" max="10502" width="14.42578125" style="287" customWidth="1"/>
    <col min="10503" max="10754" width="11.5703125" style="287"/>
    <col min="10755" max="10755" width="4.5703125" style="287" bestFit="1" customWidth="1"/>
    <col min="10756" max="10756" width="54.42578125" style="287" bestFit="1" customWidth="1"/>
    <col min="10757" max="10757" width="12.5703125" style="287" customWidth="1"/>
    <col min="10758" max="10758" width="14.42578125" style="287" customWidth="1"/>
    <col min="10759" max="11010" width="11.5703125" style="287"/>
    <col min="11011" max="11011" width="4.5703125" style="287" bestFit="1" customWidth="1"/>
    <col min="11012" max="11012" width="54.42578125" style="287" bestFit="1" customWidth="1"/>
    <col min="11013" max="11013" width="12.5703125" style="287" customWidth="1"/>
    <col min="11014" max="11014" width="14.42578125" style="287" customWidth="1"/>
    <col min="11015" max="11266" width="11.5703125" style="287"/>
    <col min="11267" max="11267" width="4.5703125" style="287" bestFit="1" customWidth="1"/>
    <col min="11268" max="11268" width="54.42578125" style="287" bestFit="1" customWidth="1"/>
    <col min="11269" max="11269" width="12.5703125" style="287" customWidth="1"/>
    <col min="11270" max="11270" width="14.42578125" style="287" customWidth="1"/>
    <col min="11271" max="11522" width="11.5703125" style="287"/>
    <col min="11523" max="11523" width="4.5703125" style="287" bestFit="1" customWidth="1"/>
    <col min="11524" max="11524" width="54.42578125" style="287" bestFit="1" customWidth="1"/>
    <col min="11525" max="11525" width="12.5703125" style="287" customWidth="1"/>
    <col min="11526" max="11526" width="14.42578125" style="287" customWidth="1"/>
    <col min="11527" max="11778" width="11.5703125" style="287"/>
    <col min="11779" max="11779" width="4.5703125" style="287" bestFit="1" customWidth="1"/>
    <col min="11780" max="11780" width="54.42578125" style="287" bestFit="1" customWidth="1"/>
    <col min="11781" max="11781" width="12.5703125" style="287" customWidth="1"/>
    <col min="11782" max="11782" width="14.42578125" style="287" customWidth="1"/>
    <col min="11783" max="12034" width="11.5703125" style="287"/>
    <col min="12035" max="12035" width="4.5703125" style="287" bestFit="1" customWidth="1"/>
    <col min="12036" max="12036" width="54.42578125" style="287" bestFit="1" customWidth="1"/>
    <col min="12037" max="12037" width="12.5703125" style="287" customWidth="1"/>
    <col min="12038" max="12038" width="14.42578125" style="287" customWidth="1"/>
    <col min="12039" max="12290" width="11.5703125" style="287"/>
    <col min="12291" max="12291" width="4.5703125" style="287" bestFit="1" customWidth="1"/>
    <col min="12292" max="12292" width="54.42578125" style="287" bestFit="1" customWidth="1"/>
    <col min="12293" max="12293" width="12.5703125" style="287" customWidth="1"/>
    <col min="12294" max="12294" width="14.42578125" style="287" customWidth="1"/>
    <col min="12295" max="12546" width="11.5703125" style="287"/>
    <col min="12547" max="12547" width="4.5703125" style="287" bestFit="1" customWidth="1"/>
    <col min="12548" max="12548" width="54.42578125" style="287" bestFit="1" customWidth="1"/>
    <col min="12549" max="12549" width="12.5703125" style="287" customWidth="1"/>
    <col min="12550" max="12550" width="14.42578125" style="287" customWidth="1"/>
    <col min="12551" max="12802" width="11.5703125" style="287"/>
    <col min="12803" max="12803" width="4.5703125" style="287" bestFit="1" customWidth="1"/>
    <col min="12804" max="12804" width="54.42578125" style="287" bestFit="1" customWidth="1"/>
    <col min="12805" max="12805" width="12.5703125" style="287" customWidth="1"/>
    <col min="12806" max="12806" width="14.42578125" style="287" customWidth="1"/>
    <col min="12807" max="13058" width="11.5703125" style="287"/>
    <col min="13059" max="13059" width="4.5703125" style="287" bestFit="1" customWidth="1"/>
    <col min="13060" max="13060" width="54.42578125" style="287" bestFit="1" customWidth="1"/>
    <col min="13061" max="13061" width="12.5703125" style="287" customWidth="1"/>
    <col min="13062" max="13062" width="14.42578125" style="287" customWidth="1"/>
    <col min="13063" max="13314" width="11.5703125" style="287"/>
    <col min="13315" max="13315" width="4.5703125" style="287" bestFit="1" customWidth="1"/>
    <col min="13316" max="13316" width="54.42578125" style="287" bestFit="1" customWidth="1"/>
    <col min="13317" max="13317" width="12.5703125" style="287" customWidth="1"/>
    <col min="13318" max="13318" width="14.42578125" style="287" customWidth="1"/>
    <col min="13319" max="13570" width="11.5703125" style="287"/>
    <col min="13571" max="13571" width="4.5703125" style="287" bestFit="1" customWidth="1"/>
    <col min="13572" max="13572" width="54.42578125" style="287" bestFit="1" customWidth="1"/>
    <col min="13573" max="13573" width="12.5703125" style="287" customWidth="1"/>
    <col min="13574" max="13574" width="14.42578125" style="287" customWidth="1"/>
    <col min="13575" max="13826" width="11.5703125" style="287"/>
    <col min="13827" max="13827" width="4.5703125" style="287" bestFit="1" customWidth="1"/>
    <col min="13828" max="13828" width="54.42578125" style="287" bestFit="1" customWidth="1"/>
    <col min="13829" max="13829" width="12.5703125" style="287" customWidth="1"/>
    <col min="13830" max="13830" width="14.42578125" style="287" customWidth="1"/>
    <col min="13831" max="14082" width="11.5703125" style="287"/>
    <col min="14083" max="14083" width="4.5703125" style="287" bestFit="1" customWidth="1"/>
    <col min="14084" max="14084" width="54.42578125" style="287" bestFit="1" customWidth="1"/>
    <col min="14085" max="14085" width="12.5703125" style="287" customWidth="1"/>
    <col min="14086" max="14086" width="14.42578125" style="287" customWidth="1"/>
    <col min="14087" max="14338" width="11.5703125" style="287"/>
    <col min="14339" max="14339" width="4.5703125" style="287" bestFit="1" customWidth="1"/>
    <col min="14340" max="14340" width="54.42578125" style="287" bestFit="1" customWidth="1"/>
    <col min="14341" max="14341" width="12.5703125" style="287" customWidth="1"/>
    <col min="14342" max="14342" width="14.42578125" style="287" customWidth="1"/>
    <col min="14343" max="14594" width="11.5703125" style="287"/>
    <col min="14595" max="14595" width="4.5703125" style="287" bestFit="1" customWidth="1"/>
    <col min="14596" max="14596" width="54.42578125" style="287" bestFit="1" customWidth="1"/>
    <col min="14597" max="14597" width="12.5703125" style="287" customWidth="1"/>
    <col min="14598" max="14598" width="14.42578125" style="287" customWidth="1"/>
    <col min="14599" max="14850" width="11.5703125" style="287"/>
    <col min="14851" max="14851" width="4.5703125" style="287" bestFit="1" customWidth="1"/>
    <col min="14852" max="14852" width="54.42578125" style="287" bestFit="1" customWidth="1"/>
    <col min="14853" max="14853" width="12.5703125" style="287" customWidth="1"/>
    <col min="14854" max="14854" width="14.42578125" style="287" customWidth="1"/>
    <col min="14855" max="15106" width="11.5703125" style="287"/>
    <col min="15107" max="15107" width="4.5703125" style="287" bestFit="1" customWidth="1"/>
    <col min="15108" max="15108" width="54.42578125" style="287" bestFit="1" customWidth="1"/>
    <col min="15109" max="15109" width="12.5703125" style="287" customWidth="1"/>
    <col min="15110" max="15110" width="14.42578125" style="287" customWidth="1"/>
    <col min="15111" max="15362" width="11.5703125" style="287"/>
    <col min="15363" max="15363" width="4.5703125" style="287" bestFit="1" customWidth="1"/>
    <col min="15364" max="15364" width="54.42578125" style="287" bestFit="1" customWidth="1"/>
    <col min="15365" max="15365" width="12.5703125" style="287" customWidth="1"/>
    <col min="15366" max="15366" width="14.42578125" style="287" customWidth="1"/>
    <col min="15367" max="15618" width="11.5703125" style="287"/>
    <col min="15619" max="15619" width="4.5703125" style="287" bestFit="1" customWidth="1"/>
    <col min="15620" max="15620" width="54.42578125" style="287" bestFit="1" customWidth="1"/>
    <col min="15621" max="15621" width="12.5703125" style="287" customWidth="1"/>
    <col min="15622" max="15622" width="14.42578125" style="287" customWidth="1"/>
    <col min="15623" max="15874" width="11.5703125" style="287"/>
    <col min="15875" max="15875" width="4.5703125" style="287" bestFit="1" customWidth="1"/>
    <col min="15876" max="15876" width="54.42578125" style="287" bestFit="1" customWidth="1"/>
    <col min="15877" max="15877" width="12.5703125" style="287" customWidth="1"/>
    <col min="15878" max="15878" width="14.42578125" style="287" customWidth="1"/>
    <col min="15879" max="16130" width="11.5703125" style="287"/>
    <col min="16131" max="16131" width="4.5703125" style="287" bestFit="1" customWidth="1"/>
    <col min="16132" max="16132" width="54.42578125" style="287" bestFit="1" customWidth="1"/>
    <col min="16133" max="16133" width="12.5703125" style="287" customWidth="1"/>
    <col min="16134" max="16134" width="14.42578125" style="287" customWidth="1"/>
    <col min="16135" max="16384" width="11.5703125" style="287"/>
  </cols>
  <sheetData>
    <row r="1" spans="1:19" ht="15" x14ac:dyDescent="0.25">
      <c r="A1" s="1181" t="s">
        <v>631</v>
      </c>
      <c r="B1" s="1182"/>
      <c r="C1" s="1182"/>
      <c r="D1" s="1183"/>
    </row>
    <row r="2" spans="1:19" ht="35.25" customHeight="1" thickBot="1" x14ac:dyDescent="0.3">
      <c r="A2" s="1173" t="str">
        <f>PPTO!A4</f>
        <v>CONSTRUCCIÓN DE PUENTE PEATONAL COLGANTE SOBRE EL RIO CONDOTO, SECTOR DE ALDRÍAN, HACIA LA COMUNIDAD DE VIRA VIRA MUNICIPIO DE CONDOTO - CHOCÓ</v>
      </c>
      <c r="B2" s="1174"/>
      <c r="C2" s="1174"/>
      <c r="D2" s="1175"/>
    </row>
    <row r="3" spans="1:19" ht="14.25" thickTop="1" thickBot="1" x14ac:dyDescent="0.25">
      <c r="A3" s="288" t="s">
        <v>148</v>
      </c>
      <c r="B3" s="289" t="s">
        <v>149</v>
      </c>
      <c r="C3" s="289"/>
      <c r="D3" s="290" t="s">
        <v>109</v>
      </c>
    </row>
    <row r="4" spans="1:19" x14ac:dyDescent="0.2">
      <c r="A4" s="291" t="s">
        <v>108</v>
      </c>
      <c r="B4" s="292" t="s">
        <v>150</v>
      </c>
      <c r="C4" s="292"/>
      <c r="D4" s="293">
        <v>1</v>
      </c>
    </row>
    <row r="5" spans="1:19" x14ac:dyDescent="0.2">
      <c r="A5" s="294" t="s">
        <v>107</v>
      </c>
      <c r="B5" s="295" t="s">
        <v>151</v>
      </c>
      <c r="C5" s="295"/>
      <c r="D5" s="293"/>
    </row>
    <row r="6" spans="1:19" x14ac:dyDescent="0.2">
      <c r="A6" s="296"/>
      <c r="B6" s="297" t="s">
        <v>152</v>
      </c>
      <c r="C6" s="298">
        <v>8.3299999999999999E-2</v>
      </c>
      <c r="D6" s="299"/>
    </row>
    <row r="7" spans="1:19" x14ac:dyDescent="0.2">
      <c r="A7" s="296"/>
      <c r="B7" s="297" t="s">
        <v>153</v>
      </c>
      <c r="C7" s="298">
        <v>0.01</v>
      </c>
      <c r="D7" s="299"/>
    </row>
    <row r="8" spans="1:19" x14ac:dyDescent="0.2">
      <c r="A8" s="296"/>
      <c r="B8" s="297" t="s">
        <v>154</v>
      </c>
      <c r="C8" s="298">
        <v>4.1099999999999998E-2</v>
      </c>
      <c r="D8" s="299"/>
    </row>
    <row r="9" spans="1:19" x14ac:dyDescent="0.2">
      <c r="A9" s="296"/>
      <c r="B9" s="297" t="s">
        <v>155</v>
      </c>
      <c r="C9" s="298">
        <v>8.3299999999999999E-2</v>
      </c>
      <c r="D9" s="299"/>
    </row>
    <row r="10" spans="1:19" x14ac:dyDescent="0.2">
      <c r="A10" s="296"/>
      <c r="B10" s="297" t="s">
        <v>156</v>
      </c>
      <c r="C10" s="298">
        <v>8.3299999999999999E-2</v>
      </c>
      <c r="D10" s="299"/>
      <c r="N10" s="287" t="s">
        <v>613</v>
      </c>
      <c r="O10" s="287" t="s">
        <v>619</v>
      </c>
      <c r="P10" s="287" t="s">
        <v>614</v>
      </c>
      <c r="Q10" s="287" t="s">
        <v>615</v>
      </c>
      <c r="R10" s="287" t="s">
        <v>618</v>
      </c>
      <c r="S10" s="287" t="s">
        <v>616</v>
      </c>
    </row>
    <row r="11" spans="1:19" x14ac:dyDescent="0.2">
      <c r="A11" s="296"/>
      <c r="B11" s="297" t="s">
        <v>157</v>
      </c>
      <c r="C11" s="298">
        <v>0.12</v>
      </c>
      <c r="D11" s="299"/>
      <c r="N11" s="690">
        <v>0.49</v>
      </c>
      <c r="O11" s="690">
        <v>0.12</v>
      </c>
      <c r="P11" s="690">
        <v>0.12</v>
      </c>
      <c r="Q11" s="690">
        <v>0.28999999999999998</v>
      </c>
      <c r="R11" s="690">
        <v>0.1</v>
      </c>
      <c r="S11" s="690">
        <v>0.1</v>
      </c>
    </row>
    <row r="12" spans="1:19" x14ac:dyDescent="0.2">
      <c r="A12" s="296"/>
      <c r="B12" s="297" t="s">
        <v>635</v>
      </c>
      <c r="C12" s="298">
        <v>6.9599999999999995E-2</v>
      </c>
      <c r="D12" s="299"/>
      <c r="L12" s="287">
        <f>+H12*$E$64</f>
        <v>0</v>
      </c>
      <c r="M12" s="287">
        <f>+L12+H12</f>
        <v>0</v>
      </c>
      <c r="N12" s="694" t="s">
        <v>617</v>
      </c>
      <c r="O12" s="694">
        <f>+$O$11*M12</f>
        <v>0</v>
      </c>
      <c r="Q12" s="287">
        <f>+$Q$11*M12</f>
        <v>0</v>
      </c>
      <c r="R12" s="287">
        <f>+$R$11*M12</f>
        <v>0</v>
      </c>
    </row>
    <row r="13" spans="1:19" x14ac:dyDescent="0.2">
      <c r="A13" s="296"/>
      <c r="B13" s="297" t="s">
        <v>173</v>
      </c>
      <c r="C13" s="298">
        <v>0.03</v>
      </c>
      <c r="D13" s="300"/>
    </row>
    <row r="14" spans="1:19" x14ac:dyDescent="0.2">
      <c r="A14" s="296"/>
      <c r="B14" s="297" t="s">
        <v>174</v>
      </c>
      <c r="C14" s="298"/>
      <c r="D14" s="299"/>
    </row>
    <row r="15" spans="1:19" x14ac:dyDescent="0.2">
      <c r="A15" s="296"/>
      <c r="B15" s="297" t="s">
        <v>175</v>
      </c>
      <c r="C15" s="298">
        <v>0.03</v>
      </c>
      <c r="D15" s="299"/>
    </row>
    <row r="16" spans="1:19" x14ac:dyDescent="0.2">
      <c r="A16" s="296"/>
      <c r="B16" s="297" t="s">
        <v>632</v>
      </c>
      <c r="C16" s="298">
        <f>+SUM(C17:C20)</f>
        <v>6.7199999999999996E-2</v>
      </c>
      <c r="D16" s="299"/>
    </row>
    <row r="17" spans="1:18" x14ac:dyDescent="0.2">
      <c r="A17" s="296"/>
      <c r="B17" s="748" t="s">
        <v>625</v>
      </c>
      <c r="C17" s="298">
        <v>9.9000000000000008E-3</v>
      </c>
      <c r="D17" s="299"/>
    </row>
    <row r="18" spans="1:18" x14ac:dyDescent="0.2">
      <c r="A18" s="296"/>
      <c r="B18" s="748" t="s">
        <v>626</v>
      </c>
      <c r="C18" s="298">
        <v>7.3000000000000001E-3</v>
      </c>
      <c r="D18" s="299"/>
    </row>
    <row r="19" spans="1:18" x14ac:dyDescent="0.2">
      <c r="A19" s="296"/>
      <c r="B19" s="748" t="s">
        <v>636</v>
      </c>
      <c r="C19" s="298">
        <v>0.03</v>
      </c>
      <c r="D19" s="299"/>
    </row>
    <row r="20" spans="1:18" x14ac:dyDescent="0.2">
      <c r="A20" s="296"/>
      <c r="B20" s="748" t="s">
        <v>637</v>
      </c>
      <c r="C20" s="298">
        <v>0.02</v>
      </c>
      <c r="D20" s="299"/>
    </row>
    <row r="21" spans="1:18" ht="13.5" thickBot="1" x14ac:dyDescent="0.25">
      <c r="A21" s="296"/>
      <c r="B21" s="749" t="s">
        <v>176</v>
      </c>
      <c r="C21" s="298"/>
      <c r="D21" s="299"/>
    </row>
    <row r="22" spans="1:18" ht="15.75" thickBot="1" x14ac:dyDescent="0.3">
      <c r="A22" s="301"/>
      <c r="B22" s="1176" t="s">
        <v>158</v>
      </c>
      <c r="C22" s="1177"/>
      <c r="D22" s="302">
        <f>SUM(C6:C16)</f>
        <v>0.61780000000000002</v>
      </c>
    </row>
    <row r="23" spans="1:18" ht="15.75" thickBot="1" x14ac:dyDescent="0.3">
      <c r="A23" s="301"/>
      <c r="B23" s="1176" t="s">
        <v>159</v>
      </c>
      <c r="C23" s="1177"/>
      <c r="D23" s="303">
        <f>D22+D4</f>
        <v>1.6177999999999999</v>
      </c>
    </row>
    <row r="24" spans="1:18" ht="14.25" thickTop="1" thickBot="1" x14ac:dyDescent="0.25">
      <c r="A24" s="288" t="s">
        <v>148</v>
      </c>
      <c r="B24" s="289" t="s">
        <v>160</v>
      </c>
      <c r="C24" s="289"/>
      <c r="D24" s="290" t="s">
        <v>109</v>
      </c>
    </row>
    <row r="25" spans="1:18" x14ac:dyDescent="0.2">
      <c r="A25" s="294" t="s">
        <v>161</v>
      </c>
      <c r="B25" s="295" t="s">
        <v>162</v>
      </c>
      <c r="C25" s="295"/>
      <c r="D25" s="302"/>
    </row>
    <row r="26" spans="1:18" ht="22.5" customHeight="1" x14ac:dyDescent="0.2">
      <c r="A26" s="294"/>
      <c r="B26" s="1178" t="s">
        <v>163</v>
      </c>
      <c r="C26" s="1179"/>
      <c r="D26" s="1180"/>
    </row>
    <row r="27" spans="1:18" x14ac:dyDescent="0.2">
      <c r="A27" s="296"/>
      <c r="B27" s="297" t="s">
        <v>164</v>
      </c>
      <c r="C27" s="305">
        <v>0.1</v>
      </c>
      <c r="D27" s="299"/>
    </row>
    <row r="28" spans="1:18" x14ac:dyDescent="0.2">
      <c r="A28" s="296"/>
      <c r="B28" s="297" t="s">
        <v>165</v>
      </c>
      <c r="C28" s="305"/>
      <c r="D28" s="299">
        <f>C27+D23</f>
        <v>1.7178</v>
      </c>
      <c r="L28" s="287">
        <f>+H28*$E$64</f>
        <v>0</v>
      </c>
      <c r="M28" s="287">
        <f>+L28+H28</f>
        <v>0</v>
      </c>
      <c r="N28" s="694" t="s">
        <v>617</v>
      </c>
      <c r="O28" s="694">
        <f>+$O$11*M28</f>
        <v>0</v>
      </c>
      <c r="Q28" s="287">
        <f>+$Q$11*M28</f>
        <v>0</v>
      </c>
      <c r="R28" s="287">
        <f>+$R$11*M28</f>
        <v>0</v>
      </c>
    </row>
    <row r="29" spans="1:18" x14ac:dyDescent="0.2">
      <c r="A29" s="294"/>
      <c r="B29" s="295" t="s">
        <v>166</v>
      </c>
      <c r="C29" s="304">
        <v>0</v>
      </c>
      <c r="D29" s="302"/>
    </row>
    <row r="30" spans="1:18" x14ac:dyDescent="0.2">
      <c r="A30" s="296"/>
      <c r="B30" s="297" t="s">
        <v>167</v>
      </c>
      <c r="C30" s="305"/>
      <c r="D30" s="299">
        <f>D28+C29</f>
        <v>1.7178</v>
      </c>
    </row>
    <row r="31" spans="1:18" x14ac:dyDescent="0.2">
      <c r="A31" s="296"/>
      <c r="B31" s="297" t="s">
        <v>168</v>
      </c>
      <c r="C31" s="305"/>
      <c r="D31" s="299"/>
    </row>
    <row r="32" spans="1:18" x14ac:dyDescent="0.2">
      <c r="A32" s="296"/>
      <c r="B32" s="297" t="s">
        <v>169</v>
      </c>
      <c r="C32" s="305"/>
      <c r="D32" s="299"/>
    </row>
    <row r="33" spans="1:13" ht="13.5" thickBot="1" x14ac:dyDescent="0.25">
      <c r="A33" s="296"/>
      <c r="B33" s="297" t="s">
        <v>170</v>
      </c>
      <c r="C33" s="305">
        <v>0.2</v>
      </c>
      <c r="D33" s="299"/>
    </row>
    <row r="34" spans="1:13" ht="13.5" thickBot="1" x14ac:dyDescent="0.25">
      <c r="A34" s="301"/>
      <c r="B34" s="306" t="s">
        <v>171</v>
      </c>
      <c r="C34" s="307"/>
      <c r="D34" s="308">
        <f>D30+C33</f>
        <v>1.9177999999999999</v>
      </c>
    </row>
    <row r="35" spans="1:13" ht="14.25" thickTop="1" thickBot="1" x14ac:dyDescent="0.25">
      <c r="A35" s="288"/>
      <c r="B35" s="309" t="s">
        <v>172</v>
      </c>
      <c r="C35" s="310"/>
      <c r="D35" s="311">
        <f>ROUND((D34),2)</f>
        <v>1.92</v>
      </c>
    </row>
    <row r="36" spans="1:13" ht="13.5" thickBot="1" x14ac:dyDescent="0.25"/>
    <row r="37" spans="1:13" ht="51.6" customHeight="1" x14ac:dyDescent="0.25">
      <c r="A37" s="1181" t="s">
        <v>630</v>
      </c>
      <c r="B37" s="1182"/>
      <c r="C37" s="1182"/>
      <c r="D37" s="1183"/>
    </row>
    <row r="38" spans="1:13" ht="40.5" customHeight="1" thickBot="1" x14ac:dyDescent="0.3">
      <c r="A38" s="1173" t="str">
        <f>+A2</f>
        <v>CONSTRUCCIÓN DE PUENTE PEATONAL COLGANTE SOBRE EL RIO CONDOTO, SECTOR DE ALDRÍAN, HACIA LA COMUNIDAD DE VIRA VIRA MUNICIPIO DE CONDOTO - CHOCÓ</v>
      </c>
      <c r="B38" s="1174"/>
      <c r="C38" s="1174"/>
      <c r="D38" s="1175"/>
    </row>
    <row r="39" spans="1:13" ht="14.25" thickTop="1" thickBot="1" x14ac:dyDescent="0.25">
      <c r="A39" s="288" t="s">
        <v>148</v>
      </c>
      <c r="B39" s="289" t="s">
        <v>149</v>
      </c>
      <c r="C39" s="289"/>
      <c r="D39" s="290" t="s">
        <v>109</v>
      </c>
    </row>
    <row r="40" spans="1:13" x14ac:dyDescent="0.2">
      <c r="A40" s="291" t="s">
        <v>108</v>
      </c>
      <c r="B40" s="292" t="s">
        <v>150</v>
      </c>
      <c r="C40" s="292"/>
      <c r="D40" s="293">
        <v>1</v>
      </c>
    </row>
    <row r="41" spans="1:13" x14ac:dyDescent="0.2">
      <c r="A41" s="294" t="s">
        <v>107</v>
      </c>
      <c r="B41" s="295" t="s">
        <v>151</v>
      </c>
      <c r="C41" s="295"/>
      <c r="D41" s="293"/>
    </row>
    <row r="42" spans="1:13" x14ac:dyDescent="0.2">
      <c r="A42" s="296"/>
      <c r="B42" s="297" t="s">
        <v>152</v>
      </c>
      <c r="C42" s="298">
        <v>8.3299999999999999E-2</v>
      </c>
      <c r="D42" s="299"/>
    </row>
    <row r="43" spans="1:13" x14ac:dyDescent="0.2">
      <c r="A43" s="296"/>
      <c r="B43" s="297" t="s">
        <v>153</v>
      </c>
      <c r="C43" s="298">
        <v>0.01</v>
      </c>
      <c r="D43" s="299"/>
    </row>
    <row r="44" spans="1:13" x14ac:dyDescent="0.2">
      <c r="A44" s="296"/>
      <c r="B44" s="297" t="s">
        <v>154</v>
      </c>
      <c r="C44" s="298">
        <v>4.1099999999999998E-2</v>
      </c>
      <c r="D44" s="299"/>
      <c r="L44" s="287">
        <f>+H44*$E$64+0.22</f>
        <v>0.22</v>
      </c>
      <c r="M44" s="287">
        <f>+L44+H44</f>
        <v>0.22</v>
      </c>
    </row>
    <row r="45" spans="1:13" x14ac:dyDescent="0.2">
      <c r="A45" s="296"/>
      <c r="B45" s="297" t="s">
        <v>155</v>
      </c>
      <c r="C45" s="298">
        <v>8.3299999999999999E-2</v>
      </c>
      <c r="D45" s="299"/>
    </row>
    <row r="46" spans="1:13" x14ac:dyDescent="0.2">
      <c r="A46" s="296"/>
      <c r="B46" s="297" t="s">
        <v>156</v>
      </c>
      <c r="C46" s="298">
        <v>8.3299999999999999E-2</v>
      </c>
      <c r="D46" s="299"/>
    </row>
    <row r="47" spans="1:13" x14ac:dyDescent="0.2">
      <c r="A47" s="296"/>
      <c r="B47" s="297" t="s">
        <v>157</v>
      </c>
      <c r="C47" s="298">
        <v>0.12</v>
      </c>
      <c r="D47" s="299"/>
    </row>
    <row r="48" spans="1:13" x14ac:dyDescent="0.2">
      <c r="A48" s="296"/>
      <c r="B48" s="297" t="s">
        <v>634</v>
      </c>
      <c r="C48" s="298">
        <v>6.9599999999999995E-2</v>
      </c>
      <c r="D48" s="299"/>
    </row>
    <row r="49" spans="1:13" x14ac:dyDescent="0.2">
      <c r="A49" s="296"/>
      <c r="B49" s="297" t="s">
        <v>173</v>
      </c>
      <c r="C49" s="298">
        <v>0.06</v>
      </c>
      <c r="D49" s="300"/>
    </row>
    <row r="50" spans="1:13" x14ac:dyDescent="0.2">
      <c r="A50" s="296"/>
      <c r="B50" s="297" t="s">
        <v>174</v>
      </c>
      <c r="C50" s="298">
        <v>0.05</v>
      </c>
      <c r="D50" s="299"/>
    </row>
    <row r="51" spans="1:13" x14ac:dyDescent="0.2">
      <c r="A51" s="296"/>
      <c r="B51" s="297" t="s">
        <v>175</v>
      </c>
      <c r="C51" s="298">
        <v>0.03</v>
      </c>
      <c r="D51" s="299"/>
    </row>
    <row r="52" spans="1:13" x14ac:dyDescent="0.2">
      <c r="A52" s="296"/>
      <c r="B52" s="297" t="s">
        <v>633</v>
      </c>
      <c r="C52" s="298">
        <f>+SUM(C53:C56)</f>
        <v>6.7199999999999996E-2</v>
      </c>
      <c r="D52" s="299"/>
    </row>
    <row r="53" spans="1:13" x14ac:dyDescent="0.2">
      <c r="A53" s="296"/>
      <c r="B53" s="748" t="s">
        <v>625</v>
      </c>
      <c r="C53" s="298">
        <v>9.9000000000000008E-3</v>
      </c>
      <c r="D53" s="299"/>
    </row>
    <row r="54" spans="1:13" x14ac:dyDescent="0.2">
      <c r="A54" s="296"/>
      <c r="B54" s="748" t="s">
        <v>626</v>
      </c>
      <c r="C54" s="298">
        <v>7.3000000000000001E-3</v>
      </c>
      <c r="D54" s="299"/>
    </row>
    <row r="55" spans="1:13" x14ac:dyDescent="0.2">
      <c r="A55" s="296"/>
      <c r="B55" s="748" t="s">
        <v>636</v>
      </c>
      <c r="C55" s="298">
        <v>0.03</v>
      </c>
      <c r="D55" s="299"/>
    </row>
    <row r="56" spans="1:13" x14ac:dyDescent="0.2">
      <c r="A56" s="296"/>
      <c r="B56" s="748" t="s">
        <v>637</v>
      </c>
      <c r="C56" s="298">
        <v>0.02</v>
      </c>
      <c r="D56" s="299"/>
    </row>
    <row r="57" spans="1:13" ht="13.5" thickBot="1" x14ac:dyDescent="0.25">
      <c r="A57" s="296"/>
      <c r="B57" s="297" t="s">
        <v>176</v>
      </c>
      <c r="C57" s="298"/>
      <c r="D57" s="299"/>
    </row>
    <row r="58" spans="1:13" ht="15.75" thickBot="1" x14ac:dyDescent="0.3">
      <c r="A58" s="301"/>
      <c r="B58" s="1176" t="s">
        <v>158</v>
      </c>
      <c r="C58" s="1177"/>
      <c r="D58" s="302">
        <f>SUM(C42:C52)</f>
        <v>0.69779999999999998</v>
      </c>
    </row>
    <row r="59" spans="1:13" ht="15.75" thickBot="1" x14ac:dyDescent="0.3">
      <c r="A59" s="301"/>
      <c r="B59" s="1176" t="s">
        <v>159</v>
      </c>
      <c r="C59" s="1177"/>
      <c r="D59" s="303">
        <f>D58+D40</f>
        <v>1.6978</v>
      </c>
    </row>
    <row r="60" spans="1:13" ht="14.25" thickTop="1" thickBot="1" x14ac:dyDescent="0.25">
      <c r="A60" s="288" t="s">
        <v>148</v>
      </c>
      <c r="B60" s="289" t="s">
        <v>160</v>
      </c>
      <c r="C60" s="289"/>
      <c r="D60" s="290" t="s">
        <v>109</v>
      </c>
    </row>
    <row r="61" spans="1:13" x14ac:dyDescent="0.2">
      <c r="A61" s="294" t="s">
        <v>161</v>
      </c>
      <c r="B61" s="295" t="s">
        <v>162</v>
      </c>
      <c r="C61" s="295"/>
      <c r="D61" s="302"/>
    </row>
    <row r="62" spans="1:13" ht="25.5" customHeight="1" x14ac:dyDescent="0.2">
      <c r="A62" s="294"/>
      <c r="B62" s="1178" t="s">
        <v>163</v>
      </c>
      <c r="C62" s="1179"/>
      <c r="D62" s="1180"/>
    </row>
    <row r="63" spans="1:13" x14ac:dyDescent="0.2">
      <c r="A63" s="296"/>
      <c r="B63" s="297" t="s">
        <v>164</v>
      </c>
      <c r="C63" s="305">
        <v>0.1</v>
      </c>
      <c r="D63" s="299"/>
    </row>
    <row r="64" spans="1:13" x14ac:dyDescent="0.2">
      <c r="A64" s="296"/>
      <c r="B64" s="297" t="s">
        <v>165</v>
      </c>
      <c r="C64" s="305"/>
      <c r="D64" s="299">
        <f>C63+D59</f>
        <v>1.7978000000000001</v>
      </c>
      <c r="L64" s="287">
        <f>+H64-M64</f>
        <v>-0.22</v>
      </c>
      <c r="M64" s="287">
        <f>+M44+M32+M28+M22+M12</f>
        <v>0.22</v>
      </c>
    </row>
    <row r="65" spans="1:13" x14ac:dyDescent="0.2">
      <c r="A65" s="294"/>
      <c r="B65" s="295" t="s">
        <v>166</v>
      </c>
      <c r="C65" s="304">
        <v>0.2</v>
      </c>
      <c r="D65" s="302"/>
      <c r="M65" s="287">
        <f>+H65</f>
        <v>0</v>
      </c>
    </row>
    <row r="66" spans="1:13" x14ac:dyDescent="0.2">
      <c r="A66" s="296"/>
      <c r="B66" s="297" t="s">
        <v>167</v>
      </c>
      <c r="C66" s="305"/>
      <c r="D66" s="299">
        <f>D64+C65</f>
        <v>1.9978</v>
      </c>
      <c r="M66" s="287">
        <f>+H66</f>
        <v>0</v>
      </c>
    </row>
    <row r="67" spans="1:13" x14ac:dyDescent="0.2">
      <c r="A67" s="296"/>
      <c r="B67" s="297" t="s">
        <v>168</v>
      </c>
      <c r="C67" s="305"/>
      <c r="D67" s="299"/>
      <c r="H67" s="287">
        <f>((+H64+H65+H66))</f>
        <v>0</v>
      </c>
      <c r="L67" s="287">
        <f>+H67-M67</f>
        <v>-0.22</v>
      </c>
      <c r="M67" s="287">
        <f>+M66+M65+M64</f>
        <v>0.22</v>
      </c>
    </row>
    <row r="68" spans="1:13" x14ac:dyDescent="0.2">
      <c r="A68" s="296"/>
      <c r="B68" s="297" t="s">
        <v>169</v>
      </c>
      <c r="C68" s="305"/>
      <c r="D68" s="299"/>
    </row>
    <row r="69" spans="1:13" ht="13.5" thickBot="1" x14ac:dyDescent="0.25">
      <c r="A69" s="296"/>
      <c r="B69" s="297" t="s">
        <v>170</v>
      </c>
      <c r="C69" s="305">
        <v>0.2</v>
      </c>
      <c r="D69" s="299"/>
    </row>
    <row r="70" spans="1:13" ht="13.5" thickBot="1" x14ac:dyDescent="0.25">
      <c r="A70" s="301"/>
      <c r="B70" s="306" t="s">
        <v>171</v>
      </c>
      <c r="C70" s="307"/>
      <c r="D70" s="308">
        <f>D66+C69</f>
        <v>2.1978</v>
      </c>
    </row>
    <row r="71" spans="1:13" ht="14.25" thickTop="1" thickBot="1" x14ac:dyDescent="0.25">
      <c r="A71" s="288"/>
      <c r="B71" s="309" t="s">
        <v>172</v>
      </c>
      <c r="C71" s="310"/>
      <c r="D71" s="311">
        <f>ROUND((D70),2)</f>
        <v>2.2000000000000002</v>
      </c>
    </row>
  </sheetData>
  <mergeCells count="10">
    <mergeCell ref="A1:D1"/>
    <mergeCell ref="A2:D2"/>
    <mergeCell ref="B22:C22"/>
    <mergeCell ref="B23:C23"/>
    <mergeCell ref="A37:D37"/>
    <mergeCell ref="A38:D38"/>
    <mergeCell ref="B58:C58"/>
    <mergeCell ref="B59:C59"/>
    <mergeCell ref="B26:D26"/>
    <mergeCell ref="B62:D62"/>
  </mergeCells>
  <pageMargins left="0.7" right="0.7" top="0.75" bottom="0.75" header="0.3" footer="0.3"/>
  <pageSetup scale="64" orientation="portrait" r:id="rId1"/>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dimension ref="B1:S76"/>
  <sheetViews>
    <sheetView view="pageBreakPreview" topLeftCell="A38" zoomScale="55" zoomScaleNormal="85" zoomScaleSheetLayoutView="55" workbookViewId="0">
      <selection activeCell="J58" sqref="A56:J58"/>
    </sheetView>
  </sheetViews>
  <sheetFormatPr baseColWidth="10" defaultColWidth="11.42578125" defaultRowHeight="15" x14ac:dyDescent="0.25"/>
  <cols>
    <col min="1" max="1" width="3.85546875" style="576" customWidth="1"/>
    <col min="2" max="2" width="12" style="576" customWidth="1"/>
    <col min="3" max="3" width="21" style="576" customWidth="1"/>
    <col min="4" max="4" width="31.28515625" style="576" customWidth="1"/>
    <col min="5" max="5" width="42.140625" style="576" customWidth="1"/>
    <col min="6" max="6" width="11.42578125" style="576"/>
    <col min="7" max="7" width="11.42578125" style="576" customWidth="1"/>
    <col min="8" max="8" width="24.140625" style="576" bestFit="1" customWidth="1"/>
    <col min="9" max="9" width="22.42578125" style="576" bestFit="1" customWidth="1"/>
    <col min="10" max="10" width="12.7109375" style="576" customWidth="1"/>
    <col min="11" max="11" width="15.28515625" style="576" customWidth="1"/>
    <col min="12" max="13" width="19.28515625" style="576" bestFit="1" customWidth="1"/>
    <col min="14" max="14" width="23.28515625" style="576" customWidth="1"/>
    <col min="15" max="15" width="22.85546875" style="576" customWidth="1"/>
    <col min="16" max="16" width="22.5703125" style="576" hidden="1" customWidth="1"/>
    <col min="17" max="17" width="17.5703125" style="576" bestFit="1" customWidth="1"/>
    <col min="18" max="18" width="21.28515625" style="576" customWidth="1"/>
    <col min="19" max="19" width="0" style="576" hidden="1" customWidth="1"/>
    <col min="20" max="16384" width="11.42578125" style="576"/>
  </cols>
  <sheetData>
    <row r="1" spans="2:19" ht="15.75" thickBot="1" x14ac:dyDescent="0.3"/>
    <row r="2" spans="2:19" ht="57" customHeight="1" thickBot="1" x14ac:dyDescent="0.3">
      <c r="B2" s="1189" t="str">
        <f>INTERVENTORIA!A2</f>
        <v>CONSTRUCCIÓN DE PUENTE PEATONAL COLGANTE SOBRE EL RIO CONDOTO, SECTOR DE ALDRÍAN, HACIA LA COMUNIDAD DE VIRA VIRA MUNICIPIO DE CONDOTO - CHOCÓ</v>
      </c>
      <c r="C2" s="1190"/>
      <c r="D2" s="1190"/>
      <c r="E2" s="1190"/>
      <c r="F2" s="1190"/>
      <c r="G2" s="1190"/>
      <c r="H2" s="1190"/>
      <c r="I2" s="1191"/>
    </row>
    <row r="3" spans="2:19" ht="19.5" customHeight="1" x14ac:dyDescent="0.25">
      <c r="B3" s="1192" t="s">
        <v>510</v>
      </c>
      <c r="C3" s="1192"/>
      <c r="D3" s="1192"/>
      <c r="E3" s="1192"/>
      <c r="F3" s="1192"/>
      <c r="G3" s="1192"/>
      <c r="H3" s="1192"/>
      <c r="I3" s="1192"/>
    </row>
    <row r="4" spans="2:19" x14ac:dyDescent="0.25">
      <c r="B4" s="577"/>
      <c r="C4" s="577"/>
    </row>
    <row r="5" spans="2:19" x14ac:dyDescent="0.25">
      <c r="B5" s="578">
        <v>1</v>
      </c>
      <c r="C5" s="578"/>
      <c r="D5" s="1193" t="s">
        <v>511</v>
      </c>
      <c r="E5" s="1193"/>
      <c r="F5" s="1193"/>
      <c r="G5" s="1193"/>
      <c r="H5" s="1193"/>
      <c r="I5" s="1193"/>
      <c r="N5" s="579"/>
      <c r="O5" s="579"/>
    </row>
    <row r="6" spans="2:19" x14ac:dyDescent="0.25">
      <c r="B6" s="580" t="s">
        <v>512</v>
      </c>
      <c r="C6" s="580" t="s">
        <v>139</v>
      </c>
      <c r="D6" s="580" t="s">
        <v>513</v>
      </c>
      <c r="E6" s="580" t="s">
        <v>514</v>
      </c>
      <c r="F6" s="580" t="s">
        <v>57</v>
      </c>
      <c r="G6" s="580" t="s">
        <v>56</v>
      </c>
      <c r="H6" s="580" t="s">
        <v>515</v>
      </c>
      <c r="I6" s="580" t="s">
        <v>140</v>
      </c>
    </row>
    <row r="7" spans="2:19" ht="60" customHeight="1" x14ac:dyDescent="0.25">
      <c r="B7" s="578">
        <v>1</v>
      </c>
      <c r="C7" s="1185" t="s">
        <v>516</v>
      </c>
      <c r="D7" s="578" t="s">
        <v>517</v>
      </c>
      <c r="E7" s="581" t="s">
        <v>518</v>
      </c>
      <c r="F7" s="582" t="s">
        <v>519</v>
      </c>
      <c r="G7" s="583">
        <f>+AIU!H8</f>
        <v>12</v>
      </c>
      <c r="H7" s="584">
        <v>3900000</v>
      </c>
      <c r="I7" s="584">
        <f>+H7*G7</f>
        <v>46800000</v>
      </c>
    </row>
    <row r="8" spans="2:19" x14ac:dyDescent="0.25">
      <c r="B8" s="1184">
        <v>2</v>
      </c>
      <c r="C8" s="1186"/>
      <c r="D8" s="1188" t="s">
        <v>520</v>
      </c>
      <c r="E8" s="585" t="s">
        <v>521</v>
      </c>
      <c r="F8" s="582" t="s">
        <v>522</v>
      </c>
      <c r="G8" s="582">
        <v>21</v>
      </c>
      <c r="H8" s="584">
        <v>25000</v>
      </c>
      <c r="I8" s="584">
        <f t="shared" ref="I8:I32" si="0">+H8*G8</f>
        <v>525000</v>
      </c>
    </row>
    <row r="9" spans="2:19" x14ac:dyDescent="0.25">
      <c r="B9" s="1184"/>
      <c r="C9" s="1186"/>
      <c r="D9" s="1188"/>
      <c r="E9" s="585" t="s">
        <v>523</v>
      </c>
      <c r="F9" s="582" t="s">
        <v>522</v>
      </c>
      <c r="G9" s="582">
        <f>+G8</f>
        <v>21</v>
      </c>
      <c r="H9" s="584">
        <v>15000</v>
      </c>
      <c r="I9" s="584">
        <f t="shared" si="0"/>
        <v>315000</v>
      </c>
    </row>
    <row r="10" spans="2:19" x14ac:dyDescent="0.25">
      <c r="B10" s="1184"/>
      <c r="C10" s="1186"/>
      <c r="D10" s="1188"/>
      <c r="E10" s="585" t="s">
        <v>524</v>
      </c>
      <c r="F10" s="582" t="s">
        <v>525</v>
      </c>
      <c r="G10" s="582">
        <f>+G8</f>
        <v>21</v>
      </c>
      <c r="H10" s="584">
        <v>4500</v>
      </c>
      <c r="I10" s="584">
        <f t="shared" si="0"/>
        <v>94500</v>
      </c>
      <c r="N10" s="576" t="s">
        <v>613</v>
      </c>
      <c r="O10" s="576" t="s">
        <v>619</v>
      </c>
      <c r="P10" s="576" t="s">
        <v>614</v>
      </c>
      <c r="Q10" s="576" t="s">
        <v>615</v>
      </c>
      <c r="R10" s="576" t="s">
        <v>618</v>
      </c>
      <c r="S10" s="576" t="s">
        <v>616</v>
      </c>
    </row>
    <row r="11" spans="2:19" ht="60" customHeight="1" x14ac:dyDescent="0.25">
      <c r="B11" s="1184"/>
      <c r="C11" s="1186"/>
      <c r="D11" s="1188"/>
      <c r="E11" s="585" t="s">
        <v>526</v>
      </c>
      <c r="F11" s="582" t="s">
        <v>525</v>
      </c>
      <c r="G11" s="582">
        <v>15</v>
      </c>
      <c r="H11" s="584">
        <v>18000</v>
      </c>
      <c r="I11" s="584">
        <f t="shared" si="0"/>
        <v>270000</v>
      </c>
      <c r="N11" s="688">
        <v>0.49</v>
      </c>
      <c r="O11" s="688">
        <v>0.12</v>
      </c>
      <c r="P11" s="688">
        <v>0.12</v>
      </c>
      <c r="Q11" s="688">
        <v>0.28999999999999998</v>
      </c>
      <c r="R11" s="688">
        <v>0.1</v>
      </c>
      <c r="S11" s="688">
        <v>0.1</v>
      </c>
    </row>
    <row r="12" spans="2:19" x14ac:dyDescent="0.25">
      <c r="B12" s="1184"/>
      <c r="C12" s="1186"/>
      <c r="D12" s="1188"/>
      <c r="E12" s="585" t="s">
        <v>527</v>
      </c>
      <c r="F12" s="582" t="s">
        <v>525</v>
      </c>
      <c r="G12" s="582">
        <f>+G8</f>
        <v>21</v>
      </c>
      <c r="H12" s="584">
        <v>15000</v>
      </c>
      <c r="I12" s="584">
        <f t="shared" si="0"/>
        <v>315000</v>
      </c>
      <c r="L12" s="576" t="e">
        <f>+H12*$E$56</f>
        <v>#VALUE!</v>
      </c>
      <c r="M12" s="681" t="e">
        <f>+L12+H12</f>
        <v>#VALUE!</v>
      </c>
      <c r="N12" s="693" t="s">
        <v>617</v>
      </c>
      <c r="O12" s="693" t="e">
        <f>+$O$11*M12</f>
        <v>#VALUE!</v>
      </c>
      <c r="Q12" s="576" t="e">
        <f>+$Q$11*M12</f>
        <v>#VALUE!</v>
      </c>
      <c r="R12" s="576" t="e">
        <f>+$R$11*M12</f>
        <v>#VALUE!</v>
      </c>
    </row>
    <row r="13" spans="2:19" x14ac:dyDescent="0.25">
      <c r="B13" s="1184"/>
      <c r="C13" s="1186"/>
      <c r="D13" s="1188"/>
      <c r="E13" s="585" t="s">
        <v>528</v>
      </c>
      <c r="F13" s="582" t="s">
        <v>525</v>
      </c>
      <c r="G13" s="582">
        <f>+G8</f>
        <v>21</v>
      </c>
      <c r="H13" s="584">
        <v>15000</v>
      </c>
      <c r="I13" s="584">
        <f t="shared" si="0"/>
        <v>315000</v>
      </c>
    </row>
    <row r="14" spans="2:19" x14ac:dyDescent="0.25">
      <c r="B14" s="1184"/>
      <c r="C14" s="1186"/>
      <c r="D14" s="1188"/>
      <c r="E14" s="585" t="s">
        <v>529</v>
      </c>
      <c r="F14" s="582" t="s">
        <v>522</v>
      </c>
      <c r="G14" s="582">
        <f>+G8</f>
        <v>21</v>
      </c>
      <c r="H14" s="584">
        <v>21000</v>
      </c>
      <c r="I14" s="584">
        <f t="shared" si="0"/>
        <v>441000</v>
      </c>
    </row>
    <row r="15" spans="2:19" x14ac:dyDescent="0.25">
      <c r="B15" s="1184"/>
      <c r="C15" s="1186"/>
      <c r="D15" s="1188"/>
      <c r="E15" s="585" t="s">
        <v>530</v>
      </c>
      <c r="F15" s="582" t="s">
        <v>531</v>
      </c>
      <c r="G15" s="582">
        <f>+G8</f>
        <v>21</v>
      </c>
      <c r="H15" s="584">
        <v>90000</v>
      </c>
      <c r="I15" s="584">
        <f t="shared" si="0"/>
        <v>1890000</v>
      </c>
    </row>
    <row r="16" spans="2:19" x14ac:dyDescent="0.25">
      <c r="B16" s="1184"/>
      <c r="C16" s="1186"/>
      <c r="D16" s="1188"/>
      <c r="E16" s="585" t="s">
        <v>532</v>
      </c>
      <c r="F16" s="582" t="s">
        <v>525</v>
      </c>
      <c r="G16" s="582">
        <f>+G8</f>
        <v>21</v>
      </c>
      <c r="H16" s="584">
        <v>65000</v>
      </c>
      <c r="I16" s="584">
        <f t="shared" si="0"/>
        <v>1365000</v>
      </c>
    </row>
    <row r="17" spans="2:18" x14ac:dyDescent="0.25">
      <c r="B17" s="1184"/>
      <c r="C17" s="1186"/>
      <c r="D17" s="1188"/>
      <c r="E17" s="585" t="s">
        <v>533</v>
      </c>
      <c r="F17" s="582" t="s">
        <v>525</v>
      </c>
      <c r="G17" s="582">
        <f>+G8</f>
        <v>21</v>
      </c>
      <c r="H17" s="584">
        <v>35000</v>
      </c>
      <c r="I17" s="584">
        <f t="shared" si="0"/>
        <v>735000</v>
      </c>
    </row>
    <row r="18" spans="2:18" x14ac:dyDescent="0.25">
      <c r="B18" s="1184">
        <v>3</v>
      </c>
      <c r="C18" s="1186"/>
      <c r="D18" s="1188" t="s">
        <v>534</v>
      </c>
      <c r="E18" s="585" t="s">
        <v>535</v>
      </c>
      <c r="F18" s="582" t="s">
        <v>522</v>
      </c>
      <c r="G18" s="582">
        <v>2</v>
      </c>
      <c r="H18" s="584">
        <v>80000</v>
      </c>
      <c r="I18" s="584">
        <f t="shared" si="0"/>
        <v>160000</v>
      </c>
    </row>
    <row r="19" spans="2:18" x14ac:dyDescent="0.25">
      <c r="B19" s="1184"/>
      <c r="C19" s="1186"/>
      <c r="D19" s="1188"/>
      <c r="E19" s="585" t="s">
        <v>536</v>
      </c>
      <c r="F19" s="582" t="s">
        <v>522</v>
      </c>
      <c r="G19" s="582">
        <v>2</v>
      </c>
      <c r="H19" s="584">
        <v>15000</v>
      </c>
      <c r="I19" s="584">
        <f t="shared" si="0"/>
        <v>30000</v>
      </c>
    </row>
    <row r="20" spans="2:18" x14ac:dyDescent="0.25">
      <c r="B20" s="1184"/>
      <c r="C20" s="1186"/>
      <c r="D20" s="1188"/>
      <c r="E20" s="585" t="s">
        <v>537</v>
      </c>
      <c r="F20" s="582" t="s">
        <v>522</v>
      </c>
      <c r="G20" s="582">
        <v>2</v>
      </c>
      <c r="H20" s="584">
        <v>240000</v>
      </c>
      <c r="I20" s="584">
        <f t="shared" si="0"/>
        <v>480000</v>
      </c>
    </row>
    <row r="21" spans="2:18" x14ac:dyDescent="0.25">
      <c r="B21" s="1184"/>
      <c r="C21" s="1186"/>
      <c r="D21" s="1188"/>
      <c r="E21" s="585" t="s">
        <v>538</v>
      </c>
      <c r="F21" s="582" t="s">
        <v>522</v>
      </c>
      <c r="G21" s="582">
        <v>2</v>
      </c>
      <c r="H21" s="584">
        <v>80000</v>
      </c>
      <c r="I21" s="584">
        <f t="shared" si="0"/>
        <v>160000</v>
      </c>
    </row>
    <row r="22" spans="2:18" x14ac:dyDescent="0.25">
      <c r="B22" s="1184"/>
      <c r="C22" s="1186"/>
      <c r="D22" s="1188"/>
      <c r="E22" s="585" t="s">
        <v>539</v>
      </c>
      <c r="F22" s="582" t="s">
        <v>522</v>
      </c>
      <c r="G22" s="582">
        <v>16</v>
      </c>
      <c r="H22" s="584">
        <v>40000</v>
      </c>
      <c r="I22" s="584">
        <f t="shared" si="0"/>
        <v>640000</v>
      </c>
    </row>
    <row r="23" spans="2:18" x14ac:dyDescent="0.25">
      <c r="B23" s="1184"/>
      <c r="C23" s="1187"/>
      <c r="D23" s="1188"/>
      <c r="E23" s="585" t="s">
        <v>540</v>
      </c>
      <c r="F23" s="582" t="s">
        <v>522</v>
      </c>
      <c r="G23" s="582">
        <v>4</v>
      </c>
      <c r="H23" s="584">
        <v>280000</v>
      </c>
      <c r="I23" s="584">
        <f t="shared" si="0"/>
        <v>1120000</v>
      </c>
    </row>
    <row r="24" spans="2:18" ht="33.75" customHeight="1" x14ac:dyDescent="0.25">
      <c r="B24" s="1184">
        <v>4</v>
      </c>
      <c r="C24" s="1185" t="s">
        <v>541</v>
      </c>
      <c r="D24" s="1188" t="s">
        <v>542</v>
      </c>
      <c r="E24" s="585" t="s">
        <v>543</v>
      </c>
      <c r="F24" s="582" t="s">
        <v>522</v>
      </c>
      <c r="G24" s="582">
        <v>4</v>
      </c>
      <c r="H24" s="584">
        <f>+H19</f>
        <v>15000</v>
      </c>
      <c r="I24" s="584">
        <f t="shared" si="0"/>
        <v>60000</v>
      </c>
      <c r="L24" s="576" t="e">
        <f>+H24*$E$56</f>
        <v>#VALUE!</v>
      </c>
      <c r="M24" s="681" t="e">
        <f>+L24+H24</f>
        <v>#VALUE!</v>
      </c>
      <c r="N24" s="693" t="s">
        <v>617</v>
      </c>
      <c r="O24" s="693" t="e">
        <f>+$O$11*M24</f>
        <v>#VALUE!</v>
      </c>
      <c r="Q24" s="576" t="e">
        <f>+$Q$11*M24</f>
        <v>#VALUE!</v>
      </c>
      <c r="R24" s="576" t="e">
        <f>+$R$11*M24</f>
        <v>#VALUE!</v>
      </c>
    </row>
    <row r="25" spans="2:18" x14ac:dyDescent="0.25">
      <c r="B25" s="1184"/>
      <c r="C25" s="1186"/>
      <c r="D25" s="1188"/>
      <c r="E25" s="585" t="s">
        <v>544</v>
      </c>
      <c r="F25" s="582" t="s">
        <v>522</v>
      </c>
      <c r="G25" s="582">
        <v>2</v>
      </c>
      <c r="H25" s="584">
        <f>+H24</f>
        <v>15000</v>
      </c>
      <c r="I25" s="584">
        <f t="shared" si="0"/>
        <v>30000</v>
      </c>
    </row>
    <row r="26" spans="2:18" x14ac:dyDescent="0.25">
      <c r="B26" s="1184"/>
      <c r="C26" s="1186"/>
      <c r="D26" s="1188"/>
      <c r="E26" s="585" t="s">
        <v>545</v>
      </c>
      <c r="F26" s="582" t="s">
        <v>522</v>
      </c>
      <c r="G26" s="582">
        <v>2</v>
      </c>
      <c r="H26" s="584">
        <f t="shared" ref="H26:H28" si="1">+H25</f>
        <v>15000</v>
      </c>
      <c r="I26" s="584">
        <f t="shared" si="0"/>
        <v>30000</v>
      </c>
    </row>
    <row r="27" spans="2:18" x14ac:dyDescent="0.25">
      <c r="B27" s="1184"/>
      <c r="C27" s="1186"/>
      <c r="D27" s="1188"/>
      <c r="E27" s="585" t="s">
        <v>546</v>
      </c>
      <c r="F27" s="582" t="s">
        <v>522</v>
      </c>
      <c r="G27" s="582">
        <v>2</v>
      </c>
      <c r="H27" s="584">
        <f t="shared" si="1"/>
        <v>15000</v>
      </c>
      <c r="I27" s="584">
        <f t="shared" si="0"/>
        <v>30000</v>
      </c>
    </row>
    <row r="28" spans="2:18" x14ac:dyDescent="0.25">
      <c r="B28" s="1184"/>
      <c r="C28" s="1186"/>
      <c r="D28" s="1188"/>
      <c r="E28" s="585" t="s">
        <v>547</v>
      </c>
      <c r="F28" s="582" t="s">
        <v>522</v>
      </c>
      <c r="G28" s="582">
        <v>2</v>
      </c>
      <c r="H28" s="584">
        <f t="shared" si="1"/>
        <v>15000</v>
      </c>
      <c r="I28" s="584">
        <f t="shared" si="0"/>
        <v>30000</v>
      </c>
    </row>
    <row r="29" spans="2:18" x14ac:dyDescent="0.25">
      <c r="B29" s="578">
        <v>5</v>
      </c>
      <c r="C29" s="1187"/>
      <c r="D29" s="586" t="s">
        <v>548</v>
      </c>
      <c r="E29" s="585" t="s">
        <v>549</v>
      </c>
      <c r="F29" s="582" t="s">
        <v>519</v>
      </c>
      <c r="G29" s="582">
        <f>+G7*2</f>
        <v>24</v>
      </c>
      <c r="H29" s="584">
        <v>180000</v>
      </c>
      <c r="I29" s="584">
        <f t="shared" si="0"/>
        <v>4320000</v>
      </c>
    </row>
    <row r="30" spans="2:18" x14ac:dyDescent="0.25">
      <c r="B30" s="1184">
        <v>6</v>
      </c>
      <c r="C30" s="1185" t="s">
        <v>516</v>
      </c>
      <c r="D30" s="1184" t="s">
        <v>550</v>
      </c>
      <c r="E30" s="585" t="s">
        <v>551</v>
      </c>
      <c r="F30" s="582" t="s">
        <v>522</v>
      </c>
      <c r="G30" s="582">
        <f>+G8</f>
        <v>21</v>
      </c>
      <c r="H30" s="584">
        <v>30000</v>
      </c>
      <c r="I30" s="584">
        <f t="shared" si="0"/>
        <v>630000</v>
      </c>
    </row>
    <row r="31" spans="2:18" x14ac:dyDescent="0.25">
      <c r="B31" s="1184"/>
      <c r="C31" s="1186"/>
      <c r="D31" s="1184"/>
      <c r="E31" s="585" t="s">
        <v>552</v>
      </c>
      <c r="F31" s="582" t="s">
        <v>522</v>
      </c>
      <c r="G31" s="582">
        <f>+G8</f>
        <v>21</v>
      </c>
      <c r="H31" s="584">
        <f>+H30</f>
        <v>30000</v>
      </c>
      <c r="I31" s="584">
        <f t="shared" si="0"/>
        <v>630000</v>
      </c>
    </row>
    <row r="32" spans="2:18" x14ac:dyDescent="0.25">
      <c r="B32" s="578">
        <v>7</v>
      </c>
      <c r="C32" s="1187"/>
      <c r="D32" s="587" t="s">
        <v>553</v>
      </c>
      <c r="E32" s="588" t="s">
        <v>554</v>
      </c>
      <c r="F32" s="582" t="s">
        <v>522</v>
      </c>
      <c r="G32" s="582">
        <v>20000</v>
      </c>
      <c r="H32" s="584">
        <v>350</v>
      </c>
      <c r="I32" s="584">
        <f t="shared" si="0"/>
        <v>7000000</v>
      </c>
    </row>
    <row r="33" spans="2:13" x14ac:dyDescent="0.25">
      <c r="B33" s="1194" t="s">
        <v>555</v>
      </c>
      <c r="C33" s="1194"/>
      <c r="D33" s="1194"/>
      <c r="E33" s="1194"/>
      <c r="F33" s="1194"/>
      <c r="G33" s="1194"/>
      <c r="H33" s="1194"/>
      <c r="I33" s="589">
        <f>+SUM(I7:I32)</f>
        <v>68415500</v>
      </c>
    </row>
    <row r="36" spans="2:13" x14ac:dyDescent="0.25">
      <c r="B36" s="578">
        <v>2</v>
      </c>
      <c r="C36" s="578"/>
      <c r="D36" s="1193" t="s">
        <v>556</v>
      </c>
      <c r="E36" s="1193"/>
      <c r="F36" s="1193"/>
      <c r="G36" s="1193"/>
      <c r="H36" s="1193"/>
      <c r="I36" s="1193"/>
    </row>
    <row r="37" spans="2:13" x14ac:dyDescent="0.25">
      <c r="B37" s="580" t="s">
        <v>512</v>
      </c>
      <c r="C37" s="580" t="s">
        <v>139</v>
      </c>
      <c r="D37" s="580" t="s">
        <v>513</v>
      </c>
      <c r="E37" s="580" t="s">
        <v>514</v>
      </c>
      <c r="F37" s="580" t="s">
        <v>57</v>
      </c>
      <c r="G37" s="580" t="s">
        <v>56</v>
      </c>
      <c r="H37" s="580" t="s">
        <v>515</v>
      </c>
      <c r="I37" s="580" t="s">
        <v>140</v>
      </c>
    </row>
    <row r="38" spans="2:13" ht="15" customHeight="1" x14ac:dyDescent="0.25">
      <c r="B38" s="1184">
        <v>1</v>
      </c>
      <c r="C38" s="1185" t="s">
        <v>541</v>
      </c>
      <c r="D38" s="1184" t="s">
        <v>557</v>
      </c>
      <c r="E38" s="585" t="s">
        <v>558</v>
      </c>
      <c r="F38" s="590" t="s">
        <v>522</v>
      </c>
      <c r="G38" s="590">
        <v>4</v>
      </c>
      <c r="H38" s="591">
        <v>60000</v>
      </c>
      <c r="I38" s="591">
        <f t="shared" ref="I38:I57" si="2">+H38*G38</f>
        <v>240000</v>
      </c>
    </row>
    <row r="39" spans="2:13" x14ac:dyDescent="0.25">
      <c r="B39" s="1184"/>
      <c r="C39" s="1186"/>
      <c r="D39" s="1184"/>
      <c r="E39" s="585" t="s">
        <v>559</v>
      </c>
      <c r="F39" s="590" t="s">
        <v>522</v>
      </c>
      <c r="G39" s="590">
        <v>80</v>
      </c>
      <c r="H39" s="591">
        <v>1000</v>
      </c>
      <c r="I39" s="591">
        <f t="shared" si="2"/>
        <v>80000</v>
      </c>
    </row>
    <row r="40" spans="2:13" x14ac:dyDescent="0.25">
      <c r="B40" s="1184"/>
      <c r="C40" s="1186"/>
      <c r="D40" s="1184"/>
      <c r="E40" s="585" t="s">
        <v>560</v>
      </c>
      <c r="F40" s="590" t="s">
        <v>522</v>
      </c>
      <c r="G40" s="590">
        <f>+G39</f>
        <v>80</v>
      </c>
      <c r="H40" s="591">
        <f>+H39</f>
        <v>1000</v>
      </c>
      <c r="I40" s="591">
        <f t="shared" si="2"/>
        <v>80000</v>
      </c>
      <c r="L40" s="576" t="e">
        <f>+H40*$E$56+0.22</f>
        <v>#VALUE!</v>
      </c>
      <c r="M40" s="681" t="e">
        <f>+L40+H40</f>
        <v>#VALUE!</v>
      </c>
    </row>
    <row r="41" spans="2:13" x14ac:dyDescent="0.25">
      <c r="B41" s="1184"/>
      <c r="C41" s="1186"/>
      <c r="D41" s="1184"/>
      <c r="E41" s="585" t="s">
        <v>561</v>
      </c>
      <c r="F41" s="590" t="s">
        <v>522</v>
      </c>
      <c r="G41" s="590">
        <f>+G40</f>
        <v>80</v>
      </c>
      <c r="H41" s="591">
        <f>+H40</f>
        <v>1000</v>
      </c>
      <c r="I41" s="591">
        <f t="shared" si="2"/>
        <v>80000</v>
      </c>
    </row>
    <row r="42" spans="2:13" x14ac:dyDescent="0.25">
      <c r="B42" s="1184">
        <v>2</v>
      </c>
      <c r="C42" s="1186"/>
      <c r="D42" s="1184" t="s">
        <v>562</v>
      </c>
      <c r="E42" s="585" t="s">
        <v>563</v>
      </c>
      <c r="F42" s="590" t="s">
        <v>522</v>
      </c>
      <c r="G42" s="590">
        <v>2</v>
      </c>
      <c r="H42" s="591">
        <v>45000</v>
      </c>
      <c r="I42" s="591">
        <f t="shared" si="2"/>
        <v>90000</v>
      </c>
    </row>
    <row r="43" spans="2:13" x14ac:dyDescent="0.25">
      <c r="B43" s="1184"/>
      <c r="C43" s="1186"/>
      <c r="D43" s="1184"/>
      <c r="E43" s="585" t="s">
        <v>564</v>
      </c>
      <c r="F43" s="590" t="s">
        <v>522</v>
      </c>
      <c r="G43" s="590">
        <v>2</v>
      </c>
      <c r="H43" s="591">
        <f>+H42</f>
        <v>45000</v>
      </c>
      <c r="I43" s="591">
        <f t="shared" si="2"/>
        <v>90000</v>
      </c>
    </row>
    <row r="44" spans="2:13" x14ac:dyDescent="0.25">
      <c r="B44" s="1184"/>
      <c r="C44" s="1186"/>
      <c r="D44" s="1184"/>
      <c r="E44" s="585" t="s">
        <v>565</v>
      </c>
      <c r="F44" s="590" t="s">
        <v>522</v>
      </c>
      <c r="G44" s="590">
        <v>2</v>
      </c>
      <c r="H44" s="591">
        <f>+H43</f>
        <v>45000</v>
      </c>
      <c r="I44" s="591">
        <f t="shared" si="2"/>
        <v>90000</v>
      </c>
    </row>
    <row r="45" spans="2:13" ht="60" x14ac:dyDescent="0.25">
      <c r="B45" s="587">
        <v>3</v>
      </c>
      <c r="C45" s="1186"/>
      <c r="D45" s="587" t="s">
        <v>566</v>
      </c>
      <c r="E45" s="585" t="s">
        <v>567</v>
      </c>
      <c r="F45" s="590" t="s">
        <v>388</v>
      </c>
      <c r="G45" s="590">
        <v>500</v>
      </c>
      <c r="H45" s="591">
        <v>12000</v>
      </c>
      <c r="I45" s="591">
        <f t="shared" si="2"/>
        <v>6000000</v>
      </c>
    </row>
    <row r="46" spans="2:13" ht="45" x14ac:dyDescent="0.25">
      <c r="B46" s="587">
        <v>4</v>
      </c>
      <c r="C46" s="1186"/>
      <c r="D46" s="587" t="s">
        <v>568</v>
      </c>
      <c r="E46" s="585" t="s">
        <v>569</v>
      </c>
      <c r="F46" s="590" t="s">
        <v>388</v>
      </c>
      <c r="G46" s="590">
        <f>+G45</f>
        <v>500</v>
      </c>
      <c r="H46" s="591">
        <f>+H45</f>
        <v>12000</v>
      </c>
      <c r="I46" s="591">
        <f t="shared" si="2"/>
        <v>6000000</v>
      </c>
    </row>
    <row r="47" spans="2:13" ht="15" customHeight="1" x14ac:dyDescent="0.25">
      <c r="B47" s="1184">
        <v>5</v>
      </c>
      <c r="C47" s="1186"/>
      <c r="D47" s="1184" t="s">
        <v>570</v>
      </c>
      <c r="E47" s="585" t="s">
        <v>571</v>
      </c>
      <c r="F47" s="590" t="s">
        <v>522</v>
      </c>
      <c r="G47" s="590">
        <v>2</v>
      </c>
      <c r="H47" s="591">
        <v>25000</v>
      </c>
      <c r="I47" s="591">
        <f t="shared" si="2"/>
        <v>50000</v>
      </c>
    </row>
    <row r="48" spans="2:13" x14ac:dyDescent="0.25">
      <c r="B48" s="1184"/>
      <c r="C48" s="1186"/>
      <c r="D48" s="1184"/>
      <c r="E48" s="585" t="s">
        <v>572</v>
      </c>
      <c r="F48" s="590" t="s">
        <v>522</v>
      </c>
      <c r="G48" s="590">
        <v>3</v>
      </c>
      <c r="H48" s="591">
        <v>160000</v>
      </c>
      <c r="I48" s="591">
        <f t="shared" si="2"/>
        <v>480000</v>
      </c>
    </row>
    <row r="49" spans="2:13" x14ac:dyDescent="0.25">
      <c r="B49" s="1184"/>
      <c r="C49" s="1186"/>
      <c r="D49" s="1184"/>
      <c r="E49" s="585" t="s">
        <v>573</v>
      </c>
      <c r="F49" s="590" t="s">
        <v>522</v>
      </c>
      <c r="G49" s="590">
        <v>20</v>
      </c>
      <c r="H49" s="591">
        <v>35000</v>
      </c>
      <c r="I49" s="591">
        <f t="shared" si="2"/>
        <v>700000</v>
      </c>
    </row>
    <row r="50" spans="2:13" x14ac:dyDescent="0.25">
      <c r="B50" s="1184"/>
      <c r="C50" s="1186"/>
      <c r="D50" s="1184"/>
      <c r="E50" s="585" t="s">
        <v>574</v>
      </c>
      <c r="F50" s="590" t="s">
        <v>522</v>
      </c>
      <c r="G50" s="590">
        <v>5</v>
      </c>
      <c r="H50" s="591">
        <v>40000</v>
      </c>
      <c r="I50" s="591">
        <f t="shared" si="2"/>
        <v>200000</v>
      </c>
    </row>
    <row r="51" spans="2:13" x14ac:dyDescent="0.25">
      <c r="B51" s="1184"/>
      <c r="C51" s="1186"/>
      <c r="D51" s="1184"/>
      <c r="E51" s="585" t="s">
        <v>575</v>
      </c>
      <c r="F51" s="590" t="s">
        <v>522</v>
      </c>
      <c r="G51" s="590">
        <v>2</v>
      </c>
      <c r="H51" s="591">
        <v>30000</v>
      </c>
      <c r="I51" s="591">
        <f t="shared" si="2"/>
        <v>60000</v>
      </c>
    </row>
    <row r="52" spans="2:13" ht="56.25" customHeight="1" x14ac:dyDescent="0.25">
      <c r="B52" s="587">
        <v>6</v>
      </c>
      <c r="C52" s="1187"/>
      <c r="D52" s="587" t="s">
        <v>576</v>
      </c>
      <c r="E52" s="588" t="s">
        <v>577</v>
      </c>
      <c r="F52" s="590" t="s">
        <v>522</v>
      </c>
      <c r="G52" s="590">
        <v>2</v>
      </c>
      <c r="H52" s="591">
        <v>80000</v>
      </c>
      <c r="I52" s="591">
        <f>+H52*G52</f>
        <v>160000</v>
      </c>
    </row>
    <row r="53" spans="2:13" ht="45" x14ac:dyDescent="0.25">
      <c r="B53" s="587">
        <v>7</v>
      </c>
      <c r="C53" s="587" t="s">
        <v>578</v>
      </c>
      <c r="D53" s="587" t="s">
        <v>579</v>
      </c>
      <c r="E53" s="585" t="s">
        <v>580</v>
      </c>
      <c r="F53" s="590" t="s">
        <v>522</v>
      </c>
      <c r="G53" s="590">
        <v>2</v>
      </c>
      <c r="H53" s="591">
        <v>110000</v>
      </c>
      <c r="I53" s="591">
        <f t="shared" si="2"/>
        <v>220000</v>
      </c>
    </row>
    <row r="54" spans="2:13" ht="39.75" customHeight="1" x14ac:dyDescent="0.25">
      <c r="B54" s="1185">
        <v>8</v>
      </c>
      <c r="C54" s="1185" t="s">
        <v>581</v>
      </c>
      <c r="D54" s="1185" t="s">
        <v>582</v>
      </c>
      <c r="E54" s="588" t="s">
        <v>583</v>
      </c>
      <c r="F54" s="590" t="s">
        <v>584</v>
      </c>
      <c r="G54" s="590">
        <v>120</v>
      </c>
      <c r="H54" s="591">
        <v>1800</v>
      </c>
      <c r="I54" s="591">
        <f t="shared" si="2"/>
        <v>216000</v>
      </c>
    </row>
    <row r="55" spans="2:13" ht="34.5" customHeight="1" x14ac:dyDescent="0.25">
      <c r="B55" s="1187"/>
      <c r="C55" s="1187"/>
      <c r="D55" s="1187"/>
      <c r="E55" s="588" t="s">
        <v>585</v>
      </c>
      <c r="F55" s="590" t="s">
        <v>584</v>
      </c>
      <c r="G55" s="590">
        <v>800</v>
      </c>
      <c r="H55" s="591">
        <v>1200</v>
      </c>
      <c r="I55" s="591">
        <f t="shared" si="2"/>
        <v>960000</v>
      </c>
    </row>
    <row r="56" spans="2:13" x14ac:dyDescent="0.25">
      <c r="B56" s="1185">
        <v>9</v>
      </c>
      <c r="C56" s="1185" t="s">
        <v>586</v>
      </c>
      <c r="D56" s="1185" t="s">
        <v>587</v>
      </c>
      <c r="E56" s="774" t="s">
        <v>647</v>
      </c>
      <c r="F56" s="590" t="s">
        <v>588</v>
      </c>
      <c r="G56" s="590">
        <v>15</v>
      </c>
      <c r="H56" s="591">
        <v>300000</v>
      </c>
      <c r="I56" s="591">
        <f t="shared" si="2"/>
        <v>4500000</v>
      </c>
      <c r="L56" s="681" t="e">
        <f>+H56-M56</f>
        <v>#VALUE!</v>
      </c>
      <c r="M56" s="681" t="e">
        <f>+M40+M28+M24+M18+M12</f>
        <v>#VALUE!</v>
      </c>
    </row>
    <row r="57" spans="2:13" x14ac:dyDescent="0.25">
      <c r="B57" s="1187"/>
      <c r="C57" s="1187"/>
      <c r="D57" s="1187"/>
      <c r="E57" s="585" t="s">
        <v>589</v>
      </c>
      <c r="F57" s="590" t="s">
        <v>522</v>
      </c>
      <c r="G57" s="590">
        <v>2000</v>
      </c>
      <c r="H57" s="591">
        <v>200</v>
      </c>
      <c r="I57" s="591">
        <f t="shared" si="2"/>
        <v>400000</v>
      </c>
      <c r="M57" s="681">
        <f>+H57</f>
        <v>200</v>
      </c>
    </row>
    <row r="58" spans="2:13" x14ac:dyDescent="0.25">
      <c r="B58" s="1194" t="s">
        <v>555</v>
      </c>
      <c r="C58" s="1194"/>
      <c r="D58" s="1194"/>
      <c r="E58" s="1194"/>
      <c r="F58" s="1194"/>
      <c r="G58" s="1194"/>
      <c r="H58" s="1194"/>
      <c r="I58" s="589">
        <f>+SUM(I38:I57)</f>
        <v>20696000</v>
      </c>
      <c r="M58" s="681">
        <f>+H58</f>
        <v>0</v>
      </c>
    </row>
    <row r="59" spans="2:13" x14ac:dyDescent="0.25">
      <c r="B59" s="1195" t="s">
        <v>602</v>
      </c>
      <c r="C59" s="1195"/>
      <c r="D59" s="598"/>
      <c r="E59" s="598"/>
      <c r="F59" s="598"/>
      <c r="G59" s="598"/>
      <c r="H59" s="598"/>
      <c r="I59" s="598"/>
    </row>
    <row r="60" spans="2:13" x14ac:dyDescent="0.25">
      <c r="B60" s="1196" t="s">
        <v>603</v>
      </c>
      <c r="C60" s="1196"/>
      <c r="D60" s="598"/>
      <c r="E60" s="598" t="s">
        <v>7</v>
      </c>
      <c r="F60" s="599"/>
      <c r="G60" s="599">
        <v>4</v>
      </c>
      <c r="H60" s="600">
        <v>120000</v>
      </c>
      <c r="I60" s="600">
        <f>H60*G60</f>
        <v>480000</v>
      </c>
    </row>
    <row r="61" spans="2:13" x14ac:dyDescent="0.25">
      <c r="B61" s="1196" t="s">
        <v>604</v>
      </c>
      <c r="C61" s="1196"/>
      <c r="D61" s="598"/>
      <c r="E61" s="598" t="s">
        <v>446</v>
      </c>
      <c r="F61" s="599"/>
      <c r="G61" s="599">
        <f>+G7</f>
        <v>12</v>
      </c>
      <c r="H61" s="600">
        <v>5000</v>
      </c>
      <c r="I61" s="600">
        <f>H61*G61</f>
        <v>60000</v>
      </c>
    </row>
    <row r="62" spans="2:13" x14ac:dyDescent="0.25">
      <c r="B62" s="1197"/>
      <c r="C62" s="1197"/>
      <c r="D62" s="598"/>
      <c r="E62" s="598"/>
      <c r="F62" s="598"/>
      <c r="G62" s="598"/>
      <c r="H62" s="598"/>
      <c r="I62" s="589">
        <f>SUM(I60:I61)</f>
        <v>540000</v>
      </c>
    </row>
    <row r="63" spans="2:13" x14ac:dyDescent="0.25">
      <c r="B63" s="1184" t="s">
        <v>590</v>
      </c>
      <c r="C63" s="1184"/>
      <c r="D63" s="1184"/>
      <c r="E63" s="1184"/>
      <c r="F63" s="1184"/>
      <c r="G63" s="1184"/>
      <c r="H63" s="1184"/>
      <c r="I63" s="592">
        <f>ROUND(I58+I33+I62,0)</f>
        <v>89651500</v>
      </c>
    </row>
    <row r="64" spans="2:13" x14ac:dyDescent="0.25">
      <c r="B64" s="593"/>
      <c r="C64" s="593"/>
      <c r="D64" s="593"/>
      <c r="E64" s="593"/>
      <c r="F64" s="593"/>
      <c r="G64" s="593"/>
      <c r="H64" s="593"/>
    </row>
    <row r="65" spans="2:8" x14ac:dyDescent="0.25">
      <c r="B65" s="593"/>
      <c r="C65" s="593"/>
      <c r="D65" s="593"/>
      <c r="E65" s="593"/>
      <c r="F65" s="593"/>
      <c r="G65" s="593"/>
      <c r="H65" s="593"/>
    </row>
    <row r="66" spans="2:8" x14ac:dyDescent="0.25">
      <c r="B66" s="593"/>
      <c r="C66" s="593"/>
      <c r="D66" s="593"/>
      <c r="E66" s="593"/>
      <c r="F66" s="593"/>
      <c r="G66" s="593"/>
      <c r="H66" s="593"/>
    </row>
    <row r="67" spans="2:8" x14ac:dyDescent="0.25">
      <c r="B67" s="593"/>
      <c r="C67" s="593"/>
      <c r="D67" s="593"/>
      <c r="E67" s="593"/>
      <c r="F67" s="593"/>
      <c r="G67" s="593"/>
      <c r="H67" s="593"/>
    </row>
    <row r="71" spans="2:8" x14ac:dyDescent="0.25">
      <c r="C71" s="594"/>
    </row>
    <row r="72" spans="2:8" x14ac:dyDescent="0.25">
      <c r="C72" s="595"/>
    </row>
    <row r="73" spans="2:8" x14ac:dyDescent="0.25">
      <c r="C73" s="595"/>
    </row>
    <row r="74" spans="2:8" x14ac:dyDescent="0.25">
      <c r="E74" s="596"/>
    </row>
    <row r="75" spans="2:8" x14ac:dyDescent="0.25">
      <c r="E75" s="597"/>
    </row>
    <row r="76" spans="2:8" x14ac:dyDescent="0.25">
      <c r="E76" s="597"/>
    </row>
  </sheetData>
  <sheetProtection formatCells="0" formatColumns="0" formatRows="0" insertColumns="0" insertRows="0" insertHyperlinks="0" deleteColumns="0" deleteRows="0" sort="0" autoFilter="0" pivotTables="0"/>
  <mergeCells count="35">
    <mergeCell ref="B58:H58"/>
    <mergeCell ref="B63:H63"/>
    <mergeCell ref="B54:B55"/>
    <mergeCell ref="C54:C55"/>
    <mergeCell ref="D54:D55"/>
    <mergeCell ref="B56:B57"/>
    <mergeCell ref="C56:C57"/>
    <mergeCell ref="D56:D57"/>
    <mergeCell ref="B59:C59"/>
    <mergeCell ref="B60:C60"/>
    <mergeCell ref="B61:C61"/>
    <mergeCell ref="B62:C62"/>
    <mergeCell ref="B33:H33"/>
    <mergeCell ref="D36:I36"/>
    <mergeCell ref="B38:B41"/>
    <mergeCell ref="C38:C52"/>
    <mergeCell ref="D38:D41"/>
    <mergeCell ref="B42:B44"/>
    <mergeCell ref="D42:D44"/>
    <mergeCell ref="B47:B51"/>
    <mergeCell ref="D47:D51"/>
    <mergeCell ref="B24:B28"/>
    <mergeCell ref="C24:C29"/>
    <mergeCell ref="D24:D28"/>
    <mergeCell ref="B30:B31"/>
    <mergeCell ref="B2:I2"/>
    <mergeCell ref="B3:I3"/>
    <mergeCell ref="D5:I5"/>
    <mergeCell ref="C7:C23"/>
    <mergeCell ref="B8:B17"/>
    <mergeCell ref="D8:D17"/>
    <mergeCell ref="B18:B23"/>
    <mergeCell ref="D18:D23"/>
    <mergeCell ref="C30:C32"/>
    <mergeCell ref="D30:D31"/>
  </mergeCells>
  <pageMargins left="0.7" right="0.7" top="0.75" bottom="0.75" header="0.3" footer="0.3"/>
  <pageSetup scale="47" orientation="portrait" r:id="rId1"/>
</worksheet>
</file>

<file path=xl/worksheets/sheet7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tabColor rgb="FFFFFF00"/>
  </sheetPr>
  <dimension ref="B1:AD59"/>
  <sheetViews>
    <sheetView view="pageBreakPreview" topLeftCell="M4" zoomScale="70" zoomScaleNormal="70" zoomScaleSheetLayoutView="70" workbookViewId="0">
      <selection activeCell="N54" sqref="N54"/>
    </sheetView>
  </sheetViews>
  <sheetFormatPr baseColWidth="10" defaultColWidth="11.42578125" defaultRowHeight="12.75" x14ac:dyDescent="0.25"/>
  <cols>
    <col min="1" max="1" width="4.140625" style="313" customWidth="1"/>
    <col min="2" max="2" width="38.7109375" style="313" customWidth="1"/>
    <col min="3" max="3" width="20.7109375" style="313" customWidth="1"/>
    <col min="4" max="4" width="10.140625" style="313" customWidth="1"/>
    <col min="5" max="5" width="20.7109375" style="313" customWidth="1"/>
    <col min="6" max="6" width="10.140625" style="313" customWidth="1"/>
    <col min="7" max="7" width="20.7109375" style="313" customWidth="1"/>
    <col min="8" max="8" width="10.140625" style="313" customWidth="1"/>
    <col min="9" max="9" width="16.28515625" style="313" customWidth="1"/>
    <col min="10" max="10" width="12.7109375" style="313" customWidth="1"/>
    <col min="11" max="11" width="15.28515625" style="313" customWidth="1"/>
    <col min="12" max="13" width="19.28515625" style="313" bestFit="1" customWidth="1"/>
    <col min="14" max="14" width="23.28515625" style="313" customWidth="1"/>
    <col min="15" max="15" width="22.5703125" style="313" customWidth="1"/>
    <col min="16" max="16" width="17.5703125" style="313" bestFit="1" customWidth="1"/>
    <col min="17" max="17" width="17.140625" style="313" bestFit="1" customWidth="1"/>
    <col min="18" max="18" width="10.140625" style="313" bestFit="1" customWidth="1"/>
    <col min="19" max="19" width="20.7109375" style="313" customWidth="1"/>
    <col min="20" max="20" width="10.140625" style="313" bestFit="1" customWidth="1"/>
    <col min="21" max="21" width="20.7109375" style="313" customWidth="1"/>
    <col min="22" max="22" width="10.140625" style="313" bestFit="1" customWidth="1"/>
    <col min="23" max="23" width="20.7109375" style="313" customWidth="1"/>
    <col min="24" max="24" width="11.42578125" style="313"/>
    <col min="25" max="25" width="20.7109375" style="313" customWidth="1"/>
    <col min="26" max="26" width="11.42578125" style="313"/>
    <col min="27" max="27" width="20.7109375" style="313" customWidth="1"/>
    <col min="28" max="28" width="11.42578125" style="313"/>
    <col min="29" max="29" width="20.7109375" style="313" customWidth="1"/>
    <col min="30" max="256" width="11.42578125" style="313"/>
    <col min="257" max="257" width="4.140625" style="313" customWidth="1"/>
    <col min="258" max="258" width="36.140625" style="313" bestFit="1" customWidth="1"/>
    <col min="259" max="259" width="20.7109375" style="313" customWidth="1"/>
    <col min="260" max="260" width="10.140625" style="313" customWidth="1"/>
    <col min="261" max="261" width="20.7109375" style="313" customWidth="1"/>
    <col min="262" max="262" width="10.140625" style="313" customWidth="1"/>
    <col min="263" max="263" width="20.7109375" style="313" customWidth="1"/>
    <col min="264" max="264" width="10.140625" style="313" customWidth="1"/>
    <col min="265" max="265" width="20.7109375" style="313" customWidth="1"/>
    <col min="266" max="266" width="10.140625" style="313" customWidth="1"/>
    <col min="267" max="267" width="20.7109375" style="313" customWidth="1"/>
    <col min="268" max="268" width="10.140625" style="313" customWidth="1"/>
    <col min="269" max="269" width="16.42578125" style="313" bestFit="1" customWidth="1"/>
    <col min="270" max="270" width="10.140625" style="313" customWidth="1"/>
    <col min="271" max="271" width="20.7109375" style="313" customWidth="1"/>
    <col min="272" max="272" width="10.140625" style="313" customWidth="1"/>
    <col min="273" max="273" width="20.7109375" style="313" customWidth="1"/>
    <col min="274" max="274" width="10.140625" style="313" bestFit="1" customWidth="1"/>
    <col min="275" max="275" width="20.7109375" style="313" customWidth="1"/>
    <col min="276" max="276" width="10.140625" style="313" bestFit="1" customWidth="1"/>
    <col min="277" max="277" width="20.7109375" style="313" customWidth="1"/>
    <col min="278" max="278" width="10.140625" style="313" bestFit="1" customWidth="1"/>
    <col min="279" max="279" width="20.7109375" style="313" customWidth="1"/>
    <col min="280" max="280" width="11.42578125" style="313"/>
    <col min="281" max="281" width="20.7109375" style="313" customWidth="1"/>
    <col min="282" max="282" width="11.42578125" style="313"/>
    <col min="283" max="283" width="20.7109375" style="313" customWidth="1"/>
    <col min="284" max="284" width="11.42578125" style="313"/>
    <col min="285" max="285" width="20.7109375" style="313" customWidth="1"/>
    <col min="286" max="512" width="11.42578125" style="313"/>
    <col min="513" max="513" width="4.140625" style="313" customWidth="1"/>
    <col min="514" max="514" width="36.140625" style="313" bestFit="1" customWidth="1"/>
    <col min="515" max="515" width="20.7109375" style="313" customWidth="1"/>
    <col min="516" max="516" width="10.140625" style="313" customWidth="1"/>
    <col min="517" max="517" width="20.7109375" style="313" customWidth="1"/>
    <col min="518" max="518" width="10.140625" style="313" customWidth="1"/>
    <col min="519" max="519" width="20.7109375" style="313" customWidth="1"/>
    <col min="520" max="520" width="10.140625" style="313" customWidth="1"/>
    <col min="521" max="521" width="20.7109375" style="313" customWidth="1"/>
    <col min="522" max="522" width="10.140625" style="313" customWidth="1"/>
    <col min="523" max="523" width="20.7109375" style="313" customWidth="1"/>
    <col min="524" max="524" width="10.140625" style="313" customWidth="1"/>
    <col min="525" max="525" width="16.42578125" style="313" bestFit="1" customWidth="1"/>
    <col min="526" max="526" width="10.140625" style="313" customWidth="1"/>
    <col min="527" max="527" width="20.7109375" style="313" customWidth="1"/>
    <col min="528" max="528" width="10.140625" style="313" customWidth="1"/>
    <col min="529" max="529" width="20.7109375" style="313" customWidth="1"/>
    <col min="530" max="530" width="10.140625" style="313" bestFit="1" customWidth="1"/>
    <col min="531" max="531" width="20.7109375" style="313" customWidth="1"/>
    <col min="532" max="532" width="10.140625" style="313" bestFit="1" customWidth="1"/>
    <col min="533" max="533" width="20.7109375" style="313" customWidth="1"/>
    <col min="534" max="534" width="10.140625" style="313" bestFit="1" customWidth="1"/>
    <col min="535" max="535" width="20.7109375" style="313" customWidth="1"/>
    <col min="536" max="536" width="11.42578125" style="313"/>
    <col min="537" max="537" width="20.7109375" style="313" customWidth="1"/>
    <col min="538" max="538" width="11.42578125" style="313"/>
    <col min="539" max="539" width="20.7109375" style="313" customWidth="1"/>
    <col min="540" max="540" width="11.42578125" style="313"/>
    <col min="541" max="541" width="20.7109375" style="313" customWidth="1"/>
    <col min="542" max="768" width="11.42578125" style="313"/>
    <col min="769" max="769" width="4.140625" style="313" customWidth="1"/>
    <col min="770" max="770" width="36.140625" style="313" bestFit="1" customWidth="1"/>
    <col min="771" max="771" width="20.7109375" style="313" customWidth="1"/>
    <col min="772" max="772" width="10.140625" style="313" customWidth="1"/>
    <col min="773" max="773" width="20.7109375" style="313" customWidth="1"/>
    <col min="774" max="774" width="10.140625" style="313" customWidth="1"/>
    <col min="775" max="775" width="20.7109375" style="313" customWidth="1"/>
    <col min="776" max="776" width="10.140625" style="313" customWidth="1"/>
    <col min="777" max="777" width="20.7109375" style="313" customWidth="1"/>
    <col min="778" max="778" width="10.140625" style="313" customWidth="1"/>
    <col min="779" max="779" width="20.7109375" style="313" customWidth="1"/>
    <col min="780" max="780" width="10.140625" style="313" customWidth="1"/>
    <col min="781" max="781" width="16.42578125" style="313" bestFit="1" customWidth="1"/>
    <col min="782" max="782" width="10.140625" style="313" customWidth="1"/>
    <col min="783" max="783" width="20.7109375" style="313" customWidth="1"/>
    <col min="784" max="784" width="10.140625" style="313" customWidth="1"/>
    <col min="785" max="785" width="20.7109375" style="313" customWidth="1"/>
    <col min="786" max="786" width="10.140625" style="313" bestFit="1" customWidth="1"/>
    <col min="787" max="787" width="20.7109375" style="313" customWidth="1"/>
    <col min="788" max="788" width="10.140625" style="313" bestFit="1" customWidth="1"/>
    <col min="789" max="789" width="20.7109375" style="313" customWidth="1"/>
    <col min="790" max="790" width="10.140625" style="313" bestFit="1" customWidth="1"/>
    <col min="791" max="791" width="20.7109375" style="313" customWidth="1"/>
    <col min="792" max="792" width="11.42578125" style="313"/>
    <col min="793" max="793" width="20.7109375" style="313" customWidth="1"/>
    <col min="794" max="794" width="11.42578125" style="313"/>
    <col min="795" max="795" width="20.7109375" style="313" customWidth="1"/>
    <col min="796" max="796" width="11.42578125" style="313"/>
    <col min="797" max="797" width="20.7109375" style="313" customWidth="1"/>
    <col min="798" max="1024" width="11.42578125" style="313"/>
    <col min="1025" max="1025" width="4.140625" style="313" customWidth="1"/>
    <col min="1026" max="1026" width="36.140625" style="313" bestFit="1" customWidth="1"/>
    <col min="1027" max="1027" width="20.7109375" style="313" customWidth="1"/>
    <col min="1028" max="1028" width="10.140625" style="313" customWidth="1"/>
    <col min="1029" max="1029" width="20.7109375" style="313" customWidth="1"/>
    <col min="1030" max="1030" width="10.140625" style="313" customWidth="1"/>
    <col min="1031" max="1031" width="20.7109375" style="313" customWidth="1"/>
    <col min="1032" max="1032" width="10.140625" style="313" customWidth="1"/>
    <col min="1033" max="1033" width="20.7109375" style="313" customWidth="1"/>
    <col min="1034" max="1034" width="10.140625" style="313" customWidth="1"/>
    <col min="1035" max="1035" width="20.7109375" style="313" customWidth="1"/>
    <col min="1036" max="1036" width="10.140625" style="313" customWidth="1"/>
    <col min="1037" max="1037" width="16.42578125" style="313" bestFit="1" customWidth="1"/>
    <col min="1038" max="1038" width="10.140625" style="313" customWidth="1"/>
    <col min="1039" max="1039" width="20.7109375" style="313" customWidth="1"/>
    <col min="1040" max="1040" width="10.140625" style="313" customWidth="1"/>
    <col min="1041" max="1041" width="20.7109375" style="313" customWidth="1"/>
    <col min="1042" max="1042" width="10.140625" style="313" bestFit="1" customWidth="1"/>
    <col min="1043" max="1043" width="20.7109375" style="313" customWidth="1"/>
    <col min="1044" max="1044" width="10.140625" style="313" bestFit="1" customWidth="1"/>
    <col min="1045" max="1045" width="20.7109375" style="313" customWidth="1"/>
    <col min="1046" max="1046" width="10.140625" style="313" bestFit="1" customWidth="1"/>
    <col min="1047" max="1047" width="20.7109375" style="313" customWidth="1"/>
    <col min="1048" max="1048" width="11.42578125" style="313"/>
    <col min="1049" max="1049" width="20.7109375" style="313" customWidth="1"/>
    <col min="1050" max="1050" width="11.42578125" style="313"/>
    <col min="1051" max="1051" width="20.7109375" style="313" customWidth="1"/>
    <col min="1052" max="1052" width="11.42578125" style="313"/>
    <col min="1053" max="1053" width="20.7109375" style="313" customWidth="1"/>
    <col min="1054" max="1280" width="11.42578125" style="313"/>
    <col min="1281" max="1281" width="4.140625" style="313" customWidth="1"/>
    <col min="1282" max="1282" width="36.140625" style="313" bestFit="1" customWidth="1"/>
    <col min="1283" max="1283" width="20.7109375" style="313" customWidth="1"/>
    <col min="1284" max="1284" width="10.140625" style="313" customWidth="1"/>
    <col min="1285" max="1285" width="20.7109375" style="313" customWidth="1"/>
    <col min="1286" max="1286" width="10.140625" style="313" customWidth="1"/>
    <col min="1287" max="1287" width="20.7109375" style="313" customWidth="1"/>
    <col min="1288" max="1288" width="10.140625" style="313" customWidth="1"/>
    <col min="1289" max="1289" width="20.7109375" style="313" customWidth="1"/>
    <col min="1290" max="1290" width="10.140625" style="313" customWidth="1"/>
    <col min="1291" max="1291" width="20.7109375" style="313" customWidth="1"/>
    <col min="1292" max="1292" width="10.140625" style="313" customWidth="1"/>
    <col min="1293" max="1293" width="16.42578125" style="313" bestFit="1" customWidth="1"/>
    <col min="1294" max="1294" width="10.140625" style="313" customWidth="1"/>
    <col min="1295" max="1295" width="20.7109375" style="313" customWidth="1"/>
    <col min="1296" max="1296" width="10.140625" style="313" customWidth="1"/>
    <col min="1297" max="1297" width="20.7109375" style="313" customWidth="1"/>
    <col min="1298" max="1298" width="10.140625" style="313" bestFit="1" customWidth="1"/>
    <col min="1299" max="1299" width="20.7109375" style="313" customWidth="1"/>
    <col min="1300" max="1300" width="10.140625" style="313" bestFit="1" customWidth="1"/>
    <col min="1301" max="1301" width="20.7109375" style="313" customWidth="1"/>
    <col min="1302" max="1302" width="10.140625" style="313" bestFit="1" customWidth="1"/>
    <col min="1303" max="1303" width="20.7109375" style="313" customWidth="1"/>
    <col min="1304" max="1304" width="11.42578125" style="313"/>
    <col min="1305" max="1305" width="20.7109375" style="313" customWidth="1"/>
    <col min="1306" max="1306" width="11.42578125" style="313"/>
    <col min="1307" max="1307" width="20.7109375" style="313" customWidth="1"/>
    <col min="1308" max="1308" width="11.42578125" style="313"/>
    <col min="1309" max="1309" width="20.7109375" style="313" customWidth="1"/>
    <col min="1310" max="1536" width="11.42578125" style="313"/>
    <col min="1537" max="1537" width="4.140625" style="313" customWidth="1"/>
    <col min="1538" max="1538" width="36.140625" style="313" bestFit="1" customWidth="1"/>
    <col min="1539" max="1539" width="20.7109375" style="313" customWidth="1"/>
    <col min="1540" max="1540" width="10.140625" style="313" customWidth="1"/>
    <col min="1541" max="1541" width="20.7109375" style="313" customWidth="1"/>
    <col min="1542" max="1542" width="10.140625" style="313" customWidth="1"/>
    <col min="1543" max="1543" width="20.7109375" style="313" customWidth="1"/>
    <col min="1544" max="1544" width="10.140625" style="313" customWidth="1"/>
    <col min="1545" max="1545" width="20.7109375" style="313" customWidth="1"/>
    <col min="1546" max="1546" width="10.140625" style="313" customWidth="1"/>
    <col min="1547" max="1547" width="20.7109375" style="313" customWidth="1"/>
    <col min="1548" max="1548" width="10.140625" style="313" customWidth="1"/>
    <col min="1549" max="1549" width="16.42578125" style="313" bestFit="1" customWidth="1"/>
    <col min="1550" max="1550" width="10.140625" style="313" customWidth="1"/>
    <col min="1551" max="1551" width="20.7109375" style="313" customWidth="1"/>
    <col min="1552" max="1552" width="10.140625" style="313" customWidth="1"/>
    <col min="1553" max="1553" width="20.7109375" style="313" customWidth="1"/>
    <col min="1554" max="1554" width="10.140625" style="313" bestFit="1" customWidth="1"/>
    <col min="1555" max="1555" width="20.7109375" style="313" customWidth="1"/>
    <col min="1556" max="1556" width="10.140625" style="313" bestFit="1" customWidth="1"/>
    <col min="1557" max="1557" width="20.7109375" style="313" customWidth="1"/>
    <col min="1558" max="1558" width="10.140625" style="313" bestFit="1" customWidth="1"/>
    <col min="1559" max="1559" width="20.7109375" style="313" customWidth="1"/>
    <col min="1560" max="1560" width="11.42578125" style="313"/>
    <col min="1561" max="1561" width="20.7109375" style="313" customWidth="1"/>
    <col min="1562" max="1562" width="11.42578125" style="313"/>
    <col min="1563" max="1563" width="20.7109375" style="313" customWidth="1"/>
    <col min="1564" max="1564" width="11.42578125" style="313"/>
    <col min="1565" max="1565" width="20.7109375" style="313" customWidth="1"/>
    <col min="1566" max="1792" width="11.42578125" style="313"/>
    <col min="1793" max="1793" width="4.140625" style="313" customWidth="1"/>
    <col min="1794" max="1794" width="36.140625" style="313" bestFit="1" customWidth="1"/>
    <col min="1795" max="1795" width="20.7109375" style="313" customWidth="1"/>
    <col min="1796" max="1796" width="10.140625" style="313" customWidth="1"/>
    <col min="1797" max="1797" width="20.7109375" style="313" customWidth="1"/>
    <col min="1798" max="1798" width="10.140625" style="313" customWidth="1"/>
    <col min="1799" max="1799" width="20.7109375" style="313" customWidth="1"/>
    <col min="1800" max="1800" width="10.140625" style="313" customWidth="1"/>
    <col min="1801" max="1801" width="20.7109375" style="313" customWidth="1"/>
    <col min="1802" max="1802" width="10.140625" style="313" customWidth="1"/>
    <col min="1803" max="1803" width="20.7109375" style="313" customWidth="1"/>
    <col min="1804" max="1804" width="10.140625" style="313" customWidth="1"/>
    <col min="1805" max="1805" width="16.42578125" style="313" bestFit="1" customWidth="1"/>
    <col min="1806" max="1806" width="10.140625" style="313" customWidth="1"/>
    <col min="1807" max="1807" width="20.7109375" style="313" customWidth="1"/>
    <col min="1808" max="1808" width="10.140625" style="313" customWidth="1"/>
    <col min="1809" max="1809" width="20.7109375" style="313" customWidth="1"/>
    <col min="1810" max="1810" width="10.140625" style="313" bestFit="1" customWidth="1"/>
    <col min="1811" max="1811" width="20.7109375" style="313" customWidth="1"/>
    <col min="1812" max="1812" width="10.140625" style="313" bestFit="1" customWidth="1"/>
    <col min="1813" max="1813" width="20.7109375" style="313" customWidth="1"/>
    <col min="1814" max="1814" width="10.140625" style="313" bestFit="1" customWidth="1"/>
    <col min="1815" max="1815" width="20.7109375" style="313" customWidth="1"/>
    <col min="1816" max="1816" width="11.42578125" style="313"/>
    <col min="1817" max="1817" width="20.7109375" style="313" customWidth="1"/>
    <col min="1818" max="1818" width="11.42578125" style="313"/>
    <col min="1819" max="1819" width="20.7109375" style="313" customWidth="1"/>
    <col min="1820" max="1820" width="11.42578125" style="313"/>
    <col min="1821" max="1821" width="20.7109375" style="313" customWidth="1"/>
    <col min="1822" max="2048" width="11.42578125" style="313"/>
    <col min="2049" max="2049" width="4.140625" style="313" customWidth="1"/>
    <col min="2050" max="2050" width="36.140625" style="313" bestFit="1" customWidth="1"/>
    <col min="2051" max="2051" width="20.7109375" style="313" customWidth="1"/>
    <col min="2052" max="2052" width="10.140625" style="313" customWidth="1"/>
    <col min="2053" max="2053" width="20.7109375" style="313" customWidth="1"/>
    <col min="2054" max="2054" width="10.140625" style="313" customWidth="1"/>
    <col min="2055" max="2055" width="20.7109375" style="313" customWidth="1"/>
    <col min="2056" max="2056" width="10.140625" style="313" customWidth="1"/>
    <col min="2057" max="2057" width="20.7109375" style="313" customWidth="1"/>
    <col min="2058" max="2058" width="10.140625" style="313" customWidth="1"/>
    <col min="2059" max="2059" width="20.7109375" style="313" customWidth="1"/>
    <col min="2060" max="2060" width="10.140625" style="313" customWidth="1"/>
    <col min="2061" max="2061" width="16.42578125" style="313" bestFit="1" customWidth="1"/>
    <col min="2062" max="2062" width="10.140625" style="313" customWidth="1"/>
    <col min="2063" max="2063" width="20.7109375" style="313" customWidth="1"/>
    <col min="2064" max="2064" width="10.140625" style="313" customWidth="1"/>
    <col min="2065" max="2065" width="20.7109375" style="313" customWidth="1"/>
    <col min="2066" max="2066" width="10.140625" style="313" bestFit="1" customWidth="1"/>
    <col min="2067" max="2067" width="20.7109375" style="313" customWidth="1"/>
    <col min="2068" max="2068" width="10.140625" style="313" bestFit="1" customWidth="1"/>
    <col min="2069" max="2069" width="20.7109375" style="313" customWidth="1"/>
    <col min="2070" max="2070" width="10.140625" style="313" bestFit="1" customWidth="1"/>
    <col min="2071" max="2071" width="20.7109375" style="313" customWidth="1"/>
    <col min="2072" max="2072" width="11.42578125" style="313"/>
    <col min="2073" max="2073" width="20.7109375" style="313" customWidth="1"/>
    <col min="2074" max="2074" width="11.42578125" style="313"/>
    <col min="2075" max="2075" width="20.7109375" style="313" customWidth="1"/>
    <col min="2076" max="2076" width="11.42578125" style="313"/>
    <col min="2077" max="2077" width="20.7109375" style="313" customWidth="1"/>
    <col min="2078" max="2304" width="11.42578125" style="313"/>
    <col min="2305" max="2305" width="4.140625" style="313" customWidth="1"/>
    <col min="2306" max="2306" width="36.140625" style="313" bestFit="1" customWidth="1"/>
    <col min="2307" max="2307" width="20.7109375" style="313" customWidth="1"/>
    <col min="2308" max="2308" width="10.140625" style="313" customWidth="1"/>
    <col min="2309" max="2309" width="20.7109375" style="313" customWidth="1"/>
    <col min="2310" max="2310" width="10.140625" style="313" customWidth="1"/>
    <col min="2311" max="2311" width="20.7109375" style="313" customWidth="1"/>
    <col min="2312" max="2312" width="10.140625" style="313" customWidth="1"/>
    <col min="2313" max="2313" width="20.7109375" style="313" customWidth="1"/>
    <col min="2314" max="2314" width="10.140625" style="313" customWidth="1"/>
    <col min="2315" max="2315" width="20.7109375" style="313" customWidth="1"/>
    <col min="2316" max="2316" width="10.140625" style="313" customWidth="1"/>
    <col min="2317" max="2317" width="16.42578125" style="313" bestFit="1" customWidth="1"/>
    <col min="2318" max="2318" width="10.140625" style="313" customWidth="1"/>
    <col min="2319" max="2319" width="20.7109375" style="313" customWidth="1"/>
    <col min="2320" max="2320" width="10.140625" style="313" customWidth="1"/>
    <col min="2321" max="2321" width="20.7109375" style="313" customWidth="1"/>
    <col min="2322" max="2322" width="10.140625" style="313" bestFit="1" customWidth="1"/>
    <col min="2323" max="2323" width="20.7109375" style="313" customWidth="1"/>
    <col min="2324" max="2324" width="10.140625" style="313" bestFit="1" customWidth="1"/>
    <col min="2325" max="2325" width="20.7109375" style="313" customWidth="1"/>
    <col min="2326" max="2326" width="10.140625" style="313" bestFit="1" customWidth="1"/>
    <col min="2327" max="2327" width="20.7109375" style="313" customWidth="1"/>
    <col min="2328" max="2328" width="11.42578125" style="313"/>
    <col min="2329" max="2329" width="20.7109375" style="313" customWidth="1"/>
    <col min="2330" max="2330" width="11.42578125" style="313"/>
    <col min="2331" max="2331" width="20.7109375" style="313" customWidth="1"/>
    <col min="2332" max="2332" width="11.42578125" style="313"/>
    <col min="2333" max="2333" width="20.7109375" style="313" customWidth="1"/>
    <col min="2334" max="2560" width="11.42578125" style="313"/>
    <col min="2561" max="2561" width="4.140625" style="313" customWidth="1"/>
    <col min="2562" max="2562" width="36.140625" style="313" bestFit="1" customWidth="1"/>
    <col min="2563" max="2563" width="20.7109375" style="313" customWidth="1"/>
    <col min="2564" max="2564" width="10.140625" style="313" customWidth="1"/>
    <col min="2565" max="2565" width="20.7109375" style="313" customWidth="1"/>
    <col min="2566" max="2566" width="10.140625" style="313" customWidth="1"/>
    <col min="2567" max="2567" width="20.7109375" style="313" customWidth="1"/>
    <col min="2568" max="2568" width="10.140625" style="313" customWidth="1"/>
    <col min="2569" max="2569" width="20.7109375" style="313" customWidth="1"/>
    <col min="2570" max="2570" width="10.140625" style="313" customWidth="1"/>
    <col min="2571" max="2571" width="20.7109375" style="313" customWidth="1"/>
    <col min="2572" max="2572" width="10.140625" style="313" customWidth="1"/>
    <col min="2573" max="2573" width="16.42578125" style="313" bestFit="1" customWidth="1"/>
    <col min="2574" max="2574" width="10.140625" style="313" customWidth="1"/>
    <col min="2575" max="2575" width="20.7109375" style="313" customWidth="1"/>
    <col min="2576" max="2576" width="10.140625" style="313" customWidth="1"/>
    <col min="2577" max="2577" width="20.7109375" style="313" customWidth="1"/>
    <col min="2578" max="2578" width="10.140625" style="313" bestFit="1" customWidth="1"/>
    <col min="2579" max="2579" width="20.7109375" style="313" customWidth="1"/>
    <col min="2580" max="2580" width="10.140625" style="313" bestFit="1" customWidth="1"/>
    <col min="2581" max="2581" width="20.7109375" style="313" customWidth="1"/>
    <col min="2582" max="2582" width="10.140625" style="313" bestFit="1" customWidth="1"/>
    <col min="2583" max="2583" width="20.7109375" style="313" customWidth="1"/>
    <col min="2584" max="2584" width="11.42578125" style="313"/>
    <col min="2585" max="2585" width="20.7109375" style="313" customWidth="1"/>
    <col min="2586" max="2586" width="11.42578125" style="313"/>
    <col min="2587" max="2587" width="20.7109375" style="313" customWidth="1"/>
    <col min="2588" max="2588" width="11.42578125" style="313"/>
    <col min="2589" max="2589" width="20.7109375" style="313" customWidth="1"/>
    <col min="2590" max="2816" width="11.42578125" style="313"/>
    <col min="2817" max="2817" width="4.140625" style="313" customWidth="1"/>
    <col min="2818" max="2818" width="36.140625" style="313" bestFit="1" customWidth="1"/>
    <col min="2819" max="2819" width="20.7109375" style="313" customWidth="1"/>
    <col min="2820" max="2820" width="10.140625" style="313" customWidth="1"/>
    <col min="2821" max="2821" width="20.7109375" style="313" customWidth="1"/>
    <col min="2822" max="2822" width="10.140625" style="313" customWidth="1"/>
    <col min="2823" max="2823" width="20.7109375" style="313" customWidth="1"/>
    <col min="2824" max="2824" width="10.140625" style="313" customWidth="1"/>
    <col min="2825" max="2825" width="20.7109375" style="313" customWidth="1"/>
    <col min="2826" max="2826" width="10.140625" style="313" customWidth="1"/>
    <col min="2827" max="2827" width="20.7109375" style="313" customWidth="1"/>
    <col min="2828" max="2828" width="10.140625" style="313" customWidth="1"/>
    <col min="2829" max="2829" width="16.42578125" style="313" bestFit="1" customWidth="1"/>
    <col min="2830" max="2830" width="10.140625" style="313" customWidth="1"/>
    <col min="2831" max="2831" width="20.7109375" style="313" customWidth="1"/>
    <col min="2832" max="2832" width="10.140625" style="313" customWidth="1"/>
    <col min="2833" max="2833" width="20.7109375" style="313" customWidth="1"/>
    <col min="2834" max="2834" width="10.140625" style="313" bestFit="1" customWidth="1"/>
    <col min="2835" max="2835" width="20.7109375" style="313" customWidth="1"/>
    <col min="2836" max="2836" width="10.140625" style="313" bestFit="1" customWidth="1"/>
    <col min="2837" max="2837" width="20.7109375" style="313" customWidth="1"/>
    <col min="2838" max="2838" width="10.140625" style="313" bestFit="1" customWidth="1"/>
    <col min="2839" max="2839" width="20.7109375" style="313" customWidth="1"/>
    <col min="2840" max="2840" width="11.42578125" style="313"/>
    <col min="2841" max="2841" width="20.7109375" style="313" customWidth="1"/>
    <col min="2842" max="2842" width="11.42578125" style="313"/>
    <col min="2843" max="2843" width="20.7109375" style="313" customWidth="1"/>
    <col min="2844" max="2844" width="11.42578125" style="313"/>
    <col min="2845" max="2845" width="20.7109375" style="313" customWidth="1"/>
    <col min="2846" max="3072" width="11.42578125" style="313"/>
    <col min="3073" max="3073" width="4.140625" style="313" customWidth="1"/>
    <col min="3074" max="3074" width="36.140625" style="313" bestFit="1" customWidth="1"/>
    <col min="3075" max="3075" width="20.7109375" style="313" customWidth="1"/>
    <col min="3076" max="3076" width="10.140625" style="313" customWidth="1"/>
    <col min="3077" max="3077" width="20.7109375" style="313" customWidth="1"/>
    <col min="3078" max="3078" width="10.140625" style="313" customWidth="1"/>
    <col min="3079" max="3079" width="20.7109375" style="313" customWidth="1"/>
    <col min="3080" max="3080" width="10.140625" style="313" customWidth="1"/>
    <col min="3081" max="3081" width="20.7109375" style="313" customWidth="1"/>
    <col min="3082" max="3082" width="10.140625" style="313" customWidth="1"/>
    <col min="3083" max="3083" width="20.7109375" style="313" customWidth="1"/>
    <col min="3084" max="3084" width="10.140625" style="313" customWidth="1"/>
    <col min="3085" max="3085" width="16.42578125" style="313" bestFit="1" customWidth="1"/>
    <col min="3086" max="3086" width="10.140625" style="313" customWidth="1"/>
    <col min="3087" max="3087" width="20.7109375" style="313" customWidth="1"/>
    <col min="3088" max="3088" width="10.140625" style="313" customWidth="1"/>
    <col min="3089" max="3089" width="20.7109375" style="313" customWidth="1"/>
    <col min="3090" max="3090" width="10.140625" style="313" bestFit="1" customWidth="1"/>
    <col min="3091" max="3091" width="20.7109375" style="313" customWidth="1"/>
    <col min="3092" max="3092" width="10.140625" style="313" bestFit="1" customWidth="1"/>
    <col min="3093" max="3093" width="20.7109375" style="313" customWidth="1"/>
    <col min="3094" max="3094" width="10.140625" style="313" bestFit="1" customWidth="1"/>
    <col min="3095" max="3095" width="20.7109375" style="313" customWidth="1"/>
    <col min="3096" max="3096" width="11.42578125" style="313"/>
    <col min="3097" max="3097" width="20.7109375" style="313" customWidth="1"/>
    <col min="3098" max="3098" width="11.42578125" style="313"/>
    <col min="3099" max="3099" width="20.7109375" style="313" customWidth="1"/>
    <col min="3100" max="3100" width="11.42578125" style="313"/>
    <col min="3101" max="3101" width="20.7109375" style="313" customWidth="1"/>
    <col min="3102" max="3328" width="11.42578125" style="313"/>
    <col min="3329" max="3329" width="4.140625" style="313" customWidth="1"/>
    <col min="3330" max="3330" width="36.140625" style="313" bestFit="1" customWidth="1"/>
    <col min="3331" max="3331" width="20.7109375" style="313" customWidth="1"/>
    <col min="3332" max="3332" width="10.140625" style="313" customWidth="1"/>
    <col min="3333" max="3333" width="20.7109375" style="313" customWidth="1"/>
    <col min="3334" max="3334" width="10.140625" style="313" customWidth="1"/>
    <col min="3335" max="3335" width="20.7109375" style="313" customWidth="1"/>
    <col min="3336" max="3336" width="10.140625" style="313" customWidth="1"/>
    <col min="3337" max="3337" width="20.7109375" style="313" customWidth="1"/>
    <col min="3338" max="3338" width="10.140625" style="313" customWidth="1"/>
    <col min="3339" max="3339" width="20.7109375" style="313" customWidth="1"/>
    <col min="3340" max="3340" width="10.140625" style="313" customWidth="1"/>
    <col min="3341" max="3341" width="16.42578125" style="313" bestFit="1" customWidth="1"/>
    <col min="3342" max="3342" width="10.140625" style="313" customWidth="1"/>
    <col min="3343" max="3343" width="20.7109375" style="313" customWidth="1"/>
    <col min="3344" max="3344" width="10.140625" style="313" customWidth="1"/>
    <col min="3345" max="3345" width="20.7109375" style="313" customWidth="1"/>
    <col min="3346" max="3346" width="10.140625" style="313" bestFit="1" customWidth="1"/>
    <col min="3347" max="3347" width="20.7109375" style="313" customWidth="1"/>
    <col min="3348" max="3348" width="10.140625" style="313" bestFit="1" customWidth="1"/>
    <col min="3349" max="3349" width="20.7109375" style="313" customWidth="1"/>
    <col min="3350" max="3350" width="10.140625" style="313" bestFit="1" customWidth="1"/>
    <col min="3351" max="3351" width="20.7109375" style="313" customWidth="1"/>
    <col min="3352" max="3352" width="11.42578125" style="313"/>
    <col min="3353" max="3353" width="20.7109375" style="313" customWidth="1"/>
    <col min="3354" max="3354" width="11.42578125" style="313"/>
    <col min="3355" max="3355" width="20.7109375" style="313" customWidth="1"/>
    <col min="3356" max="3356" width="11.42578125" style="313"/>
    <col min="3357" max="3357" width="20.7109375" style="313" customWidth="1"/>
    <col min="3358" max="3584" width="11.42578125" style="313"/>
    <col min="3585" max="3585" width="4.140625" style="313" customWidth="1"/>
    <col min="3586" max="3586" width="36.140625" style="313" bestFit="1" customWidth="1"/>
    <col min="3587" max="3587" width="20.7109375" style="313" customWidth="1"/>
    <col min="3588" max="3588" width="10.140625" style="313" customWidth="1"/>
    <col min="3589" max="3589" width="20.7109375" style="313" customWidth="1"/>
    <col min="3590" max="3590" width="10.140625" style="313" customWidth="1"/>
    <col min="3591" max="3591" width="20.7109375" style="313" customWidth="1"/>
    <col min="3592" max="3592" width="10.140625" style="313" customWidth="1"/>
    <col min="3593" max="3593" width="20.7109375" style="313" customWidth="1"/>
    <col min="3594" max="3594" width="10.140625" style="313" customWidth="1"/>
    <col min="3595" max="3595" width="20.7109375" style="313" customWidth="1"/>
    <col min="3596" max="3596" width="10.140625" style="313" customWidth="1"/>
    <col min="3597" max="3597" width="16.42578125" style="313" bestFit="1" customWidth="1"/>
    <col min="3598" max="3598" width="10.140625" style="313" customWidth="1"/>
    <col min="3599" max="3599" width="20.7109375" style="313" customWidth="1"/>
    <col min="3600" max="3600" width="10.140625" style="313" customWidth="1"/>
    <col min="3601" max="3601" width="20.7109375" style="313" customWidth="1"/>
    <col min="3602" max="3602" width="10.140625" style="313" bestFit="1" customWidth="1"/>
    <col min="3603" max="3603" width="20.7109375" style="313" customWidth="1"/>
    <col min="3604" max="3604" width="10.140625" style="313" bestFit="1" customWidth="1"/>
    <col min="3605" max="3605" width="20.7109375" style="313" customWidth="1"/>
    <col min="3606" max="3606" width="10.140625" style="313" bestFit="1" customWidth="1"/>
    <col min="3607" max="3607" width="20.7109375" style="313" customWidth="1"/>
    <col min="3608" max="3608" width="11.42578125" style="313"/>
    <col min="3609" max="3609" width="20.7109375" style="313" customWidth="1"/>
    <col min="3610" max="3610" width="11.42578125" style="313"/>
    <col min="3611" max="3611" width="20.7109375" style="313" customWidth="1"/>
    <col min="3612" max="3612" width="11.42578125" style="313"/>
    <col min="3613" max="3613" width="20.7109375" style="313" customWidth="1"/>
    <col min="3614" max="3840" width="11.42578125" style="313"/>
    <col min="3841" max="3841" width="4.140625" style="313" customWidth="1"/>
    <col min="3842" max="3842" width="36.140625" style="313" bestFit="1" customWidth="1"/>
    <col min="3843" max="3843" width="20.7109375" style="313" customWidth="1"/>
    <col min="3844" max="3844" width="10.140625" style="313" customWidth="1"/>
    <col min="3845" max="3845" width="20.7109375" style="313" customWidth="1"/>
    <col min="3846" max="3846" width="10.140625" style="313" customWidth="1"/>
    <col min="3847" max="3847" width="20.7109375" style="313" customWidth="1"/>
    <col min="3848" max="3848" width="10.140625" style="313" customWidth="1"/>
    <col min="3849" max="3849" width="20.7109375" style="313" customWidth="1"/>
    <col min="3850" max="3850" width="10.140625" style="313" customWidth="1"/>
    <col min="3851" max="3851" width="20.7109375" style="313" customWidth="1"/>
    <col min="3852" max="3852" width="10.140625" style="313" customWidth="1"/>
    <col min="3853" max="3853" width="16.42578125" style="313" bestFit="1" customWidth="1"/>
    <col min="3854" max="3854" width="10.140625" style="313" customWidth="1"/>
    <col min="3855" max="3855" width="20.7109375" style="313" customWidth="1"/>
    <col min="3856" max="3856" width="10.140625" style="313" customWidth="1"/>
    <col min="3857" max="3857" width="20.7109375" style="313" customWidth="1"/>
    <col min="3858" max="3858" width="10.140625" style="313" bestFit="1" customWidth="1"/>
    <col min="3859" max="3859" width="20.7109375" style="313" customWidth="1"/>
    <col min="3860" max="3860" width="10.140625" style="313" bestFit="1" customWidth="1"/>
    <col min="3861" max="3861" width="20.7109375" style="313" customWidth="1"/>
    <col min="3862" max="3862" width="10.140625" style="313" bestFit="1" customWidth="1"/>
    <col min="3863" max="3863" width="20.7109375" style="313" customWidth="1"/>
    <col min="3864" max="3864" width="11.42578125" style="313"/>
    <col min="3865" max="3865" width="20.7109375" style="313" customWidth="1"/>
    <col min="3866" max="3866" width="11.42578125" style="313"/>
    <col min="3867" max="3867" width="20.7109375" style="313" customWidth="1"/>
    <col min="3868" max="3868" width="11.42578125" style="313"/>
    <col min="3869" max="3869" width="20.7109375" style="313" customWidth="1"/>
    <col min="3870" max="4096" width="11.42578125" style="313"/>
    <col min="4097" max="4097" width="4.140625" style="313" customWidth="1"/>
    <col min="4098" max="4098" width="36.140625" style="313" bestFit="1" customWidth="1"/>
    <col min="4099" max="4099" width="20.7109375" style="313" customWidth="1"/>
    <col min="4100" max="4100" width="10.140625" style="313" customWidth="1"/>
    <col min="4101" max="4101" width="20.7109375" style="313" customWidth="1"/>
    <col min="4102" max="4102" width="10.140625" style="313" customWidth="1"/>
    <col min="4103" max="4103" width="20.7109375" style="313" customWidth="1"/>
    <col min="4104" max="4104" width="10.140625" style="313" customWidth="1"/>
    <col min="4105" max="4105" width="20.7109375" style="313" customWidth="1"/>
    <col min="4106" max="4106" width="10.140625" style="313" customWidth="1"/>
    <col min="4107" max="4107" width="20.7109375" style="313" customWidth="1"/>
    <col min="4108" max="4108" width="10.140625" style="313" customWidth="1"/>
    <col min="4109" max="4109" width="16.42578125" style="313" bestFit="1" customWidth="1"/>
    <col min="4110" max="4110" width="10.140625" style="313" customWidth="1"/>
    <col min="4111" max="4111" width="20.7109375" style="313" customWidth="1"/>
    <col min="4112" max="4112" width="10.140625" style="313" customWidth="1"/>
    <col min="4113" max="4113" width="20.7109375" style="313" customWidth="1"/>
    <col min="4114" max="4114" width="10.140625" style="313" bestFit="1" customWidth="1"/>
    <col min="4115" max="4115" width="20.7109375" style="313" customWidth="1"/>
    <col min="4116" max="4116" width="10.140625" style="313" bestFit="1" customWidth="1"/>
    <col min="4117" max="4117" width="20.7109375" style="313" customWidth="1"/>
    <col min="4118" max="4118" width="10.140625" style="313" bestFit="1" customWidth="1"/>
    <col min="4119" max="4119" width="20.7109375" style="313" customWidth="1"/>
    <col min="4120" max="4120" width="11.42578125" style="313"/>
    <col min="4121" max="4121" width="20.7109375" style="313" customWidth="1"/>
    <col min="4122" max="4122" width="11.42578125" style="313"/>
    <col min="4123" max="4123" width="20.7109375" style="313" customWidth="1"/>
    <col min="4124" max="4124" width="11.42578125" style="313"/>
    <col min="4125" max="4125" width="20.7109375" style="313" customWidth="1"/>
    <col min="4126" max="4352" width="11.42578125" style="313"/>
    <col min="4353" max="4353" width="4.140625" style="313" customWidth="1"/>
    <col min="4354" max="4354" width="36.140625" style="313" bestFit="1" customWidth="1"/>
    <col min="4355" max="4355" width="20.7109375" style="313" customWidth="1"/>
    <col min="4356" max="4356" width="10.140625" style="313" customWidth="1"/>
    <col min="4357" max="4357" width="20.7109375" style="313" customWidth="1"/>
    <col min="4358" max="4358" width="10.140625" style="313" customWidth="1"/>
    <col min="4359" max="4359" width="20.7109375" style="313" customWidth="1"/>
    <col min="4360" max="4360" width="10.140625" style="313" customWidth="1"/>
    <col min="4361" max="4361" width="20.7109375" style="313" customWidth="1"/>
    <col min="4362" max="4362" width="10.140625" style="313" customWidth="1"/>
    <col min="4363" max="4363" width="20.7109375" style="313" customWidth="1"/>
    <col min="4364" max="4364" width="10.140625" style="313" customWidth="1"/>
    <col min="4365" max="4365" width="16.42578125" style="313" bestFit="1" customWidth="1"/>
    <col min="4366" max="4366" width="10.140625" style="313" customWidth="1"/>
    <col min="4367" max="4367" width="20.7109375" style="313" customWidth="1"/>
    <col min="4368" max="4368" width="10.140625" style="313" customWidth="1"/>
    <col min="4369" max="4369" width="20.7109375" style="313" customWidth="1"/>
    <col min="4370" max="4370" width="10.140625" style="313" bestFit="1" customWidth="1"/>
    <col min="4371" max="4371" width="20.7109375" style="313" customWidth="1"/>
    <col min="4372" max="4372" width="10.140625" style="313" bestFit="1" customWidth="1"/>
    <col min="4373" max="4373" width="20.7109375" style="313" customWidth="1"/>
    <col min="4374" max="4374" width="10.140625" style="313" bestFit="1" customWidth="1"/>
    <col min="4375" max="4375" width="20.7109375" style="313" customWidth="1"/>
    <col min="4376" max="4376" width="11.42578125" style="313"/>
    <col min="4377" max="4377" width="20.7109375" style="313" customWidth="1"/>
    <col min="4378" max="4378" width="11.42578125" style="313"/>
    <col min="4379" max="4379" width="20.7109375" style="313" customWidth="1"/>
    <col min="4380" max="4380" width="11.42578125" style="313"/>
    <col min="4381" max="4381" width="20.7109375" style="313" customWidth="1"/>
    <col min="4382" max="4608" width="11.42578125" style="313"/>
    <col min="4609" max="4609" width="4.140625" style="313" customWidth="1"/>
    <col min="4610" max="4610" width="36.140625" style="313" bestFit="1" customWidth="1"/>
    <col min="4611" max="4611" width="20.7109375" style="313" customWidth="1"/>
    <col min="4612" max="4612" width="10.140625" style="313" customWidth="1"/>
    <col min="4613" max="4613" width="20.7109375" style="313" customWidth="1"/>
    <col min="4614" max="4614" width="10.140625" style="313" customWidth="1"/>
    <col min="4615" max="4615" width="20.7109375" style="313" customWidth="1"/>
    <col min="4616" max="4616" width="10.140625" style="313" customWidth="1"/>
    <col min="4617" max="4617" width="20.7109375" style="313" customWidth="1"/>
    <col min="4618" max="4618" width="10.140625" style="313" customWidth="1"/>
    <col min="4619" max="4619" width="20.7109375" style="313" customWidth="1"/>
    <col min="4620" max="4620" width="10.140625" style="313" customWidth="1"/>
    <col min="4621" max="4621" width="16.42578125" style="313" bestFit="1" customWidth="1"/>
    <col min="4622" max="4622" width="10.140625" style="313" customWidth="1"/>
    <col min="4623" max="4623" width="20.7109375" style="313" customWidth="1"/>
    <col min="4624" max="4624" width="10.140625" style="313" customWidth="1"/>
    <col min="4625" max="4625" width="20.7109375" style="313" customWidth="1"/>
    <col min="4626" max="4626" width="10.140625" style="313" bestFit="1" customWidth="1"/>
    <col min="4627" max="4627" width="20.7109375" style="313" customWidth="1"/>
    <col min="4628" max="4628" width="10.140625" style="313" bestFit="1" customWidth="1"/>
    <col min="4629" max="4629" width="20.7109375" style="313" customWidth="1"/>
    <col min="4630" max="4630" width="10.140625" style="313" bestFit="1" customWidth="1"/>
    <col min="4631" max="4631" width="20.7109375" style="313" customWidth="1"/>
    <col min="4632" max="4632" width="11.42578125" style="313"/>
    <col min="4633" max="4633" width="20.7109375" style="313" customWidth="1"/>
    <col min="4634" max="4634" width="11.42578125" style="313"/>
    <col min="4635" max="4635" width="20.7109375" style="313" customWidth="1"/>
    <col min="4636" max="4636" width="11.42578125" style="313"/>
    <col min="4637" max="4637" width="20.7109375" style="313" customWidth="1"/>
    <col min="4638" max="4864" width="11.42578125" style="313"/>
    <col min="4865" max="4865" width="4.140625" style="313" customWidth="1"/>
    <col min="4866" max="4866" width="36.140625" style="313" bestFit="1" customWidth="1"/>
    <col min="4867" max="4867" width="20.7109375" style="313" customWidth="1"/>
    <col min="4868" max="4868" width="10.140625" style="313" customWidth="1"/>
    <col min="4869" max="4869" width="20.7109375" style="313" customWidth="1"/>
    <col min="4870" max="4870" width="10.140625" style="313" customWidth="1"/>
    <col min="4871" max="4871" width="20.7109375" style="313" customWidth="1"/>
    <col min="4872" max="4872" width="10.140625" style="313" customWidth="1"/>
    <col min="4873" max="4873" width="20.7109375" style="313" customWidth="1"/>
    <col min="4874" max="4874" width="10.140625" style="313" customWidth="1"/>
    <col min="4875" max="4875" width="20.7109375" style="313" customWidth="1"/>
    <col min="4876" max="4876" width="10.140625" style="313" customWidth="1"/>
    <col min="4877" max="4877" width="16.42578125" style="313" bestFit="1" customWidth="1"/>
    <col min="4878" max="4878" width="10.140625" style="313" customWidth="1"/>
    <col min="4879" max="4879" width="20.7109375" style="313" customWidth="1"/>
    <col min="4880" max="4880" width="10.140625" style="313" customWidth="1"/>
    <col min="4881" max="4881" width="20.7109375" style="313" customWidth="1"/>
    <col min="4882" max="4882" width="10.140625" style="313" bestFit="1" customWidth="1"/>
    <col min="4883" max="4883" width="20.7109375" style="313" customWidth="1"/>
    <col min="4884" max="4884" width="10.140625" style="313" bestFit="1" customWidth="1"/>
    <col min="4885" max="4885" width="20.7109375" style="313" customWidth="1"/>
    <col min="4886" max="4886" width="10.140625" style="313" bestFit="1" customWidth="1"/>
    <col min="4887" max="4887" width="20.7109375" style="313" customWidth="1"/>
    <col min="4888" max="4888" width="11.42578125" style="313"/>
    <col min="4889" max="4889" width="20.7109375" style="313" customWidth="1"/>
    <col min="4890" max="4890" width="11.42578125" style="313"/>
    <col min="4891" max="4891" width="20.7109375" style="313" customWidth="1"/>
    <col min="4892" max="4892" width="11.42578125" style="313"/>
    <col min="4893" max="4893" width="20.7109375" style="313" customWidth="1"/>
    <col min="4894" max="5120" width="11.42578125" style="313"/>
    <col min="5121" max="5121" width="4.140625" style="313" customWidth="1"/>
    <col min="5122" max="5122" width="36.140625" style="313" bestFit="1" customWidth="1"/>
    <col min="5123" max="5123" width="20.7109375" style="313" customWidth="1"/>
    <col min="5124" max="5124" width="10.140625" style="313" customWidth="1"/>
    <col min="5125" max="5125" width="20.7109375" style="313" customWidth="1"/>
    <col min="5126" max="5126" width="10.140625" style="313" customWidth="1"/>
    <col min="5127" max="5127" width="20.7109375" style="313" customWidth="1"/>
    <col min="5128" max="5128" width="10.140625" style="313" customWidth="1"/>
    <col min="5129" max="5129" width="20.7109375" style="313" customWidth="1"/>
    <col min="5130" max="5130" width="10.140625" style="313" customWidth="1"/>
    <col min="5131" max="5131" width="20.7109375" style="313" customWidth="1"/>
    <col min="5132" max="5132" width="10.140625" style="313" customWidth="1"/>
    <col min="5133" max="5133" width="16.42578125" style="313" bestFit="1" customWidth="1"/>
    <col min="5134" max="5134" width="10.140625" style="313" customWidth="1"/>
    <col min="5135" max="5135" width="20.7109375" style="313" customWidth="1"/>
    <col min="5136" max="5136" width="10.140625" style="313" customWidth="1"/>
    <col min="5137" max="5137" width="20.7109375" style="313" customWidth="1"/>
    <col min="5138" max="5138" width="10.140625" style="313" bestFit="1" customWidth="1"/>
    <col min="5139" max="5139" width="20.7109375" style="313" customWidth="1"/>
    <col min="5140" max="5140" width="10.140625" style="313" bestFit="1" customWidth="1"/>
    <col min="5141" max="5141" width="20.7109375" style="313" customWidth="1"/>
    <col min="5142" max="5142" width="10.140625" style="313" bestFit="1" customWidth="1"/>
    <col min="5143" max="5143" width="20.7109375" style="313" customWidth="1"/>
    <col min="5144" max="5144" width="11.42578125" style="313"/>
    <col min="5145" max="5145" width="20.7109375" style="313" customWidth="1"/>
    <col min="5146" max="5146" width="11.42578125" style="313"/>
    <col min="5147" max="5147" width="20.7109375" style="313" customWidth="1"/>
    <col min="5148" max="5148" width="11.42578125" style="313"/>
    <col min="5149" max="5149" width="20.7109375" style="313" customWidth="1"/>
    <col min="5150" max="5376" width="11.42578125" style="313"/>
    <col min="5377" max="5377" width="4.140625" style="313" customWidth="1"/>
    <col min="5378" max="5378" width="36.140625" style="313" bestFit="1" customWidth="1"/>
    <col min="5379" max="5379" width="20.7109375" style="313" customWidth="1"/>
    <col min="5380" max="5380" width="10.140625" style="313" customWidth="1"/>
    <col min="5381" max="5381" width="20.7109375" style="313" customWidth="1"/>
    <col min="5382" max="5382" width="10.140625" style="313" customWidth="1"/>
    <col min="5383" max="5383" width="20.7109375" style="313" customWidth="1"/>
    <col min="5384" max="5384" width="10.140625" style="313" customWidth="1"/>
    <col min="5385" max="5385" width="20.7109375" style="313" customWidth="1"/>
    <col min="5386" max="5386" width="10.140625" style="313" customWidth="1"/>
    <col min="5387" max="5387" width="20.7109375" style="313" customWidth="1"/>
    <col min="5388" max="5388" width="10.140625" style="313" customWidth="1"/>
    <col min="5389" max="5389" width="16.42578125" style="313" bestFit="1" customWidth="1"/>
    <col min="5390" max="5390" width="10.140625" style="313" customWidth="1"/>
    <col min="5391" max="5391" width="20.7109375" style="313" customWidth="1"/>
    <col min="5392" max="5392" width="10.140625" style="313" customWidth="1"/>
    <col min="5393" max="5393" width="20.7109375" style="313" customWidth="1"/>
    <col min="5394" max="5394" width="10.140625" style="313" bestFit="1" customWidth="1"/>
    <col min="5395" max="5395" width="20.7109375" style="313" customWidth="1"/>
    <col min="5396" max="5396" width="10.140625" style="313" bestFit="1" customWidth="1"/>
    <col min="5397" max="5397" width="20.7109375" style="313" customWidth="1"/>
    <col min="5398" max="5398" width="10.140625" style="313" bestFit="1" customWidth="1"/>
    <col min="5399" max="5399" width="20.7109375" style="313" customWidth="1"/>
    <col min="5400" max="5400" width="11.42578125" style="313"/>
    <col min="5401" max="5401" width="20.7109375" style="313" customWidth="1"/>
    <col min="5402" max="5402" width="11.42578125" style="313"/>
    <col min="5403" max="5403" width="20.7109375" style="313" customWidth="1"/>
    <col min="5404" max="5404" width="11.42578125" style="313"/>
    <col min="5405" max="5405" width="20.7109375" style="313" customWidth="1"/>
    <col min="5406" max="5632" width="11.42578125" style="313"/>
    <col min="5633" max="5633" width="4.140625" style="313" customWidth="1"/>
    <col min="5634" max="5634" width="36.140625" style="313" bestFit="1" customWidth="1"/>
    <col min="5635" max="5635" width="20.7109375" style="313" customWidth="1"/>
    <col min="5636" max="5636" width="10.140625" style="313" customWidth="1"/>
    <col min="5637" max="5637" width="20.7109375" style="313" customWidth="1"/>
    <col min="5638" max="5638" width="10.140625" style="313" customWidth="1"/>
    <col min="5639" max="5639" width="20.7109375" style="313" customWidth="1"/>
    <col min="5640" max="5640" width="10.140625" style="313" customWidth="1"/>
    <col min="5641" max="5641" width="20.7109375" style="313" customWidth="1"/>
    <col min="5642" max="5642" width="10.140625" style="313" customWidth="1"/>
    <col min="5643" max="5643" width="20.7109375" style="313" customWidth="1"/>
    <col min="5644" max="5644" width="10.140625" style="313" customWidth="1"/>
    <col min="5645" max="5645" width="16.42578125" style="313" bestFit="1" customWidth="1"/>
    <col min="5646" max="5646" width="10.140625" style="313" customWidth="1"/>
    <col min="5647" max="5647" width="20.7109375" style="313" customWidth="1"/>
    <col min="5648" max="5648" width="10.140625" style="313" customWidth="1"/>
    <col min="5649" max="5649" width="20.7109375" style="313" customWidth="1"/>
    <col min="5650" max="5650" width="10.140625" style="313" bestFit="1" customWidth="1"/>
    <col min="5651" max="5651" width="20.7109375" style="313" customWidth="1"/>
    <col min="5652" max="5652" width="10.140625" style="313" bestFit="1" customWidth="1"/>
    <col min="5653" max="5653" width="20.7109375" style="313" customWidth="1"/>
    <col min="5654" max="5654" width="10.140625" style="313" bestFit="1" customWidth="1"/>
    <col min="5655" max="5655" width="20.7109375" style="313" customWidth="1"/>
    <col min="5656" max="5656" width="11.42578125" style="313"/>
    <col min="5657" max="5657" width="20.7109375" style="313" customWidth="1"/>
    <col min="5658" max="5658" width="11.42578125" style="313"/>
    <col min="5659" max="5659" width="20.7109375" style="313" customWidth="1"/>
    <col min="5660" max="5660" width="11.42578125" style="313"/>
    <col min="5661" max="5661" width="20.7109375" style="313" customWidth="1"/>
    <col min="5662" max="5888" width="11.42578125" style="313"/>
    <col min="5889" max="5889" width="4.140625" style="313" customWidth="1"/>
    <col min="5890" max="5890" width="36.140625" style="313" bestFit="1" customWidth="1"/>
    <col min="5891" max="5891" width="20.7109375" style="313" customWidth="1"/>
    <col min="5892" max="5892" width="10.140625" style="313" customWidth="1"/>
    <col min="5893" max="5893" width="20.7109375" style="313" customWidth="1"/>
    <col min="5894" max="5894" width="10.140625" style="313" customWidth="1"/>
    <col min="5895" max="5895" width="20.7109375" style="313" customWidth="1"/>
    <col min="5896" max="5896" width="10.140625" style="313" customWidth="1"/>
    <col min="5897" max="5897" width="20.7109375" style="313" customWidth="1"/>
    <col min="5898" max="5898" width="10.140625" style="313" customWidth="1"/>
    <col min="5899" max="5899" width="20.7109375" style="313" customWidth="1"/>
    <col min="5900" max="5900" width="10.140625" style="313" customWidth="1"/>
    <col min="5901" max="5901" width="16.42578125" style="313" bestFit="1" customWidth="1"/>
    <col min="5902" max="5902" width="10.140625" style="313" customWidth="1"/>
    <col min="5903" max="5903" width="20.7109375" style="313" customWidth="1"/>
    <col min="5904" max="5904" width="10.140625" style="313" customWidth="1"/>
    <col min="5905" max="5905" width="20.7109375" style="313" customWidth="1"/>
    <col min="5906" max="5906" width="10.140625" style="313" bestFit="1" customWidth="1"/>
    <col min="5907" max="5907" width="20.7109375" style="313" customWidth="1"/>
    <col min="5908" max="5908" width="10.140625" style="313" bestFit="1" customWidth="1"/>
    <col min="5909" max="5909" width="20.7109375" style="313" customWidth="1"/>
    <col min="5910" max="5910" width="10.140625" style="313" bestFit="1" customWidth="1"/>
    <col min="5911" max="5911" width="20.7109375" style="313" customWidth="1"/>
    <col min="5912" max="5912" width="11.42578125" style="313"/>
    <col min="5913" max="5913" width="20.7109375" style="313" customWidth="1"/>
    <col min="5914" max="5914" width="11.42578125" style="313"/>
    <col min="5915" max="5915" width="20.7109375" style="313" customWidth="1"/>
    <col min="5916" max="5916" width="11.42578125" style="313"/>
    <col min="5917" max="5917" width="20.7109375" style="313" customWidth="1"/>
    <col min="5918" max="6144" width="11.42578125" style="313"/>
    <col min="6145" max="6145" width="4.140625" style="313" customWidth="1"/>
    <col min="6146" max="6146" width="36.140625" style="313" bestFit="1" customWidth="1"/>
    <col min="6147" max="6147" width="20.7109375" style="313" customWidth="1"/>
    <col min="6148" max="6148" width="10.140625" style="313" customWidth="1"/>
    <col min="6149" max="6149" width="20.7109375" style="313" customWidth="1"/>
    <col min="6150" max="6150" width="10.140625" style="313" customWidth="1"/>
    <col min="6151" max="6151" width="20.7109375" style="313" customWidth="1"/>
    <col min="6152" max="6152" width="10.140625" style="313" customWidth="1"/>
    <col min="6153" max="6153" width="20.7109375" style="313" customWidth="1"/>
    <col min="6154" max="6154" width="10.140625" style="313" customWidth="1"/>
    <col min="6155" max="6155" width="20.7109375" style="313" customWidth="1"/>
    <col min="6156" max="6156" width="10.140625" style="313" customWidth="1"/>
    <col min="6157" max="6157" width="16.42578125" style="313" bestFit="1" customWidth="1"/>
    <col min="6158" max="6158" width="10.140625" style="313" customWidth="1"/>
    <col min="6159" max="6159" width="20.7109375" style="313" customWidth="1"/>
    <col min="6160" max="6160" width="10.140625" style="313" customWidth="1"/>
    <col min="6161" max="6161" width="20.7109375" style="313" customWidth="1"/>
    <col min="6162" max="6162" width="10.140625" style="313" bestFit="1" customWidth="1"/>
    <col min="6163" max="6163" width="20.7109375" style="313" customWidth="1"/>
    <col min="6164" max="6164" width="10.140625" style="313" bestFit="1" customWidth="1"/>
    <col min="6165" max="6165" width="20.7109375" style="313" customWidth="1"/>
    <col min="6166" max="6166" width="10.140625" style="313" bestFit="1" customWidth="1"/>
    <col min="6167" max="6167" width="20.7109375" style="313" customWidth="1"/>
    <col min="6168" max="6168" width="11.42578125" style="313"/>
    <col min="6169" max="6169" width="20.7109375" style="313" customWidth="1"/>
    <col min="6170" max="6170" width="11.42578125" style="313"/>
    <col min="6171" max="6171" width="20.7109375" style="313" customWidth="1"/>
    <col min="6172" max="6172" width="11.42578125" style="313"/>
    <col min="6173" max="6173" width="20.7109375" style="313" customWidth="1"/>
    <col min="6174" max="6400" width="11.42578125" style="313"/>
    <col min="6401" max="6401" width="4.140625" style="313" customWidth="1"/>
    <col min="6402" max="6402" width="36.140625" style="313" bestFit="1" customWidth="1"/>
    <col min="6403" max="6403" width="20.7109375" style="313" customWidth="1"/>
    <col min="6404" max="6404" width="10.140625" style="313" customWidth="1"/>
    <col min="6405" max="6405" width="20.7109375" style="313" customWidth="1"/>
    <col min="6406" max="6406" width="10.140625" style="313" customWidth="1"/>
    <col min="6407" max="6407" width="20.7109375" style="313" customWidth="1"/>
    <col min="6408" max="6408" width="10.140625" style="313" customWidth="1"/>
    <col min="6409" max="6409" width="20.7109375" style="313" customWidth="1"/>
    <col min="6410" max="6410" width="10.140625" style="313" customWidth="1"/>
    <col min="6411" max="6411" width="20.7109375" style="313" customWidth="1"/>
    <col min="6412" max="6412" width="10.140625" style="313" customWidth="1"/>
    <col min="6413" max="6413" width="16.42578125" style="313" bestFit="1" customWidth="1"/>
    <col min="6414" max="6414" width="10.140625" style="313" customWidth="1"/>
    <col min="6415" max="6415" width="20.7109375" style="313" customWidth="1"/>
    <col min="6416" max="6416" width="10.140625" style="313" customWidth="1"/>
    <col min="6417" max="6417" width="20.7109375" style="313" customWidth="1"/>
    <col min="6418" max="6418" width="10.140625" style="313" bestFit="1" customWidth="1"/>
    <col min="6419" max="6419" width="20.7109375" style="313" customWidth="1"/>
    <col min="6420" max="6420" width="10.140625" style="313" bestFit="1" customWidth="1"/>
    <col min="6421" max="6421" width="20.7109375" style="313" customWidth="1"/>
    <col min="6422" max="6422" width="10.140625" style="313" bestFit="1" customWidth="1"/>
    <col min="6423" max="6423" width="20.7109375" style="313" customWidth="1"/>
    <col min="6424" max="6424" width="11.42578125" style="313"/>
    <col min="6425" max="6425" width="20.7109375" style="313" customWidth="1"/>
    <col min="6426" max="6426" width="11.42578125" style="313"/>
    <col min="6427" max="6427" width="20.7109375" style="313" customWidth="1"/>
    <col min="6428" max="6428" width="11.42578125" style="313"/>
    <col min="6429" max="6429" width="20.7109375" style="313" customWidth="1"/>
    <col min="6430" max="6656" width="11.42578125" style="313"/>
    <col min="6657" max="6657" width="4.140625" style="313" customWidth="1"/>
    <col min="6658" max="6658" width="36.140625" style="313" bestFit="1" customWidth="1"/>
    <col min="6659" max="6659" width="20.7109375" style="313" customWidth="1"/>
    <col min="6660" max="6660" width="10.140625" style="313" customWidth="1"/>
    <col min="6661" max="6661" width="20.7109375" style="313" customWidth="1"/>
    <col min="6662" max="6662" width="10.140625" style="313" customWidth="1"/>
    <col min="6663" max="6663" width="20.7109375" style="313" customWidth="1"/>
    <col min="6664" max="6664" width="10.140625" style="313" customWidth="1"/>
    <col min="6665" max="6665" width="20.7109375" style="313" customWidth="1"/>
    <col min="6666" max="6666" width="10.140625" style="313" customWidth="1"/>
    <col min="6667" max="6667" width="20.7109375" style="313" customWidth="1"/>
    <col min="6668" max="6668" width="10.140625" style="313" customWidth="1"/>
    <col min="6669" max="6669" width="16.42578125" style="313" bestFit="1" customWidth="1"/>
    <col min="6670" max="6670" width="10.140625" style="313" customWidth="1"/>
    <col min="6671" max="6671" width="20.7109375" style="313" customWidth="1"/>
    <col min="6672" max="6672" width="10.140625" style="313" customWidth="1"/>
    <col min="6673" max="6673" width="20.7109375" style="313" customWidth="1"/>
    <col min="6674" max="6674" width="10.140625" style="313" bestFit="1" customWidth="1"/>
    <col min="6675" max="6675" width="20.7109375" style="313" customWidth="1"/>
    <col min="6676" max="6676" width="10.140625" style="313" bestFit="1" customWidth="1"/>
    <col min="6677" max="6677" width="20.7109375" style="313" customWidth="1"/>
    <col min="6678" max="6678" width="10.140625" style="313" bestFit="1" customWidth="1"/>
    <col min="6679" max="6679" width="20.7109375" style="313" customWidth="1"/>
    <col min="6680" max="6680" width="11.42578125" style="313"/>
    <col min="6681" max="6681" width="20.7109375" style="313" customWidth="1"/>
    <col min="6682" max="6682" width="11.42578125" style="313"/>
    <col min="6683" max="6683" width="20.7109375" style="313" customWidth="1"/>
    <col min="6684" max="6684" width="11.42578125" style="313"/>
    <col min="6685" max="6685" width="20.7109375" style="313" customWidth="1"/>
    <col min="6686" max="6912" width="11.42578125" style="313"/>
    <col min="6913" max="6913" width="4.140625" style="313" customWidth="1"/>
    <col min="6914" max="6914" width="36.140625" style="313" bestFit="1" customWidth="1"/>
    <col min="6915" max="6915" width="20.7109375" style="313" customWidth="1"/>
    <col min="6916" max="6916" width="10.140625" style="313" customWidth="1"/>
    <col min="6917" max="6917" width="20.7109375" style="313" customWidth="1"/>
    <col min="6918" max="6918" width="10.140625" style="313" customWidth="1"/>
    <col min="6919" max="6919" width="20.7109375" style="313" customWidth="1"/>
    <col min="6920" max="6920" width="10.140625" style="313" customWidth="1"/>
    <col min="6921" max="6921" width="20.7109375" style="313" customWidth="1"/>
    <col min="6922" max="6922" width="10.140625" style="313" customWidth="1"/>
    <col min="6923" max="6923" width="20.7109375" style="313" customWidth="1"/>
    <col min="6924" max="6924" width="10.140625" style="313" customWidth="1"/>
    <col min="6925" max="6925" width="16.42578125" style="313" bestFit="1" customWidth="1"/>
    <col min="6926" max="6926" width="10.140625" style="313" customWidth="1"/>
    <col min="6927" max="6927" width="20.7109375" style="313" customWidth="1"/>
    <col min="6928" max="6928" width="10.140625" style="313" customWidth="1"/>
    <col min="6929" max="6929" width="20.7109375" style="313" customWidth="1"/>
    <col min="6930" max="6930" width="10.140625" style="313" bestFit="1" customWidth="1"/>
    <col min="6931" max="6931" width="20.7109375" style="313" customWidth="1"/>
    <col min="6932" max="6932" width="10.140625" style="313" bestFit="1" customWidth="1"/>
    <col min="6933" max="6933" width="20.7109375" style="313" customWidth="1"/>
    <col min="6934" max="6934" width="10.140625" style="313" bestFit="1" customWidth="1"/>
    <col min="6935" max="6935" width="20.7109375" style="313" customWidth="1"/>
    <col min="6936" max="6936" width="11.42578125" style="313"/>
    <col min="6937" max="6937" width="20.7109375" style="313" customWidth="1"/>
    <col min="6938" max="6938" width="11.42578125" style="313"/>
    <col min="6939" max="6939" width="20.7109375" style="313" customWidth="1"/>
    <col min="6940" max="6940" width="11.42578125" style="313"/>
    <col min="6941" max="6941" width="20.7109375" style="313" customWidth="1"/>
    <col min="6942" max="7168" width="11.42578125" style="313"/>
    <col min="7169" max="7169" width="4.140625" style="313" customWidth="1"/>
    <col min="7170" max="7170" width="36.140625" style="313" bestFit="1" customWidth="1"/>
    <col min="7171" max="7171" width="20.7109375" style="313" customWidth="1"/>
    <col min="7172" max="7172" width="10.140625" style="313" customWidth="1"/>
    <col min="7173" max="7173" width="20.7109375" style="313" customWidth="1"/>
    <col min="7174" max="7174" width="10.140625" style="313" customWidth="1"/>
    <col min="7175" max="7175" width="20.7109375" style="313" customWidth="1"/>
    <col min="7176" max="7176" width="10.140625" style="313" customWidth="1"/>
    <col min="7177" max="7177" width="20.7109375" style="313" customWidth="1"/>
    <col min="7178" max="7178" width="10.140625" style="313" customWidth="1"/>
    <col min="7179" max="7179" width="20.7109375" style="313" customWidth="1"/>
    <col min="7180" max="7180" width="10.140625" style="313" customWidth="1"/>
    <col min="7181" max="7181" width="16.42578125" style="313" bestFit="1" customWidth="1"/>
    <col min="7182" max="7182" width="10.140625" style="313" customWidth="1"/>
    <col min="7183" max="7183" width="20.7109375" style="313" customWidth="1"/>
    <col min="7184" max="7184" width="10.140625" style="313" customWidth="1"/>
    <col min="7185" max="7185" width="20.7109375" style="313" customWidth="1"/>
    <col min="7186" max="7186" width="10.140625" style="313" bestFit="1" customWidth="1"/>
    <col min="7187" max="7187" width="20.7109375" style="313" customWidth="1"/>
    <col min="7188" max="7188" width="10.140625" style="313" bestFit="1" customWidth="1"/>
    <col min="7189" max="7189" width="20.7109375" style="313" customWidth="1"/>
    <col min="7190" max="7190" width="10.140625" style="313" bestFit="1" customWidth="1"/>
    <col min="7191" max="7191" width="20.7109375" style="313" customWidth="1"/>
    <col min="7192" max="7192" width="11.42578125" style="313"/>
    <col min="7193" max="7193" width="20.7109375" style="313" customWidth="1"/>
    <col min="7194" max="7194" width="11.42578125" style="313"/>
    <col min="7195" max="7195" width="20.7109375" style="313" customWidth="1"/>
    <col min="7196" max="7196" width="11.42578125" style="313"/>
    <col min="7197" max="7197" width="20.7109375" style="313" customWidth="1"/>
    <col min="7198" max="7424" width="11.42578125" style="313"/>
    <col min="7425" max="7425" width="4.140625" style="313" customWidth="1"/>
    <col min="7426" max="7426" width="36.140625" style="313" bestFit="1" customWidth="1"/>
    <col min="7427" max="7427" width="20.7109375" style="313" customWidth="1"/>
    <col min="7428" max="7428" width="10.140625" style="313" customWidth="1"/>
    <col min="7429" max="7429" width="20.7109375" style="313" customWidth="1"/>
    <col min="7430" max="7430" width="10.140625" style="313" customWidth="1"/>
    <col min="7431" max="7431" width="20.7109375" style="313" customWidth="1"/>
    <col min="7432" max="7432" width="10.140625" style="313" customWidth="1"/>
    <col min="7433" max="7433" width="20.7109375" style="313" customWidth="1"/>
    <col min="7434" max="7434" width="10.140625" style="313" customWidth="1"/>
    <col min="7435" max="7435" width="20.7109375" style="313" customWidth="1"/>
    <col min="7436" max="7436" width="10.140625" style="313" customWidth="1"/>
    <col min="7437" max="7437" width="16.42578125" style="313" bestFit="1" customWidth="1"/>
    <col min="7438" max="7438" width="10.140625" style="313" customWidth="1"/>
    <col min="7439" max="7439" width="20.7109375" style="313" customWidth="1"/>
    <col min="7440" max="7440" width="10.140625" style="313" customWidth="1"/>
    <col min="7441" max="7441" width="20.7109375" style="313" customWidth="1"/>
    <col min="7442" max="7442" width="10.140625" style="313" bestFit="1" customWidth="1"/>
    <col min="7443" max="7443" width="20.7109375" style="313" customWidth="1"/>
    <col min="7444" max="7444" width="10.140625" style="313" bestFit="1" customWidth="1"/>
    <col min="7445" max="7445" width="20.7109375" style="313" customWidth="1"/>
    <col min="7446" max="7446" width="10.140625" style="313" bestFit="1" customWidth="1"/>
    <col min="7447" max="7447" width="20.7109375" style="313" customWidth="1"/>
    <col min="7448" max="7448" width="11.42578125" style="313"/>
    <col min="7449" max="7449" width="20.7109375" style="313" customWidth="1"/>
    <col min="7450" max="7450" width="11.42578125" style="313"/>
    <col min="7451" max="7451" width="20.7109375" style="313" customWidth="1"/>
    <col min="7452" max="7452" width="11.42578125" style="313"/>
    <col min="7453" max="7453" width="20.7109375" style="313" customWidth="1"/>
    <col min="7454" max="7680" width="11.42578125" style="313"/>
    <col min="7681" max="7681" width="4.140625" style="313" customWidth="1"/>
    <col min="7682" max="7682" width="36.140625" style="313" bestFit="1" customWidth="1"/>
    <col min="7683" max="7683" width="20.7109375" style="313" customWidth="1"/>
    <col min="7684" max="7684" width="10.140625" style="313" customWidth="1"/>
    <col min="7685" max="7685" width="20.7109375" style="313" customWidth="1"/>
    <col min="7686" max="7686" width="10.140625" style="313" customWidth="1"/>
    <col min="7687" max="7687" width="20.7109375" style="313" customWidth="1"/>
    <col min="7688" max="7688" width="10.140625" style="313" customWidth="1"/>
    <col min="7689" max="7689" width="20.7109375" style="313" customWidth="1"/>
    <col min="7690" max="7690" width="10.140625" style="313" customWidth="1"/>
    <col min="7691" max="7691" width="20.7109375" style="313" customWidth="1"/>
    <col min="7692" max="7692" width="10.140625" style="313" customWidth="1"/>
    <col min="7693" max="7693" width="16.42578125" style="313" bestFit="1" customWidth="1"/>
    <col min="7694" max="7694" width="10.140625" style="313" customWidth="1"/>
    <col min="7695" max="7695" width="20.7109375" style="313" customWidth="1"/>
    <col min="7696" max="7696" width="10.140625" style="313" customWidth="1"/>
    <col min="7697" max="7697" width="20.7109375" style="313" customWidth="1"/>
    <col min="7698" max="7698" width="10.140625" style="313" bestFit="1" customWidth="1"/>
    <col min="7699" max="7699" width="20.7109375" style="313" customWidth="1"/>
    <col min="7700" max="7700" width="10.140625" style="313" bestFit="1" customWidth="1"/>
    <col min="7701" max="7701" width="20.7109375" style="313" customWidth="1"/>
    <col min="7702" max="7702" width="10.140625" style="313" bestFit="1" customWidth="1"/>
    <col min="7703" max="7703" width="20.7109375" style="313" customWidth="1"/>
    <col min="7704" max="7704" width="11.42578125" style="313"/>
    <col min="7705" max="7705" width="20.7109375" style="313" customWidth="1"/>
    <col min="7706" max="7706" width="11.42578125" style="313"/>
    <col min="7707" max="7707" width="20.7109375" style="313" customWidth="1"/>
    <col min="7708" max="7708" width="11.42578125" style="313"/>
    <col min="7709" max="7709" width="20.7109375" style="313" customWidth="1"/>
    <col min="7710" max="7936" width="11.42578125" style="313"/>
    <col min="7937" max="7937" width="4.140625" style="313" customWidth="1"/>
    <col min="7938" max="7938" width="36.140625" style="313" bestFit="1" customWidth="1"/>
    <col min="7939" max="7939" width="20.7109375" style="313" customWidth="1"/>
    <col min="7940" max="7940" width="10.140625" style="313" customWidth="1"/>
    <col min="7941" max="7941" width="20.7109375" style="313" customWidth="1"/>
    <col min="7942" max="7942" width="10.140625" style="313" customWidth="1"/>
    <col min="7943" max="7943" width="20.7109375" style="313" customWidth="1"/>
    <col min="7944" max="7944" width="10.140625" style="313" customWidth="1"/>
    <col min="7945" max="7945" width="20.7109375" style="313" customWidth="1"/>
    <col min="7946" max="7946" width="10.140625" style="313" customWidth="1"/>
    <col min="7947" max="7947" width="20.7109375" style="313" customWidth="1"/>
    <col min="7948" max="7948" width="10.140625" style="313" customWidth="1"/>
    <col min="7949" max="7949" width="16.42578125" style="313" bestFit="1" customWidth="1"/>
    <col min="7950" max="7950" width="10.140625" style="313" customWidth="1"/>
    <col min="7951" max="7951" width="20.7109375" style="313" customWidth="1"/>
    <col min="7952" max="7952" width="10.140625" style="313" customWidth="1"/>
    <col min="7953" max="7953" width="20.7109375" style="313" customWidth="1"/>
    <col min="7954" max="7954" width="10.140625" style="313" bestFit="1" customWidth="1"/>
    <col min="7955" max="7955" width="20.7109375" style="313" customWidth="1"/>
    <col min="7956" max="7956" width="10.140625" style="313" bestFit="1" customWidth="1"/>
    <col min="7957" max="7957" width="20.7109375" style="313" customWidth="1"/>
    <col min="7958" max="7958" width="10.140625" style="313" bestFit="1" customWidth="1"/>
    <col min="7959" max="7959" width="20.7109375" style="313" customWidth="1"/>
    <col min="7960" max="7960" width="11.42578125" style="313"/>
    <col min="7961" max="7961" width="20.7109375" style="313" customWidth="1"/>
    <col min="7962" max="7962" width="11.42578125" style="313"/>
    <col min="7963" max="7963" width="20.7109375" style="313" customWidth="1"/>
    <col min="7964" max="7964" width="11.42578125" style="313"/>
    <col min="7965" max="7965" width="20.7109375" style="313" customWidth="1"/>
    <col min="7966" max="8192" width="11.42578125" style="313"/>
    <col min="8193" max="8193" width="4.140625" style="313" customWidth="1"/>
    <col min="8194" max="8194" width="36.140625" style="313" bestFit="1" customWidth="1"/>
    <col min="8195" max="8195" width="20.7109375" style="313" customWidth="1"/>
    <col min="8196" max="8196" width="10.140625" style="313" customWidth="1"/>
    <col min="8197" max="8197" width="20.7109375" style="313" customWidth="1"/>
    <col min="8198" max="8198" width="10.140625" style="313" customWidth="1"/>
    <col min="8199" max="8199" width="20.7109375" style="313" customWidth="1"/>
    <col min="8200" max="8200" width="10.140625" style="313" customWidth="1"/>
    <col min="8201" max="8201" width="20.7109375" style="313" customWidth="1"/>
    <col min="8202" max="8202" width="10.140625" style="313" customWidth="1"/>
    <col min="8203" max="8203" width="20.7109375" style="313" customWidth="1"/>
    <col min="8204" max="8204" width="10.140625" style="313" customWidth="1"/>
    <col min="8205" max="8205" width="16.42578125" style="313" bestFit="1" customWidth="1"/>
    <col min="8206" max="8206" width="10.140625" style="313" customWidth="1"/>
    <col min="8207" max="8207" width="20.7109375" style="313" customWidth="1"/>
    <col min="8208" max="8208" width="10.140625" style="313" customWidth="1"/>
    <col min="8209" max="8209" width="20.7109375" style="313" customWidth="1"/>
    <col min="8210" max="8210" width="10.140625" style="313" bestFit="1" customWidth="1"/>
    <col min="8211" max="8211" width="20.7109375" style="313" customWidth="1"/>
    <col min="8212" max="8212" width="10.140625" style="313" bestFit="1" customWidth="1"/>
    <col min="8213" max="8213" width="20.7109375" style="313" customWidth="1"/>
    <col min="8214" max="8214" width="10.140625" style="313" bestFit="1" customWidth="1"/>
    <col min="8215" max="8215" width="20.7109375" style="313" customWidth="1"/>
    <col min="8216" max="8216" width="11.42578125" style="313"/>
    <col min="8217" max="8217" width="20.7109375" style="313" customWidth="1"/>
    <col min="8218" max="8218" width="11.42578125" style="313"/>
    <col min="8219" max="8219" width="20.7109375" style="313" customWidth="1"/>
    <col min="8220" max="8220" width="11.42578125" style="313"/>
    <col min="8221" max="8221" width="20.7109375" style="313" customWidth="1"/>
    <col min="8222" max="8448" width="11.42578125" style="313"/>
    <col min="8449" max="8449" width="4.140625" style="313" customWidth="1"/>
    <col min="8450" max="8450" width="36.140625" style="313" bestFit="1" customWidth="1"/>
    <col min="8451" max="8451" width="20.7109375" style="313" customWidth="1"/>
    <col min="8452" max="8452" width="10.140625" style="313" customWidth="1"/>
    <col min="8453" max="8453" width="20.7109375" style="313" customWidth="1"/>
    <col min="8454" max="8454" width="10.140625" style="313" customWidth="1"/>
    <col min="8455" max="8455" width="20.7109375" style="313" customWidth="1"/>
    <col min="8456" max="8456" width="10.140625" style="313" customWidth="1"/>
    <col min="8457" max="8457" width="20.7109375" style="313" customWidth="1"/>
    <col min="8458" max="8458" width="10.140625" style="313" customWidth="1"/>
    <col min="8459" max="8459" width="20.7109375" style="313" customWidth="1"/>
    <col min="8460" max="8460" width="10.140625" style="313" customWidth="1"/>
    <col min="8461" max="8461" width="16.42578125" style="313" bestFit="1" customWidth="1"/>
    <col min="8462" max="8462" width="10.140625" style="313" customWidth="1"/>
    <col min="8463" max="8463" width="20.7109375" style="313" customWidth="1"/>
    <col min="8464" max="8464" width="10.140625" style="313" customWidth="1"/>
    <col min="8465" max="8465" width="20.7109375" style="313" customWidth="1"/>
    <col min="8466" max="8466" width="10.140625" style="313" bestFit="1" customWidth="1"/>
    <col min="8467" max="8467" width="20.7109375" style="313" customWidth="1"/>
    <col min="8468" max="8468" width="10.140625" style="313" bestFit="1" customWidth="1"/>
    <col min="8469" max="8469" width="20.7109375" style="313" customWidth="1"/>
    <col min="8470" max="8470" width="10.140625" style="313" bestFit="1" customWidth="1"/>
    <col min="8471" max="8471" width="20.7109375" style="313" customWidth="1"/>
    <col min="8472" max="8472" width="11.42578125" style="313"/>
    <col min="8473" max="8473" width="20.7109375" style="313" customWidth="1"/>
    <col min="8474" max="8474" width="11.42578125" style="313"/>
    <col min="8475" max="8475" width="20.7109375" style="313" customWidth="1"/>
    <col min="8476" max="8476" width="11.42578125" style="313"/>
    <col min="8477" max="8477" width="20.7109375" style="313" customWidth="1"/>
    <col min="8478" max="8704" width="11.42578125" style="313"/>
    <col min="8705" max="8705" width="4.140625" style="313" customWidth="1"/>
    <col min="8706" max="8706" width="36.140625" style="313" bestFit="1" customWidth="1"/>
    <col min="8707" max="8707" width="20.7109375" style="313" customWidth="1"/>
    <col min="8708" max="8708" width="10.140625" style="313" customWidth="1"/>
    <col min="8709" max="8709" width="20.7109375" style="313" customWidth="1"/>
    <col min="8710" max="8710" width="10.140625" style="313" customWidth="1"/>
    <col min="8711" max="8711" width="20.7109375" style="313" customWidth="1"/>
    <col min="8712" max="8712" width="10.140625" style="313" customWidth="1"/>
    <col min="8713" max="8713" width="20.7109375" style="313" customWidth="1"/>
    <col min="8714" max="8714" width="10.140625" style="313" customWidth="1"/>
    <col min="8715" max="8715" width="20.7109375" style="313" customWidth="1"/>
    <col min="8716" max="8716" width="10.140625" style="313" customWidth="1"/>
    <col min="8717" max="8717" width="16.42578125" style="313" bestFit="1" customWidth="1"/>
    <col min="8718" max="8718" width="10.140625" style="313" customWidth="1"/>
    <col min="8719" max="8719" width="20.7109375" style="313" customWidth="1"/>
    <col min="8720" max="8720" width="10.140625" style="313" customWidth="1"/>
    <col min="8721" max="8721" width="20.7109375" style="313" customWidth="1"/>
    <col min="8722" max="8722" width="10.140625" style="313" bestFit="1" customWidth="1"/>
    <col min="8723" max="8723" width="20.7109375" style="313" customWidth="1"/>
    <col min="8724" max="8724" width="10.140625" style="313" bestFit="1" customWidth="1"/>
    <col min="8725" max="8725" width="20.7109375" style="313" customWidth="1"/>
    <col min="8726" max="8726" width="10.140625" style="313" bestFit="1" customWidth="1"/>
    <col min="8727" max="8727" width="20.7109375" style="313" customWidth="1"/>
    <col min="8728" max="8728" width="11.42578125" style="313"/>
    <col min="8729" max="8729" width="20.7109375" style="313" customWidth="1"/>
    <col min="8730" max="8730" width="11.42578125" style="313"/>
    <col min="8731" max="8731" width="20.7109375" style="313" customWidth="1"/>
    <col min="8732" max="8732" width="11.42578125" style="313"/>
    <col min="8733" max="8733" width="20.7109375" style="313" customWidth="1"/>
    <col min="8734" max="8960" width="11.42578125" style="313"/>
    <col min="8961" max="8961" width="4.140625" style="313" customWidth="1"/>
    <col min="8962" max="8962" width="36.140625" style="313" bestFit="1" customWidth="1"/>
    <col min="8963" max="8963" width="20.7109375" style="313" customWidth="1"/>
    <col min="8964" max="8964" width="10.140625" style="313" customWidth="1"/>
    <col min="8965" max="8965" width="20.7109375" style="313" customWidth="1"/>
    <col min="8966" max="8966" width="10.140625" style="313" customWidth="1"/>
    <col min="8967" max="8967" width="20.7109375" style="313" customWidth="1"/>
    <col min="8968" max="8968" width="10.140625" style="313" customWidth="1"/>
    <col min="8969" max="8969" width="20.7109375" style="313" customWidth="1"/>
    <col min="8970" max="8970" width="10.140625" style="313" customWidth="1"/>
    <col min="8971" max="8971" width="20.7109375" style="313" customWidth="1"/>
    <col min="8972" max="8972" width="10.140625" style="313" customWidth="1"/>
    <col min="8973" max="8973" width="16.42578125" style="313" bestFit="1" customWidth="1"/>
    <col min="8974" max="8974" width="10.140625" style="313" customWidth="1"/>
    <col min="8975" max="8975" width="20.7109375" style="313" customWidth="1"/>
    <col min="8976" max="8976" width="10.140625" style="313" customWidth="1"/>
    <col min="8977" max="8977" width="20.7109375" style="313" customWidth="1"/>
    <col min="8978" max="8978" width="10.140625" style="313" bestFit="1" customWidth="1"/>
    <col min="8979" max="8979" width="20.7109375" style="313" customWidth="1"/>
    <col min="8980" max="8980" width="10.140625" style="313" bestFit="1" customWidth="1"/>
    <col min="8981" max="8981" width="20.7109375" style="313" customWidth="1"/>
    <col min="8982" max="8982" width="10.140625" style="313" bestFit="1" customWidth="1"/>
    <col min="8983" max="8983" width="20.7109375" style="313" customWidth="1"/>
    <col min="8984" max="8984" width="11.42578125" style="313"/>
    <col min="8985" max="8985" width="20.7109375" style="313" customWidth="1"/>
    <col min="8986" max="8986" width="11.42578125" style="313"/>
    <col min="8987" max="8987" width="20.7109375" style="313" customWidth="1"/>
    <col min="8988" max="8988" width="11.42578125" style="313"/>
    <col min="8989" max="8989" width="20.7109375" style="313" customWidth="1"/>
    <col min="8990" max="9216" width="11.42578125" style="313"/>
    <col min="9217" max="9217" width="4.140625" style="313" customWidth="1"/>
    <col min="9218" max="9218" width="36.140625" style="313" bestFit="1" customWidth="1"/>
    <col min="9219" max="9219" width="20.7109375" style="313" customWidth="1"/>
    <col min="9220" max="9220" width="10.140625" style="313" customWidth="1"/>
    <col min="9221" max="9221" width="20.7109375" style="313" customWidth="1"/>
    <col min="9222" max="9222" width="10.140625" style="313" customWidth="1"/>
    <col min="9223" max="9223" width="20.7109375" style="313" customWidth="1"/>
    <col min="9224" max="9224" width="10.140625" style="313" customWidth="1"/>
    <col min="9225" max="9225" width="20.7109375" style="313" customWidth="1"/>
    <col min="9226" max="9226" width="10.140625" style="313" customWidth="1"/>
    <col min="9227" max="9227" width="20.7109375" style="313" customWidth="1"/>
    <col min="9228" max="9228" width="10.140625" style="313" customWidth="1"/>
    <col min="9229" max="9229" width="16.42578125" style="313" bestFit="1" customWidth="1"/>
    <col min="9230" max="9230" width="10.140625" style="313" customWidth="1"/>
    <col min="9231" max="9231" width="20.7109375" style="313" customWidth="1"/>
    <col min="9232" max="9232" width="10.140625" style="313" customWidth="1"/>
    <col min="9233" max="9233" width="20.7109375" style="313" customWidth="1"/>
    <col min="9234" max="9234" width="10.140625" style="313" bestFit="1" customWidth="1"/>
    <col min="9235" max="9235" width="20.7109375" style="313" customWidth="1"/>
    <col min="9236" max="9236" width="10.140625" style="313" bestFit="1" customWidth="1"/>
    <col min="9237" max="9237" width="20.7109375" style="313" customWidth="1"/>
    <col min="9238" max="9238" width="10.140625" style="313" bestFit="1" customWidth="1"/>
    <col min="9239" max="9239" width="20.7109375" style="313" customWidth="1"/>
    <col min="9240" max="9240" width="11.42578125" style="313"/>
    <col min="9241" max="9241" width="20.7109375" style="313" customWidth="1"/>
    <col min="9242" max="9242" width="11.42578125" style="313"/>
    <col min="9243" max="9243" width="20.7109375" style="313" customWidth="1"/>
    <col min="9244" max="9244" width="11.42578125" style="313"/>
    <col min="9245" max="9245" width="20.7109375" style="313" customWidth="1"/>
    <col min="9246" max="9472" width="11.42578125" style="313"/>
    <col min="9473" max="9473" width="4.140625" style="313" customWidth="1"/>
    <col min="9474" max="9474" width="36.140625" style="313" bestFit="1" customWidth="1"/>
    <col min="9475" max="9475" width="20.7109375" style="313" customWidth="1"/>
    <col min="9476" max="9476" width="10.140625" style="313" customWidth="1"/>
    <col min="9477" max="9477" width="20.7109375" style="313" customWidth="1"/>
    <col min="9478" max="9478" width="10.140625" style="313" customWidth="1"/>
    <col min="9479" max="9479" width="20.7109375" style="313" customWidth="1"/>
    <col min="9480" max="9480" width="10.140625" style="313" customWidth="1"/>
    <col min="9481" max="9481" width="20.7109375" style="313" customWidth="1"/>
    <col min="9482" max="9482" width="10.140625" style="313" customWidth="1"/>
    <col min="9483" max="9483" width="20.7109375" style="313" customWidth="1"/>
    <col min="9484" max="9484" width="10.140625" style="313" customWidth="1"/>
    <col min="9485" max="9485" width="16.42578125" style="313" bestFit="1" customWidth="1"/>
    <col min="9486" max="9486" width="10.140625" style="313" customWidth="1"/>
    <col min="9487" max="9487" width="20.7109375" style="313" customWidth="1"/>
    <col min="9488" max="9488" width="10.140625" style="313" customWidth="1"/>
    <col min="9489" max="9489" width="20.7109375" style="313" customWidth="1"/>
    <col min="9490" max="9490" width="10.140625" style="313" bestFit="1" customWidth="1"/>
    <col min="9491" max="9491" width="20.7109375" style="313" customWidth="1"/>
    <col min="9492" max="9492" width="10.140625" style="313" bestFit="1" customWidth="1"/>
    <col min="9493" max="9493" width="20.7109375" style="313" customWidth="1"/>
    <col min="9494" max="9494" width="10.140625" style="313" bestFit="1" customWidth="1"/>
    <col min="9495" max="9495" width="20.7109375" style="313" customWidth="1"/>
    <col min="9496" max="9496" width="11.42578125" style="313"/>
    <col min="9497" max="9497" width="20.7109375" style="313" customWidth="1"/>
    <col min="9498" max="9498" width="11.42578125" style="313"/>
    <col min="9499" max="9499" width="20.7109375" style="313" customWidth="1"/>
    <col min="9500" max="9500" width="11.42578125" style="313"/>
    <col min="9501" max="9501" width="20.7109375" style="313" customWidth="1"/>
    <col min="9502" max="9728" width="11.42578125" style="313"/>
    <col min="9729" max="9729" width="4.140625" style="313" customWidth="1"/>
    <col min="9730" max="9730" width="36.140625" style="313" bestFit="1" customWidth="1"/>
    <col min="9731" max="9731" width="20.7109375" style="313" customWidth="1"/>
    <col min="9732" max="9732" width="10.140625" style="313" customWidth="1"/>
    <col min="9733" max="9733" width="20.7109375" style="313" customWidth="1"/>
    <col min="9734" max="9734" width="10.140625" style="313" customWidth="1"/>
    <col min="9735" max="9735" width="20.7109375" style="313" customWidth="1"/>
    <col min="9736" max="9736" width="10.140625" style="313" customWidth="1"/>
    <col min="9737" max="9737" width="20.7109375" style="313" customWidth="1"/>
    <col min="9738" max="9738" width="10.140625" style="313" customWidth="1"/>
    <col min="9739" max="9739" width="20.7109375" style="313" customWidth="1"/>
    <col min="9740" max="9740" width="10.140625" style="313" customWidth="1"/>
    <col min="9741" max="9741" width="16.42578125" style="313" bestFit="1" customWidth="1"/>
    <col min="9742" max="9742" width="10.140625" style="313" customWidth="1"/>
    <col min="9743" max="9743" width="20.7109375" style="313" customWidth="1"/>
    <col min="9744" max="9744" width="10.140625" style="313" customWidth="1"/>
    <col min="9745" max="9745" width="20.7109375" style="313" customWidth="1"/>
    <col min="9746" max="9746" width="10.140625" style="313" bestFit="1" customWidth="1"/>
    <col min="9747" max="9747" width="20.7109375" style="313" customWidth="1"/>
    <col min="9748" max="9748" width="10.140625" style="313" bestFit="1" customWidth="1"/>
    <col min="9749" max="9749" width="20.7109375" style="313" customWidth="1"/>
    <col min="9750" max="9750" width="10.140625" style="313" bestFit="1" customWidth="1"/>
    <col min="9751" max="9751" width="20.7109375" style="313" customWidth="1"/>
    <col min="9752" max="9752" width="11.42578125" style="313"/>
    <col min="9753" max="9753" width="20.7109375" style="313" customWidth="1"/>
    <col min="9754" max="9754" width="11.42578125" style="313"/>
    <col min="9755" max="9755" width="20.7109375" style="313" customWidth="1"/>
    <col min="9756" max="9756" width="11.42578125" style="313"/>
    <col min="9757" max="9757" width="20.7109375" style="313" customWidth="1"/>
    <col min="9758" max="9984" width="11.42578125" style="313"/>
    <col min="9985" max="9985" width="4.140625" style="313" customWidth="1"/>
    <col min="9986" max="9986" width="36.140625" style="313" bestFit="1" customWidth="1"/>
    <col min="9987" max="9987" width="20.7109375" style="313" customWidth="1"/>
    <col min="9988" max="9988" width="10.140625" style="313" customWidth="1"/>
    <col min="9989" max="9989" width="20.7109375" style="313" customWidth="1"/>
    <col min="9990" max="9990" width="10.140625" style="313" customWidth="1"/>
    <col min="9991" max="9991" width="20.7109375" style="313" customWidth="1"/>
    <col min="9992" max="9992" width="10.140625" style="313" customWidth="1"/>
    <col min="9993" max="9993" width="20.7109375" style="313" customWidth="1"/>
    <col min="9994" max="9994" width="10.140625" style="313" customWidth="1"/>
    <col min="9995" max="9995" width="20.7109375" style="313" customWidth="1"/>
    <col min="9996" max="9996" width="10.140625" style="313" customWidth="1"/>
    <col min="9997" max="9997" width="16.42578125" style="313" bestFit="1" customWidth="1"/>
    <col min="9998" max="9998" width="10.140625" style="313" customWidth="1"/>
    <col min="9999" max="9999" width="20.7109375" style="313" customWidth="1"/>
    <col min="10000" max="10000" width="10.140625" style="313" customWidth="1"/>
    <col min="10001" max="10001" width="20.7109375" style="313" customWidth="1"/>
    <col min="10002" max="10002" width="10.140625" style="313" bestFit="1" customWidth="1"/>
    <col min="10003" max="10003" width="20.7109375" style="313" customWidth="1"/>
    <col min="10004" max="10004" width="10.140625" style="313" bestFit="1" customWidth="1"/>
    <col min="10005" max="10005" width="20.7109375" style="313" customWidth="1"/>
    <col min="10006" max="10006" width="10.140625" style="313" bestFit="1" customWidth="1"/>
    <col min="10007" max="10007" width="20.7109375" style="313" customWidth="1"/>
    <col min="10008" max="10008" width="11.42578125" style="313"/>
    <col min="10009" max="10009" width="20.7109375" style="313" customWidth="1"/>
    <col min="10010" max="10010" width="11.42578125" style="313"/>
    <col min="10011" max="10011" width="20.7109375" style="313" customWidth="1"/>
    <col min="10012" max="10012" width="11.42578125" style="313"/>
    <col min="10013" max="10013" width="20.7109375" style="313" customWidth="1"/>
    <col min="10014" max="10240" width="11.42578125" style="313"/>
    <col min="10241" max="10241" width="4.140625" style="313" customWidth="1"/>
    <col min="10242" max="10242" width="36.140625" style="313" bestFit="1" customWidth="1"/>
    <col min="10243" max="10243" width="20.7109375" style="313" customWidth="1"/>
    <col min="10244" max="10244" width="10.140625" style="313" customWidth="1"/>
    <col min="10245" max="10245" width="20.7109375" style="313" customWidth="1"/>
    <col min="10246" max="10246" width="10.140625" style="313" customWidth="1"/>
    <col min="10247" max="10247" width="20.7109375" style="313" customWidth="1"/>
    <col min="10248" max="10248" width="10.140625" style="313" customWidth="1"/>
    <col min="10249" max="10249" width="20.7109375" style="313" customWidth="1"/>
    <col min="10250" max="10250" width="10.140625" style="313" customWidth="1"/>
    <col min="10251" max="10251" width="20.7109375" style="313" customWidth="1"/>
    <col min="10252" max="10252" width="10.140625" style="313" customWidth="1"/>
    <col min="10253" max="10253" width="16.42578125" style="313" bestFit="1" customWidth="1"/>
    <col min="10254" max="10254" width="10.140625" style="313" customWidth="1"/>
    <col min="10255" max="10255" width="20.7109375" style="313" customWidth="1"/>
    <col min="10256" max="10256" width="10.140625" style="313" customWidth="1"/>
    <col min="10257" max="10257" width="20.7109375" style="313" customWidth="1"/>
    <col min="10258" max="10258" width="10.140625" style="313" bestFit="1" customWidth="1"/>
    <col min="10259" max="10259" width="20.7109375" style="313" customWidth="1"/>
    <col min="10260" max="10260" width="10.140625" style="313" bestFit="1" customWidth="1"/>
    <col min="10261" max="10261" width="20.7109375" style="313" customWidth="1"/>
    <col min="10262" max="10262" width="10.140625" style="313" bestFit="1" customWidth="1"/>
    <col min="10263" max="10263" width="20.7109375" style="313" customWidth="1"/>
    <col min="10264" max="10264" width="11.42578125" style="313"/>
    <col min="10265" max="10265" width="20.7109375" style="313" customWidth="1"/>
    <col min="10266" max="10266" width="11.42578125" style="313"/>
    <col min="10267" max="10267" width="20.7109375" style="313" customWidth="1"/>
    <col min="10268" max="10268" width="11.42578125" style="313"/>
    <col min="10269" max="10269" width="20.7109375" style="313" customWidth="1"/>
    <col min="10270" max="10496" width="11.42578125" style="313"/>
    <col min="10497" max="10497" width="4.140625" style="313" customWidth="1"/>
    <col min="10498" max="10498" width="36.140625" style="313" bestFit="1" customWidth="1"/>
    <col min="10499" max="10499" width="20.7109375" style="313" customWidth="1"/>
    <col min="10500" max="10500" width="10.140625" style="313" customWidth="1"/>
    <col min="10501" max="10501" width="20.7109375" style="313" customWidth="1"/>
    <col min="10502" max="10502" width="10.140625" style="313" customWidth="1"/>
    <col min="10503" max="10503" width="20.7109375" style="313" customWidth="1"/>
    <col min="10504" max="10504" width="10.140625" style="313" customWidth="1"/>
    <col min="10505" max="10505" width="20.7109375" style="313" customWidth="1"/>
    <col min="10506" max="10506" width="10.140625" style="313" customWidth="1"/>
    <col min="10507" max="10507" width="20.7109375" style="313" customWidth="1"/>
    <col min="10508" max="10508" width="10.140625" style="313" customWidth="1"/>
    <col min="10509" max="10509" width="16.42578125" style="313" bestFit="1" customWidth="1"/>
    <col min="10510" max="10510" width="10.140625" style="313" customWidth="1"/>
    <col min="10511" max="10511" width="20.7109375" style="313" customWidth="1"/>
    <col min="10512" max="10512" width="10.140625" style="313" customWidth="1"/>
    <col min="10513" max="10513" width="20.7109375" style="313" customWidth="1"/>
    <col min="10514" max="10514" width="10.140625" style="313" bestFit="1" customWidth="1"/>
    <col min="10515" max="10515" width="20.7109375" style="313" customWidth="1"/>
    <col min="10516" max="10516" width="10.140625" style="313" bestFit="1" customWidth="1"/>
    <col min="10517" max="10517" width="20.7109375" style="313" customWidth="1"/>
    <col min="10518" max="10518" width="10.140625" style="313" bestFit="1" customWidth="1"/>
    <col min="10519" max="10519" width="20.7109375" style="313" customWidth="1"/>
    <col min="10520" max="10520" width="11.42578125" style="313"/>
    <col min="10521" max="10521" width="20.7109375" style="313" customWidth="1"/>
    <col min="10522" max="10522" width="11.42578125" style="313"/>
    <col min="10523" max="10523" width="20.7109375" style="313" customWidth="1"/>
    <col min="10524" max="10524" width="11.42578125" style="313"/>
    <col min="10525" max="10525" width="20.7109375" style="313" customWidth="1"/>
    <col min="10526" max="10752" width="11.42578125" style="313"/>
    <col min="10753" max="10753" width="4.140625" style="313" customWidth="1"/>
    <col min="10754" max="10754" width="36.140625" style="313" bestFit="1" customWidth="1"/>
    <col min="10755" max="10755" width="20.7109375" style="313" customWidth="1"/>
    <col min="10756" max="10756" width="10.140625" style="313" customWidth="1"/>
    <col min="10757" max="10757" width="20.7109375" style="313" customWidth="1"/>
    <col min="10758" max="10758" width="10.140625" style="313" customWidth="1"/>
    <col min="10759" max="10759" width="20.7109375" style="313" customWidth="1"/>
    <col min="10760" max="10760" width="10.140625" style="313" customWidth="1"/>
    <col min="10761" max="10761" width="20.7109375" style="313" customWidth="1"/>
    <col min="10762" max="10762" width="10.140625" style="313" customWidth="1"/>
    <col min="10763" max="10763" width="20.7109375" style="313" customWidth="1"/>
    <col min="10764" max="10764" width="10.140625" style="313" customWidth="1"/>
    <col min="10765" max="10765" width="16.42578125" style="313" bestFit="1" customWidth="1"/>
    <col min="10766" max="10766" width="10.140625" style="313" customWidth="1"/>
    <col min="10767" max="10767" width="20.7109375" style="313" customWidth="1"/>
    <col min="10768" max="10768" width="10.140625" style="313" customWidth="1"/>
    <col min="10769" max="10769" width="20.7109375" style="313" customWidth="1"/>
    <col min="10770" max="10770" width="10.140625" style="313" bestFit="1" customWidth="1"/>
    <col min="10771" max="10771" width="20.7109375" style="313" customWidth="1"/>
    <col min="10772" max="10772" width="10.140625" style="313" bestFit="1" customWidth="1"/>
    <col min="10773" max="10773" width="20.7109375" style="313" customWidth="1"/>
    <col min="10774" max="10774" width="10.140625" style="313" bestFit="1" customWidth="1"/>
    <col min="10775" max="10775" width="20.7109375" style="313" customWidth="1"/>
    <col min="10776" max="10776" width="11.42578125" style="313"/>
    <col min="10777" max="10777" width="20.7109375" style="313" customWidth="1"/>
    <col min="10778" max="10778" width="11.42578125" style="313"/>
    <col min="10779" max="10779" width="20.7109375" style="313" customWidth="1"/>
    <col min="10780" max="10780" width="11.42578125" style="313"/>
    <col min="10781" max="10781" width="20.7109375" style="313" customWidth="1"/>
    <col min="10782" max="11008" width="11.42578125" style="313"/>
    <col min="11009" max="11009" width="4.140625" style="313" customWidth="1"/>
    <col min="11010" max="11010" width="36.140625" style="313" bestFit="1" customWidth="1"/>
    <col min="11011" max="11011" width="20.7109375" style="313" customWidth="1"/>
    <col min="11012" max="11012" width="10.140625" style="313" customWidth="1"/>
    <col min="11013" max="11013" width="20.7109375" style="313" customWidth="1"/>
    <col min="11014" max="11014" width="10.140625" style="313" customWidth="1"/>
    <col min="11015" max="11015" width="20.7109375" style="313" customWidth="1"/>
    <col min="11016" max="11016" width="10.140625" style="313" customWidth="1"/>
    <col min="11017" max="11017" width="20.7109375" style="313" customWidth="1"/>
    <col min="11018" max="11018" width="10.140625" style="313" customWidth="1"/>
    <col min="11019" max="11019" width="20.7109375" style="313" customWidth="1"/>
    <col min="11020" max="11020" width="10.140625" style="313" customWidth="1"/>
    <col min="11021" max="11021" width="16.42578125" style="313" bestFit="1" customWidth="1"/>
    <col min="11022" max="11022" width="10.140625" style="313" customWidth="1"/>
    <col min="11023" max="11023" width="20.7109375" style="313" customWidth="1"/>
    <col min="11024" max="11024" width="10.140625" style="313" customWidth="1"/>
    <col min="11025" max="11025" width="20.7109375" style="313" customWidth="1"/>
    <col min="11026" max="11026" width="10.140625" style="313" bestFit="1" customWidth="1"/>
    <col min="11027" max="11027" width="20.7109375" style="313" customWidth="1"/>
    <col min="11028" max="11028" width="10.140625" style="313" bestFit="1" customWidth="1"/>
    <col min="11029" max="11029" width="20.7109375" style="313" customWidth="1"/>
    <col min="11030" max="11030" width="10.140625" style="313" bestFit="1" customWidth="1"/>
    <col min="11031" max="11031" width="20.7109375" style="313" customWidth="1"/>
    <col min="11032" max="11032" width="11.42578125" style="313"/>
    <col min="11033" max="11033" width="20.7109375" style="313" customWidth="1"/>
    <col min="11034" max="11034" width="11.42578125" style="313"/>
    <col min="11035" max="11035" width="20.7109375" style="313" customWidth="1"/>
    <col min="11036" max="11036" width="11.42578125" style="313"/>
    <col min="11037" max="11037" width="20.7109375" style="313" customWidth="1"/>
    <col min="11038" max="11264" width="11.42578125" style="313"/>
    <col min="11265" max="11265" width="4.140625" style="313" customWidth="1"/>
    <col min="11266" max="11266" width="36.140625" style="313" bestFit="1" customWidth="1"/>
    <col min="11267" max="11267" width="20.7109375" style="313" customWidth="1"/>
    <col min="11268" max="11268" width="10.140625" style="313" customWidth="1"/>
    <col min="11269" max="11269" width="20.7109375" style="313" customWidth="1"/>
    <col min="11270" max="11270" width="10.140625" style="313" customWidth="1"/>
    <col min="11271" max="11271" width="20.7109375" style="313" customWidth="1"/>
    <col min="11272" max="11272" width="10.140625" style="313" customWidth="1"/>
    <col min="11273" max="11273" width="20.7109375" style="313" customWidth="1"/>
    <col min="11274" max="11274" width="10.140625" style="313" customWidth="1"/>
    <col min="11275" max="11275" width="20.7109375" style="313" customWidth="1"/>
    <col min="11276" max="11276" width="10.140625" style="313" customWidth="1"/>
    <col min="11277" max="11277" width="16.42578125" style="313" bestFit="1" customWidth="1"/>
    <col min="11278" max="11278" width="10.140625" style="313" customWidth="1"/>
    <col min="11279" max="11279" width="20.7109375" style="313" customWidth="1"/>
    <col min="11280" max="11280" width="10.140625" style="313" customWidth="1"/>
    <col min="11281" max="11281" width="20.7109375" style="313" customWidth="1"/>
    <col min="11282" max="11282" width="10.140625" style="313" bestFit="1" customWidth="1"/>
    <col min="11283" max="11283" width="20.7109375" style="313" customWidth="1"/>
    <col min="11284" max="11284" width="10.140625" style="313" bestFit="1" customWidth="1"/>
    <col min="11285" max="11285" width="20.7109375" style="313" customWidth="1"/>
    <col min="11286" max="11286" width="10.140625" style="313" bestFit="1" customWidth="1"/>
    <col min="11287" max="11287" width="20.7109375" style="313" customWidth="1"/>
    <col min="11288" max="11288" width="11.42578125" style="313"/>
    <col min="11289" max="11289" width="20.7109375" style="313" customWidth="1"/>
    <col min="11290" max="11290" width="11.42578125" style="313"/>
    <col min="11291" max="11291" width="20.7109375" style="313" customWidth="1"/>
    <col min="11292" max="11292" width="11.42578125" style="313"/>
    <col min="11293" max="11293" width="20.7109375" style="313" customWidth="1"/>
    <col min="11294" max="11520" width="11.42578125" style="313"/>
    <col min="11521" max="11521" width="4.140625" style="313" customWidth="1"/>
    <col min="11522" max="11522" width="36.140625" style="313" bestFit="1" customWidth="1"/>
    <col min="11523" max="11523" width="20.7109375" style="313" customWidth="1"/>
    <col min="11524" max="11524" width="10.140625" style="313" customWidth="1"/>
    <col min="11525" max="11525" width="20.7109375" style="313" customWidth="1"/>
    <col min="11526" max="11526" width="10.140625" style="313" customWidth="1"/>
    <col min="11527" max="11527" width="20.7109375" style="313" customWidth="1"/>
    <col min="11528" max="11528" width="10.140625" style="313" customWidth="1"/>
    <col min="11529" max="11529" width="20.7109375" style="313" customWidth="1"/>
    <col min="11530" max="11530" width="10.140625" style="313" customWidth="1"/>
    <col min="11531" max="11531" width="20.7109375" style="313" customWidth="1"/>
    <col min="11532" max="11532" width="10.140625" style="313" customWidth="1"/>
    <col min="11533" max="11533" width="16.42578125" style="313" bestFit="1" customWidth="1"/>
    <col min="11534" max="11534" width="10.140625" style="313" customWidth="1"/>
    <col min="11535" max="11535" width="20.7109375" style="313" customWidth="1"/>
    <col min="11536" max="11536" width="10.140625" style="313" customWidth="1"/>
    <col min="11537" max="11537" width="20.7109375" style="313" customWidth="1"/>
    <col min="11538" max="11538" width="10.140625" style="313" bestFit="1" customWidth="1"/>
    <col min="11539" max="11539" width="20.7109375" style="313" customWidth="1"/>
    <col min="11540" max="11540" width="10.140625" style="313" bestFit="1" customWidth="1"/>
    <col min="11541" max="11541" width="20.7109375" style="313" customWidth="1"/>
    <col min="11542" max="11542" width="10.140625" style="313" bestFit="1" customWidth="1"/>
    <col min="11543" max="11543" width="20.7109375" style="313" customWidth="1"/>
    <col min="11544" max="11544" width="11.42578125" style="313"/>
    <col min="11545" max="11545" width="20.7109375" style="313" customWidth="1"/>
    <col min="11546" max="11546" width="11.42578125" style="313"/>
    <col min="11547" max="11547" width="20.7109375" style="313" customWidth="1"/>
    <col min="11548" max="11548" width="11.42578125" style="313"/>
    <col min="11549" max="11549" width="20.7109375" style="313" customWidth="1"/>
    <col min="11550" max="11776" width="11.42578125" style="313"/>
    <col min="11777" max="11777" width="4.140625" style="313" customWidth="1"/>
    <col min="11778" max="11778" width="36.140625" style="313" bestFit="1" customWidth="1"/>
    <col min="11779" max="11779" width="20.7109375" style="313" customWidth="1"/>
    <col min="11780" max="11780" width="10.140625" style="313" customWidth="1"/>
    <col min="11781" max="11781" width="20.7109375" style="313" customWidth="1"/>
    <col min="11782" max="11782" width="10.140625" style="313" customWidth="1"/>
    <col min="11783" max="11783" width="20.7109375" style="313" customWidth="1"/>
    <col min="11784" max="11784" width="10.140625" style="313" customWidth="1"/>
    <col min="11785" max="11785" width="20.7109375" style="313" customWidth="1"/>
    <col min="11786" max="11786" width="10.140625" style="313" customWidth="1"/>
    <col min="11787" max="11787" width="20.7109375" style="313" customWidth="1"/>
    <col min="11788" max="11788" width="10.140625" style="313" customWidth="1"/>
    <col min="11789" max="11789" width="16.42578125" style="313" bestFit="1" customWidth="1"/>
    <col min="11790" max="11790" width="10.140625" style="313" customWidth="1"/>
    <col min="11791" max="11791" width="20.7109375" style="313" customWidth="1"/>
    <col min="11792" max="11792" width="10.140625" style="313" customWidth="1"/>
    <col min="11793" max="11793" width="20.7109375" style="313" customWidth="1"/>
    <col min="11794" max="11794" width="10.140625" style="313" bestFit="1" customWidth="1"/>
    <col min="11795" max="11795" width="20.7109375" style="313" customWidth="1"/>
    <col min="11796" max="11796" width="10.140625" style="313" bestFit="1" customWidth="1"/>
    <col min="11797" max="11797" width="20.7109375" style="313" customWidth="1"/>
    <col min="11798" max="11798" width="10.140625" style="313" bestFit="1" customWidth="1"/>
    <col min="11799" max="11799" width="20.7109375" style="313" customWidth="1"/>
    <col min="11800" max="11800" width="11.42578125" style="313"/>
    <col min="11801" max="11801" width="20.7109375" style="313" customWidth="1"/>
    <col min="11802" max="11802" width="11.42578125" style="313"/>
    <col min="11803" max="11803" width="20.7109375" style="313" customWidth="1"/>
    <col min="11804" max="11804" width="11.42578125" style="313"/>
    <col min="11805" max="11805" width="20.7109375" style="313" customWidth="1"/>
    <col min="11806" max="12032" width="11.42578125" style="313"/>
    <col min="12033" max="12033" width="4.140625" style="313" customWidth="1"/>
    <col min="12034" max="12034" width="36.140625" style="313" bestFit="1" customWidth="1"/>
    <col min="12035" max="12035" width="20.7109375" style="313" customWidth="1"/>
    <col min="12036" max="12036" width="10.140625" style="313" customWidth="1"/>
    <col min="12037" max="12037" width="20.7109375" style="313" customWidth="1"/>
    <col min="12038" max="12038" width="10.140625" style="313" customWidth="1"/>
    <col min="12039" max="12039" width="20.7109375" style="313" customWidth="1"/>
    <col min="12040" max="12040" width="10.140625" style="313" customWidth="1"/>
    <col min="12041" max="12041" width="20.7109375" style="313" customWidth="1"/>
    <col min="12042" max="12042" width="10.140625" style="313" customWidth="1"/>
    <col min="12043" max="12043" width="20.7109375" style="313" customWidth="1"/>
    <col min="12044" max="12044" width="10.140625" style="313" customWidth="1"/>
    <col min="12045" max="12045" width="16.42578125" style="313" bestFit="1" customWidth="1"/>
    <col min="12046" max="12046" width="10.140625" style="313" customWidth="1"/>
    <col min="12047" max="12047" width="20.7109375" style="313" customWidth="1"/>
    <col min="12048" max="12048" width="10.140625" style="313" customWidth="1"/>
    <col min="12049" max="12049" width="20.7109375" style="313" customWidth="1"/>
    <col min="12050" max="12050" width="10.140625" style="313" bestFit="1" customWidth="1"/>
    <col min="12051" max="12051" width="20.7109375" style="313" customWidth="1"/>
    <col min="12052" max="12052" width="10.140625" style="313" bestFit="1" customWidth="1"/>
    <col min="12053" max="12053" width="20.7109375" style="313" customWidth="1"/>
    <col min="12054" max="12054" width="10.140625" style="313" bestFit="1" customWidth="1"/>
    <col min="12055" max="12055" width="20.7109375" style="313" customWidth="1"/>
    <col min="12056" max="12056" width="11.42578125" style="313"/>
    <col min="12057" max="12057" width="20.7109375" style="313" customWidth="1"/>
    <col min="12058" max="12058" width="11.42578125" style="313"/>
    <col min="12059" max="12059" width="20.7109375" style="313" customWidth="1"/>
    <col min="12060" max="12060" width="11.42578125" style="313"/>
    <col min="12061" max="12061" width="20.7109375" style="313" customWidth="1"/>
    <col min="12062" max="12288" width="11.42578125" style="313"/>
    <col min="12289" max="12289" width="4.140625" style="313" customWidth="1"/>
    <col min="12290" max="12290" width="36.140625" style="313" bestFit="1" customWidth="1"/>
    <col min="12291" max="12291" width="20.7109375" style="313" customWidth="1"/>
    <col min="12292" max="12292" width="10.140625" style="313" customWidth="1"/>
    <col min="12293" max="12293" width="20.7109375" style="313" customWidth="1"/>
    <col min="12294" max="12294" width="10.140625" style="313" customWidth="1"/>
    <col min="12295" max="12295" width="20.7109375" style="313" customWidth="1"/>
    <col min="12296" max="12296" width="10.140625" style="313" customWidth="1"/>
    <col min="12297" max="12297" width="20.7109375" style="313" customWidth="1"/>
    <col min="12298" max="12298" width="10.140625" style="313" customWidth="1"/>
    <col min="12299" max="12299" width="20.7109375" style="313" customWidth="1"/>
    <col min="12300" max="12300" width="10.140625" style="313" customWidth="1"/>
    <col min="12301" max="12301" width="16.42578125" style="313" bestFit="1" customWidth="1"/>
    <col min="12302" max="12302" width="10.140625" style="313" customWidth="1"/>
    <col min="12303" max="12303" width="20.7109375" style="313" customWidth="1"/>
    <col min="12304" max="12304" width="10.140625" style="313" customWidth="1"/>
    <col min="12305" max="12305" width="20.7109375" style="313" customWidth="1"/>
    <col min="12306" max="12306" width="10.140625" style="313" bestFit="1" customWidth="1"/>
    <col min="12307" max="12307" width="20.7109375" style="313" customWidth="1"/>
    <col min="12308" max="12308" width="10.140625" style="313" bestFit="1" customWidth="1"/>
    <col min="12309" max="12309" width="20.7109375" style="313" customWidth="1"/>
    <col min="12310" max="12310" width="10.140625" style="313" bestFit="1" customWidth="1"/>
    <col min="12311" max="12311" width="20.7109375" style="313" customWidth="1"/>
    <col min="12312" max="12312" width="11.42578125" style="313"/>
    <col min="12313" max="12313" width="20.7109375" style="313" customWidth="1"/>
    <col min="12314" max="12314" width="11.42578125" style="313"/>
    <col min="12315" max="12315" width="20.7109375" style="313" customWidth="1"/>
    <col min="12316" max="12316" width="11.42578125" style="313"/>
    <col min="12317" max="12317" width="20.7109375" style="313" customWidth="1"/>
    <col min="12318" max="12544" width="11.42578125" style="313"/>
    <col min="12545" max="12545" width="4.140625" style="313" customWidth="1"/>
    <col min="12546" max="12546" width="36.140625" style="313" bestFit="1" customWidth="1"/>
    <col min="12547" max="12547" width="20.7109375" style="313" customWidth="1"/>
    <col min="12548" max="12548" width="10.140625" style="313" customWidth="1"/>
    <col min="12549" max="12549" width="20.7109375" style="313" customWidth="1"/>
    <col min="12550" max="12550" width="10.140625" style="313" customWidth="1"/>
    <col min="12551" max="12551" width="20.7109375" style="313" customWidth="1"/>
    <col min="12552" max="12552" width="10.140625" style="313" customWidth="1"/>
    <col min="12553" max="12553" width="20.7109375" style="313" customWidth="1"/>
    <col min="12554" max="12554" width="10.140625" style="313" customWidth="1"/>
    <col min="12555" max="12555" width="20.7109375" style="313" customWidth="1"/>
    <col min="12556" max="12556" width="10.140625" style="313" customWidth="1"/>
    <col min="12557" max="12557" width="16.42578125" style="313" bestFit="1" customWidth="1"/>
    <col min="12558" max="12558" width="10.140625" style="313" customWidth="1"/>
    <col min="12559" max="12559" width="20.7109375" style="313" customWidth="1"/>
    <col min="12560" max="12560" width="10.140625" style="313" customWidth="1"/>
    <col min="12561" max="12561" width="20.7109375" style="313" customWidth="1"/>
    <col min="12562" max="12562" width="10.140625" style="313" bestFit="1" customWidth="1"/>
    <col min="12563" max="12563" width="20.7109375" style="313" customWidth="1"/>
    <col min="12564" max="12564" width="10.140625" style="313" bestFit="1" customWidth="1"/>
    <col min="12565" max="12565" width="20.7109375" style="313" customWidth="1"/>
    <col min="12566" max="12566" width="10.140625" style="313" bestFit="1" customWidth="1"/>
    <col min="12567" max="12567" width="20.7109375" style="313" customWidth="1"/>
    <col min="12568" max="12568" width="11.42578125" style="313"/>
    <col min="12569" max="12569" width="20.7109375" style="313" customWidth="1"/>
    <col min="12570" max="12570" width="11.42578125" style="313"/>
    <col min="12571" max="12571" width="20.7109375" style="313" customWidth="1"/>
    <col min="12572" max="12572" width="11.42578125" style="313"/>
    <col min="12573" max="12573" width="20.7109375" style="313" customWidth="1"/>
    <col min="12574" max="12800" width="11.42578125" style="313"/>
    <col min="12801" max="12801" width="4.140625" style="313" customWidth="1"/>
    <col min="12802" max="12802" width="36.140625" style="313" bestFit="1" customWidth="1"/>
    <col min="12803" max="12803" width="20.7109375" style="313" customWidth="1"/>
    <col min="12804" max="12804" width="10.140625" style="313" customWidth="1"/>
    <col min="12805" max="12805" width="20.7109375" style="313" customWidth="1"/>
    <col min="12806" max="12806" width="10.140625" style="313" customWidth="1"/>
    <col min="12807" max="12807" width="20.7109375" style="313" customWidth="1"/>
    <col min="12808" max="12808" width="10.140625" style="313" customWidth="1"/>
    <col min="12809" max="12809" width="20.7109375" style="313" customWidth="1"/>
    <col min="12810" max="12810" width="10.140625" style="313" customWidth="1"/>
    <col min="12811" max="12811" width="20.7109375" style="313" customWidth="1"/>
    <col min="12812" max="12812" width="10.140625" style="313" customWidth="1"/>
    <col min="12813" max="12813" width="16.42578125" style="313" bestFit="1" customWidth="1"/>
    <col min="12814" max="12814" width="10.140625" style="313" customWidth="1"/>
    <col min="12815" max="12815" width="20.7109375" style="313" customWidth="1"/>
    <col min="12816" max="12816" width="10.140625" style="313" customWidth="1"/>
    <col min="12817" max="12817" width="20.7109375" style="313" customWidth="1"/>
    <col min="12818" max="12818" width="10.140625" style="313" bestFit="1" customWidth="1"/>
    <col min="12819" max="12819" width="20.7109375" style="313" customWidth="1"/>
    <col min="12820" max="12820" width="10.140625" style="313" bestFit="1" customWidth="1"/>
    <col min="12821" max="12821" width="20.7109375" style="313" customWidth="1"/>
    <col min="12822" max="12822" width="10.140625" style="313" bestFit="1" customWidth="1"/>
    <col min="12823" max="12823" width="20.7109375" style="313" customWidth="1"/>
    <col min="12824" max="12824" width="11.42578125" style="313"/>
    <col min="12825" max="12825" width="20.7109375" style="313" customWidth="1"/>
    <col min="12826" max="12826" width="11.42578125" style="313"/>
    <col min="12827" max="12827" width="20.7109375" style="313" customWidth="1"/>
    <col min="12828" max="12828" width="11.42578125" style="313"/>
    <col min="12829" max="12829" width="20.7109375" style="313" customWidth="1"/>
    <col min="12830" max="13056" width="11.42578125" style="313"/>
    <col min="13057" max="13057" width="4.140625" style="313" customWidth="1"/>
    <col min="13058" max="13058" width="36.140625" style="313" bestFit="1" customWidth="1"/>
    <col min="13059" max="13059" width="20.7109375" style="313" customWidth="1"/>
    <col min="13060" max="13060" width="10.140625" style="313" customWidth="1"/>
    <col min="13061" max="13061" width="20.7109375" style="313" customWidth="1"/>
    <col min="13062" max="13062" width="10.140625" style="313" customWidth="1"/>
    <col min="13063" max="13063" width="20.7109375" style="313" customWidth="1"/>
    <col min="13064" max="13064" width="10.140625" style="313" customWidth="1"/>
    <col min="13065" max="13065" width="20.7109375" style="313" customWidth="1"/>
    <col min="13066" max="13066" width="10.140625" style="313" customWidth="1"/>
    <col min="13067" max="13067" width="20.7109375" style="313" customWidth="1"/>
    <col min="13068" max="13068" width="10.140625" style="313" customWidth="1"/>
    <col min="13069" max="13069" width="16.42578125" style="313" bestFit="1" customWidth="1"/>
    <col min="13070" max="13070" width="10.140625" style="313" customWidth="1"/>
    <col min="13071" max="13071" width="20.7109375" style="313" customWidth="1"/>
    <col min="13072" max="13072" width="10.140625" style="313" customWidth="1"/>
    <col min="13073" max="13073" width="20.7109375" style="313" customWidth="1"/>
    <col min="13074" max="13074" width="10.140625" style="313" bestFit="1" customWidth="1"/>
    <col min="13075" max="13075" width="20.7109375" style="313" customWidth="1"/>
    <col min="13076" max="13076" width="10.140625" style="313" bestFit="1" customWidth="1"/>
    <col min="13077" max="13077" width="20.7109375" style="313" customWidth="1"/>
    <col min="13078" max="13078" width="10.140625" style="313" bestFit="1" customWidth="1"/>
    <col min="13079" max="13079" width="20.7109375" style="313" customWidth="1"/>
    <col min="13080" max="13080" width="11.42578125" style="313"/>
    <col min="13081" max="13081" width="20.7109375" style="313" customWidth="1"/>
    <col min="13082" max="13082" width="11.42578125" style="313"/>
    <col min="13083" max="13083" width="20.7109375" style="313" customWidth="1"/>
    <col min="13084" max="13084" width="11.42578125" style="313"/>
    <col min="13085" max="13085" width="20.7109375" style="313" customWidth="1"/>
    <col min="13086" max="13312" width="11.42578125" style="313"/>
    <col min="13313" max="13313" width="4.140625" style="313" customWidth="1"/>
    <col min="13314" max="13314" width="36.140625" style="313" bestFit="1" customWidth="1"/>
    <col min="13315" max="13315" width="20.7109375" style="313" customWidth="1"/>
    <col min="13316" max="13316" width="10.140625" style="313" customWidth="1"/>
    <col min="13317" max="13317" width="20.7109375" style="313" customWidth="1"/>
    <col min="13318" max="13318" width="10.140625" style="313" customWidth="1"/>
    <col min="13319" max="13319" width="20.7109375" style="313" customWidth="1"/>
    <col min="13320" max="13320" width="10.140625" style="313" customWidth="1"/>
    <col min="13321" max="13321" width="20.7109375" style="313" customWidth="1"/>
    <col min="13322" max="13322" width="10.140625" style="313" customWidth="1"/>
    <col min="13323" max="13323" width="20.7109375" style="313" customWidth="1"/>
    <col min="13324" max="13324" width="10.140625" style="313" customWidth="1"/>
    <col min="13325" max="13325" width="16.42578125" style="313" bestFit="1" customWidth="1"/>
    <col min="13326" max="13326" width="10.140625" style="313" customWidth="1"/>
    <col min="13327" max="13327" width="20.7109375" style="313" customWidth="1"/>
    <col min="13328" max="13328" width="10.140625" style="313" customWidth="1"/>
    <col min="13329" max="13329" width="20.7109375" style="313" customWidth="1"/>
    <col min="13330" max="13330" width="10.140625" style="313" bestFit="1" customWidth="1"/>
    <col min="13331" max="13331" width="20.7109375" style="313" customWidth="1"/>
    <col min="13332" max="13332" width="10.140625" style="313" bestFit="1" customWidth="1"/>
    <col min="13333" max="13333" width="20.7109375" style="313" customWidth="1"/>
    <col min="13334" max="13334" width="10.140625" style="313" bestFit="1" customWidth="1"/>
    <col min="13335" max="13335" width="20.7109375" style="313" customWidth="1"/>
    <col min="13336" max="13336" width="11.42578125" style="313"/>
    <col min="13337" max="13337" width="20.7109375" style="313" customWidth="1"/>
    <col min="13338" max="13338" width="11.42578125" style="313"/>
    <col min="13339" max="13339" width="20.7109375" style="313" customWidth="1"/>
    <col min="13340" max="13340" width="11.42578125" style="313"/>
    <col min="13341" max="13341" width="20.7109375" style="313" customWidth="1"/>
    <col min="13342" max="13568" width="11.42578125" style="313"/>
    <col min="13569" max="13569" width="4.140625" style="313" customWidth="1"/>
    <col min="13570" max="13570" width="36.140625" style="313" bestFit="1" customWidth="1"/>
    <col min="13571" max="13571" width="20.7109375" style="313" customWidth="1"/>
    <col min="13572" max="13572" width="10.140625" style="313" customWidth="1"/>
    <col min="13573" max="13573" width="20.7109375" style="313" customWidth="1"/>
    <col min="13574" max="13574" width="10.140625" style="313" customWidth="1"/>
    <col min="13575" max="13575" width="20.7109375" style="313" customWidth="1"/>
    <col min="13576" max="13576" width="10.140625" style="313" customWidth="1"/>
    <col min="13577" max="13577" width="20.7109375" style="313" customWidth="1"/>
    <col min="13578" max="13578" width="10.140625" style="313" customWidth="1"/>
    <col min="13579" max="13579" width="20.7109375" style="313" customWidth="1"/>
    <col min="13580" max="13580" width="10.140625" style="313" customWidth="1"/>
    <col min="13581" max="13581" width="16.42578125" style="313" bestFit="1" customWidth="1"/>
    <col min="13582" max="13582" width="10.140625" style="313" customWidth="1"/>
    <col min="13583" max="13583" width="20.7109375" style="313" customWidth="1"/>
    <col min="13584" max="13584" width="10.140625" style="313" customWidth="1"/>
    <col min="13585" max="13585" width="20.7109375" style="313" customWidth="1"/>
    <col min="13586" max="13586" width="10.140625" style="313" bestFit="1" customWidth="1"/>
    <col min="13587" max="13587" width="20.7109375" style="313" customWidth="1"/>
    <col min="13588" max="13588" width="10.140625" style="313" bestFit="1" customWidth="1"/>
    <col min="13589" max="13589" width="20.7109375" style="313" customWidth="1"/>
    <col min="13590" max="13590" width="10.140625" style="313" bestFit="1" customWidth="1"/>
    <col min="13591" max="13591" width="20.7109375" style="313" customWidth="1"/>
    <col min="13592" max="13592" width="11.42578125" style="313"/>
    <col min="13593" max="13593" width="20.7109375" style="313" customWidth="1"/>
    <col min="13594" max="13594" width="11.42578125" style="313"/>
    <col min="13595" max="13595" width="20.7109375" style="313" customWidth="1"/>
    <col min="13596" max="13596" width="11.42578125" style="313"/>
    <col min="13597" max="13597" width="20.7109375" style="313" customWidth="1"/>
    <col min="13598" max="13824" width="11.42578125" style="313"/>
    <col min="13825" max="13825" width="4.140625" style="313" customWidth="1"/>
    <col min="13826" max="13826" width="36.140625" style="313" bestFit="1" customWidth="1"/>
    <col min="13827" max="13827" width="20.7109375" style="313" customWidth="1"/>
    <col min="13828" max="13828" width="10.140625" style="313" customWidth="1"/>
    <col min="13829" max="13829" width="20.7109375" style="313" customWidth="1"/>
    <col min="13830" max="13830" width="10.140625" style="313" customWidth="1"/>
    <col min="13831" max="13831" width="20.7109375" style="313" customWidth="1"/>
    <col min="13832" max="13832" width="10.140625" style="313" customWidth="1"/>
    <col min="13833" max="13833" width="20.7109375" style="313" customWidth="1"/>
    <col min="13834" max="13834" width="10.140625" style="313" customWidth="1"/>
    <col min="13835" max="13835" width="20.7109375" style="313" customWidth="1"/>
    <col min="13836" max="13836" width="10.140625" style="313" customWidth="1"/>
    <col min="13837" max="13837" width="16.42578125" style="313" bestFit="1" customWidth="1"/>
    <col min="13838" max="13838" width="10.140625" style="313" customWidth="1"/>
    <col min="13839" max="13839" width="20.7109375" style="313" customWidth="1"/>
    <col min="13840" max="13840" width="10.140625" style="313" customWidth="1"/>
    <col min="13841" max="13841" width="20.7109375" style="313" customWidth="1"/>
    <col min="13842" max="13842" width="10.140625" style="313" bestFit="1" customWidth="1"/>
    <col min="13843" max="13843" width="20.7109375" style="313" customWidth="1"/>
    <col min="13844" max="13844" width="10.140625" style="313" bestFit="1" customWidth="1"/>
    <col min="13845" max="13845" width="20.7109375" style="313" customWidth="1"/>
    <col min="13846" max="13846" width="10.140625" style="313" bestFit="1" customWidth="1"/>
    <col min="13847" max="13847" width="20.7109375" style="313" customWidth="1"/>
    <col min="13848" max="13848" width="11.42578125" style="313"/>
    <col min="13849" max="13849" width="20.7109375" style="313" customWidth="1"/>
    <col min="13850" max="13850" width="11.42578125" style="313"/>
    <col min="13851" max="13851" width="20.7109375" style="313" customWidth="1"/>
    <col min="13852" max="13852" width="11.42578125" style="313"/>
    <col min="13853" max="13853" width="20.7109375" style="313" customWidth="1"/>
    <col min="13854" max="14080" width="11.42578125" style="313"/>
    <col min="14081" max="14081" width="4.140625" style="313" customWidth="1"/>
    <col min="14082" max="14082" width="36.140625" style="313" bestFit="1" customWidth="1"/>
    <col min="14083" max="14083" width="20.7109375" style="313" customWidth="1"/>
    <col min="14084" max="14084" width="10.140625" style="313" customWidth="1"/>
    <col min="14085" max="14085" width="20.7109375" style="313" customWidth="1"/>
    <col min="14086" max="14086" width="10.140625" style="313" customWidth="1"/>
    <col min="14087" max="14087" width="20.7109375" style="313" customWidth="1"/>
    <col min="14088" max="14088" width="10.140625" style="313" customWidth="1"/>
    <col min="14089" max="14089" width="20.7109375" style="313" customWidth="1"/>
    <col min="14090" max="14090" width="10.140625" style="313" customWidth="1"/>
    <col min="14091" max="14091" width="20.7109375" style="313" customWidth="1"/>
    <col min="14092" max="14092" width="10.140625" style="313" customWidth="1"/>
    <col min="14093" max="14093" width="16.42578125" style="313" bestFit="1" customWidth="1"/>
    <col min="14094" max="14094" width="10.140625" style="313" customWidth="1"/>
    <col min="14095" max="14095" width="20.7109375" style="313" customWidth="1"/>
    <col min="14096" max="14096" width="10.140625" style="313" customWidth="1"/>
    <col min="14097" max="14097" width="20.7109375" style="313" customWidth="1"/>
    <col min="14098" max="14098" width="10.140625" style="313" bestFit="1" customWidth="1"/>
    <col min="14099" max="14099" width="20.7109375" style="313" customWidth="1"/>
    <col min="14100" max="14100" width="10.140625" style="313" bestFit="1" customWidth="1"/>
    <col min="14101" max="14101" width="20.7109375" style="313" customWidth="1"/>
    <col min="14102" max="14102" width="10.140625" style="313" bestFit="1" customWidth="1"/>
    <col min="14103" max="14103" width="20.7109375" style="313" customWidth="1"/>
    <col min="14104" max="14104" width="11.42578125" style="313"/>
    <col min="14105" max="14105" width="20.7109375" style="313" customWidth="1"/>
    <col min="14106" max="14106" width="11.42578125" style="313"/>
    <col min="14107" max="14107" width="20.7109375" style="313" customWidth="1"/>
    <col min="14108" max="14108" width="11.42578125" style="313"/>
    <col min="14109" max="14109" width="20.7109375" style="313" customWidth="1"/>
    <col min="14110" max="14336" width="11.42578125" style="313"/>
    <col min="14337" max="14337" width="4.140625" style="313" customWidth="1"/>
    <col min="14338" max="14338" width="36.140625" style="313" bestFit="1" customWidth="1"/>
    <col min="14339" max="14339" width="20.7109375" style="313" customWidth="1"/>
    <col min="14340" max="14340" width="10.140625" style="313" customWidth="1"/>
    <col min="14341" max="14341" width="20.7109375" style="313" customWidth="1"/>
    <col min="14342" max="14342" width="10.140625" style="313" customWidth="1"/>
    <col min="14343" max="14343" width="20.7109375" style="313" customWidth="1"/>
    <col min="14344" max="14344" width="10.140625" style="313" customWidth="1"/>
    <col min="14345" max="14345" width="20.7109375" style="313" customWidth="1"/>
    <col min="14346" max="14346" width="10.140625" style="313" customWidth="1"/>
    <col min="14347" max="14347" width="20.7109375" style="313" customWidth="1"/>
    <col min="14348" max="14348" width="10.140625" style="313" customWidth="1"/>
    <col min="14349" max="14349" width="16.42578125" style="313" bestFit="1" customWidth="1"/>
    <col min="14350" max="14350" width="10.140625" style="313" customWidth="1"/>
    <col min="14351" max="14351" width="20.7109375" style="313" customWidth="1"/>
    <col min="14352" max="14352" width="10.140625" style="313" customWidth="1"/>
    <col min="14353" max="14353" width="20.7109375" style="313" customWidth="1"/>
    <col min="14354" max="14354" width="10.140625" style="313" bestFit="1" customWidth="1"/>
    <col min="14355" max="14355" width="20.7109375" style="313" customWidth="1"/>
    <col min="14356" max="14356" width="10.140625" style="313" bestFit="1" customWidth="1"/>
    <col min="14357" max="14357" width="20.7109375" style="313" customWidth="1"/>
    <col min="14358" max="14358" width="10.140625" style="313" bestFit="1" customWidth="1"/>
    <col min="14359" max="14359" width="20.7109375" style="313" customWidth="1"/>
    <col min="14360" max="14360" width="11.42578125" style="313"/>
    <col min="14361" max="14361" width="20.7109375" style="313" customWidth="1"/>
    <col min="14362" max="14362" width="11.42578125" style="313"/>
    <col min="14363" max="14363" width="20.7109375" style="313" customWidth="1"/>
    <col min="14364" max="14364" width="11.42578125" style="313"/>
    <col min="14365" max="14365" width="20.7109375" style="313" customWidth="1"/>
    <col min="14366" max="14592" width="11.42578125" style="313"/>
    <col min="14593" max="14593" width="4.140625" style="313" customWidth="1"/>
    <col min="14594" max="14594" width="36.140625" style="313" bestFit="1" customWidth="1"/>
    <col min="14595" max="14595" width="20.7109375" style="313" customWidth="1"/>
    <col min="14596" max="14596" width="10.140625" style="313" customWidth="1"/>
    <col min="14597" max="14597" width="20.7109375" style="313" customWidth="1"/>
    <col min="14598" max="14598" width="10.140625" style="313" customWidth="1"/>
    <col min="14599" max="14599" width="20.7109375" style="313" customWidth="1"/>
    <col min="14600" max="14600" width="10.140625" style="313" customWidth="1"/>
    <col min="14601" max="14601" width="20.7109375" style="313" customWidth="1"/>
    <col min="14602" max="14602" width="10.140625" style="313" customWidth="1"/>
    <col min="14603" max="14603" width="20.7109375" style="313" customWidth="1"/>
    <col min="14604" max="14604" width="10.140625" style="313" customWidth="1"/>
    <col min="14605" max="14605" width="16.42578125" style="313" bestFit="1" customWidth="1"/>
    <col min="14606" max="14606" width="10.140625" style="313" customWidth="1"/>
    <col min="14607" max="14607" width="20.7109375" style="313" customWidth="1"/>
    <col min="14608" max="14608" width="10.140625" style="313" customWidth="1"/>
    <col min="14609" max="14609" width="20.7109375" style="313" customWidth="1"/>
    <col min="14610" max="14610" width="10.140625" style="313" bestFit="1" customWidth="1"/>
    <col min="14611" max="14611" width="20.7109375" style="313" customWidth="1"/>
    <col min="14612" max="14612" width="10.140625" style="313" bestFit="1" customWidth="1"/>
    <col min="14613" max="14613" width="20.7109375" style="313" customWidth="1"/>
    <col min="14614" max="14614" width="10.140625" style="313" bestFit="1" customWidth="1"/>
    <col min="14615" max="14615" width="20.7109375" style="313" customWidth="1"/>
    <col min="14616" max="14616" width="11.42578125" style="313"/>
    <col min="14617" max="14617" width="20.7109375" style="313" customWidth="1"/>
    <col min="14618" max="14618" width="11.42578125" style="313"/>
    <col min="14619" max="14619" width="20.7109375" style="313" customWidth="1"/>
    <col min="14620" max="14620" width="11.42578125" style="313"/>
    <col min="14621" max="14621" width="20.7109375" style="313" customWidth="1"/>
    <col min="14622" max="14848" width="11.42578125" style="313"/>
    <col min="14849" max="14849" width="4.140625" style="313" customWidth="1"/>
    <col min="14850" max="14850" width="36.140625" style="313" bestFit="1" customWidth="1"/>
    <col min="14851" max="14851" width="20.7109375" style="313" customWidth="1"/>
    <col min="14852" max="14852" width="10.140625" style="313" customWidth="1"/>
    <col min="14853" max="14853" width="20.7109375" style="313" customWidth="1"/>
    <col min="14854" max="14854" width="10.140625" style="313" customWidth="1"/>
    <col min="14855" max="14855" width="20.7109375" style="313" customWidth="1"/>
    <col min="14856" max="14856" width="10.140625" style="313" customWidth="1"/>
    <col min="14857" max="14857" width="20.7109375" style="313" customWidth="1"/>
    <col min="14858" max="14858" width="10.140625" style="313" customWidth="1"/>
    <col min="14859" max="14859" width="20.7109375" style="313" customWidth="1"/>
    <col min="14860" max="14860" width="10.140625" style="313" customWidth="1"/>
    <col min="14861" max="14861" width="16.42578125" style="313" bestFit="1" customWidth="1"/>
    <col min="14862" max="14862" width="10.140625" style="313" customWidth="1"/>
    <col min="14863" max="14863" width="20.7109375" style="313" customWidth="1"/>
    <col min="14864" max="14864" width="10.140625" style="313" customWidth="1"/>
    <col min="14865" max="14865" width="20.7109375" style="313" customWidth="1"/>
    <col min="14866" max="14866" width="10.140625" style="313" bestFit="1" customWidth="1"/>
    <col min="14867" max="14867" width="20.7109375" style="313" customWidth="1"/>
    <col min="14868" max="14868" width="10.140625" style="313" bestFit="1" customWidth="1"/>
    <col min="14869" max="14869" width="20.7109375" style="313" customWidth="1"/>
    <col min="14870" max="14870" width="10.140625" style="313" bestFit="1" customWidth="1"/>
    <col min="14871" max="14871" width="20.7109375" style="313" customWidth="1"/>
    <col min="14872" max="14872" width="11.42578125" style="313"/>
    <col min="14873" max="14873" width="20.7109375" style="313" customWidth="1"/>
    <col min="14874" max="14874" width="11.42578125" style="313"/>
    <col min="14875" max="14875" width="20.7109375" style="313" customWidth="1"/>
    <col min="14876" max="14876" width="11.42578125" style="313"/>
    <col min="14877" max="14877" width="20.7109375" style="313" customWidth="1"/>
    <col min="14878" max="15104" width="11.42578125" style="313"/>
    <col min="15105" max="15105" width="4.140625" style="313" customWidth="1"/>
    <col min="15106" max="15106" width="36.140625" style="313" bestFit="1" customWidth="1"/>
    <col min="15107" max="15107" width="20.7109375" style="313" customWidth="1"/>
    <col min="15108" max="15108" width="10.140625" style="313" customWidth="1"/>
    <col min="15109" max="15109" width="20.7109375" style="313" customWidth="1"/>
    <col min="15110" max="15110" width="10.140625" style="313" customWidth="1"/>
    <col min="15111" max="15111" width="20.7109375" style="313" customWidth="1"/>
    <col min="15112" max="15112" width="10.140625" style="313" customWidth="1"/>
    <col min="15113" max="15113" width="20.7109375" style="313" customWidth="1"/>
    <col min="15114" max="15114" width="10.140625" style="313" customWidth="1"/>
    <col min="15115" max="15115" width="20.7109375" style="313" customWidth="1"/>
    <col min="15116" max="15116" width="10.140625" style="313" customWidth="1"/>
    <col min="15117" max="15117" width="16.42578125" style="313" bestFit="1" customWidth="1"/>
    <col min="15118" max="15118" width="10.140625" style="313" customWidth="1"/>
    <col min="15119" max="15119" width="20.7109375" style="313" customWidth="1"/>
    <col min="15120" max="15120" width="10.140625" style="313" customWidth="1"/>
    <col min="15121" max="15121" width="20.7109375" style="313" customWidth="1"/>
    <col min="15122" max="15122" width="10.140625" style="313" bestFit="1" customWidth="1"/>
    <col min="15123" max="15123" width="20.7109375" style="313" customWidth="1"/>
    <col min="15124" max="15124" width="10.140625" style="313" bestFit="1" customWidth="1"/>
    <col min="15125" max="15125" width="20.7109375" style="313" customWidth="1"/>
    <col min="15126" max="15126" width="10.140625" style="313" bestFit="1" customWidth="1"/>
    <col min="15127" max="15127" width="20.7109375" style="313" customWidth="1"/>
    <col min="15128" max="15128" width="11.42578125" style="313"/>
    <col min="15129" max="15129" width="20.7109375" style="313" customWidth="1"/>
    <col min="15130" max="15130" width="11.42578125" style="313"/>
    <col min="15131" max="15131" width="20.7109375" style="313" customWidth="1"/>
    <col min="15132" max="15132" width="11.42578125" style="313"/>
    <col min="15133" max="15133" width="20.7109375" style="313" customWidth="1"/>
    <col min="15134" max="15360" width="11.42578125" style="313"/>
    <col min="15361" max="15361" width="4.140625" style="313" customWidth="1"/>
    <col min="15362" max="15362" width="36.140625" style="313" bestFit="1" customWidth="1"/>
    <col min="15363" max="15363" width="20.7109375" style="313" customWidth="1"/>
    <col min="15364" max="15364" width="10.140625" style="313" customWidth="1"/>
    <col min="15365" max="15365" width="20.7109375" style="313" customWidth="1"/>
    <col min="15366" max="15366" width="10.140625" style="313" customWidth="1"/>
    <col min="15367" max="15367" width="20.7109375" style="313" customWidth="1"/>
    <col min="15368" max="15368" width="10.140625" style="313" customWidth="1"/>
    <col min="15369" max="15369" width="20.7109375" style="313" customWidth="1"/>
    <col min="15370" max="15370" width="10.140625" style="313" customWidth="1"/>
    <col min="15371" max="15371" width="20.7109375" style="313" customWidth="1"/>
    <col min="15372" max="15372" width="10.140625" style="313" customWidth="1"/>
    <col min="15373" max="15373" width="16.42578125" style="313" bestFit="1" customWidth="1"/>
    <col min="15374" max="15374" width="10.140625" style="313" customWidth="1"/>
    <col min="15375" max="15375" width="20.7109375" style="313" customWidth="1"/>
    <col min="15376" max="15376" width="10.140625" style="313" customWidth="1"/>
    <col min="15377" max="15377" width="20.7109375" style="313" customWidth="1"/>
    <col min="15378" max="15378" width="10.140625" style="313" bestFit="1" customWidth="1"/>
    <col min="15379" max="15379" width="20.7109375" style="313" customWidth="1"/>
    <col min="15380" max="15380" width="10.140625" style="313" bestFit="1" customWidth="1"/>
    <col min="15381" max="15381" width="20.7109375" style="313" customWidth="1"/>
    <col min="15382" max="15382" width="10.140625" style="313" bestFit="1" customWidth="1"/>
    <col min="15383" max="15383" width="20.7109375" style="313" customWidth="1"/>
    <col min="15384" max="15384" width="11.42578125" style="313"/>
    <col min="15385" max="15385" width="20.7109375" style="313" customWidth="1"/>
    <col min="15386" max="15386" width="11.42578125" style="313"/>
    <col min="15387" max="15387" width="20.7109375" style="313" customWidth="1"/>
    <col min="15388" max="15388" width="11.42578125" style="313"/>
    <col min="15389" max="15389" width="20.7109375" style="313" customWidth="1"/>
    <col min="15390" max="15616" width="11.42578125" style="313"/>
    <col min="15617" max="15617" width="4.140625" style="313" customWidth="1"/>
    <col min="15618" max="15618" width="36.140625" style="313" bestFit="1" customWidth="1"/>
    <col min="15619" max="15619" width="20.7109375" style="313" customWidth="1"/>
    <col min="15620" max="15620" width="10.140625" style="313" customWidth="1"/>
    <col min="15621" max="15621" width="20.7109375" style="313" customWidth="1"/>
    <col min="15622" max="15622" width="10.140625" style="313" customWidth="1"/>
    <col min="15623" max="15623" width="20.7109375" style="313" customWidth="1"/>
    <col min="15624" max="15624" width="10.140625" style="313" customWidth="1"/>
    <col min="15625" max="15625" width="20.7109375" style="313" customWidth="1"/>
    <col min="15626" max="15626" width="10.140625" style="313" customWidth="1"/>
    <col min="15627" max="15627" width="20.7109375" style="313" customWidth="1"/>
    <col min="15628" max="15628" width="10.140625" style="313" customWidth="1"/>
    <col min="15629" max="15629" width="16.42578125" style="313" bestFit="1" customWidth="1"/>
    <col min="15630" max="15630" width="10.140625" style="313" customWidth="1"/>
    <col min="15631" max="15631" width="20.7109375" style="313" customWidth="1"/>
    <col min="15632" max="15632" width="10.140625" style="313" customWidth="1"/>
    <col min="15633" max="15633" width="20.7109375" style="313" customWidth="1"/>
    <col min="15634" max="15634" width="10.140625" style="313" bestFit="1" customWidth="1"/>
    <col min="15635" max="15635" width="20.7109375" style="313" customWidth="1"/>
    <col min="15636" max="15636" width="10.140625" style="313" bestFit="1" customWidth="1"/>
    <col min="15637" max="15637" width="20.7109375" style="313" customWidth="1"/>
    <col min="15638" max="15638" width="10.140625" style="313" bestFit="1" customWidth="1"/>
    <col min="15639" max="15639" width="20.7109375" style="313" customWidth="1"/>
    <col min="15640" max="15640" width="11.42578125" style="313"/>
    <col min="15641" max="15641" width="20.7109375" style="313" customWidth="1"/>
    <col min="15642" max="15642" width="11.42578125" style="313"/>
    <col min="15643" max="15643" width="20.7109375" style="313" customWidth="1"/>
    <col min="15644" max="15644" width="11.42578125" style="313"/>
    <col min="15645" max="15645" width="20.7109375" style="313" customWidth="1"/>
    <col min="15646" max="15872" width="11.42578125" style="313"/>
    <col min="15873" max="15873" width="4.140625" style="313" customWidth="1"/>
    <col min="15874" max="15874" width="36.140625" style="313" bestFit="1" customWidth="1"/>
    <col min="15875" max="15875" width="20.7109375" style="313" customWidth="1"/>
    <col min="15876" max="15876" width="10.140625" style="313" customWidth="1"/>
    <col min="15877" max="15877" width="20.7109375" style="313" customWidth="1"/>
    <col min="15878" max="15878" width="10.140625" style="313" customWidth="1"/>
    <col min="15879" max="15879" width="20.7109375" style="313" customWidth="1"/>
    <col min="15880" max="15880" width="10.140625" style="313" customWidth="1"/>
    <col min="15881" max="15881" width="20.7109375" style="313" customWidth="1"/>
    <col min="15882" max="15882" width="10.140625" style="313" customWidth="1"/>
    <col min="15883" max="15883" width="20.7109375" style="313" customWidth="1"/>
    <col min="15884" max="15884" width="10.140625" style="313" customWidth="1"/>
    <col min="15885" max="15885" width="16.42578125" style="313" bestFit="1" customWidth="1"/>
    <col min="15886" max="15886" width="10.140625" style="313" customWidth="1"/>
    <col min="15887" max="15887" width="20.7109375" style="313" customWidth="1"/>
    <col min="15888" max="15888" width="10.140625" style="313" customWidth="1"/>
    <col min="15889" max="15889" width="20.7109375" style="313" customWidth="1"/>
    <col min="15890" max="15890" width="10.140625" style="313" bestFit="1" customWidth="1"/>
    <col min="15891" max="15891" width="20.7109375" style="313" customWidth="1"/>
    <col min="15892" max="15892" width="10.140625" style="313" bestFit="1" customWidth="1"/>
    <col min="15893" max="15893" width="20.7109375" style="313" customWidth="1"/>
    <col min="15894" max="15894" width="10.140625" style="313" bestFit="1" customWidth="1"/>
    <col min="15895" max="15895" width="20.7109375" style="313" customWidth="1"/>
    <col min="15896" max="15896" width="11.42578125" style="313"/>
    <col min="15897" max="15897" width="20.7109375" style="313" customWidth="1"/>
    <col min="15898" max="15898" width="11.42578125" style="313"/>
    <col min="15899" max="15899" width="20.7109375" style="313" customWidth="1"/>
    <col min="15900" max="15900" width="11.42578125" style="313"/>
    <col min="15901" max="15901" width="20.7109375" style="313" customWidth="1"/>
    <col min="15902" max="16128" width="11.42578125" style="313"/>
    <col min="16129" max="16129" width="4.140625" style="313" customWidth="1"/>
    <col min="16130" max="16130" width="36.140625" style="313" bestFit="1" customWidth="1"/>
    <col min="16131" max="16131" width="20.7109375" style="313" customWidth="1"/>
    <col min="16132" max="16132" width="10.140625" style="313" customWidth="1"/>
    <col min="16133" max="16133" width="20.7109375" style="313" customWidth="1"/>
    <col min="16134" max="16134" width="10.140625" style="313" customWidth="1"/>
    <col min="16135" max="16135" width="20.7109375" style="313" customWidth="1"/>
    <col min="16136" max="16136" width="10.140625" style="313" customWidth="1"/>
    <col min="16137" max="16137" width="20.7109375" style="313" customWidth="1"/>
    <col min="16138" max="16138" width="10.140625" style="313" customWidth="1"/>
    <col min="16139" max="16139" width="20.7109375" style="313" customWidth="1"/>
    <col min="16140" max="16140" width="10.140625" style="313" customWidth="1"/>
    <col min="16141" max="16141" width="16.42578125" style="313" bestFit="1" customWidth="1"/>
    <col min="16142" max="16142" width="10.140625" style="313" customWidth="1"/>
    <col min="16143" max="16143" width="20.7109375" style="313" customWidth="1"/>
    <col min="16144" max="16144" width="10.140625" style="313" customWidth="1"/>
    <col min="16145" max="16145" width="20.7109375" style="313" customWidth="1"/>
    <col min="16146" max="16146" width="10.140625" style="313" bestFit="1" customWidth="1"/>
    <col min="16147" max="16147" width="20.7109375" style="313" customWidth="1"/>
    <col min="16148" max="16148" width="10.140625" style="313" bestFit="1" customWidth="1"/>
    <col min="16149" max="16149" width="20.7109375" style="313" customWidth="1"/>
    <col min="16150" max="16150" width="10.140625" style="313" bestFit="1" customWidth="1"/>
    <col min="16151" max="16151" width="20.7109375" style="313" customWidth="1"/>
    <col min="16152" max="16152" width="11.42578125" style="313"/>
    <col min="16153" max="16153" width="20.7109375" style="313" customWidth="1"/>
    <col min="16154" max="16154" width="11.42578125" style="313"/>
    <col min="16155" max="16155" width="20.7109375" style="313" customWidth="1"/>
    <col min="16156" max="16156" width="11.42578125" style="313"/>
    <col min="16157" max="16157" width="20.7109375" style="313" customWidth="1"/>
    <col min="16158" max="16384" width="11.42578125" style="313"/>
  </cols>
  <sheetData>
    <row r="1" spans="2:30" ht="13.5" thickBot="1" x14ac:dyDescent="0.3"/>
    <row r="2" spans="2:30" ht="12.75" customHeight="1" x14ac:dyDescent="0.25">
      <c r="B2" s="1203" t="s">
        <v>177</v>
      </c>
      <c r="C2" s="1204"/>
      <c r="D2" s="1204"/>
      <c r="E2" s="1204"/>
      <c r="F2" s="1204"/>
      <c r="G2" s="1204"/>
      <c r="H2" s="1204"/>
      <c r="I2" s="1204"/>
      <c r="J2" s="1204"/>
      <c r="K2" s="1204"/>
      <c r="L2" s="1204"/>
      <c r="M2" s="1204"/>
      <c r="N2" s="1204"/>
      <c r="O2" s="1204"/>
      <c r="P2" s="1204"/>
      <c r="Q2" s="1204"/>
      <c r="R2" s="1204"/>
      <c r="S2" s="1204"/>
      <c r="T2" s="1204"/>
      <c r="U2" s="1204"/>
      <c r="V2" s="1204"/>
      <c r="W2" s="1204"/>
      <c r="X2" s="1204"/>
      <c r="Y2" s="1204"/>
      <c r="Z2" s="1204"/>
      <c r="AA2" s="1204"/>
      <c r="AB2" s="1204"/>
      <c r="AC2" s="1204"/>
      <c r="AD2" s="1205"/>
    </row>
    <row r="3" spans="2:30" ht="13.5" customHeight="1" thickBot="1" x14ac:dyDescent="0.3">
      <c r="B3" s="1206"/>
      <c r="C3" s="1207"/>
      <c r="D3" s="1207"/>
      <c r="E3" s="1207"/>
      <c r="F3" s="1207"/>
      <c r="G3" s="1207"/>
      <c r="H3" s="1207"/>
      <c r="I3" s="1207"/>
      <c r="J3" s="1207"/>
      <c r="K3" s="1207"/>
      <c r="L3" s="1207"/>
      <c r="M3" s="1207"/>
      <c r="N3" s="1207"/>
      <c r="O3" s="1207"/>
      <c r="P3" s="1207"/>
      <c r="Q3" s="1207"/>
      <c r="R3" s="1207"/>
      <c r="S3" s="1207"/>
      <c r="T3" s="1207"/>
      <c r="U3" s="1207"/>
      <c r="V3" s="1207"/>
      <c r="W3" s="1207"/>
      <c r="X3" s="1207"/>
      <c r="Y3" s="1207"/>
      <c r="Z3" s="1207"/>
      <c r="AA3" s="1207"/>
      <c r="AB3" s="1207"/>
      <c r="AC3" s="1207"/>
      <c r="AD3" s="1208"/>
    </row>
    <row r="4" spans="2:30" ht="13.5" customHeight="1" thickBot="1" x14ac:dyDescent="0.3">
      <c r="B4" s="314"/>
      <c r="C4" s="314"/>
      <c r="D4" s="314"/>
      <c r="E4" s="314"/>
      <c r="F4" s="314"/>
      <c r="G4" s="314"/>
      <c r="H4" s="314"/>
      <c r="I4" s="314"/>
      <c r="J4" s="314"/>
      <c r="K4" s="314"/>
      <c r="L4" s="314"/>
      <c r="M4" s="314"/>
      <c r="N4" s="314"/>
      <c r="O4" s="314"/>
      <c r="P4" s="314"/>
      <c r="Q4" s="314"/>
      <c r="R4" s="314"/>
      <c r="S4" s="314"/>
      <c r="T4" s="314"/>
      <c r="U4" s="314"/>
      <c r="V4" s="314"/>
      <c r="W4" s="314"/>
      <c r="X4" s="314"/>
      <c r="Y4" s="314"/>
      <c r="Z4" s="314"/>
      <c r="AA4" s="314"/>
      <c r="AB4" s="314"/>
    </row>
    <row r="5" spans="2:30" x14ac:dyDescent="0.25">
      <c r="B5" s="315" t="s">
        <v>178</v>
      </c>
      <c r="C5" s="316">
        <v>1300000</v>
      </c>
      <c r="D5" s="317" t="s">
        <v>179</v>
      </c>
      <c r="E5" s="318">
        <v>2024</v>
      </c>
      <c r="F5" s="319"/>
      <c r="G5" s="319"/>
      <c r="H5" s="319"/>
    </row>
    <row r="6" spans="2:30" ht="13.5" thickBot="1" x14ac:dyDescent="0.3">
      <c r="B6" s="320" t="s">
        <v>112</v>
      </c>
      <c r="C6" s="321">
        <v>162000</v>
      </c>
      <c r="D6" s="322"/>
      <c r="E6" s="323"/>
      <c r="F6" s="319"/>
      <c r="G6" s="319"/>
      <c r="H6" s="319"/>
    </row>
    <row r="7" spans="2:30" x14ac:dyDescent="0.25">
      <c r="B7" s="324"/>
      <c r="C7" s="319"/>
      <c r="D7" s="319"/>
      <c r="E7" s="319"/>
      <c r="F7" s="319"/>
      <c r="G7" s="319"/>
      <c r="H7" s="319"/>
    </row>
    <row r="8" spans="2:30" ht="13.5" thickBot="1" x14ac:dyDescent="0.3">
      <c r="B8" s="324"/>
      <c r="C8" s="319"/>
      <c r="D8" s="319"/>
      <c r="E8" s="319"/>
      <c r="F8" s="319"/>
      <c r="G8" s="319"/>
      <c r="H8" s="319"/>
    </row>
    <row r="9" spans="2:30" ht="27" customHeight="1" thickBot="1" x14ac:dyDescent="0.3">
      <c r="B9" s="325" t="s">
        <v>180</v>
      </c>
      <c r="C9" s="1209" t="s">
        <v>181</v>
      </c>
      <c r="D9" s="1210"/>
      <c r="E9" s="1211" t="s">
        <v>182</v>
      </c>
      <c r="F9" s="1212"/>
      <c r="G9" s="1211" t="s">
        <v>183</v>
      </c>
      <c r="H9" s="1212"/>
      <c r="I9" s="1211" t="s">
        <v>184</v>
      </c>
      <c r="J9" s="1212"/>
      <c r="K9" s="1213" t="s">
        <v>185</v>
      </c>
      <c r="L9" s="1214"/>
      <c r="M9" s="1213" t="s">
        <v>186</v>
      </c>
      <c r="N9" s="1214"/>
      <c r="O9" s="1213" t="s">
        <v>110</v>
      </c>
      <c r="P9" s="1214"/>
      <c r="Q9" s="1215" t="s">
        <v>111</v>
      </c>
      <c r="R9" s="1212"/>
      <c r="S9" s="1211" t="s">
        <v>187</v>
      </c>
      <c r="T9" s="1212"/>
      <c r="U9" s="1211" t="s">
        <v>188</v>
      </c>
      <c r="V9" s="1212"/>
      <c r="W9" s="1211" t="s">
        <v>189</v>
      </c>
      <c r="X9" s="1212"/>
      <c r="Y9" s="1211" t="s">
        <v>190</v>
      </c>
      <c r="Z9" s="1212"/>
      <c r="AA9" s="1211" t="s">
        <v>191</v>
      </c>
      <c r="AB9" s="1212"/>
      <c r="AC9" s="1211" t="s">
        <v>192</v>
      </c>
      <c r="AD9" s="1212"/>
    </row>
    <row r="10" spans="2:30" x14ac:dyDescent="0.25">
      <c r="B10" s="326"/>
      <c r="C10" s="327" t="s">
        <v>55</v>
      </c>
      <c r="D10" s="328" t="s">
        <v>109</v>
      </c>
      <c r="E10" s="327" t="s">
        <v>55</v>
      </c>
      <c r="F10" s="328" t="s">
        <v>109</v>
      </c>
      <c r="G10" s="327" t="s">
        <v>55</v>
      </c>
      <c r="H10" s="328" t="s">
        <v>109</v>
      </c>
      <c r="I10" s="327" t="s">
        <v>55</v>
      </c>
      <c r="J10" s="328" t="s">
        <v>109</v>
      </c>
      <c r="K10" s="336" t="s">
        <v>55</v>
      </c>
      <c r="L10" s="337" t="s">
        <v>109</v>
      </c>
      <c r="M10" s="336" t="s">
        <v>55</v>
      </c>
      <c r="N10" s="337" t="s">
        <v>109</v>
      </c>
      <c r="O10" s="336" t="s">
        <v>55</v>
      </c>
      <c r="P10" s="337" t="s">
        <v>109</v>
      </c>
      <c r="Q10" s="711" t="s">
        <v>616</v>
      </c>
      <c r="R10" s="328" t="s">
        <v>109</v>
      </c>
      <c r="S10" s="327" t="s">
        <v>55</v>
      </c>
      <c r="T10" s="328" t="s">
        <v>109</v>
      </c>
      <c r="U10" s="327" t="s">
        <v>55</v>
      </c>
      <c r="V10" s="328" t="s">
        <v>109</v>
      </c>
      <c r="W10" s="327" t="s">
        <v>55</v>
      </c>
      <c r="X10" s="328" t="s">
        <v>109</v>
      </c>
      <c r="Y10" s="327" t="s">
        <v>55</v>
      </c>
      <c r="Z10" s="328" t="s">
        <v>109</v>
      </c>
      <c r="AA10" s="327" t="s">
        <v>55</v>
      </c>
      <c r="AB10" s="328" t="s">
        <v>109</v>
      </c>
      <c r="AC10" s="327" t="s">
        <v>55</v>
      </c>
      <c r="AD10" s="328" t="s">
        <v>109</v>
      </c>
    </row>
    <row r="11" spans="2:30" x14ac:dyDescent="0.25">
      <c r="B11" s="329" t="s">
        <v>612</v>
      </c>
      <c r="C11" s="1198"/>
      <c r="D11" s="1199"/>
      <c r="E11" s="1198"/>
      <c r="F11" s="1199"/>
      <c r="G11" s="1198"/>
      <c r="H11" s="1199"/>
      <c r="I11" s="1198"/>
      <c r="J11" s="1199"/>
      <c r="K11" s="1200"/>
      <c r="L11" s="1201"/>
      <c r="M11" s="1200"/>
      <c r="N11" s="1201"/>
      <c r="O11" s="1200"/>
      <c r="P11" s="1201"/>
      <c r="Q11" s="1202">
        <v>0.1</v>
      </c>
      <c r="R11" s="1199"/>
      <c r="S11" s="1198"/>
      <c r="T11" s="1199"/>
      <c r="U11" s="1198"/>
      <c r="V11" s="1199"/>
      <c r="W11" s="1198"/>
      <c r="X11" s="1199"/>
      <c r="Y11" s="1198"/>
      <c r="Z11" s="1199"/>
      <c r="AA11" s="1198"/>
      <c r="AB11" s="1199"/>
      <c r="AC11" s="1198"/>
      <c r="AD11" s="1199"/>
    </row>
    <row r="12" spans="2:30" x14ac:dyDescent="0.25">
      <c r="B12" s="330" t="s">
        <v>193</v>
      </c>
      <c r="C12" s="331">
        <v>8000000</v>
      </c>
      <c r="D12" s="332"/>
      <c r="E12" s="331">
        <f>+C12*0.8</f>
        <v>6400000</v>
      </c>
      <c r="F12" s="332"/>
      <c r="G12" s="331">
        <v>4500000</v>
      </c>
      <c r="H12" s="332"/>
      <c r="I12" s="331">
        <v>2000000</v>
      </c>
      <c r="J12" s="332"/>
      <c r="K12" s="331">
        <v>1800000</v>
      </c>
      <c r="L12" s="332">
        <f>+H12*$E$56</f>
        <v>0</v>
      </c>
      <c r="M12" s="331">
        <v>2600000</v>
      </c>
      <c r="N12" s="332"/>
      <c r="O12" s="331">
        <v>1900000</v>
      </c>
      <c r="P12" s="332"/>
      <c r="Q12" s="712">
        <f>+$C$5*1.2</f>
        <v>1560000</v>
      </c>
      <c r="R12" s="332"/>
      <c r="S12" s="331">
        <v>2000000</v>
      </c>
      <c r="T12" s="332"/>
      <c r="U12" s="331">
        <f>C5*1.1</f>
        <v>1430000</v>
      </c>
      <c r="V12" s="332"/>
      <c r="W12" s="331">
        <f>+C5*1.1</f>
        <v>1430000</v>
      </c>
      <c r="X12" s="332"/>
      <c r="Y12" s="331">
        <v>1500000</v>
      </c>
      <c r="Z12" s="332"/>
      <c r="AA12" s="331">
        <f>C5*1.1</f>
        <v>1430000</v>
      </c>
      <c r="AB12" s="332"/>
      <c r="AC12" s="331">
        <f>+C5</f>
        <v>1300000</v>
      </c>
      <c r="AD12" s="332"/>
    </row>
    <row r="13" spans="2:30" x14ac:dyDescent="0.25">
      <c r="B13" s="330" t="s">
        <v>194</v>
      </c>
      <c r="C13" s="333">
        <f>+C12/$C$5</f>
        <v>6.15</v>
      </c>
      <c r="D13" s="332"/>
      <c r="E13" s="333">
        <f>+E12/$C$5</f>
        <v>4.92</v>
      </c>
      <c r="F13" s="332"/>
      <c r="G13" s="333">
        <f>+G12/$C$5</f>
        <v>3.46</v>
      </c>
      <c r="H13" s="332"/>
      <c r="I13" s="333">
        <f>+I12/$C$5</f>
        <v>1.54</v>
      </c>
      <c r="J13" s="332"/>
      <c r="K13" s="333">
        <f>+K12/$C$5</f>
        <v>1.38</v>
      </c>
      <c r="L13" s="332"/>
      <c r="M13" s="333">
        <f>+M12/$C$5</f>
        <v>2</v>
      </c>
      <c r="N13" s="332"/>
      <c r="O13" s="333">
        <f>+O12/$C$5</f>
        <v>1.46</v>
      </c>
      <c r="P13" s="332"/>
      <c r="Q13" s="713">
        <f>+Q12/$C$5</f>
        <v>1.2</v>
      </c>
      <c r="R13" s="332"/>
      <c r="S13" s="333">
        <f>+S12/$C$5</f>
        <v>1.54</v>
      </c>
      <c r="T13" s="332"/>
      <c r="U13" s="333">
        <f>+U12/$C$5</f>
        <v>1.1000000000000001</v>
      </c>
      <c r="V13" s="332"/>
      <c r="W13" s="333">
        <f>+W12/$C$5</f>
        <v>1.1000000000000001</v>
      </c>
      <c r="X13" s="332"/>
      <c r="Y13" s="333">
        <f>+Y12/$C$5</f>
        <v>1.1499999999999999</v>
      </c>
      <c r="Z13" s="332"/>
      <c r="AA13" s="333">
        <f>+AA12/$C$5</f>
        <v>1.1000000000000001</v>
      </c>
      <c r="AB13" s="332"/>
      <c r="AC13" s="333">
        <f>+AC12/$C$5</f>
        <v>1</v>
      </c>
      <c r="AD13" s="332"/>
    </row>
    <row r="14" spans="2:30" x14ac:dyDescent="0.25">
      <c r="B14" s="330" t="s">
        <v>195</v>
      </c>
      <c r="C14" s="334">
        <f>12*C12</f>
        <v>96000000</v>
      </c>
      <c r="D14" s="335">
        <v>1</v>
      </c>
      <c r="E14" s="334">
        <f>12*E12</f>
        <v>76800000</v>
      </c>
      <c r="F14" s="335">
        <v>1</v>
      </c>
      <c r="G14" s="334">
        <f>12*G12</f>
        <v>54000000</v>
      </c>
      <c r="H14" s="335">
        <v>1</v>
      </c>
      <c r="I14" s="334">
        <f>12*I12</f>
        <v>24000000</v>
      </c>
      <c r="J14" s="335">
        <v>1</v>
      </c>
      <c r="K14" s="334">
        <f>12*K12</f>
        <v>21600000</v>
      </c>
      <c r="L14" s="335">
        <v>1</v>
      </c>
      <c r="M14" s="334">
        <f>12*M12</f>
        <v>31200000</v>
      </c>
      <c r="N14" s="335">
        <v>1</v>
      </c>
      <c r="O14" s="334">
        <f>12*O12</f>
        <v>22800000</v>
      </c>
      <c r="P14" s="335">
        <v>1</v>
      </c>
      <c r="Q14" s="714">
        <f>12*Q12</f>
        <v>18720000</v>
      </c>
      <c r="R14" s="335">
        <v>1</v>
      </c>
      <c r="S14" s="334">
        <f>12*S12</f>
        <v>24000000</v>
      </c>
      <c r="T14" s="335">
        <v>1</v>
      </c>
      <c r="U14" s="334">
        <f>12*U12</f>
        <v>17160000</v>
      </c>
      <c r="V14" s="335">
        <v>1</v>
      </c>
      <c r="W14" s="334">
        <f>12*W12</f>
        <v>17160000</v>
      </c>
      <c r="X14" s="335">
        <v>1</v>
      </c>
      <c r="Y14" s="334">
        <f>12*Y12</f>
        <v>18000000</v>
      </c>
      <c r="Z14" s="335">
        <v>1</v>
      </c>
      <c r="AA14" s="334">
        <f>12*AA12</f>
        <v>17160000</v>
      </c>
      <c r="AB14" s="335">
        <v>1</v>
      </c>
      <c r="AC14" s="334">
        <f>12*AC12</f>
        <v>15600000</v>
      </c>
      <c r="AD14" s="335">
        <v>1</v>
      </c>
    </row>
    <row r="15" spans="2:30" x14ac:dyDescent="0.25">
      <c r="B15" s="330"/>
      <c r="C15" s="1198"/>
      <c r="D15" s="1199"/>
      <c r="E15" s="1198"/>
      <c r="F15" s="1199"/>
      <c r="G15" s="1198"/>
      <c r="H15" s="1199"/>
      <c r="I15" s="1198"/>
      <c r="J15" s="1199"/>
      <c r="K15" s="1200"/>
      <c r="L15" s="1201"/>
      <c r="M15" s="1200"/>
      <c r="N15" s="1201"/>
      <c r="O15" s="1200"/>
      <c r="P15" s="1201"/>
      <c r="Q15" s="1202"/>
      <c r="R15" s="1199"/>
      <c r="S15" s="1198"/>
      <c r="T15" s="1199"/>
      <c r="U15" s="1198"/>
      <c r="V15" s="1199"/>
      <c r="W15" s="1198"/>
      <c r="X15" s="1199"/>
      <c r="Y15" s="1198"/>
      <c r="Z15" s="1199"/>
      <c r="AA15" s="1198"/>
      <c r="AB15" s="1199"/>
      <c r="AC15" s="1198"/>
      <c r="AD15" s="1199"/>
    </row>
    <row r="16" spans="2:30" x14ac:dyDescent="0.25">
      <c r="B16" s="330"/>
      <c r="C16" s="336" t="s">
        <v>196</v>
      </c>
      <c r="D16" s="337" t="s">
        <v>197</v>
      </c>
      <c r="E16" s="336" t="s">
        <v>196</v>
      </c>
      <c r="F16" s="337" t="s">
        <v>197</v>
      </c>
      <c r="G16" s="336" t="s">
        <v>196</v>
      </c>
      <c r="H16" s="337" t="s">
        <v>197</v>
      </c>
      <c r="I16" s="336" t="s">
        <v>196</v>
      </c>
      <c r="J16" s="337" t="s">
        <v>197</v>
      </c>
      <c r="K16" s="336" t="s">
        <v>196</v>
      </c>
      <c r="L16" s="337" t="s">
        <v>197</v>
      </c>
      <c r="M16" s="336" t="s">
        <v>196</v>
      </c>
      <c r="N16" s="337" t="s">
        <v>197</v>
      </c>
      <c r="O16" s="336" t="s">
        <v>196</v>
      </c>
      <c r="P16" s="337" t="s">
        <v>197</v>
      </c>
      <c r="Q16" s="715" t="s">
        <v>196</v>
      </c>
      <c r="R16" s="337" t="s">
        <v>197</v>
      </c>
      <c r="S16" s="336" t="s">
        <v>196</v>
      </c>
      <c r="T16" s="337" t="s">
        <v>197</v>
      </c>
      <c r="U16" s="336" t="s">
        <v>196</v>
      </c>
      <c r="V16" s="337" t="s">
        <v>197</v>
      </c>
      <c r="W16" s="336" t="s">
        <v>196</v>
      </c>
      <c r="X16" s="337" t="s">
        <v>197</v>
      </c>
      <c r="Y16" s="336" t="s">
        <v>196</v>
      </c>
      <c r="Z16" s="337" t="s">
        <v>197</v>
      </c>
      <c r="AA16" s="336" t="s">
        <v>196</v>
      </c>
      <c r="AB16" s="337" t="s">
        <v>197</v>
      </c>
      <c r="AC16" s="336" t="s">
        <v>196</v>
      </c>
      <c r="AD16" s="337" t="s">
        <v>197</v>
      </c>
    </row>
    <row r="17" spans="2:30" x14ac:dyDescent="0.25">
      <c r="B17" s="330" t="s">
        <v>198</v>
      </c>
      <c r="C17" s="331">
        <f>IF(C13&lt;=2,$C$6,0)</f>
        <v>0</v>
      </c>
      <c r="D17" s="338"/>
      <c r="E17" s="331">
        <f>IF(E13&lt;=2,$C$6,0)</f>
        <v>0</v>
      </c>
      <c r="F17" s="338"/>
      <c r="G17" s="331">
        <f>IF(G13&lt;=2,$C$6,0)</f>
        <v>0</v>
      </c>
      <c r="H17" s="338"/>
      <c r="I17" s="331">
        <f>IF(I13&lt;=2,$C$6,0)</f>
        <v>162000</v>
      </c>
      <c r="J17" s="338"/>
      <c r="K17" s="331">
        <f>IF(K13&lt;=2,$C$6,0)</f>
        <v>162000</v>
      </c>
      <c r="L17" s="338"/>
      <c r="M17" s="331">
        <f>IF(M13&lt;=2,$C$6,0)</f>
        <v>162000</v>
      </c>
      <c r="N17" s="338"/>
      <c r="O17" s="331">
        <f>IF(O13&lt;=2,$C$6,0)</f>
        <v>162000</v>
      </c>
      <c r="P17" s="338"/>
      <c r="Q17" s="712">
        <f>IF(Q13&lt;=2,$C$6,0)</f>
        <v>162000</v>
      </c>
      <c r="R17" s="338"/>
      <c r="S17" s="331">
        <f>IF(S13&lt;=2,$C$6,0)</f>
        <v>162000</v>
      </c>
      <c r="T17" s="338"/>
      <c r="U17" s="331">
        <f>IF(U13&lt;=2,$C$6,0)</f>
        <v>162000</v>
      </c>
      <c r="V17" s="338"/>
      <c r="W17" s="331">
        <f>IF(W13&lt;=2,$C$6,0)</f>
        <v>162000</v>
      </c>
      <c r="X17" s="338"/>
      <c r="Y17" s="331">
        <f>IF(Y13&lt;=2,$C$6,0)</f>
        <v>162000</v>
      </c>
      <c r="Z17" s="338"/>
      <c r="AA17" s="331">
        <f>IF(AA13&lt;=2,$C$6,0)</f>
        <v>162000</v>
      </c>
      <c r="AB17" s="338"/>
      <c r="AC17" s="331">
        <f>IF(AC13&lt;=2,$C$6,0)</f>
        <v>162000</v>
      </c>
      <c r="AD17" s="338"/>
    </row>
    <row r="18" spans="2:30" x14ac:dyDescent="0.25">
      <c r="B18" s="330"/>
      <c r="C18" s="1198"/>
      <c r="D18" s="1199"/>
      <c r="E18" s="1198"/>
      <c r="F18" s="1199"/>
      <c r="G18" s="1198"/>
      <c r="H18" s="1199"/>
      <c r="I18" s="1198"/>
      <c r="J18" s="1199"/>
      <c r="K18" s="1200"/>
      <c r="L18" s="1201"/>
      <c r="M18" s="1200"/>
      <c r="N18" s="1201"/>
      <c r="O18" s="1200"/>
      <c r="P18" s="1201"/>
      <c r="Q18" s="1202"/>
      <c r="R18" s="1199"/>
      <c r="S18" s="1198"/>
      <c r="T18" s="1199"/>
      <c r="U18" s="1198"/>
      <c r="V18" s="1199"/>
      <c r="W18" s="1198"/>
      <c r="X18" s="1199"/>
      <c r="Y18" s="1198"/>
      <c r="Z18" s="1199"/>
      <c r="AA18" s="1198"/>
      <c r="AB18" s="1199"/>
      <c r="AC18" s="1198"/>
      <c r="AD18" s="1199"/>
    </row>
    <row r="19" spans="2:30" x14ac:dyDescent="0.25">
      <c r="B19" s="329" t="s">
        <v>112</v>
      </c>
      <c r="C19" s="1198"/>
      <c r="D19" s="1199"/>
      <c r="E19" s="1198"/>
      <c r="F19" s="1199"/>
      <c r="G19" s="1198"/>
      <c r="H19" s="1199"/>
      <c r="I19" s="1198"/>
      <c r="J19" s="1199"/>
      <c r="K19" s="1200"/>
      <c r="L19" s="1201"/>
      <c r="M19" s="1200"/>
      <c r="N19" s="1201"/>
      <c r="O19" s="1200"/>
      <c r="P19" s="1201"/>
      <c r="Q19" s="1202"/>
      <c r="R19" s="1199"/>
      <c r="S19" s="1198"/>
      <c r="T19" s="1199"/>
      <c r="U19" s="1198"/>
      <c r="V19" s="1199"/>
      <c r="W19" s="1198"/>
      <c r="X19" s="1199"/>
      <c r="Y19" s="1198"/>
      <c r="Z19" s="1199"/>
      <c r="AA19" s="1198"/>
      <c r="AB19" s="1199"/>
      <c r="AC19" s="1198"/>
      <c r="AD19" s="1199"/>
    </row>
    <row r="20" spans="2:30" x14ac:dyDescent="0.25">
      <c r="B20" s="330" t="s">
        <v>199</v>
      </c>
      <c r="C20" s="331">
        <f>12*C17</f>
        <v>0</v>
      </c>
      <c r="D20" s="335">
        <f>+C20/C14</f>
        <v>0</v>
      </c>
      <c r="E20" s="331">
        <f>12*E17</f>
        <v>0</v>
      </c>
      <c r="F20" s="335">
        <f>+E20/E14</f>
        <v>0</v>
      </c>
      <c r="G20" s="331">
        <f>12*G17</f>
        <v>0</v>
      </c>
      <c r="H20" s="335">
        <f>+G20/G14</f>
        <v>0</v>
      </c>
      <c r="I20" s="331">
        <f>12*I17</f>
        <v>1944000</v>
      </c>
      <c r="J20" s="335">
        <f>+I20/I14</f>
        <v>8.1000000000000003E-2</v>
      </c>
      <c r="K20" s="331">
        <f>12*K17</f>
        <v>1944000</v>
      </c>
      <c r="L20" s="335">
        <f>+K20/K14</f>
        <v>0.09</v>
      </c>
      <c r="M20" s="331">
        <f>12*M17</f>
        <v>1944000</v>
      </c>
      <c r="N20" s="335">
        <f>+M20/M14</f>
        <v>6.2300000000000001E-2</v>
      </c>
      <c r="O20" s="331">
        <f>12*O17</f>
        <v>1944000</v>
      </c>
      <c r="P20" s="335">
        <f>+O20/O14</f>
        <v>8.5300000000000001E-2</v>
      </c>
      <c r="Q20" s="712">
        <f>12*Q17</f>
        <v>1944000</v>
      </c>
      <c r="R20" s="335">
        <f>+Q20/Q14</f>
        <v>0.1038</v>
      </c>
      <c r="S20" s="331">
        <f>12*S17</f>
        <v>1944000</v>
      </c>
      <c r="T20" s="335">
        <f>+S20/S14</f>
        <v>8.1000000000000003E-2</v>
      </c>
      <c r="U20" s="331">
        <f>12*U17</f>
        <v>1944000</v>
      </c>
      <c r="V20" s="335">
        <f>+U20/U14</f>
        <v>0.1133</v>
      </c>
      <c r="W20" s="331">
        <f>12*W17</f>
        <v>1944000</v>
      </c>
      <c r="X20" s="335">
        <f>+W20/W14</f>
        <v>0.1133</v>
      </c>
      <c r="Y20" s="331">
        <f>12*Y17</f>
        <v>1944000</v>
      </c>
      <c r="Z20" s="335">
        <f>+Y20/Y14</f>
        <v>0.108</v>
      </c>
      <c r="AA20" s="331">
        <f>12*AA17</f>
        <v>1944000</v>
      </c>
      <c r="AB20" s="335">
        <f>+AA20/AA14</f>
        <v>0.1133</v>
      </c>
      <c r="AC20" s="331">
        <f>12*AC17</f>
        <v>1944000</v>
      </c>
      <c r="AD20" s="335">
        <f>+AC20/AC14</f>
        <v>0.1246</v>
      </c>
    </row>
    <row r="21" spans="2:30" x14ac:dyDescent="0.25">
      <c r="B21" s="330"/>
      <c r="C21" s="1198"/>
      <c r="D21" s="1199"/>
      <c r="E21" s="1198"/>
      <c r="F21" s="1199"/>
      <c r="G21" s="1198"/>
      <c r="H21" s="1199"/>
      <c r="I21" s="1198"/>
      <c r="J21" s="1199"/>
      <c r="K21" s="1200"/>
      <c r="L21" s="1201"/>
      <c r="M21" s="1200"/>
      <c r="N21" s="1201"/>
      <c r="O21" s="1200"/>
      <c r="P21" s="1201"/>
      <c r="Q21" s="1202"/>
      <c r="R21" s="1199"/>
      <c r="S21" s="1198"/>
      <c r="T21" s="1199"/>
      <c r="U21" s="1198"/>
      <c r="V21" s="1199"/>
      <c r="W21" s="1198"/>
      <c r="X21" s="1199"/>
      <c r="Y21" s="1198"/>
      <c r="Z21" s="1199"/>
      <c r="AA21" s="1198"/>
      <c r="AB21" s="1199"/>
      <c r="AC21" s="1198"/>
      <c r="AD21" s="1199"/>
    </row>
    <row r="22" spans="2:30" x14ac:dyDescent="0.25">
      <c r="B22" s="329" t="s">
        <v>106</v>
      </c>
      <c r="C22" s="1198"/>
      <c r="D22" s="1199"/>
      <c r="E22" s="1198"/>
      <c r="F22" s="1199"/>
      <c r="G22" s="1198"/>
      <c r="H22" s="1199"/>
      <c r="I22" s="1198"/>
      <c r="J22" s="1199"/>
      <c r="K22" s="1200"/>
      <c r="L22" s="1201"/>
      <c r="M22" s="1200"/>
      <c r="N22" s="1201"/>
      <c r="O22" s="1200"/>
      <c r="P22" s="1201"/>
      <c r="Q22" s="1202"/>
      <c r="R22" s="1199"/>
      <c r="S22" s="1198"/>
      <c r="T22" s="1199"/>
      <c r="U22" s="1198"/>
      <c r="V22" s="1199"/>
      <c r="W22" s="1198"/>
      <c r="X22" s="1199"/>
      <c r="Y22" s="1198"/>
      <c r="Z22" s="1199"/>
      <c r="AA22" s="1198"/>
      <c r="AB22" s="1199"/>
      <c r="AC22" s="1198"/>
      <c r="AD22" s="1199"/>
    </row>
    <row r="23" spans="2:30" x14ac:dyDescent="0.25">
      <c r="B23" s="330" t="s">
        <v>200</v>
      </c>
      <c r="C23" s="331">
        <f>+(C14+C20)*30/360</f>
        <v>8000000</v>
      </c>
      <c r="D23" s="335">
        <f>+C23/C14</f>
        <v>8.3299999999999999E-2</v>
      </c>
      <c r="E23" s="331">
        <f>+(E14+E20)*30/360</f>
        <v>6400000</v>
      </c>
      <c r="F23" s="335">
        <f>+E23/E14</f>
        <v>8.3299999999999999E-2</v>
      </c>
      <c r="G23" s="331">
        <f>+(G14+G20)*30/360</f>
        <v>4500000</v>
      </c>
      <c r="H23" s="335">
        <f>+G23/G14</f>
        <v>8.3299999999999999E-2</v>
      </c>
      <c r="I23" s="331">
        <f>+(I14+I20)*30/360</f>
        <v>2162000</v>
      </c>
      <c r="J23" s="335">
        <f>+I23/I14</f>
        <v>9.01E-2</v>
      </c>
      <c r="K23" s="331">
        <f>+(K14+K20)*30/360</f>
        <v>1962000</v>
      </c>
      <c r="L23" s="335">
        <f>+K23/K14</f>
        <v>9.0800000000000006E-2</v>
      </c>
      <c r="M23" s="331">
        <f>+(M14)*30/360</f>
        <v>2600000</v>
      </c>
      <c r="N23" s="335">
        <f>+M23/M14</f>
        <v>8.3299999999999999E-2</v>
      </c>
      <c r="O23" s="331">
        <f>+(O14)*30/360</f>
        <v>1900000</v>
      </c>
      <c r="P23" s="335">
        <f>+O23/O14</f>
        <v>8.3299999999999999E-2</v>
      </c>
      <c r="Q23" s="712">
        <f>+(Q14)*30/360</f>
        <v>1560000</v>
      </c>
      <c r="R23" s="335">
        <f>+Q23/Q14</f>
        <v>8.3299999999999999E-2</v>
      </c>
      <c r="S23" s="331">
        <f>+(S14+S20)*30/360</f>
        <v>2162000</v>
      </c>
      <c r="T23" s="335">
        <f>+S23/S14</f>
        <v>9.01E-2</v>
      </c>
      <c r="U23" s="331">
        <f>+(U14)*30/360</f>
        <v>1430000</v>
      </c>
      <c r="V23" s="335">
        <f>+U23/U14</f>
        <v>8.3299999999999999E-2</v>
      </c>
      <c r="W23" s="331">
        <f>+(W14)*30/360</f>
        <v>1430000</v>
      </c>
      <c r="X23" s="335">
        <f>+W23/W14</f>
        <v>8.3299999999999999E-2</v>
      </c>
      <c r="Y23" s="331">
        <f>+(Y14)*30/360</f>
        <v>1500000</v>
      </c>
      <c r="Z23" s="335">
        <f>+Y23/Y14</f>
        <v>8.3299999999999999E-2</v>
      </c>
      <c r="AA23" s="331">
        <f>+(AA14)*30/360</f>
        <v>1430000</v>
      </c>
      <c r="AB23" s="335">
        <f>+AA23/AA14</f>
        <v>8.3299999999999999E-2</v>
      </c>
      <c r="AC23" s="331">
        <f>+(AC14)*30/360</f>
        <v>1300000</v>
      </c>
      <c r="AD23" s="335">
        <f>+AC23/AC14</f>
        <v>8.3299999999999999E-2</v>
      </c>
    </row>
    <row r="24" spans="2:30" x14ac:dyDescent="0.25">
      <c r="B24" s="330" t="s">
        <v>201</v>
      </c>
      <c r="C24" s="334">
        <f>0.12*C23</f>
        <v>960000</v>
      </c>
      <c r="D24" s="335">
        <f>+C24/C14</f>
        <v>0.01</v>
      </c>
      <c r="E24" s="334">
        <f>0.12*E23</f>
        <v>768000</v>
      </c>
      <c r="F24" s="335">
        <f>+E24/E14</f>
        <v>0.01</v>
      </c>
      <c r="G24" s="334">
        <f>0.12*G23</f>
        <v>540000</v>
      </c>
      <c r="H24" s="335">
        <f>+G24/G14</f>
        <v>0.01</v>
      </c>
      <c r="I24" s="334">
        <f>0.12*I23</f>
        <v>259440</v>
      </c>
      <c r="J24" s="335">
        <f>+I24/I14</f>
        <v>1.0800000000000001E-2</v>
      </c>
      <c r="K24" s="334">
        <f>0.12*K23</f>
        <v>235440</v>
      </c>
      <c r="L24" s="332">
        <f>+H24*$E$56</f>
        <v>0</v>
      </c>
      <c r="M24" s="334">
        <f>0.12*M23</f>
        <v>312000</v>
      </c>
      <c r="N24" s="335">
        <f>+M24/M14</f>
        <v>0.01</v>
      </c>
      <c r="O24" s="334">
        <f>0.12*O23</f>
        <v>228000</v>
      </c>
      <c r="P24" s="335">
        <f>+O24/O14</f>
        <v>0.01</v>
      </c>
      <c r="Q24" s="714">
        <f>0.12*Q23</f>
        <v>187200</v>
      </c>
      <c r="R24" s="335">
        <f>+Q24/Q14</f>
        <v>0.01</v>
      </c>
      <c r="S24" s="334">
        <f>0.12*S23</f>
        <v>259440</v>
      </c>
      <c r="T24" s="335">
        <f>+S24/S14</f>
        <v>1.0800000000000001E-2</v>
      </c>
      <c r="U24" s="334">
        <f>0.12*U23</f>
        <v>171600</v>
      </c>
      <c r="V24" s="335">
        <f>+U24/U14</f>
        <v>0.01</v>
      </c>
      <c r="W24" s="334">
        <f>0.12*W23</f>
        <v>171600</v>
      </c>
      <c r="X24" s="335">
        <f>+W24/W14</f>
        <v>0.01</v>
      </c>
      <c r="Y24" s="334">
        <f>0.12*Y23</f>
        <v>180000</v>
      </c>
      <c r="Z24" s="335">
        <f>+Y24/Y14</f>
        <v>0.01</v>
      </c>
      <c r="AA24" s="334">
        <f>0.12*AA23</f>
        <v>171600</v>
      </c>
      <c r="AB24" s="335">
        <f>+AA24/AA14</f>
        <v>0.01</v>
      </c>
      <c r="AC24" s="334">
        <f>0.12*AC23</f>
        <v>156000</v>
      </c>
      <c r="AD24" s="335">
        <f>+AC24/AC14</f>
        <v>0.01</v>
      </c>
    </row>
    <row r="25" spans="2:30" x14ac:dyDescent="0.25">
      <c r="B25" s="330" t="s">
        <v>202</v>
      </c>
      <c r="C25" s="334">
        <f>30*C14/360</f>
        <v>8000000</v>
      </c>
      <c r="D25" s="335">
        <f>C25/C14</f>
        <v>8.3299999999999999E-2</v>
      </c>
      <c r="E25" s="334">
        <f>30*E14/360</f>
        <v>6400000</v>
      </c>
      <c r="F25" s="335">
        <f>+E25/E14</f>
        <v>8.3299999999999999E-2</v>
      </c>
      <c r="G25" s="334">
        <f>30*G14/360</f>
        <v>4500000</v>
      </c>
      <c r="H25" s="335">
        <f>+G25/G14</f>
        <v>8.3299999999999999E-2</v>
      </c>
      <c r="I25" s="334">
        <f>30*I14/360</f>
        <v>2000000</v>
      </c>
      <c r="J25" s="335">
        <f>+I25/I14</f>
        <v>8.3299999999999999E-2</v>
      </c>
      <c r="K25" s="334">
        <f>30*K14/360</f>
        <v>1800000</v>
      </c>
      <c r="L25" s="335">
        <f>+K25/K14</f>
        <v>8.3299999999999999E-2</v>
      </c>
      <c r="M25" s="334">
        <f>30*M14/360</f>
        <v>2600000</v>
      </c>
      <c r="N25" s="335">
        <f>+M25/M14</f>
        <v>8.3299999999999999E-2</v>
      </c>
      <c r="O25" s="334">
        <f>30*O14/360</f>
        <v>1900000</v>
      </c>
      <c r="P25" s="335">
        <f>+O25/O14</f>
        <v>8.3299999999999999E-2</v>
      </c>
      <c r="Q25" s="714">
        <f>30*Q14/360</f>
        <v>1560000</v>
      </c>
      <c r="R25" s="335">
        <f>+Q25/Q14</f>
        <v>8.3299999999999999E-2</v>
      </c>
      <c r="S25" s="334">
        <f>30*S14/360</f>
        <v>2000000</v>
      </c>
      <c r="T25" s="335">
        <f>+S25/S14</f>
        <v>8.3299999999999999E-2</v>
      </c>
      <c r="U25" s="334">
        <f>30*U14/360</f>
        <v>1430000</v>
      </c>
      <c r="V25" s="335">
        <f>+U25/U14</f>
        <v>8.3299999999999999E-2</v>
      </c>
      <c r="W25" s="334">
        <f>30*W14/360</f>
        <v>1430000</v>
      </c>
      <c r="X25" s="335">
        <f>+W25/W14</f>
        <v>8.3299999999999999E-2</v>
      </c>
      <c r="Y25" s="334">
        <f>30*Y14/360</f>
        <v>1500000</v>
      </c>
      <c r="Z25" s="335">
        <f>+Y25/Y14</f>
        <v>8.3299999999999999E-2</v>
      </c>
      <c r="AA25" s="334">
        <f>30*AA14/360</f>
        <v>1430000</v>
      </c>
      <c r="AB25" s="335">
        <f>+AA25/AA14</f>
        <v>8.3299999999999999E-2</v>
      </c>
      <c r="AC25" s="334">
        <f>30*AC14/360</f>
        <v>1300000</v>
      </c>
      <c r="AD25" s="335">
        <f>+AC25/AC14</f>
        <v>8.3299999999999999E-2</v>
      </c>
    </row>
    <row r="26" spans="2:30" x14ac:dyDescent="0.25">
      <c r="B26" s="330" t="s">
        <v>203</v>
      </c>
      <c r="C26" s="334">
        <f>15*C12/30</f>
        <v>4000000</v>
      </c>
      <c r="D26" s="335">
        <f>+C26/C14</f>
        <v>4.1700000000000001E-2</v>
      </c>
      <c r="E26" s="334">
        <f>15*E12/30</f>
        <v>3200000</v>
      </c>
      <c r="F26" s="335">
        <f>+E26/E14</f>
        <v>4.1700000000000001E-2</v>
      </c>
      <c r="G26" s="334">
        <f>15*G12/30</f>
        <v>2250000</v>
      </c>
      <c r="H26" s="335">
        <f>+G26/G14</f>
        <v>4.1700000000000001E-2</v>
      </c>
      <c r="I26" s="334">
        <f>15*I12/30</f>
        <v>1000000</v>
      </c>
      <c r="J26" s="335">
        <f>+I26/I14</f>
        <v>4.1700000000000001E-2</v>
      </c>
      <c r="K26" s="334">
        <f>15*K12/30</f>
        <v>900000</v>
      </c>
      <c r="L26" s="335">
        <f>+K26/K14</f>
        <v>4.1700000000000001E-2</v>
      </c>
      <c r="M26" s="334">
        <f>15*M12/30</f>
        <v>1300000</v>
      </c>
      <c r="N26" s="335">
        <f>+M26/M14</f>
        <v>4.1700000000000001E-2</v>
      </c>
      <c r="O26" s="334">
        <f>15*O12/30</f>
        <v>950000</v>
      </c>
      <c r="P26" s="335">
        <f>+O26/O14</f>
        <v>4.1700000000000001E-2</v>
      </c>
      <c r="Q26" s="714">
        <f>15*Q12/30</f>
        <v>780000</v>
      </c>
      <c r="R26" s="335">
        <f>+Q26/Q14</f>
        <v>4.1700000000000001E-2</v>
      </c>
      <c r="S26" s="334">
        <f>15*S12/30</f>
        <v>1000000</v>
      </c>
      <c r="T26" s="335">
        <f>+S26/S14</f>
        <v>4.1700000000000001E-2</v>
      </c>
      <c r="U26" s="334">
        <f>15*U12/30</f>
        <v>715000</v>
      </c>
      <c r="V26" s="335">
        <f>+U26/U14</f>
        <v>4.1700000000000001E-2</v>
      </c>
      <c r="W26" s="334">
        <f>15*W12/30</f>
        <v>715000</v>
      </c>
      <c r="X26" s="335">
        <f>+W26/W14</f>
        <v>4.1700000000000001E-2</v>
      </c>
      <c r="Y26" s="334">
        <f>15*Y12/30</f>
        <v>750000</v>
      </c>
      <c r="Z26" s="335">
        <f>+Y26/Y14</f>
        <v>4.1700000000000001E-2</v>
      </c>
      <c r="AA26" s="334">
        <f>15*AA12/30</f>
        <v>715000</v>
      </c>
      <c r="AB26" s="335">
        <f>+AA26/AA14</f>
        <v>4.1700000000000001E-2</v>
      </c>
      <c r="AC26" s="334">
        <f>15*AC12/30</f>
        <v>650000</v>
      </c>
      <c r="AD26" s="335">
        <f>+AC26/AC14</f>
        <v>4.1700000000000001E-2</v>
      </c>
    </row>
    <row r="27" spans="2:30" x14ac:dyDescent="0.25">
      <c r="B27" s="330"/>
      <c r="C27" s="1198"/>
      <c r="D27" s="1199"/>
      <c r="E27" s="1198"/>
      <c r="F27" s="1199"/>
      <c r="G27" s="1198"/>
      <c r="H27" s="1199"/>
      <c r="I27" s="1198"/>
      <c r="J27" s="1199"/>
      <c r="K27" s="1200"/>
      <c r="L27" s="1201"/>
      <c r="M27" s="1200"/>
      <c r="N27" s="1201"/>
      <c r="O27" s="1200"/>
      <c r="P27" s="1201"/>
      <c r="Q27" s="1202"/>
      <c r="R27" s="1199"/>
      <c r="S27" s="1198"/>
      <c r="T27" s="1199"/>
      <c r="U27" s="1198"/>
      <c r="V27" s="1199"/>
      <c r="W27" s="1198"/>
      <c r="X27" s="1199"/>
      <c r="Y27" s="1198"/>
      <c r="Z27" s="1199"/>
      <c r="AA27" s="1198"/>
      <c r="AB27" s="1199"/>
      <c r="AC27" s="1198"/>
      <c r="AD27" s="1199"/>
    </row>
    <row r="28" spans="2:30" x14ac:dyDescent="0.25">
      <c r="B28" s="329" t="s">
        <v>204</v>
      </c>
      <c r="C28" s="1198"/>
      <c r="D28" s="1199"/>
      <c r="E28" s="1198"/>
      <c r="F28" s="1199"/>
      <c r="G28" s="1198"/>
      <c r="H28" s="1199"/>
      <c r="I28" s="1198"/>
      <c r="J28" s="1199"/>
      <c r="K28" s="1200"/>
      <c r="L28" s="1201"/>
      <c r="M28" s="1200"/>
      <c r="N28" s="1201"/>
      <c r="O28" s="1200"/>
      <c r="P28" s="1201"/>
      <c r="Q28" s="1202"/>
      <c r="R28" s="1199"/>
      <c r="S28" s="1198"/>
      <c r="T28" s="1199"/>
      <c r="U28" s="1198"/>
      <c r="V28" s="1199"/>
      <c r="W28" s="1198"/>
      <c r="X28" s="1199"/>
      <c r="Y28" s="1198"/>
      <c r="Z28" s="1199"/>
      <c r="AA28" s="1198"/>
      <c r="AB28" s="1199"/>
      <c r="AC28" s="1198"/>
      <c r="AD28" s="1199"/>
    </row>
    <row r="29" spans="2:30" ht="25.5" x14ac:dyDescent="0.25">
      <c r="B29" s="330" t="s">
        <v>205</v>
      </c>
      <c r="C29" s="331">
        <f>+D29*C14</f>
        <v>8160000</v>
      </c>
      <c r="D29" s="335">
        <v>8.5000000000000006E-2</v>
      </c>
      <c r="E29" s="331">
        <f>+F29*E14</f>
        <v>6528000</v>
      </c>
      <c r="F29" s="335">
        <v>8.5000000000000006E-2</v>
      </c>
      <c r="G29" s="331">
        <f>+H29*G14</f>
        <v>4590000</v>
      </c>
      <c r="H29" s="335">
        <v>8.5000000000000006E-2</v>
      </c>
      <c r="I29" s="331">
        <f>+J29*I14</f>
        <v>2040000</v>
      </c>
      <c r="J29" s="335">
        <v>8.5000000000000006E-2</v>
      </c>
      <c r="K29" s="331">
        <f>+L29*K14</f>
        <v>1836000</v>
      </c>
      <c r="L29" s="335">
        <v>8.5000000000000006E-2</v>
      </c>
      <c r="M29" s="331">
        <f>+N29*M14</f>
        <v>2652000</v>
      </c>
      <c r="N29" s="335">
        <v>8.5000000000000006E-2</v>
      </c>
      <c r="O29" s="331">
        <f>+P29*O14</f>
        <v>1938000</v>
      </c>
      <c r="P29" s="335">
        <v>8.5000000000000006E-2</v>
      </c>
      <c r="Q29" s="712">
        <f>+R29*Q14</f>
        <v>1591200</v>
      </c>
      <c r="R29" s="335">
        <v>8.5000000000000006E-2</v>
      </c>
      <c r="S29" s="331">
        <f>+T29*S14</f>
        <v>2040000</v>
      </c>
      <c r="T29" s="335">
        <v>8.5000000000000006E-2</v>
      </c>
      <c r="U29" s="331">
        <f>+V29*U14</f>
        <v>1458600</v>
      </c>
      <c r="V29" s="335">
        <v>8.5000000000000006E-2</v>
      </c>
      <c r="W29" s="331">
        <f>+X29*W14</f>
        <v>1458600</v>
      </c>
      <c r="X29" s="335">
        <v>8.5000000000000006E-2</v>
      </c>
      <c r="Y29" s="331">
        <f>+Z29*Y14</f>
        <v>1530000</v>
      </c>
      <c r="Z29" s="335">
        <v>8.5000000000000006E-2</v>
      </c>
      <c r="AA29" s="331">
        <f>+AB29*AA14</f>
        <v>1458600</v>
      </c>
      <c r="AB29" s="335">
        <v>8.5000000000000006E-2</v>
      </c>
      <c r="AC29" s="331">
        <f>+AD29*AC14</f>
        <v>1326000</v>
      </c>
      <c r="AD29" s="335">
        <v>8.5000000000000006E-2</v>
      </c>
    </row>
    <row r="30" spans="2:30" ht="25.5" x14ac:dyDescent="0.25">
      <c r="B30" s="330" t="s">
        <v>206</v>
      </c>
      <c r="C30" s="334">
        <f>+D30*C14</f>
        <v>11520000</v>
      </c>
      <c r="D30" s="335">
        <v>0.12</v>
      </c>
      <c r="E30" s="334">
        <f>+F30*E14</f>
        <v>9216000</v>
      </c>
      <c r="F30" s="335">
        <v>0.12</v>
      </c>
      <c r="G30" s="334">
        <f>+H30*G14</f>
        <v>6480000</v>
      </c>
      <c r="H30" s="335">
        <v>0.12</v>
      </c>
      <c r="I30" s="334">
        <f>+J30*I14</f>
        <v>2880000</v>
      </c>
      <c r="J30" s="335">
        <v>0.12</v>
      </c>
      <c r="K30" s="334">
        <f>+L30*K14</f>
        <v>2592000</v>
      </c>
      <c r="L30" s="335">
        <v>0.12</v>
      </c>
      <c r="M30" s="334">
        <f>+N30*M14</f>
        <v>3744000</v>
      </c>
      <c r="N30" s="335">
        <v>0.12</v>
      </c>
      <c r="O30" s="334">
        <f>+P30*O14</f>
        <v>2736000</v>
      </c>
      <c r="P30" s="335">
        <v>0.12</v>
      </c>
      <c r="Q30" s="714">
        <f>+R30*Q14</f>
        <v>2246400</v>
      </c>
      <c r="R30" s="335">
        <v>0.12</v>
      </c>
      <c r="S30" s="334">
        <f>+T30*S14</f>
        <v>2880000</v>
      </c>
      <c r="T30" s="335">
        <v>0.12</v>
      </c>
      <c r="U30" s="334">
        <f>+V30*U14</f>
        <v>2059200</v>
      </c>
      <c r="V30" s="335">
        <v>0.12</v>
      </c>
      <c r="W30" s="334">
        <f>+X30*W14</f>
        <v>2059200</v>
      </c>
      <c r="X30" s="335">
        <v>0.12</v>
      </c>
      <c r="Y30" s="334">
        <f>+Z30*Y14</f>
        <v>2160000</v>
      </c>
      <c r="Z30" s="335">
        <v>0.12</v>
      </c>
      <c r="AA30" s="334">
        <f>+AB30*AA14</f>
        <v>2059200</v>
      </c>
      <c r="AB30" s="335">
        <v>0.12</v>
      </c>
      <c r="AC30" s="334">
        <f>+AD30*AC14</f>
        <v>1872000</v>
      </c>
      <c r="AD30" s="335">
        <v>0.12</v>
      </c>
    </row>
    <row r="31" spans="2:30" ht="25.5" x14ac:dyDescent="0.25">
      <c r="B31" s="330" t="s">
        <v>207</v>
      </c>
      <c r="C31" s="334">
        <f>+D31*C14</f>
        <v>6681600</v>
      </c>
      <c r="D31" s="335">
        <v>6.9599999999999995E-2</v>
      </c>
      <c r="E31" s="334">
        <f>+F31*E14</f>
        <v>5345280</v>
      </c>
      <c r="F31" s="335">
        <v>6.9599999999999995E-2</v>
      </c>
      <c r="G31" s="334">
        <f>+H31*G14</f>
        <v>3758400</v>
      </c>
      <c r="H31" s="335">
        <v>6.9599999999999995E-2</v>
      </c>
      <c r="I31" s="334">
        <f>+J31*I14</f>
        <v>1670400</v>
      </c>
      <c r="J31" s="335">
        <v>6.9599999999999995E-2</v>
      </c>
      <c r="K31" s="334">
        <f>+L31*K14</f>
        <v>1503360</v>
      </c>
      <c r="L31" s="335">
        <v>6.9599999999999995E-2</v>
      </c>
      <c r="M31" s="334">
        <f>+N31*M14</f>
        <v>2171520</v>
      </c>
      <c r="N31" s="335">
        <v>6.9599999999999995E-2</v>
      </c>
      <c r="O31" s="334">
        <f>+P31*O14</f>
        <v>1586880</v>
      </c>
      <c r="P31" s="335">
        <v>6.9599999999999995E-2</v>
      </c>
      <c r="Q31" s="714">
        <f>+R31*Q14</f>
        <v>1302912</v>
      </c>
      <c r="R31" s="335">
        <v>6.9599999999999995E-2</v>
      </c>
      <c r="S31" s="334">
        <f>+T31*S14</f>
        <v>1670400</v>
      </c>
      <c r="T31" s="335">
        <v>6.9599999999999995E-2</v>
      </c>
      <c r="U31" s="334">
        <f>+V31*U14</f>
        <v>1194336</v>
      </c>
      <c r="V31" s="335">
        <v>6.9599999999999995E-2</v>
      </c>
      <c r="W31" s="334">
        <f>+X31*W14</f>
        <v>1194336</v>
      </c>
      <c r="X31" s="335">
        <v>6.9599999999999995E-2</v>
      </c>
      <c r="Y31" s="334">
        <f>+Z31*Y14</f>
        <v>1252800</v>
      </c>
      <c r="Z31" s="335">
        <v>6.9599999999999995E-2</v>
      </c>
      <c r="AA31" s="334">
        <f>+AB31*AA14</f>
        <v>1194336</v>
      </c>
      <c r="AB31" s="335">
        <v>6.9599999999999995E-2</v>
      </c>
      <c r="AC31" s="334">
        <f>+AD31*AC14</f>
        <v>1085760</v>
      </c>
      <c r="AD31" s="335">
        <v>6.9599999999999995E-2</v>
      </c>
    </row>
    <row r="32" spans="2:30" x14ac:dyDescent="0.25">
      <c r="B32" s="330"/>
      <c r="C32" s="1198"/>
      <c r="D32" s="1199"/>
      <c r="E32" s="1198"/>
      <c r="F32" s="1199"/>
      <c r="G32" s="1198"/>
      <c r="H32" s="1199"/>
      <c r="I32" s="1198"/>
      <c r="J32" s="1199"/>
      <c r="K32" s="1200"/>
      <c r="L32" s="1201"/>
      <c r="M32" s="1200"/>
      <c r="N32" s="1201"/>
      <c r="O32" s="1200"/>
      <c r="P32" s="1201"/>
      <c r="Q32" s="1202"/>
      <c r="R32" s="1199"/>
      <c r="S32" s="1198"/>
      <c r="T32" s="1199"/>
      <c r="U32" s="1198"/>
      <c r="V32" s="1199"/>
      <c r="W32" s="1198"/>
      <c r="X32" s="1199"/>
      <c r="Y32" s="1198"/>
      <c r="Z32" s="1199"/>
      <c r="AA32" s="1198"/>
      <c r="AB32" s="1199"/>
      <c r="AC32" s="1198"/>
      <c r="AD32" s="1199"/>
    </row>
    <row r="33" spans="2:30" x14ac:dyDescent="0.25">
      <c r="B33" s="330"/>
      <c r="C33" s="1198"/>
      <c r="D33" s="1199"/>
      <c r="E33" s="1198"/>
      <c r="F33" s="1199"/>
      <c r="G33" s="1198"/>
      <c r="H33" s="1199"/>
      <c r="I33" s="1198"/>
      <c r="J33" s="1199"/>
      <c r="K33" s="1200"/>
      <c r="L33" s="1201"/>
      <c r="M33" s="1200"/>
      <c r="N33" s="1201"/>
      <c r="O33" s="1200"/>
      <c r="P33" s="1201"/>
      <c r="Q33" s="1202"/>
      <c r="R33" s="1199"/>
      <c r="S33" s="1198"/>
      <c r="T33" s="1199"/>
      <c r="U33" s="1198"/>
      <c r="V33" s="1199"/>
      <c r="W33" s="1198"/>
      <c r="X33" s="1199"/>
      <c r="Y33" s="1198"/>
      <c r="Z33" s="1199"/>
      <c r="AA33" s="1198"/>
      <c r="AB33" s="1199"/>
      <c r="AC33" s="1198"/>
      <c r="AD33" s="1199"/>
    </row>
    <row r="34" spans="2:30" x14ac:dyDescent="0.25">
      <c r="B34" s="339" t="s">
        <v>208</v>
      </c>
      <c r="C34" s="1198"/>
      <c r="D34" s="1199"/>
      <c r="E34" s="1198"/>
      <c r="F34" s="1199"/>
      <c r="G34" s="1198"/>
      <c r="H34" s="1199"/>
      <c r="I34" s="1198"/>
      <c r="J34" s="1199"/>
      <c r="K34" s="1200"/>
      <c r="L34" s="1201"/>
      <c r="M34" s="1200"/>
      <c r="N34" s="1201"/>
      <c r="O34" s="1200"/>
      <c r="P34" s="1201"/>
      <c r="Q34" s="1202"/>
      <c r="R34" s="1199"/>
      <c r="S34" s="1198"/>
      <c r="T34" s="1199"/>
      <c r="U34" s="1198"/>
      <c r="V34" s="1199"/>
      <c r="W34" s="1198"/>
      <c r="X34" s="1199"/>
      <c r="Y34" s="1198"/>
      <c r="Z34" s="1199"/>
      <c r="AA34" s="1198"/>
      <c r="AB34" s="1199"/>
      <c r="AC34" s="1198"/>
      <c r="AD34" s="1199"/>
    </row>
    <row r="35" spans="2:30" x14ac:dyDescent="0.25">
      <c r="B35" s="330" t="s">
        <v>209</v>
      </c>
      <c r="C35" s="334">
        <f>+D35*C14</f>
        <v>0</v>
      </c>
      <c r="D35" s="335">
        <f>+IF(C13&gt;10,2%,0)</f>
        <v>0</v>
      </c>
      <c r="E35" s="334">
        <f>+F35*E14</f>
        <v>0</v>
      </c>
      <c r="F35" s="335">
        <f>+IF(E13&gt;10,2%,0)</f>
        <v>0</v>
      </c>
      <c r="G35" s="334">
        <f>+H35*G14</f>
        <v>0</v>
      </c>
      <c r="H35" s="335">
        <f>+IF(G13&gt;10,2%,0)</f>
        <v>0</v>
      </c>
      <c r="I35" s="334">
        <f>+J35*I14</f>
        <v>0</v>
      </c>
      <c r="J35" s="335">
        <f>+IF(I13&gt;10,2%,0)</f>
        <v>0</v>
      </c>
      <c r="K35" s="334">
        <f>+L35*K14</f>
        <v>0</v>
      </c>
      <c r="L35" s="335">
        <f>+IF(K13&gt;10,2%,0)</f>
        <v>0</v>
      </c>
      <c r="M35" s="334">
        <f>+N35*M14</f>
        <v>624000</v>
      </c>
      <c r="N35" s="335">
        <v>0.02</v>
      </c>
      <c r="O35" s="334">
        <f>+P35*O14</f>
        <v>456000</v>
      </c>
      <c r="P35" s="335">
        <v>0.02</v>
      </c>
      <c r="Q35" s="714">
        <f>+R35*Q14</f>
        <v>0</v>
      </c>
      <c r="R35" s="335">
        <f>+IF(Q13&gt;10,2%,0)</f>
        <v>0</v>
      </c>
      <c r="S35" s="334">
        <f>+T35*S14</f>
        <v>0</v>
      </c>
      <c r="T35" s="335">
        <f>+IF(S13&gt;10,2%,0)</f>
        <v>0</v>
      </c>
      <c r="U35" s="334">
        <f>+V35*U14</f>
        <v>0</v>
      </c>
      <c r="V35" s="335">
        <f>+IF(U13&gt;10,2%,0)</f>
        <v>0</v>
      </c>
      <c r="W35" s="334">
        <f>+X35*W14</f>
        <v>0</v>
      </c>
      <c r="X35" s="335">
        <f>+IF(W13&gt;10,2%,0)</f>
        <v>0</v>
      </c>
      <c r="Y35" s="334">
        <f>+Z35*Y14</f>
        <v>0</v>
      </c>
      <c r="Z35" s="335">
        <f>+IF(Y13&gt;10,2%,0)</f>
        <v>0</v>
      </c>
      <c r="AA35" s="334">
        <f>+AB35*AA14</f>
        <v>0</v>
      </c>
      <c r="AB35" s="335">
        <f>+IF(AA13&gt;10,2%,0)</f>
        <v>0</v>
      </c>
      <c r="AC35" s="334">
        <f>+AD35*AC14</f>
        <v>0</v>
      </c>
      <c r="AD35" s="335">
        <f>+IF(AC13&gt;10,2%,0)</f>
        <v>0</v>
      </c>
    </row>
    <row r="36" spans="2:30" x14ac:dyDescent="0.25">
      <c r="B36" s="330" t="s">
        <v>210</v>
      </c>
      <c r="C36" s="334">
        <f>+D36*C14</f>
        <v>0</v>
      </c>
      <c r="D36" s="335">
        <f>+IF(C13&gt;10,3%,0)</f>
        <v>0</v>
      </c>
      <c r="E36" s="334">
        <f>+F36*E14</f>
        <v>0</v>
      </c>
      <c r="F36" s="335">
        <f>+IF(E13&gt;10,3%,0)</f>
        <v>0</v>
      </c>
      <c r="G36" s="334">
        <f>+H36*G14</f>
        <v>0</v>
      </c>
      <c r="H36" s="335">
        <f>+IF(G13&gt;10,3%,0)</f>
        <v>0</v>
      </c>
      <c r="I36" s="334">
        <f>+J36*I14</f>
        <v>0</v>
      </c>
      <c r="J36" s="335">
        <f>+IF(I13&gt;10,3%,0)</f>
        <v>0</v>
      </c>
      <c r="K36" s="334">
        <f>+L36*K14</f>
        <v>0</v>
      </c>
      <c r="L36" s="335">
        <f>+IF(K13&gt;10,3%,0)</f>
        <v>0</v>
      </c>
      <c r="M36" s="334">
        <f>+N36*M14</f>
        <v>936000</v>
      </c>
      <c r="N36" s="335">
        <v>0.03</v>
      </c>
      <c r="O36" s="334">
        <f>+P36*O14</f>
        <v>684000</v>
      </c>
      <c r="P36" s="335">
        <v>0.03</v>
      </c>
      <c r="Q36" s="714">
        <f>+R36*Q14</f>
        <v>0</v>
      </c>
      <c r="R36" s="335">
        <f>+IF(Q13&gt;10,3%,0)</f>
        <v>0</v>
      </c>
      <c r="S36" s="334">
        <f>+T36*S14</f>
        <v>0</v>
      </c>
      <c r="T36" s="335">
        <f>+IF(S13&gt;10,3%,0)</f>
        <v>0</v>
      </c>
      <c r="U36" s="334">
        <f>+V36*U14</f>
        <v>0</v>
      </c>
      <c r="V36" s="335">
        <f>+IF(U13&gt;10,3%,0)</f>
        <v>0</v>
      </c>
      <c r="W36" s="334">
        <f>+X36*W14</f>
        <v>0</v>
      </c>
      <c r="X36" s="335">
        <f>+IF(W13&gt;10,3%,0)</f>
        <v>0</v>
      </c>
      <c r="Y36" s="334">
        <f>+Z36*Y14</f>
        <v>0</v>
      </c>
      <c r="Z36" s="335">
        <f>+IF(Y13&gt;10,3%,0)</f>
        <v>0</v>
      </c>
      <c r="AA36" s="334">
        <f>+AB36*AA14</f>
        <v>0</v>
      </c>
      <c r="AB36" s="335">
        <f>+IF(AA13&gt;10,3%,0)</f>
        <v>0</v>
      </c>
      <c r="AC36" s="334">
        <f>+AD36*AC14</f>
        <v>0</v>
      </c>
      <c r="AD36" s="335">
        <f>+IF(AC13&gt;10,3%,0)</f>
        <v>0</v>
      </c>
    </row>
    <row r="37" spans="2:30" x14ac:dyDescent="0.25">
      <c r="B37" s="330" t="s">
        <v>211</v>
      </c>
      <c r="C37" s="331">
        <f>IF(C13&lt;=10,0.04*C14,0)</f>
        <v>3840000</v>
      </c>
      <c r="D37" s="335">
        <f>+C37/C14</f>
        <v>0.04</v>
      </c>
      <c r="E37" s="331">
        <f>IF(E13&lt;=10,0.04*E14,0)</f>
        <v>3072000</v>
      </c>
      <c r="F37" s="335">
        <f>+E37/E14</f>
        <v>0.04</v>
      </c>
      <c r="G37" s="331">
        <f>IF(G13&lt;=10,0.04*G14,0)</f>
        <v>2160000</v>
      </c>
      <c r="H37" s="335">
        <f>+G37/G14</f>
        <v>0.04</v>
      </c>
      <c r="I37" s="331">
        <f>IF(I13&lt;=10,0.04*I14,0)</f>
        <v>960000</v>
      </c>
      <c r="J37" s="335">
        <f>+I37/I14</f>
        <v>0.04</v>
      </c>
      <c r="K37" s="331">
        <f>IF(K13&lt;=10,0.04*K14,0)</f>
        <v>864000</v>
      </c>
      <c r="L37" s="335">
        <f>+K37/K14</f>
        <v>0.04</v>
      </c>
      <c r="M37" s="331">
        <f>IF(M13&lt;=10,0.04*M14,0)</f>
        <v>1248000</v>
      </c>
      <c r="N37" s="335">
        <f>+M37/M14</f>
        <v>0.04</v>
      </c>
      <c r="O37" s="331">
        <f>IF(O13&lt;=10,0.04*O14,0)</f>
        <v>912000</v>
      </c>
      <c r="P37" s="335">
        <f>+O37/O14</f>
        <v>0.04</v>
      </c>
      <c r="Q37" s="712">
        <f>IF(Q13&lt;=10,0.04*Q14,0)</f>
        <v>748800</v>
      </c>
      <c r="R37" s="335">
        <f>+Q37/Q14</f>
        <v>0.04</v>
      </c>
      <c r="S37" s="331">
        <f>IF(S13&lt;=10,0.04*S14,0)</f>
        <v>960000</v>
      </c>
      <c r="T37" s="335">
        <f>+S37/S14</f>
        <v>0.04</v>
      </c>
      <c r="U37" s="331">
        <f>IF(U13&lt;=10,0.04*U14,0)</f>
        <v>686400</v>
      </c>
      <c r="V37" s="335">
        <f>+U37/U14</f>
        <v>0.04</v>
      </c>
      <c r="W37" s="331">
        <f>IF(W13&lt;=10,0.04*W14,0)</f>
        <v>686400</v>
      </c>
      <c r="X37" s="335">
        <f>+W37/W14</f>
        <v>0.04</v>
      </c>
      <c r="Y37" s="331">
        <f>IF(Y13&lt;=10,0.04*Y14,0)</f>
        <v>720000</v>
      </c>
      <c r="Z37" s="335">
        <f>+Y37/Y14</f>
        <v>0.04</v>
      </c>
      <c r="AA37" s="331">
        <f>IF(AA13&lt;=10,0.04*AA14,0)</f>
        <v>686400</v>
      </c>
      <c r="AB37" s="335">
        <f>+AA37/AA14</f>
        <v>0.04</v>
      </c>
      <c r="AC37" s="331">
        <f>IF(AC13&lt;=10,0.04*AC14,0)</f>
        <v>624000</v>
      </c>
      <c r="AD37" s="335">
        <f>+AC37/AC14</f>
        <v>0.04</v>
      </c>
    </row>
    <row r="38" spans="2:30" x14ac:dyDescent="0.25">
      <c r="B38" s="330"/>
      <c r="C38" s="1198"/>
      <c r="D38" s="1199"/>
      <c r="E38" s="1198"/>
      <c r="F38" s="1199"/>
      <c r="G38" s="1198"/>
      <c r="H38" s="1199"/>
      <c r="I38" s="1198"/>
      <c r="J38" s="1199"/>
      <c r="K38" s="1200"/>
      <c r="L38" s="1201"/>
      <c r="M38" s="1200"/>
      <c r="N38" s="1201"/>
      <c r="O38" s="1200"/>
      <c r="P38" s="1201"/>
      <c r="Q38" s="1202"/>
      <c r="R38" s="1199"/>
      <c r="S38" s="1198"/>
      <c r="T38" s="1199"/>
      <c r="U38" s="1198"/>
      <c r="V38" s="1199"/>
      <c r="W38" s="1198"/>
      <c r="X38" s="1199"/>
      <c r="Y38" s="1198"/>
      <c r="Z38" s="1199"/>
      <c r="AA38" s="1198"/>
      <c r="AB38" s="1199"/>
      <c r="AC38" s="1198"/>
      <c r="AD38" s="1199"/>
    </row>
    <row r="39" spans="2:30" x14ac:dyDescent="0.25">
      <c r="B39" s="330"/>
      <c r="C39" s="1198"/>
      <c r="D39" s="1199"/>
      <c r="E39" s="1198"/>
      <c r="F39" s="1199"/>
      <c r="G39" s="1198"/>
      <c r="H39" s="1199"/>
      <c r="I39" s="1198"/>
      <c r="J39" s="1199"/>
      <c r="K39" s="1200"/>
      <c r="L39" s="1201"/>
      <c r="M39" s="1200"/>
      <c r="N39" s="1201"/>
      <c r="O39" s="1200"/>
      <c r="P39" s="1201"/>
      <c r="Q39" s="1202"/>
      <c r="R39" s="1199"/>
      <c r="S39" s="1198"/>
      <c r="T39" s="1199"/>
      <c r="U39" s="1198"/>
      <c r="V39" s="1199"/>
      <c r="W39" s="1198"/>
      <c r="X39" s="1199"/>
      <c r="Y39" s="1198"/>
      <c r="Z39" s="1199"/>
      <c r="AA39" s="1198"/>
      <c r="AB39" s="1199"/>
      <c r="AC39" s="1198"/>
      <c r="AD39" s="1199"/>
    </row>
    <row r="40" spans="2:30" x14ac:dyDescent="0.25">
      <c r="B40" s="329" t="s">
        <v>212</v>
      </c>
      <c r="C40" s="1198"/>
      <c r="D40" s="1199"/>
      <c r="E40" s="1198"/>
      <c r="F40" s="1199"/>
      <c r="G40" s="1198"/>
      <c r="H40" s="1199"/>
      <c r="I40" s="1198"/>
      <c r="J40" s="1199"/>
      <c r="K40" s="1200"/>
      <c r="L40" s="1201"/>
      <c r="M40" s="1200"/>
      <c r="N40" s="1201"/>
      <c r="O40" s="1200"/>
      <c r="P40" s="1201"/>
      <c r="Q40" s="1202"/>
      <c r="R40" s="1199"/>
      <c r="S40" s="1198"/>
      <c r="T40" s="1199"/>
      <c r="U40" s="1198"/>
      <c r="V40" s="1199"/>
      <c r="W40" s="1198"/>
      <c r="X40" s="1199"/>
      <c r="Y40" s="1198"/>
      <c r="Z40" s="1199"/>
      <c r="AA40" s="1198"/>
      <c r="AB40" s="1199"/>
      <c r="AC40" s="1198"/>
      <c r="AD40" s="1199"/>
    </row>
    <row r="41" spans="2:30" ht="25.5" x14ac:dyDescent="0.25">
      <c r="B41" s="330" t="s">
        <v>213</v>
      </c>
      <c r="C41" s="334">
        <f>+D41*C14</f>
        <v>6720000</v>
      </c>
      <c r="D41" s="335">
        <v>7.0000000000000007E-2</v>
      </c>
      <c r="E41" s="334">
        <f>+F41*E14</f>
        <v>7680000</v>
      </c>
      <c r="F41" s="335">
        <v>0.1</v>
      </c>
      <c r="G41" s="334">
        <f>+H41*G14</f>
        <v>3780000</v>
      </c>
      <c r="H41" s="335">
        <v>7.0000000000000007E-2</v>
      </c>
      <c r="I41" s="334">
        <f>+J41*I14</f>
        <v>0</v>
      </c>
      <c r="J41" s="335">
        <v>0</v>
      </c>
      <c r="K41" s="334">
        <f>+L41*K14</f>
        <v>3024000</v>
      </c>
      <c r="L41" s="335">
        <v>0.14000000000000001</v>
      </c>
      <c r="M41" s="334">
        <f>+N41*M14</f>
        <v>4680000</v>
      </c>
      <c r="N41" s="335">
        <v>0.15</v>
      </c>
      <c r="O41" s="334">
        <f>+P41*O14</f>
        <v>3420000</v>
      </c>
      <c r="P41" s="335">
        <v>0.15</v>
      </c>
      <c r="Q41" s="714">
        <f>+R41*Q14</f>
        <v>2808000</v>
      </c>
      <c r="R41" s="335">
        <v>0.15</v>
      </c>
      <c r="S41" s="334">
        <f>+T41*S14</f>
        <v>4320000</v>
      </c>
      <c r="T41" s="335">
        <v>0.18</v>
      </c>
      <c r="U41" s="334">
        <f>+V41*U14</f>
        <v>2574000</v>
      </c>
      <c r="V41" s="335">
        <v>0.15</v>
      </c>
      <c r="W41" s="334">
        <f>+X41*W14</f>
        <v>2574000</v>
      </c>
      <c r="X41" s="340">
        <v>0.15</v>
      </c>
      <c r="Y41" s="334">
        <f>+Z41*Y14</f>
        <v>1800000</v>
      </c>
      <c r="Z41" s="335">
        <v>0.1</v>
      </c>
      <c r="AA41" s="334">
        <f>+AB41*AA19</f>
        <v>0</v>
      </c>
      <c r="AB41" s="335">
        <v>0</v>
      </c>
      <c r="AC41" s="334">
        <f>+AD41*AC14</f>
        <v>2340000</v>
      </c>
      <c r="AD41" s="335">
        <v>0.15</v>
      </c>
    </row>
    <row r="42" spans="2:30" x14ac:dyDescent="0.25">
      <c r="B42" s="330" t="s">
        <v>214</v>
      </c>
      <c r="C42" s="331">
        <f>0.05*C14</f>
        <v>4800000</v>
      </c>
      <c r="D42" s="335">
        <v>0.05</v>
      </c>
      <c r="E42" s="331">
        <f>0.05*E14</f>
        <v>3840000</v>
      </c>
      <c r="F42" s="335">
        <f>+E42/E14</f>
        <v>0.05</v>
      </c>
      <c r="G42" s="331">
        <f>0.05*G14</f>
        <v>2700000</v>
      </c>
      <c r="H42" s="335">
        <f>+G42/G14</f>
        <v>0.05</v>
      </c>
      <c r="I42" s="331">
        <f>0.05*I14</f>
        <v>1200000</v>
      </c>
      <c r="J42" s="335">
        <v>0.05</v>
      </c>
      <c r="K42" s="331">
        <f>0.05*K14</f>
        <v>1080000</v>
      </c>
      <c r="L42" s="335">
        <f>+K42/K14</f>
        <v>0.05</v>
      </c>
      <c r="M42" s="331">
        <f>0.05*M14</f>
        <v>1560000</v>
      </c>
      <c r="N42" s="335">
        <v>0.05</v>
      </c>
      <c r="O42" s="331">
        <f>0.05*O14</f>
        <v>1140000</v>
      </c>
      <c r="P42" s="335">
        <v>0.05</v>
      </c>
      <c r="Q42" s="712">
        <f>0.05*Q14</f>
        <v>936000</v>
      </c>
      <c r="R42" s="335">
        <v>0.05</v>
      </c>
      <c r="S42" s="331">
        <f>+T42*S14</f>
        <v>1200000</v>
      </c>
      <c r="T42" s="335">
        <v>0.05</v>
      </c>
      <c r="U42" s="331">
        <f>0.05*U14</f>
        <v>858000</v>
      </c>
      <c r="V42" s="335">
        <v>0.05</v>
      </c>
      <c r="W42" s="331">
        <f>0.05*W14</f>
        <v>858000</v>
      </c>
      <c r="X42" s="335">
        <v>0.05</v>
      </c>
      <c r="Y42" s="331">
        <f>0.05*Y14</f>
        <v>900000</v>
      </c>
      <c r="Z42" s="335">
        <v>0.05</v>
      </c>
      <c r="AA42" s="331">
        <f>0.05*AA14</f>
        <v>858000</v>
      </c>
      <c r="AB42" s="335">
        <v>0.05</v>
      </c>
      <c r="AC42" s="331">
        <f>0.05*AC14</f>
        <v>780000</v>
      </c>
      <c r="AD42" s="335">
        <v>0.05</v>
      </c>
    </row>
    <row r="43" spans="2:30" x14ac:dyDescent="0.25">
      <c r="B43" s="726" t="s">
        <v>215</v>
      </c>
      <c r="C43" s="331">
        <f>SUM(C19:C42)</f>
        <v>62681600</v>
      </c>
      <c r="D43" s="727">
        <f>ROUND(SUM(D20:D42),4)</f>
        <v>0.65290000000000004</v>
      </c>
      <c r="E43" s="331">
        <f>SUM(E19:E42)</f>
        <v>52449280</v>
      </c>
      <c r="F43" s="727">
        <f>ROUND(SUM(F20:F42),4)</f>
        <v>0.68289999999999995</v>
      </c>
      <c r="G43" s="331">
        <f>SUM(G19:G42)</f>
        <v>35258400</v>
      </c>
      <c r="H43" s="727">
        <f>ROUND(SUM(H20:H42),4)</f>
        <v>0.65290000000000004</v>
      </c>
      <c r="I43" s="331">
        <f>SUM(I19:I42)</f>
        <v>16115840</v>
      </c>
      <c r="J43" s="727">
        <f>ROUND(SUM(J20:J42),4)</f>
        <v>0.67149999999999999</v>
      </c>
      <c r="K43" s="331">
        <f>SUM(K19:K42)</f>
        <v>17740800</v>
      </c>
      <c r="L43" s="727">
        <f>ROUND(SUM(L20:L42),4)</f>
        <v>0.81040000000000001</v>
      </c>
      <c r="M43" s="331">
        <f>SUM(M19:M42)</f>
        <v>26371520</v>
      </c>
      <c r="N43" s="727">
        <f>ROUND(SUM(N20:N42),4)</f>
        <v>0.84519999999999995</v>
      </c>
      <c r="O43" s="331">
        <f>SUM(O19:O42)</f>
        <v>19794880</v>
      </c>
      <c r="P43" s="727">
        <f>ROUND(SUM(P20:P42),4)</f>
        <v>0.86819999999999997</v>
      </c>
      <c r="Q43" s="331">
        <f>SUM(Q19:Q42)</f>
        <v>15664512</v>
      </c>
      <c r="R43" s="727">
        <f>ROUND(SUM(R20:R42),4)</f>
        <v>0.8367</v>
      </c>
      <c r="S43" s="331">
        <f>SUM(S19:S42)</f>
        <v>20435840</v>
      </c>
      <c r="T43" s="727">
        <f>ROUND(SUM(T20:T42),4)</f>
        <v>0.85150000000000003</v>
      </c>
      <c r="U43" s="331">
        <f>SUM(U19:U42)</f>
        <v>14521136</v>
      </c>
      <c r="V43" s="727">
        <f>ROUND(SUM(V20:V42),4)</f>
        <v>0.84619999999999995</v>
      </c>
      <c r="W43" s="331">
        <f>SUM(W19:W42)</f>
        <v>14521136</v>
      </c>
      <c r="X43" s="727">
        <f>ROUND(SUM(X20:X42),4)</f>
        <v>0.84619999999999995</v>
      </c>
      <c r="Y43" s="331">
        <f>SUM(Y19:Y42)</f>
        <v>14236800</v>
      </c>
      <c r="Z43" s="727">
        <f>ROUND(SUM(Z20:Z42),4)</f>
        <v>0.79090000000000005</v>
      </c>
      <c r="AA43" s="331">
        <f>SUM(AA19:AA42)</f>
        <v>11947136</v>
      </c>
      <c r="AB43" s="727">
        <f>ROUND(SUM(AB20:AB42),4)</f>
        <v>0.69620000000000004</v>
      </c>
      <c r="AC43" s="331">
        <f>SUM(AC19:AC42)</f>
        <v>13377760</v>
      </c>
      <c r="AD43" s="727">
        <f>ROUND(SUM(AD20:AD42),4)</f>
        <v>0.85750000000000004</v>
      </c>
    </row>
    <row r="44" spans="2:30" ht="15" x14ac:dyDescent="0.25">
      <c r="B44" s="329" t="s">
        <v>216</v>
      </c>
      <c r="C44" s="287"/>
      <c r="D44" s="341">
        <f>1+D43</f>
        <v>1.65</v>
      </c>
      <c r="E44" s="287"/>
      <c r="F44" s="342">
        <v>1.65</v>
      </c>
      <c r="G44" s="343"/>
      <c r="H44" s="341">
        <f>1+H43</f>
        <v>1.65</v>
      </c>
      <c r="I44" s="720"/>
      <c r="J44" s="341">
        <v>1.65</v>
      </c>
      <c r="K44" s="721"/>
      <c r="L44" s="341">
        <v>1.65</v>
      </c>
      <c r="M44" s="722"/>
      <c r="N44" s="725">
        <f>1+N43</f>
        <v>1.85</v>
      </c>
      <c r="O44" s="722"/>
      <c r="P44" s="725">
        <f>1+P43</f>
        <v>1.87</v>
      </c>
      <c r="Q44" s="287"/>
      <c r="R44" s="341">
        <f>1+R43</f>
        <v>1.84</v>
      </c>
      <c r="S44" s="287"/>
      <c r="T44" s="341">
        <f>1+T43</f>
        <v>1.85</v>
      </c>
      <c r="U44" s="287"/>
      <c r="V44" s="341">
        <f>1+V43</f>
        <v>1.85</v>
      </c>
      <c r="W44" s="287"/>
      <c r="X44" s="341">
        <f>1+X43</f>
        <v>1.85</v>
      </c>
      <c r="Y44" s="287"/>
      <c r="Z44" s="341">
        <f>1+Z43</f>
        <v>1.79</v>
      </c>
      <c r="AA44" s="287"/>
      <c r="AB44" s="341">
        <f>1+AB43</f>
        <v>1.7</v>
      </c>
      <c r="AC44" s="287"/>
      <c r="AD44" s="341">
        <f>1+AD43</f>
        <v>1.86</v>
      </c>
    </row>
    <row r="45" spans="2:30" x14ac:dyDescent="0.2">
      <c r="B45" s="330"/>
      <c r="C45" s="1198"/>
      <c r="D45" s="1199"/>
      <c r="E45" s="1198"/>
      <c r="F45" s="1199"/>
      <c r="G45" s="287"/>
      <c r="H45" s="287"/>
      <c r="I45" s="1198"/>
      <c r="J45" s="1199"/>
      <c r="K45" s="1200"/>
      <c r="L45" s="1201"/>
      <c r="M45" s="723"/>
      <c r="N45" s="724"/>
      <c r="O45" s="723"/>
      <c r="P45" s="724"/>
      <c r="Q45" s="1202"/>
      <c r="R45" s="1199"/>
      <c r="S45" s="1198"/>
      <c r="T45" s="1199"/>
      <c r="U45" s="1198"/>
      <c r="V45" s="1199"/>
      <c r="W45" s="1198"/>
      <c r="X45" s="1199"/>
      <c r="Y45" s="1198"/>
      <c r="Z45" s="1199"/>
      <c r="AA45" s="1198"/>
      <c r="AB45" s="1199"/>
      <c r="AC45" s="1198"/>
      <c r="AD45" s="1199"/>
    </row>
    <row r="46" spans="2:30" x14ac:dyDescent="0.25">
      <c r="B46" s="330"/>
      <c r="C46" s="1198"/>
      <c r="D46" s="1199"/>
      <c r="E46" s="1198"/>
      <c r="F46" s="1199"/>
      <c r="G46" s="1198"/>
      <c r="H46" s="1199"/>
      <c r="I46" s="1198"/>
      <c r="J46" s="1199"/>
      <c r="K46" s="1200"/>
      <c r="L46" s="1201"/>
      <c r="M46" s="723"/>
      <c r="N46" s="724"/>
      <c r="O46" s="723"/>
      <c r="P46" s="724"/>
      <c r="Q46" s="1202"/>
      <c r="R46" s="1199"/>
      <c r="S46" s="1198"/>
      <c r="T46" s="1199"/>
      <c r="U46" s="1198"/>
      <c r="V46" s="1199"/>
      <c r="W46" s="1198"/>
      <c r="X46" s="1199"/>
      <c r="Y46" s="1198"/>
      <c r="Z46" s="1199"/>
      <c r="AA46" s="1198"/>
      <c r="AB46" s="1199"/>
      <c r="AC46" s="1198"/>
      <c r="AD46" s="1199"/>
    </row>
    <row r="47" spans="2:30" x14ac:dyDescent="0.25">
      <c r="B47" s="330" t="s">
        <v>217</v>
      </c>
      <c r="C47" s="331">
        <f>+C14/12</f>
        <v>8000000</v>
      </c>
      <c r="D47" s="344"/>
      <c r="E47" s="331">
        <f>+E14/12</f>
        <v>6400000</v>
      </c>
      <c r="F47" s="344"/>
      <c r="G47" s="331">
        <f>+G14/12</f>
        <v>4500000</v>
      </c>
      <c r="H47" s="344"/>
      <c r="I47" s="331">
        <f>+I14/12</f>
        <v>2000000</v>
      </c>
      <c r="J47" s="344"/>
      <c r="K47" s="331">
        <f>+K14/12</f>
        <v>1800000</v>
      </c>
      <c r="L47" s="344"/>
      <c r="M47" s="331">
        <f>+M14/12</f>
        <v>2600000</v>
      </c>
      <c r="N47" s="724"/>
      <c r="O47" s="331">
        <f>+O14/12</f>
        <v>1900000</v>
      </c>
      <c r="P47" s="724"/>
      <c r="Q47" s="712">
        <f>+Q14/12</f>
        <v>1560000</v>
      </c>
      <c r="R47" s="344"/>
      <c r="S47" s="331">
        <f>+S14/12</f>
        <v>2000000</v>
      </c>
      <c r="T47" s="344"/>
      <c r="U47" s="331">
        <f>+U14/12</f>
        <v>1430000</v>
      </c>
      <c r="V47" s="344"/>
      <c r="W47" s="331">
        <f>+W14/12</f>
        <v>1430000</v>
      </c>
      <c r="X47" s="344"/>
      <c r="Y47" s="331">
        <f>+Y14/12</f>
        <v>1500000</v>
      </c>
      <c r="Z47" s="344"/>
      <c r="AA47" s="331">
        <f>+AA14/12</f>
        <v>1430000</v>
      </c>
      <c r="AB47" s="344"/>
      <c r="AC47" s="331">
        <f>+AC14/12</f>
        <v>1300000</v>
      </c>
      <c r="AD47" s="344"/>
    </row>
    <row r="48" spans="2:30" x14ac:dyDescent="0.25">
      <c r="B48" s="330" t="s">
        <v>218</v>
      </c>
      <c r="C48" s="331">
        <f>+C47/30</f>
        <v>266666.67</v>
      </c>
      <c r="D48" s="344"/>
      <c r="E48" s="331">
        <f>+E47/30</f>
        <v>213333.33</v>
      </c>
      <c r="F48" s="344"/>
      <c r="G48" s="331">
        <f>+G47/30</f>
        <v>150000</v>
      </c>
      <c r="H48" s="344"/>
      <c r="I48" s="331">
        <f>+I47/30</f>
        <v>66666.67</v>
      </c>
      <c r="J48" s="344"/>
      <c r="K48" s="331">
        <f>+K47/30</f>
        <v>60000</v>
      </c>
      <c r="L48" s="344"/>
      <c r="M48" s="331">
        <f>+M47/30</f>
        <v>86666.67</v>
      </c>
      <c r="N48" s="724"/>
      <c r="O48" s="331">
        <f>+O47/30</f>
        <v>63333.33</v>
      </c>
      <c r="P48" s="724"/>
      <c r="Q48" s="712">
        <f>+Q47/30</f>
        <v>52000</v>
      </c>
      <c r="R48" s="344"/>
      <c r="S48" s="331">
        <f>+S47/30</f>
        <v>66666.67</v>
      </c>
      <c r="T48" s="344"/>
      <c r="U48" s="331">
        <f>+U47/30</f>
        <v>47666.67</v>
      </c>
      <c r="V48" s="344"/>
      <c r="W48" s="331">
        <f>+W47/30</f>
        <v>47666.67</v>
      </c>
      <c r="X48" s="344"/>
      <c r="Y48" s="331">
        <f>+Y47/30</f>
        <v>50000</v>
      </c>
      <c r="Z48" s="344"/>
      <c r="AA48" s="331">
        <f>+AA47/30</f>
        <v>47666.67</v>
      </c>
      <c r="AB48" s="344"/>
      <c r="AC48" s="331">
        <f>+AC47/30</f>
        <v>43333.33</v>
      </c>
      <c r="AD48" s="344"/>
    </row>
    <row r="49" spans="2:30" x14ac:dyDescent="0.25">
      <c r="B49" s="330" t="s">
        <v>219</v>
      </c>
      <c r="C49" s="331">
        <f>+C48/8</f>
        <v>33333.33</v>
      </c>
      <c r="D49" s="344"/>
      <c r="E49" s="331">
        <f>+E48/8</f>
        <v>26666.67</v>
      </c>
      <c r="F49" s="344"/>
      <c r="G49" s="331">
        <f>+G48/8</f>
        <v>18750</v>
      </c>
      <c r="H49" s="344"/>
      <c r="I49" s="331">
        <f>+I48/8</f>
        <v>8333.33</v>
      </c>
      <c r="J49" s="344"/>
      <c r="K49" s="331">
        <f>+K48/8</f>
        <v>7500</v>
      </c>
      <c r="L49" s="344"/>
      <c r="M49" s="331">
        <f>+M48/8</f>
        <v>10833.33</v>
      </c>
      <c r="N49" s="332"/>
      <c r="O49" s="331">
        <f>+O48/8</f>
        <v>7916.67</v>
      </c>
      <c r="P49" s="332"/>
      <c r="Q49" s="712">
        <f>+Q48/8</f>
        <v>6500</v>
      </c>
      <c r="R49" s="344"/>
      <c r="S49" s="331">
        <f>+S48/8</f>
        <v>8333.33</v>
      </c>
      <c r="T49" s="344"/>
      <c r="U49" s="331">
        <f>+U48/8</f>
        <v>5958.33</v>
      </c>
      <c r="V49" s="344"/>
      <c r="W49" s="331">
        <f>+W48/8</f>
        <v>5958.33</v>
      </c>
      <c r="X49" s="344"/>
      <c r="Y49" s="331">
        <f>+Y48/8</f>
        <v>6250</v>
      </c>
      <c r="Z49" s="344"/>
      <c r="AA49" s="331">
        <f>+AA48/8</f>
        <v>5958.33</v>
      </c>
      <c r="AB49" s="344"/>
      <c r="AC49" s="331">
        <f>+AC48/8</f>
        <v>5416.67</v>
      </c>
      <c r="AD49" s="344"/>
    </row>
    <row r="50" spans="2:30" x14ac:dyDescent="0.25">
      <c r="B50" s="330" t="s">
        <v>220</v>
      </c>
      <c r="C50" s="345">
        <f>+(C43+C14)/12</f>
        <v>13223466.67</v>
      </c>
      <c r="D50" s="346"/>
      <c r="E50" s="345">
        <f>+(E43+E14)/12</f>
        <v>10770773.33</v>
      </c>
      <c r="F50" s="346"/>
      <c r="G50" s="345">
        <f>+(G43+G14)/12</f>
        <v>7438200</v>
      </c>
      <c r="H50" s="346"/>
      <c r="I50" s="345">
        <f>+(I43+I14)/12</f>
        <v>3342986.67</v>
      </c>
      <c r="J50" s="346"/>
      <c r="K50" s="345">
        <f>+(K43+K14)/12</f>
        <v>3278400</v>
      </c>
      <c r="L50" s="346"/>
      <c r="M50" s="345">
        <f>+(M43+M14)/12</f>
        <v>4797626.67</v>
      </c>
      <c r="N50" s="332"/>
      <c r="O50" s="345">
        <f>+(O43+O14)/12</f>
        <v>3549573.33</v>
      </c>
      <c r="P50" s="332"/>
      <c r="Q50" s="718">
        <f>+(Q43+Q14)/12</f>
        <v>2865376</v>
      </c>
      <c r="R50" s="346"/>
      <c r="S50" s="345">
        <f>+(S43+S14)/12</f>
        <v>3702986.67</v>
      </c>
      <c r="T50" s="346"/>
      <c r="U50" s="345">
        <f>+(U43+U14)/12</f>
        <v>2640094.67</v>
      </c>
      <c r="V50" s="346"/>
      <c r="W50" s="345">
        <f>+(W43+W14)/12</f>
        <v>2640094.67</v>
      </c>
      <c r="X50" s="346"/>
      <c r="Y50" s="345">
        <f>+(Y43+Y14)/12</f>
        <v>2686400</v>
      </c>
      <c r="Z50" s="346"/>
      <c r="AA50" s="345">
        <f>+(AA43+AA14)/12</f>
        <v>2425594.67</v>
      </c>
      <c r="AB50" s="346"/>
      <c r="AC50" s="345">
        <f>+(AC43+AC14)/12</f>
        <v>2414813.33</v>
      </c>
      <c r="AD50" s="346"/>
    </row>
    <row r="51" spans="2:30" x14ac:dyDescent="0.25">
      <c r="B51" s="330" t="s">
        <v>221</v>
      </c>
      <c r="C51" s="331">
        <f>+C50/30</f>
        <v>440782.22</v>
      </c>
      <c r="D51" s="344"/>
      <c r="E51" s="331">
        <f>+E50/30</f>
        <v>359025.78</v>
      </c>
      <c r="F51" s="344"/>
      <c r="G51" s="331">
        <f>+G50/30</f>
        <v>247940</v>
      </c>
      <c r="H51" s="344"/>
      <c r="I51" s="331">
        <f>+I50/30</f>
        <v>111432.89</v>
      </c>
      <c r="J51" s="344"/>
      <c r="K51" s="331">
        <f>+K50/30</f>
        <v>109280</v>
      </c>
      <c r="L51" s="344"/>
      <c r="M51" s="331">
        <f>+M50/30</f>
        <v>159920.89000000001</v>
      </c>
      <c r="N51" s="344"/>
      <c r="O51" s="331">
        <f>+O50/30</f>
        <v>118319.11</v>
      </c>
      <c r="P51" s="344"/>
      <c r="Q51" s="712">
        <f>+Q50/30</f>
        <v>95512.53</v>
      </c>
      <c r="R51" s="344"/>
      <c r="S51" s="331">
        <f>+S50/30</f>
        <v>123432.89</v>
      </c>
      <c r="T51" s="344"/>
      <c r="U51" s="331">
        <f>+U50/30</f>
        <v>88003.16</v>
      </c>
      <c r="V51" s="344"/>
      <c r="W51" s="331">
        <f>+W50/30</f>
        <v>88003.16</v>
      </c>
      <c r="X51" s="344"/>
      <c r="Y51" s="331">
        <f>+Y50/30</f>
        <v>89546.67</v>
      </c>
      <c r="Z51" s="344"/>
      <c r="AA51" s="331">
        <f>+AA50/30</f>
        <v>80853.16</v>
      </c>
      <c r="AB51" s="344"/>
      <c r="AC51" s="331">
        <f>+AC50/30</f>
        <v>80493.78</v>
      </c>
      <c r="AD51" s="344"/>
    </row>
    <row r="52" spans="2:30" ht="13.5" thickBot="1" x14ac:dyDescent="0.3">
      <c r="B52" s="347" t="s">
        <v>222</v>
      </c>
      <c r="C52" s="348">
        <f>+C51/8</f>
        <v>55097.78</v>
      </c>
      <c r="D52" s="349"/>
      <c r="E52" s="348">
        <f>+E51/8</f>
        <v>44878.22</v>
      </c>
      <c r="F52" s="349"/>
      <c r="G52" s="348">
        <f>+G51/8</f>
        <v>30992.5</v>
      </c>
      <c r="H52" s="349"/>
      <c r="I52" s="348">
        <f>+I51/8</f>
        <v>13929.11</v>
      </c>
      <c r="J52" s="349"/>
      <c r="K52" s="348">
        <f>+K51/8</f>
        <v>13660</v>
      </c>
      <c r="L52" s="349"/>
      <c r="M52" s="348">
        <f>+M51/8</f>
        <v>19990.11</v>
      </c>
      <c r="N52" s="349"/>
      <c r="O52" s="348">
        <f>+O51/8</f>
        <v>14789.89</v>
      </c>
      <c r="P52" s="349"/>
      <c r="Q52" s="719">
        <f>+Q51/8</f>
        <v>11939.07</v>
      </c>
      <c r="R52" s="349"/>
      <c r="S52" s="348">
        <f>+S51/8</f>
        <v>15429.11</v>
      </c>
      <c r="T52" s="349"/>
      <c r="U52" s="348">
        <f>+U51/8</f>
        <v>11000.4</v>
      </c>
      <c r="V52" s="349"/>
      <c r="W52" s="348">
        <f>+W51/8</f>
        <v>11000.4</v>
      </c>
      <c r="X52" s="349"/>
      <c r="Y52" s="348">
        <f>+Y51/8</f>
        <v>11193.33</v>
      </c>
      <c r="Z52" s="349"/>
      <c r="AA52" s="348">
        <f>+AA51/8</f>
        <v>10106.65</v>
      </c>
      <c r="AB52" s="349"/>
      <c r="AC52" s="348">
        <f>+AC51/8</f>
        <v>10061.719999999999</v>
      </c>
      <c r="AD52" s="349"/>
    </row>
    <row r="53" spans="2:30" x14ac:dyDescent="0.25">
      <c r="B53" s="324"/>
      <c r="C53" s="350"/>
      <c r="D53" s="350"/>
      <c r="E53" s="350"/>
      <c r="F53" s="350"/>
      <c r="G53" s="350"/>
      <c r="H53" s="350"/>
      <c r="N53" s="350"/>
      <c r="P53" s="350"/>
      <c r="Q53" s="717"/>
    </row>
    <row r="54" spans="2:30" x14ac:dyDescent="0.25">
      <c r="B54" s="324"/>
      <c r="C54" s="350"/>
      <c r="D54" s="350"/>
      <c r="E54" s="350"/>
      <c r="F54" s="350"/>
      <c r="G54" s="350"/>
      <c r="H54" s="350"/>
      <c r="N54" s="716"/>
      <c r="P54" s="716"/>
    </row>
    <row r="55" spans="2:30" x14ac:dyDescent="0.25">
      <c r="N55" s="350"/>
      <c r="P55" s="350"/>
    </row>
    <row r="56" spans="2:30" x14ac:dyDescent="0.25">
      <c r="B56" s="351"/>
      <c r="N56" s="350"/>
      <c r="P56" s="350"/>
    </row>
    <row r="57" spans="2:30" x14ac:dyDescent="0.2">
      <c r="B57" s="501"/>
    </row>
    <row r="58" spans="2:30" ht="13.5" thickBot="1" x14ac:dyDescent="0.25">
      <c r="B58" s="502"/>
      <c r="S58" s="312"/>
    </row>
    <row r="59" spans="2:30" x14ac:dyDescent="0.25">
      <c r="L59" s="684"/>
      <c r="M59" s="684"/>
    </row>
  </sheetData>
  <mergeCells count="234">
    <mergeCell ref="Y11:Z11"/>
    <mergeCell ref="AA11:AB11"/>
    <mergeCell ref="AC11:AD11"/>
    <mergeCell ref="B2:AD3"/>
    <mergeCell ref="C9:D9"/>
    <mergeCell ref="E9:F9"/>
    <mergeCell ref="G9:H9"/>
    <mergeCell ref="I9:J9"/>
    <mergeCell ref="K9:L9"/>
    <mergeCell ref="M9:N9"/>
    <mergeCell ref="O9:P9"/>
    <mergeCell ref="Q9:R9"/>
    <mergeCell ref="S9:T9"/>
    <mergeCell ref="U9:V9"/>
    <mergeCell ref="W9:X9"/>
    <mergeCell ref="Y9:Z9"/>
    <mergeCell ref="AA9:AB9"/>
    <mergeCell ref="AC9:AD9"/>
    <mergeCell ref="Q11:R11"/>
    <mergeCell ref="S11:T11"/>
    <mergeCell ref="U11:V11"/>
    <mergeCell ref="W11:X11"/>
    <mergeCell ref="C15:D15"/>
    <mergeCell ref="E15:F15"/>
    <mergeCell ref="G15:H15"/>
    <mergeCell ref="I15:J15"/>
    <mergeCell ref="K15:L15"/>
    <mergeCell ref="M15:N15"/>
    <mergeCell ref="O15:P15"/>
    <mergeCell ref="M11:N11"/>
    <mergeCell ref="O11:P11"/>
    <mergeCell ref="C11:D11"/>
    <mergeCell ref="E11:F11"/>
    <mergeCell ref="G11:H11"/>
    <mergeCell ref="I11:J11"/>
    <mergeCell ref="K11:L11"/>
    <mergeCell ref="Q21:R21"/>
    <mergeCell ref="S21:T21"/>
    <mergeCell ref="U21:V21"/>
    <mergeCell ref="W21:X21"/>
    <mergeCell ref="AC15:AD15"/>
    <mergeCell ref="Q15:R15"/>
    <mergeCell ref="S15:T15"/>
    <mergeCell ref="C18:D18"/>
    <mergeCell ref="E18:F18"/>
    <mergeCell ref="G18:H18"/>
    <mergeCell ref="I18:J18"/>
    <mergeCell ref="K18:L18"/>
    <mergeCell ref="M18:N18"/>
    <mergeCell ref="O18:P18"/>
    <mergeCell ref="Q18:R18"/>
    <mergeCell ref="S18:T18"/>
    <mergeCell ref="U15:V15"/>
    <mergeCell ref="W15:X15"/>
    <mergeCell ref="Y15:Z15"/>
    <mergeCell ref="AA15:AB15"/>
    <mergeCell ref="U18:V18"/>
    <mergeCell ref="W18:X18"/>
    <mergeCell ref="Y18:Z18"/>
    <mergeCell ref="AA18:AB18"/>
    <mergeCell ref="M19:N19"/>
    <mergeCell ref="O19:P19"/>
    <mergeCell ref="AC18:AD18"/>
    <mergeCell ref="C19:D19"/>
    <mergeCell ref="E19:F19"/>
    <mergeCell ref="G19:H19"/>
    <mergeCell ref="I19:J19"/>
    <mergeCell ref="K19:L19"/>
    <mergeCell ref="Y19:Z19"/>
    <mergeCell ref="AA19:AB19"/>
    <mergeCell ref="AC19:AD19"/>
    <mergeCell ref="Q19:R19"/>
    <mergeCell ref="S19:T19"/>
    <mergeCell ref="U19:V19"/>
    <mergeCell ref="W19:X19"/>
    <mergeCell ref="Y21:Z21"/>
    <mergeCell ref="AA21:AB21"/>
    <mergeCell ref="U22:V22"/>
    <mergeCell ref="W22:X22"/>
    <mergeCell ref="Y22:Z22"/>
    <mergeCell ref="AA22:AB22"/>
    <mergeCell ref="AC22:AD22"/>
    <mergeCell ref="C21:D21"/>
    <mergeCell ref="E21:F21"/>
    <mergeCell ref="G21:H21"/>
    <mergeCell ref="C22:D22"/>
    <mergeCell ref="E22:F22"/>
    <mergeCell ref="G22:H22"/>
    <mergeCell ref="I22:J22"/>
    <mergeCell ref="K22:L22"/>
    <mergeCell ref="M22:N22"/>
    <mergeCell ref="O22:P22"/>
    <mergeCell ref="Q22:R22"/>
    <mergeCell ref="S22:T22"/>
    <mergeCell ref="I21:J21"/>
    <mergeCell ref="K21:L21"/>
    <mergeCell ref="M21:N21"/>
    <mergeCell ref="O21:P21"/>
    <mergeCell ref="AC21:AD21"/>
    <mergeCell ref="C27:D27"/>
    <mergeCell ref="E27:F27"/>
    <mergeCell ref="G27:H27"/>
    <mergeCell ref="I27:J27"/>
    <mergeCell ref="K27:L27"/>
    <mergeCell ref="Y27:Z27"/>
    <mergeCell ref="AA27:AB27"/>
    <mergeCell ref="AC27:AD27"/>
    <mergeCell ref="C28:D28"/>
    <mergeCell ref="E28:F28"/>
    <mergeCell ref="G28:H28"/>
    <mergeCell ref="I28:J28"/>
    <mergeCell ref="K28:L28"/>
    <mergeCell ref="M28:N28"/>
    <mergeCell ref="O28:P28"/>
    <mergeCell ref="M27:N27"/>
    <mergeCell ref="O27:P27"/>
    <mergeCell ref="Q27:R27"/>
    <mergeCell ref="S27:T27"/>
    <mergeCell ref="U27:V27"/>
    <mergeCell ref="W27:X27"/>
    <mergeCell ref="AC28:AD28"/>
    <mergeCell ref="Q28:R28"/>
    <mergeCell ref="S28:T28"/>
    <mergeCell ref="C32:D32"/>
    <mergeCell ref="E32:F32"/>
    <mergeCell ref="G32:H32"/>
    <mergeCell ref="I32:J32"/>
    <mergeCell ref="K32:L32"/>
    <mergeCell ref="M32:N32"/>
    <mergeCell ref="O32:P32"/>
    <mergeCell ref="Q32:R32"/>
    <mergeCell ref="S32:T32"/>
    <mergeCell ref="U28:V28"/>
    <mergeCell ref="W28:X28"/>
    <mergeCell ref="Y28:Z28"/>
    <mergeCell ref="AA28:AB28"/>
    <mergeCell ref="U32:V32"/>
    <mergeCell ref="W32:X32"/>
    <mergeCell ref="Y32:Z32"/>
    <mergeCell ref="AA32:AB32"/>
    <mergeCell ref="AC32:AD32"/>
    <mergeCell ref="C33:D33"/>
    <mergeCell ref="E33:F33"/>
    <mergeCell ref="G33:H33"/>
    <mergeCell ref="I33:J33"/>
    <mergeCell ref="K33:L33"/>
    <mergeCell ref="Y33:Z33"/>
    <mergeCell ref="AA33:AB33"/>
    <mergeCell ref="AC33:AD33"/>
    <mergeCell ref="C34:D34"/>
    <mergeCell ref="E34:F34"/>
    <mergeCell ref="G34:H34"/>
    <mergeCell ref="I34:J34"/>
    <mergeCell ref="K34:L34"/>
    <mergeCell ref="M34:N34"/>
    <mergeCell ref="O34:P34"/>
    <mergeCell ref="M33:N33"/>
    <mergeCell ref="O33:P33"/>
    <mergeCell ref="Q33:R33"/>
    <mergeCell ref="S33:T33"/>
    <mergeCell ref="U33:V33"/>
    <mergeCell ref="W33:X33"/>
    <mergeCell ref="AC34:AD34"/>
    <mergeCell ref="Q34:R34"/>
    <mergeCell ref="S34:T34"/>
    <mergeCell ref="AC38:AD38"/>
    <mergeCell ref="C38:D38"/>
    <mergeCell ref="E38:F38"/>
    <mergeCell ref="G38:H38"/>
    <mergeCell ref="I38:J38"/>
    <mergeCell ref="K38:L38"/>
    <mergeCell ref="M38:N38"/>
    <mergeCell ref="O38:P38"/>
    <mergeCell ref="Q38:R38"/>
    <mergeCell ref="S38:T38"/>
    <mergeCell ref="W39:X39"/>
    <mergeCell ref="U34:V34"/>
    <mergeCell ref="W34:X34"/>
    <mergeCell ref="Y34:Z34"/>
    <mergeCell ref="AA34:AB34"/>
    <mergeCell ref="U38:V38"/>
    <mergeCell ref="W38:X38"/>
    <mergeCell ref="Y38:Z38"/>
    <mergeCell ref="AA38:AB38"/>
    <mergeCell ref="AC46:AD46"/>
    <mergeCell ref="AC45:AD45"/>
    <mergeCell ref="Q46:R46"/>
    <mergeCell ref="S46:T46"/>
    <mergeCell ref="C39:D39"/>
    <mergeCell ref="E39:F39"/>
    <mergeCell ref="G39:H39"/>
    <mergeCell ref="I39:J39"/>
    <mergeCell ref="K39:L39"/>
    <mergeCell ref="Y39:Z39"/>
    <mergeCell ref="AA39:AB39"/>
    <mergeCell ref="AC39:AD39"/>
    <mergeCell ref="C40:D40"/>
    <mergeCell ref="E40:F40"/>
    <mergeCell ref="G40:H40"/>
    <mergeCell ref="I40:J40"/>
    <mergeCell ref="K40:L40"/>
    <mergeCell ref="M40:N40"/>
    <mergeCell ref="O40:P40"/>
    <mergeCell ref="M39:N39"/>
    <mergeCell ref="O39:P39"/>
    <mergeCell ref="Q39:R39"/>
    <mergeCell ref="S39:T39"/>
    <mergeCell ref="U39:V39"/>
    <mergeCell ref="AC40:AD40"/>
    <mergeCell ref="C45:D45"/>
    <mergeCell ref="E45:F45"/>
    <mergeCell ref="I45:J45"/>
    <mergeCell ref="K45:L45"/>
    <mergeCell ref="Q45:R45"/>
    <mergeCell ref="S45:T45"/>
    <mergeCell ref="U45:V45"/>
    <mergeCell ref="Q40:R40"/>
    <mergeCell ref="S40:T40"/>
    <mergeCell ref="U40:V40"/>
    <mergeCell ref="W40:X40"/>
    <mergeCell ref="Y40:Z40"/>
    <mergeCell ref="AA40:AB40"/>
    <mergeCell ref="U46:V46"/>
    <mergeCell ref="W46:X46"/>
    <mergeCell ref="Y46:Z46"/>
    <mergeCell ref="W45:X45"/>
    <mergeCell ref="Y45:Z45"/>
    <mergeCell ref="AA45:AB45"/>
    <mergeCell ref="C46:D46"/>
    <mergeCell ref="E46:F46"/>
    <mergeCell ref="G46:H46"/>
    <mergeCell ref="I46:J46"/>
    <mergeCell ref="K46:L46"/>
    <mergeCell ref="AA46:AB46"/>
  </mergeCells>
  <conditionalFormatting sqref="D44 F44 H44 J44 L44 R44 T44 X44 Z44 AB44">
    <cfRule type="cellIs" dxfId="5" priority="9" operator="between">
      <formula>1.6</formula>
      <formula>1.85</formula>
    </cfRule>
  </conditionalFormatting>
  <conditionalFormatting sqref="N44">
    <cfRule type="cellIs" dxfId="4" priority="2" operator="between">
      <formula>1.6</formula>
      <formula>1.85</formula>
    </cfRule>
  </conditionalFormatting>
  <conditionalFormatting sqref="P44">
    <cfRule type="cellIs" dxfId="3" priority="1" operator="between">
      <formula>1.6</formula>
      <formula>1.85</formula>
    </cfRule>
  </conditionalFormatting>
  <conditionalFormatting sqref="V44">
    <cfRule type="cellIs" dxfId="2" priority="7" operator="between">
      <formula>1.6</formula>
      <formula>1.85</formula>
    </cfRule>
  </conditionalFormatting>
  <conditionalFormatting sqref="X41">
    <cfRule type="cellIs" dxfId="1" priority="10" operator="between">
      <formula>1.64</formula>
      <formula>1.85</formula>
    </cfRule>
  </conditionalFormatting>
  <conditionalFormatting sqref="AD44">
    <cfRule type="cellIs" dxfId="0" priority="8" operator="between">
      <formula>1.6</formula>
      <formula>1.85</formula>
    </cfRule>
  </conditionalFormatting>
  <pageMargins left="0.7" right="0.7" top="0.75" bottom="0.75" header="0.3" footer="0.3"/>
  <pageSetup scale="24"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70</vt:i4>
      </vt:variant>
      <vt:variant>
        <vt:lpstr>Rangos con nombre</vt:lpstr>
      </vt:variant>
      <vt:variant>
        <vt:i4>69</vt:i4>
      </vt:variant>
    </vt:vector>
  </HeadingPairs>
  <TitlesOfParts>
    <vt:vector size="139" baseType="lpstr">
      <vt:lpstr>CADENA DE VALOR </vt:lpstr>
      <vt:lpstr>PPTO</vt:lpstr>
      <vt:lpstr>CRONOGRAMA</vt:lpstr>
      <vt:lpstr>Equ</vt:lpstr>
      <vt:lpstr>Sum</vt:lpstr>
      <vt:lpstr>C1,01</vt:lpstr>
      <vt:lpstr>C1,02</vt:lpstr>
      <vt:lpstr>C1,03</vt:lpstr>
      <vt:lpstr>C1,04</vt:lpstr>
      <vt:lpstr>C2,01</vt:lpstr>
      <vt:lpstr>C2,02</vt:lpstr>
      <vt:lpstr>C2,03</vt:lpstr>
      <vt:lpstr>C2,04</vt:lpstr>
      <vt:lpstr>C3,01</vt:lpstr>
      <vt:lpstr>C3,02</vt:lpstr>
      <vt:lpstr>C4,01</vt:lpstr>
      <vt:lpstr>C4,02</vt:lpstr>
      <vt:lpstr>C4,03</vt:lpstr>
      <vt:lpstr>C4,04</vt:lpstr>
      <vt:lpstr>C4,05</vt:lpstr>
      <vt:lpstr>C4,06</vt:lpstr>
      <vt:lpstr>C4,07</vt:lpstr>
      <vt:lpstr>C4,08</vt:lpstr>
      <vt:lpstr>C4,09</vt:lpstr>
      <vt:lpstr>C4,10</vt:lpstr>
      <vt:lpstr>C5,01</vt:lpstr>
      <vt:lpstr>C5,02</vt:lpstr>
      <vt:lpstr>C5,03</vt:lpstr>
      <vt:lpstr>C5,04</vt:lpstr>
      <vt:lpstr>C5,05</vt:lpstr>
      <vt:lpstr>C5,06</vt:lpstr>
      <vt:lpstr>C5,07</vt:lpstr>
      <vt:lpstr>C5,08</vt:lpstr>
      <vt:lpstr>C5,09</vt:lpstr>
      <vt:lpstr>C5,10</vt:lpstr>
      <vt:lpstr>1,01</vt:lpstr>
      <vt:lpstr>1,02</vt:lpstr>
      <vt:lpstr>1,03</vt:lpstr>
      <vt:lpstr>1,04</vt:lpstr>
      <vt:lpstr>2,01</vt:lpstr>
      <vt:lpstr>2,02</vt:lpstr>
      <vt:lpstr>2,03</vt:lpstr>
      <vt:lpstr>2,04</vt:lpstr>
      <vt:lpstr>3,02</vt:lpstr>
      <vt:lpstr>3,01</vt:lpstr>
      <vt:lpstr>4,01</vt:lpstr>
      <vt:lpstr>4,02</vt:lpstr>
      <vt:lpstr>4,03</vt:lpstr>
      <vt:lpstr>4,04</vt:lpstr>
      <vt:lpstr>4,05</vt:lpstr>
      <vt:lpstr>4,06</vt:lpstr>
      <vt:lpstr>4,07</vt:lpstr>
      <vt:lpstr>4,08</vt:lpstr>
      <vt:lpstr>4,09</vt:lpstr>
      <vt:lpstr>4,10</vt:lpstr>
      <vt:lpstr>5,01</vt:lpstr>
      <vt:lpstr>5,02</vt:lpstr>
      <vt:lpstr>5,03</vt:lpstr>
      <vt:lpstr>5,04</vt:lpstr>
      <vt:lpstr>5,05</vt:lpstr>
      <vt:lpstr>5,06</vt:lpstr>
      <vt:lpstr>5,07</vt:lpstr>
      <vt:lpstr>5,08</vt:lpstr>
      <vt:lpstr>5,09</vt:lpstr>
      <vt:lpstr>5,10</vt:lpstr>
      <vt:lpstr>INTERVENTORIA</vt:lpstr>
      <vt:lpstr>AIU</vt:lpstr>
      <vt:lpstr>FM</vt:lpstr>
      <vt:lpstr>PAGA</vt:lpstr>
      <vt:lpstr>FP</vt:lpstr>
      <vt:lpstr>'1,01'!Área_de_impresión</vt:lpstr>
      <vt:lpstr>'1,02'!Área_de_impresión</vt:lpstr>
      <vt:lpstr>'1,03'!Área_de_impresión</vt:lpstr>
      <vt:lpstr>'1,04'!Área_de_impresión</vt:lpstr>
      <vt:lpstr>'2,01'!Área_de_impresión</vt:lpstr>
      <vt:lpstr>'2,02'!Área_de_impresión</vt:lpstr>
      <vt:lpstr>'2,03'!Área_de_impresión</vt:lpstr>
      <vt:lpstr>'2,04'!Área_de_impresión</vt:lpstr>
      <vt:lpstr>'3,01'!Área_de_impresión</vt:lpstr>
      <vt:lpstr>'3,02'!Área_de_impresión</vt:lpstr>
      <vt:lpstr>'4,01'!Área_de_impresión</vt:lpstr>
      <vt:lpstr>'4,02'!Área_de_impresión</vt:lpstr>
      <vt:lpstr>'4,03'!Área_de_impresión</vt:lpstr>
      <vt:lpstr>'4,04'!Área_de_impresión</vt:lpstr>
      <vt:lpstr>'4,05'!Área_de_impresión</vt:lpstr>
      <vt:lpstr>'4,06'!Área_de_impresión</vt:lpstr>
      <vt:lpstr>'4,07'!Área_de_impresión</vt:lpstr>
      <vt:lpstr>'4,08'!Área_de_impresión</vt:lpstr>
      <vt:lpstr>'4,09'!Área_de_impresión</vt:lpstr>
      <vt:lpstr>'4,10'!Área_de_impresión</vt:lpstr>
      <vt:lpstr>'5,01'!Área_de_impresión</vt:lpstr>
      <vt:lpstr>'5,02'!Área_de_impresión</vt:lpstr>
      <vt:lpstr>'5,03'!Área_de_impresión</vt:lpstr>
      <vt:lpstr>'5,04'!Área_de_impresión</vt:lpstr>
      <vt:lpstr>'5,05'!Área_de_impresión</vt:lpstr>
      <vt:lpstr>'5,06'!Área_de_impresión</vt:lpstr>
      <vt:lpstr>'5,07'!Área_de_impresión</vt:lpstr>
      <vt:lpstr>'5,08'!Área_de_impresión</vt:lpstr>
      <vt:lpstr>'5,09'!Área_de_impresión</vt:lpstr>
      <vt:lpstr>'5,10'!Área_de_impresión</vt:lpstr>
      <vt:lpstr>AIU!Área_de_impresión</vt:lpstr>
      <vt:lpstr>'C1,01'!Área_de_impresión</vt:lpstr>
      <vt:lpstr>'C1,02'!Área_de_impresión</vt:lpstr>
      <vt:lpstr>'C1,03'!Área_de_impresión</vt:lpstr>
      <vt:lpstr>'C1,04'!Área_de_impresión</vt:lpstr>
      <vt:lpstr>'C2,01'!Área_de_impresión</vt:lpstr>
      <vt:lpstr>'C2,02'!Área_de_impresión</vt:lpstr>
      <vt:lpstr>'C2,03'!Área_de_impresión</vt:lpstr>
      <vt:lpstr>'C2,04'!Área_de_impresión</vt:lpstr>
      <vt:lpstr>'C3,01'!Área_de_impresión</vt:lpstr>
      <vt:lpstr>'C3,02'!Área_de_impresión</vt:lpstr>
      <vt:lpstr>'C4,01'!Área_de_impresión</vt:lpstr>
      <vt:lpstr>'C4,02'!Área_de_impresión</vt:lpstr>
      <vt:lpstr>'C4,03'!Área_de_impresión</vt:lpstr>
      <vt:lpstr>'C4,04'!Área_de_impresión</vt:lpstr>
      <vt:lpstr>'C4,05'!Área_de_impresión</vt:lpstr>
      <vt:lpstr>'C4,06'!Área_de_impresión</vt:lpstr>
      <vt:lpstr>'C4,07'!Área_de_impresión</vt:lpstr>
      <vt:lpstr>'C4,08'!Área_de_impresión</vt:lpstr>
      <vt:lpstr>'C4,09'!Área_de_impresión</vt:lpstr>
      <vt:lpstr>'C4,10'!Área_de_impresión</vt:lpstr>
      <vt:lpstr>'C5,01'!Área_de_impresión</vt:lpstr>
      <vt:lpstr>'C5,02'!Área_de_impresión</vt:lpstr>
      <vt:lpstr>'C5,03'!Área_de_impresión</vt:lpstr>
      <vt:lpstr>'C5,04'!Área_de_impresión</vt:lpstr>
      <vt:lpstr>'C5,05'!Área_de_impresión</vt:lpstr>
      <vt:lpstr>'C5,06'!Área_de_impresión</vt:lpstr>
      <vt:lpstr>'C5,07'!Área_de_impresión</vt:lpstr>
      <vt:lpstr>'C5,08'!Área_de_impresión</vt:lpstr>
      <vt:lpstr>'C5,09'!Área_de_impresión</vt:lpstr>
      <vt:lpstr>'C5,10'!Área_de_impresión</vt:lpstr>
      <vt:lpstr>'CADENA DE VALOR '!Área_de_impresión</vt:lpstr>
      <vt:lpstr>CRONOGRAMA!Área_de_impresión</vt:lpstr>
      <vt:lpstr>Equ!Área_de_impresión</vt:lpstr>
      <vt:lpstr>FM!Área_de_impresión</vt:lpstr>
      <vt:lpstr>INTERVENTORIA!Área_de_impresión</vt:lpstr>
      <vt:lpstr>PAGA!Área_de_impresión</vt:lpstr>
      <vt:lpstr>PPTO!Área_de_impresión</vt:lpstr>
      <vt:lpstr>Sum!Área_de_impresión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Jose miguel Marciales</cp:lastModifiedBy>
  <cp:lastPrinted>2024-04-01T22:13:38Z</cp:lastPrinted>
  <dcterms:created xsi:type="dcterms:W3CDTF">2020-09-17T17:18:21Z</dcterms:created>
  <dcterms:modified xsi:type="dcterms:W3CDTF">2024-04-01T23:00:39Z</dcterms:modified>
</cp:coreProperties>
</file>